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chartsheets/sheet38.xml" ContentType="application/vnd.openxmlformats-officedocument.spreadsheetml.chartsheet+xml"/>
  <Override PartName="/xl/chartsheets/sheet39.xml" ContentType="application/vnd.openxmlformats-officedocument.spreadsheetml.chartsheet+xml"/>
  <Override PartName="/xl/chartsheets/sheet40.xml" ContentType="application/vnd.openxmlformats-officedocument.spreadsheetml.chartsheet+xml"/>
  <Override PartName="/xl/chartsheets/sheet41.xml" ContentType="application/vnd.openxmlformats-officedocument.spreadsheetml.chartsheet+xml"/>
  <Override PartName="/xl/chartsheets/sheet42.xml" ContentType="application/vnd.openxmlformats-officedocument.spreadsheetml.chartsheet+xml"/>
  <Override PartName="/xl/chartsheets/sheet43.xml" ContentType="application/vnd.openxmlformats-officedocument.spreadsheetml.chartsheet+xml"/>
  <Override PartName="/xl/chartsheets/sheet44.xml" ContentType="application/vnd.openxmlformats-officedocument.spreadsheetml.chartsheet+xml"/>
  <Override PartName="/xl/chartsheets/sheet45.xml" ContentType="application/vnd.openxmlformats-officedocument.spreadsheetml.chartsheet+xml"/>
  <Override PartName="/xl/chartsheets/sheet46.xml" ContentType="application/vnd.openxmlformats-officedocument.spreadsheetml.chartsheet+xml"/>
  <Override PartName="/xl/chartsheets/sheet47.xml" ContentType="application/vnd.openxmlformats-officedocument.spreadsheetml.chartsheet+xml"/>
  <Override PartName="/xl/chartsheets/sheet48.xml" ContentType="application/vnd.openxmlformats-officedocument.spreadsheetml.chartsheet+xml"/>
  <Override PartName="/xl/chartsheets/sheet49.xml" ContentType="application/vnd.openxmlformats-officedocument.spreadsheetml.chartsheet+xml"/>
  <Override PartName="/xl/chartsheets/sheet50.xml" ContentType="application/vnd.openxmlformats-officedocument.spreadsheetml.chartsheet+xml"/>
  <Override PartName="/xl/chartsheets/sheet51.xml" ContentType="application/vnd.openxmlformats-officedocument.spreadsheetml.chartsheet+xml"/>
  <Override PartName="/xl/chartsheets/sheet52.xml" ContentType="application/vnd.openxmlformats-officedocument.spreadsheetml.chartsheet+xml"/>
  <Override PartName="/xl/chartsheets/sheet53.xml" ContentType="application/vnd.openxmlformats-officedocument.spreadsheetml.chartsheet+xml"/>
  <Override PartName="/xl/chartsheets/sheet54.xml" ContentType="application/vnd.openxmlformats-officedocument.spreadsheetml.chartsheet+xml"/>
  <Override PartName="/xl/chartsheets/sheet55.xml" ContentType="application/vnd.openxmlformats-officedocument.spreadsheetml.chartsheet+xml"/>
  <Override PartName="/xl/chartsheets/sheet56.xml" ContentType="application/vnd.openxmlformats-officedocument.spreadsheetml.chartsheet+xml"/>
  <Override PartName="/xl/chartsheets/sheet57.xml" ContentType="application/vnd.openxmlformats-officedocument.spreadsheetml.chartsheet+xml"/>
  <Override PartName="/xl/chartsheets/sheet58.xml" ContentType="application/vnd.openxmlformats-officedocument.spreadsheetml.chartsheet+xml"/>
  <Override PartName="/xl/chartsheets/sheet59.xml" ContentType="application/vnd.openxmlformats-officedocument.spreadsheetml.chartsheet+xml"/>
  <Override PartName="/xl/chartsheets/sheet60.xml" ContentType="application/vnd.openxmlformats-officedocument.spreadsheetml.chartsheet+xml"/>
  <Override PartName="/xl/chartsheets/sheet61.xml" ContentType="application/vnd.openxmlformats-officedocument.spreadsheetml.chartsheet+xml"/>
  <Override PartName="/xl/chartsheets/sheet62.xml" ContentType="application/vnd.openxmlformats-officedocument.spreadsheetml.chartsheet+xml"/>
  <Override PartName="/xl/chartsheets/sheet63.xml" ContentType="application/vnd.openxmlformats-officedocument.spreadsheetml.chartsheet+xml"/>
  <Override PartName="/xl/chartsheets/sheet64.xml" ContentType="application/vnd.openxmlformats-officedocument.spreadsheetml.chartsheet+xml"/>
  <Override PartName="/xl/chartsheets/sheet65.xml" ContentType="application/vnd.openxmlformats-officedocument.spreadsheetml.chartsheet+xml"/>
  <Override PartName="/xl/chartsheets/sheet66.xml" ContentType="application/vnd.openxmlformats-officedocument.spreadsheetml.chartsheet+xml"/>
  <Override PartName="/xl/chartsheets/sheet67.xml" ContentType="application/vnd.openxmlformats-officedocument.spreadsheetml.chartsheet+xml"/>
  <Override PartName="/xl/chartsheets/sheet68.xml" ContentType="application/vnd.openxmlformats-officedocument.spreadsheetml.chartsheet+xml"/>
  <Override PartName="/xl/chartsheets/sheet69.xml" ContentType="application/vnd.openxmlformats-officedocument.spreadsheetml.chartsheet+xml"/>
  <Override PartName="/xl/chartsheets/sheet70.xml" ContentType="application/vnd.openxmlformats-officedocument.spreadsheetml.chartsheet+xml"/>
  <Override PartName="/xl/chartsheets/sheet71.xml" ContentType="application/vnd.openxmlformats-officedocument.spreadsheetml.chartsheet+xml"/>
  <Override PartName="/xl/chartsheets/sheet72.xml" ContentType="application/vnd.openxmlformats-officedocument.spreadsheetml.chartsheet+xml"/>
  <Override PartName="/xl/chartsheets/sheet73.xml" ContentType="application/vnd.openxmlformats-officedocument.spreadsheetml.chartsheet+xml"/>
  <Override PartName="/xl/chartsheets/sheet74.xml" ContentType="application/vnd.openxmlformats-officedocument.spreadsheetml.chartsheet+xml"/>
  <Override PartName="/xl/chartsheets/sheet75.xml" ContentType="application/vnd.openxmlformats-officedocument.spreadsheetml.chartsheet+xml"/>
  <Override PartName="/xl/chartsheets/sheet76.xml" ContentType="application/vnd.openxmlformats-officedocument.spreadsheetml.chart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3.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5.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1.xml" ContentType="application/vnd.openxmlformats-officedocument.drawing+xml"/>
  <Override PartName="/xl/charts/chart6.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2.xml" ContentType="application/vnd.openxmlformats-officedocument.drawing+xml"/>
  <Override PartName="/xl/charts/chart7.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9.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10.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1.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2.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3.xml" ContentType="application/vnd.openxmlformats-officedocument.drawingml.chart+xml"/>
  <Override PartName="/xl/charts/style5.xml" ContentType="application/vnd.ms-office.chartstyle+xml"/>
  <Override PartName="/xl/charts/colors5.xml" ContentType="application/vnd.ms-office.chartcolorstyle+xml"/>
  <Override PartName="/xl/drawings/drawing24.xml" ContentType="application/vnd.openxmlformats-officedocument.drawingml.chartshapes+xml"/>
  <Override PartName="/xl/drawings/drawing25.xml" ContentType="application/vnd.openxmlformats-officedocument.drawing+xml"/>
  <Override PartName="/xl/charts/chart14.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5.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30.xml" ContentType="application/vnd.openxmlformats-officedocument.drawing+xml"/>
  <Override PartName="/xl/charts/chart1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31.xml" ContentType="application/vnd.openxmlformats-officedocument.drawingml.chartshapes+xml"/>
  <Override PartName="/xl/drawings/drawing32.xml" ContentType="application/vnd.openxmlformats-officedocument.drawing+xml"/>
  <Override PartName="/xl/charts/chart18.xml" ContentType="application/vnd.openxmlformats-officedocument.drawingml.chart+xml"/>
  <Override PartName="/xl/drawings/drawing33.xml" ContentType="application/vnd.openxmlformats-officedocument.drawingml.chartshapes+xml"/>
  <Override PartName="/xl/drawings/drawing34.xml" ContentType="application/vnd.openxmlformats-officedocument.drawing+xml"/>
  <Override PartName="/xl/charts/chart19.xml" ContentType="application/vnd.openxmlformats-officedocument.drawingml.chart+xml"/>
  <Override PartName="/xl/drawings/drawing35.xml" ContentType="application/vnd.openxmlformats-officedocument.drawingml.chartshapes+xml"/>
  <Override PartName="/xl/drawings/drawing36.xml" ContentType="application/vnd.openxmlformats-officedocument.drawing+xml"/>
  <Override PartName="/xl/charts/chart20.xml" ContentType="application/vnd.openxmlformats-officedocument.drawingml.chart+xml"/>
  <Override PartName="/xl/charts/style8.xml" ContentType="application/vnd.ms-office.chartstyle+xml"/>
  <Override PartName="/xl/charts/colors8.xml" ContentType="application/vnd.ms-office.chartcolorstyle+xml"/>
  <Override PartName="/xl/drawings/drawing37.xml" ContentType="application/vnd.openxmlformats-officedocument.drawing+xml"/>
  <Override PartName="/xl/charts/chart21.xml" ContentType="application/vnd.openxmlformats-officedocument.drawingml.chart+xml"/>
  <Override PartName="/xl/charts/style9.xml" ContentType="application/vnd.ms-office.chartstyle+xml"/>
  <Override PartName="/xl/charts/colors9.xml" ContentType="application/vnd.ms-office.chartcolorstyle+xml"/>
  <Override PartName="/xl/drawings/drawing38.xml" ContentType="application/vnd.openxmlformats-officedocument.drawingml.chartshapes+xml"/>
  <Override PartName="/xl/drawings/drawing39.xml" ContentType="application/vnd.openxmlformats-officedocument.drawing+xml"/>
  <Override PartName="/xl/charts/chart22.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3.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4.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44.xml" ContentType="application/vnd.openxmlformats-officedocument.drawing+xml"/>
  <Override PartName="/xl/charts/chart25.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45.xml" ContentType="application/vnd.openxmlformats-officedocument.drawingml.chartshapes+xml"/>
  <Override PartName="/xl/drawings/drawing46.xml" ContentType="application/vnd.openxmlformats-officedocument.drawing+xml"/>
  <Override PartName="/xl/charts/chart26.xml" ContentType="application/vnd.openxmlformats-officedocument.drawingml.chart+xml"/>
  <Override PartName="/xl/drawings/drawing47.xml" ContentType="application/vnd.openxmlformats-officedocument.drawingml.chartshapes+xml"/>
  <Override PartName="/xl/drawings/drawing48.xml" ContentType="application/vnd.openxmlformats-officedocument.drawing+xml"/>
  <Override PartName="/xl/charts/chart27.xml" ContentType="application/vnd.openxmlformats-officedocument.drawingml.chart+xml"/>
  <Override PartName="/xl/drawings/drawing49.xml" ContentType="application/vnd.openxmlformats-officedocument.drawingml.chartshapes+xml"/>
  <Override PartName="/xl/drawings/drawing50.xml" ContentType="application/vnd.openxmlformats-officedocument.drawing+xml"/>
  <Override PartName="/xl/charts/chart28.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51.xml" ContentType="application/vnd.openxmlformats-officedocument.drawing+xml"/>
  <Override PartName="/xl/charts/chart29.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52.xml" ContentType="application/vnd.openxmlformats-officedocument.drawingml.chartshapes+xml"/>
  <Override PartName="/xl/drawings/drawing53.xml" ContentType="application/vnd.openxmlformats-officedocument.drawing+xml"/>
  <Override PartName="/xl/charts/chart30.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31.xml" ContentType="application/vnd.openxmlformats-officedocument.drawingml.chart+xml"/>
  <Override PartName="/xl/drawings/drawing56.xml" ContentType="application/vnd.openxmlformats-officedocument.drawingml.chartshapes+xml"/>
  <Override PartName="/xl/drawings/drawing57.xml" ContentType="application/vnd.openxmlformats-officedocument.drawing+xml"/>
  <Override PartName="/xl/charts/chart32.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58.xml" ContentType="application/vnd.openxmlformats-officedocument.drawing+xml"/>
  <Override PartName="/xl/charts/chart33.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59.xml" ContentType="application/vnd.openxmlformats-officedocument.drawingml.chartshapes+xml"/>
  <Override PartName="/xl/drawings/drawing60.xml" ContentType="application/vnd.openxmlformats-officedocument.drawing+xml"/>
  <Override PartName="/xl/charts/chart34.xml" ContentType="application/vnd.openxmlformats-officedocument.drawingml.chart+xml"/>
  <Override PartName="/xl/drawings/drawing61.xml" ContentType="application/vnd.openxmlformats-officedocument.drawingml.chartshapes+xml"/>
  <Override PartName="/xl/drawings/drawing62.xml" ContentType="application/vnd.openxmlformats-officedocument.drawing+xml"/>
  <Override PartName="/xl/charts/chart35.xml" ContentType="application/vnd.openxmlformats-officedocument.drawingml.chart+xml"/>
  <Override PartName="/xl/drawings/drawing63.xml" ContentType="application/vnd.openxmlformats-officedocument.drawingml.chartshapes+xml"/>
  <Override PartName="/xl/drawings/drawing64.xml" ContentType="application/vnd.openxmlformats-officedocument.drawing+xml"/>
  <Override PartName="/xl/charts/chart3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65.xml" ContentType="application/vnd.openxmlformats-officedocument.drawing+xml"/>
  <Override PartName="/xl/charts/chart3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66.xml" ContentType="application/vnd.openxmlformats-officedocument.drawingml.chartshapes+xml"/>
  <Override PartName="/xl/drawings/drawing67.xml" ContentType="application/vnd.openxmlformats-officedocument.drawing+xml"/>
  <Override PartName="/xl/charts/chart38.xml" ContentType="application/vnd.openxmlformats-officedocument.drawingml.chart+xml"/>
  <Override PartName="/xl/drawings/drawing68.xml" ContentType="application/vnd.openxmlformats-officedocument.drawingml.chartshapes+xml"/>
  <Override PartName="/xl/drawings/drawing69.xml" ContentType="application/vnd.openxmlformats-officedocument.drawing+xml"/>
  <Override PartName="/xl/charts/chart39.xml" ContentType="application/vnd.openxmlformats-officedocument.drawingml.chart+xml"/>
  <Override PartName="/xl/drawings/drawing70.xml" ContentType="application/vnd.openxmlformats-officedocument.drawingml.chartshapes+xml"/>
  <Override PartName="/xl/drawings/drawing71.xml" ContentType="application/vnd.openxmlformats-officedocument.drawing+xml"/>
  <Override PartName="/xl/charts/chart40.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72.xml" ContentType="application/vnd.openxmlformats-officedocument.drawing+xml"/>
  <Override PartName="/xl/charts/chart41.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73.xml" ContentType="application/vnd.openxmlformats-officedocument.drawingml.chartshapes+xml"/>
  <Override PartName="/xl/drawings/drawing74.xml" ContentType="application/vnd.openxmlformats-officedocument.drawing+xml"/>
  <Override PartName="/xl/charts/chart42.xml" ContentType="application/vnd.openxmlformats-officedocument.drawingml.chart+xml"/>
  <Override PartName="/xl/drawings/drawing75.xml" ContentType="application/vnd.openxmlformats-officedocument.drawingml.chartshapes+xml"/>
  <Override PartName="/xl/drawings/drawing76.xml" ContentType="application/vnd.openxmlformats-officedocument.drawing+xml"/>
  <Override PartName="/xl/charts/chart43.xml" ContentType="application/vnd.openxmlformats-officedocument.drawingml.chart+xml"/>
  <Override PartName="/xl/drawings/drawing77.xml" ContentType="application/vnd.openxmlformats-officedocument.drawingml.chartshapes+xml"/>
  <Override PartName="/xl/drawings/drawing78.xml" ContentType="application/vnd.openxmlformats-officedocument.drawing+xml"/>
  <Override PartName="/xl/charts/chart44.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79.xml" ContentType="application/vnd.openxmlformats-officedocument.drawing+xml"/>
  <Override PartName="/xl/charts/chart45.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80.xml" ContentType="application/vnd.openxmlformats-officedocument.drawingml.chartshapes+xml"/>
  <Override PartName="/xl/drawings/drawing81.xml" ContentType="application/vnd.openxmlformats-officedocument.drawing+xml"/>
  <Override PartName="/xl/charts/chart46.xml" ContentType="application/vnd.openxmlformats-officedocument.drawingml.chart+xml"/>
  <Override PartName="/xl/drawings/drawing82.xml" ContentType="application/vnd.openxmlformats-officedocument.drawingml.chartshapes+xml"/>
  <Override PartName="/xl/drawings/drawing83.xml" ContentType="application/vnd.openxmlformats-officedocument.drawing+xml"/>
  <Override PartName="/xl/charts/chart47.xml" ContentType="application/vnd.openxmlformats-officedocument.drawingml.chart+xml"/>
  <Override PartName="/xl/drawings/drawing84.xml" ContentType="application/vnd.openxmlformats-officedocument.drawingml.chartshapes+xml"/>
  <Override PartName="/xl/drawings/drawing85.xml" ContentType="application/vnd.openxmlformats-officedocument.drawing+xml"/>
  <Override PartName="/xl/charts/chart48.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86.xml" ContentType="application/vnd.openxmlformats-officedocument.drawing+xml"/>
  <Override PartName="/xl/charts/chart49.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87.xml" ContentType="application/vnd.openxmlformats-officedocument.drawingml.chartshapes+xml"/>
  <Override PartName="/xl/drawings/drawing88.xml" ContentType="application/vnd.openxmlformats-officedocument.drawing+xml"/>
  <Override PartName="/xl/charts/chart50.xml" ContentType="application/vnd.openxmlformats-officedocument.drawingml.chart+xml"/>
  <Override PartName="/xl/drawings/drawing89.xml" ContentType="application/vnd.openxmlformats-officedocument.drawingml.chartshapes+xml"/>
  <Override PartName="/xl/drawings/drawing90.xml" ContentType="application/vnd.openxmlformats-officedocument.drawing+xml"/>
  <Override PartName="/xl/charts/chart51.xml" ContentType="application/vnd.openxmlformats-officedocument.drawingml.chart+xml"/>
  <Override PartName="/xl/drawings/drawing91.xml" ContentType="application/vnd.openxmlformats-officedocument.drawingml.chartshapes+xml"/>
  <Override PartName="/xl/drawings/drawing92.xml" ContentType="application/vnd.openxmlformats-officedocument.drawing+xml"/>
  <Override PartName="/xl/charts/chart52.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93.xml" ContentType="application/vnd.openxmlformats-officedocument.drawing+xml"/>
  <Override PartName="/xl/charts/chart53.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94.xml" ContentType="application/vnd.openxmlformats-officedocument.drawingml.chartshapes+xml"/>
  <Override PartName="/xl/drawings/drawing95.xml" ContentType="application/vnd.openxmlformats-officedocument.drawing+xml"/>
  <Override PartName="/xl/charts/chart54.xml" ContentType="application/vnd.openxmlformats-officedocument.drawingml.chart+xml"/>
  <Override PartName="/xl/drawings/drawing96.xml" ContentType="application/vnd.openxmlformats-officedocument.drawingml.chartshapes+xml"/>
  <Override PartName="/xl/drawings/drawing97.xml" ContentType="application/vnd.openxmlformats-officedocument.drawing+xml"/>
  <Override PartName="/xl/charts/chart55.xml" ContentType="application/vnd.openxmlformats-officedocument.drawingml.chart+xml"/>
  <Override PartName="/xl/drawings/drawing98.xml" ContentType="application/vnd.openxmlformats-officedocument.drawingml.chartshapes+xml"/>
  <Override PartName="/xl/drawings/drawing99.xml" ContentType="application/vnd.openxmlformats-officedocument.drawing+xml"/>
  <Override PartName="/xl/charts/chart56.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100.xml" ContentType="application/vnd.openxmlformats-officedocument.drawing+xml"/>
  <Override PartName="/xl/charts/chart57.xml" ContentType="application/vnd.openxmlformats-officedocument.drawingml.chart+xml"/>
  <Override PartName="/xl/charts/style27.xml" ContentType="application/vnd.ms-office.chartstyle+xml"/>
  <Override PartName="/xl/charts/colors27.xml" ContentType="application/vnd.ms-office.chartcolorstyle+xml"/>
  <Override PartName="/xl/drawings/drawing101.xml" ContentType="application/vnd.openxmlformats-officedocument.drawingml.chartshapes+xml"/>
  <Override PartName="/xl/drawings/drawing102.xml" ContentType="application/vnd.openxmlformats-officedocument.drawing+xml"/>
  <Override PartName="/xl/charts/chart58.xml" ContentType="application/vnd.openxmlformats-officedocument.drawingml.chart+xml"/>
  <Override PartName="/xl/drawings/drawing103.xml" ContentType="application/vnd.openxmlformats-officedocument.drawingml.chartshapes+xml"/>
  <Override PartName="/xl/drawings/drawing104.xml" ContentType="application/vnd.openxmlformats-officedocument.drawing+xml"/>
  <Override PartName="/xl/charts/chart59.xml" ContentType="application/vnd.openxmlformats-officedocument.drawingml.chart+xml"/>
  <Override PartName="/xl/drawings/drawing105.xml" ContentType="application/vnd.openxmlformats-officedocument.drawingml.chartshapes+xml"/>
  <Override PartName="/xl/drawings/drawing106.xml" ContentType="application/vnd.openxmlformats-officedocument.drawing+xml"/>
  <Override PartName="/xl/charts/chart60.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107.xml" ContentType="application/vnd.openxmlformats-officedocument.drawing+xml"/>
  <Override PartName="/xl/charts/chart61.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108.xml" ContentType="application/vnd.openxmlformats-officedocument.drawingml.chartshapes+xml"/>
  <Override PartName="/xl/drawings/drawing109.xml" ContentType="application/vnd.openxmlformats-officedocument.drawing+xml"/>
  <Override PartName="/xl/charts/chart62.xml" ContentType="application/vnd.openxmlformats-officedocument.drawingml.chart+xml"/>
  <Override PartName="/xl/drawings/drawing110.xml" ContentType="application/vnd.openxmlformats-officedocument.drawingml.chartshapes+xml"/>
  <Override PartName="/xl/drawings/drawing111.xml" ContentType="application/vnd.openxmlformats-officedocument.drawing+xml"/>
  <Override PartName="/xl/charts/chart63.xml" ContentType="application/vnd.openxmlformats-officedocument.drawingml.chart+xml"/>
  <Override PartName="/xl/drawings/drawing112.xml" ContentType="application/vnd.openxmlformats-officedocument.drawingml.chartshapes+xml"/>
  <Override PartName="/xl/drawings/drawing113.xml" ContentType="application/vnd.openxmlformats-officedocument.drawing+xml"/>
  <Override PartName="/xl/charts/chart64.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114.xml" ContentType="application/vnd.openxmlformats-officedocument.drawing+xml"/>
  <Override PartName="/xl/charts/chart65.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115.xml" ContentType="application/vnd.openxmlformats-officedocument.drawingml.chartshapes+xml"/>
  <Override PartName="/xl/drawings/drawing116.xml" ContentType="application/vnd.openxmlformats-officedocument.drawing+xml"/>
  <Override PartName="/xl/charts/chart66.xml" ContentType="application/vnd.openxmlformats-officedocument.drawingml.chart+xml"/>
  <Override PartName="/xl/drawings/drawing117.xml" ContentType="application/vnd.openxmlformats-officedocument.drawingml.chartshapes+xml"/>
  <Override PartName="/xl/drawings/drawing118.xml" ContentType="application/vnd.openxmlformats-officedocument.drawing+xml"/>
  <Override PartName="/xl/charts/chart67.xml" ContentType="application/vnd.openxmlformats-officedocument.drawingml.chart+xml"/>
  <Override PartName="/xl/drawings/drawing119.xml" ContentType="application/vnd.openxmlformats-officedocument.drawingml.chartshapes+xml"/>
  <Override PartName="/xl/drawings/drawing120.xml" ContentType="application/vnd.openxmlformats-officedocument.drawing+xml"/>
  <Override PartName="/xl/charts/chart68.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121.xml" ContentType="application/vnd.openxmlformats-officedocument.drawing+xml"/>
  <Override PartName="/xl/charts/chart69.xml" ContentType="application/vnd.openxmlformats-officedocument.drawingml.chart+xml"/>
  <Override PartName="/xl/charts/style33.xml" ContentType="application/vnd.ms-office.chartstyle+xml"/>
  <Override PartName="/xl/charts/colors33.xml" ContentType="application/vnd.ms-office.chartcolorstyle+xml"/>
  <Override PartName="/xl/drawings/drawing122.xml" ContentType="application/vnd.openxmlformats-officedocument.drawingml.chartshapes+xml"/>
  <Override PartName="/xl/drawings/drawing123.xml" ContentType="application/vnd.openxmlformats-officedocument.drawing+xml"/>
  <Override PartName="/xl/charts/chart70.xml" ContentType="application/vnd.openxmlformats-officedocument.drawingml.chart+xml"/>
  <Override PartName="/xl/drawings/drawing124.xml" ContentType="application/vnd.openxmlformats-officedocument.drawingml.chartshapes+xml"/>
  <Override PartName="/xl/drawings/drawing125.xml" ContentType="application/vnd.openxmlformats-officedocument.drawing+xml"/>
  <Override PartName="/xl/charts/chart71.xml" ContentType="application/vnd.openxmlformats-officedocument.drawingml.chart+xml"/>
  <Override PartName="/xl/drawings/drawing126.xml" ContentType="application/vnd.openxmlformats-officedocument.drawingml.chartshapes+xml"/>
  <Override PartName="/xl/drawings/drawing127.xml" ContentType="application/vnd.openxmlformats-officedocument.drawing+xml"/>
  <Override PartName="/xl/charts/chart72.xml" ContentType="application/vnd.openxmlformats-officedocument.drawingml.chart+xml"/>
  <Override PartName="/xl/charts/style34.xml" ContentType="application/vnd.ms-office.chartstyle+xml"/>
  <Override PartName="/xl/charts/colors34.xml" ContentType="application/vnd.ms-office.chartcolorstyle+xml"/>
  <Override PartName="/xl/drawings/drawing128.xml" ContentType="application/vnd.openxmlformats-officedocument.drawing+xml"/>
  <Override PartName="/xl/charts/chart73.xml" ContentType="application/vnd.openxmlformats-officedocument.drawingml.chart+xml"/>
  <Override PartName="/xl/charts/style35.xml" ContentType="application/vnd.ms-office.chartstyle+xml"/>
  <Override PartName="/xl/charts/colors35.xml" ContentType="application/vnd.ms-office.chartcolorstyle+xml"/>
  <Override PartName="/xl/drawings/drawing129.xml" ContentType="application/vnd.openxmlformats-officedocument.drawingml.chartshapes+xml"/>
  <Override PartName="/xl/drawings/drawing130.xml" ContentType="application/vnd.openxmlformats-officedocument.drawing+xml"/>
  <Override PartName="/xl/charts/chart74.xml" ContentType="application/vnd.openxmlformats-officedocument.drawingml.chart+xml"/>
  <Override PartName="/xl/drawings/drawing131.xml" ContentType="application/vnd.openxmlformats-officedocument.drawingml.chartshapes+xml"/>
  <Override PartName="/xl/drawings/drawing132.xml" ContentType="application/vnd.openxmlformats-officedocument.drawing+xml"/>
  <Override PartName="/xl/charts/chart75.xml" ContentType="application/vnd.openxmlformats-officedocument.drawingml.chart+xml"/>
  <Override PartName="/xl/drawings/drawing133.xml" ContentType="application/vnd.openxmlformats-officedocument.drawingml.chartshapes+xml"/>
  <Override PartName="/xl/drawings/drawing134.xml" ContentType="application/vnd.openxmlformats-officedocument.drawing+xml"/>
  <Override PartName="/xl/charts/chart76.xml" ContentType="application/vnd.openxmlformats-officedocument.drawingml.chart+xml"/>
  <Override PartName="/xl/charts/style36.xml" ContentType="application/vnd.ms-office.chartstyle+xml"/>
  <Override PartName="/xl/charts/colors36.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012"/>
  <workbookPr autoCompressPictures="0"/>
  <mc:AlternateContent xmlns:mc="http://schemas.openxmlformats.org/markup-compatibility/2006">
    <mc:Choice Requires="x15">
      <x15ac:absPath xmlns:x15ac="http://schemas.microsoft.com/office/spreadsheetml/2010/11/ac" url="/Users/mike_cunningham/Quantonomics Dropbox/Quantonomics Team Folder/AER22/DNSP 2022 benchmarking index analysis supporting files-4Sep2022/DNSP-MTFP Tables-Charts/"/>
    </mc:Choice>
  </mc:AlternateContent>
  <xr:revisionPtr revIDLastSave="0" documentId="13_ncr:1_{8CB4C402-4324-044C-85F7-397A5B967BC0}" xr6:coauthVersionLast="36" xr6:coauthVersionMax="47" xr10:uidLastSave="{00000000-0000-0000-0000-000000000000}"/>
  <bookViews>
    <workbookView xWindow="1940" yWindow="500" windowWidth="46240" windowHeight="26020" firstSheet="18" activeTab="22" xr2:uid="{00000000-000D-0000-FFFF-FFFF00000000}"/>
  </bookViews>
  <sheets>
    <sheet name="ReadMe" sheetId="147" r:id="rId1"/>
    <sheet name="Labels &amp; Codes" sheetId="23" r:id="rId2"/>
    <sheet name="1.Shazam DNSP&amp;State" sheetId="44" r:id="rId3"/>
    <sheet name="2.Shazam-pooled" sheetId="51" r:id="rId4"/>
    <sheet name="3.Shazam State-pooled" sheetId="79" r:id="rId5"/>
    <sheet name="4.Shazam-Reg-Trends" sheetId="143" r:id="rId6"/>
    <sheet name="5.Stata-DNSP&amp;State" sheetId="70" r:id="rId7"/>
    <sheet name="6.Stata-pooled" sheetId="71" r:id="rId8"/>
    <sheet name="Index Tables check" sheetId="144" r:id="rId9"/>
    <sheet name="I&amp;O Tables checks" sheetId="145" r:id="rId10"/>
    <sheet name="Contrib. checks" sheetId="146" r:id="rId11"/>
    <sheet name="Index Tables" sheetId="15" r:id="rId12"/>
    <sheet name="Individ-I&amp;O Tables" sheetId="142" r:id="rId13"/>
    <sheet name="Growth Contrib." sheetId="141" r:id="rId14"/>
    <sheet name="Ranking Contrib." sheetId="76" r:id="rId15"/>
    <sheet name="Growth Rates Tables" sheetId="69" r:id="rId16"/>
    <sheet name="Appendix B Table" sheetId="140" r:id="rId17"/>
    <sheet name="Fig2.1-Industry TFP" sheetId="45" r:id="rId18"/>
    <sheet name="Fig2.2-Industry PFP" sheetId="50" r:id="rId19"/>
    <sheet name="Fig2.3-Individual Outputs" sheetId="39" r:id="rId20"/>
    <sheet name="Fig2.4-Individual Inputs" sheetId="49" r:id="rId21"/>
    <sheet name="Fig2.5-Contrib-IND" sheetId="72" r:id="rId22"/>
    <sheet name="Fig2.6-Contrib-IND2" sheetId="73" r:id="rId23"/>
    <sheet name="Fig2.7-Contrib-IND3" sheetId="74" r:id="rId24"/>
    <sheet name="Fig3.1-MTFP" sheetId="17" r:id="rId25"/>
    <sheet name="Fig3.2-Opex PFP" sheetId="77" r:id="rId26"/>
    <sheet name="Fig3.3-Capital PFP" sheetId="78" r:id="rId27"/>
    <sheet name="Fig4.1-MTFP-States" sheetId="81" r:id="rId28"/>
    <sheet name="Fig4.2-Opex MPFP-States" sheetId="82" r:id="rId29"/>
    <sheet name="Fig4.3-ACT TFP" sheetId="83" r:id="rId30"/>
    <sheet name="Fig4.4-ACT Outputs" sheetId="84" r:id="rId31"/>
    <sheet name="Fig4.5-ACT Inputs" sheetId="85" r:id="rId32"/>
    <sheet name="Fig4.6-Contrib-ACT" sheetId="86" r:id="rId33"/>
    <sheet name="Fig4.7-NSW TFP" sheetId="87" r:id="rId34"/>
    <sheet name="Fig4.8-NSW Outputs" sheetId="88" r:id="rId35"/>
    <sheet name="Fig4.9-NSW Inputs" sheetId="89" r:id="rId36"/>
    <sheet name="Fig4.10-Contrib-NSW" sheetId="90" r:id="rId37"/>
    <sheet name="Fig4.11-VIC TFP" sheetId="91" r:id="rId38"/>
    <sheet name="Fig4.12-VIC Outputs" sheetId="95" r:id="rId39"/>
    <sheet name="Fig4.13-VIC Inputs" sheetId="99" r:id="rId40"/>
    <sheet name="Fig4.14-Contrib-VIC" sheetId="103" r:id="rId41"/>
    <sheet name="Fig4.15-QLD TFP" sheetId="92" r:id="rId42"/>
    <sheet name="Fig4.16-QLD Outputs" sheetId="96" r:id="rId43"/>
    <sheet name="Fig4.17-QLD Inputs" sheetId="100" r:id="rId44"/>
    <sheet name="Fig4.18-Contrib-QLD" sheetId="104" r:id="rId45"/>
    <sheet name="Fig4.19-SA TFP" sheetId="93" r:id="rId46"/>
    <sheet name="Fig4.20-SA Outputs" sheetId="97" r:id="rId47"/>
    <sheet name="Fig4.21-SA Inputs" sheetId="101" r:id="rId48"/>
    <sheet name="Fig4.22-Contrib-SA" sheetId="105" r:id="rId49"/>
    <sheet name="Fig4.23-TAS TFP" sheetId="94" r:id="rId50"/>
    <sheet name="Fig4.24-TAS Outputs" sheetId="98" r:id="rId51"/>
    <sheet name="Fig4.25-TAS Inputs" sheetId="102" r:id="rId52"/>
    <sheet name="Fig4.26-Contrib-TAS" sheetId="106" r:id="rId53"/>
    <sheet name="Fig5.1-AGD TFP" sheetId="54" r:id="rId54"/>
    <sheet name="Fig5.2-AGD Outputs" sheetId="55" r:id="rId55"/>
    <sheet name="Fig5.3-AGD Inputs" sheetId="57" r:id="rId56"/>
    <sheet name="Fig5.4-Contrib-AGD" sheetId="130" r:id="rId57"/>
    <sheet name="Fig5.5-CIT TFP" sheetId="58" r:id="rId58"/>
    <sheet name="Fig5.6-CIT Outputs" sheetId="112" r:id="rId59"/>
    <sheet name="Fig5.7-CIT Inputs" sheetId="121" r:id="rId60"/>
    <sheet name="Fig5.8-Contrib-CIT" sheetId="131" r:id="rId61"/>
    <sheet name="Fig5.9-END TFP " sheetId="60" r:id="rId62"/>
    <sheet name="Fig5.10-END Outputs" sheetId="113" r:id="rId63"/>
    <sheet name="Fig5.11-END Inputs" sheetId="122" r:id="rId64"/>
    <sheet name="Fig5.12-Contrib-END" sheetId="132" r:id="rId65"/>
    <sheet name="Fig5.13-ENX TFP" sheetId="61" r:id="rId66"/>
    <sheet name="Fig5.14-ENX Outputs" sheetId="114" r:id="rId67"/>
    <sheet name="Fig5.15-ENX Inputs" sheetId="123" r:id="rId68"/>
    <sheet name="Fig5.16-Contrib-ENX" sheetId="133" r:id="rId69"/>
    <sheet name="Fig5.17-ERG TFP" sheetId="62" r:id="rId70"/>
    <sheet name="Fig5.18-ERG Outputs" sheetId="115" r:id="rId71"/>
    <sheet name="Fig5.19-ERG Inputs" sheetId="124" r:id="rId72"/>
    <sheet name="Fig5.20-Contrib-ERG" sheetId="134" r:id="rId73"/>
    <sheet name="Fig5.21-ESS TFP" sheetId="107" r:id="rId74"/>
    <sheet name="Fig5.22-ESS Outputs" sheetId="116" r:id="rId75"/>
    <sheet name="Fig5.23-ESS Inputs" sheetId="125" r:id="rId76"/>
    <sheet name="Fig5.24-Contrib-ESS" sheetId="135" r:id="rId77"/>
    <sheet name="Fig5.25-JEN TFP" sheetId="108" r:id="rId78"/>
    <sheet name="Fig5.26-JEN Outputs" sheetId="117" r:id="rId79"/>
    <sheet name="Fig5.27-JEN Inputs" sheetId="126" r:id="rId80"/>
    <sheet name="Fig5.28-Contrib-JEN" sheetId="136" r:id="rId81"/>
    <sheet name="Fig5.29-PCR TFP" sheetId="109" r:id="rId82"/>
    <sheet name="Fig5.30-PCR Outputs" sheetId="118" r:id="rId83"/>
    <sheet name="Fig5.31-PCR Inputs" sheetId="127" r:id="rId84"/>
    <sheet name="Fig5.32-Contrib-PCR" sheetId="137" r:id="rId85"/>
    <sheet name="Fig5.33-AND TFP" sheetId="110" r:id="rId86"/>
    <sheet name="Fig5.34-AND Outputs" sheetId="119" r:id="rId87"/>
    <sheet name="Fig5.35-AND Inputs" sheetId="128" r:id="rId88"/>
    <sheet name="Fig5.36-Contrib-AND" sheetId="138" r:id="rId89"/>
    <sheet name="Fig5.37-UED TFP" sheetId="111" r:id="rId90"/>
    <sheet name="Fig5.38-UED Outputs" sheetId="120" r:id="rId91"/>
    <sheet name="Fig5.39-UED Inputs" sheetId="129" r:id="rId92"/>
    <sheet name="Fig5.40-Contrib-UED" sheetId="139" r:id="rId93"/>
  </sheets>
  <definedNames>
    <definedName name="_xlnm._FilterDatabase" localSheetId="14" hidden="1">'Ranking Contrib.'!$AE$23:$AF$35</definedName>
    <definedName name="agnqld_cpfp" localSheetId="4">#REF!</definedName>
    <definedName name="agnqld_cpfp" localSheetId="10">#REF!</definedName>
    <definedName name="agnqld_cpfp" localSheetId="9">#REF!</definedName>
    <definedName name="agnqld_cpfp" localSheetId="8">#REF!</definedName>
    <definedName name="agnqld_cpfp">#REF!</definedName>
    <definedName name="agnqld_mtfp" localSheetId="4">#REF!</definedName>
    <definedName name="agnqld_mtfp" localSheetId="10">#REF!</definedName>
    <definedName name="agnqld_mtfp" localSheetId="9">#REF!</definedName>
    <definedName name="agnqld_mtfp" localSheetId="8">#REF!</definedName>
    <definedName name="agnqld_mtfp">#REF!</definedName>
    <definedName name="agnqld_opfp" localSheetId="4">#REF!</definedName>
    <definedName name="agnqld_opfp" localSheetId="10">#REF!</definedName>
    <definedName name="agnqld_opfp" localSheetId="9">#REF!</definedName>
    <definedName name="agnqld_opfp" localSheetId="8">#REF!</definedName>
    <definedName name="agnqld_opfp">#REF!</definedName>
    <definedName name="agnsa_cpfp" localSheetId="4">#REF!</definedName>
    <definedName name="agnsa_cpfp" localSheetId="10">#REF!</definedName>
    <definedName name="agnsa_cpfp" localSheetId="9">#REF!</definedName>
    <definedName name="agnsa_cpfp" localSheetId="8">#REF!</definedName>
    <definedName name="agnsa_cpfp">#REF!</definedName>
    <definedName name="agnsa_mtfp" localSheetId="4">#REF!</definedName>
    <definedName name="agnsa_mtfp" localSheetId="10">#REF!</definedName>
    <definedName name="agnsa_mtfp" localSheetId="9">#REF!</definedName>
    <definedName name="agnsa_mtfp" localSheetId="8">#REF!</definedName>
    <definedName name="agnsa_mtfp">#REF!</definedName>
    <definedName name="agnsa_opfp" localSheetId="4">#REF!</definedName>
    <definedName name="agnsa_opfp" localSheetId="10">#REF!</definedName>
    <definedName name="agnsa_opfp" localSheetId="9">#REF!</definedName>
    <definedName name="agnsa_opfp" localSheetId="8">#REF!</definedName>
    <definedName name="agnsa_opfp">#REF!</definedName>
    <definedName name="agnvic_cpfp" localSheetId="4">#REF!</definedName>
    <definedName name="agnvic_cpfp" localSheetId="10">#REF!</definedName>
    <definedName name="agnvic_cpfp" localSheetId="9">#REF!</definedName>
    <definedName name="agnvic_cpfp" localSheetId="8">#REF!</definedName>
    <definedName name="agnvic_cpfp">#REF!</definedName>
    <definedName name="agnvic_mtfp" localSheetId="4">#REF!</definedName>
    <definedName name="agnvic_mtfp" localSheetId="10">#REF!</definedName>
    <definedName name="agnvic_mtfp" localSheetId="9">#REF!</definedName>
    <definedName name="agnvic_mtfp" localSheetId="8">#REF!</definedName>
    <definedName name="agnvic_mtfp">#REF!</definedName>
    <definedName name="agnvic_opfp" localSheetId="4">#REF!</definedName>
    <definedName name="agnvic_opfp" localSheetId="10">#REF!</definedName>
    <definedName name="agnvic_opfp" localSheetId="9">#REF!</definedName>
    <definedName name="agnvic_opfp" localSheetId="8">#REF!</definedName>
    <definedName name="agnvic_opfp">#REF!</definedName>
    <definedName name="ausnet_cpfp" localSheetId="4">#REF!</definedName>
    <definedName name="ausnet_cpfp" localSheetId="10">#REF!</definedName>
    <definedName name="ausnet_cpfp" localSheetId="9">#REF!</definedName>
    <definedName name="ausnet_cpfp" localSheetId="8">#REF!</definedName>
    <definedName name="ausnet_cpfp">#REF!</definedName>
    <definedName name="ausnet_mtfp" localSheetId="4">#REF!</definedName>
    <definedName name="ausnet_mtfp" localSheetId="10">#REF!</definedName>
    <definedName name="ausnet_mtfp" localSheetId="9">#REF!</definedName>
    <definedName name="ausnet_mtfp" localSheetId="8">#REF!</definedName>
    <definedName name="ausnet_mtfp">#REF!</definedName>
    <definedName name="ausnet_opfp" localSheetId="4">#REF!</definedName>
    <definedName name="ausnet_opfp" localSheetId="10">#REF!</definedName>
    <definedName name="ausnet_opfp" localSheetId="9">#REF!</definedName>
    <definedName name="ausnet_opfp" localSheetId="8">#REF!</definedName>
    <definedName name="ausnet_opfp">#REF!</definedName>
    <definedName name="Fig3.3" localSheetId="4">#REF!</definedName>
    <definedName name="Fig3.3" localSheetId="10">#REF!</definedName>
    <definedName name="Fig3.3" localSheetId="9">#REF!</definedName>
    <definedName name="Fig3.3" localSheetId="8">#REF!</definedName>
    <definedName name="Fig3.3">#REF!</definedName>
    <definedName name="jgn_cpfp" localSheetId="4">#REF!</definedName>
    <definedName name="jgn_cpfp" localSheetId="10">#REF!</definedName>
    <definedName name="jgn_cpfp" localSheetId="9">#REF!</definedName>
    <definedName name="jgn_cpfp" localSheetId="8">#REF!</definedName>
    <definedName name="jgn_cpfp">#REF!</definedName>
    <definedName name="jgn_mtfp" localSheetId="4">#REF!</definedName>
    <definedName name="jgn_mtfp" localSheetId="10">#REF!</definedName>
    <definedName name="jgn_mtfp" localSheetId="9">#REF!</definedName>
    <definedName name="jgn_mtfp" localSheetId="8">#REF!</definedName>
    <definedName name="jgn_mtfp">#REF!</definedName>
    <definedName name="jgn_opfp" localSheetId="4">#REF!</definedName>
    <definedName name="jgn_opfp" localSheetId="10">#REF!</definedName>
    <definedName name="jgn_opfp" localSheetId="9">#REF!</definedName>
    <definedName name="jgn_opfp" localSheetId="8">#REF!</definedName>
    <definedName name="jgn_opfp">#REF!</definedName>
    <definedName name="mult_cpfp" localSheetId="4">#REF!</definedName>
    <definedName name="mult_cpfp" localSheetId="10">#REF!</definedName>
    <definedName name="mult_cpfp" localSheetId="9">#REF!</definedName>
    <definedName name="mult_cpfp" localSheetId="8">#REF!</definedName>
    <definedName name="mult_cpfp">#REF!</definedName>
    <definedName name="mult_mtfp" localSheetId="4">#REF!</definedName>
    <definedName name="mult_mtfp" localSheetId="10">#REF!</definedName>
    <definedName name="mult_mtfp" localSheetId="9">#REF!</definedName>
    <definedName name="mult_mtfp" localSheetId="8">#REF!</definedName>
    <definedName name="mult_mtfp">#REF!</definedName>
    <definedName name="mult_opfp" localSheetId="4">#REF!</definedName>
    <definedName name="mult_opfp" localSheetId="10">#REF!</definedName>
    <definedName name="mult_opfp" localSheetId="9">#REF!</definedName>
    <definedName name="mult_opfp" localSheetId="8">#REF!</definedName>
    <definedName name="mult_opfp">#REF!</definedName>
    <definedName name="OutIn_Contrib_ACT">#REF!</definedName>
    <definedName name="OutIn_Contrib_NSW">#REF!</definedName>
    <definedName name="OutIn_Contrib_QLD">#REF!</definedName>
    <definedName name="OutIn_Contrib_SA">#REF!</definedName>
    <definedName name="OutIn_Contrib_TAS">#REF!</definedName>
    <definedName name="OutIn_Contrib_VIC">#REF!</definedName>
    <definedName name="OutIn_Growth_ACT">#REF!</definedName>
    <definedName name="OutIn_Growth_NSW">#REF!</definedName>
    <definedName name="OutIn_Growth_QLD">#REF!</definedName>
    <definedName name="OutIn_Growth_SA">#REF!</definedName>
    <definedName name="OutIn_Growth_TAS">#REF!</definedName>
    <definedName name="OutIn_Growth_VIC">#REF!</definedName>
    <definedName name="_xlnm.Print_Area" localSheetId="11">'Index Tables'!$A$1:$S$526</definedName>
    <definedName name="_xlnm.Print_Area" localSheetId="8">'Index Tables check'!$A$1:$S$482</definedName>
    <definedName name="_xlnm.Print_Area" localSheetId="12">'Individ-I&amp;O Tables'!$B$3:$W$26</definedName>
    <definedName name="_xlnm.Print_Area" localSheetId="14">'Ranking Contrib.'!$A$2:$X$73</definedName>
    <definedName name="_xlnm.Print_Titles" localSheetId="12">'Individ-I&amp;O Tables'!$A:$A</definedName>
  </definedNames>
  <calcPr calcId="181029"/>
  <extLst>
    <ext xmlns:mx="http://schemas.microsoft.com/office/mac/excel/2008/main" uri="{7523E5D3-25F3-A5E0-1632-64F254C22452}">
      <mx:ArchID Flags="2"/>
    </ext>
  </extLst>
</workbook>
</file>

<file path=xl/calcChain.xml><?xml version="1.0" encoding="utf-8"?>
<calcChain xmlns="http://schemas.openxmlformats.org/spreadsheetml/2006/main">
  <c r="C789" i="146" l="1" a="1"/>
  <c r="D789" i="146" s="1"/>
  <c r="C777" i="146" a="1"/>
  <c r="C777" i="146" s="1"/>
  <c r="C763" i="146" a="1"/>
  <c r="C763" i="146" s="1"/>
  <c r="D791" i="146"/>
  <c r="E791" i="146"/>
  <c r="F791" i="146"/>
  <c r="G791" i="146"/>
  <c r="H791" i="146"/>
  <c r="I791" i="146"/>
  <c r="J791" i="146"/>
  <c r="K791" i="146"/>
  <c r="L791" i="146"/>
  <c r="M791" i="146"/>
  <c r="N791" i="146"/>
  <c r="O791" i="146"/>
  <c r="P791" i="146"/>
  <c r="Q791" i="146"/>
  <c r="C791" i="146"/>
  <c r="C621" i="146" a="1"/>
  <c r="C621" i="146" s="1"/>
  <c r="D649" i="146"/>
  <c r="E649" i="146"/>
  <c r="F649" i="146"/>
  <c r="G649" i="146"/>
  <c r="H649" i="146"/>
  <c r="I649" i="146"/>
  <c r="J649" i="146"/>
  <c r="K649" i="146"/>
  <c r="L649" i="146"/>
  <c r="M649" i="146"/>
  <c r="N649" i="146"/>
  <c r="O649" i="146"/>
  <c r="P649" i="146"/>
  <c r="Q649" i="146"/>
  <c r="C649" i="146"/>
  <c r="C635" i="146" s="1" a="1"/>
  <c r="C635" i="146" s="1"/>
  <c r="C540" i="146" a="1"/>
  <c r="D540" i="146" s="1"/>
  <c r="D554" i="146"/>
  <c r="E554" i="146"/>
  <c r="F554" i="146"/>
  <c r="G554" i="146"/>
  <c r="H554" i="146"/>
  <c r="I554" i="146"/>
  <c r="J554" i="146"/>
  <c r="K554" i="146"/>
  <c r="C552" i="146" s="1" a="1"/>
  <c r="L554" i="146"/>
  <c r="M554" i="146"/>
  <c r="N554" i="146"/>
  <c r="O554" i="146"/>
  <c r="P554" i="146"/>
  <c r="Q554" i="146"/>
  <c r="C554" i="146"/>
  <c r="D459" i="146"/>
  <c r="E459" i="146"/>
  <c r="F459" i="146"/>
  <c r="G459" i="146"/>
  <c r="H459" i="146"/>
  <c r="I459" i="146"/>
  <c r="J459" i="146"/>
  <c r="K459" i="146"/>
  <c r="L459" i="146"/>
  <c r="M459" i="146"/>
  <c r="N459" i="146"/>
  <c r="O459" i="146"/>
  <c r="P459" i="146"/>
  <c r="Q459" i="146"/>
  <c r="C459" i="146"/>
  <c r="D411" i="146"/>
  <c r="C397" i="146" s="1" a="1"/>
  <c r="C397" i="146" s="1"/>
  <c r="E411" i="146"/>
  <c r="F411" i="146"/>
  <c r="G411" i="146"/>
  <c r="H411" i="146"/>
  <c r="I411" i="146"/>
  <c r="J411" i="146"/>
  <c r="K411" i="146"/>
  <c r="L411" i="146"/>
  <c r="M411" i="146"/>
  <c r="N411" i="146"/>
  <c r="O411" i="146"/>
  <c r="P411" i="146"/>
  <c r="Q411" i="146"/>
  <c r="C411" i="146"/>
  <c r="D175" i="146"/>
  <c r="E175" i="146"/>
  <c r="F175" i="146"/>
  <c r="G175" i="146"/>
  <c r="H175" i="146"/>
  <c r="I175" i="146"/>
  <c r="J175" i="146"/>
  <c r="K175" i="146"/>
  <c r="L175" i="146"/>
  <c r="M175" i="146"/>
  <c r="N175" i="146"/>
  <c r="O175" i="146"/>
  <c r="P175" i="146"/>
  <c r="Q175" i="146"/>
  <c r="C175" i="146"/>
  <c r="C789" i="146" l="1"/>
  <c r="J789" i="146"/>
  <c r="I789" i="146"/>
  <c r="P789" i="146"/>
  <c r="G789" i="146"/>
  <c r="F789" i="146"/>
  <c r="M789" i="146"/>
  <c r="E789" i="146"/>
  <c r="K789" i="146"/>
  <c r="Q789" i="146"/>
  <c r="H789" i="146"/>
  <c r="O789" i="146"/>
  <c r="N789" i="146"/>
  <c r="L789" i="146"/>
  <c r="L787" i="146"/>
  <c r="J785" i="146"/>
  <c r="H783" i="146"/>
  <c r="F781" i="146"/>
  <c r="L779" i="146"/>
  <c r="J777" i="146"/>
  <c r="J786" i="146"/>
  <c r="H784" i="146"/>
  <c r="N782" i="146"/>
  <c r="L780" i="146"/>
  <c r="J778" i="146"/>
  <c r="J787" i="146"/>
  <c r="P785" i="146"/>
  <c r="G784" i="146"/>
  <c r="M782" i="146"/>
  <c r="D781" i="146"/>
  <c r="Q778" i="146"/>
  <c r="H777" i="146"/>
  <c r="I787" i="146"/>
  <c r="O785" i="146"/>
  <c r="F784" i="146"/>
  <c r="L782" i="146"/>
  <c r="C781" i="146"/>
  <c r="H778" i="146"/>
  <c r="P787" i="146"/>
  <c r="H787" i="146"/>
  <c r="O786" i="146"/>
  <c r="G786" i="146"/>
  <c r="N785" i="146"/>
  <c r="F785" i="146"/>
  <c r="M784" i="146"/>
  <c r="E784" i="146"/>
  <c r="L783" i="146"/>
  <c r="D783" i="146"/>
  <c r="K782" i="146"/>
  <c r="C782" i="146"/>
  <c r="J781" i="146"/>
  <c r="Q780" i="146"/>
  <c r="I780" i="146"/>
  <c r="P779" i="146"/>
  <c r="H779" i="146"/>
  <c r="O778" i="146"/>
  <c r="G778" i="146"/>
  <c r="N777" i="146"/>
  <c r="F777" i="146"/>
  <c r="C786" i="146"/>
  <c r="P783" i="146"/>
  <c r="G782" i="146"/>
  <c r="M780" i="146"/>
  <c r="K778" i="146"/>
  <c r="C787" i="146"/>
  <c r="I785" i="146"/>
  <c r="G783" i="146"/>
  <c r="E781" i="146"/>
  <c r="D780" i="146"/>
  <c r="Q777" i="146"/>
  <c r="Q786" i="146"/>
  <c r="O784" i="146"/>
  <c r="F783" i="146"/>
  <c r="L781" i="146"/>
  <c r="C780" i="146"/>
  <c r="P777" i="146"/>
  <c r="P786" i="146"/>
  <c r="G785" i="146"/>
  <c r="M783" i="146"/>
  <c r="D782" i="146"/>
  <c r="J780" i="146"/>
  <c r="I779" i="146"/>
  <c r="G777" i="146"/>
  <c r="O787" i="146"/>
  <c r="G787" i="146"/>
  <c r="N786" i="146"/>
  <c r="F786" i="146"/>
  <c r="M785" i="146"/>
  <c r="E785" i="146"/>
  <c r="L784" i="146"/>
  <c r="D784" i="146"/>
  <c r="K783" i="146"/>
  <c r="C783" i="146"/>
  <c r="J782" i="146"/>
  <c r="Q781" i="146"/>
  <c r="I781" i="146"/>
  <c r="P780" i="146"/>
  <c r="H780" i="146"/>
  <c r="O779" i="146"/>
  <c r="G779" i="146"/>
  <c r="N778" i="146"/>
  <c r="F778" i="146"/>
  <c r="M777" i="146"/>
  <c r="E777" i="146"/>
  <c r="D787" i="146"/>
  <c r="Q784" i="146"/>
  <c r="O782" i="146"/>
  <c r="E780" i="146"/>
  <c r="C778" i="146"/>
  <c r="Q785" i="146"/>
  <c r="O783" i="146"/>
  <c r="M781" i="146"/>
  <c r="K779" i="146"/>
  <c r="I777" i="146"/>
  <c r="I786" i="146"/>
  <c r="H785" i="146"/>
  <c r="N783" i="146"/>
  <c r="E782" i="146"/>
  <c r="K780" i="146"/>
  <c r="I778" i="146"/>
  <c r="Q787" i="146"/>
  <c r="H786" i="146"/>
  <c r="N784" i="146"/>
  <c r="E783" i="146"/>
  <c r="K781" i="146"/>
  <c r="Q779" i="146"/>
  <c r="P778" i="146"/>
  <c r="O777" i="146"/>
  <c r="N787" i="146"/>
  <c r="F787" i="146"/>
  <c r="M786" i="146"/>
  <c r="E786" i="146"/>
  <c r="L785" i="146"/>
  <c r="D785" i="146"/>
  <c r="K784" i="146"/>
  <c r="C784" i="146"/>
  <c r="J783" i="146"/>
  <c r="Q782" i="146"/>
  <c r="I782" i="146"/>
  <c r="P781" i="146"/>
  <c r="H781" i="146"/>
  <c r="O780" i="146"/>
  <c r="G780" i="146"/>
  <c r="N779" i="146"/>
  <c r="F779" i="146"/>
  <c r="M778" i="146"/>
  <c r="E778" i="146"/>
  <c r="L777" i="146"/>
  <c r="D777" i="146"/>
  <c r="K786" i="146"/>
  <c r="I784" i="146"/>
  <c r="N781" i="146"/>
  <c r="D779" i="146"/>
  <c r="K787" i="146"/>
  <c r="P784" i="146"/>
  <c r="F782" i="146"/>
  <c r="C779" i="146"/>
  <c r="J779" i="146"/>
  <c r="M787" i="146"/>
  <c r="E787" i="146"/>
  <c r="L786" i="146"/>
  <c r="D786" i="146"/>
  <c r="K785" i="146"/>
  <c r="C785" i="146"/>
  <c r="J784" i="146"/>
  <c r="Q783" i="146"/>
  <c r="I783" i="146"/>
  <c r="P782" i="146"/>
  <c r="H782" i="146"/>
  <c r="O781" i="146"/>
  <c r="G781" i="146"/>
  <c r="N780" i="146"/>
  <c r="F780" i="146"/>
  <c r="M779" i="146"/>
  <c r="E779" i="146"/>
  <c r="L778" i="146"/>
  <c r="D778" i="146"/>
  <c r="K777" i="146"/>
  <c r="C772" i="146"/>
  <c r="P769" i="146"/>
  <c r="N767" i="146"/>
  <c r="L765" i="146"/>
  <c r="J763" i="146"/>
  <c r="J772" i="146"/>
  <c r="P770" i="146"/>
  <c r="N768" i="146"/>
  <c r="E767" i="146"/>
  <c r="K765" i="146"/>
  <c r="I763" i="146"/>
  <c r="J773" i="146"/>
  <c r="P771" i="146"/>
  <c r="G770" i="146"/>
  <c r="F769" i="146"/>
  <c r="L767" i="146"/>
  <c r="C766" i="146"/>
  <c r="I764" i="146"/>
  <c r="I773" i="146"/>
  <c r="O771" i="146"/>
  <c r="N770" i="146"/>
  <c r="E769" i="146"/>
  <c r="C767" i="146"/>
  <c r="G763" i="146"/>
  <c r="P773" i="146"/>
  <c r="H773" i="146"/>
  <c r="O772" i="146"/>
  <c r="G772" i="146"/>
  <c r="N771" i="146"/>
  <c r="F771" i="146"/>
  <c r="M770" i="146"/>
  <c r="E770" i="146"/>
  <c r="L769" i="146"/>
  <c r="D769" i="146"/>
  <c r="K768" i="146"/>
  <c r="C768" i="146"/>
  <c r="J767" i="146"/>
  <c r="Q766" i="146"/>
  <c r="I766" i="146"/>
  <c r="P765" i="146"/>
  <c r="H765" i="146"/>
  <c r="O764" i="146"/>
  <c r="G764" i="146"/>
  <c r="N763" i="146"/>
  <c r="F763" i="146"/>
  <c r="K772" i="146"/>
  <c r="I770" i="146"/>
  <c r="G768" i="146"/>
  <c r="E766" i="146"/>
  <c r="K764" i="146"/>
  <c r="C773" i="146"/>
  <c r="I771" i="146"/>
  <c r="G769" i="146"/>
  <c r="M767" i="146"/>
  <c r="D766" i="146"/>
  <c r="J764" i="146"/>
  <c r="I772" i="146"/>
  <c r="H771" i="146"/>
  <c r="N769" i="146"/>
  <c r="E768" i="146"/>
  <c r="K766" i="146"/>
  <c r="Q764" i="146"/>
  <c r="H763" i="146"/>
  <c r="P772" i="146"/>
  <c r="G771" i="146"/>
  <c r="M769" i="146"/>
  <c r="L768" i="146"/>
  <c r="K767" i="146"/>
  <c r="Q765" i="146"/>
  <c r="H764" i="146"/>
  <c r="O773" i="146"/>
  <c r="G773" i="146"/>
  <c r="N772" i="146"/>
  <c r="F772" i="146"/>
  <c r="M771" i="146"/>
  <c r="E771" i="146"/>
  <c r="L770" i="146"/>
  <c r="D770" i="146"/>
  <c r="K769" i="146"/>
  <c r="C769" i="146"/>
  <c r="J768" i="146"/>
  <c r="Q767" i="146"/>
  <c r="I767" i="146"/>
  <c r="P766" i="146"/>
  <c r="H766" i="146"/>
  <c r="O765" i="146"/>
  <c r="G765" i="146"/>
  <c r="N764" i="146"/>
  <c r="F764" i="146"/>
  <c r="M763" i="146"/>
  <c r="E763" i="146"/>
  <c r="L773" i="146"/>
  <c r="J771" i="146"/>
  <c r="H769" i="146"/>
  <c r="F767" i="146"/>
  <c r="D765" i="146"/>
  <c r="K773" i="146"/>
  <c r="Q771" i="146"/>
  <c r="H770" i="146"/>
  <c r="F768" i="146"/>
  <c r="L766" i="146"/>
  <c r="C765" i="146"/>
  <c r="Q763" i="146"/>
  <c r="Q772" i="146"/>
  <c r="O770" i="146"/>
  <c r="M768" i="146"/>
  <c r="D767" i="146"/>
  <c r="J765" i="146"/>
  <c r="P763" i="146"/>
  <c r="Q773" i="146"/>
  <c r="H772" i="146"/>
  <c r="F770" i="146"/>
  <c r="D768" i="146"/>
  <c r="J766" i="146"/>
  <c r="I765" i="146"/>
  <c r="P764" i="146"/>
  <c r="O763" i="146"/>
  <c r="N773" i="146"/>
  <c r="F773" i="146"/>
  <c r="M772" i="146"/>
  <c r="E772" i="146"/>
  <c r="L771" i="146"/>
  <c r="D771" i="146"/>
  <c r="K770" i="146"/>
  <c r="C770" i="146"/>
  <c r="J769" i="146"/>
  <c r="Q768" i="146"/>
  <c r="I768" i="146"/>
  <c r="P767" i="146"/>
  <c r="H767" i="146"/>
  <c r="O766" i="146"/>
  <c r="G766" i="146"/>
  <c r="N765" i="146"/>
  <c r="F765" i="146"/>
  <c r="M764" i="146"/>
  <c r="E764" i="146"/>
  <c r="L763" i="146"/>
  <c r="D763" i="146"/>
  <c r="D773" i="146"/>
  <c r="Q770" i="146"/>
  <c r="O768" i="146"/>
  <c r="M766" i="146"/>
  <c r="C764" i="146"/>
  <c r="O769" i="146"/>
  <c r="M773" i="146"/>
  <c r="E773" i="146"/>
  <c r="L772" i="146"/>
  <c r="D772" i="146"/>
  <c r="K771" i="146"/>
  <c r="C771" i="146"/>
  <c r="J770" i="146"/>
  <c r="Q769" i="146"/>
  <c r="I769" i="146"/>
  <c r="P768" i="146"/>
  <c r="H768" i="146"/>
  <c r="O767" i="146"/>
  <c r="G767" i="146"/>
  <c r="N766" i="146"/>
  <c r="F766" i="146"/>
  <c r="M765" i="146"/>
  <c r="E765" i="146"/>
  <c r="L764" i="146"/>
  <c r="D764" i="146"/>
  <c r="K763" i="146"/>
  <c r="C383" i="146" a="1"/>
  <c r="C409" i="146" a="1"/>
  <c r="C409" i="146" s="1"/>
  <c r="C526" i="146" a="1"/>
  <c r="C526" i="146" s="1"/>
  <c r="L645" i="146"/>
  <c r="K636" i="146"/>
  <c r="C644" i="146"/>
  <c r="P641" i="146"/>
  <c r="N639" i="146"/>
  <c r="L637" i="146"/>
  <c r="C645" i="146"/>
  <c r="P642" i="146"/>
  <c r="N640" i="146"/>
  <c r="L638" i="146"/>
  <c r="Q635" i="146"/>
  <c r="Q644" i="146"/>
  <c r="G642" i="146"/>
  <c r="E640" i="146"/>
  <c r="Q636" i="146"/>
  <c r="P644" i="146"/>
  <c r="H644" i="146"/>
  <c r="G643" i="146"/>
  <c r="M641" i="146"/>
  <c r="E641" i="146"/>
  <c r="L640" i="146"/>
  <c r="D640" i="146"/>
  <c r="K639" i="146"/>
  <c r="C639" i="146"/>
  <c r="J638" i="146"/>
  <c r="Q637" i="146"/>
  <c r="I637" i="146"/>
  <c r="P636" i="146"/>
  <c r="H636" i="146"/>
  <c r="O635" i="146"/>
  <c r="G635" i="146"/>
  <c r="P645" i="146"/>
  <c r="H645" i="146"/>
  <c r="O644" i="146"/>
  <c r="G644" i="146"/>
  <c r="N643" i="146"/>
  <c r="F643" i="146"/>
  <c r="M642" i="146"/>
  <c r="E642" i="146"/>
  <c r="L641" i="146"/>
  <c r="D641" i="146"/>
  <c r="K640" i="146"/>
  <c r="C640" i="146"/>
  <c r="J639" i="146"/>
  <c r="Q638" i="146"/>
  <c r="I638" i="146"/>
  <c r="P637" i="146"/>
  <c r="H637" i="146"/>
  <c r="O636" i="146"/>
  <c r="G636" i="146"/>
  <c r="N635" i="146"/>
  <c r="F635" i="146"/>
  <c r="D645" i="146"/>
  <c r="Q642" i="146"/>
  <c r="O640" i="146"/>
  <c r="F639" i="146"/>
  <c r="D637" i="146"/>
  <c r="Q643" i="146"/>
  <c r="G641" i="146"/>
  <c r="E639" i="146"/>
  <c r="K637" i="146"/>
  <c r="I635" i="146"/>
  <c r="P643" i="146"/>
  <c r="N641" i="146"/>
  <c r="D639" i="146"/>
  <c r="J637" i="146"/>
  <c r="P635" i="146"/>
  <c r="Q645" i="146"/>
  <c r="O643" i="146"/>
  <c r="F644" i="146"/>
  <c r="D642" i="146"/>
  <c r="K641" i="146"/>
  <c r="J640" i="146"/>
  <c r="Q639" i="146"/>
  <c r="I639" i="146"/>
  <c r="H638" i="146"/>
  <c r="G637" i="146"/>
  <c r="N636" i="146"/>
  <c r="F636" i="146"/>
  <c r="M635" i="146"/>
  <c r="E635" i="146"/>
  <c r="K644" i="146"/>
  <c r="I642" i="146"/>
  <c r="G640" i="146"/>
  <c r="E638" i="146"/>
  <c r="J635" i="146"/>
  <c r="J644" i="146"/>
  <c r="H642" i="146"/>
  <c r="F640" i="146"/>
  <c r="C637" i="146"/>
  <c r="I644" i="146"/>
  <c r="O642" i="146"/>
  <c r="M640" i="146"/>
  <c r="K638" i="146"/>
  <c r="H635" i="146"/>
  <c r="I645" i="146"/>
  <c r="N642" i="146"/>
  <c r="G645" i="146"/>
  <c r="E643" i="146"/>
  <c r="O637" i="146"/>
  <c r="N645" i="146"/>
  <c r="F645" i="146"/>
  <c r="M644" i="146"/>
  <c r="E644" i="146"/>
  <c r="L643" i="146"/>
  <c r="D643" i="146"/>
  <c r="K642" i="146"/>
  <c r="C642" i="146"/>
  <c r="J641" i="146"/>
  <c r="Q640" i="146"/>
  <c r="I640" i="146"/>
  <c r="P639" i="146"/>
  <c r="H639" i="146"/>
  <c r="O638" i="146"/>
  <c r="G638" i="146"/>
  <c r="N637" i="146"/>
  <c r="F637" i="146"/>
  <c r="M636" i="146"/>
  <c r="E636" i="146"/>
  <c r="L635" i="146"/>
  <c r="D635" i="146"/>
  <c r="J643" i="146"/>
  <c r="H641" i="146"/>
  <c r="M638" i="146"/>
  <c r="C636" i="146"/>
  <c r="K645" i="146"/>
  <c r="I643" i="146"/>
  <c r="O641" i="146"/>
  <c r="M639" i="146"/>
  <c r="D638" i="146"/>
  <c r="J636" i="146"/>
  <c r="J645" i="146"/>
  <c r="H643" i="146"/>
  <c r="F641" i="146"/>
  <c r="L639" i="146"/>
  <c r="C638" i="146"/>
  <c r="I636" i="146"/>
  <c r="F642" i="146"/>
  <c r="O645" i="146"/>
  <c r="N644" i="146"/>
  <c r="M643" i="146"/>
  <c r="L642" i="146"/>
  <c r="C641" i="146"/>
  <c r="P638" i="146"/>
  <c r="M645" i="146"/>
  <c r="E645" i="146"/>
  <c r="L644" i="146"/>
  <c r="D644" i="146"/>
  <c r="K643" i="146"/>
  <c r="C643" i="146"/>
  <c r="J642" i="146"/>
  <c r="Q641" i="146"/>
  <c r="I641" i="146"/>
  <c r="P640" i="146"/>
  <c r="H640" i="146"/>
  <c r="O639" i="146"/>
  <c r="G639" i="146"/>
  <c r="N638" i="146"/>
  <c r="F638" i="146"/>
  <c r="M637" i="146"/>
  <c r="E637" i="146"/>
  <c r="L636" i="146"/>
  <c r="D636" i="146"/>
  <c r="K635" i="146"/>
  <c r="D631" i="146"/>
  <c r="Q628" i="146"/>
  <c r="O626" i="146"/>
  <c r="M624" i="146"/>
  <c r="D623" i="146"/>
  <c r="J630" i="146"/>
  <c r="O627" i="146"/>
  <c r="L624" i="146"/>
  <c r="J622" i="146"/>
  <c r="Q630" i="146"/>
  <c r="N627" i="146"/>
  <c r="Q622" i="146"/>
  <c r="P630" i="146"/>
  <c r="M627" i="146"/>
  <c r="C625" i="146"/>
  <c r="G621" i="146"/>
  <c r="P631" i="146"/>
  <c r="H631" i="146"/>
  <c r="O630" i="146"/>
  <c r="G630" i="146"/>
  <c r="N629" i="146"/>
  <c r="F629" i="146"/>
  <c r="M628" i="146"/>
  <c r="E628" i="146"/>
  <c r="L627" i="146"/>
  <c r="D627" i="146"/>
  <c r="K626" i="146"/>
  <c r="C626" i="146"/>
  <c r="J625" i="146"/>
  <c r="Q624" i="146"/>
  <c r="I624" i="146"/>
  <c r="P623" i="146"/>
  <c r="H623" i="146"/>
  <c r="O622" i="146"/>
  <c r="G622" i="146"/>
  <c r="N621" i="146"/>
  <c r="F621" i="146"/>
  <c r="K630" i="146"/>
  <c r="P627" i="146"/>
  <c r="N625" i="146"/>
  <c r="L623" i="146"/>
  <c r="C622" i="146"/>
  <c r="K631" i="146"/>
  <c r="I629" i="146"/>
  <c r="G627" i="146"/>
  <c r="M625" i="146"/>
  <c r="K623" i="146"/>
  <c r="I621" i="146"/>
  <c r="O628" i="146"/>
  <c r="M626" i="146"/>
  <c r="D625" i="146"/>
  <c r="J623" i="146"/>
  <c r="H621" i="146"/>
  <c r="Q631" i="146"/>
  <c r="H630" i="146"/>
  <c r="N628" i="146"/>
  <c r="L626" i="146"/>
  <c r="J624" i="146"/>
  <c r="O621" i="146"/>
  <c r="O631" i="146"/>
  <c r="G631" i="146"/>
  <c r="N630" i="146"/>
  <c r="F630" i="146"/>
  <c r="M629" i="146"/>
  <c r="E629" i="146"/>
  <c r="L628" i="146"/>
  <c r="D628" i="146"/>
  <c r="K627" i="146"/>
  <c r="C627" i="146"/>
  <c r="J626" i="146"/>
  <c r="Q625" i="146"/>
  <c r="I625" i="146"/>
  <c r="P624" i="146"/>
  <c r="H624" i="146"/>
  <c r="O623" i="146"/>
  <c r="G623" i="146"/>
  <c r="N622" i="146"/>
  <c r="F622" i="146"/>
  <c r="M621" i="146"/>
  <c r="E621" i="146"/>
  <c r="C630" i="146"/>
  <c r="I628" i="146"/>
  <c r="G626" i="146"/>
  <c r="E624" i="146"/>
  <c r="J621" i="146"/>
  <c r="C631" i="146"/>
  <c r="P628" i="146"/>
  <c r="N626" i="146"/>
  <c r="E625" i="146"/>
  <c r="C623" i="146"/>
  <c r="I630" i="146"/>
  <c r="H629" i="146"/>
  <c r="F627" i="146"/>
  <c r="L625" i="146"/>
  <c r="C624" i="146"/>
  <c r="I622" i="146"/>
  <c r="O629" i="146"/>
  <c r="F628" i="146"/>
  <c r="D626" i="146"/>
  <c r="I623" i="146"/>
  <c r="H622" i="146"/>
  <c r="N631" i="146"/>
  <c r="F631" i="146"/>
  <c r="M630" i="146"/>
  <c r="E630" i="146"/>
  <c r="L629" i="146"/>
  <c r="D629" i="146"/>
  <c r="K628" i="146"/>
  <c r="C628" i="146"/>
  <c r="J627" i="146"/>
  <c r="Q626" i="146"/>
  <c r="I626" i="146"/>
  <c r="P625" i="146"/>
  <c r="H625" i="146"/>
  <c r="O624" i="146"/>
  <c r="G624" i="146"/>
  <c r="N623" i="146"/>
  <c r="F623" i="146"/>
  <c r="M622" i="146"/>
  <c r="E622" i="146"/>
  <c r="L621" i="146"/>
  <c r="D621" i="146"/>
  <c r="L631" i="146"/>
  <c r="J629" i="146"/>
  <c r="H627" i="146"/>
  <c r="F625" i="146"/>
  <c r="K622" i="146"/>
  <c r="Q629" i="146"/>
  <c r="H628" i="146"/>
  <c r="F626" i="146"/>
  <c r="D624" i="146"/>
  <c r="Q621" i="146"/>
  <c r="J631" i="146"/>
  <c r="P629" i="146"/>
  <c r="G628" i="146"/>
  <c r="E626" i="146"/>
  <c r="K624" i="146"/>
  <c r="P621" i="146"/>
  <c r="I631" i="146"/>
  <c r="G629" i="146"/>
  <c r="E627" i="146"/>
  <c r="K625" i="146"/>
  <c r="Q623" i="146"/>
  <c r="P622" i="146"/>
  <c r="M631" i="146"/>
  <c r="E631" i="146"/>
  <c r="L630" i="146"/>
  <c r="D630" i="146"/>
  <c r="K629" i="146"/>
  <c r="C629" i="146"/>
  <c r="J628" i="146"/>
  <c r="Q627" i="146"/>
  <c r="I627" i="146"/>
  <c r="P626" i="146"/>
  <c r="H626" i="146"/>
  <c r="O625" i="146"/>
  <c r="G625" i="146"/>
  <c r="N624" i="146"/>
  <c r="F624" i="146"/>
  <c r="M623" i="146"/>
  <c r="E623" i="146"/>
  <c r="L622" i="146"/>
  <c r="D622" i="146"/>
  <c r="K621" i="146"/>
  <c r="C552" i="146"/>
  <c r="K552" i="146"/>
  <c r="D552" i="146"/>
  <c r="L552" i="146"/>
  <c r="F552" i="146"/>
  <c r="N552" i="146"/>
  <c r="Q552" i="146"/>
  <c r="J552" i="146"/>
  <c r="E552" i="146"/>
  <c r="M552" i="146"/>
  <c r="G552" i="146"/>
  <c r="O552" i="146"/>
  <c r="I552" i="146"/>
  <c r="H552" i="146"/>
  <c r="P552" i="146"/>
  <c r="M550" i="146"/>
  <c r="C457" i="146" a="1"/>
  <c r="C457" i="146" s="1"/>
  <c r="E550" i="146"/>
  <c r="L549" i="146"/>
  <c r="K548" i="146"/>
  <c r="J547" i="146"/>
  <c r="I546" i="146"/>
  <c r="H545" i="146"/>
  <c r="N543" i="146"/>
  <c r="M542" i="146"/>
  <c r="L541" i="146"/>
  <c r="K540" i="146"/>
  <c r="D550" i="146"/>
  <c r="C549" i="146"/>
  <c r="Q547" i="146"/>
  <c r="P546" i="146"/>
  <c r="O545" i="146"/>
  <c r="F544" i="146"/>
  <c r="E543" i="146"/>
  <c r="D542" i="146"/>
  <c r="J540" i="146"/>
  <c r="C550" i="146"/>
  <c r="Q548" i="146"/>
  <c r="P547" i="146"/>
  <c r="O546" i="146"/>
  <c r="N545" i="146"/>
  <c r="M544" i="146"/>
  <c r="L543" i="146"/>
  <c r="K542" i="146"/>
  <c r="J541" i="146"/>
  <c r="I540" i="146"/>
  <c r="Q549" i="146"/>
  <c r="P548" i="146"/>
  <c r="O547" i="146"/>
  <c r="N546" i="146"/>
  <c r="M545" i="146"/>
  <c r="L544" i="146"/>
  <c r="K543" i="146"/>
  <c r="P540" i="146"/>
  <c r="Q550" i="146"/>
  <c r="I550" i="146"/>
  <c r="P549" i="146"/>
  <c r="H549" i="146"/>
  <c r="O548" i="146"/>
  <c r="G548" i="146"/>
  <c r="N547" i="146"/>
  <c r="F547" i="146"/>
  <c r="M546" i="146"/>
  <c r="E546" i="146"/>
  <c r="L545" i="146"/>
  <c r="D545" i="146"/>
  <c r="K544" i="146"/>
  <c r="C544" i="146"/>
  <c r="J543" i="146"/>
  <c r="Q542" i="146"/>
  <c r="I542" i="146"/>
  <c r="P541" i="146"/>
  <c r="H541" i="146"/>
  <c r="O540" i="146"/>
  <c r="G540" i="146"/>
  <c r="D549" i="146"/>
  <c r="C548" i="146"/>
  <c r="Q546" i="146"/>
  <c r="P545" i="146"/>
  <c r="O544" i="146"/>
  <c r="G544" i="146"/>
  <c r="F543" i="146"/>
  <c r="E542" i="146"/>
  <c r="D541" i="146"/>
  <c r="C540" i="146"/>
  <c r="L550" i="146"/>
  <c r="K549" i="146"/>
  <c r="J548" i="146"/>
  <c r="I547" i="146"/>
  <c r="H546" i="146"/>
  <c r="G545" i="146"/>
  <c r="N544" i="146"/>
  <c r="M543" i="146"/>
  <c r="L542" i="146"/>
  <c r="K541" i="146"/>
  <c r="C541" i="146"/>
  <c r="K550" i="146"/>
  <c r="J549" i="146"/>
  <c r="I548" i="146"/>
  <c r="H547" i="146"/>
  <c r="G546" i="146"/>
  <c r="F545" i="146"/>
  <c r="E544" i="146"/>
  <c r="D543" i="146"/>
  <c r="C542" i="146"/>
  <c r="Q540" i="146"/>
  <c r="J550" i="146"/>
  <c r="I549" i="146"/>
  <c r="H548" i="146"/>
  <c r="G547" i="146"/>
  <c r="F546" i="146"/>
  <c r="E545" i="146"/>
  <c r="D544" i="146"/>
  <c r="C543" i="146"/>
  <c r="J542" i="146"/>
  <c r="Q541" i="146"/>
  <c r="I541" i="146"/>
  <c r="H540" i="146"/>
  <c r="P550" i="146"/>
  <c r="H550" i="146"/>
  <c r="O549" i="146"/>
  <c r="G549" i="146"/>
  <c r="N548" i="146"/>
  <c r="F548" i="146"/>
  <c r="M547" i="146"/>
  <c r="E547" i="146"/>
  <c r="L546" i="146"/>
  <c r="D546" i="146"/>
  <c r="K545" i="146"/>
  <c r="C545" i="146"/>
  <c r="J544" i="146"/>
  <c r="Q543" i="146"/>
  <c r="I543" i="146"/>
  <c r="P542" i="146"/>
  <c r="H542" i="146"/>
  <c r="O541" i="146"/>
  <c r="G541" i="146"/>
  <c r="N540" i="146"/>
  <c r="F540" i="146"/>
  <c r="O550" i="146"/>
  <c r="G550" i="146"/>
  <c r="N549" i="146"/>
  <c r="F549" i="146"/>
  <c r="M548" i="146"/>
  <c r="E548" i="146"/>
  <c r="L547" i="146"/>
  <c r="D547" i="146"/>
  <c r="K546" i="146"/>
  <c r="C546" i="146"/>
  <c r="J545" i="146"/>
  <c r="Q544" i="146"/>
  <c r="I544" i="146"/>
  <c r="P543" i="146"/>
  <c r="H543" i="146"/>
  <c r="O542" i="146"/>
  <c r="G542" i="146"/>
  <c r="N541" i="146"/>
  <c r="F541" i="146"/>
  <c r="M540" i="146"/>
  <c r="E540" i="146"/>
  <c r="N550" i="146"/>
  <c r="F550" i="146"/>
  <c r="M549" i="146"/>
  <c r="E549" i="146"/>
  <c r="L548" i="146"/>
  <c r="D548" i="146"/>
  <c r="K547" i="146"/>
  <c r="C547" i="146"/>
  <c r="J546" i="146"/>
  <c r="Q545" i="146"/>
  <c r="I545" i="146"/>
  <c r="P544" i="146"/>
  <c r="H544" i="146"/>
  <c r="O543" i="146"/>
  <c r="G543" i="146"/>
  <c r="N542" i="146"/>
  <c r="F542" i="146"/>
  <c r="M541" i="146"/>
  <c r="E541" i="146"/>
  <c r="L540" i="146"/>
  <c r="C535" i="146"/>
  <c r="P532" i="146"/>
  <c r="E529" i="146"/>
  <c r="Q534" i="146"/>
  <c r="O532" i="146"/>
  <c r="F531" i="146"/>
  <c r="E530" i="146"/>
  <c r="K528" i="146"/>
  <c r="J536" i="146"/>
  <c r="O533" i="146"/>
  <c r="N532" i="146"/>
  <c r="E531" i="146"/>
  <c r="D530" i="146"/>
  <c r="J528" i="146"/>
  <c r="I536" i="146"/>
  <c r="M532" i="146"/>
  <c r="C530" i="146"/>
  <c r="G526" i="146"/>
  <c r="P536" i="146"/>
  <c r="H536" i="146"/>
  <c r="G535" i="146"/>
  <c r="F534" i="146"/>
  <c r="M533" i="146"/>
  <c r="E533" i="146"/>
  <c r="L532" i="146"/>
  <c r="D532" i="146"/>
  <c r="C531" i="146"/>
  <c r="Q529" i="146"/>
  <c r="I529" i="146"/>
  <c r="P528" i="146"/>
  <c r="H528" i="146"/>
  <c r="O527" i="146"/>
  <c r="N526" i="146"/>
  <c r="L536" i="146"/>
  <c r="J534" i="146"/>
  <c r="H532" i="146"/>
  <c r="M529" i="146"/>
  <c r="J526" i="146"/>
  <c r="P533" i="146"/>
  <c r="M530" i="146"/>
  <c r="D529" i="146"/>
  <c r="Q526" i="146"/>
  <c r="Q535" i="146"/>
  <c r="H534" i="146"/>
  <c r="L530" i="146"/>
  <c r="P526" i="146"/>
  <c r="P535" i="146"/>
  <c r="O534" i="146"/>
  <c r="N533" i="146"/>
  <c r="E532" i="146"/>
  <c r="J529" i="146"/>
  <c r="O526" i="146"/>
  <c r="O536" i="146"/>
  <c r="G536" i="146"/>
  <c r="N535" i="146"/>
  <c r="F535" i="146"/>
  <c r="E534" i="146"/>
  <c r="D533" i="146"/>
  <c r="K532" i="146"/>
  <c r="C532" i="146"/>
  <c r="J531" i="146"/>
  <c r="Q530" i="146"/>
  <c r="P529" i="146"/>
  <c r="O528" i="146"/>
  <c r="G528" i="146"/>
  <c r="N527" i="146"/>
  <c r="F527" i="146"/>
  <c r="M526" i="146"/>
  <c r="D536" i="146"/>
  <c r="O531" i="146"/>
  <c r="F530" i="146"/>
  <c r="D528" i="146"/>
  <c r="K536" i="146"/>
  <c r="H533" i="146"/>
  <c r="I527" i="146"/>
  <c r="I533" i="146"/>
  <c r="G531" i="146"/>
  <c r="L528" i="146"/>
  <c r="C527" i="146"/>
  <c r="C536" i="146"/>
  <c r="G532" i="146"/>
  <c r="J527" i="146"/>
  <c r="I535" i="146"/>
  <c r="G533" i="146"/>
  <c r="M531" i="146"/>
  <c r="K529" i="146"/>
  <c r="Q536" i="146"/>
  <c r="F533" i="146"/>
  <c r="L531" i="146"/>
  <c r="K530" i="146"/>
  <c r="Q528" i="146"/>
  <c r="P527" i="146"/>
  <c r="N536" i="146"/>
  <c r="M535" i="146"/>
  <c r="E535" i="146"/>
  <c r="L534" i="146"/>
  <c r="D534" i="146"/>
  <c r="K533" i="146"/>
  <c r="J532" i="146"/>
  <c r="I531" i="146"/>
  <c r="P530" i="146"/>
  <c r="H530" i="146"/>
  <c r="O529" i="146"/>
  <c r="G529" i="146"/>
  <c r="F528" i="146"/>
  <c r="E527" i="146"/>
  <c r="L526" i="146"/>
  <c r="D526" i="146"/>
  <c r="M536" i="146"/>
  <c r="E536" i="146"/>
  <c r="D535" i="146"/>
  <c r="C534" i="146"/>
  <c r="J533" i="146"/>
  <c r="Q532" i="146"/>
  <c r="I532" i="146"/>
  <c r="P531" i="146"/>
  <c r="O530" i="146"/>
  <c r="N529" i="146"/>
  <c r="F529" i="146"/>
  <c r="M528" i="146"/>
  <c r="E528" i="146"/>
  <c r="L527" i="146"/>
  <c r="K526" i="146"/>
  <c r="C173" i="146" a="1"/>
  <c r="C173" i="146" s="1"/>
  <c r="C431" i="146" a="1"/>
  <c r="K432" i="146" s="1"/>
  <c r="C445" i="146" a="1"/>
  <c r="C445" i="146" s="1"/>
  <c r="H457" i="146"/>
  <c r="O457" i="146"/>
  <c r="F457" i="146"/>
  <c r="E457" i="146"/>
  <c r="L457" i="146"/>
  <c r="D457" i="146"/>
  <c r="J457" i="146"/>
  <c r="Q457" i="146"/>
  <c r="I457" i="146"/>
  <c r="P457" i="146"/>
  <c r="G457" i="146"/>
  <c r="N457" i="146"/>
  <c r="M457" i="146"/>
  <c r="K457" i="146"/>
  <c r="J432" i="146"/>
  <c r="O440" i="146"/>
  <c r="L438" i="146"/>
  <c r="C383" i="146"/>
  <c r="J383" i="146"/>
  <c r="E386" i="146"/>
  <c r="G388" i="146"/>
  <c r="I390" i="146"/>
  <c r="E392" i="146"/>
  <c r="L393" i="146"/>
  <c r="L385" i="146"/>
  <c r="N387" i="146"/>
  <c r="P389" i="146"/>
  <c r="Q391" i="146"/>
  <c r="F393" i="146"/>
  <c r="D386" i="146"/>
  <c r="F388" i="146"/>
  <c r="H390" i="146"/>
  <c r="C392" i="146"/>
  <c r="K393" i="146"/>
  <c r="C384" i="146"/>
  <c r="L386" i="146"/>
  <c r="N388" i="146"/>
  <c r="P390" i="146"/>
  <c r="J392" i="146"/>
  <c r="N393" i="146"/>
  <c r="K384" i="146"/>
  <c r="M386" i="146"/>
  <c r="O388" i="146"/>
  <c r="Q390" i="146"/>
  <c r="K392" i="146"/>
  <c r="C385" i="146"/>
  <c r="E387" i="146"/>
  <c r="G389" i="146"/>
  <c r="I391" i="146"/>
  <c r="M392" i="146"/>
  <c r="D385" i="146"/>
  <c r="F387" i="146"/>
  <c r="H389" i="146"/>
  <c r="J391" i="146"/>
  <c r="C393" i="146"/>
  <c r="K385" i="146"/>
  <c r="M387" i="146"/>
  <c r="O389" i="146"/>
  <c r="L391" i="146"/>
  <c r="D393" i="146"/>
  <c r="J409" i="146"/>
  <c r="Q409" i="146"/>
  <c r="I409" i="146"/>
  <c r="P409" i="146"/>
  <c r="H409" i="146"/>
  <c r="C147" i="146" a="1"/>
  <c r="C147" i="146" s="1"/>
  <c r="O409" i="146"/>
  <c r="G409" i="146"/>
  <c r="C161" i="146" a="1"/>
  <c r="C161" i="146" s="1"/>
  <c r="N409" i="146"/>
  <c r="F409" i="146"/>
  <c r="M409" i="146"/>
  <c r="E409" i="146"/>
  <c r="L409" i="146"/>
  <c r="D409" i="146"/>
  <c r="K409" i="146"/>
  <c r="D407" i="146"/>
  <c r="I404" i="146"/>
  <c r="N401" i="146"/>
  <c r="L399" i="146"/>
  <c r="I405" i="146"/>
  <c r="M401" i="146"/>
  <c r="J398" i="146"/>
  <c r="Q406" i="146"/>
  <c r="K400" i="146"/>
  <c r="N404" i="146"/>
  <c r="L402" i="146"/>
  <c r="J400" i="146"/>
  <c r="Q399" i="146"/>
  <c r="I399" i="146"/>
  <c r="P398" i="146"/>
  <c r="H398" i="146"/>
  <c r="O397" i="146"/>
  <c r="G397" i="146"/>
  <c r="K406" i="146"/>
  <c r="P403" i="146"/>
  <c r="F401" i="146"/>
  <c r="K398" i="146"/>
  <c r="K407" i="146"/>
  <c r="P404" i="146"/>
  <c r="N402" i="146"/>
  <c r="D400" i="146"/>
  <c r="I397" i="146"/>
  <c r="J407" i="146"/>
  <c r="O404" i="146"/>
  <c r="E402" i="146"/>
  <c r="I398" i="146"/>
  <c r="I407" i="146"/>
  <c r="G406" i="146"/>
  <c r="E404" i="146"/>
  <c r="C402" i="146"/>
  <c r="I400" i="146"/>
  <c r="P399" i="146"/>
  <c r="H399" i="146"/>
  <c r="G398" i="146"/>
  <c r="F397" i="146"/>
  <c r="C406" i="146"/>
  <c r="H403" i="146"/>
  <c r="M400" i="146"/>
  <c r="C398" i="146"/>
  <c r="Q405" i="146"/>
  <c r="O403" i="146"/>
  <c r="L400" i="146"/>
  <c r="Q397" i="146"/>
  <c r="I406" i="146"/>
  <c r="G404" i="146"/>
  <c r="F403" i="146"/>
  <c r="L401" i="146"/>
  <c r="Q398" i="146"/>
  <c r="P397" i="146"/>
  <c r="P406" i="146"/>
  <c r="G405" i="146"/>
  <c r="M403" i="146"/>
  <c r="D402" i="146"/>
  <c r="P407" i="146"/>
  <c r="F405" i="146"/>
  <c r="L403" i="146"/>
  <c r="J401" i="146"/>
  <c r="N397" i="146"/>
  <c r="O407" i="146"/>
  <c r="G407" i="146"/>
  <c r="N406" i="146"/>
  <c r="F406" i="146"/>
  <c r="M405" i="146"/>
  <c r="E405" i="146"/>
  <c r="L404" i="146"/>
  <c r="D404" i="146"/>
  <c r="K403" i="146"/>
  <c r="C403" i="146"/>
  <c r="J402" i="146"/>
  <c r="Q401" i="146"/>
  <c r="I401" i="146"/>
  <c r="P400" i="146"/>
  <c r="H400" i="146"/>
  <c r="O399" i="146"/>
  <c r="G399" i="146"/>
  <c r="N398" i="146"/>
  <c r="F398" i="146"/>
  <c r="M397" i="146"/>
  <c r="E397" i="146"/>
  <c r="J405" i="146"/>
  <c r="O402" i="146"/>
  <c r="E400" i="146"/>
  <c r="J397" i="146"/>
  <c r="J406" i="146"/>
  <c r="G403" i="146"/>
  <c r="E401" i="146"/>
  <c r="K399" i="146"/>
  <c r="P405" i="146"/>
  <c r="N403" i="146"/>
  <c r="M402" i="146"/>
  <c r="D401" i="146"/>
  <c r="J399" i="146"/>
  <c r="H397" i="146"/>
  <c r="O405" i="146"/>
  <c r="E403" i="146"/>
  <c r="C401" i="146"/>
  <c r="O406" i="146"/>
  <c r="D403" i="146"/>
  <c r="N407" i="146"/>
  <c r="F407" i="146"/>
  <c r="M406" i="146"/>
  <c r="E406" i="146"/>
  <c r="L405" i="146"/>
  <c r="D405" i="146"/>
  <c r="K404" i="146"/>
  <c r="C404" i="146"/>
  <c r="J403" i="146"/>
  <c r="Q402" i="146"/>
  <c r="I402" i="146"/>
  <c r="P401" i="146"/>
  <c r="H401" i="146"/>
  <c r="O400" i="146"/>
  <c r="G400" i="146"/>
  <c r="N399" i="146"/>
  <c r="F399" i="146"/>
  <c r="M398" i="146"/>
  <c r="E398" i="146"/>
  <c r="L397" i="146"/>
  <c r="D397" i="146"/>
  <c r="L407" i="146"/>
  <c r="Q404" i="146"/>
  <c r="G402" i="146"/>
  <c r="D399" i="146"/>
  <c r="C407" i="146"/>
  <c r="H404" i="146"/>
  <c r="F402" i="146"/>
  <c r="C399" i="146"/>
  <c r="H405" i="146"/>
  <c r="C400" i="146"/>
  <c r="Q407" i="146"/>
  <c r="H406" i="146"/>
  <c r="F404" i="146"/>
  <c r="K401" i="146"/>
  <c r="H407" i="146"/>
  <c r="N405" i="146"/>
  <c r="M404" i="146"/>
  <c r="K402" i="146"/>
  <c r="Q400" i="146"/>
  <c r="O398" i="146"/>
  <c r="M407" i="146"/>
  <c r="E407" i="146"/>
  <c r="L406" i="146"/>
  <c r="D406" i="146"/>
  <c r="K405" i="146"/>
  <c r="C405" i="146"/>
  <c r="J404" i="146"/>
  <c r="Q403" i="146"/>
  <c r="I403" i="146"/>
  <c r="P402" i="146"/>
  <c r="H402" i="146"/>
  <c r="O401" i="146"/>
  <c r="G401" i="146"/>
  <c r="N400" i="146"/>
  <c r="F400" i="146"/>
  <c r="M399" i="146"/>
  <c r="E399" i="146"/>
  <c r="L398" i="146"/>
  <c r="D398" i="146"/>
  <c r="K397" i="146"/>
  <c r="N389" i="146"/>
  <c r="J384" i="146"/>
  <c r="Q383" i="146"/>
  <c r="I383" i="146"/>
  <c r="J393" i="146"/>
  <c r="Q392" i="146"/>
  <c r="I392" i="146"/>
  <c r="P391" i="146"/>
  <c r="H391" i="146"/>
  <c r="O390" i="146"/>
  <c r="G390" i="146"/>
  <c r="F389" i="146"/>
  <c r="M388" i="146"/>
  <c r="E388" i="146"/>
  <c r="L387" i="146"/>
  <c r="D387" i="146"/>
  <c r="K386" i="146"/>
  <c r="C386" i="146"/>
  <c r="J385" i="146"/>
  <c r="Q384" i="146"/>
  <c r="I384" i="146"/>
  <c r="P383" i="146"/>
  <c r="H383" i="146"/>
  <c r="Q393" i="146"/>
  <c r="I393" i="146"/>
  <c r="P392" i="146"/>
  <c r="H392" i="146"/>
  <c r="O391" i="146"/>
  <c r="G391" i="146"/>
  <c r="N390" i="146"/>
  <c r="F390" i="146"/>
  <c r="M389" i="146"/>
  <c r="E389" i="146"/>
  <c r="L388" i="146"/>
  <c r="D388" i="146"/>
  <c r="K387" i="146"/>
  <c r="C387" i="146"/>
  <c r="J386" i="146"/>
  <c r="Q385" i="146"/>
  <c r="I385" i="146"/>
  <c r="P384" i="146"/>
  <c r="H384" i="146"/>
  <c r="O383" i="146"/>
  <c r="G383" i="146"/>
  <c r="P393" i="146"/>
  <c r="H393" i="146"/>
  <c r="O392" i="146"/>
  <c r="G392" i="146"/>
  <c r="N391" i="146"/>
  <c r="F391" i="146"/>
  <c r="M390" i="146"/>
  <c r="E390" i="146"/>
  <c r="L389" i="146"/>
  <c r="D389" i="146"/>
  <c r="K388" i="146"/>
  <c r="C388" i="146"/>
  <c r="J387" i="146"/>
  <c r="Q386" i="146"/>
  <c r="I386" i="146"/>
  <c r="P385" i="146"/>
  <c r="H385" i="146"/>
  <c r="O384" i="146"/>
  <c r="G384" i="146"/>
  <c r="N383" i="146"/>
  <c r="F383" i="146"/>
  <c r="O393" i="146"/>
  <c r="G393" i="146"/>
  <c r="N392" i="146"/>
  <c r="F392" i="146"/>
  <c r="M391" i="146"/>
  <c r="E391" i="146"/>
  <c r="L390" i="146"/>
  <c r="D390" i="146"/>
  <c r="K389" i="146"/>
  <c r="C389" i="146"/>
  <c r="J388" i="146"/>
  <c r="Q387" i="146"/>
  <c r="I387" i="146"/>
  <c r="P386" i="146"/>
  <c r="H386" i="146"/>
  <c r="O385" i="146"/>
  <c r="G385" i="146"/>
  <c r="N384" i="146"/>
  <c r="F384" i="146"/>
  <c r="M383" i="146"/>
  <c r="E383" i="146"/>
  <c r="K390" i="146"/>
  <c r="Q388" i="146"/>
  <c r="O386" i="146"/>
  <c r="D383" i="146"/>
  <c r="D391" i="146"/>
  <c r="C390" i="146"/>
  <c r="J389" i="146"/>
  <c r="I388" i="146"/>
  <c r="P387" i="146"/>
  <c r="H387" i="146"/>
  <c r="G386" i="146"/>
  <c r="N385" i="146"/>
  <c r="F385" i="146"/>
  <c r="M384" i="146"/>
  <c r="E384" i="146"/>
  <c r="L383" i="146"/>
  <c r="M393" i="146"/>
  <c r="E393" i="146"/>
  <c r="L392" i="146"/>
  <c r="D392" i="146"/>
  <c r="K391" i="146"/>
  <c r="C391" i="146"/>
  <c r="J390" i="146"/>
  <c r="Q389" i="146"/>
  <c r="I389" i="146"/>
  <c r="P388" i="146"/>
  <c r="H388" i="146"/>
  <c r="O387" i="146"/>
  <c r="G387" i="146"/>
  <c r="N386" i="146"/>
  <c r="F386" i="146"/>
  <c r="M385" i="146"/>
  <c r="E385" i="146"/>
  <c r="L384" i="146"/>
  <c r="D384" i="146"/>
  <c r="K383" i="146"/>
  <c r="Q173" i="146"/>
  <c r="J173" i="146"/>
  <c r="I173" i="146"/>
  <c r="P173" i="146"/>
  <c r="H173" i="146"/>
  <c r="O173" i="146"/>
  <c r="G173" i="146"/>
  <c r="N173" i="146"/>
  <c r="F173" i="146"/>
  <c r="M173" i="146"/>
  <c r="E173" i="146"/>
  <c r="L173" i="146"/>
  <c r="D173" i="146"/>
  <c r="K173" i="146"/>
  <c r="P168" i="146"/>
  <c r="Q162" i="146"/>
  <c r="O169" i="146"/>
  <c r="K170" i="146"/>
  <c r="M164" i="146"/>
  <c r="F162" i="146"/>
  <c r="D161" i="146"/>
  <c r="J167" i="146"/>
  <c r="E171" i="146"/>
  <c r="D33" i="146"/>
  <c r="E33" i="146"/>
  <c r="F33" i="146"/>
  <c r="G33" i="146"/>
  <c r="H33" i="146"/>
  <c r="I33" i="146"/>
  <c r="J33" i="146"/>
  <c r="K33" i="146"/>
  <c r="L33" i="146"/>
  <c r="M33" i="146"/>
  <c r="N33" i="146"/>
  <c r="O33" i="146"/>
  <c r="P33" i="146"/>
  <c r="Q33" i="146"/>
  <c r="C33" i="146"/>
  <c r="Q31" i="141"/>
  <c r="I151" i="146" l="1"/>
  <c r="J431" i="146"/>
  <c r="H432" i="146"/>
  <c r="K433" i="146"/>
  <c r="E437" i="146"/>
  <c r="K156" i="146"/>
  <c r="I436" i="146"/>
  <c r="N440" i="146"/>
  <c r="F438" i="146"/>
  <c r="G436" i="146"/>
  <c r="K147" i="146"/>
  <c r="H151" i="146"/>
  <c r="O156" i="146"/>
  <c r="M152" i="146"/>
  <c r="K167" i="146"/>
  <c r="J437" i="146"/>
  <c r="F431" i="146"/>
  <c r="P440" i="146"/>
  <c r="G530" i="146"/>
  <c r="K534" i="146"/>
  <c r="M527" i="146"/>
  <c r="Q531" i="146"/>
  <c r="F536" i="146"/>
  <c r="H535" i="146"/>
  <c r="L529" i="146"/>
  <c r="K535" i="146"/>
  <c r="Q533" i="146"/>
  <c r="H529" i="146"/>
  <c r="L533" i="146"/>
  <c r="I528" i="146"/>
  <c r="C529" i="146"/>
  <c r="N531" i="146"/>
  <c r="F526" i="146"/>
  <c r="J530" i="146"/>
  <c r="N534" i="146"/>
  <c r="G534" i="146"/>
  <c r="P534" i="146"/>
  <c r="K527" i="146"/>
  <c r="O152" i="146"/>
  <c r="E155" i="146"/>
  <c r="F436" i="146"/>
  <c r="Q157" i="146"/>
  <c r="D148" i="146"/>
  <c r="I152" i="146"/>
  <c r="F154" i="146"/>
  <c r="I147" i="146"/>
  <c r="E440" i="146"/>
  <c r="G432" i="146"/>
  <c r="K434" i="146"/>
  <c r="L154" i="146"/>
  <c r="P151" i="146"/>
  <c r="M153" i="146"/>
  <c r="L431" i="146"/>
  <c r="N156" i="146"/>
  <c r="I153" i="146"/>
  <c r="N157" i="146"/>
  <c r="Q148" i="146"/>
  <c r="E151" i="146"/>
  <c r="H434" i="146"/>
  <c r="Q434" i="146"/>
  <c r="L435" i="146"/>
  <c r="D527" i="146"/>
  <c r="H531" i="146"/>
  <c r="L535" i="146"/>
  <c r="N528" i="146"/>
  <c r="C533" i="146"/>
  <c r="H527" i="146"/>
  <c r="Q527" i="146"/>
  <c r="I534" i="146"/>
  <c r="C528" i="146"/>
  <c r="E526" i="146"/>
  <c r="I530" i="146"/>
  <c r="M534" i="146"/>
  <c r="D531" i="146"/>
  <c r="F532" i="146"/>
  <c r="J535" i="146"/>
  <c r="G527" i="146"/>
  <c r="K531" i="146"/>
  <c r="O535" i="146"/>
  <c r="H526" i="146"/>
  <c r="I526" i="146"/>
  <c r="N530" i="146"/>
  <c r="L156" i="146"/>
  <c r="D150" i="146"/>
  <c r="M148" i="146"/>
  <c r="H437" i="146"/>
  <c r="D156" i="146"/>
  <c r="G153" i="146"/>
  <c r="P155" i="146"/>
  <c r="Q167" i="146"/>
  <c r="D167" i="146"/>
  <c r="I435" i="146"/>
  <c r="N439" i="146"/>
  <c r="G438" i="146"/>
  <c r="N170" i="146"/>
  <c r="J169" i="146"/>
  <c r="P450" i="146"/>
  <c r="I453" i="146"/>
  <c r="O445" i="146"/>
  <c r="N150" i="146"/>
  <c r="Q152" i="146"/>
  <c r="Q154" i="146"/>
  <c r="P157" i="146"/>
  <c r="O148" i="146"/>
  <c r="L149" i="146"/>
  <c r="F167" i="146"/>
  <c r="C164" i="146"/>
  <c r="G161" i="146"/>
  <c r="E432" i="146"/>
  <c r="M440" i="146"/>
  <c r="E439" i="146"/>
  <c r="K441" i="146"/>
  <c r="J435" i="146"/>
  <c r="P432" i="146"/>
  <c r="I441" i="146"/>
  <c r="O438" i="146"/>
  <c r="N436" i="146"/>
  <c r="J452" i="146"/>
  <c r="M446" i="146"/>
  <c r="H451" i="146"/>
  <c r="L448" i="146"/>
  <c r="J448" i="146"/>
  <c r="M170" i="146"/>
  <c r="F169" i="146"/>
  <c r="D445" i="146"/>
  <c r="G452" i="146"/>
  <c r="G151" i="146"/>
  <c r="N152" i="146"/>
  <c r="F148" i="146"/>
  <c r="Q149" i="146"/>
  <c r="Q150" i="146"/>
  <c r="L162" i="146"/>
  <c r="O167" i="146"/>
  <c r="P169" i="146"/>
  <c r="J164" i="146"/>
  <c r="F433" i="146"/>
  <c r="N441" i="146"/>
  <c r="F440" i="146"/>
  <c r="L433" i="146"/>
  <c r="K436" i="146"/>
  <c r="Q433" i="146"/>
  <c r="H431" i="146"/>
  <c r="P439" i="146"/>
  <c r="O437" i="146"/>
  <c r="E455" i="146"/>
  <c r="H449" i="146"/>
  <c r="F446" i="146"/>
  <c r="O450" i="146"/>
  <c r="P454" i="146"/>
  <c r="J455" i="146"/>
  <c r="F455" i="146"/>
  <c r="D452" i="146"/>
  <c r="C450" i="146"/>
  <c r="J454" i="146"/>
  <c r="P152" i="146"/>
  <c r="I154" i="146"/>
  <c r="N148" i="146"/>
  <c r="E153" i="146"/>
  <c r="F155" i="146"/>
  <c r="N164" i="146"/>
  <c r="O166" i="146"/>
  <c r="N166" i="146"/>
  <c r="L166" i="146"/>
  <c r="N433" i="146"/>
  <c r="M431" i="146"/>
  <c r="G441" i="146"/>
  <c r="F435" i="146"/>
  <c r="D437" i="146"/>
  <c r="J434" i="146"/>
  <c r="P431" i="146"/>
  <c r="I440" i="146"/>
  <c r="D433" i="146"/>
  <c r="L450" i="146"/>
  <c r="Q450" i="146"/>
  <c r="O447" i="146"/>
  <c r="N445" i="146"/>
  <c r="D449" i="146"/>
  <c r="P435" i="146"/>
  <c r="O433" i="146"/>
  <c r="C441" i="146"/>
  <c r="D441" i="146"/>
  <c r="F439" i="146"/>
  <c r="L436" i="146"/>
  <c r="C434" i="146"/>
  <c r="Q431" i="146"/>
  <c r="E434" i="146"/>
  <c r="K448" i="146"/>
  <c r="L453" i="146"/>
  <c r="J450" i="146"/>
  <c r="I448" i="146"/>
  <c r="K447" i="146"/>
  <c r="G164" i="146"/>
  <c r="I165" i="146"/>
  <c r="P163" i="146"/>
  <c r="H169" i="146"/>
  <c r="L446" i="146"/>
  <c r="Q453" i="146"/>
  <c r="Q455" i="146"/>
  <c r="N454" i="146"/>
  <c r="M452" i="146"/>
  <c r="I452" i="146"/>
  <c r="C438" i="146"/>
  <c r="Q435" i="146"/>
  <c r="Q438" i="146"/>
  <c r="O432" i="146"/>
  <c r="H441" i="146"/>
  <c r="N438" i="146"/>
  <c r="E436" i="146"/>
  <c r="D434" i="146"/>
  <c r="F448" i="146"/>
  <c r="L447" i="146"/>
  <c r="N451" i="146"/>
  <c r="K449" i="146"/>
  <c r="G454" i="146"/>
  <c r="C5" i="146" a="1"/>
  <c r="C5" i="146" s="1"/>
  <c r="C19" i="146" a="1"/>
  <c r="C19" i="146" s="1"/>
  <c r="P438" i="146"/>
  <c r="P437" i="146"/>
  <c r="N448" i="146"/>
  <c r="C453" i="146"/>
  <c r="F452" i="146"/>
  <c r="Q445" i="146"/>
  <c r="N449" i="146"/>
  <c r="F447" i="146"/>
  <c r="J451" i="146"/>
  <c r="N455" i="146"/>
  <c r="P453" i="146"/>
  <c r="Q452" i="146"/>
  <c r="H448" i="146"/>
  <c r="L452" i="146"/>
  <c r="N452" i="146"/>
  <c r="N450" i="146"/>
  <c r="G446" i="146"/>
  <c r="K450" i="146"/>
  <c r="O454" i="146"/>
  <c r="C449" i="146"/>
  <c r="F451" i="146"/>
  <c r="K446" i="146"/>
  <c r="M151" i="146"/>
  <c r="J148" i="146"/>
  <c r="G165" i="146"/>
  <c r="M171" i="146"/>
  <c r="O168" i="146"/>
  <c r="N162" i="146"/>
  <c r="L165" i="146"/>
  <c r="H168" i="146"/>
  <c r="L167" i="146"/>
  <c r="O161" i="146"/>
  <c r="E167" i="146"/>
  <c r="J170" i="146"/>
  <c r="L148" i="146"/>
  <c r="C155" i="146"/>
  <c r="G150" i="146"/>
  <c r="K157" i="146"/>
  <c r="L155" i="146"/>
  <c r="E147" i="146"/>
  <c r="J152" i="146"/>
  <c r="M154" i="146"/>
  <c r="C151" i="146"/>
  <c r="D151" i="146"/>
  <c r="D149" i="146"/>
  <c r="P149" i="146"/>
  <c r="H157" i="146"/>
  <c r="K150" i="146"/>
  <c r="K149" i="146"/>
  <c r="P153" i="146"/>
  <c r="P166" i="146"/>
  <c r="F163" i="146"/>
  <c r="K168" i="146"/>
  <c r="L164" i="146"/>
  <c r="C170" i="146"/>
  <c r="G163" i="146"/>
  <c r="M169" i="146"/>
  <c r="M166" i="146"/>
  <c r="Q169" i="146"/>
  <c r="O162" i="146"/>
  <c r="E168" i="146"/>
  <c r="H162" i="146"/>
  <c r="N168" i="146"/>
  <c r="E166" i="146"/>
  <c r="J161" i="146"/>
  <c r="G434" i="146"/>
  <c r="K438" i="146"/>
  <c r="F432" i="146"/>
  <c r="J436" i="146"/>
  <c r="O441" i="146"/>
  <c r="K440" i="146"/>
  <c r="O436" i="146"/>
  <c r="H433" i="146"/>
  <c r="L437" i="146"/>
  <c r="P441" i="146"/>
  <c r="C435" i="146"/>
  <c r="G439" i="146"/>
  <c r="I432" i="146"/>
  <c r="M436" i="146"/>
  <c r="Q440" i="146"/>
  <c r="L434" i="146"/>
  <c r="I439" i="146"/>
  <c r="C440" i="146"/>
  <c r="G449" i="146"/>
  <c r="K453" i="146"/>
  <c r="H454" i="146"/>
  <c r="D448" i="146"/>
  <c r="P451" i="146"/>
  <c r="N447" i="146"/>
  <c r="C452" i="146"/>
  <c r="H446" i="146"/>
  <c r="C447" i="146"/>
  <c r="D455" i="146"/>
  <c r="P448" i="146"/>
  <c r="E453" i="146"/>
  <c r="I455" i="146"/>
  <c r="P452" i="146"/>
  <c r="O446" i="146"/>
  <c r="D451" i="146"/>
  <c r="H455" i="146"/>
  <c r="D450" i="146"/>
  <c r="H453" i="146"/>
  <c r="E448" i="146"/>
  <c r="F149" i="146"/>
  <c r="P154" i="146"/>
  <c r="D157" i="146"/>
  <c r="Q151" i="146"/>
  <c r="G157" i="146"/>
  <c r="J150" i="146"/>
  <c r="C150" i="146"/>
  <c r="H149" i="146"/>
  <c r="G156" i="146"/>
  <c r="H147" i="146"/>
  <c r="N151" i="146"/>
  <c r="C168" i="146"/>
  <c r="I168" i="146"/>
  <c r="D168" i="146"/>
  <c r="F161" i="146"/>
  <c r="K164" i="146"/>
  <c r="E149" i="146"/>
  <c r="K155" i="146"/>
  <c r="O150" i="146"/>
  <c r="C148" i="146"/>
  <c r="M156" i="146"/>
  <c r="M147" i="146"/>
  <c r="C153" i="146"/>
  <c r="N155" i="146"/>
  <c r="D152" i="146"/>
  <c r="E152" i="146"/>
  <c r="M150" i="146"/>
  <c r="I150" i="146"/>
  <c r="I149" i="146"/>
  <c r="L151" i="146"/>
  <c r="L150" i="146"/>
  <c r="C156" i="146"/>
  <c r="I167" i="146"/>
  <c r="N163" i="146"/>
  <c r="D169" i="146"/>
  <c r="F166" i="146"/>
  <c r="L171" i="146"/>
  <c r="O163" i="146"/>
  <c r="F170" i="146"/>
  <c r="G168" i="146"/>
  <c r="K171" i="146"/>
  <c r="H163" i="146"/>
  <c r="M168" i="146"/>
  <c r="P162" i="146"/>
  <c r="G169" i="146"/>
  <c r="N167" i="146"/>
  <c r="E164" i="146"/>
  <c r="O434" i="146"/>
  <c r="D439" i="146"/>
  <c r="N432" i="146"/>
  <c r="C437" i="146"/>
  <c r="H438" i="146"/>
  <c r="E431" i="146"/>
  <c r="I438" i="146"/>
  <c r="P433" i="146"/>
  <c r="E438" i="146"/>
  <c r="G431" i="146"/>
  <c r="K435" i="146"/>
  <c r="O439" i="146"/>
  <c r="Q432" i="146"/>
  <c r="F437" i="146"/>
  <c r="J441" i="146"/>
  <c r="E435" i="146"/>
  <c r="J440" i="146"/>
  <c r="K445" i="146"/>
  <c r="O449" i="146"/>
  <c r="D454" i="146"/>
  <c r="I446" i="146"/>
  <c r="F450" i="146"/>
  <c r="C454" i="146"/>
  <c r="G448" i="146"/>
  <c r="K452" i="146"/>
  <c r="E451" i="146"/>
  <c r="E449" i="146"/>
  <c r="E445" i="146"/>
  <c r="I449" i="146"/>
  <c r="M453" i="146"/>
  <c r="P445" i="146"/>
  <c r="C455" i="146"/>
  <c r="H447" i="146"/>
  <c r="L451" i="146"/>
  <c r="P455" i="146"/>
  <c r="M451" i="146"/>
  <c r="Q454" i="146"/>
  <c r="M448" i="146"/>
  <c r="H435" i="146"/>
  <c r="L439" i="146"/>
  <c r="G433" i="146"/>
  <c r="K437" i="146"/>
  <c r="Q439" i="146"/>
  <c r="D438" i="146"/>
  <c r="J439" i="146"/>
  <c r="I434" i="146"/>
  <c r="M438" i="146"/>
  <c r="O431" i="146"/>
  <c r="D436" i="146"/>
  <c r="H440" i="146"/>
  <c r="J433" i="146"/>
  <c r="N437" i="146"/>
  <c r="I431" i="146"/>
  <c r="M435" i="146"/>
  <c r="D446" i="146"/>
  <c r="H450" i="146"/>
  <c r="L454" i="146"/>
  <c r="C448" i="146"/>
  <c r="H452" i="146"/>
  <c r="L455" i="146"/>
  <c r="O448" i="146"/>
  <c r="D453" i="146"/>
  <c r="O453" i="146"/>
  <c r="G451" i="146"/>
  <c r="M445" i="146"/>
  <c r="Q449" i="146"/>
  <c r="F454" i="146"/>
  <c r="L449" i="146"/>
  <c r="D447" i="146"/>
  <c r="P447" i="146"/>
  <c r="E452" i="146"/>
  <c r="G445" i="146"/>
  <c r="G453" i="146"/>
  <c r="J446" i="146"/>
  <c r="G450" i="146"/>
  <c r="J157" i="146"/>
  <c r="J155" i="146"/>
  <c r="N154" i="146"/>
  <c r="F153" i="146"/>
  <c r="E163" i="146"/>
  <c r="J168" i="146"/>
  <c r="O164" i="146"/>
  <c r="F171" i="146"/>
  <c r="I169" i="146"/>
  <c r="L161" i="146"/>
  <c r="Q165" i="146"/>
  <c r="G171" i="146"/>
  <c r="J171" i="146"/>
  <c r="N165" i="146"/>
  <c r="I164" i="146"/>
  <c r="C165" i="146"/>
  <c r="H170" i="146"/>
  <c r="Q170" i="146"/>
  <c r="D171" i="146"/>
  <c r="J151" i="146"/>
  <c r="F152" i="146"/>
  <c r="N169" i="146"/>
  <c r="O151" i="146"/>
  <c r="E157" i="146"/>
  <c r="E156" i="146"/>
  <c r="D147" i="146"/>
  <c r="J156" i="146"/>
  <c r="H150" i="146"/>
  <c r="M155" i="146"/>
  <c r="G147" i="146"/>
  <c r="I157" i="146"/>
  <c r="Q147" i="146"/>
  <c r="L157" i="146"/>
  <c r="L153" i="146"/>
  <c r="O155" i="146"/>
  <c r="G154" i="146"/>
  <c r="C157" i="146"/>
  <c r="M163" i="146"/>
  <c r="C169" i="146"/>
  <c r="I166" i="146"/>
  <c r="N171" i="146"/>
  <c r="C171" i="146"/>
  <c r="E161" i="146"/>
  <c r="J166" i="146"/>
  <c r="O171" i="146"/>
  <c r="K163" i="146"/>
  <c r="H167" i="146"/>
  <c r="Q164" i="146"/>
  <c r="H171" i="146"/>
  <c r="K165" i="146"/>
  <c r="P170" i="146"/>
  <c r="M165" i="146"/>
  <c r="E447" i="146"/>
  <c r="I451" i="146"/>
  <c r="M455" i="146"/>
  <c r="M450" i="146"/>
  <c r="K455" i="146"/>
  <c r="L445" i="146"/>
  <c r="P449" i="146"/>
  <c r="E454" i="146"/>
  <c r="Q446" i="146"/>
  <c r="J445" i="146"/>
  <c r="N446" i="146"/>
  <c r="C451" i="146"/>
  <c r="G455" i="146"/>
  <c r="I454" i="146"/>
  <c r="J453" i="146"/>
  <c r="Q448" i="146"/>
  <c r="F453" i="146"/>
  <c r="P446" i="146"/>
  <c r="H445" i="146"/>
  <c r="M449" i="146"/>
  <c r="K454" i="146"/>
  <c r="D431" i="146"/>
  <c r="M433" i="146"/>
  <c r="Q437" i="146"/>
  <c r="M441" i="146"/>
  <c r="F434" i="146"/>
  <c r="J438" i="146"/>
  <c r="N434" i="146"/>
  <c r="C439" i="146"/>
  <c r="C431" i="146"/>
  <c r="G435" i="146"/>
  <c r="K439" i="146"/>
  <c r="K431" i="146"/>
  <c r="O435" i="146"/>
  <c r="D440" i="146"/>
  <c r="P436" i="146"/>
  <c r="I437" i="146"/>
  <c r="D432" i="146"/>
  <c r="H436" i="146"/>
  <c r="L440" i="146"/>
  <c r="L432" i="146"/>
  <c r="E441" i="146"/>
  <c r="E433" i="146"/>
  <c r="L441" i="146"/>
  <c r="H152" i="146"/>
  <c r="M157" i="146"/>
  <c r="F157" i="146"/>
  <c r="N149" i="146"/>
  <c r="K148" i="146"/>
  <c r="P150" i="146"/>
  <c r="F156" i="146"/>
  <c r="O147" i="146"/>
  <c r="P147" i="146"/>
  <c r="C149" i="146"/>
  <c r="F147" i="146"/>
  <c r="E154" i="146"/>
  <c r="P156" i="146"/>
  <c r="H155" i="146"/>
  <c r="J147" i="146"/>
  <c r="F164" i="146"/>
  <c r="K169" i="146"/>
  <c r="Q166" i="146"/>
  <c r="D165" i="146"/>
  <c r="C162" i="146"/>
  <c r="M161" i="146"/>
  <c r="C167" i="146"/>
  <c r="H161" i="146"/>
  <c r="E165" i="146"/>
  <c r="Q168" i="146"/>
  <c r="J165" i="146"/>
  <c r="P171" i="146"/>
  <c r="D166" i="146"/>
  <c r="I171" i="146"/>
  <c r="G167" i="146"/>
  <c r="M432" i="146"/>
  <c r="Q436" i="146"/>
  <c r="F441" i="146"/>
  <c r="P434" i="146"/>
  <c r="M439" i="146"/>
  <c r="N435" i="146"/>
  <c r="C432" i="146"/>
  <c r="N431" i="146"/>
  <c r="C436" i="146"/>
  <c r="G440" i="146"/>
  <c r="I433" i="146"/>
  <c r="M437" i="146"/>
  <c r="Q441" i="146"/>
  <c r="D435" i="146"/>
  <c r="H439" i="146"/>
  <c r="C433" i="146"/>
  <c r="G437" i="146"/>
  <c r="M434" i="146"/>
  <c r="M447" i="146"/>
  <c r="Q451" i="146"/>
  <c r="Q447" i="146"/>
  <c r="O452" i="146"/>
  <c r="C446" i="146"/>
  <c r="E446" i="146"/>
  <c r="I450" i="146"/>
  <c r="M454" i="146"/>
  <c r="E450" i="146"/>
  <c r="F449" i="146"/>
  <c r="G447" i="146"/>
  <c r="K451" i="146"/>
  <c r="O455" i="146"/>
  <c r="I445" i="146"/>
  <c r="F445" i="146"/>
  <c r="J449" i="146"/>
  <c r="N453" i="146"/>
  <c r="I447" i="146"/>
  <c r="J447" i="146"/>
  <c r="O451" i="146"/>
  <c r="M149" i="146"/>
  <c r="Q153" i="146"/>
  <c r="L147" i="146"/>
  <c r="C154" i="146"/>
  <c r="E150" i="146"/>
  <c r="J153" i="146"/>
  <c r="F151" i="146"/>
  <c r="G149" i="146"/>
  <c r="K153" i="146"/>
  <c r="O157" i="146"/>
  <c r="H148" i="146"/>
  <c r="G155" i="146"/>
  <c r="N153" i="146"/>
  <c r="O153" i="146"/>
  <c r="N147" i="146"/>
  <c r="C152" i="146"/>
  <c r="K151" i="146"/>
  <c r="I148" i="146"/>
  <c r="I156" i="146"/>
  <c r="H154" i="146"/>
  <c r="K161" i="146"/>
  <c r="O165" i="146"/>
  <c r="D170" i="146"/>
  <c r="H165" i="146"/>
  <c r="L169" i="146"/>
  <c r="I170" i="146"/>
  <c r="L163" i="146"/>
  <c r="E162" i="146"/>
  <c r="H164" i="146"/>
  <c r="L168" i="146"/>
  <c r="I162" i="146"/>
  <c r="I161" i="146"/>
  <c r="K162" i="146"/>
  <c r="N161" i="146"/>
  <c r="C166" i="146"/>
  <c r="G170" i="146"/>
  <c r="I163" i="146"/>
  <c r="M167" i="146"/>
  <c r="Q171" i="146"/>
  <c r="Q161" i="146"/>
  <c r="G166" i="146"/>
  <c r="F150" i="146"/>
  <c r="J154" i="146"/>
  <c r="E148" i="146"/>
  <c r="D155" i="146"/>
  <c r="G152" i="146"/>
  <c r="K154" i="146"/>
  <c r="H153" i="146"/>
  <c r="O149" i="146"/>
  <c r="D154" i="146"/>
  <c r="D153" i="146"/>
  <c r="P148" i="146"/>
  <c r="H156" i="146"/>
  <c r="O154" i="146"/>
  <c r="Q155" i="146"/>
  <c r="G148" i="146"/>
  <c r="K152" i="146"/>
  <c r="L152" i="146"/>
  <c r="J149" i="146"/>
  <c r="Q156" i="146"/>
  <c r="I155" i="146"/>
  <c r="D162" i="146"/>
  <c r="H166" i="146"/>
  <c r="L170" i="146"/>
  <c r="P165" i="146"/>
  <c r="E170" i="146"/>
  <c r="J162" i="146"/>
  <c r="F165" i="146"/>
  <c r="M162" i="146"/>
  <c r="P164" i="146"/>
  <c r="E169" i="146"/>
  <c r="J163" i="146"/>
  <c r="C163" i="146"/>
  <c r="D163" i="146"/>
  <c r="G162" i="146"/>
  <c r="K166" i="146"/>
  <c r="O170" i="146"/>
  <c r="Q163" i="146"/>
  <c r="F168" i="146"/>
  <c r="P161" i="146"/>
  <c r="D164" i="146"/>
  <c r="P167" i="146"/>
  <c r="C31" i="146" a="1"/>
  <c r="C31" i="146" s="1"/>
  <c r="C13" i="146"/>
  <c r="Q6" i="146"/>
  <c r="E7" i="146"/>
  <c r="Q21" i="146"/>
  <c r="P23" i="146"/>
  <c r="T679" i="15"/>
  <c r="B478" i="145"/>
  <c r="C478" i="145"/>
  <c r="D478" i="145"/>
  <c r="E478" i="145"/>
  <c r="F478" i="145"/>
  <c r="H478" i="145"/>
  <c r="I478" i="145"/>
  <c r="P478" i="145" s="1"/>
  <c r="J478" i="145"/>
  <c r="Q478" i="145" s="1"/>
  <c r="K478" i="145"/>
  <c r="L478" i="145"/>
  <c r="M478" i="145"/>
  <c r="T478" i="145" s="1"/>
  <c r="N478" i="145"/>
  <c r="O478" i="145"/>
  <c r="R478" i="145"/>
  <c r="V478" i="145"/>
  <c r="B454" i="145"/>
  <c r="C454" i="145"/>
  <c r="D454" i="145"/>
  <c r="E454" i="145"/>
  <c r="F454" i="145"/>
  <c r="H454" i="145"/>
  <c r="I454" i="145"/>
  <c r="P454" i="145" s="1"/>
  <c r="J454" i="145"/>
  <c r="Q454" i="145" s="1"/>
  <c r="K454" i="145"/>
  <c r="R454" i="145" s="1"/>
  <c r="L454" i="145"/>
  <c r="M454" i="145"/>
  <c r="N454" i="145"/>
  <c r="U454" i="145" s="1"/>
  <c r="O454" i="145"/>
  <c r="S454" i="145"/>
  <c r="T454" i="145"/>
  <c r="V454" i="145"/>
  <c r="B430" i="145"/>
  <c r="C430" i="145"/>
  <c r="D430" i="145"/>
  <c r="E430" i="145"/>
  <c r="F430" i="145"/>
  <c r="H430" i="145"/>
  <c r="I430" i="145"/>
  <c r="P430" i="145" s="1"/>
  <c r="J430" i="145"/>
  <c r="K430" i="145"/>
  <c r="L430" i="145"/>
  <c r="M430" i="145"/>
  <c r="N430" i="145"/>
  <c r="O430" i="145"/>
  <c r="R430" i="145"/>
  <c r="V430" i="145"/>
  <c r="B406" i="145"/>
  <c r="C406" i="145"/>
  <c r="D406" i="145"/>
  <c r="E406" i="145"/>
  <c r="F406" i="145"/>
  <c r="H406" i="145"/>
  <c r="I406" i="145"/>
  <c r="P406" i="145" s="1"/>
  <c r="J406" i="145"/>
  <c r="Q406" i="145" s="1"/>
  <c r="K406" i="145"/>
  <c r="R406" i="145" s="1"/>
  <c r="L406" i="145"/>
  <c r="M406" i="145"/>
  <c r="T406" i="145" s="1"/>
  <c r="N406" i="145"/>
  <c r="U406" i="145" s="1"/>
  <c r="O406" i="145"/>
  <c r="V406" i="145"/>
  <c r="B382" i="145"/>
  <c r="C382" i="145"/>
  <c r="D382" i="145"/>
  <c r="E382" i="145"/>
  <c r="F382" i="145"/>
  <c r="H382" i="145"/>
  <c r="I382" i="145"/>
  <c r="J382" i="145"/>
  <c r="K382" i="145"/>
  <c r="L382" i="145"/>
  <c r="M382" i="145"/>
  <c r="N382" i="145"/>
  <c r="O382" i="145"/>
  <c r="R382" i="145"/>
  <c r="V382" i="145"/>
  <c r="B358" i="145"/>
  <c r="C358" i="145"/>
  <c r="D358" i="145"/>
  <c r="E358" i="145"/>
  <c r="F358" i="145"/>
  <c r="H358" i="145"/>
  <c r="R358" i="145" s="1"/>
  <c r="I358" i="145"/>
  <c r="J358" i="145"/>
  <c r="K358" i="145"/>
  <c r="L358" i="145"/>
  <c r="M358" i="145"/>
  <c r="N358" i="145"/>
  <c r="O358" i="145"/>
  <c r="V358" i="145"/>
  <c r="B334" i="145"/>
  <c r="C334" i="145"/>
  <c r="D334" i="145"/>
  <c r="E334" i="145"/>
  <c r="F334" i="145"/>
  <c r="H334" i="145"/>
  <c r="I334" i="145"/>
  <c r="J334" i="145"/>
  <c r="Q334" i="145" s="1"/>
  <c r="K334" i="145"/>
  <c r="R334" i="145" s="1"/>
  <c r="L334" i="145"/>
  <c r="M334" i="145"/>
  <c r="T334" i="145" s="1"/>
  <c r="N334" i="145"/>
  <c r="U334" i="145" s="1"/>
  <c r="O334" i="145"/>
  <c r="P334" i="145"/>
  <c r="S334" i="145"/>
  <c r="B310" i="145"/>
  <c r="C310" i="145"/>
  <c r="D310" i="145"/>
  <c r="E310" i="145"/>
  <c r="F310" i="145"/>
  <c r="H310" i="145"/>
  <c r="I310" i="145"/>
  <c r="P310" i="145" s="1"/>
  <c r="J310" i="145"/>
  <c r="Q310" i="145" s="1"/>
  <c r="K310" i="145"/>
  <c r="R310" i="145" s="1"/>
  <c r="L310" i="145"/>
  <c r="S310" i="145" s="1"/>
  <c r="M310" i="145"/>
  <c r="T310" i="145" s="1"/>
  <c r="N310" i="145"/>
  <c r="U310" i="145" s="1"/>
  <c r="O310" i="145"/>
  <c r="B286" i="145"/>
  <c r="C286" i="145"/>
  <c r="D286" i="145"/>
  <c r="E286" i="145"/>
  <c r="F286" i="145"/>
  <c r="H286" i="145"/>
  <c r="I286" i="145"/>
  <c r="P286" i="145" s="1"/>
  <c r="J286" i="145"/>
  <c r="K286" i="145"/>
  <c r="L286" i="145"/>
  <c r="M286" i="145"/>
  <c r="T286" i="145" s="1"/>
  <c r="N286" i="145"/>
  <c r="U286" i="145" s="1"/>
  <c r="O286" i="145"/>
  <c r="R286" i="145"/>
  <c r="B262" i="145"/>
  <c r="C262" i="145"/>
  <c r="D262" i="145"/>
  <c r="E262" i="145"/>
  <c r="F262" i="145"/>
  <c r="H262" i="145"/>
  <c r="I262" i="145"/>
  <c r="J262" i="145"/>
  <c r="K262" i="145"/>
  <c r="R262" i="145" s="1"/>
  <c r="L262" i="145"/>
  <c r="S262" i="145" s="1"/>
  <c r="M262" i="145"/>
  <c r="N262" i="145"/>
  <c r="O262" i="145"/>
  <c r="B238" i="145"/>
  <c r="C238" i="145"/>
  <c r="D238" i="145"/>
  <c r="E238" i="145"/>
  <c r="F238" i="145"/>
  <c r="H238" i="145"/>
  <c r="I238" i="145"/>
  <c r="P238" i="145" s="1"/>
  <c r="J238" i="145"/>
  <c r="Q238" i="145" s="1"/>
  <c r="K238" i="145"/>
  <c r="R238" i="145" s="1"/>
  <c r="L238" i="145"/>
  <c r="M238" i="145"/>
  <c r="T238" i="145" s="1"/>
  <c r="N238" i="145"/>
  <c r="U238" i="145" s="1"/>
  <c r="O238" i="145"/>
  <c r="B214" i="145"/>
  <c r="C214" i="145"/>
  <c r="D214" i="145"/>
  <c r="E214" i="145"/>
  <c r="F214" i="145"/>
  <c r="H214" i="145"/>
  <c r="R214" i="145" s="1"/>
  <c r="I214" i="145"/>
  <c r="J214" i="145"/>
  <c r="K214" i="145"/>
  <c r="L214" i="145"/>
  <c r="M214" i="145"/>
  <c r="T214" i="145" s="1"/>
  <c r="N214" i="145"/>
  <c r="O214" i="145"/>
  <c r="B190" i="145"/>
  <c r="C190" i="145"/>
  <c r="D190" i="145"/>
  <c r="E190" i="145"/>
  <c r="F190" i="145"/>
  <c r="H190" i="145"/>
  <c r="I190" i="145"/>
  <c r="J190" i="145"/>
  <c r="K190" i="145"/>
  <c r="L190" i="145"/>
  <c r="M190" i="145"/>
  <c r="T190" i="145" s="1"/>
  <c r="N190" i="145"/>
  <c r="O190" i="145"/>
  <c r="B166" i="145"/>
  <c r="C166" i="145"/>
  <c r="D166" i="145"/>
  <c r="E166" i="145"/>
  <c r="F166" i="145"/>
  <c r="H166" i="145"/>
  <c r="I166" i="145"/>
  <c r="J166" i="145"/>
  <c r="K166" i="145"/>
  <c r="L166" i="145"/>
  <c r="S166" i="145" s="1"/>
  <c r="M166" i="145"/>
  <c r="N166" i="145"/>
  <c r="O166" i="145"/>
  <c r="B142" i="145"/>
  <c r="C142" i="145"/>
  <c r="D142" i="145"/>
  <c r="E142" i="145"/>
  <c r="F142" i="145"/>
  <c r="H142" i="145"/>
  <c r="I142" i="145"/>
  <c r="J142" i="145"/>
  <c r="K142" i="145"/>
  <c r="R142" i="145" s="1"/>
  <c r="L142" i="145"/>
  <c r="M142" i="145"/>
  <c r="N142" i="145"/>
  <c r="O142" i="145"/>
  <c r="B118" i="145"/>
  <c r="C118" i="145"/>
  <c r="D118" i="145"/>
  <c r="E118" i="145"/>
  <c r="F118" i="145"/>
  <c r="H118" i="145"/>
  <c r="R118" i="145" s="1"/>
  <c r="I118" i="145"/>
  <c r="P118" i="145" s="1"/>
  <c r="J118" i="145"/>
  <c r="K118" i="145"/>
  <c r="L118" i="145"/>
  <c r="M118" i="145"/>
  <c r="N118" i="145"/>
  <c r="O118" i="145"/>
  <c r="B94" i="145"/>
  <c r="C94" i="145"/>
  <c r="D94" i="145"/>
  <c r="E94" i="145"/>
  <c r="F94" i="145"/>
  <c r="H94" i="145"/>
  <c r="I94" i="145"/>
  <c r="J94" i="145"/>
  <c r="K94" i="145"/>
  <c r="L94" i="145"/>
  <c r="M94" i="145"/>
  <c r="N94" i="145"/>
  <c r="O94" i="145"/>
  <c r="B70" i="145"/>
  <c r="C70" i="145"/>
  <c r="D70" i="145"/>
  <c r="E70" i="145"/>
  <c r="F70" i="145"/>
  <c r="H70" i="145"/>
  <c r="I70" i="145"/>
  <c r="J70" i="145"/>
  <c r="K70" i="145"/>
  <c r="L70" i="145"/>
  <c r="M70" i="145"/>
  <c r="T70" i="145" s="1"/>
  <c r="N70" i="145"/>
  <c r="U70" i="145" s="1"/>
  <c r="O70" i="145"/>
  <c r="B46" i="145"/>
  <c r="C46" i="145"/>
  <c r="D46" i="145"/>
  <c r="E46" i="145"/>
  <c r="F46" i="145"/>
  <c r="H46" i="145"/>
  <c r="I46" i="145"/>
  <c r="J46" i="145"/>
  <c r="K46" i="145"/>
  <c r="L46" i="145"/>
  <c r="M46" i="145"/>
  <c r="N46" i="145"/>
  <c r="O46" i="145"/>
  <c r="I21" i="145"/>
  <c r="J21" i="145"/>
  <c r="K21" i="145"/>
  <c r="L21" i="145"/>
  <c r="M21" i="145"/>
  <c r="N21" i="145"/>
  <c r="O21" i="145"/>
  <c r="B21" i="145"/>
  <c r="C21" i="145"/>
  <c r="D21" i="145"/>
  <c r="E21" i="145"/>
  <c r="F21" i="145"/>
  <c r="H21" i="145"/>
  <c r="M9" i="146" l="1"/>
  <c r="K24" i="146"/>
  <c r="N26" i="146"/>
  <c r="J11" i="146"/>
  <c r="L14" i="146"/>
  <c r="I9" i="146"/>
  <c r="L7" i="146"/>
  <c r="H20" i="146"/>
  <c r="P28" i="146"/>
  <c r="Q5" i="146"/>
  <c r="G7" i="146"/>
  <c r="J14" i="146"/>
  <c r="H15" i="146"/>
  <c r="Q25" i="146"/>
  <c r="J28" i="146"/>
  <c r="C15" i="146"/>
  <c r="M8" i="146"/>
  <c r="J10" i="146"/>
  <c r="O14" i="146"/>
  <c r="I24" i="146"/>
  <c r="J26" i="146"/>
  <c r="D21" i="146"/>
  <c r="O12" i="146"/>
  <c r="G13" i="146"/>
  <c r="J15" i="146"/>
  <c r="P15" i="146"/>
  <c r="H28" i="146"/>
  <c r="G25" i="146"/>
  <c r="E27" i="146"/>
  <c r="D10" i="146"/>
  <c r="I12" i="146"/>
  <c r="D12" i="146"/>
  <c r="P13" i="146"/>
  <c r="I27" i="146"/>
  <c r="M27" i="146"/>
  <c r="D13" i="146"/>
  <c r="G11" i="146"/>
  <c r="H11" i="146"/>
  <c r="M12" i="146"/>
  <c r="K19" i="146"/>
  <c r="D28" i="146"/>
  <c r="F23" i="146"/>
  <c r="C26" i="146"/>
  <c r="I21" i="146"/>
  <c r="D29" i="146"/>
  <c r="F28" i="146"/>
  <c r="Q20" i="146"/>
  <c r="J20" i="146"/>
  <c r="I8" i="146"/>
  <c r="O8" i="146"/>
  <c r="G6" i="146"/>
  <c r="K5" i="146"/>
  <c r="D7" i="146"/>
  <c r="L9" i="146"/>
  <c r="E15" i="146"/>
  <c r="F7" i="146"/>
  <c r="M14" i="146"/>
  <c r="P11" i="146"/>
  <c r="I5" i="146"/>
  <c r="E11" i="146"/>
  <c r="Q14" i="146"/>
  <c r="L5" i="146"/>
  <c r="E21" i="146"/>
  <c r="M29" i="146"/>
  <c r="D19" i="146"/>
  <c r="L27" i="146"/>
  <c r="J22" i="146"/>
  <c r="E19" i="146"/>
  <c r="P21" i="146"/>
  <c r="K22" i="146"/>
  <c r="E23" i="146"/>
  <c r="E13" i="146"/>
  <c r="K14" i="146"/>
  <c r="C12" i="146"/>
  <c r="L8" i="146"/>
  <c r="I13" i="146"/>
  <c r="J8" i="146"/>
  <c r="L6" i="146"/>
  <c r="P14" i="146"/>
  <c r="K6" i="146"/>
  <c r="H10" i="146"/>
  <c r="Q9" i="146"/>
  <c r="E10" i="146"/>
  <c r="N6" i="146"/>
  <c r="F8" i="146"/>
  <c r="M21" i="146"/>
  <c r="Q29" i="146"/>
  <c r="L19" i="146"/>
  <c r="E28" i="146"/>
  <c r="I20" i="146"/>
  <c r="M19" i="146"/>
  <c r="Q22" i="146"/>
  <c r="N24" i="146"/>
  <c r="O25" i="146"/>
  <c r="P8" i="146"/>
  <c r="N10" i="146"/>
  <c r="K7" i="146"/>
  <c r="I6" i="146"/>
  <c r="M10" i="146"/>
  <c r="K12" i="146"/>
  <c r="O7" i="146"/>
  <c r="O9" i="146"/>
  <c r="D15" i="146"/>
  <c r="G10" i="146"/>
  <c r="N12" i="146"/>
  <c r="Q12" i="146"/>
  <c r="F9" i="146"/>
  <c r="M13" i="146"/>
  <c r="F22" i="146"/>
  <c r="P19" i="146"/>
  <c r="E20" i="146"/>
  <c r="M28" i="146"/>
  <c r="D23" i="146"/>
  <c r="P22" i="146"/>
  <c r="C24" i="146"/>
  <c r="P26" i="146"/>
  <c r="L29" i="146"/>
  <c r="C14" i="146"/>
  <c r="K8" i="146"/>
  <c r="N13" i="146"/>
  <c r="G15" i="146"/>
  <c r="O6" i="146"/>
  <c r="G8" i="146"/>
  <c r="C8" i="146"/>
  <c r="C11" i="146"/>
  <c r="O11" i="146"/>
  <c r="D14" i="146"/>
  <c r="E14" i="146"/>
  <c r="F10" i="146"/>
  <c r="F13" i="146"/>
  <c r="E5" i="146"/>
  <c r="O23" i="146"/>
  <c r="N25" i="146"/>
  <c r="N21" i="146"/>
  <c r="I22" i="146"/>
  <c r="F25" i="146"/>
  <c r="I23" i="146"/>
  <c r="O19" i="146"/>
  <c r="C29" i="146"/>
  <c r="M31" i="146"/>
  <c r="P12" i="146"/>
  <c r="O5" i="146"/>
  <c r="D6" i="146"/>
  <c r="J6" i="146"/>
  <c r="L12" i="146"/>
  <c r="J13" i="146"/>
  <c r="N7" i="146"/>
  <c r="M6" i="146"/>
  <c r="I7" i="146"/>
  <c r="C7" i="146"/>
  <c r="P9" i="146"/>
  <c r="J7" i="146"/>
  <c r="F6" i="146"/>
  <c r="G12" i="146"/>
  <c r="I25" i="146"/>
  <c r="M23" i="146"/>
  <c r="H23" i="146"/>
  <c r="J23" i="146"/>
  <c r="H26" i="146"/>
  <c r="Q23" i="146"/>
  <c r="P20" i="146"/>
  <c r="D25" i="146"/>
  <c r="L15" i="146"/>
  <c r="F11" i="146"/>
  <c r="M15" i="146"/>
  <c r="H6" i="146"/>
  <c r="F15" i="146"/>
  <c r="H8" i="146"/>
  <c r="E9" i="146"/>
  <c r="H5" i="146"/>
  <c r="K13" i="146"/>
  <c r="F5" i="146"/>
  <c r="G14" i="146"/>
  <c r="J12" i="146"/>
  <c r="N9" i="146"/>
  <c r="M11" i="146"/>
  <c r="H12" i="146"/>
  <c r="N22" i="146"/>
  <c r="C27" i="146"/>
  <c r="J21" i="146"/>
  <c r="K29" i="146"/>
  <c r="M20" i="146"/>
  <c r="Q24" i="146"/>
  <c r="F29" i="146"/>
  <c r="E26" i="146"/>
  <c r="K23" i="146"/>
  <c r="H27" i="146"/>
  <c r="M22" i="146"/>
  <c r="F20" i="146"/>
  <c r="J24" i="146"/>
  <c r="N28" i="146"/>
  <c r="L25" i="146"/>
  <c r="C23" i="146"/>
  <c r="M24" i="146"/>
  <c r="C20" i="146"/>
  <c r="H19" i="146"/>
  <c r="Q27" i="146"/>
  <c r="Q31" i="146"/>
  <c r="N14" i="146"/>
  <c r="O13" i="146"/>
  <c r="Q13" i="146"/>
  <c r="L13" i="146"/>
  <c r="G5" i="146"/>
  <c r="G9" i="146"/>
  <c r="H14" i="146"/>
  <c r="N11" i="146"/>
  <c r="D11" i="146"/>
  <c r="G23" i="146"/>
  <c r="K27" i="146"/>
  <c r="L23" i="146"/>
  <c r="K20" i="146"/>
  <c r="F21" i="146"/>
  <c r="J25" i="146"/>
  <c r="N29" i="146"/>
  <c r="F27" i="146"/>
  <c r="L24" i="146"/>
  <c r="Q28" i="146"/>
  <c r="G24" i="146"/>
  <c r="N20" i="146"/>
  <c r="C25" i="146"/>
  <c r="G29" i="146"/>
  <c r="M26" i="146"/>
  <c r="D24" i="146"/>
  <c r="O26" i="146"/>
  <c r="L21" i="146"/>
  <c r="C22" i="146"/>
  <c r="J19" i="146"/>
  <c r="Q15" i="146"/>
  <c r="Q8" i="146"/>
  <c r="P6" i="146"/>
  <c r="C6" i="146"/>
  <c r="L11" i="146"/>
  <c r="K9" i="146"/>
  <c r="D5" i="146"/>
  <c r="O15" i="146"/>
  <c r="O10" i="146"/>
  <c r="I10" i="146"/>
  <c r="H7" i="146"/>
  <c r="H9" i="146"/>
  <c r="F19" i="146"/>
  <c r="G28" i="146"/>
  <c r="M25" i="146"/>
  <c r="Q19" i="146"/>
  <c r="P25" i="146"/>
  <c r="G21" i="146"/>
  <c r="K25" i="146"/>
  <c r="O29" i="146"/>
  <c r="N27" i="146"/>
  <c r="E25" i="146"/>
  <c r="J29" i="146"/>
  <c r="N23" i="146"/>
  <c r="E24" i="146"/>
  <c r="E22" i="146"/>
  <c r="D20" i="146"/>
  <c r="H24" i="146"/>
  <c r="L28" i="146"/>
  <c r="P27" i="146"/>
  <c r="H25" i="146"/>
  <c r="G22" i="146"/>
  <c r="K26" i="146"/>
  <c r="G20" i="146"/>
  <c r="H29" i="146"/>
  <c r="O27" i="146"/>
  <c r="D22" i="146"/>
  <c r="J27" i="146"/>
  <c r="O21" i="146"/>
  <c r="D26" i="146"/>
  <c r="N19" i="146"/>
  <c r="O28" i="146"/>
  <c r="F26" i="146"/>
  <c r="I19" i="146"/>
  <c r="I26" i="146"/>
  <c r="G26" i="146"/>
  <c r="O24" i="146"/>
  <c r="E6" i="146"/>
  <c r="M5" i="146"/>
  <c r="I14" i="146"/>
  <c r="N5" i="146"/>
  <c r="N15" i="146"/>
  <c r="Q10" i="146"/>
  <c r="N8" i="146"/>
  <c r="J5" i="146"/>
  <c r="Q7" i="146"/>
  <c r="L20" i="146"/>
  <c r="P24" i="146"/>
  <c r="E29" i="146"/>
  <c r="C21" i="146"/>
  <c r="Q26" i="146"/>
  <c r="O22" i="146"/>
  <c r="D27" i="146"/>
  <c r="H21" i="146"/>
  <c r="G19" i="146"/>
  <c r="I29" i="146"/>
  <c r="F24" i="146"/>
  <c r="K28" i="146"/>
  <c r="H22" i="146"/>
  <c r="L26" i="146"/>
  <c r="O20" i="146"/>
  <c r="P29" i="146"/>
  <c r="G27" i="146"/>
  <c r="L22" i="146"/>
  <c r="C28" i="146"/>
  <c r="I28" i="146"/>
  <c r="K21" i="146"/>
  <c r="L10" i="146"/>
  <c r="J9" i="146"/>
  <c r="I11" i="146"/>
  <c r="K11" i="146"/>
  <c r="E8" i="146"/>
  <c r="C9" i="146"/>
  <c r="P7" i="146"/>
  <c r="P10" i="146"/>
  <c r="P5" i="146"/>
  <c r="I15" i="146"/>
  <c r="D9" i="146"/>
  <c r="D8" i="146"/>
  <c r="H13" i="146"/>
  <c r="K15" i="146"/>
  <c r="C10" i="146"/>
  <c r="M7" i="146"/>
  <c r="E12" i="146"/>
  <c r="K10" i="146"/>
  <c r="F14" i="146"/>
  <c r="F12" i="146"/>
  <c r="Q11" i="146"/>
  <c r="L31" i="146"/>
  <c r="E31" i="146"/>
  <c r="P31" i="146"/>
  <c r="I31" i="146"/>
  <c r="F31" i="146"/>
  <c r="J31" i="146"/>
  <c r="N31" i="146"/>
  <c r="G31" i="146"/>
  <c r="K31" i="146"/>
  <c r="O31" i="146"/>
  <c r="D31" i="146"/>
  <c r="H31" i="146"/>
  <c r="P190" i="145"/>
  <c r="S382" i="145"/>
  <c r="U21" i="145"/>
  <c r="U166" i="145"/>
  <c r="Q166" i="145"/>
  <c r="R190" i="145"/>
  <c r="S286" i="145"/>
  <c r="S430" i="145"/>
  <c r="R166" i="145"/>
  <c r="T94" i="145"/>
  <c r="P94" i="145"/>
  <c r="T166" i="145"/>
  <c r="P166" i="145"/>
  <c r="U190" i="145"/>
  <c r="Q190" i="145"/>
  <c r="T262" i="145"/>
  <c r="P262" i="145"/>
  <c r="S406" i="145"/>
  <c r="S478" i="145"/>
  <c r="U430" i="145"/>
  <c r="T430" i="145"/>
  <c r="Q430" i="145"/>
  <c r="P382" i="145"/>
  <c r="U382" i="145"/>
  <c r="T382" i="145"/>
  <c r="Q382" i="145"/>
  <c r="S358" i="145"/>
  <c r="Q358" i="145"/>
  <c r="P358" i="145"/>
  <c r="U358" i="145"/>
  <c r="T358" i="145"/>
  <c r="Q286" i="145"/>
  <c r="Q262" i="145"/>
  <c r="U262" i="145"/>
  <c r="S238" i="145"/>
  <c r="S214" i="145"/>
  <c r="P214" i="145"/>
  <c r="S190" i="145"/>
  <c r="U142" i="145"/>
  <c r="Q142" i="145"/>
  <c r="T142" i="145"/>
  <c r="Q70" i="145"/>
  <c r="R70" i="145"/>
  <c r="P70" i="145"/>
  <c r="R46" i="145"/>
  <c r="U478" i="145"/>
  <c r="U214" i="145"/>
  <c r="Q214" i="145"/>
  <c r="T21" i="145"/>
  <c r="S21" i="145"/>
  <c r="P142" i="145"/>
  <c r="R21" i="145"/>
  <c r="R94" i="145"/>
  <c r="P21" i="145"/>
  <c r="P46" i="145"/>
  <c r="S46" i="145"/>
  <c r="S94" i="145"/>
  <c r="T118" i="145"/>
  <c r="S118" i="145"/>
  <c r="U118" i="145"/>
  <c r="Q118" i="145"/>
  <c r="S142" i="145"/>
  <c r="Q21" i="145"/>
  <c r="T46" i="145"/>
  <c r="U46" i="145"/>
  <c r="Q46" i="145"/>
  <c r="S70" i="145"/>
  <c r="U94" i="145"/>
  <c r="Q94" i="145"/>
  <c r="Q790" i="141" l="1"/>
  <c r="C790" i="141" a="1"/>
  <c r="C790" i="141" s="1"/>
  <c r="Q777" i="141" a="1"/>
  <c r="Q777" i="141" s="1"/>
  <c r="C777" i="141" a="1"/>
  <c r="C777" i="141" s="1"/>
  <c r="Q648" i="141"/>
  <c r="C648" i="141" a="1"/>
  <c r="C648" i="141" s="1"/>
  <c r="Q635" i="141" a="1"/>
  <c r="Q635" i="141" s="1"/>
  <c r="C635" i="141" a="1"/>
  <c r="C635" i="141" s="1"/>
  <c r="Q553" i="141"/>
  <c r="C553" i="141" a="1"/>
  <c r="C553" i="141" s="1"/>
  <c r="Q540" i="141" a="1"/>
  <c r="Q540" i="141" s="1"/>
  <c r="C540" i="141" a="1"/>
  <c r="C540" i="141" s="1"/>
  <c r="Q458" i="141"/>
  <c r="C458" i="141" a="1"/>
  <c r="C458" i="141" s="1"/>
  <c r="Q445" i="141" a="1"/>
  <c r="Q445" i="141" s="1"/>
  <c r="C445" i="141" a="1"/>
  <c r="C445" i="141" s="1"/>
  <c r="Q410" i="141"/>
  <c r="C410" i="141" a="1"/>
  <c r="C410" i="141" s="1"/>
  <c r="Q397" i="141" a="1"/>
  <c r="Q397" i="141" s="1"/>
  <c r="C397" i="141" a="1"/>
  <c r="C397" i="141" s="1"/>
  <c r="Q174" i="141"/>
  <c r="C174" i="141" a="1"/>
  <c r="C174" i="141" s="1"/>
  <c r="Q161" i="141" a="1"/>
  <c r="Q161" i="141" s="1"/>
  <c r="C161" i="141" a="1"/>
  <c r="C161" i="141" s="1"/>
  <c r="C32" i="141" a="1"/>
  <c r="C32" i="141" s="1"/>
  <c r="C19" i="141" a="1"/>
  <c r="C19" i="141" s="1"/>
  <c r="X423" i="142"/>
  <c r="X348" i="142"/>
  <c r="X298" i="142"/>
  <c r="X248" i="142"/>
  <c r="X223" i="142"/>
  <c r="G324" i="15"/>
  <c r="G274" i="15"/>
  <c r="G224" i="15"/>
  <c r="G199" i="15"/>
  <c r="P790" i="141" l="1"/>
  <c r="O790" i="141"/>
  <c r="N790" i="141"/>
  <c r="M790" i="141"/>
  <c r="N648" i="141"/>
  <c r="J790" i="141"/>
  <c r="G648" i="141"/>
  <c r="I790" i="141"/>
  <c r="H790" i="141"/>
  <c r="G790" i="141"/>
  <c r="F790" i="141"/>
  <c r="Q784" i="141"/>
  <c r="E790" i="141"/>
  <c r="Q783" i="141"/>
  <c r="L790" i="141"/>
  <c r="D790" i="141"/>
  <c r="K790" i="141"/>
  <c r="Q781" i="141"/>
  <c r="Q780" i="141"/>
  <c r="Q787" i="141"/>
  <c r="Q779" i="141"/>
  <c r="Q782" i="141"/>
  <c r="Q786" i="141"/>
  <c r="Q778" i="141"/>
  <c r="Q785" i="141"/>
  <c r="Q452" i="141"/>
  <c r="P553" i="141"/>
  <c r="M648" i="141"/>
  <c r="J648" i="141"/>
  <c r="O458" i="141"/>
  <c r="I648" i="141"/>
  <c r="E458" i="141"/>
  <c r="H648" i="141"/>
  <c r="P648" i="141"/>
  <c r="F648" i="141"/>
  <c r="O648" i="141"/>
  <c r="E648" i="141"/>
  <c r="N787" i="141"/>
  <c r="P784" i="141"/>
  <c r="N779" i="141"/>
  <c r="K778" i="141"/>
  <c r="D786" i="141"/>
  <c r="F783" i="141"/>
  <c r="J781" i="141"/>
  <c r="D778" i="141"/>
  <c r="E787" i="141"/>
  <c r="O784" i="141"/>
  <c r="C782" i="141"/>
  <c r="I777" i="141"/>
  <c r="J786" i="141"/>
  <c r="N784" i="141"/>
  <c r="D783" i="141"/>
  <c r="N780" i="141"/>
  <c r="P777" i="141"/>
  <c r="C787" i="141"/>
  <c r="M784" i="141"/>
  <c r="I782" i="141"/>
  <c r="G781" i="141"/>
  <c r="E780" i="141"/>
  <c r="G777" i="141"/>
  <c r="J787" i="141"/>
  <c r="P786" i="141"/>
  <c r="H786" i="141"/>
  <c r="N785" i="141"/>
  <c r="F785" i="141"/>
  <c r="L784" i="141"/>
  <c r="D784" i="141"/>
  <c r="J783" i="141"/>
  <c r="P782" i="141"/>
  <c r="H782" i="141"/>
  <c r="N781" i="141"/>
  <c r="F781" i="141"/>
  <c r="L780" i="141"/>
  <c r="D780" i="141"/>
  <c r="J779" i="141"/>
  <c r="P778" i="141"/>
  <c r="H778" i="141"/>
  <c r="N777" i="141"/>
  <c r="F777" i="141"/>
  <c r="F787" i="141"/>
  <c r="H784" i="141"/>
  <c r="D782" i="141"/>
  <c r="H780" i="141"/>
  <c r="L778" i="141"/>
  <c r="K786" i="141"/>
  <c r="G784" i="141"/>
  <c r="K782" i="141"/>
  <c r="G780" i="141"/>
  <c r="E779" i="141"/>
  <c r="P785" i="141"/>
  <c r="F784" i="141"/>
  <c r="P781" i="141"/>
  <c r="F780" i="141"/>
  <c r="J778" i="141"/>
  <c r="O785" i="141"/>
  <c r="K783" i="141"/>
  <c r="I778" i="141"/>
  <c r="I787" i="141"/>
  <c r="O786" i="141"/>
  <c r="G786" i="141"/>
  <c r="M785" i="141"/>
  <c r="E785" i="141"/>
  <c r="K784" i="141"/>
  <c r="C784" i="141"/>
  <c r="I783" i="141"/>
  <c r="O782" i="141"/>
  <c r="G782" i="141"/>
  <c r="M781" i="141"/>
  <c r="E781" i="141"/>
  <c r="K780" i="141"/>
  <c r="C780" i="141"/>
  <c r="I779" i="141"/>
  <c r="O778" i="141"/>
  <c r="G778" i="141"/>
  <c r="M777" i="141"/>
  <c r="E777" i="141"/>
  <c r="J785" i="141"/>
  <c r="L782" i="141"/>
  <c r="F779" i="141"/>
  <c r="I785" i="141"/>
  <c r="E783" i="141"/>
  <c r="O780" i="141"/>
  <c r="M779" i="141"/>
  <c r="D787" i="141"/>
  <c r="L783" i="141"/>
  <c r="H781" i="141"/>
  <c r="L779" i="141"/>
  <c r="D779" i="141"/>
  <c r="K787" i="141"/>
  <c r="E784" i="141"/>
  <c r="C779" i="141"/>
  <c r="P787" i="141"/>
  <c r="H787" i="141"/>
  <c r="N786" i="141"/>
  <c r="F786" i="141"/>
  <c r="L785" i="141"/>
  <c r="D785" i="141"/>
  <c r="J784" i="141"/>
  <c r="P783" i="141"/>
  <c r="H783" i="141"/>
  <c r="N782" i="141"/>
  <c r="F782" i="141"/>
  <c r="L781" i="141"/>
  <c r="D781" i="141"/>
  <c r="J780" i="141"/>
  <c r="P779" i="141"/>
  <c r="H779" i="141"/>
  <c r="N778" i="141"/>
  <c r="F778" i="141"/>
  <c r="L777" i="141"/>
  <c r="D777" i="141"/>
  <c r="L786" i="141"/>
  <c r="N783" i="141"/>
  <c r="P780" i="141"/>
  <c r="J777" i="141"/>
  <c r="M787" i="141"/>
  <c r="C786" i="141"/>
  <c r="M783" i="141"/>
  <c r="I781" i="141"/>
  <c r="C778" i="141"/>
  <c r="L787" i="141"/>
  <c r="H785" i="141"/>
  <c r="J782" i="141"/>
  <c r="H777" i="141"/>
  <c r="I786" i="141"/>
  <c r="G785" i="141"/>
  <c r="C783" i="141"/>
  <c r="O781" i="141"/>
  <c r="M780" i="141"/>
  <c r="K779" i="141"/>
  <c r="O777" i="141"/>
  <c r="O787" i="141"/>
  <c r="G787" i="141"/>
  <c r="M786" i="141"/>
  <c r="E786" i="141"/>
  <c r="K785" i="141"/>
  <c r="C785" i="141"/>
  <c r="I784" i="141"/>
  <c r="O783" i="141"/>
  <c r="G783" i="141"/>
  <c r="M782" i="141"/>
  <c r="E782" i="141"/>
  <c r="K781" i="141"/>
  <c r="C781" i="141"/>
  <c r="I780" i="141"/>
  <c r="O779" i="141"/>
  <c r="G779" i="141"/>
  <c r="M778" i="141"/>
  <c r="E778" i="141"/>
  <c r="K777" i="141"/>
  <c r="L648" i="141"/>
  <c r="D648" i="141"/>
  <c r="K648" i="141"/>
  <c r="Q638" i="141"/>
  <c r="Q639" i="141"/>
  <c r="Q645" i="141"/>
  <c r="Q637" i="141"/>
  <c r="Q641" i="141"/>
  <c r="Q640" i="141"/>
  <c r="Q636" i="141"/>
  <c r="Q642" i="141"/>
  <c r="Q644" i="141"/>
  <c r="Q643" i="141"/>
  <c r="N645" i="141"/>
  <c r="J643" i="141"/>
  <c r="L640" i="141"/>
  <c r="F637" i="141"/>
  <c r="K644" i="141"/>
  <c r="M641" i="141"/>
  <c r="I639" i="141"/>
  <c r="E637" i="141"/>
  <c r="P643" i="141"/>
  <c r="L641" i="141"/>
  <c r="F638" i="141"/>
  <c r="D637" i="141"/>
  <c r="K645" i="141"/>
  <c r="E642" i="141"/>
  <c r="G639" i="141"/>
  <c r="G635" i="141"/>
  <c r="J645" i="141"/>
  <c r="P644" i="141"/>
  <c r="H644" i="141"/>
  <c r="N643" i="141"/>
  <c r="F643" i="141"/>
  <c r="L642" i="141"/>
  <c r="D642" i="141"/>
  <c r="J641" i="141"/>
  <c r="P640" i="141"/>
  <c r="H640" i="141"/>
  <c r="N639" i="141"/>
  <c r="F639" i="141"/>
  <c r="L638" i="141"/>
  <c r="D638" i="141"/>
  <c r="J637" i="141"/>
  <c r="P636" i="141"/>
  <c r="H636" i="141"/>
  <c r="N635" i="141"/>
  <c r="F635" i="141"/>
  <c r="L644" i="141"/>
  <c r="P642" i="141"/>
  <c r="F641" i="141"/>
  <c r="P638" i="141"/>
  <c r="L636" i="141"/>
  <c r="M645" i="141"/>
  <c r="C644" i="141"/>
  <c r="O642" i="141"/>
  <c r="K640" i="141"/>
  <c r="O638" i="141"/>
  <c r="K636" i="141"/>
  <c r="L645" i="141"/>
  <c r="N642" i="141"/>
  <c r="J640" i="141"/>
  <c r="N638" i="141"/>
  <c r="J636" i="141"/>
  <c r="O643" i="141"/>
  <c r="O635" i="141"/>
  <c r="I645" i="141"/>
  <c r="O644" i="141"/>
  <c r="G644" i="141"/>
  <c r="M643" i="141"/>
  <c r="E643" i="141"/>
  <c r="K642" i="141"/>
  <c r="C642" i="141"/>
  <c r="I641" i="141"/>
  <c r="O640" i="141"/>
  <c r="G640" i="141"/>
  <c r="M639" i="141"/>
  <c r="E639" i="141"/>
  <c r="K638" i="141"/>
  <c r="C638" i="141"/>
  <c r="I637" i="141"/>
  <c r="O636" i="141"/>
  <c r="G636" i="141"/>
  <c r="M635" i="141"/>
  <c r="E635" i="141"/>
  <c r="F645" i="141"/>
  <c r="H642" i="141"/>
  <c r="D640" i="141"/>
  <c r="H638" i="141"/>
  <c r="J635" i="141"/>
  <c r="I643" i="141"/>
  <c r="E641" i="141"/>
  <c r="G638" i="141"/>
  <c r="C636" i="141"/>
  <c r="J644" i="141"/>
  <c r="F642" i="141"/>
  <c r="H639" i="141"/>
  <c r="H635" i="141"/>
  <c r="C645" i="141"/>
  <c r="M642" i="141"/>
  <c r="C641" i="141"/>
  <c r="I640" i="141"/>
  <c r="M638" i="141"/>
  <c r="K637" i="141"/>
  <c r="C637" i="141"/>
  <c r="P645" i="141"/>
  <c r="H645" i="141"/>
  <c r="N644" i="141"/>
  <c r="F644" i="141"/>
  <c r="L643" i="141"/>
  <c r="D643" i="141"/>
  <c r="J642" i="141"/>
  <c r="P641" i="141"/>
  <c r="H641" i="141"/>
  <c r="N640" i="141"/>
  <c r="F640" i="141"/>
  <c r="L639" i="141"/>
  <c r="D639" i="141"/>
  <c r="J638" i="141"/>
  <c r="P637" i="141"/>
  <c r="H637" i="141"/>
  <c r="N636" i="141"/>
  <c r="F636" i="141"/>
  <c r="L635" i="141"/>
  <c r="D635" i="141"/>
  <c r="D644" i="141"/>
  <c r="N641" i="141"/>
  <c r="J639" i="141"/>
  <c r="N637" i="141"/>
  <c r="D636" i="141"/>
  <c r="E645" i="141"/>
  <c r="G642" i="141"/>
  <c r="C640" i="141"/>
  <c r="M637" i="141"/>
  <c r="I635" i="141"/>
  <c r="D645" i="141"/>
  <c r="H643" i="141"/>
  <c r="D641" i="141"/>
  <c r="P639" i="141"/>
  <c r="L637" i="141"/>
  <c r="P635" i="141"/>
  <c r="I644" i="141"/>
  <c r="G643" i="141"/>
  <c r="K641" i="141"/>
  <c r="O639" i="141"/>
  <c r="E638" i="141"/>
  <c r="I636" i="141"/>
  <c r="O645" i="141"/>
  <c r="G645" i="141"/>
  <c r="M644" i="141"/>
  <c r="E644" i="141"/>
  <c r="K643" i="141"/>
  <c r="C643" i="141"/>
  <c r="I642" i="141"/>
  <c r="O641" i="141"/>
  <c r="G641" i="141"/>
  <c r="M640" i="141"/>
  <c r="E640" i="141"/>
  <c r="K639" i="141"/>
  <c r="C639" i="141"/>
  <c r="I638" i="141"/>
  <c r="O637" i="141"/>
  <c r="G637" i="141"/>
  <c r="M636" i="141"/>
  <c r="E636" i="141"/>
  <c r="K635" i="141"/>
  <c r="N458" i="141"/>
  <c r="O553" i="141"/>
  <c r="J458" i="141"/>
  <c r="J553" i="141"/>
  <c r="I553" i="141"/>
  <c r="H553" i="141"/>
  <c r="G553" i="141"/>
  <c r="N553" i="141"/>
  <c r="F553" i="141"/>
  <c r="M553" i="141"/>
  <c r="E553" i="141"/>
  <c r="L553" i="141"/>
  <c r="D553" i="141"/>
  <c r="K553" i="141"/>
  <c r="Q546" i="141"/>
  <c r="Q545" i="141"/>
  <c r="Q544" i="141"/>
  <c r="Q543" i="141"/>
  <c r="Q550" i="141"/>
  <c r="Q542" i="141"/>
  <c r="Q549" i="141"/>
  <c r="Q541" i="141"/>
  <c r="Q547" i="141"/>
  <c r="Q548" i="141"/>
  <c r="D549" i="141"/>
  <c r="P547" i="141"/>
  <c r="F546" i="141"/>
  <c r="J544" i="141"/>
  <c r="N542" i="141"/>
  <c r="L541" i="141"/>
  <c r="E550" i="141"/>
  <c r="I548" i="141"/>
  <c r="M546" i="141"/>
  <c r="C545" i="141"/>
  <c r="G543" i="141"/>
  <c r="C541" i="141"/>
  <c r="L550" i="141"/>
  <c r="H548" i="141"/>
  <c r="L546" i="141"/>
  <c r="J545" i="141"/>
  <c r="J541" i="141"/>
  <c r="K550" i="141"/>
  <c r="M547" i="141"/>
  <c r="O544" i="141"/>
  <c r="G540" i="141"/>
  <c r="J550" i="141"/>
  <c r="P549" i="141"/>
  <c r="H549" i="141"/>
  <c r="N548" i="141"/>
  <c r="F548" i="141"/>
  <c r="L547" i="141"/>
  <c r="D547" i="141"/>
  <c r="J546" i="141"/>
  <c r="P545" i="141"/>
  <c r="H545" i="141"/>
  <c r="N544" i="141"/>
  <c r="F544" i="141"/>
  <c r="L543" i="141"/>
  <c r="D543" i="141"/>
  <c r="J542" i="141"/>
  <c r="P541" i="141"/>
  <c r="H541" i="141"/>
  <c r="N540" i="141"/>
  <c r="F540" i="141"/>
  <c r="F550" i="141"/>
  <c r="N546" i="141"/>
  <c r="H543" i="141"/>
  <c r="D541" i="141"/>
  <c r="O547" i="141"/>
  <c r="K545" i="141"/>
  <c r="I544" i="141"/>
  <c r="M542" i="141"/>
  <c r="K541" i="141"/>
  <c r="J549" i="141"/>
  <c r="N547" i="141"/>
  <c r="D546" i="141"/>
  <c r="H544" i="141"/>
  <c r="F543" i="141"/>
  <c r="D542" i="141"/>
  <c r="O548" i="141"/>
  <c r="E547" i="141"/>
  <c r="I545" i="141"/>
  <c r="M543" i="141"/>
  <c r="K542" i="141"/>
  <c r="O540" i="141"/>
  <c r="I550" i="141"/>
  <c r="O549" i="141"/>
  <c r="G549" i="141"/>
  <c r="M548" i="141"/>
  <c r="E548" i="141"/>
  <c r="K547" i="141"/>
  <c r="C547" i="141"/>
  <c r="I546" i="141"/>
  <c r="O545" i="141"/>
  <c r="G545" i="141"/>
  <c r="M544" i="141"/>
  <c r="E544" i="141"/>
  <c r="K543" i="141"/>
  <c r="C543" i="141"/>
  <c r="I542" i="141"/>
  <c r="O541" i="141"/>
  <c r="G541" i="141"/>
  <c r="M540" i="141"/>
  <c r="E540" i="141"/>
  <c r="L549" i="141"/>
  <c r="H547" i="141"/>
  <c r="D545" i="141"/>
  <c r="P543" i="141"/>
  <c r="J540" i="141"/>
  <c r="K549" i="141"/>
  <c r="G547" i="141"/>
  <c r="O543" i="141"/>
  <c r="I540" i="141"/>
  <c r="D550" i="141"/>
  <c r="P548" i="141"/>
  <c r="F547" i="141"/>
  <c r="P544" i="141"/>
  <c r="N543" i="141"/>
  <c r="L542" i="141"/>
  <c r="H540" i="141"/>
  <c r="C550" i="141"/>
  <c r="G548" i="141"/>
  <c r="K546" i="141"/>
  <c r="C546" i="141"/>
  <c r="G544" i="141"/>
  <c r="E543" i="141"/>
  <c r="I541" i="141"/>
  <c r="P550" i="141"/>
  <c r="H550" i="141"/>
  <c r="N549" i="141"/>
  <c r="F549" i="141"/>
  <c r="L548" i="141"/>
  <c r="D548" i="141"/>
  <c r="J547" i="141"/>
  <c r="P546" i="141"/>
  <c r="H546" i="141"/>
  <c r="N545" i="141"/>
  <c r="F545" i="141"/>
  <c r="L544" i="141"/>
  <c r="D544" i="141"/>
  <c r="J543" i="141"/>
  <c r="P542" i="141"/>
  <c r="H542" i="141"/>
  <c r="N541" i="141"/>
  <c r="F541" i="141"/>
  <c r="L540" i="141"/>
  <c r="D540" i="141"/>
  <c r="N550" i="141"/>
  <c r="J548" i="141"/>
  <c r="L545" i="141"/>
  <c r="F542" i="141"/>
  <c r="M550" i="141"/>
  <c r="C549" i="141"/>
  <c r="E546" i="141"/>
  <c r="E542" i="141"/>
  <c r="P540" i="141"/>
  <c r="I549" i="141"/>
  <c r="C542" i="141"/>
  <c r="O550" i="141"/>
  <c r="G550" i="141"/>
  <c r="M549" i="141"/>
  <c r="E549" i="141"/>
  <c r="K548" i="141"/>
  <c r="C548" i="141"/>
  <c r="I547" i="141"/>
  <c r="O546" i="141"/>
  <c r="G546" i="141"/>
  <c r="M545" i="141"/>
  <c r="E545" i="141"/>
  <c r="K544" i="141"/>
  <c r="C544" i="141"/>
  <c r="I543" i="141"/>
  <c r="O542" i="141"/>
  <c r="G542" i="141"/>
  <c r="M541" i="141"/>
  <c r="E541" i="141"/>
  <c r="K540" i="141"/>
  <c r="Q451" i="141"/>
  <c r="I458" i="141"/>
  <c r="Q450" i="141"/>
  <c r="H458" i="141"/>
  <c r="G458" i="141"/>
  <c r="P458" i="141"/>
  <c r="F458" i="141"/>
  <c r="M458" i="141"/>
  <c r="L458" i="141"/>
  <c r="D458" i="141"/>
  <c r="K458" i="141"/>
  <c r="Q448" i="141"/>
  <c r="Q455" i="141"/>
  <c r="Q447" i="141"/>
  <c r="Q454" i="141"/>
  <c r="Q446" i="141"/>
  <c r="Q449" i="141"/>
  <c r="Q453" i="141"/>
  <c r="L454" i="141"/>
  <c r="P452" i="141"/>
  <c r="F451" i="141"/>
  <c r="J449" i="141"/>
  <c r="N447" i="141"/>
  <c r="J445" i="141"/>
  <c r="E455" i="141"/>
  <c r="I453" i="141"/>
  <c r="G452" i="141"/>
  <c r="K450" i="141"/>
  <c r="I449" i="141"/>
  <c r="G448" i="141"/>
  <c r="I445" i="141"/>
  <c r="L455" i="141"/>
  <c r="P453" i="141"/>
  <c r="N452" i="141"/>
  <c r="L451" i="141"/>
  <c r="J450" i="141"/>
  <c r="H449" i="141"/>
  <c r="F448" i="141"/>
  <c r="D447" i="141"/>
  <c r="P445" i="141"/>
  <c r="K455" i="141"/>
  <c r="I454" i="141"/>
  <c r="G453" i="141"/>
  <c r="E452" i="141"/>
  <c r="C451" i="141"/>
  <c r="O449" i="141"/>
  <c r="G449" i="141"/>
  <c r="E448" i="141"/>
  <c r="C447" i="141"/>
  <c r="O445" i="141"/>
  <c r="J455" i="141"/>
  <c r="P454" i="141"/>
  <c r="H454" i="141"/>
  <c r="N453" i="141"/>
  <c r="F453" i="141"/>
  <c r="L452" i="141"/>
  <c r="D452" i="141"/>
  <c r="J451" i="141"/>
  <c r="P450" i="141"/>
  <c r="H450" i="141"/>
  <c r="N449" i="141"/>
  <c r="F449" i="141"/>
  <c r="L448" i="141"/>
  <c r="D448" i="141"/>
  <c r="J447" i="141"/>
  <c r="P446" i="141"/>
  <c r="H446" i="141"/>
  <c r="N445" i="141"/>
  <c r="F445" i="141"/>
  <c r="F455" i="141"/>
  <c r="J453" i="141"/>
  <c r="N451" i="141"/>
  <c r="D450" i="141"/>
  <c r="P448" i="141"/>
  <c r="H448" i="141"/>
  <c r="D446" i="141"/>
  <c r="K454" i="141"/>
  <c r="O452" i="141"/>
  <c r="E451" i="141"/>
  <c r="C450" i="141"/>
  <c r="O448" i="141"/>
  <c r="M447" i="141"/>
  <c r="K446" i="141"/>
  <c r="J454" i="141"/>
  <c r="H453" i="141"/>
  <c r="F452" i="141"/>
  <c r="D451" i="141"/>
  <c r="P449" i="141"/>
  <c r="N448" i="141"/>
  <c r="L447" i="141"/>
  <c r="H445" i="141"/>
  <c r="C455" i="141"/>
  <c r="O453" i="141"/>
  <c r="M452" i="141"/>
  <c r="K451" i="141"/>
  <c r="I450" i="141"/>
  <c r="M448" i="141"/>
  <c r="K447" i="141"/>
  <c r="G445" i="141"/>
  <c r="I455" i="141"/>
  <c r="O454" i="141"/>
  <c r="G454" i="141"/>
  <c r="M453" i="141"/>
  <c r="E453" i="141"/>
  <c r="K452" i="141"/>
  <c r="C452" i="141"/>
  <c r="I451" i="141"/>
  <c r="O450" i="141"/>
  <c r="G450" i="141"/>
  <c r="M449" i="141"/>
  <c r="E449" i="141"/>
  <c r="K448" i="141"/>
  <c r="C448" i="141"/>
  <c r="I447" i="141"/>
  <c r="O446" i="141"/>
  <c r="G446" i="141"/>
  <c r="M445" i="141"/>
  <c r="E445" i="141"/>
  <c r="D454" i="141"/>
  <c r="L450" i="141"/>
  <c r="L446" i="141"/>
  <c r="M455" i="141"/>
  <c r="E447" i="141"/>
  <c r="D455" i="141"/>
  <c r="J446" i="141"/>
  <c r="I446" i="141"/>
  <c r="P455" i="141"/>
  <c r="H455" i="141"/>
  <c r="N454" i="141"/>
  <c r="F454" i="141"/>
  <c r="L453" i="141"/>
  <c r="D453" i="141"/>
  <c r="J452" i="141"/>
  <c r="P451" i="141"/>
  <c r="H451" i="141"/>
  <c r="N450" i="141"/>
  <c r="F450" i="141"/>
  <c r="L449" i="141"/>
  <c r="D449" i="141"/>
  <c r="J448" i="141"/>
  <c r="P447" i="141"/>
  <c r="H447" i="141"/>
  <c r="N446" i="141"/>
  <c r="F446" i="141"/>
  <c r="L445" i="141"/>
  <c r="D445" i="141"/>
  <c r="N455" i="141"/>
  <c r="H452" i="141"/>
  <c r="F447" i="141"/>
  <c r="C454" i="141"/>
  <c r="M451" i="141"/>
  <c r="C446" i="141"/>
  <c r="O455" i="141"/>
  <c r="G455" i="141"/>
  <c r="M454" i="141"/>
  <c r="E454" i="141"/>
  <c r="K453" i="141"/>
  <c r="C453" i="141"/>
  <c r="I452" i="141"/>
  <c r="O451" i="141"/>
  <c r="G451" i="141"/>
  <c r="M450" i="141"/>
  <c r="E450" i="141"/>
  <c r="K449" i="141"/>
  <c r="C449" i="141"/>
  <c r="I448" i="141"/>
  <c r="O447" i="141"/>
  <c r="G447" i="141"/>
  <c r="M446" i="141"/>
  <c r="E446" i="141"/>
  <c r="K445" i="141"/>
  <c r="J410" i="141"/>
  <c r="I410" i="141"/>
  <c r="H410" i="141"/>
  <c r="O410" i="141"/>
  <c r="G410" i="141"/>
  <c r="N410" i="141"/>
  <c r="F410" i="141"/>
  <c r="M410" i="141"/>
  <c r="E410" i="141"/>
  <c r="L410" i="141"/>
  <c r="D410" i="141"/>
  <c r="P410" i="141"/>
  <c r="K410" i="141"/>
  <c r="Q401" i="141"/>
  <c r="Q400" i="141"/>
  <c r="Q404" i="141"/>
  <c r="Q407" i="141"/>
  <c r="Q399" i="141"/>
  <c r="Q403" i="141"/>
  <c r="Q406" i="141"/>
  <c r="Q398" i="141"/>
  <c r="Q402" i="141"/>
  <c r="Q405" i="141"/>
  <c r="P32" i="141"/>
  <c r="L170" i="141"/>
  <c r="D166" i="141"/>
  <c r="J161" i="141"/>
  <c r="M174" i="141"/>
  <c r="F171" i="141"/>
  <c r="L166" i="141"/>
  <c r="D162" i="141"/>
  <c r="N174" i="141"/>
  <c r="O32" i="141"/>
  <c r="D170" i="141"/>
  <c r="J165" i="141"/>
  <c r="J174" i="141"/>
  <c r="N32" i="141"/>
  <c r="J169" i="141"/>
  <c r="P164" i="141"/>
  <c r="Q168" i="141"/>
  <c r="I174" i="141"/>
  <c r="J32" i="141"/>
  <c r="P168" i="141"/>
  <c r="H164" i="141"/>
  <c r="Q167" i="141"/>
  <c r="H174" i="141"/>
  <c r="G174" i="141"/>
  <c r="N167" i="141"/>
  <c r="F163" i="141"/>
  <c r="P174" i="141"/>
  <c r="F174" i="141"/>
  <c r="H168" i="141"/>
  <c r="N163" i="141"/>
  <c r="N171" i="141"/>
  <c r="F167" i="141"/>
  <c r="L162" i="141"/>
  <c r="O174" i="141"/>
  <c r="E174" i="141"/>
  <c r="F407" i="141"/>
  <c r="J405" i="141"/>
  <c r="L402" i="141"/>
  <c r="H400" i="141"/>
  <c r="N399" i="141"/>
  <c r="C406" i="141"/>
  <c r="M399" i="141"/>
  <c r="L407" i="141"/>
  <c r="L403" i="141"/>
  <c r="H397" i="141"/>
  <c r="K407" i="141"/>
  <c r="C407" i="141"/>
  <c r="I406" i="141"/>
  <c r="O405" i="141"/>
  <c r="G405" i="141"/>
  <c r="M404" i="141"/>
  <c r="E404" i="141"/>
  <c r="K403" i="141"/>
  <c r="C403" i="141"/>
  <c r="I402" i="141"/>
  <c r="O401" i="141"/>
  <c r="G401" i="141"/>
  <c r="M400" i="141"/>
  <c r="E400" i="141"/>
  <c r="K399" i="141"/>
  <c r="C399" i="141"/>
  <c r="I398" i="141"/>
  <c r="O397" i="141"/>
  <c r="G397" i="141"/>
  <c r="N407" i="141"/>
  <c r="P404" i="141"/>
  <c r="D402" i="141"/>
  <c r="L398" i="141"/>
  <c r="E407" i="141"/>
  <c r="M403" i="141"/>
  <c r="C402" i="141"/>
  <c r="G400" i="141"/>
  <c r="C398" i="141"/>
  <c r="D407" i="141"/>
  <c r="F404" i="141"/>
  <c r="P401" i="141"/>
  <c r="F400" i="141"/>
  <c r="J398" i="141"/>
  <c r="J407" i="141"/>
  <c r="P406" i="141"/>
  <c r="H406" i="141"/>
  <c r="N405" i="141"/>
  <c r="F405" i="141"/>
  <c r="L404" i="141"/>
  <c r="D404" i="141"/>
  <c r="J403" i="141"/>
  <c r="P402" i="141"/>
  <c r="H402" i="141"/>
  <c r="N401" i="141"/>
  <c r="F401" i="141"/>
  <c r="L400" i="141"/>
  <c r="D400" i="141"/>
  <c r="J399" i="141"/>
  <c r="P398" i="141"/>
  <c r="H398" i="141"/>
  <c r="N397" i="141"/>
  <c r="F397" i="141"/>
  <c r="L406" i="141"/>
  <c r="H404" i="141"/>
  <c r="J401" i="141"/>
  <c r="F399" i="141"/>
  <c r="I405" i="141"/>
  <c r="I401" i="141"/>
  <c r="E399" i="141"/>
  <c r="P405" i="141"/>
  <c r="J402" i="141"/>
  <c r="P397" i="141"/>
  <c r="I407" i="141"/>
  <c r="O406" i="141"/>
  <c r="G406" i="141"/>
  <c r="M405" i="141"/>
  <c r="E405" i="141"/>
  <c r="K404" i="141"/>
  <c r="C404" i="141"/>
  <c r="I403" i="141"/>
  <c r="O402" i="141"/>
  <c r="G402" i="141"/>
  <c r="M401" i="141"/>
  <c r="E401" i="141"/>
  <c r="K400" i="141"/>
  <c r="C400" i="141"/>
  <c r="I399" i="141"/>
  <c r="O398" i="141"/>
  <c r="G398" i="141"/>
  <c r="M397" i="141"/>
  <c r="E397" i="141"/>
  <c r="N403" i="141"/>
  <c r="J397" i="141"/>
  <c r="K406" i="141"/>
  <c r="G404" i="141"/>
  <c r="E403" i="141"/>
  <c r="O400" i="141"/>
  <c r="I397" i="141"/>
  <c r="J406" i="141"/>
  <c r="N404" i="141"/>
  <c r="D403" i="141"/>
  <c r="H401" i="141"/>
  <c r="N400" i="141"/>
  <c r="L399" i="141"/>
  <c r="P407" i="141"/>
  <c r="H407" i="141"/>
  <c r="N406" i="141"/>
  <c r="F406" i="141"/>
  <c r="L405" i="141"/>
  <c r="D405" i="141"/>
  <c r="J404" i="141"/>
  <c r="P403" i="141"/>
  <c r="H403" i="141"/>
  <c r="N402" i="141"/>
  <c r="F402" i="141"/>
  <c r="L401" i="141"/>
  <c r="D401" i="141"/>
  <c r="J400" i="141"/>
  <c r="P399" i="141"/>
  <c r="H399" i="141"/>
  <c r="N398" i="141"/>
  <c r="F398" i="141"/>
  <c r="L397" i="141"/>
  <c r="D397" i="141"/>
  <c r="D406" i="141"/>
  <c r="F403" i="141"/>
  <c r="P400" i="141"/>
  <c r="D398" i="141"/>
  <c r="M407" i="141"/>
  <c r="O404" i="141"/>
  <c r="K402" i="141"/>
  <c r="K398" i="141"/>
  <c r="H405" i="141"/>
  <c r="D399" i="141"/>
  <c r="O407" i="141"/>
  <c r="G407" i="141"/>
  <c r="M406" i="141"/>
  <c r="E406" i="141"/>
  <c r="K405" i="141"/>
  <c r="C405" i="141"/>
  <c r="I404" i="141"/>
  <c r="O403" i="141"/>
  <c r="G403" i="141"/>
  <c r="M402" i="141"/>
  <c r="E402" i="141"/>
  <c r="K401" i="141"/>
  <c r="C401" i="141"/>
  <c r="I400" i="141"/>
  <c r="O399" i="141"/>
  <c r="G399" i="141"/>
  <c r="M398" i="141"/>
  <c r="E398" i="141"/>
  <c r="K397" i="141"/>
  <c r="L174" i="141"/>
  <c r="D174" i="141"/>
  <c r="K174" i="141"/>
  <c r="Q165" i="141"/>
  <c r="Q166" i="141"/>
  <c r="Q164" i="141"/>
  <c r="Q171" i="141"/>
  <c r="Q170" i="141"/>
  <c r="Q162" i="141"/>
  <c r="Q163" i="141"/>
  <c r="Q169" i="141"/>
  <c r="M171" i="141"/>
  <c r="C170" i="141"/>
  <c r="G168" i="141"/>
  <c r="K166" i="141"/>
  <c r="O164" i="141"/>
  <c r="K162" i="141"/>
  <c r="D171" i="141"/>
  <c r="H169" i="141"/>
  <c r="L167" i="141"/>
  <c r="P165" i="141"/>
  <c r="N164" i="141"/>
  <c r="H161" i="141"/>
  <c r="K171" i="141"/>
  <c r="C171" i="141"/>
  <c r="I170" i="141"/>
  <c r="O169" i="141"/>
  <c r="G169" i="141"/>
  <c r="M168" i="141"/>
  <c r="E168" i="141"/>
  <c r="K167" i="141"/>
  <c r="C167" i="141"/>
  <c r="I166" i="141"/>
  <c r="O165" i="141"/>
  <c r="G165" i="141"/>
  <c r="M164" i="141"/>
  <c r="E164" i="141"/>
  <c r="K163" i="141"/>
  <c r="C163" i="141"/>
  <c r="I162" i="141"/>
  <c r="O161" i="141"/>
  <c r="G161" i="141"/>
  <c r="E171" i="141"/>
  <c r="O168" i="141"/>
  <c r="E167" i="141"/>
  <c r="I165" i="141"/>
  <c r="G164" i="141"/>
  <c r="M163" i="141"/>
  <c r="C162" i="141"/>
  <c r="J170" i="141"/>
  <c r="N168" i="141"/>
  <c r="D167" i="141"/>
  <c r="H165" i="141"/>
  <c r="F164" i="141"/>
  <c r="L163" i="141"/>
  <c r="D163" i="141"/>
  <c r="J162" i="141"/>
  <c r="J171" i="141"/>
  <c r="P170" i="141"/>
  <c r="H170" i="141"/>
  <c r="N169" i="141"/>
  <c r="F169" i="141"/>
  <c r="L168" i="141"/>
  <c r="D168" i="141"/>
  <c r="J167" i="141"/>
  <c r="P166" i="141"/>
  <c r="H166" i="141"/>
  <c r="N165" i="141"/>
  <c r="F165" i="141"/>
  <c r="L164" i="141"/>
  <c r="D164" i="141"/>
  <c r="J163" i="141"/>
  <c r="P162" i="141"/>
  <c r="H162" i="141"/>
  <c r="N161" i="141"/>
  <c r="F161" i="141"/>
  <c r="K170" i="141"/>
  <c r="I169" i="141"/>
  <c r="M167" i="141"/>
  <c r="C166" i="141"/>
  <c r="I161" i="141"/>
  <c r="L171" i="141"/>
  <c r="P169" i="141"/>
  <c r="F168" i="141"/>
  <c r="J166" i="141"/>
  <c r="P161" i="141"/>
  <c r="I171" i="141"/>
  <c r="O170" i="141"/>
  <c r="G170" i="141"/>
  <c r="M169" i="141"/>
  <c r="E169" i="141"/>
  <c r="K168" i="141"/>
  <c r="C168" i="141"/>
  <c r="I167" i="141"/>
  <c r="O166" i="141"/>
  <c r="G166" i="141"/>
  <c r="M165" i="141"/>
  <c r="E165" i="141"/>
  <c r="K164" i="141"/>
  <c r="C164" i="141"/>
  <c r="I163" i="141"/>
  <c r="O162" i="141"/>
  <c r="G162" i="141"/>
  <c r="M161" i="141"/>
  <c r="E161" i="141"/>
  <c r="E163" i="141"/>
  <c r="P171" i="141"/>
  <c r="H171" i="141"/>
  <c r="N170" i="141"/>
  <c r="F170" i="141"/>
  <c r="L169" i="141"/>
  <c r="D169" i="141"/>
  <c r="J168" i="141"/>
  <c r="P167" i="141"/>
  <c r="H167" i="141"/>
  <c r="N166" i="141"/>
  <c r="F166" i="141"/>
  <c r="L165" i="141"/>
  <c r="D165" i="141"/>
  <c r="J164" i="141"/>
  <c r="P163" i="141"/>
  <c r="H163" i="141"/>
  <c r="N162" i="141"/>
  <c r="F162" i="141"/>
  <c r="L161" i="141"/>
  <c r="D161" i="141"/>
  <c r="O171" i="141"/>
  <c r="G171" i="141"/>
  <c r="M170" i="141"/>
  <c r="E170" i="141"/>
  <c r="K169" i="141"/>
  <c r="C169" i="141"/>
  <c r="I168" i="141"/>
  <c r="O167" i="141"/>
  <c r="G167" i="141"/>
  <c r="M166" i="141"/>
  <c r="E166" i="141"/>
  <c r="K165" i="141"/>
  <c r="C165" i="141"/>
  <c r="I164" i="141"/>
  <c r="O163" i="141"/>
  <c r="G163" i="141"/>
  <c r="M162" i="141"/>
  <c r="E162" i="141"/>
  <c r="K161" i="141"/>
  <c r="I32" i="141"/>
  <c r="H32" i="141"/>
  <c r="G32" i="141"/>
  <c r="F32" i="141"/>
  <c r="L32" i="141"/>
  <c r="D32" i="141"/>
  <c r="M32" i="141"/>
  <c r="E32" i="141"/>
  <c r="K32" i="141"/>
  <c r="L28" i="141"/>
  <c r="H26" i="141"/>
  <c r="D24" i="141"/>
  <c r="H22" i="141"/>
  <c r="F21" i="141"/>
  <c r="K28" i="141"/>
  <c r="M25" i="141"/>
  <c r="I23" i="141"/>
  <c r="C20" i="141"/>
  <c r="L29" i="141"/>
  <c r="N26" i="141"/>
  <c r="P23" i="141"/>
  <c r="P19" i="141"/>
  <c r="K29" i="141"/>
  <c r="C29" i="141"/>
  <c r="I28" i="141"/>
  <c r="O27" i="141"/>
  <c r="G27" i="141"/>
  <c r="M26" i="141"/>
  <c r="E26" i="141"/>
  <c r="K25" i="141"/>
  <c r="C25" i="141"/>
  <c r="I24" i="141"/>
  <c r="O23" i="141"/>
  <c r="G23" i="141"/>
  <c r="M22" i="141"/>
  <c r="E22" i="141"/>
  <c r="K21" i="141"/>
  <c r="C21" i="141"/>
  <c r="I20" i="141"/>
  <c r="O19" i="141"/>
  <c r="G19" i="141"/>
  <c r="F29" i="141"/>
  <c r="L24" i="141"/>
  <c r="D20" i="141"/>
  <c r="C28" i="141"/>
  <c r="C24" i="141"/>
  <c r="I19" i="141"/>
  <c r="P27" i="141"/>
  <c r="L25" i="141"/>
  <c r="H23" i="141"/>
  <c r="H19" i="141"/>
  <c r="J29" i="141"/>
  <c r="P28" i="141"/>
  <c r="H28" i="141"/>
  <c r="N27" i="141"/>
  <c r="F27" i="141"/>
  <c r="L26" i="141"/>
  <c r="D26" i="141"/>
  <c r="J25" i="141"/>
  <c r="P24" i="141"/>
  <c r="H24" i="141"/>
  <c r="N23" i="141"/>
  <c r="F23" i="141"/>
  <c r="L22" i="141"/>
  <c r="D22" i="141"/>
  <c r="J21" i="141"/>
  <c r="P20" i="141"/>
  <c r="H20" i="141"/>
  <c r="N19" i="141"/>
  <c r="F19" i="141"/>
  <c r="D28" i="141"/>
  <c r="F25" i="141"/>
  <c r="J19" i="141"/>
  <c r="E29" i="141"/>
  <c r="G26" i="141"/>
  <c r="K24" i="141"/>
  <c r="G22" i="141"/>
  <c r="K20" i="141"/>
  <c r="J28" i="141"/>
  <c r="F26" i="141"/>
  <c r="J24" i="141"/>
  <c r="F22" i="141"/>
  <c r="J20" i="141"/>
  <c r="I29" i="141"/>
  <c r="O28" i="141"/>
  <c r="G28" i="141"/>
  <c r="M27" i="141"/>
  <c r="E27" i="141"/>
  <c r="K26" i="141"/>
  <c r="C26" i="141"/>
  <c r="I25" i="141"/>
  <c r="O24" i="141"/>
  <c r="G24" i="141"/>
  <c r="M23" i="141"/>
  <c r="E23" i="141"/>
  <c r="K22" i="141"/>
  <c r="C22" i="141"/>
  <c r="I21" i="141"/>
  <c r="O20" i="141"/>
  <c r="G20" i="141"/>
  <c r="M19" i="141"/>
  <c r="E19" i="141"/>
  <c r="J27" i="141"/>
  <c r="N25" i="141"/>
  <c r="J23" i="141"/>
  <c r="N21" i="141"/>
  <c r="O26" i="141"/>
  <c r="M21" i="141"/>
  <c r="D21" i="141"/>
  <c r="P29" i="141"/>
  <c r="H29" i="141"/>
  <c r="N28" i="141"/>
  <c r="F28" i="141"/>
  <c r="L27" i="141"/>
  <c r="D27" i="141"/>
  <c r="J26" i="141"/>
  <c r="P25" i="141"/>
  <c r="H25" i="141"/>
  <c r="N24" i="141"/>
  <c r="F24" i="141"/>
  <c r="L23" i="141"/>
  <c r="D23" i="141"/>
  <c r="J22" i="141"/>
  <c r="P21" i="141"/>
  <c r="H21" i="141"/>
  <c r="N20" i="141"/>
  <c r="F20" i="141"/>
  <c r="L19" i="141"/>
  <c r="D19" i="141"/>
  <c r="N29" i="141"/>
  <c r="P26" i="141"/>
  <c r="P22" i="141"/>
  <c r="L20" i="141"/>
  <c r="M29" i="141"/>
  <c r="I27" i="141"/>
  <c r="E25" i="141"/>
  <c r="O22" i="141"/>
  <c r="E21" i="141"/>
  <c r="D29" i="141"/>
  <c r="H27" i="141"/>
  <c r="D25" i="141"/>
  <c r="N22" i="141"/>
  <c r="L21" i="141"/>
  <c r="O29" i="141"/>
  <c r="G29" i="141"/>
  <c r="M28" i="141"/>
  <c r="E28" i="141"/>
  <c r="K27" i="141"/>
  <c r="C27" i="141"/>
  <c r="I26" i="141"/>
  <c r="O25" i="141"/>
  <c r="G25" i="141"/>
  <c r="M24" i="141"/>
  <c r="E24" i="141"/>
  <c r="K23" i="141"/>
  <c r="C23" i="141"/>
  <c r="I22" i="141"/>
  <c r="O21" i="141"/>
  <c r="G21" i="141"/>
  <c r="M20" i="141"/>
  <c r="E20" i="141"/>
  <c r="K19" i="141"/>
  <c r="N566" i="144"/>
  <c r="N567" i="144"/>
  <c r="N568" i="144"/>
  <c r="N569" i="144"/>
  <c r="N570" i="144"/>
  <c r="N571" i="144"/>
  <c r="N572" i="144"/>
  <c r="N573" i="144"/>
  <c r="N574" i="144"/>
  <c r="N575" i="144"/>
  <c r="N576" i="144"/>
  <c r="N577" i="144"/>
  <c r="N578" i="144"/>
  <c r="N579" i="144"/>
  <c r="N580" i="144"/>
  <c r="N565" i="144"/>
  <c r="M566" i="144"/>
  <c r="M567" i="144"/>
  <c r="M568" i="144"/>
  <c r="M569" i="144"/>
  <c r="M570" i="144"/>
  <c r="M571" i="144"/>
  <c r="M572" i="144"/>
  <c r="M573" i="144"/>
  <c r="M574" i="144"/>
  <c r="M575" i="144"/>
  <c r="M576" i="144"/>
  <c r="M577" i="144"/>
  <c r="M578" i="144"/>
  <c r="M579" i="144"/>
  <c r="M580" i="144"/>
  <c r="M565" i="144"/>
  <c r="L566" i="144"/>
  <c r="L567" i="144"/>
  <c r="L568" i="144"/>
  <c r="L569" i="144"/>
  <c r="L570" i="144"/>
  <c r="L571" i="144"/>
  <c r="L572" i="144"/>
  <c r="L573" i="144"/>
  <c r="L574" i="144"/>
  <c r="L575" i="144"/>
  <c r="L576" i="144"/>
  <c r="L577" i="144"/>
  <c r="L578" i="144"/>
  <c r="L579" i="144"/>
  <c r="L580" i="144"/>
  <c r="L565" i="144"/>
  <c r="K566" i="144"/>
  <c r="K567" i="144"/>
  <c r="K568" i="144"/>
  <c r="K569" i="144"/>
  <c r="K570" i="144"/>
  <c r="K571" i="144"/>
  <c r="K572" i="144"/>
  <c r="K573" i="144"/>
  <c r="K574" i="144"/>
  <c r="K575" i="144"/>
  <c r="K576" i="144"/>
  <c r="K577" i="144"/>
  <c r="K578" i="144"/>
  <c r="K579" i="144"/>
  <c r="K580" i="144"/>
  <c r="K565" i="144"/>
  <c r="J566" i="144"/>
  <c r="J567" i="144"/>
  <c r="J568" i="144"/>
  <c r="J569" i="144"/>
  <c r="J570" i="144"/>
  <c r="J571" i="144"/>
  <c r="J572" i="144"/>
  <c r="J573" i="144"/>
  <c r="J574" i="144"/>
  <c r="J575" i="144"/>
  <c r="J576" i="144"/>
  <c r="J577" i="144"/>
  <c r="J578" i="144"/>
  <c r="J579" i="144"/>
  <c r="J580" i="144"/>
  <c r="J565" i="144"/>
  <c r="I566" i="144"/>
  <c r="I567" i="144"/>
  <c r="I568" i="144"/>
  <c r="I569" i="144"/>
  <c r="I570" i="144"/>
  <c r="I571" i="144"/>
  <c r="I572" i="144"/>
  <c r="I573" i="144"/>
  <c r="I574" i="144"/>
  <c r="I575" i="144"/>
  <c r="I576" i="144"/>
  <c r="I577" i="144"/>
  <c r="I578" i="144"/>
  <c r="I579" i="144"/>
  <c r="I580" i="144"/>
  <c r="I565" i="144"/>
  <c r="H566" i="144"/>
  <c r="H567" i="144"/>
  <c r="H568" i="144"/>
  <c r="H569" i="144"/>
  <c r="H570" i="144"/>
  <c r="H571" i="144"/>
  <c r="H572" i="144"/>
  <c r="H573" i="144"/>
  <c r="H574" i="144"/>
  <c r="H575" i="144"/>
  <c r="H576" i="144"/>
  <c r="H577" i="144"/>
  <c r="H578" i="144"/>
  <c r="H579" i="144"/>
  <c r="H580" i="144"/>
  <c r="H565" i="144"/>
  <c r="G566" i="144"/>
  <c r="G567" i="144"/>
  <c r="G568" i="144"/>
  <c r="G569" i="144"/>
  <c r="G570" i="144"/>
  <c r="G571" i="144"/>
  <c r="G572" i="144"/>
  <c r="G573" i="144"/>
  <c r="G574" i="144"/>
  <c r="G575" i="144"/>
  <c r="G576" i="144"/>
  <c r="G577" i="144"/>
  <c r="G578" i="144"/>
  <c r="G579" i="144"/>
  <c r="G580" i="144"/>
  <c r="G565" i="144"/>
  <c r="F566" i="144"/>
  <c r="F567" i="144"/>
  <c r="F568" i="144"/>
  <c r="F569" i="144"/>
  <c r="F570" i="144"/>
  <c r="F571" i="144"/>
  <c r="F572" i="144"/>
  <c r="F573" i="144"/>
  <c r="F574" i="144"/>
  <c r="F575" i="144"/>
  <c r="F576" i="144"/>
  <c r="F577" i="144"/>
  <c r="F578" i="144"/>
  <c r="F579" i="144"/>
  <c r="F580" i="144"/>
  <c r="F565" i="144"/>
  <c r="E566" i="144"/>
  <c r="E567" i="144"/>
  <c r="E568" i="144"/>
  <c r="E569" i="144"/>
  <c r="E570" i="144"/>
  <c r="E571" i="144"/>
  <c r="E572" i="144"/>
  <c r="E573" i="144"/>
  <c r="E574" i="144"/>
  <c r="E575" i="144"/>
  <c r="E576" i="144"/>
  <c r="E577" i="144"/>
  <c r="E578" i="144"/>
  <c r="E579" i="144"/>
  <c r="E580" i="144"/>
  <c r="E565" i="144"/>
  <c r="D566" i="144"/>
  <c r="D567" i="144"/>
  <c r="D568" i="144"/>
  <c r="D569" i="144"/>
  <c r="D570" i="144"/>
  <c r="D571" i="144"/>
  <c r="D572" i="144"/>
  <c r="D573" i="144"/>
  <c r="D574" i="144"/>
  <c r="D575" i="144"/>
  <c r="D576" i="144"/>
  <c r="D577" i="144"/>
  <c r="D578" i="144"/>
  <c r="D579" i="144"/>
  <c r="D580" i="144"/>
  <c r="D565" i="144"/>
  <c r="C566" i="144"/>
  <c r="C567" i="144"/>
  <c r="C568" i="144"/>
  <c r="C569" i="144"/>
  <c r="C570" i="144"/>
  <c r="C571" i="144"/>
  <c r="C572" i="144"/>
  <c r="C573" i="144"/>
  <c r="C574" i="144"/>
  <c r="C575" i="144"/>
  <c r="C576" i="144"/>
  <c r="C577" i="144"/>
  <c r="C578" i="144"/>
  <c r="C579" i="144"/>
  <c r="C580" i="144"/>
  <c r="C565" i="144"/>
  <c r="N547" i="144"/>
  <c r="N548" i="144"/>
  <c r="N549" i="144"/>
  <c r="N550" i="144"/>
  <c r="N551" i="144"/>
  <c r="N552" i="144"/>
  <c r="N553" i="144"/>
  <c r="N554" i="144"/>
  <c r="N555" i="144"/>
  <c r="N556" i="144"/>
  <c r="N557" i="144"/>
  <c r="N558" i="144"/>
  <c r="N559" i="144"/>
  <c r="N560" i="144"/>
  <c r="N561" i="144"/>
  <c r="N546" i="144"/>
  <c r="M547" i="144"/>
  <c r="M548" i="144"/>
  <c r="M549" i="144"/>
  <c r="M550" i="144"/>
  <c r="M551" i="144"/>
  <c r="M552" i="144"/>
  <c r="M553" i="144"/>
  <c r="M554" i="144"/>
  <c r="M555" i="144"/>
  <c r="M556" i="144"/>
  <c r="M557" i="144"/>
  <c r="M558" i="144"/>
  <c r="M559" i="144"/>
  <c r="M560" i="144"/>
  <c r="M561" i="144"/>
  <c r="M546" i="144"/>
  <c r="L547" i="144"/>
  <c r="L548" i="144"/>
  <c r="L549" i="144"/>
  <c r="L550" i="144"/>
  <c r="L551" i="144"/>
  <c r="L552" i="144"/>
  <c r="L553" i="144"/>
  <c r="L554" i="144"/>
  <c r="L555" i="144"/>
  <c r="L556" i="144"/>
  <c r="L557" i="144"/>
  <c r="L558" i="144"/>
  <c r="L559" i="144"/>
  <c r="L560" i="144"/>
  <c r="L561" i="144"/>
  <c r="L546" i="144"/>
  <c r="K547" i="144"/>
  <c r="K548" i="144"/>
  <c r="K549" i="144"/>
  <c r="K550" i="144"/>
  <c r="K551" i="144"/>
  <c r="K552" i="144"/>
  <c r="K553" i="144"/>
  <c r="K554" i="144"/>
  <c r="K555" i="144"/>
  <c r="K556" i="144"/>
  <c r="K557" i="144"/>
  <c r="K558" i="144"/>
  <c r="K559" i="144"/>
  <c r="K560" i="144"/>
  <c r="K561" i="144"/>
  <c r="K546" i="144"/>
  <c r="J547" i="144"/>
  <c r="J548" i="144"/>
  <c r="J549" i="144"/>
  <c r="J550" i="144"/>
  <c r="J551" i="144"/>
  <c r="J552" i="144"/>
  <c r="J553" i="144"/>
  <c r="J554" i="144"/>
  <c r="J555" i="144"/>
  <c r="J556" i="144"/>
  <c r="J557" i="144"/>
  <c r="J558" i="144"/>
  <c r="J559" i="144"/>
  <c r="J560" i="144"/>
  <c r="J561" i="144"/>
  <c r="J546" i="144"/>
  <c r="I547" i="144"/>
  <c r="I548" i="144"/>
  <c r="I549" i="144"/>
  <c r="I550" i="144"/>
  <c r="I551" i="144"/>
  <c r="I552" i="144"/>
  <c r="I553" i="144"/>
  <c r="I554" i="144"/>
  <c r="I555" i="144"/>
  <c r="I556" i="144"/>
  <c r="I557" i="144"/>
  <c r="I558" i="144"/>
  <c r="I559" i="144"/>
  <c r="I560" i="144"/>
  <c r="I561" i="144"/>
  <c r="I546" i="144"/>
  <c r="H547" i="144"/>
  <c r="H548" i="144"/>
  <c r="H549" i="144"/>
  <c r="H550" i="144"/>
  <c r="H551" i="144"/>
  <c r="H552" i="144"/>
  <c r="H553" i="144"/>
  <c r="H554" i="144"/>
  <c r="H555" i="144"/>
  <c r="H556" i="144"/>
  <c r="H557" i="144"/>
  <c r="H558" i="144"/>
  <c r="H559" i="144"/>
  <c r="H560" i="144"/>
  <c r="H561" i="144"/>
  <c r="H546" i="144"/>
  <c r="G547" i="144"/>
  <c r="G548" i="144"/>
  <c r="G549" i="144"/>
  <c r="G550" i="144"/>
  <c r="G551" i="144"/>
  <c r="G552" i="144"/>
  <c r="G553" i="144"/>
  <c r="G554" i="144"/>
  <c r="G555" i="144"/>
  <c r="G556" i="144"/>
  <c r="G557" i="144"/>
  <c r="G558" i="144"/>
  <c r="G559" i="144"/>
  <c r="G560" i="144"/>
  <c r="G561" i="144"/>
  <c r="G546" i="144"/>
  <c r="F547" i="144"/>
  <c r="F548" i="144"/>
  <c r="F549" i="144"/>
  <c r="F550" i="144"/>
  <c r="F551" i="144"/>
  <c r="F552" i="144"/>
  <c r="F553" i="144"/>
  <c r="F554" i="144"/>
  <c r="F555" i="144"/>
  <c r="F556" i="144"/>
  <c r="F557" i="144"/>
  <c r="F558" i="144"/>
  <c r="F559" i="144"/>
  <c r="F560" i="144"/>
  <c r="F561" i="144"/>
  <c r="F546" i="144"/>
  <c r="E547" i="144"/>
  <c r="E548" i="144"/>
  <c r="E549" i="144"/>
  <c r="E550" i="144"/>
  <c r="E551" i="144"/>
  <c r="E552" i="144"/>
  <c r="E553" i="144"/>
  <c r="E554" i="144"/>
  <c r="E555" i="144"/>
  <c r="E556" i="144"/>
  <c r="E557" i="144"/>
  <c r="E558" i="144"/>
  <c r="E559" i="144"/>
  <c r="E560" i="144"/>
  <c r="E561" i="144"/>
  <c r="E546" i="144"/>
  <c r="D547" i="144"/>
  <c r="D548" i="144"/>
  <c r="D549" i="144"/>
  <c r="D550" i="144"/>
  <c r="D551" i="144"/>
  <c r="D552" i="144"/>
  <c r="D553" i="144"/>
  <c r="D554" i="144"/>
  <c r="D555" i="144"/>
  <c r="D556" i="144"/>
  <c r="D557" i="144"/>
  <c r="D558" i="144"/>
  <c r="D559" i="144"/>
  <c r="D560" i="144"/>
  <c r="D561" i="144"/>
  <c r="D546" i="144"/>
  <c r="C547" i="144"/>
  <c r="C548" i="144"/>
  <c r="C549" i="144"/>
  <c r="C550" i="144"/>
  <c r="C551" i="144"/>
  <c r="C552" i="144"/>
  <c r="C553" i="144"/>
  <c r="C554" i="144"/>
  <c r="C555" i="144"/>
  <c r="C556" i="144"/>
  <c r="C557" i="144"/>
  <c r="C558" i="144"/>
  <c r="C559" i="144"/>
  <c r="C560" i="144"/>
  <c r="C561" i="144"/>
  <c r="C546" i="144"/>
  <c r="N528" i="144"/>
  <c r="N529" i="144"/>
  <c r="N530" i="144"/>
  <c r="N531" i="144"/>
  <c r="N532" i="144"/>
  <c r="N533" i="144"/>
  <c r="N534" i="144"/>
  <c r="N535" i="144"/>
  <c r="N536" i="144"/>
  <c r="N537" i="144"/>
  <c r="N538" i="144"/>
  <c r="N539" i="144"/>
  <c r="N540" i="144"/>
  <c r="N541" i="144"/>
  <c r="N542" i="144"/>
  <c r="N527" i="144"/>
  <c r="M528" i="144"/>
  <c r="M529" i="144"/>
  <c r="M530" i="144"/>
  <c r="M531" i="144"/>
  <c r="M532" i="144"/>
  <c r="M533" i="144"/>
  <c r="M534" i="144"/>
  <c r="M535" i="144"/>
  <c r="M536" i="144"/>
  <c r="M537" i="144"/>
  <c r="M538" i="144"/>
  <c r="M539" i="144"/>
  <c r="M540" i="144"/>
  <c r="M541" i="144"/>
  <c r="M542" i="144"/>
  <c r="M527" i="144"/>
  <c r="L528" i="144"/>
  <c r="L529" i="144"/>
  <c r="L530" i="144"/>
  <c r="L531" i="144"/>
  <c r="L532" i="144"/>
  <c r="L533" i="144"/>
  <c r="L534" i="144"/>
  <c r="L535" i="144"/>
  <c r="L536" i="144"/>
  <c r="L537" i="144"/>
  <c r="L538" i="144"/>
  <c r="L539" i="144"/>
  <c r="L540" i="144"/>
  <c r="L541" i="144"/>
  <c r="L542" i="144"/>
  <c r="L527" i="144"/>
  <c r="K528" i="144"/>
  <c r="K529" i="144"/>
  <c r="K530" i="144"/>
  <c r="K531" i="144"/>
  <c r="K532" i="144"/>
  <c r="K533" i="144"/>
  <c r="K534" i="144"/>
  <c r="K535" i="144"/>
  <c r="K536" i="144"/>
  <c r="K537" i="144"/>
  <c r="K538" i="144"/>
  <c r="K539" i="144"/>
  <c r="K540" i="144"/>
  <c r="K541" i="144"/>
  <c r="K542" i="144"/>
  <c r="K527" i="144"/>
  <c r="J528" i="144"/>
  <c r="J529" i="144"/>
  <c r="J530" i="144"/>
  <c r="J531" i="144"/>
  <c r="J532" i="144"/>
  <c r="J533" i="144"/>
  <c r="J534" i="144"/>
  <c r="J535" i="144"/>
  <c r="J536" i="144"/>
  <c r="J537" i="144"/>
  <c r="J538" i="144"/>
  <c r="J539" i="144"/>
  <c r="J540" i="144"/>
  <c r="J541" i="144"/>
  <c r="J542" i="144"/>
  <c r="J527" i="144"/>
  <c r="I528" i="144"/>
  <c r="I529" i="144"/>
  <c r="I530" i="144"/>
  <c r="I531" i="144"/>
  <c r="I532" i="144"/>
  <c r="I533" i="144"/>
  <c r="I534" i="144"/>
  <c r="I535" i="144"/>
  <c r="I536" i="144"/>
  <c r="I537" i="144"/>
  <c r="I538" i="144"/>
  <c r="I539" i="144"/>
  <c r="I540" i="144"/>
  <c r="I541" i="144"/>
  <c r="I542" i="144"/>
  <c r="I527" i="144"/>
  <c r="H528" i="144"/>
  <c r="H529" i="144"/>
  <c r="H530" i="144"/>
  <c r="H531" i="144"/>
  <c r="H532" i="144"/>
  <c r="H533" i="144"/>
  <c r="H534" i="144"/>
  <c r="H535" i="144"/>
  <c r="H536" i="144"/>
  <c r="H537" i="144"/>
  <c r="H538" i="144"/>
  <c r="H539" i="144"/>
  <c r="H540" i="144"/>
  <c r="H541" i="144"/>
  <c r="H542" i="144"/>
  <c r="H527" i="144"/>
  <c r="G528" i="144"/>
  <c r="G529" i="144"/>
  <c r="G530" i="144"/>
  <c r="G531" i="144"/>
  <c r="G532" i="144"/>
  <c r="G533" i="144"/>
  <c r="G534" i="144"/>
  <c r="G535" i="144"/>
  <c r="G536" i="144"/>
  <c r="G537" i="144"/>
  <c r="G538" i="144"/>
  <c r="G539" i="144"/>
  <c r="G540" i="144"/>
  <c r="G541" i="144"/>
  <c r="G542" i="144"/>
  <c r="G527" i="144"/>
  <c r="F528" i="144"/>
  <c r="F529" i="144"/>
  <c r="F530" i="144"/>
  <c r="F531" i="144"/>
  <c r="F532" i="144"/>
  <c r="F533" i="144"/>
  <c r="F534" i="144"/>
  <c r="F535" i="144"/>
  <c r="F536" i="144"/>
  <c r="F537" i="144"/>
  <c r="F538" i="144"/>
  <c r="F539" i="144"/>
  <c r="F540" i="144"/>
  <c r="F541" i="144"/>
  <c r="F542" i="144"/>
  <c r="F527" i="144"/>
  <c r="E528" i="144"/>
  <c r="E529" i="144"/>
  <c r="E530" i="144"/>
  <c r="E531" i="144"/>
  <c r="E532" i="144"/>
  <c r="E533" i="144"/>
  <c r="E534" i="144"/>
  <c r="E535" i="144"/>
  <c r="E536" i="144"/>
  <c r="E537" i="144"/>
  <c r="E538" i="144"/>
  <c r="E539" i="144"/>
  <c r="E540" i="144"/>
  <c r="E541" i="144"/>
  <c r="E542" i="144"/>
  <c r="E527" i="144"/>
  <c r="D528" i="144"/>
  <c r="D529" i="144"/>
  <c r="D530" i="144"/>
  <c r="D531" i="144"/>
  <c r="D532" i="144"/>
  <c r="D533" i="144"/>
  <c r="D534" i="144"/>
  <c r="D535" i="144"/>
  <c r="D536" i="144"/>
  <c r="D537" i="144"/>
  <c r="D538" i="144"/>
  <c r="D539" i="144"/>
  <c r="D540" i="144"/>
  <c r="D541" i="144"/>
  <c r="D542" i="144"/>
  <c r="D527" i="144"/>
  <c r="C528" i="144"/>
  <c r="C529" i="144"/>
  <c r="C530" i="144"/>
  <c r="C531" i="144"/>
  <c r="C532" i="144"/>
  <c r="C533" i="144"/>
  <c r="C534" i="144"/>
  <c r="C535" i="144"/>
  <c r="C536" i="144"/>
  <c r="C537" i="144"/>
  <c r="C538" i="144"/>
  <c r="C539" i="144"/>
  <c r="C540" i="144"/>
  <c r="C541" i="144"/>
  <c r="C542" i="144"/>
  <c r="C527" i="144"/>
  <c r="N509" i="144"/>
  <c r="N510" i="144"/>
  <c r="N511" i="144"/>
  <c r="N512" i="144"/>
  <c r="N513" i="144"/>
  <c r="N514" i="144"/>
  <c r="N515" i="144"/>
  <c r="N516" i="144"/>
  <c r="N517" i="144"/>
  <c r="N518" i="144"/>
  <c r="N519" i="144"/>
  <c r="N520" i="144"/>
  <c r="N521" i="144"/>
  <c r="N522" i="144"/>
  <c r="N523" i="144"/>
  <c r="N508" i="144"/>
  <c r="M509" i="144"/>
  <c r="M510" i="144"/>
  <c r="M511" i="144"/>
  <c r="M512" i="144"/>
  <c r="M513" i="144"/>
  <c r="M514" i="144"/>
  <c r="M515" i="144"/>
  <c r="M516" i="144"/>
  <c r="M517" i="144"/>
  <c r="M518" i="144"/>
  <c r="M519" i="144"/>
  <c r="M520" i="144"/>
  <c r="M521" i="144"/>
  <c r="M522" i="144"/>
  <c r="M523" i="144"/>
  <c r="M508" i="144"/>
  <c r="L509" i="144"/>
  <c r="L510" i="144"/>
  <c r="L511" i="144"/>
  <c r="L512" i="144"/>
  <c r="L513" i="144"/>
  <c r="L514" i="144"/>
  <c r="L515" i="144"/>
  <c r="L516" i="144"/>
  <c r="L517" i="144"/>
  <c r="L518" i="144"/>
  <c r="L519" i="144"/>
  <c r="L520" i="144"/>
  <c r="L521" i="144"/>
  <c r="L522" i="144"/>
  <c r="L523" i="144"/>
  <c r="L508" i="144"/>
  <c r="K509" i="144"/>
  <c r="K510" i="144"/>
  <c r="K511" i="144"/>
  <c r="K512" i="144"/>
  <c r="K513" i="144"/>
  <c r="K514" i="144"/>
  <c r="K515" i="144"/>
  <c r="K516" i="144"/>
  <c r="K517" i="144"/>
  <c r="K518" i="144"/>
  <c r="K519" i="144"/>
  <c r="K520" i="144"/>
  <c r="K521" i="144"/>
  <c r="K522" i="144"/>
  <c r="K523" i="144"/>
  <c r="K508" i="144"/>
  <c r="J509" i="144"/>
  <c r="J510" i="144"/>
  <c r="J511" i="144"/>
  <c r="J512" i="144"/>
  <c r="J513" i="144"/>
  <c r="J514" i="144"/>
  <c r="J515" i="144"/>
  <c r="J516" i="144"/>
  <c r="J517" i="144"/>
  <c r="J518" i="144"/>
  <c r="J519" i="144"/>
  <c r="J520" i="144"/>
  <c r="J521" i="144"/>
  <c r="J522" i="144"/>
  <c r="J523" i="144"/>
  <c r="J508" i="144"/>
  <c r="I509" i="144"/>
  <c r="I510" i="144"/>
  <c r="I511" i="144"/>
  <c r="I512" i="144"/>
  <c r="I513" i="144"/>
  <c r="I514" i="144"/>
  <c r="I515" i="144"/>
  <c r="I516" i="144"/>
  <c r="I517" i="144"/>
  <c r="I518" i="144"/>
  <c r="I519" i="144"/>
  <c r="I520" i="144"/>
  <c r="I521" i="144"/>
  <c r="I522" i="144"/>
  <c r="I523" i="144"/>
  <c r="I508" i="144"/>
  <c r="H509" i="144"/>
  <c r="H510" i="144"/>
  <c r="H511" i="144"/>
  <c r="H512" i="144"/>
  <c r="H513" i="144"/>
  <c r="H514" i="144"/>
  <c r="H515" i="144"/>
  <c r="H516" i="144"/>
  <c r="H517" i="144"/>
  <c r="H518" i="144"/>
  <c r="H519" i="144"/>
  <c r="H520" i="144"/>
  <c r="H521" i="144"/>
  <c r="H522" i="144"/>
  <c r="H523" i="144"/>
  <c r="H508" i="144"/>
  <c r="G509" i="144"/>
  <c r="G510" i="144"/>
  <c r="G511" i="144"/>
  <c r="G512" i="144"/>
  <c r="G513" i="144"/>
  <c r="G514" i="144"/>
  <c r="G515" i="144"/>
  <c r="G516" i="144"/>
  <c r="G517" i="144"/>
  <c r="G518" i="144"/>
  <c r="G519" i="144"/>
  <c r="G520" i="144"/>
  <c r="G521" i="144"/>
  <c r="G522" i="144"/>
  <c r="G523" i="144"/>
  <c r="G508" i="144"/>
  <c r="F509" i="144"/>
  <c r="F510" i="144"/>
  <c r="F511" i="144"/>
  <c r="F512" i="144"/>
  <c r="F513" i="144"/>
  <c r="F514" i="144"/>
  <c r="F515" i="144"/>
  <c r="F516" i="144"/>
  <c r="F517" i="144"/>
  <c r="F518" i="144"/>
  <c r="F519" i="144"/>
  <c r="F520" i="144"/>
  <c r="F521" i="144"/>
  <c r="F522" i="144"/>
  <c r="F523" i="144"/>
  <c r="F508" i="144"/>
  <c r="E509" i="144"/>
  <c r="E510" i="144"/>
  <c r="E511" i="144"/>
  <c r="E512" i="144"/>
  <c r="E513" i="144"/>
  <c r="E514" i="144"/>
  <c r="E515" i="144"/>
  <c r="E516" i="144"/>
  <c r="E517" i="144"/>
  <c r="E518" i="144"/>
  <c r="E519" i="144"/>
  <c r="E520" i="144"/>
  <c r="E521" i="144"/>
  <c r="E522" i="144"/>
  <c r="E523" i="144"/>
  <c r="E508" i="144"/>
  <c r="D509" i="144"/>
  <c r="D510" i="144"/>
  <c r="D511" i="144"/>
  <c r="D512" i="144"/>
  <c r="D513" i="144"/>
  <c r="D514" i="144"/>
  <c r="D515" i="144"/>
  <c r="D516" i="144"/>
  <c r="D517" i="144"/>
  <c r="D518" i="144"/>
  <c r="D519" i="144"/>
  <c r="D520" i="144"/>
  <c r="D521" i="144"/>
  <c r="D522" i="144"/>
  <c r="D523" i="144"/>
  <c r="D508" i="144"/>
  <c r="C509" i="144"/>
  <c r="C510" i="144"/>
  <c r="C511" i="144"/>
  <c r="C512" i="144"/>
  <c r="C513" i="144"/>
  <c r="C514" i="144"/>
  <c r="C515" i="144"/>
  <c r="C516" i="144"/>
  <c r="C517" i="144"/>
  <c r="C518" i="144"/>
  <c r="C519" i="144"/>
  <c r="C520" i="144"/>
  <c r="C521" i="144"/>
  <c r="C522" i="144"/>
  <c r="C523" i="144"/>
  <c r="C508" i="144"/>
  <c r="N490" i="144"/>
  <c r="N491" i="144"/>
  <c r="N492" i="144"/>
  <c r="N493" i="144"/>
  <c r="N494" i="144"/>
  <c r="N495" i="144"/>
  <c r="N496" i="144"/>
  <c r="N497" i="144"/>
  <c r="N498" i="144"/>
  <c r="N499" i="144"/>
  <c r="N500" i="144"/>
  <c r="N501" i="144"/>
  <c r="N502" i="144"/>
  <c r="N503" i="144"/>
  <c r="N504" i="144"/>
  <c r="N489" i="144"/>
  <c r="M490" i="144"/>
  <c r="M491" i="144"/>
  <c r="M492" i="144"/>
  <c r="M493" i="144"/>
  <c r="M494" i="144"/>
  <c r="M495" i="144"/>
  <c r="M496" i="144"/>
  <c r="M497" i="144"/>
  <c r="M498" i="144"/>
  <c r="M499" i="144"/>
  <c r="M500" i="144"/>
  <c r="M501" i="144"/>
  <c r="M502" i="144"/>
  <c r="M503" i="144"/>
  <c r="M504" i="144"/>
  <c r="M489" i="144"/>
  <c r="L490" i="144"/>
  <c r="L491" i="144"/>
  <c r="L492" i="144"/>
  <c r="L493" i="144"/>
  <c r="L494" i="144"/>
  <c r="L495" i="144"/>
  <c r="L496" i="144"/>
  <c r="L497" i="144"/>
  <c r="L498" i="144"/>
  <c r="L499" i="144"/>
  <c r="L500" i="144"/>
  <c r="L501" i="144"/>
  <c r="L502" i="144"/>
  <c r="L503" i="144"/>
  <c r="L504" i="144"/>
  <c r="L489" i="144"/>
  <c r="K490" i="144"/>
  <c r="K491" i="144"/>
  <c r="K492" i="144"/>
  <c r="K493" i="144"/>
  <c r="K494" i="144"/>
  <c r="K495" i="144"/>
  <c r="K496" i="144"/>
  <c r="K497" i="144"/>
  <c r="K498" i="144"/>
  <c r="K499" i="144"/>
  <c r="K500" i="144"/>
  <c r="K501" i="144"/>
  <c r="K502" i="144"/>
  <c r="K503" i="144"/>
  <c r="K504" i="144"/>
  <c r="K489" i="144"/>
  <c r="J490" i="144"/>
  <c r="J491" i="144"/>
  <c r="J492" i="144"/>
  <c r="J493" i="144"/>
  <c r="J494" i="144"/>
  <c r="J495" i="144"/>
  <c r="J496" i="144"/>
  <c r="J497" i="144"/>
  <c r="J498" i="144"/>
  <c r="J499" i="144"/>
  <c r="J500" i="144"/>
  <c r="J501" i="144"/>
  <c r="J502" i="144"/>
  <c r="J503" i="144"/>
  <c r="J504" i="144"/>
  <c r="J489" i="144"/>
  <c r="I490" i="144"/>
  <c r="I491" i="144"/>
  <c r="I492" i="144"/>
  <c r="I493" i="144"/>
  <c r="I494" i="144"/>
  <c r="I495" i="144"/>
  <c r="I496" i="144"/>
  <c r="I497" i="144"/>
  <c r="I498" i="144"/>
  <c r="I499" i="144"/>
  <c r="I500" i="144"/>
  <c r="I501" i="144"/>
  <c r="I502" i="144"/>
  <c r="I503" i="144"/>
  <c r="I504" i="144"/>
  <c r="I489" i="144"/>
  <c r="H490" i="144"/>
  <c r="H491" i="144"/>
  <c r="H492" i="144"/>
  <c r="H493" i="144"/>
  <c r="H494" i="144"/>
  <c r="H495" i="144"/>
  <c r="H496" i="144"/>
  <c r="H497" i="144"/>
  <c r="H498" i="144"/>
  <c r="H499" i="144"/>
  <c r="H500" i="144"/>
  <c r="H501" i="144"/>
  <c r="H502" i="144"/>
  <c r="H503" i="144"/>
  <c r="H504" i="144"/>
  <c r="H489" i="144"/>
  <c r="G490" i="144"/>
  <c r="G491" i="144"/>
  <c r="G492" i="144"/>
  <c r="G493" i="144"/>
  <c r="G494" i="144"/>
  <c r="G495" i="144"/>
  <c r="G496" i="144"/>
  <c r="G497" i="144"/>
  <c r="G498" i="144"/>
  <c r="G499" i="144"/>
  <c r="G500" i="144"/>
  <c r="G501" i="144"/>
  <c r="G502" i="144"/>
  <c r="G503" i="144"/>
  <c r="G504" i="144"/>
  <c r="G489" i="144"/>
  <c r="F490" i="144"/>
  <c r="F491" i="144"/>
  <c r="F492" i="144"/>
  <c r="F493" i="144"/>
  <c r="F494" i="144"/>
  <c r="F495" i="144"/>
  <c r="F496" i="144"/>
  <c r="F497" i="144"/>
  <c r="F498" i="144"/>
  <c r="F499" i="144"/>
  <c r="F500" i="144"/>
  <c r="F501" i="144"/>
  <c r="F502" i="144"/>
  <c r="F503" i="144"/>
  <c r="F504" i="144"/>
  <c r="F489" i="144"/>
  <c r="E490" i="144"/>
  <c r="E491" i="144"/>
  <c r="E492" i="144"/>
  <c r="E493" i="144"/>
  <c r="E494" i="144"/>
  <c r="E495" i="144"/>
  <c r="E496" i="144"/>
  <c r="E497" i="144"/>
  <c r="E498" i="144"/>
  <c r="E499" i="144"/>
  <c r="E500" i="144"/>
  <c r="E501" i="144"/>
  <c r="E502" i="144"/>
  <c r="E503" i="144"/>
  <c r="E504" i="144"/>
  <c r="E489" i="144"/>
  <c r="D490" i="144"/>
  <c r="D491" i="144"/>
  <c r="D492" i="144"/>
  <c r="D493" i="144"/>
  <c r="D494" i="144"/>
  <c r="D495" i="144"/>
  <c r="D496" i="144"/>
  <c r="D497" i="144"/>
  <c r="D498" i="144"/>
  <c r="D499" i="144"/>
  <c r="D500" i="144"/>
  <c r="D501" i="144"/>
  <c r="D502" i="144"/>
  <c r="D503" i="144"/>
  <c r="D504" i="144"/>
  <c r="D489" i="144"/>
  <c r="C490" i="144"/>
  <c r="C491" i="144"/>
  <c r="C492" i="144"/>
  <c r="C493" i="144"/>
  <c r="C494" i="144"/>
  <c r="C495" i="144"/>
  <c r="C496" i="144"/>
  <c r="C497" i="144"/>
  <c r="C498" i="144"/>
  <c r="C499" i="144"/>
  <c r="C500" i="144"/>
  <c r="C501" i="144"/>
  <c r="C502" i="144"/>
  <c r="C503" i="144"/>
  <c r="C504" i="144"/>
  <c r="C489" i="144"/>
  <c r="B579" i="144"/>
  <c r="B580" i="144"/>
  <c r="B560" i="144"/>
  <c r="B561" i="144"/>
  <c r="B541" i="144"/>
  <c r="B542" i="144"/>
  <c r="B522" i="144"/>
  <c r="B523" i="144"/>
  <c r="B503" i="144"/>
  <c r="B504" i="144"/>
  <c r="D37" i="141" l="1"/>
  <c r="B477" i="144"/>
  <c r="C477" i="144"/>
  <c r="D477" i="144"/>
  <c r="E477" i="144"/>
  <c r="F477" i="144"/>
  <c r="B478" i="144"/>
  <c r="C478" i="144"/>
  <c r="D478" i="144"/>
  <c r="E478" i="144"/>
  <c r="F478" i="144"/>
  <c r="B453" i="144"/>
  <c r="C453" i="144"/>
  <c r="D453" i="144"/>
  <c r="E453" i="144"/>
  <c r="F453" i="144"/>
  <c r="B454" i="144"/>
  <c r="C454" i="144"/>
  <c r="D454" i="144"/>
  <c r="E454" i="144"/>
  <c r="F454" i="144"/>
  <c r="B429" i="144"/>
  <c r="C429" i="144"/>
  <c r="D429" i="144"/>
  <c r="E429" i="144"/>
  <c r="F429" i="144"/>
  <c r="B430" i="144"/>
  <c r="C430" i="144"/>
  <c r="D430" i="144"/>
  <c r="E430" i="144"/>
  <c r="F430" i="144"/>
  <c r="B405" i="144"/>
  <c r="C405" i="144"/>
  <c r="D405" i="144"/>
  <c r="E405" i="144"/>
  <c r="F405" i="144"/>
  <c r="B406" i="144"/>
  <c r="C406" i="144"/>
  <c r="D406" i="144"/>
  <c r="E406" i="144"/>
  <c r="F406" i="144"/>
  <c r="B381" i="144"/>
  <c r="C381" i="144"/>
  <c r="D381" i="144"/>
  <c r="E381" i="144"/>
  <c r="F381" i="144"/>
  <c r="B382" i="144"/>
  <c r="C382" i="144"/>
  <c r="D382" i="144"/>
  <c r="E382" i="144"/>
  <c r="F382" i="144"/>
  <c r="B357" i="144"/>
  <c r="C357" i="144"/>
  <c r="D357" i="144"/>
  <c r="E357" i="144"/>
  <c r="F357" i="144"/>
  <c r="B358" i="144"/>
  <c r="C358" i="144"/>
  <c r="D358" i="144"/>
  <c r="E358" i="144"/>
  <c r="F358" i="144"/>
  <c r="B333" i="144"/>
  <c r="C333" i="144"/>
  <c r="D333" i="144"/>
  <c r="E333" i="144"/>
  <c r="F333" i="144"/>
  <c r="B334" i="144"/>
  <c r="C334" i="144"/>
  <c r="D334" i="144"/>
  <c r="E334" i="144"/>
  <c r="F334" i="144"/>
  <c r="B309" i="144"/>
  <c r="C309" i="144"/>
  <c r="D309" i="144"/>
  <c r="E309" i="144"/>
  <c r="F309" i="144"/>
  <c r="B310" i="144"/>
  <c r="C310" i="144"/>
  <c r="D310" i="144"/>
  <c r="E310" i="144"/>
  <c r="F310" i="144"/>
  <c r="B189" i="144"/>
  <c r="C189" i="144"/>
  <c r="D189" i="144"/>
  <c r="E189" i="144"/>
  <c r="F189" i="144"/>
  <c r="B190" i="144"/>
  <c r="C190" i="144"/>
  <c r="D190" i="144"/>
  <c r="E190" i="144"/>
  <c r="F190" i="144"/>
  <c r="B285" i="144"/>
  <c r="C285" i="144"/>
  <c r="D285" i="144"/>
  <c r="E285" i="144"/>
  <c r="F285" i="144"/>
  <c r="B286" i="144"/>
  <c r="C286" i="144"/>
  <c r="D286" i="144"/>
  <c r="E286" i="144"/>
  <c r="F286" i="144"/>
  <c r="B261" i="144"/>
  <c r="C261" i="144"/>
  <c r="D261" i="144"/>
  <c r="E261" i="144"/>
  <c r="F261" i="144"/>
  <c r="B262" i="144"/>
  <c r="C262" i="144"/>
  <c r="D262" i="144"/>
  <c r="E262" i="144"/>
  <c r="F262" i="144"/>
  <c r="B237" i="144"/>
  <c r="C237" i="144"/>
  <c r="D237" i="144"/>
  <c r="E237" i="144"/>
  <c r="F237" i="144"/>
  <c r="B238" i="144"/>
  <c r="C238" i="144"/>
  <c r="D238" i="144"/>
  <c r="E238" i="144"/>
  <c r="F238" i="144"/>
  <c r="B213" i="144"/>
  <c r="C213" i="144"/>
  <c r="D213" i="144"/>
  <c r="E213" i="144"/>
  <c r="F213" i="144"/>
  <c r="B214" i="144"/>
  <c r="C214" i="144"/>
  <c r="D214" i="144"/>
  <c r="E214" i="144"/>
  <c r="F214" i="144"/>
  <c r="B165" i="144"/>
  <c r="C165" i="144"/>
  <c r="D165" i="144"/>
  <c r="E165" i="144"/>
  <c r="F165" i="144"/>
  <c r="B166" i="144"/>
  <c r="C166" i="144"/>
  <c r="D166" i="144"/>
  <c r="E166" i="144"/>
  <c r="F166" i="144"/>
  <c r="B141" i="144"/>
  <c r="C141" i="144"/>
  <c r="D141" i="144"/>
  <c r="E141" i="144"/>
  <c r="F141" i="144"/>
  <c r="B142" i="144"/>
  <c r="C142" i="144"/>
  <c r="D142" i="144"/>
  <c r="E142" i="144"/>
  <c r="F142" i="144"/>
  <c r="B117" i="144"/>
  <c r="C117" i="144"/>
  <c r="D117" i="144"/>
  <c r="E117" i="144"/>
  <c r="F117" i="144"/>
  <c r="B118" i="144"/>
  <c r="C118" i="144"/>
  <c r="D118" i="144"/>
  <c r="E118" i="144"/>
  <c r="F118" i="144"/>
  <c r="B93" i="144"/>
  <c r="C93" i="144"/>
  <c r="D93" i="144"/>
  <c r="E93" i="144"/>
  <c r="F93" i="144"/>
  <c r="B94" i="144"/>
  <c r="C94" i="144"/>
  <c r="D94" i="144"/>
  <c r="E94" i="144"/>
  <c r="F94" i="144"/>
  <c r="B69" i="144"/>
  <c r="C69" i="144"/>
  <c r="D69" i="144"/>
  <c r="E69" i="144"/>
  <c r="F69" i="144"/>
  <c r="B70" i="144"/>
  <c r="C70" i="144"/>
  <c r="D70" i="144"/>
  <c r="E70" i="144"/>
  <c r="F70" i="144"/>
  <c r="B45" i="144"/>
  <c r="C45" i="144"/>
  <c r="D45" i="144"/>
  <c r="E45" i="144"/>
  <c r="F45" i="144"/>
  <c r="B46" i="144"/>
  <c r="C46" i="144"/>
  <c r="D46" i="144"/>
  <c r="E46" i="144"/>
  <c r="F46" i="144"/>
  <c r="B22" i="144"/>
  <c r="C22" i="144"/>
  <c r="D22" i="144"/>
  <c r="E22" i="144"/>
  <c r="F22" i="144"/>
  <c r="C931" i="146" a="1"/>
  <c r="C931" i="146" s="1"/>
  <c r="C919" i="146" a="1"/>
  <c r="C919" i="146" s="1"/>
  <c r="C905" i="146" a="1"/>
  <c r="O906" i="146" s="1"/>
  <c r="C884" i="146" a="1"/>
  <c r="L884" i="146" s="1"/>
  <c r="C872" i="146" a="1"/>
  <c r="G872" i="146" s="1"/>
  <c r="C858" i="146" a="1"/>
  <c r="P858" i="146" s="1"/>
  <c r="C837" i="146" a="1"/>
  <c r="C825" i="146" a="1"/>
  <c r="I825" i="146" s="1"/>
  <c r="C811" i="146" a="1"/>
  <c r="C811" i="146" s="1"/>
  <c r="C742" i="146" a="1"/>
  <c r="C730" i="146" a="1"/>
  <c r="H730" i="146" s="1"/>
  <c r="C716" i="146" a="1"/>
  <c r="C716" i="146" s="1"/>
  <c r="C695" i="146" a="1"/>
  <c r="M695" i="146" s="1"/>
  <c r="C683" i="146" a="1"/>
  <c r="C669" i="146" a="1"/>
  <c r="C647" i="146" a="1"/>
  <c r="C647" i="146" s="1"/>
  <c r="C600" i="146" a="1"/>
  <c r="Q600" i="146" s="1"/>
  <c r="C588" i="146" a="1"/>
  <c r="C591" i="146" s="1"/>
  <c r="C574" i="146" a="1"/>
  <c r="C575" i="146" s="1"/>
  <c r="C505" i="146" a="1"/>
  <c r="I505" i="146" s="1"/>
  <c r="C493" i="146" a="1"/>
  <c r="G498" i="146" s="1"/>
  <c r="C479" i="146" a="1"/>
  <c r="G487" i="146" s="1"/>
  <c r="C350" i="146" a="1"/>
  <c r="F350" i="146" s="1"/>
  <c r="C336" i="146" a="1"/>
  <c r="F341" i="146" s="1"/>
  <c r="C315" i="146" a="1"/>
  <c r="G315" i="146" s="1"/>
  <c r="C303" i="146" a="1"/>
  <c r="G303" i="146" s="1"/>
  <c r="C289" i="146" a="1"/>
  <c r="N296" i="146" s="1"/>
  <c r="C268" i="146" a="1"/>
  <c r="P268" i="146" s="1"/>
  <c r="C256" i="146" a="1"/>
  <c r="H256" i="146" s="1"/>
  <c r="C242" i="146" a="1"/>
  <c r="H242" i="146" s="1"/>
  <c r="C221" i="146" a="1"/>
  <c r="P221" i="146" s="1"/>
  <c r="C209" i="146" a="1"/>
  <c r="G209" i="146" s="1"/>
  <c r="C195" i="146" a="1"/>
  <c r="C195" i="146" s="1"/>
  <c r="C126" i="146" a="1"/>
  <c r="G126" i="146" s="1"/>
  <c r="C79" i="146" a="1"/>
  <c r="C79" i="146" s="1"/>
  <c r="C114" i="146" a="1"/>
  <c r="C114" i="146" s="1"/>
  <c r="C100" i="146" a="1"/>
  <c r="C100" i="146" s="1"/>
  <c r="C67" i="146" a="1"/>
  <c r="J67" i="146" s="1"/>
  <c r="C53" i="146" a="1"/>
  <c r="G59" i="146" s="1"/>
  <c r="Q362" i="146" a="1"/>
  <c r="Q362" i="146" s="1"/>
  <c r="M861" i="146" l="1"/>
  <c r="C312" i="146"/>
  <c r="O310" i="146"/>
  <c r="Q921" i="146"/>
  <c r="F938" i="146" s="1"/>
  <c r="E924" i="146"/>
  <c r="I912" i="146"/>
  <c r="P928" i="146"/>
  <c r="H926" i="146"/>
  <c r="I865" i="146"/>
  <c r="Q647" i="146"/>
  <c r="I647" i="146"/>
  <c r="H647" i="146"/>
  <c r="Q582" i="146"/>
  <c r="E355" i="146"/>
  <c r="D346" i="146"/>
  <c r="N307" i="146"/>
  <c r="L306" i="146"/>
  <c r="Q304" i="146"/>
  <c r="F321" i="146" s="1"/>
  <c r="I298" i="146"/>
  <c r="Q315" i="146"/>
  <c r="F262" i="146"/>
  <c r="N261" i="146"/>
  <c r="G261" i="146"/>
  <c r="P264" i="146"/>
  <c r="Q256" i="146"/>
  <c r="F273" i="146" s="1"/>
  <c r="I264" i="146"/>
  <c r="F260" i="146"/>
  <c r="C266" i="146"/>
  <c r="K265" i="146"/>
  <c r="J257" i="146"/>
  <c r="I265" i="146"/>
  <c r="C257" i="146"/>
  <c r="L260" i="146"/>
  <c r="L259" i="146"/>
  <c r="J258" i="146"/>
  <c r="G263" i="146"/>
  <c r="E259" i="146"/>
  <c r="O263" i="146"/>
  <c r="J266" i="146"/>
  <c r="P262" i="146"/>
  <c r="L258" i="146"/>
  <c r="N200" i="146"/>
  <c r="K218" i="146"/>
  <c r="I214" i="146"/>
  <c r="P202" i="146"/>
  <c r="N199" i="146"/>
  <c r="D197" i="146"/>
  <c r="J212" i="146"/>
  <c r="M200" i="146"/>
  <c r="J205" i="146"/>
  <c r="O202" i="146"/>
  <c r="M199" i="146"/>
  <c r="C196" i="146"/>
  <c r="C205" i="146"/>
  <c r="G202" i="146"/>
  <c r="L199" i="146"/>
  <c r="Q195" i="146"/>
  <c r="P203" i="146"/>
  <c r="C198" i="146"/>
  <c r="Q202" i="146"/>
  <c r="J197" i="146"/>
  <c r="K204" i="146"/>
  <c r="O201" i="146"/>
  <c r="D199" i="146"/>
  <c r="P195" i="146"/>
  <c r="I204" i="146"/>
  <c r="H201" i="146"/>
  <c r="L198" i="146"/>
  <c r="Q203" i="146"/>
  <c r="F201" i="146"/>
  <c r="E198" i="146"/>
  <c r="F219" i="146"/>
  <c r="O79" i="146"/>
  <c r="L63" i="146"/>
  <c r="P79" i="146"/>
  <c r="Q61" i="146"/>
  <c r="I216" i="146"/>
  <c r="N211" i="146"/>
  <c r="N315" i="146"/>
  <c r="G581" i="146"/>
  <c r="J927" i="146"/>
  <c r="G925" i="146"/>
  <c r="C923" i="146"/>
  <c r="K920" i="146"/>
  <c r="L56" i="146"/>
  <c r="I74" i="146"/>
  <c r="H79" i="146"/>
  <c r="L503" i="146"/>
  <c r="J54" i="146"/>
  <c r="N70" i="146"/>
  <c r="F79" i="146"/>
  <c r="M215" i="146"/>
  <c r="K210" i="146"/>
  <c r="P248" i="146"/>
  <c r="O290" i="146"/>
  <c r="H309" i="146"/>
  <c r="I304" i="146"/>
  <c r="I315" i="146"/>
  <c r="Q343" i="146"/>
  <c r="F500" i="146"/>
  <c r="F579" i="146"/>
  <c r="E647" i="146"/>
  <c r="J868" i="146"/>
  <c r="N864" i="146"/>
  <c r="C861" i="146"/>
  <c r="C881" i="146"/>
  <c r="D884" i="146"/>
  <c r="Q908" i="146"/>
  <c r="Q928" i="146"/>
  <c r="F945" i="146" s="1"/>
  <c r="N926" i="146"/>
  <c r="F924" i="146"/>
  <c r="C922" i="146"/>
  <c r="J919" i="146"/>
  <c r="M69" i="146"/>
  <c r="I243" i="146"/>
  <c r="H315" i="146"/>
  <c r="H487" i="146"/>
  <c r="K494" i="146"/>
  <c r="L584" i="146"/>
  <c r="I576" i="146"/>
  <c r="J867" i="146"/>
  <c r="N863" i="146"/>
  <c r="Q859" i="146"/>
  <c r="G878" i="146"/>
  <c r="M908" i="146"/>
  <c r="C76" i="146"/>
  <c r="I738" i="146"/>
  <c r="J866" i="146"/>
  <c r="M862" i="146"/>
  <c r="Q858" i="146"/>
  <c r="J875" i="146"/>
  <c r="M912" i="146"/>
  <c r="F905" i="146"/>
  <c r="O927" i="146"/>
  <c r="H925" i="146"/>
  <c r="D923" i="146"/>
  <c r="P920" i="146"/>
  <c r="M931" i="146"/>
  <c r="Q108" i="146"/>
  <c r="F104" i="146"/>
  <c r="E669" i="146"/>
  <c r="C674" i="146"/>
  <c r="G669" i="146"/>
  <c r="N676" i="146"/>
  <c r="I671" i="146"/>
  <c r="G678" i="146"/>
  <c r="J247" i="146"/>
  <c r="C589" i="146"/>
  <c r="F594" i="146"/>
  <c r="Q597" i="146"/>
  <c r="F614" i="146" s="1"/>
  <c r="H588" i="146"/>
  <c r="F593" i="146"/>
  <c r="O594" i="146"/>
  <c r="D598" i="146"/>
  <c r="I588" i="146"/>
  <c r="G593" i="146"/>
  <c r="C596" i="146"/>
  <c r="E598" i="146"/>
  <c r="I691" i="146"/>
  <c r="D685" i="146"/>
  <c r="G690" i="146"/>
  <c r="P107" i="146"/>
  <c r="D103" i="146"/>
  <c r="J79" i="146"/>
  <c r="F268" i="146"/>
  <c r="M268" i="146"/>
  <c r="H493" i="146"/>
  <c r="C494" i="146"/>
  <c r="D495" i="146"/>
  <c r="C497" i="146"/>
  <c r="F498" i="146"/>
  <c r="G499" i="146"/>
  <c r="I500" i="146"/>
  <c r="Q501" i="146"/>
  <c r="F518" i="146" s="1"/>
  <c r="K503" i="146"/>
  <c r="I493" i="146"/>
  <c r="Q494" i="146"/>
  <c r="F511" i="146" s="1"/>
  <c r="Q495" i="146"/>
  <c r="F512" i="146" s="1"/>
  <c r="K497" i="146"/>
  <c r="M498" i="146"/>
  <c r="G500" i="146"/>
  <c r="Q500" i="146"/>
  <c r="F517" i="146" s="1"/>
  <c r="Q502" i="146"/>
  <c r="F519" i="146" s="1"/>
  <c r="Q503" i="146"/>
  <c r="F520" i="146" s="1"/>
  <c r="Q493" i="146"/>
  <c r="F510" i="146" s="1"/>
  <c r="C495" i="146"/>
  <c r="L496" i="146"/>
  <c r="L497" i="146"/>
  <c r="N498" i="146"/>
  <c r="H500" i="146"/>
  <c r="P501" i="146"/>
  <c r="J503" i="146"/>
  <c r="H106" i="146"/>
  <c r="C102" i="146"/>
  <c r="Q79" i="146"/>
  <c r="I79" i="146"/>
  <c r="P126" i="146"/>
  <c r="K205" i="146"/>
  <c r="J204" i="146"/>
  <c r="I203" i="146"/>
  <c r="H202" i="146"/>
  <c r="G201" i="146"/>
  <c r="F200" i="146"/>
  <c r="E199" i="146"/>
  <c r="D198" i="146"/>
  <c r="K196" i="146"/>
  <c r="H195" i="146"/>
  <c r="J217" i="146"/>
  <c r="N213" i="146"/>
  <c r="I209" i="146"/>
  <c r="C252" i="146"/>
  <c r="C246" i="146"/>
  <c r="K266" i="146"/>
  <c r="J265" i="146"/>
  <c r="P263" i="146"/>
  <c r="N262" i="146"/>
  <c r="E261" i="146"/>
  <c r="K259" i="146"/>
  <c r="C258" i="146"/>
  <c r="P315" i="146"/>
  <c r="C339" i="146"/>
  <c r="H502" i="146"/>
  <c r="D497" i="146"/>
  <c r="C598" i="146"/>
  <c r="I742" i="146"/>
  <c r="M742" i="146"/>
  <c r="Q742" i="146"/>
  <c r="D110" i="146"/>
  <c r="G105" i="146"/>
  <c r="Q100" i="146"/>
  <c r="J250" i="146"/>
  <c r="C245" i="146"/>
  <c r="C256" i="146"/>
  <c r="P256" i="146"/>
  <c r="Q257" i="146"/>
  <c r="F274" i="146" s="1"/>
  <c r="C259" i="146"/>
  <c r="E260" i="146"/>
  <c r="F261" i="146"/>
  <c r="G262" i="146"/>
  <c r="I263" i="146"/>
  <c r="J264" i="146"/>
  <c r="E315" i="146"/>
  <c r="D315" i="146"/>
  <c r="K315" i="146"/>
  <c r="P500" i="146"/>
  <c r="L495" i="146"/>
  <c r="G505" i="146"/>
  <c r="H505" i="146"/>
  <c r="Q505" i="146"/>
  <c r="D505" i="146"/>
  <c r="M505" i="146"/>
  <c r="F505" i="146"/>
  <c r="O505" i="146"/>
  <c r="G594" i="146"/>
  <c r="E676" i="146"/>
  <c r="C868" i="146"/>
  <c r="Q866" i="146"/>
  <c r="Q865" i="146"/>
  <c r="G865" i="146"/>
  <c r="F864" i="146"/>
  <c r="F863" i="146"/>
  <c r="F862" i="146"/>
  <c r="E861" i="146"/>
  <c r="J860" i="146"/>
  <c r="J859" i="146"/>
  <c r="I858" i="146"/>
  <c r="J881" i="146"/>
  <c r="H878" i="146"/>
  <c r="M875" i="146"/>
  <c r="C873" i="146"/>
  <c r="L868" i="146"/>
  <c r="K867" i="146"/>
  <c r="P866" i="146"/>
  <c r="P865" i="146"/>
  <c r="O864" i="146"/>
  <c r="O863" i="146"/>
  <c r="E863" i="146"/>
  <c r="D862" i="146"/>
  <c r="D861" i="146"/>
  <c r="D860" i="146"/>
  <c r="C859" i="146"/>
  <c r="H858" i="146"/>
  <c r="J931" i="146"/>
  <c r="G880" i="146"/>
  <c r="L877" i="146"/>
  <c r="I874" i="146"/>
  <c r="M884" i="146"/>
  <c r="J914" i="146"/>
  <c r="O910" i="146"/>
  <c r="D907" i="146"/>
  <c r="J929" i="146"/>
  <c r="I928" i="146"/>
  <c r="G927" i="146"/>
  <c r="P925" i="146"/>
  <c r="N924" i="146"/>
  <c r="M923" i="146"/>
  <c r="K922" i="146"/>
  <c r="I921" i="146"/>
  <c r="H920" i="146"/>
  <c r="Q931" i="146"/>
  <c r="I931" i="146"/>
  <c r="P486" i="146"/>
  <c r="D868" i="146"/>
  <c r="I867" i="146"/>
  <c r="H866" i="146"/>
  <c r="H865" i="146"/>
  <c r="H864" i="146"/>
  <c r="G863" i="146"/>
  <c r="L862" i="146"/>
  <c r="L861" i="146"/>
  <c r="K860" i="146"/>
  <c r="K859" i="146"/>
  <c r="L882" i="146"/>
  <c r="P879" i="146"/>
  <c r="C876" i="146"/>
  <c r="H873" i="146"/>
  <c r="G914" i="146"/>
  <c r="K910" i="146"/>
  <c r="I929" i="146"/>
  <c r="H928" i="146"/>
  <c r="Q926" i="146"/>
  <c r="F943" i="146" s="1"/>
  <c r="O925" i="146"/>
  <c r="M924" i="146"/>
  <c r="L923" i="146"/>
  <c r="J922" i="146"/>
  <c r="D921" i="146"/>
  <c r="Q919" i="146"/>
  <c r="F936" i="146" s="1"/>
  <c r="N931" i="146"/>
  <c r="F931" i="146"/>
  <c r="C53" i="146"/>
  <c r="I53" i="146"/>
  <c r="C55" i="146"/>
  <c r="D56" i="146"/>
  <c r="M57" i="146"/>
  <c r="N58" i="146"/>
  <c r="O59" i="146"/>
  <c r="I61" i="146"/>
  <c r="J62" i="146"/>
  <c r="C54" i="146"/>
  <c r="D55" i="146"/>
  <c r="E56" i="146"/>
  <c r="N57" i="146"/>
  <c r="O58" i="146"/>
  <c r="I60" i="146"/>
  <c r="J61" i="146"/>
  <c r="C221" i="146"/>
  <c r="D221" i="146"/>
  <c r="Q221" i="146"/>
  <c r="M221" i="146"/>
  <c r="O221" i="146"/>
  <c r="C63" i="146"/>
  <c r="Q60" i="146"/>
  <c r="G58" i="146"/>
  <c r="L55" i="146"/>
  <c r="F289" i="146"/>
  <c r="G289" i="146"/>
  <c r="C291" i="146"/>
  <c r="D293" i="146"/>
  <c r="O294" i="146"/>
  <c r="P296" i="146"/>
  <c r="O298" i="146"/>
  <c r="H289" i="146"/>
  <c r="I291" i="146"/>
  <c r="E293" i="146"/>
  <c r="F295" i="146"/>
  <c r="Q296" i="146"/>
  <c r="C299" i="146"/>
  <c r="I289" i="146"/>
  <c r="K291" i="146"/>
  <c r="F293" i="146"/>
  <c r="H295" i="146"/>
  <c r="F297" i="146"/>
  <c r="H299" i="146"/>
  <c r="K62" i="146"/>
  <c r="P60" i="146"/>
  <c r="F58" i="146"/>
  <c r="K55" i="146"/>
  <c r="L294" i="146"/>
  <c r="C62" i="146"/>
  <c r="H59" i="146"/>
  <c r="F57" i="146"/>
  <c r="K54" i="146"/>
  <c r="Q292" i="146"/>
  <c r="G336" i="146"/>
  <c r="J337" i="146"/>
  <c r="D340" i="146"/>
  <c r="N342" i="146"/>
  <c r="Q344" i="146"/>
  <c r="K337" i="146"/>
  <c r="K340" i="146"/>
  <c r="O342" i="146"/>
  <c r="I345" i="146"/>
  <c r="P337" i="146"/>
  <c r="M340" i="146"/>
  <c r="P342" i="146"/>
  <c r="K345" i="146"/>
  <c r="K109" i="146"/>
  <c r="J108" i="146"/>
  <c r="I107" i="146"/>
  <c r="G106" i="146"/>
  <c r="F105" i="146"/>
  <c r="E104" i="146"/>
  <c r="L102" i="146"/>
  <c r="K101" i="146"/>
  <c r="J100" i="146"/>
  <c r="D219" i="146"/>
  <c r="C218" i="146"/>
  <c r="I217" i="146"/>
  <c r="F216" i="146"/>
  <c r="J215" i="146"/>
  <c r="F214" i="146"/>
  <c r="K213" i="146"/>
  <c r="G212" i="146"/>
  <c r="F211" i="146"/>
  <c r="J210" i="146"/>
  <c r="D209" i="146"/>
  <c r="L252" i="146"/>
  <c r="H251" i="146"/>
  <c r="H250" i="146"/>
  <c r="O248" i="146"/>
  <c r="G247" i="146"/>
  <c r="L245" i="146"/>
  <c r="C244" i="146"/>
  <c r="Q242" i="146"/>
  <c r="H268" i="146"/>
  <c r="Q312" i="146"/>
  <c r="F329" i="146" s="1"/>
  <c r="O311" i="146"/>
  <c r="F310" i="146"/>
  <c r="G309" i="146"/>
  <c r="L307" i="146"/>
  <c r="K306" i="146"/>
  <c r="P304" i="146"/>
  <c r="H303" i="146"/>
  <c r="P356" i="146"/>
  <c r="C355" i="146"/>
  <c r="P583" i="146"/>
  <c r="N579" i="146"/>
  <c r="H683" i="146"/>
  <c r="Q683" i="146"/>
  <c r="J685" i="146"/>
  <c r="F687" i="146"/>
  <c r="M688" i="146"/>
  <c r="H690" i="146"/>
  <c r="J691" i="146"/>
  <c r="L693" i="146"/>
  <c r="J684" i="146"/>
  <c r="K685" i="146"/>
  <c r="L687" i="146"/>
  <c r="N688" i="146"/>
  <c r="P690" i="146"/>
  <c r="J692" i="146"/>
  <c r="K684" i="146"/>
  <c r="C686" i="146"/>
  <c r="E688" i="146"/>
  <c r="N689" i="146"/>
  <c r="Q690" i="146"/>
  <c r="C693" i="146"/>
  <c r="K252" i="146"/>
  <c r="Q250" i="146"/>
  <c r="I249" i="146"/>
  <c r="M248" i="146"/>
  <c r="F247" i="146"/>
  <c r="K245" i="146"/>
  <c r="K243" i="146"/>
  <c r="M356" i="146"/>
  <c r="G574" i="146"/>
  <c r="H574" i="146"/>
  <c r="K575" i="146"/>
  <c r="E577" i="146"/>
  <c r="M577" i="146"/>
  <c r="G579" i="146"/>
  <c r="G580" i="146"/>
  <c r="H581" i="146"/>
  <c r="I582" i="146"/>
  <c r="C583" i="146"/>
  <c r="C584" i="146"/>
  <c r="Q584" i="146"/>
  <c r="P574" i="146"/>
  <c r="P575" i="146"/>
  <c r="J577" i="146"/>
  <c r="D578" i="146"/>
  <c r="L579" i="146"/>
  <c r="M580" i="146"/>
  <c r="I581" i="146"/>
  <c r="O582" i="146"/>
  <c r="J583" i="146"/>
  <c r="I584" i="146"/>
  <c r="Q574" i="146"/>
  <c r="C576" i="146"/>
  <c r="K577" i="146"/>
  <c r="F578" i="146"/>
  <c r="M579" i="146"/>
  <c r="F581" i="146"/>
  <c r="P581" i="146"/>
  <c r="P582" i="146"/>
  <c r="K583" i="146"/>
  <c r="K584" i="146"/>
  <c r="F688" i="146"/>
  <c r="C75" i="146"/>
  <c r="M70" i="146"/>
  <c r="L110" i="146"/>
  <c r="J109" i="146"/>
  <c r="I108" i="146"/>
  <c r="H107" i="146"/>
  <c r="O105" i="146"/>
  <c r="N104" i="146"/>
  <c r="M103" i="146"/>
  <c r="K102" i="146"/>
  <c r="J101" i="146"/>
  <c r="L219" i="146"/>
  <c r="C219" i="146"/>
  <c r="O217" i="146"/>
  <c r="G217" i="146"/>
  <c r="C216" i="146"/>
  <c r="G215" i="146"/>
  <c r="D214" i="146"/>
  <c r="C213" i="146"/>
  <c r="E212" i="146"/>
  <c r="P210" i="146"/>
  <c r="H210" i="146"/>
  <c r="K312" i="146"/>
  <c r="I311" i="146"/>
  <c r="N309" i="146"/>
  <c r="F309" i="146"/>
  <c r="F307" i="146"/>
  <c r="C306" i="146"/>
  <c r="K304" i="146"/>
  <c r="J74" i="146"/>
  <c r="F70" i="146"/>
  <c r="K110" i="146"/>
  <c r="C109" i="146"/>
  <c r="Q107" i="146"/>
  <c r="P106" i="146"/>
  <c r="N105" i="146"/>
  <c r="M104" i="146"/>
  <c r="E103" i="146"/>
  <c r="D102" i="146"/>
  <c r="C101" i="146"/>
  <c r="N79" i="146"/>
  <c r="G79" i="146"/>
  <c r="N205" i="146"/>
  <c r="M204" i="146"/>
  <c r="E204" i="146"/>
  <c r="D203" i="146"/>
  <c r="K202" i="146"/>
  <c r="J201" i="146"/>
  <c r="Q200" i="146"/>
  <c r="P199" i="146"/>
  <c r="H199" i="146"/>
  <c r="G198" i="146"/>
  <c r="L197" i="146"/>
  <c r="I196" i="146"/>
  <c r="J195" i="146"/>
  <c r="I219" i="146"/>
  <c r="P218" i="146"/>
  <c r="L217" i="146"/>
  <c r="Q216" i="146"/>
  <c r="F233" i="146" s="1"/>
  <c r="O215" i="146"/>
  <c r="N214" i="146"/>
  <c r="P213" i="146"/>
  <c r="L212" i="146"/>
  <c r="D212" i="146"/>
  <c r="M210" i="146"/>
  <c r="C210" i="146"/>
  <c r="I252" i="146"/>
  <c r="O250" i="146"/>
  <c r="F249" i="146"/>
  <c r="M247" i="146"/>
  <c r="N246" i="146"/>
  <c r="E245" i="146"/>
  <c r="J243" i="146"/>
  <c r="L266" i="146"/>
  <c r="Q265" i="146"/>
  <c r="F282" i="146" s="1"/>
  <c r="C265" i="146"/>
  <c r="H264" i="146"/>
  <c r="H263" i="146"/>
  <c r="H262" i="146"/>
  <c r="M261" i="146"/>
  <c r="N260" i="146"/>
  <c r="D260" i="146"/>
  <c r="D259" i="146"/>
  <c r="D258" i="146"/>
  <c r="I257" i="146"/>
  <c r="J256" i="146"/>
  <c r="N268" i="146"/>
  <c r="I312" i="146"/>
  <c r="H311" i="146"/>
  <c r="M309" i="146"/>
  <c r="E308" i="146"/>
  <c r="C307" i="146"/>
  <c r="I305" i="146"/>
  <c r="J304" i="146"/>
  <c r="F355" i="146"/>
  <c r="G582" i="146"/>
  <c r="L577" i="146"/>
  <c r="D693" i="146"/>
  <c r="M686" i="146"/>
  <c r="C695" i="146"/>
  <c r="G695" i="146"/>
  <c r="N695" i="146"/>
  <c r="J695" i="146"/>
  <c r="O695" i="146"/>
  <c r="K695" i="146"/>
  <c r="Q695" i="146"/>
  <c r="C884" i="146"/>
  <c r="E884" i="146"/>
  <c r="I884" i="146"/>
  <c r="N884" i="146"/>
  <c r="F884" i="146"/>
  <c r="J884" i="146"/>
  <c r="O884" i="146"/>
  <c r="C905" i="146"/>
  <c r="J905" i="146"/>
  <c r="J906" i="146"/>
  <c r="H907" i="146"/>
  <c r="E908" i="146"/>
  <c r="F909" i="146"/>
  <c r="C910" i="146"/>
  <c r="D911" i="146"/>
  <c r="P911" i="146"/>
  <c r="P912" i="146"/>
  <c r="N913" i="146"/>
  <c r="K914" i="146"/>
  <c r="L915" i="146"/>
  <c r="N905" i="146"/>
  <c r="K906" i="146"/>
  <c r="L907" i="146"/>
  <c r="I908" i="146"/>
  <c r="J909" i="146"/>
  <c r="G910" i="146"/>
  <c r="G911" i="146"/>
  <c r="E912" i="146"/>
  <c r="Q912" i="146"/>
  <c r="C914" i="146"/>
  <c r="O914" i="146"/>
  <c r="P915" i="146"/>
  <c r="M647" i="146"/>
  <c r="G647" i="146"/>
  <c r="K738" i="146"/>
  <c r="C858" i="146"/>
  <c r="G858" i="146"/>
  <c r="O858" i="146"/>
  <c r="H859" i="146"/>
  <c r="P859" i="146"/>
  <c r="I860" i="146"/>
  <c r="Q860" i="146"/>
  <c r="J861" i="146"/>
  <c r="C862" i="146"/>
  <c r="K862" i="146"/>
  <c r="D863" i="146"/>
  <c r="L863" i="146"/>
  <c r="E864" i="146"/>
  <c r="M864" i="146"/>
  <c r="F865" i="146"/>
  <c r="N865" i="146"/>
  <c r="G866" i="146"/>
  <c r="O866" i="146"/>
  <c r="H867" i="146"/>
  <c r="P867" i="146"/>
  <c r="I868" i="146"/>
  <c r="Q868" i="146"/>
  <c r="Q884" i="146"/>
  <c r="H884" i="146"/>
  <c r="H915" i="146"/>
  <c r="J913" i="146"/>
  <c r="L911" i="146"/>
  <c r="N909" i="146"/>
  <c r="D908" i="146"/>
  <c r="G906" i="146"/>
  <c r="L505" i="146"/>
  <c r="E505" i="146"/>
  <c r="J647" i="146"/>
  <c r="F647" i="146"/>
  <c r="C678" i="146"/>
  <c r="J671" i="146"/>
  <c r="J738" i="146"/>
  <c r="N742" i="146"/>
  <c r="K868" i="146"/>
  <c r="Q867" i="146"/>
  <c r="C867" i="146"/>
  <c r="I866" i="146"/>
  <c r="O865" i="146"/>
  <c r="P864" i="146"/>
  <c r="G864" i="146"/>
  <c r="M863" i="146"/>
  <c r="N862" i="146"/>
  <c r="E862" i="146"/>
  <c r="K861" i="146"/>
  <c r="L860" i="146"/>
  <c r="C860" i="146"/>
  <c r="I859" i="146"/>
  <c r="J858" i="146"/>
  <c r="P884" i="146"/>
  <c r="G884" i="146"/>
  <c r="D915" i="146"/>
  <c r="F913" i="146"/>
  <c r="H911" i="146"/>
  <c r="M909" i="146"/>
  <c r="P907" i="146"/>
  <c r="C906" i="146"/>
  <c r="I919" i="146"/>
  <c r="E931" i="146"/>
  <c r="H881" i="146"/>
  <c r="M878" i="146"/>
  <c r="D877" i="146"/>
  <c r="Q874" i="146"/>
  <c r="F891" i="146" s="1"/>
  <c r="O872" i="146"/>
  <c r="Q929" i="146"/>
  <c r="F946" i="146" s="1"/>
  <c r="D929" i="146"/>
  <c r="K928" i="146"/>
  <c r="Q927" i="146"/>
  <c r="F944" i="146" s="1"/>
  <c r="I927" i="146"/>
  <c r="P926" i="146"/>
  <c r="G926" i="146"/>
  <c r="N925" i="146"/>
  <c r="F925" i="146"/>
  <c r="L924" i="146"/>
  <c r="D924" i="146"/>
  <c r="K923" i="146"/>
  <c r="M922" i="146"/>
  <c r="E922" i="146"/>
  <c r="K921" i="146"/>
  <c r="C921" i="146"/>
  <c r="J920" i="146"/>
  <c r="P919" i="146"/>
  <c r="H919" i="146"/>
  <c r="P931" i="146"/>
  <c r="L931" i="146"/>
  <c r="H931" i="146"/>
  <c r="D931" i="146"/>
  <c r="K929" i="146"/>
  <c r="C929" i="146"/>
  <c r="J928" i="146"/>
  <c r="P927" i="146"/>
  <c r="H927" i="146"/>
  <c r="O926" i="146"/>
  <c r="F926" i="146"/>
  <c r="M925" i="146"/>
  <c r="E925" i="146"/>
  <c r="G924" i="146"/>
  <c r="N923" i="146"/>
  <c r="E923" i="146"/>
  <c r="L922" i="146"/>
  <c r="D922" i="146"/>
  <c r="J921" i="146"/>
  <c r="Q920" i="146"/>
  <c r="F937" i="146" s="1"/>
  <c r="I920" i="146"/>
  <c r="O919" i="146"/>
  <c r="G919" i="146"/>
  <c r="O931" i="146"/>
  <c r="K931" i="146"/>
  <c r="G931" i="146"/>
  <c r="C479" i="146"/>
  <c r="I479" i="146"/>
  <c r="C481" i="146"/>
  <c r="L482" i="146"/>
  <c r="F484" i="146"/>
  <c r="O485" i="146"/>
  <c r="I487" i="146"/>
  <c r="C489" i="146"/>
  <c r="G479" i="146"/>
  <c r="Q480" i="146"/>
  <c r="M482" i="146"/>
  <c r="L484" i="146"/>
  <c r="G486" i="146"/>
  <c r="Q487" i="146"/>
  <c r="L489" i="146"/>
  <c r="H479" i="146"/>
  <c r="D481" i="146"/>
  <c r="C483" i="146"/>
  <c r="M484" i="146"/>
  <c r="H486" i="146"/>
  <c r="C488" i="146"/>
  <c r="Q489" i="146"/>
  <c r="P479" i="146"/>
  <c r="K481" i="146"/>
  <c r="F483" i="146"/>
  <c r="E485" i="146"/>
  <c r="O486" i="146"/>
  <c r="J488" i="146"/>
  <c r="Q479" i="146"/>
  <c r="C480" i="146"/>
  <c r="Q481" i="146"/>
  <c r="L483" i="146"/>
  <c r="G485" i="146"/>
  <c r="Q486" i="146"/>
  <c r="P488" i="146"/>
  <c r="J479" i="146"/>
  <c r="E482" i="146"/>
  <c r="O484" i="146"/>
  <c r="J487" i="146"/>
  <c r="O479" i="146"/>
  <c r="J482" i="146"/>
  <c r="F485" i="146"/>
  <c r="O487" i="146"/>
  <c r="H480" i="146"/>
  <c r="K482" i="146"/>
  <c r="H485" i="146"/>
  <c r="P487" i="146"/>
  <c r="I480" i="146"/>
  <c r="D483" i="146"/>
  <c r="M485" i="146"/>
  <c r="H488" i="146"/>
  <c r="J480" i="146"/>
  <c r="E483" i="146"/>
  <c r="N485" i="146"/>
  <c r="I488" i="146"/>
  <c r="K480" i="146"/>
  <c r="K483" i="146"/>
  <c r="P485" i="146"/>
  <c r="K488" i="146"/>
  <c r="P480" i="146"/>
  <c r="M483" i="146"/>
  <c r="F486" i="146"/>
  <c r="Q488" i="146"/>
  <c r="J481" i="146"/>
  <c r="D484" i="146"/>
  <c r="N486" i="146"/>
  <c r="I489" i="146"/>
  <c r="I481" i="146"/>
  <c r="D489" i="146"/>
  <c r="L481" i="146"/>
  <c r="J489" i="146"/>
  <c r="C482" i="146"/>
  <c r="K489" i="146"/>
  <c r="D482" i="146"/>
  <c r="N483" i="146"/>
  <c r="E484" i="146"/>
  <c r="G484" i="146"/>
  <c r="N484" i="146"/>
  <c r="I486" i="146"/>
  <c r="F47" i="146"/>
  <c r="F45" i="146"/>
  <c r="Q73" i="146"/>
  <c r="F90" i="146" s="1"/>
  <c r="L69" i="146"/>
  <c r="L360" i="146"/>
  <c r="L353" i="146"/>
  <c r="M77" i="146"/>
  <c r="P73" i="146"/>
  <c r="L68" i="146"/>
  <c r="J360" i="146"/>
  <c r="J353" i="146"/>
  <c r="N126" i="146"/>
  <c r="D360" i="146"/>
  <c r="E353" i="146"/>
  <c r="I73" i="146"/>
  <c r="E77" i="146"/>
  <c r="P72" i="146"/>
  <c r="C68" i="146"/>
  <c r="I126" i="146"/>
  <c r="J221" i="146"/>
  <c r="E221" i="146"/>
  <c r="F221" i="146"/>
  <c r="G221" i="146"/>
  <c r="H221" i="146"/>
  <c r="I221" i="146"/>
  <c r="K221" i="146"/>
  <c r="L221" i="146"/>
  <c r="N221" i="146"/>
  <c r="N358" i="146"/>
  <c r="N351" i="146"/>
  <c r="L77" i="146"/>
  <c r="D68" i="146"/>
  <c r="F37" i="146"/>
  <c r="D77" i="146"/>
  <c r="O72" i="146"/>
  <c r="K67" i="146"/>
  <c r="H126" i="146"/>
  <c r="M358" i="146"/>
  <c r="K351" i="146"/>
  <c r="L76" i="146"/>
  <c r="O71" i="146"/>
  <c r="J358" i="146"/>
  <c r="J351" i="146"/>
  <c r="C67" i="146"/>
  <c r="K68" i="146"/>
  <c r="N71" i="146"/>
  <c r="Q74" i="146"/>
  <c r="F91" i="146" s="1"/>
  <c r="D69" i="146"/>
  <c r="G72" i="146"/>
  <c r="J75" i="146"/>
  <c r="E69" i="146"/>
  <c r="H72" i="146"/>
  <c r="K75" i="146"/>
  <c r="E70" i="146"/>
  <c r="H73" i="146"/>
  <c r="C126" i="146"/>
  <c r="J126" i="146"/>
  <c r="O126" i="146"/>
  <c r="Q126" i="146"/>
  <c r="F126" i="146"/>
  <c r="E357" i="146"/>
  <c r="F38" i="146"/>
  <c r="F44" i="146"/>
  <c r="K76" i="146"/>
  <c r="G71" i="146"/>
  <c r="F46" i="146"/>
  <c r="D76" i="146"/>
  <c r="F71" i="146"/>
  <c r="C350" i="146"/>
  <c r="O350" i="146"/>
  <c r="P351" i="146"/>
  <c r="Q352" i="146"/>
  <c r="F369" i="146" s="1"/>
  <c r="C354" i="146"/>
  <c r="D355" i="146"/>
  <c r="E356" i="146"/>
  <c r="F357" i="146"/>
  <c r="G358" i="146"/>
  <c r="H359" i="146"/>
  <c r="I360" i="146"/>
  <c r="N350" i="146"/>
  <c r="Q351" i="146"/>
  <c r="F368" i="146" s="1"/>
  <c r="D353" i="146"/>
  <c r="F354" i="146"/>
  <c r="J355" i="146"/>
  <c r="L356" i="146"/>
  <c r="N357" i="146"/>
  <c r="P358" i="146"/>
  <c r="C360" i="146"/>
  <c r="Q350" i="146"/>
  <c r="F367" i="146" s="1"/>
  <c r="D352" i="146"/>
  <c r="H353" i="146"/>
  <c r="J354" i="146"/>
  <c r="L355" i="146"/>
  <c r="N356" i="146"/>
  <c r="P357" i="146"/>
  <c r="C359" i="146"/>
  <c r="G360" i="146"/>
  <c r="C351" i="146"/>
  <c r="G352" i="146"/>
  <c r="I353" i="146"/>
  <c r="K354" i="146"/>
  <c r="M355" i="146"/>
  <c r="O356" i="146"/>
  <c r="Q357" i="146"/>
  <c r="F374" i="146" s="1"/>
  <c r="F359" i="146"/>
  <c r="H360" i="146"/>
  <c r="E350" i="146"/>
  <c r="G351" i="146"/>
  <c r="I352" i="146"/>
  <c r="K353" i="146"/>
  <c r="M354" i="146"/>
  <c r="O355" i="146"/>
  <c r="D357" i="146"/>
  <c r="F358" i="146"/>
  <c r="I359" i="146"/>
  <c r="K360" i="146"/>
  <c r="G350" i="146"/>
  <c r="O351" i="146"/>
  <c r="M353" i="146"/>
  <c r="G355" i="146"/>
  <c r="G357" i="146"/>
  <c r="O358" i="146"/>
  <c r="O360" i="146"/>
  <c r="H350" i="146"/>
  <c r="C352" i="146"/>
  <c r="P353" i="146"/>
  <c r="K355" i="146"/>
  <c r="H357" i="146"/>
  <c r="Q358" i="146"/>
  <c r="F375" i="146" s="1"/>
  <c r="P360" i="146"/>
  <c r="I350" i="146"/>
  <c r="H352" i="146"/>
  <c r="Q353" i="146"/>
  <c r="F370" i="146" s="1"/>
  <c r="N355" i="146"/>
  <c r="I357" i="146"/>
  <c r="G359" i="146"/>
  <c r="Q360" i="146"/>
  <c r="F377" i="146" s="1"/>
  <c r="J350" i="146"/>
  <c r="J352" i="146"/>
  <c r="D354" i="146"/>
  <c r="C356" i="146"/>
  <c r="L357" i="146"/>
  <c r="J359" i="146"/>
  <c r="M350" i="146"/>
  <c r="K352" i="146"/>
  <c r="E354" i="146"/>
  <c r="D356" i="146"/>
  <c r="M357" i="146"/>
  <c r="K359" i="146"/>
  <c r="P350" i="146"/>
  <c r="L352" i="146"/>
  <c r="I354" i="146"/>
  <c r="F356" i="146"/>
  <c r="O357" i="146"/>
  <c r="N359" i="146"/>
  <c r="F351" i="146"/>
  <c r="O352" i="146"/>
  <c r="L354" i="146"/>
  <c r="G356" i="146"/>
  <c r="E358" i="146"/>
  <c r="O359" i="146"/>
  <c r="H351" i="146"/>
  <c r="P352" i="146"/>
  <c r="N354" i="146"/>
  <c r="H356" i="146"/>
  <c r="H358" i="146"/>
  <c r="P359" i="146"/>
  <c r="I351" i="146"/>
  <c r="C353" i="146"/>
  <c r="Q354" i="146"/>
  <c r="F371" i="146" s="1"/>
  <c r="K356" i="146"/>
  <c r="I358" i="146"/>
  <c r="Q359" i="146"/>
  <c r="F376" i="146" s="1"/>
  <c r="L205" i="146"/>
  <c r="C204" i="146"/>
  <c r="I202" i="146"/>
  <c r="O200" i="146"/>
  <c r="F199" i="146"/>
  <c r="K197" i="146"/>
  <c r="I195" i="146"/>
  <c r="M218" i="146"/>
  <c r="D217" i="146"/>
  <c r="H215" i="146"/>
  <c r="M213" i="146"/>
  <c r="Q211" i="146"/>
  <c r="F228" i="146" s="1"/>
  <c r="E210" i="146"/>
  <c r="D252" i="146"/>
  <c r="I250" i="146"/>
  <c r="N248" i="146"/>
  <c r="E247" i="146"/>
  <c r="D245" i="146"/>
  <c r="H243" i="146"/>
  <c r="J298" i="146"/>
  <c r="O296" i="146"/>
  <c r="M294" i="146"/>
  <c r="C293" i="146"/>
  <c r="P290" i="146"/>
  <c r="O344" i="146"/>
  <c r="M342" i="146"/>
  <c r="L339" i="146"/>
  <c r="I337" i="146"/>
  <c r="C289" i="146"/>
  <c r="N289" i="146"/>
  <c r="Q290" i="146"/>
  <c r="E292" i="146"/>
  <c r="K293" i="146"/>
  <c r="N294" i="146"/>
  <c r="E296" i="146"/>
  <c r="H297" i="146"/>
  <c r="K298" i="146"/>
  <c r="Q299" i="146"/>
  <c r="P289" i="146"/>
  <c r="D291" i="146"/>
  <c r="J292" i="146"/>
  <c r="M293" i="146"/>
  <c r="D295" i="146"/>
  <c r="G296" i="146"/>
  <c r="J297" i="146"/>
  <c r="P298" i="146"/>
  <c r="Q289" i="146"/>
  <c r="H291" i="146"/>
  <c r="K292" i="146"/>
  <c r="N293" i="146"/>
  <c r="E295" i="146"/>
  <c r="H296" i="146"/>
  <c r="N297" i="146"/>
  <c r="Q298" i="146"/>
  <c r="G290" i="146"/>
  <c r="J291" i="146"/>
  <c r="M292" i="146"/>
  <c r="D294" i="146"/>
  <c r="G295" i="146"/>
  <c r="M296" i="146"/>
  <c r="P297" i="146"/>
  <c r="D299" i="146"/>
  <c r="J344" i="146"/>
  <c r="H342" i="146"/>
  <c r="K339" i="146"/>
  <c r="H337" i="146"/>
  <c r="J218" i="146"/>
  <c r="P216" i="146"/>
  <c r="E215" i="146"/>
  <c r="H213" i="146"/>
  <c r="L211" i="146"/>
  <c r="Q209" i="146"/>
  <c r="F226" i="146" s="1"/>
  <c r="Q251" i="146"/>
  <c r="G250" i="146"/>
  <c r="H248" i="146"/>
  <c r="M246" i="146"/>
  <c r="Q244" i="146"/>
  <c r="P242" i="146"/>
  <c r="L268" i="146"/>
  <c r="H298" i="146"/>
  <c r="I296" i="146"/>
  <c r="K294" i="146"/>
  <c r="L292" i="146"/>
  <c r="K290" i="146"/>
  <c r="L313" i="146"/>
  <c r="G311" i="146"/>
  <c r="O308" i="146"/>
  <c r="J306" i="146"/>
  <c r="C304" i="146"/>
  <c r="I344" i="146"/>
  <c r="F342" i="146"/>
  <c r="J339" i="146"/>
  <c r="Q336" i="146"/>
  <c r="K63" i="146"/>
  <c r="H60" i="146"/>
  <c r="E57" i="146"/>
  <c r="Q53" i="146"/>
  <c r="C110" i="146"/>
  <c r="O106" i="146"/>
  <c r="L103" i="146"/>
  <c r="I100" i="146"/>
  <c r="F205" i="146"/>
  <c r="L203" i="146"/>
  <c r="C202" i="146"/>
  <c r="I200" i="146"/>
  <c r="O198" i="146"/>
  <c r="C197" i="146"/>
  <c r="Q219" i="146"/>
  <c r="F236" i="146" s="1"/>
  <c r="H218" i="146"/>
  <c r="N216" i="146"/>
  <c r="Q214" i="146"/>
  <c r="F231" i="146" s="1"/>
  <c r="F213" i="146"/>
  <c r="K211" i="146"/>
  <c r="O209" i="146"/>
  <c r="P251" i="146"/>
  <c r="Q249" i="146"/>
  <c r="F248" i="146"/>
  <c r="L246" i="146"/>
  <c r="K244" i="146"/>
  <c r="O242" i="146"/>
  <c r="J268" i="146"/>
  <c r="G298" i="146"/>
  <c r="F296" i="146"/>
  <c r="G294" i="146"/>
  <c r="I292" i="146"/>
  <c r="J290" i="146"/>
  <c r="I313" i="146"/>
  <c r="Q310" i="146"/>
  <c r="F327" i="146" s="1"/>
  <c r="L308" i="146"/>
  <c r="E306" i="146"/>
  <c r="O303" i="146"/>
  <c r="F315" i="146"/>
  <c r="K346" i="146"/>
  <c r="H344" i="146"/>
  <c r="N341" i="146"/>
  <c r="E339" i="146"/>
  <c r="I336" i="146"/>
  <c r="D63" i="146"/>
  <c r="P59" i="146"/>
  <c r="M56" i="146"/>
  <c r="J53" i="146"/>
  <c r="D205" i="146"/>
  <c r="J203" i="146"/>
  <c r="P201" i="146"/>
  <c r="G200" i="146"/>
  <c r="M198" i="146"/>
  <c r="Q196" i="146"/>
  <c r="N219" i="146"/>
  <c r="E218" i="146"/>
  <c r="K216" i="146"/>
  <c r="O214" i="146"/>
  <c r="E213" i="146"/>
  <c r="I211" i="146"/>
  <c r="L209" i="146"/>
  <c r="K251" i="146"/>
  <c r="P249" i="146"/>
  <c r="E248" i="146"/>
  <c r="K246" i="146"/>
  <c r="J244" i="146"/>
  <c r="J242" i="146"/>
  <c r="I268" i="146"/>
  <c r="P299" i="146"/>
  <c r="C298" i="146"/>
  <c r="P295" i="146"/>
  <c r="F294" i="146"/>
  <c r="D292" i="146"/>
  <c r="I290" i="146"/>
  <c r="C313" i="146"/>
  <c r="P310" i="146"/>
  <c r="F308" i="146"/>
  <c r="D306" i="146"/>
  <c r="I303" i="146"/>
  <c r="I346" i="146"/>
  <c r="G344" i="146"/>
  <c r="G341" i="146"/>
  <c r="D339" i="146"/>
  <c r="J251" i="146"/>
  <c r="O249" i="146"/>
  <c r="C248" i="146"/>
  <c r="E246" i="146"/>
  <c r="I244" i="146"/>
  <c r="I242" i="146"/>
  <c r="L299" i="146"/>
  <c r="Q297" i="146"/>
  <c r="O295" i="146"/>
  <c r="E294" i="146"/>
  <c r="C292" i="146"/>
  <c r="H290" i="146"/>
  <c r="C336" i="146"/>
  <c r="O336" i="146"/>
  <c r="I338" i="146"/>
  <c r="C340" i="146"/>
  <c r="L341" i="146"/>
  <c r="H336" i="146"/>
  <c r="C338" i="146"/>
  <c r="M339" i="146"/>
  <c r="M341" i="146"/>
  <c r="G343" i="146"/>
  <c r="P344" i="146"/>
  <c r="J346" i="146"/>
  <c r="J336" i="146"/>
  <c r="J338" i="146"/>
  <c r="E340" i="146"/>
  <c r="O341" i="146"/>
  <c r="I343" i="146"/>
  <c r="C345" i="146"/>
  <c r="L346" i="146"/>
  <c r="P336" i="146"/>
  <c r="K338" i="146"/>
  <c r="F340" i="146"/>
  <c r="E342" i="146"/>
  <c r="N343" i="146"/>
  <c r="H345" i="146"/>
  <c r="Q346" i="146"/>
  <c r="C337" i="146"/>
  <c r="Q338" i="146"/>
  <c r="L340" i="146"/>
  <c r="G342" i="146"/>
  <c r="P343" i="146"/>
  <c r="J345" i="146"/>
  <c r="Q204" i="146"/>
  <c r="H203" i="146"/>
  <c r="N201" i="146"/>
  <c r="E200" i="146"/>
  <c r="K198" i="146"/>
  <c r="J196" i="146"/>
  <c r="K219" i="146"/>
  <c r="Q217" i="146"/>
  <c r="F234" i="146" s="1"/>
  <c r="H216" i="146"/>
  <c r="L214" i="146"/>
  <c r="O212" i="146"/>
  <c r="C211" i="146"/>
  <c r="I251" i="146"/>
  <c r="N249" i="146"/>
  <c r="O247" i="146"/>
  <c r="D246" i="146"/>
  <c r="D244" i="146"/>
  <c r="K299" i="146"/>
  <c r="O297" i="146"/>
  <c r="N295" i="146"/>
  <c r="C294" i="146"/>
  <c r="Q291" i="146"/>
  <c r="C290" i="146"/>
  <c r="P312" i="146"/>
  <c r="I310" i="146"/>
  <c r="D308" i="146"/>
  <c r="L305" i="146"/>
  <c r="J315" i="146"/>
  <c r="L315" i="146"/>
  <c r="M315" i="146"/>
  <c r="C315" i="146"/>
  <c r="O315" i="146"/>
  <c r="C346" i="146"/>
  <c r="O343" i="146"/>
  <c r="E341" i="146"/>
  <c r="L338" i="146"/>
  <c r="C242" i="146"/>
  <c r="C243" i="146"/>
  <c r="L244" i="146"/>
  <c r="F246" i="146"/>
  <c r="N247" i="146"/>
  <c r="G249" i="146"/>
  <c r="P250" i="146"/>
  <c r="J252" i="146"/>
  <c r="G242" i="146"/>
  <c r="P243" i="146"/>
  <c r="J245" i="146"/>
  <c r="D247" i="146"/>
  <c r="G248" i="146"/>
  <c r="C268" i="146"/>
  <c r="O268" i="146"/>
  <c r="D268" i="146"/>
  <c r="Q268" i="146"/>
  <c r="E268" i="146"/>
  <c r="G268" i="146"/>
  <c r="J299" i="146"/>
  <c r="I297" i="146"/>
  <c r="M295" i="146"/>
  <c r="L293" i="146"/>
  <c r="P291" i="146"/>
  <c r="O289" i="146"/>
  <c r="C303" i="146"/>
  <c r="J303" i="146"/>
  <c r="D305" i="146"/>
  <c r="M306" i="146"/>
  <c r="G308" i="146"/>
  <c r="P309" i="146"/>
  <c r="J311" i="146"/>
  <c r="D313" i="146"/>
  <c r="P303" i="146"/>
  <c r="J305" i="146"/>
  <c r="D307" i="146"/>
  <c r="M308" i="146"/>
  <c r="G310" i="146"/>
  <c r="P311" i="146"/>
  <c r="J313" i="146"/>
  <c r="Q303" i="146"/>
  <c r="F320" i="146" s="1"/>
  <c r="K305" i="146"/>
  <c r="E307" i="146"/>
  <c r="N308" i="146"/>
  <c r="H310" i="146"/>
  <c r="Q311" i="146"/>
  <c r="F328" i="146" s="1"/>
  <c r="K313" i="146"/>
  <c r="H304" i="146"/>
  <c r="Q305" i="146"/>
  <c r="F322" i="146" s="1"/>
  <c r="K307" i="146"/>
  <c r="E309" i="146"/>
  <c r="N310" i="146"/>
  <c r="H312" i="146"/>
  <c r="Q313" i="146"/>
  <c r="F330" i="146" s="1"/>
  <c r="Q345" i="146"/>
  <c r="H343" i="146"/>
  <c r="D341" i="146"/>
  <c r="D338" i="146"/>
  <c r="C209" i="146"/>
  <c r="J209" i="146"/>
  <c r="D211" i="146"/>
  <c r="M212" i="146"/>
  <c r="G214" i="146"/>
  <c r="P215" i="146"/>
  <c r="Q252" i="146"/>
  <c r="C251" i="146"/>
  <c r="H249" i="146"/>
  <c r="L247" i="146"/>
  <c r="M245" i="146"/>
  <c r="Q243" i="146"/>
  <c r="I299" i="146"/>
  <c r="G297" i="146"/>
  <c r="L295" i="146"/>
  <c r="J293" i="146"/>
  <c r="L291" i="146"/>
  <c r="J289" i="146"/>
  <c r="J312" i="146"/>
  <c r="O309" i="146"/>
  <c r="M307" i="146"/>
  <c r="C305" i="146"/>
  <c r="P345" i="146"/>
  <c r="F343" i="146"/>
  <c r="N340" i="146"/>
  <c r="Q337" i="146"/>
  <c r="Q264" i="146"/>
  <c r="F281" i="146" s="1"/>
  <c r="O262" i="146"/>
  <c r="M260" i="146"/>
  <c r="K258" i="146"/>
  <c r="I256" i="146"/>
  <c r="K502" i="146"/>
  <c r="P499" i="146"/>
  <c r="M496" i="146"/>
  <c r="J493" i="146"/>
  <c r="C600" i="146"/>
  <c r="M600" i="146"/>
  <c r="N600" i="146"/>
  <c r="O600" i="146"/>
  <c r="E600" i="146"/>
  <c r="F600" i="146"/>
  <c r="G600" i="146"/>
  <c r="I600" i="146"/>
  <c r="J600" i="146"/>
  <c r="L600" i="146"/>
  <c r="D600" i="146"/>
  <c r="H600" i="146"/>
  <c r="P600" i="146"/>
  <c r="C502" i="146"/>
  <c r="F499" i="146"/>
  <c r="K496" i="146"/>
  <c r="C493" i="146"/>
  <c r="G493" i="146"/>
  <c r="P494" i="146"/>
  <c r="J496" i="146"/>
  <c r="D498" i="146"/>
  <c r="M499" i="146"/>
  <c r="G501" i="146"/>
  <c r="P502" i="146"/>
  <c r="O493" i="146"/>
  <c r="J495" i="146"/>
  <c r="E497" i="146"/>
  <c r="O498" i="146"/>
  <c r="N500" i="146"/>
  <c r="I502" i="146"/>
  <c r="P493" i="146"/>
  <c r="K495" i="146"/>
  <c r="F497" i="146"/>
  <c r="E499" i="146"/>
  <c r="O500" i="146"/>
  <c r="J502" i="146"/>
  <c r="H494" i="146"/>
  <c r="C496" i="146"/>
  <c r="M497" i="146"/>
  <c r="H499" i="146"/>
  <c r="H501" i="146"/>
  <c r="C503" i="146"/>
  <c r="I494" i="146"/>
  <c r="D496" i="146"/>
  <c r="N497" i="146"/>
  <c r="N499" i="146"/>
  <c r="I501" i="146"/>
  <c r="D503" i="146"/>
  <c r="J494" i="146"/>
  <c r="E496" i="146"/>
  <c r="E498" i="146"/>
  <c r="O499" i="146"/>
  <c r="J501" i="146"/>
  <c r="I503" i="146"/>
  <c r="D266" i="146"/>
  <c r="Q263" i="146"/>
  <c r="F280" i="146" s="1"/>
  <c r="O261" i="146"/>
  <c r="M259" i="146"/>
  <c r="K257" i="146"/>
  <c r="O501" i="146"/>
  <c r="L498" i="146"/>
  <c r="I495" i="146"/>
  <c r="C588" i="146"/>
  <c r="I589" i="146"/>
  <c r="K591" i="146"/>
  <c r="M593" i="146"/>
  <c r="H595" i="146"/>
  <c r="Q596" i="146"/>
  <c r="F613" i="146" s="1"/>
  <c r="K598" i="146"/>
  <c r="J589" i="146"/>
  <c r="L591" i="146"/>
  <c r="N593" i="146"/>
  <c r="I595" i="146"/>
  <c r="C597" i="146"/>
  <c r="L598" i="146"/>
  <c r="K589" i="146"/>
  <c r="M591" i="146"/>
  <c r="O593" i="146"/>
  <c r="J595" i="146"/>
  <c r="D597" i="146"/>
  <c r="M598" i="146"/>
  <c r="J588" i="146"/>
  <c r="E591" i="146"/>
  <c r="H594" i="146"/>
  <c r="I596" i="146"/>
  <c r="J598" i="146"/>
  <c r="P588" i="146"/>
  <c r="D592" i="146"/>
  <c r="I594" i="146"/>
  <c r="J596" i="146"/>
  <c r="Q588" i="146"/>
  <c r="F605" i="146" s="1"/>
  <c r="E592" i="146"/>
  <c r="N594" i="146"/>
  <c r="K596" i="146"/>
  <c r="Q589" i="146"/>
  <c r="F606" i="146" s="1"/>
  <c r="L592" i="146"/>
  <c r="P594" i="146"/>
  <c r="I597" i="146"/>
  <c r="C590" i="146"/>
  <c r="M592" i="146"/>
  <c r="Q594" i="146"/>
  <c r="F611" i="146" s="1"/>
  <c r="J597" i="146"/>
  <c r="D590" i="146"/>
  <c r="N592" i="146"/>
  <c r="G595" i="146"/>
  <c r="K597" i="146"/>
  <c r="G676" i="146"/>
  <c r="G735" i="146"/>
  <c r="C669" i="146"/>
  <c r="F669" i="146"/>
  <c r="G670" i="146"/>
  <c r="H671" i="146"/>
  <c r="I672" i="146"/>
  <c r="J673" i="146"/>
  <c r="K674" i="146"/>
  <c r="L675" i="146"/>
  <c r="M676" i="146"/>
  <c r="I669" i="146"/>
  <c r="J670" i="146"/>
  <c r="K671" i="146"/>
  <c r="L672" i="146"/>
  <c r="M673" i="146"/>
  <c r="N674" i="146"/>
  <c r="O669" i="146"/>
  <c r="P670" i="146"/>
  <c r="Q671" i="146"/>
  <c r="C673" i="146"/>
  <c r="D674" i="146"/>
  <c r="E675" i="146"/>
  <c r="F676" i="146"/>
  <c r="H669" i="146"/>
  <c r="O670" i="146"/>
  <c r="E672" i="146"/>
  <c r="L673" i="146"/>
  <c r="D675" i="146"/>
  <c r="H676" i="146"/>
  <c r="J677" i="146"/>
  <c r="K678" i="146"/>
  <c r="L679" i="146"/>
  <c r="J669" i="146"/>
  <c r="Q670" i="146"/>
  <c r="H672" i="146"/>
  <c r="N673" i="146"/>
  <c r="F675" i="146"/>
  <c r="I676" i="146"/>
  <c r="M677" i="146"/>
  <c r="N678" i="146"/>
  <c r="O679" i="146"/>
  <c r="M669" i="146"/>
  <c r="C671" i="146"/>
  <c r="J672" i="146"/>
  <c r="Q673" i="146"/>
  <c r="G675" i="146"/>
  <c r="L676" i="146"/>
  <c r="N677" i="146"/>
  <c r="O678" i="146"/>
  <c r="P679" i="146"/>
  <c r="P669" i="146"/>
  <c r="G671" i="146"/>
  <c r="M672" i="146"/>
  <c r="E674" i="146"/>
  <c r="K675" i="146"/>
  <c r="O676" i="146"/>
  <c r="P677" i="146"/>
  <c r="Q678" i="146"/>
  <c r="F670" i="146"/>
  <c r="L671" i="146"/>
  <c r="D673" i="146"/>
  <c r="J674" i="146"/>
  <c r="O675" i="146"/>
  <c r="E677" i="146"/>
  <c r="F678" i="146"/>
  <c r="G679" i="146"/>
  <c r="N669" i="146"/>
  <c r="C672" i="146"/>
  <c r="L674" i="146"/>
  <c r="P676" i="146"/>
  <c r="J678" i="146"/>
  <c r="Q669" i="146"/>
  <c r="D672" i="146"/>
  <c r="M674" i="146"/>
  <c r="Q676" i="146"/>
  <c r="P678" i="146"/>
  <c r="C670" i="146"/>
  <c r="K672" i="146"/>
  <c r="O674" i="146"/>
  <c r="F677" i="146"/>
  <c r="C679" i="146"/>
  <c r="H670" i="146"/>
  <c r="P672" i="146"/>
  <c r="C675" i="146"/>
  <c r="G677" i="146"/>
  <c r="D679" i="146"/>
  <c r="I670" i="146"/>
  <c r="Q672" i="146"/>
  <c r="H675" i="146"/>
  <c r="H677" i="146"/>
  <c r="H679" i="146"/>
  <c r="K670" i="146"/>
  <c r="E673" i="146"/>
  <c r="M675" i="146"/>
  <c r="I677" i="146"/>
  <c r="I679" i="146"/>
  <c r="N670" i="146"/>
  <c r="F673" i="146"/>
  <c r="N675" i="146"/>
  <c r="O677" i="146"/>
  <c r="J679" i="146"/>
  <c r="D671" i="146"/>
  <c r="I673" i="146"/>
  <c r="P675" i="146"/>
  <c r="Q677" i="146"/>
  <c r="K679" i="146"/>
  <c r="L734" i="146"/>
  <c r="O831" i="146"/>
  <c r="P505" i="146"/>
  <c r="C505" i="146"/>
  <c r="L597" i="146"/>
  <c r="E593" i="146"/>
  <c r="D676" i="146"/>
  <c r="F734" i="146"/>
  <c r="N831" i="146"/>
  <c r="P596" i="146"/>
  <c r="F592" i="146"/>
  <c r="G674" i="146"/>
  <c r="E734" i="146"/>
  <c r="K831" i="146"/>
  <c r="N505" i="146"/>
  <c r="H596" i="146"/>
  <c r="D591" i="146"/>
  <c r="F674" i="146"/>
  <c r="C731" i="146"/>
  <c r="O830" i="146"/>
  <c r="I826" i="146"/>
  <c r="Q595" i="146"/>
  <c r="F612" i="146" s="1"/>
  <c r="L590" i="146"/>
  <c r="Q679" i="146"/>
  <c r="K673" i="146"/>
  <c r="D730" i="146"/>
  <c r="P730" i="146"/>
  <c r="J732" i="146"/>
  <c r="D734" i="146"/>
  <c r="M735" i="146"/>
  <c r="G737" i="146"/>
  <c r="P738" i="146"/>
  <c r="J740" i="146"/>
  <c r="D731" i="146"/>
  <c r="M732" i="146"/>
  <c r="G734" i="146"/>
  <c r="P735" i="146"/>
  <c r="J737" i="146"/>
  <c r="D739" i="146"/>
  <c r="M740" i="146"/>
  <c r="C730" i="146"/>
  <c r="L731" i="146"/>
  <c r="F733" i="146"/>
  <c r="O734" i="146"/>
  <c r="I736" i="146"/>
  <c r="C738" i="146"/>
  <c r="L739" i="146"/>
  <c r="I730" i="146"/>
  <c r="K732" i="146"/>
  <c r="M734" i="146"/>
  <c r="O736" i="146"/>
  <c r="Q738" i="146"/>
  <c r="F755" i="146" s="1"/>
  <c r="J730" i="146"/>
  <c r="L732" i="146"/>
  <c r="N734" i="146"/>
  <c r="P736" i="146"/>
  <c r="C739" i="146"/>
  <c r="K730" i="146"/>
  <c r="C733" i="146"/>
  <c r="E735" i="146"/>
  <c r="Q736" i="146"/>
  <c r="F753" i="146" s="1"/>
  <c r="I739" i="146"/>
  <c r="Q730" i="146"/>
  <c r="F747" i="146" s="1"/>
  <c r="D733" i="146"/>
  <c r="F735" i="146"/>
  <c r="H737" i="146"/>
  <c r="J739" i="146"/>
  <c r="I731" i="146"/>
  <c r="K733" i="146"/>
  <c r="H735" i="146"/>
  <c r="O737" i="146"/>
  <c r="Q739" i="146"/>
  <c r="F756" i="146" s="1"/>
  <c r="Q731" i="146"/>
  <c r="F748" i="146" s="1"/>
  <c r="N733" i="146"/>
  <c r="F736" i="146"/>
  <c r="H738" i="146"/>
  <c r="E740" i="146"/>
  <c r="J731" i="146"/>
  <c r="N735" i="146"/>
  <c r="C740" i="146"/>
  <c r="K731" i="146"/>
  <c r="O735" i="146"/>
  <c r="D740" i="146"/>
  <c r="C732" i="146"/>
  <c r="G736" i="146"/>
  <c r="K740" i="146"/>
  <c r="D732" i="146"/>
  <c r="H736" i="146"/>
  <c r="L740" i="146"/>
  <c r="E732" i="146"/>
  <c r="N736" i="146"/>
  <c r="E733" i="146"/>
  <c r="I737" i="146"/>
  <c r="L733" i="146"/>
  <c r="P737" i="146"/>
  <c r="M733" i="146"/>
  <c r="Q737" i="146"/>
  <c r="F754" i="146" s="1"/>
  <c r="K505" i="146"/>
  <c r="P595" i="146"/>
  <c r="K590" i="146"/>
  <c r="I678" i="146"/>
  <c r="P671" i="146"/>
  <c r="C825" i="146"/>
  <c r="J825" i="146"/>
  <c r="L827" i="146"/>
  <c r="I829" i="146"/>
  <c r="C831" i="146"/>
  <c r="L832" i="146"/>
  <c r="F834" i="146"/>
  <c r="O835" i="146"/>
  <c r="C826" i="146"/>
  <c r="E828" i="146"/>
  <c r="N829" i="146"/>
  <c r="H831" i="146"/>
  <c r="Q832" i="146"/>
  <c r="F849" i="146" s="1"/>
  <c r="K834" i="146"/>
  <c r="Q826" i="146"/>
  <c r="F843" i="146" s="1"/>
  <c r="M828" i="146"/>
  <c r="G830" i="146"/>
  <c r="P831" i="146"/>
  <c r="J833" i="146"/>
  <c r="D835" i="146"/>
  <c r="C827" i="146"/>
  <c r="P828" i="146"/>
  <c r="J830" i="146"/>
  <c r="D832" i="146"/>
  <c r="M833" i="146"/>
  <c r="G835" i="146"/>
  <c r="D827" i="146"/>
  <c r="M829" i="146"/>
  <c r="G832" i="146"/>
  <c r="J834" i="146"/>
  <c r="J827" i="146"/>
  <c r="Q829" i="146"/>
  <c r="F846" i="146" s="1"/>
  <c r="H832" i="146"/>
  <c r="N834" i="146"/>
  <c r="K827" i="146"/>
  <c r="E830" i="146"/>
  <c r="I832" i="146"/>
  <c r="Q834" i="146"/>
  <c r="F851" i="146" s="1"/>
  <c r="C828" i="146"/>
  <c r="F830" i="146"/>
  <c r="O832" i="146"/>
  <c r="C835" i="146"/>
  <c r="H825" i="146"/>
  <c r="H828" i="146"/>
  <c r="N830" i="146"/>
  <c r="E833" i="146"/>
  <c r="K835" i="146"/>
  <c r="P825" i="146"/>
  <c r="L828" i="146"/>
  <c r="F831" i="146"/>
  <c r="I833" i="146"/>
  <c r="Q825" i="146"/>
  <c r="F842" i="146" s="1"/>
  <c r="D829" i="146"/>
  <c r="G831" i="146"/>
  <c r="P833" i="146"/>
  <c r="J826" i="146"/>
  <c r="P832" i="146"/>
  <c r="K826" i="146"/>
  <c r="H833" i="146"/>
  <c r="D828" i="146"/>
  <c r="Q833" i="146"/>
  <c r="F850" i="146" s="1"/>
  <c r="K828" i="146"/>
  <c r="C834" i="146"/>
  <c r="E829" i="146"/>
  <c r="I834" i="146"/>
  <c r="F829" i="146"/>
  <c r="J835" i="146"/>
  <c r="L829" i="146"/>
  <c r="L835" i="146"/>
  <c r="M830" i="146"/>
  <c r="J505" i="146"/>
  <c r="O595" i="146"/>
  <c r="J590" i="146"/>
  <c r="H678" i="146"/>
  <c r="O671" i="146"/>
  <c r="K739" i="146"/>
  <c r="C837" i="146"/>
  <c r="H837" i="146"/>
  <c r="P837" i="146"/>
  <c r="Q837" i="146"/>
  <c r="G837" i="146"/>
  <c r="I837" i="146"/>
  <c r="J837" i="146"/>
  <c r="O837" i="146"/>
  <c r="P580" i="146"/>
  <c r="E579" i="146"/>
  <c r="L576" i="146"/>
  <c r="O574" i="146"/>
  <c r="O580" i="146"/>
  <c r="D579" i="146"/>
  <c r="K576" i="146"/>
  <c r="J574" i="146"/>
  <c r="J584" i="146"/>
  <c r="J582" i="146"/>
  <c r="N580" i="146"/>
  <c r="N578" i="146"/>
  <c r="J576" i="146"/>
  <c r="I574" i="146"/>
  <c r="C742" i="146"/>
  <c r="L742" i="146"/>
  <c r="O742" i="146"/>
  <c r="F742" i="146"/>
  <c r="D742" i="146"/>
  <c r="E742" i="146"/>
  <c r="G742" i="146"/>
  <c r="H742" i="146"/>
  <c r="J742" i="146"/>
  <c r="P742" i="146"/>
  <c r="D584" i="146"/>
  <c r="H582" i="146"/>
  <c r="H580" i="146"/>
  <c r="E578" i="146"/>
  <c r="D576" i="146"/>
  <c r="C574" i="146"/>
  <c r="H575" i="146"/>
  <c r="Q576" i="146"/>
  <c r="K578" i="146"/>
  <c r="E580" i="146"/>
  <c r="N581" i="146"/>
  <c r="H583" i="146"/>
  <c r="I575" i="146"/>
  <c r="C577" i="146"/>
  <c r="L578" i="146"/>
  <c r="F580" i="146"/>
  <c r="O581" i="146"/>
  <c r="I583" i="146"/>
  <c r="J575" i="146"/>
  <c r="D577" i="146"/>
  <c r="M578" i="146"/>
  <c r="Q583" i="146"/>
  <c r="Q581" i="146"/>
  <c r="O579" i="146"/>
  <c r="C578" i="146"/>
  <c r="Q575" i="146"/>
  <c r="K693" i="146"/>
  <c r="O690" i="146"/>
  <c r="M687" i="146"/>
  <c r="C685" i="146"/>
  <c r="O880" i="146"/>
  <c r="E878" i="146"/>
  <c r="E875" i="146"/>
  <c r="J872" i="146"/>
  <c r="J880" i="146"/>
  <c r="O877" i="146"/>
  <c r="D875" i="146"/>
  <c r="C872" i="146"/>
  <c r="Q872" i="146"/>
  <c r="F889" i="146" s="1"/>
  <c r="K874" i="146"/>
  <c r="E876" i="146"/>
  <c r="N877" i="146"/>
  <c r="H879" i="146"/>
  <c r="Q880" i="146"/>
  <c r="F897" i="146" s="1"/>
  <c r="K882" i="146"/>
  <c r="I873" i="146"/>
  <c r="C875" i="146"/>
  <c r="L876" i="146"/>
  <c r="F878" i="146"/>
  <c r="O879" i="146"/>
  <c r="I881" i="146"/>
  <c r="H872" i="146"/>
  <c r="Q873" i="146"/>
  <c r="F890" i="146" s="1"/>
  <c r="K875" i="146"/>
  <c r="E877" i="146"/>
  <c r="N878" i="146"/>
  <c r="H880" i="146"/>
  <c r="Q881" i="146"/>
  <c r="F898" i="146" s="1"/>
  <c r="I872" i="146"/>
  <c r="C874" i="146"/>
  <c r="L875" i="146"/>
  <c r="F877" i="146"/>
  <c r="O878" i="146"/>
  <c r="I880" i="146"/>
  <c r="C882" i="146"/>
  <c r="P872" i="146"/>
  <c r="J874" i="146"/>
  <c r="D876" i="146"/>
  <c r="M877" i="146"/>
  <c r="G879" i="146"/>
  <c r="P880" i="146"/>
  <c r="J882" i="146"/>
  <c r="Q692" i="146"/>
  <c r="O689" i="146"/>
  <c r="E687" i="146"/>
  <c r="I684" i="146"/>
  <c r="H695" i="146"/>
  <c r="Q882" i="146"/>
  <c r="F899" i="146" s="1"/>
  <c r="Q879" i="146"/>
  <c r="F896" i="146" s="1"/>
  <c r="G877" i="146"/>
  <c r="L874" i="146"/>
  <c r="P647" i="146"/>
  <c r="I692" i="146"/>
  <c r="H689" i="146"/>
  <c r="L686" i="146"/>
  <c r="P683" i="146"/>
  <c r="F695" i="146"/>
  <c r="I882" i="146"/>
  <c r="N879" i="146"/>
  <c r="N876" i="146"/>
  <c r="D874" i="146"/>
  <c r="O647" i="146"/>
  <c r="Q691" i="146"/>
  <c r="G689" i="146"/>
  <c r="K686" i="146"/>
  <c r="I683" i="146"/>
  <c r="E695" i="146"/>
  <c r="D882" i="146"/>
  <c r="I879" i="146"/>
  <c r="M876" i="146"/>
  <c r="P873" i="146"/>
  <c r="N647" i="146"/>
  <c r="P691" i="146"/>
  <c r="O688" i="146"/>
  <c r="D686" i="146"/>
  <c r="P881" i="146"/>
  <c r="F879" i="146"/>
  <c r="K876" i="146"/>
  <c r="K873" i="146"/>
  <c r="C683" i="146"/>
  <c r="J683" i="146"/>
  <c r="L685" i="146"/>
  <c r="N687" i="146"/>
  <c r="P689" i="146"/>
  <c r="C692" i="146"/>
  <c r="C684" i="146"/>
  <c r="E686" i="146"/>
  <c r="G688" i="146"/>
  <c r="I690" i="146"/>
  <c r="K692" i="146"/>
  <c r="Q684" i="146"/>
  <c r="D687" i="146"/>
  <c r="F689" i="146"/>
  <c r="H691" i="146"/>
  <c r="J693" i="146"/>
  <c r="I695" i="146"/>
  <c r="L695" i="146"/>
  <c r="D695" i="146"/>
  <c r="P695" i="146"/>
  <c r="K881" i="146"/>
  <c r="P878" i="146"/>
  <c r="F876" i="146"/>
  <c r="J873" i="146"/>
  <c r="J915" i="146"/>
  <c r="P913" i="146"/>
  <c r="G912" i="146"/>
  <c r="M910" i="146"/>
  <c r="D909" i="146"/>
  <c r="J907" i="146"/>
  <c r="P905" i="146"/>
  <c r="C915" i="146"/>
  <c r="I913" i="146"/>
  <c r="O911" i="146"/>
  <c r="F910" i="146"/>
  <c r="L908" i="146"/>
  <c r="C907" i="146"/>
  <c r="I905" i="146"/>
  <c r="Q914" i="146"/>
  <c r="H913" i="146"/>
  <c r="N911" i="146"/>
  <c r="E910" i="146"/>
  <c r="K908" i="146"/>
  <c r="Q906" i="146"/>
  <c r="H905" i="146"/>
  <c r="I914" i="146"/>
  <c r="O912" i="146"/>
  <c r="F911" i="146"/>
  <c r="L909" i="146"/>
  <c r="C908" i="146"/>
  <c r="I906" i="146"/>
  <c r="L929" i="146"/>
  <c r="C928" i="146"/>
  <c r="I926" i="146"/>
  <c r="O924" i="146"/>
  <c r="F923" i="146"/>
  <c r="L921" i="146"/>
  <c r="C920" i="146"/>
  <c r="K915" i="146"/>
  <c r="Q913" i="146"/>
  <c r="H912" i="146"/>
  <c r="N910" i="146"/>
  <c r="E909" i="146"/>
  <c r="K907" i="146"/>
  <c r="Q905" i="146"/>
  <c r="P929" i="146"/>
  <c r="H929" i="146"/>
  <c r="O928" i="146"/>
  <c r="G928" i="146"/>
  <c r="N927" i="146"/>
  <c r="F927" i="146"/>
  <c r="M926" i="146"/>
  <c r="E926" i="146"/>
  <c r="L925" i="146"/>
  <c r="D925" i="146"/>
  <c r="K924" i="146"/>
  <c r="C924" i="146"/>
  <c r="J923" i="146"/>
  <c r="Q922" i="146"/>
  <c r="F939" i="146" s="1"/>
  <c r="I922" i="146"/>
  <c r="P921" i="146"/>
  <c r="H921" i="146"/>
  <c r="O920" i="146"/>
  <c r="G920" i="146"/>
  <c r="N919" i="146"/>
  <c r="F919" i="146"/>
  <c r="O929" i="146"/>
  <c r="G929" i="146"/>
  <c r="N928" i="146"/>
  <c r="F928" i="146"/>
  <c r="M927" i="146"/>
  <c r="E927" i="146"/>
  <c r="L926" i="146"/>
  <c r="D926" i="146"/>
  <c r="K925" i="146"/>
  <c r="C925" i="146"/>
  <c r="J924" i="146"/>
  <c r="Q923" i="146"/>
  <c r="F940" i="146" s="1"/>
  <c r="I923" i="146"/>
  <c r="P922" i="146"/>
  <c r="H922" i="146"/>
  <c r="O921" i="146"/>
  <c r="G921" i="146"/>
  <c r="N920" i="146"/>
  <c r="F920" i="146"/>
  <c r="M919" i="146"/>
  <c r="E919" i="146"/>
  <c r="N929" i="146"/>
  <c r="F929" i="146"/>
  <c r="M928" i="146"/>
  <c r="E928" i="146"/>
  <c r="L927" i="146"/>
  <c r="D927" i="146"/>
  <c r="K926" i="146"/>
  <c r="C926" i="146"/>
  <c r="J925" i="146"/>
  <c r="Q924" i="146"/>
  <c r="F941" i="146" s="1"/>
  <c r="I924" i="146"/>
  <c r="P923" i="146"/>
  <c r="H923" i="146"/>
  <c r="O922" i="146"/>
  <c r="G922" i="146"/>
  <c r="N921" i="146"/>
  <c r="F921" i="146"/>
  <c r="M920" i="146"/>
  <c r="E920" i="146"/>
  <c r="L919" i="146"/>
  <c r="D919" i="146"/>
  <c r="M929" i="146"/>
  <c r="E929" i="146"/>
  <c r="L928" i="146"/>
  <c r="D928" i="146"/>
  <c r="K927" i="146"/>
  <c r="C927" i="146"/>
  <c r="J926" i="146"/>
  <c r="Q925" i="146"/>
  <c r="F942" i="146" s="1"/>
  <c r="I925" i="146"/>
  <c r="P924" i="146"/>
  <c r="H924" i="146"/>
  <c r="O923" i="146"/>
  <c r="G923" i="146"/>
  <c r="N922" i="146"/>
  <c r="F922" i="146"/>
  <c r="M921" i="146"/>
  <c r="E921" i="146"/>
  <c r="L920" i="146"/>
  <c r="D920" i="146"/>
  <c r="K919" i="146"/>
  <c r="Q915" i="146"/>
  <c r="I915" i="146"/>
  <c r="P914" i="146"/>
  <c r="H914" i="146"/>
  <c r="O913" i="146"/>
  <c r="G913" i="146"/>
  <c r="N912" i="146"/>
  <c r="F912" i="146"/>
  <c r="M911" i="146"/>
  <c r="E911" i="146"/>
  <c r="L910" i="146"/>
  <c r="D910" i="146"/>
  <c r="K909" i="146"/>
  <c r="C909" i="146"/>
  <c r="J908" i="146"/>
  <c r="Q907" i="146"/>
  <c r="I907" i="146"/>
  <c r="P906" i="146"/>
  <c r="H906" i="146"/>
  <c r="O905" i="146"/>
  <c r="G905" i="146"/>
  <c r="O915" i="146"/>
  <c r="G915" i="146"/>
  <c r="N914" i="146"/>
  <c r="F914" i="146"/>
  <c r="M913" i="146"/>
  <c r="E913" i="146"/>
  <c r="L912" i="146"/>
  <c r="D912" i="146"/>
  <c r="K911" i="146"/>
  <c r="C911" i="146"/>
  <c r="J910" i="146"/>
  <c r="Q909" i="146"/>
  <c r="I909" i="146"/>
  <c r="P908" i="146"/>
  <c r="H908" i="146"/>
  <c r="O907" i="146"/>
  <c r="G907" i="146"/>
  <c r="N906" i="146"/>
  <c r="F906" i="146"/>
  <c r="M905" i="146"/>
  <c r="E905" i="146"/>
  <c r="N915" i="146"/>
  <c r="F915" i="146"/>
  <c r="M914" i="146"/>
  <c r="E914" i="146"/>
  <c r="L913" i="146"/>
  <c r="D913" i="146"/>
  <c r="K912" i="146"/>
  <c r="C912" i="146"/>
  <c r="J911" i="146"/>
  <c r="Q910" i="146"/>
  <c r="I910" i="146"/>
  <c r="P909" i="146"/>
  <c r="H909" i="146"/>
  <c r="O908" i="146"/>
  <c r="G908" i="146"/>
  <c r="N907" i="146"/>
  <c r="F907" i="146"/>
  <c r="M906" i="146"/>
  <c r="E906" i="146"/>
  <c r="L905" i="146"/>
  <c r="D905" i="146"/>
  <c r="M915" i="146"/>
  <c r="E915" i="146"/>
  <c r="L914" i="146"/>
  <c r="D914" i="146"/>
  <c r="K913" i="146"/>
  <c r="C913" i="146"/>
  <c r="J912" i="146"/>
  <c r="Q911" i="146"/>
  <c r="I911" i="146"/>
  <c r="P910" i="146"/>
  <c r="H910" i="146"/>
  <c r="O909" i="146"/>
  <c r="G909" i="146"/>
  <c r="N908" i="146"/>
  <c r="F908" i="146"/>
  <c r="M907" i="146"/>
  <c r="E907" i="146"/>
  <c r="L906" i="146"/>
  <c r="D906" i="146"/>
  <c r="K905" i="146"/>
  <c r="K884" i="146"/>
  <c r="P882" i="146"/>
  <c r="H882" i="146"/>
  <c r="O881" i="146"/>
  <c r="G881" i="146"/>
  <c r="N880" i="146"/>
  <c r="F880" i="146"/>
  <c r="M879" i="146"/>
  <c r="E879" i="146"/>
  <c r="L878" i="146"/>
  <c r="D878" i="146"/>
  <c r="K877" i="146"/>
  <c r="C877" i="146"/>
  <c r="J876" i="146"/>
  <c r="Q875" i="146"/>
  <c r="F892" i="146" s="1"/>
  <c r="I875" i="146"/>
  <c r="P874" i="146"/>
  <c r="H874" i="146"/>
  <c r="O873" i="146"/>
  <c r="G873" i="146"/>
  <c r="N872" i="146"/>
  <c r="F872" i="146"/>
  <c r="O882" i="146"/>
  <c r="G882" i="146"/>
  <c r="N881" i="146"/>
  <c r="F881" i="146"/>
  <c r="M880" i="146"/>
  <c r="E880" i="146"/>
  <c r="L879" i="146"/>
  <c r="D879" i="146"/>
  <c r="K878" i="146"/>
  <c r="C878" i="146"/>
  <c r="J877" i="146"/>
  <c r="Q876" i="146"/>
  <c r="F893" i="146" s="1"/>
  <c r="I876" i="146"/>
  <c r="P875" i="146"/>
  <c r="H875" i="146"/>
  <c r="O874" i="146"/>
  <c r="G874" i="146"/>
  <c r="N873" i="146"/>
  <c r="F873" i="146"/>
  <c r="M872" i="146"/>
  <c r="E872" i="146"/>
  <c r="N882" i="146"/>
  <c r="F882" i="146"/>
  <c r="M881" i="146"/>
  <c r="E881" i="146"/>
  <c r="L880" i="146"/>
  <c r="D880" i="146"/>
  <c r="K879" i="146"/>
  <c r="C879" i="146"/>
  <c r="J878" i="146"/>
  <c r="Q877" i="146"/>
  <c r="F894" i="146" s="1"/>
  <c r="I877" i="146"/>
  <c r="P876" i="146"/>
  <c r="H876" i="146"/>
  <c r="O875" i="146"/>
  <c r="G875" i="146"/>
  <c r="N874" i="146"/>
  <c r="F874" i="146"/>
  <c r="M873" i="146"/>
  <c r="E873" i="146"/>
  <c r="L872" i="146"/>
  <c r="D872" i="146"/>
  <c r="M882" i="146"/>
  <c r="E882" i="146"/>
  <c r="L881" i="146"/>
  <c r="D881" i="146"/>
  <c r="K880" i="146"/>
  <c r="C880" i="146"/>
  <c r="J879" i="146"/>
  <c r="Q878" i="146"/>
  <c r="F895" i="146" s="1"/>
  <c r="I878" i="146"/>
  <c r="P877" i="146"/>
  <c r="H877" i="146"/>
  <c r="O876" i="146"/>
  <c r="G876" i="146"/>
  <c r="N875" i="146"/>
  <c r="F875" i="146"/>
  <c r="M874" i="146"/>
  <c r="E874" i="146"/>
  <c r="L873" i="146"/>
  <c r="D873" i="146"/>
  <c r="K872" i="146"/>
  <c r="P868" i="146"/>
  <c r="H868" i="146"/>
  <c r="O867" i="146"/>
  <c r="G867" i="146"/>
  <c r="N866" i="146"/>
  <c r="F866" i="146"/>
  <c r="M865" i="146"/>
  <c r="E865" i="146"/>
  <c r="L864" i="146"/>
  <c r="D864" i="146"/>
  <c r="K863" i="146"/>
  <c r="C863" i="146"/>
  <c r="J862" i="146"/>
  <c r="Q861" i="146"/>
  <c r="I861" i="146"/>
  <c r="P860" i="146"/>
  <c r="H860" i="146"/>
  <c r="O859" i="146"/>
  <c r="G859" i="146"/>
  <c r="N858" i="146"/>
  <c r="F858" i="146"/>
  <c r="O868" i="146"/>
  <c r="G868" i="146"/>
  <c r="N867" i="146"/>
  <c r="F867" i="146"/>
  <c r="M866" i="146"/>
  <c r="E866" i="146"/>
  <c r="L865" i="146"/>
  <c r="D865" i="146"/>
  <c r="K864" i="146"/>
  <c r="C864" i="146"/>
  <c r="J863" i="146"/>
  <c r="Q862" i="146"/>
  <c r="I862" i="146"/>
  <c r="P861" i="146"/>
  <c r="H861" i="146"/>
  <c r="O860" i="146"/>
  <c r="G860" i="146"/>
  <c r="N859" i="146"/>
  <c r="F859" i="146"/>
  <c r="M858" i="146"/>
  <c r="E858" i="146"/>
  <c r="N868" i="146"/>
  <c r="F868" i="146"/>
  <c r="M867" i="146"/>
  <c r="E867" i="146"/>
  <c r="L866" i="146"/>
  <c r="D866" i="146"/>
  <c r="K865" i="146"/>
  <c r="C865" i="146"/>
  <c r="J864" i="146"/>
  <c r="Q863" i="146"/>
  <c r="I863" i="146"/>
  <c r="P862" i="146"/>
  <c r="H862" i="146"/>
  <c r="O861" i="146"/>
  <c r="G861" i="146"/>
  <c r="N860" i="146"/>
  <c r="F860" i="146"/>
  <c r="M859" i="146"/>
  <c r="E859" i="146"/>
  <c r="L858" i="146"/>
  <c r="D858" i="146"/>
  <c r="M868" i="146"/>
  <c r="E868" i="146"/>
  <c r="L867" i="146"/>
  <c r="D867" i="146"/>
  <c r="K866" i="146"/>
  <c r="C866" i="146"/>
  <c r="J865" i="146"/>
  <c r="Q864" i="146"/>
  <c r="I864" i="146"/>
  <c r="P863" i="146"/>
  <c r="H863" i="146"/>
  <c r="O862" i="146"/>
  <c r="G862" i="146"/>
  <c r="N861" i="146"/>
  <c r="F861" i="146"/>
  <c r="M860" i="146"/>
  <c r="E860" i="146"/>
  <c r="L859" i="146"/>
  <c r="D859" i="146"/>
  <c r="K858" i="146"/>
  <c r="N837" i="146"/>
  <c r="F837" i="146"/>
  <c r="M837" i="146"/>
  <c r="E837" i="146"/>
  <c r="L837" i="146"/>
  <c r="D837" i="146"/>
  <c r="K837" i="146"/>
  <c r="Q835" i="146"/>
  <c r="F852" i="146" s="1"/>
  <c r="I835" i="146"/>
  <c r="P834" i="146"/>
  <c r="H834" i="146"/>
  <c r="O833" i="146"/>
  <c r="G833" i="146"/>
  <c r="N832" i="146"/>
  <c r="F832" i="146"/>
  <c r="M831" i="146"/>
  <c r="E831" i="146"/>
  <c r="L830" i="146"/>
  <c r="D830" i="146"/>
  <c r="K829" i="146"/>
  <c r="C829" i="146"/>
  <c r="J828" i="146"/>
  <c r="Q827" i="146"/>
  <c r="F844" i="146" s="1"/>
  <c r="I827" i="146"/>
  <c r="P826" i="146"/>
  <c r="H826" i="146"/>
  <c r="O825" i="146"/>
  <c r="G825" i="146"/>
  <c r="P835" i="146"/>
  <c r="H835" i="146"/>
  <c r="O834" i="146"/>
  <c r="G834" i="146"/>
  <c r="N833" i="146"/>
  <c r="F833" i="146"/>
  <c r="M832" i="146"/>
  <c r="E832" i="146"/>
  <c r="L831" i="146"/>
  <c r="D831" i="146"/>
  <c r="K830" i="146"/>
  <c r="C830" i="146"/>
  <c r="J829" i="146"/>
  <c r="Q828" i="146"/>
  <c r="F845" i="146" s="1"/>
  <c r="I828" i="146"/>
  <c r="P827" i="146"/>
  <c r="H827" i="146"/>
  <c r="O826" i="146"/>
  <c r="G826" i="146"/>
  <c r="N825" i="146"/>
  <c r="F825" i="146"/>
  <c r="O827" i="146"/>
  <c r="G827" i="146"/>
  <c r="N826" i="146"/>
  <c r="F826" i="146"/>
  <c r="M825" i="146"/>
  <c r="E825" i="146"/>
  <c r="N835" i="146"/>
  <c r="F835" i="146"/>
  <c r="M834" i="146"/>
  <c r="E834" i="146"/>
  <c r="L833" i="146"/>
  <c r="D833" i="146"/>
  <c r="K832" i="146"/>
  <c r="C832" i="146"/>
  <c r="J831" i="146"/>
  <c r="Q830" i="146"/>
  <c r="F847" i="146" s="1"/>
  <c r="I830" i="146"/>
  <c r="P829" i="146"/>
  <c r="H829" i="146"/>
  <c r="O828" i="146"/>
  <c r="G828" i="146"/>
  <c r="N827" i="146"/>
  <c r="F827" i="146"/>
  <c r="M826" i="146"/>
  <c r="E826" i="146"/>
  <c r="L825" i="146"/>
  <c r="D825" i="146"/>
  <c r="M835" i="146"/>
  <c r="E835" i="146"/>
  <c r="L834" i="146"/>
  <c r="D834" i="146"/>
  <c r="K833" i="146"/>
  <c r="C833" i="146"/>
  <c r="J832" i="146"/>
  <c r="Q831" i="146"/>
  <c r="F848" i="146" s="1"/>
  <c r="I831" i="146"/>
  <c r="P830" i="146"/>
  <c r="H830" i="146"/>
  <c r="O829" i="146"/>
  <c r="G829" i="146"/>
  <c r="N828" i="146"/>
  <c r="F828" i="146"/>
  <c r="M827" i="146"/>
  <c r="E827" i="146"/>
  <c r="L826" i="146"/>
  <c r="D826" i="146"/>
  <c r="K825" i="146"/>
  <c r="D813" i="146"/>
  <c r="K813" i="146"/>
  <c r="H811" i="146"/>
  <c r="Q821" i="146"/>
  <c r="I821" i="146"/>
  <c r="P820" i="146"/>
  <c r="H820" i="146"/>
  <c r="O819" i="146"/>
  <c r="G819" i="146"/>
  <c r="N818" i="146"/>
  <c r="F818" i="146"/>
  <c r="M817" i="146"/>
  <c r="E817" i="146"/>
  <c r="L816" i="146"/>
  <c r="D816" i="146"/>
  <c r="K815" i="146"/>
  <c r="C815" i="146"/>
  <c r="J814" i="146"/>
  <c r="Q813" i="146"/>
  <c r="I813" i="146"/>
  <c r="P812" i="146"/>
  <c r="H812" i="146"/>
  <c r="O811" i="146"/>
  <c r="G811" i="146"/>
  <c r="K812" i="146"/>
  <c r="J812" i="146"/>
  <c r="Q812" i="146"/>
  <c r="P821" i="146"/>
  <c r="H821" i="146"/>
  <c r="O820" i="146"/>
  <c r="G820" i="146"/>
  <c r="N819" i="146"/>
  <c r="F819" i="146"/>
  <c r="M818" i="146"/>
  <c r="E818" i="146"/>
  <c r="L817" i="146"/>
  <c r="D817" i="146"/>
  <c r="K816" i="146"/>
  <c r="C816" i="146"/>
  <c r="J815" i="146"/>
  <c r="Q814" i="146"/>
  <c r="I814" i="146"/>
  <c r="P813" i="146"/>
  <c r="H813" i="146"/>
  <c r="O812" i="146"/>
  <c r="G812" i="146"/>
  <c r="N811" i="146"/>
  <c r="F811" i="146"/>
  <c r="D821" i="146"/>
  <c r="C820" i="146"/>
  <c r="Q818" i="146"/>
  <c r="P817" i="146"/>
  <c r="O816" i="146"/>
  <c r="N815" i="146"/>
  <c r="M814" i="146"/>
  <c r="J811" i="146"/>
  <c r="K821" i="146"/>
  <c r="J820" i="146"/>
  <c r="I819" i="146"/>
  <c r="H818" i="146"/>
  <c r="G817" i="146"/>
  <c r="F816" i="146"/>
  <c r="E815" i="146"/>
  <c r="D814" i="146"/>
  <c r="Q811" i="146"/>
  <c r="Q820" i="146"/>
  <c r="P819" i="146"/>
  <c r="O818" i="146"/>
  <c r="N817" i="146"/>
  <c r="M816" i="146"/>
  <c r="L815" i="146"/>
  <c r="C814" i="146"/>
  <c r="P811" i="146"/>
  <c r="O821" i="146"/>
  <c r="G821" i="146"/>
  <c r="N820" i="146"/>
  <c r="F820" i="146"/>
  <c r="M819" i="146"/>
  <c r="E819" i="146"/>
  <c r="L818" i="146"/>
  <c r="D818" i="146"/>
  <c r="K817" i="146"/>
  <c r="C817" i="146"/>
  <c r="J816" i="146"/>
  <c r="Q815" i="146"/>
  <c r="I815" i="146"/>
  <c r="P814" i="146"/>
  <c r="H814" i="146"/>
  <c r="O813" i="146"/>
  <c r="G813" i="146"/>
  <c r="N812" i="146"/>
  <c r="F812" i="146"/>
  <c r="M811" i="146"/>
  <c r="E811" i="146"/>
  <c r="L813" i="146"/>
  <c r="C813" i="146"/>
  <c r="I812" i="146"/>
  <c r="N821" i="146"/>
  <c r="F821" i="146"/>
  <c r="M820" i="146"/>
  <c r="E820" i="146"/>
  <c r="L819" i="146"/>
  <c r="D819" i="146"/>
  <c r="K818" i="146"/>
  <c r="C818" i="146"/>
  <c r="J817" i="146"/>
  <c r="Q816" i="146"/>
  <c r="I816" i="146"/>
  <c r="P815" i="146"/>
  <c r="H815" i="146"/>
  <c r="O814" i="146"/>
  <c r="G814" i="146"/>
  <c r="N813" i="146"/>
  <c r="F813" i="146"/>
  <c r="M812" i="146"/>
  <c r="E812" i="146"/>
  <c r="L811" i="146"/>
  <c r="D811" i="146"/>
  <c r="L821" i="146"/>
  <c r="K820" i="146"/>
  <c r="J819" i="146"/>
  <c r="I818" i="146"/>
  <c r="H817" i="146"/>
  <c r="G816" i="146"/>
  <c r="F815" i="146"/>
  <c r="E814" i="146"/>
  <c r="C812" i="146"/>
  <c r="C821" i="146"/>
  <c r="Q819" i="146"/>
  <c r="P818" i="146"/>
  <c r="O817" i="146"/>
  <c r="N816" i="146"/>
  <c r="M815" i="146"/>
  <c r="L814" i="146"/>
  <c r="I811" i="146"/>
  <c r="J821" i="146"/>
  <c r="I820" i="146"/>
  <c r="H819" i="146"/>
  <c r="G818" i="146"/>
  <c r="F817" i="146"/>
  <c r="E816" i="146"/>
  <c r="D815" i="146"/>
  <c r="K814" i="146"/>
  <c r="J813" i="146"/>
  <c r="M821" i="146"/>
  <c r="E821" i="146"/>
  <c r="L820" i="146"/>
  <c r="D820" i="146"/>
  <c r="K819" i="146"/>
  <c r="C819" i="146"/>
  <c r="J818" i="146"/>
  <c r="Q817" i="146"/>
  <c r="I817" i="146"/>
  <c r="P816" i="146"/>
  <c r="H816" i="146"/>
  <c r="O815" i="146"/>
  <c r="G815" i="146"/>
  <c r="N814" i="146"/>
  <c r="F814" i="146"/>
  <c r="M813" i="146"/>
  <c r="E813" i="146"/>
  <c r="L812" i="146"/>
  <c r="D812" i="146"/>
  <c r="K811" i="146"/>
  <c r="K742" i="146"/>
  <c r="Q740" i="146"/>
  <c r="F757" i="146" s="1"/>
  <c r="I740" i="146"/>
  <c r="P739" i="146"/>
  <c r="H739" i="146"/>
  <c r="O738" i="146"/>
  <c r="G738" i="146"/>
  <c r="N737" i="146"/>
  <c r="F737" i="146"/>
  <c r="M736" i="146"/>
  <c r="E736" i="146"/>
  <c r="L735" i="146"/>
  <c r="D735" i="146"/>
  <c r="K734" i="146"/>
  <c r="C734" i="146"/>
  <c r="J733" i="146"/>
  <c r="Q732" i="146"/>
  <c r="F749" i="146" s="1"/>
  <c r="I732" i="146"/>
  <c r="P731" i="146"/>
  <c r="H731" i="146"/>
  <c r="O730" i="146"/>
  <c r="G730" i="146"/>
  <c r="P740" i="146"/>
  <c r="H740" i="146"/>
  <c r="O739" i="146"/>
  <c r="G739" i="146"/>
  <c r="N738" i="146"/>
  <c r="F738" i="146"/>
  <c r="M737" i="146"/>
  <c r="E737" i="146"/>
  <c r="L736" i="146"/>
  <c r="D736" i="146"/>
  <c r="K735" i="146"/>
  <c r="C735" i="146"/>
  <c r="J734" i="146"/>
  <c r="Q733" i="146"/>
  <c r="F750" i="146" s="1"/>
  <c r="I733" i="146"/>
  <c r="P732" i="146"/>
  <c r="H732" i="146"/>
  <c r="O731" i="146"/>
  <c r="G731" i="146"/>
  <c r="N730" i="146"/>
  <c r="F730" i="146"/>
  <c r="O740" i="146"/>
  <c r="G740" i="146"/>
  <c r="N739" i="146"/>
  <c r="F739" i="146"/>
  <c r="M738" i="146"/>
  <c r="E738" i="146"/>
  <c r="L737" i="146"/>
  <c r="D737" i="146"/>
  <c r="K736" i="146"/>
  <c r="C736" i="146"/>
  <c r="J735" i="146"/>
  <c r="Q734" i="146"/>
  <c r="F751" i="146" s="1"/>
  <c r="I734" i="146"/>
  <c r="P733" i="146"/>
  <c r="H733" i="146"/>
  <c r="O732" i="146"/>
  <c r="G732" i="146"/>
  <c r="N731" i="146"/>
  <c r="F731" i="146"/>
  <c r="M730" i="146"/>
  <c r="E730" i="146"/>
  <c r="N740" i="146"/>
  <c r="F740" i="146"/>
  <c r="M739" i="146"/>
  <c r="E739" i="146"/>
  <c r="L738" i="146"/>
  <c r="D738" i="146"/>
  <c r="K737" i="146"/>
  <c r="C737" i="146"/>
  <c r="J736" i="146"/>
  <c r="Q735" i="146"/>
  <c r="F752" i="146" s="1"/>
  <c r="I735" i="146"/>
  <c r="P734" i="146"/>
  <c r="H734" i="146"/>
  <c r="O733" i="146"/>
  <c r="G733" i="146"/>
  <c r="N732" i="146"/>
  <c r="F732" i="146"/>
  <c r="M731" i="146"/>
  <c r="E731" i="146"/>
  <c r="L730" i="146"/>
  <c r="K717" i="146"/>
  <c r="K726" i="146"/>
  <c r="I716" i="146"/>
  <c r="J726" i="146"/>
  <c r="Q725" i="146"/>
  <c r="I725" i="146"/>
  <c r="P724" i="146"/>
  <c r="H724" i="146"/>
  <c r="O723" i="146"/>
  <c r="G723" i="146"/>
  <c r="N722" i="146"/>
  <c r="F722" i="146"/>
  <c r="M721" i="146"/>
  <c r="E721" i="146"/>
  <c r="L720" i="146"/>
  <c r="D720" i="146"/>
  <c r="K719" i="146"/>
  <c r="C719" i="146"/>
  <c r="J718" i="146"/>
  <c r="Q717" i="146"/>
  <c r="I717" i="146"/>
  <c r="P716" i="146"/>
  <c r="H716" i="146"/>
  <c r="D718" i="146"/>
  <c r="J717" i="146"/>
  <c r="Q726" i="146"/>
  <c r="I726" i="146"/>
  <c r="P725" i="146"/>
  <c r="H725" i="146"/>
  <c r="O724" i="146"/>
  <c r="G724" i="146"/>
  <c r="N723" i="146"/>
  <c r="F723" i="146"/>
  <c r="M722" i="146"/>
  <c r="E722" i="146"/>
  <c r="L721" i="146"/>
  <c r="D721" i="146"/>
  <c r="K720" i="146"/>
  <c r="C720" i="146"/>
  <c r="J719" i="146"/>
  <c r="Q718" i="146"/>
  <c r="I718" i="146"/>
  <c r="P717" i="146"/>
  <c r="H717" i="146"/>
  <c r="O716" i="146"/>
  <c r="G716" i="146"/>
  <c r="L718" i="146"/>
  <c r="Q716" i="146"/>
  <c r="P726" i="146"/>
  <c r="H726" i="146"/>
  <c r="O725" i="146"/>
  <c r="G725" i="146"/>
  <c r="N724" i="146"/>
  <c r="F724" i="146"/>
  <c r="M723" i="146"/>
  <c r="E723" i="146"/>
  <c r="L722" i="146"/>
  <c r="D722" i="146"/>
  <c r="K721" i="146"/>
  <c r="C721" i="146"/>
  <c r="J720" i="146"/>
  <c r="Q719" i="146"/>
  <c r="I719" i="146"/>
  <c r="P718" i="146"/>
  <c r="H718" i="146"/>
  <c r="O717" i="146"/>
  <c r="G717" i="146"/>
  <c r="N716" i="146"/>
  <c r="F716" i="146"/>
  <c r="D726" i="146"/>
  <c r="C725" i="146"/>
  <c r="Q723" i="146"/>
  <c r="P722" i="146"/>
  <c r="O721" i="146"/>
  <c r="N720" i="146"/>
  <c r="M719" i="146"/>
  <c r="J716" i="146"/>
  <c r="C726" i="146"/>
  <c r="J725" i="146"/>
  <c r="Q724" i="146"/>
  <c r="I724" i="146"/>
  <c r="P723" i="146"/>
  <c r="H723" i="146"/>
  <c r="O722" i="146"/>
  <c r="G722" i="146"/>
  <c r="N721" i="146"/>
  <c r="F721" i="146"/>
  <c r="M720" i="146"/>
  <c r="E720" i="146"/>
  <c r="L719" i="146"/>
  <c r="D719" i="146"/>
  <c r="K718" i="146"/>
  <c r="C718" i="146"/>
  <c r="O726" i="146"/>
  <c r="G726" i="146"/>
  <c r="N725" i="146"/>
  <c r="F725" i="146"/>
  <c r="M724" i="146"/>
  <c r="E724" i="146"/>
  <c r="L723" i="146"/>
  <c r="D723" i="146"/>
  <c r="K722" i="146"/>
  <c r="C722" i="146"/>
  <c r="J721" i="146"/>
  <c r="Q720" i="146"/>
  <c r="I720" i="146"/>
  <c r="P719" i="146"/>
  <c r="H719" i="146"/>
  <c r="O718" i="146"/>
  <c r="G718" i="146"/>
  <c r="N717" i="146"/>
  <c r="F717" i="146"/>
  <c r="M716" i="146"/>
  <c r="E716" i="146"/>
  <c r="O719" i="146"/>
  <c r="G719" i="146"/>
  <c r="N718" i="146"/>
  <c r="F718" i="146"/>
  <c r="M717" i="146"/>
  <c r="E717" i="146"/>
  <c r="L716" i="146"/>
  <c r="D716" i="146"/>
  <c r="L726" i="146"/>
  <c r="K725" i="146"/>
  <c r="J724" i="146"/>
  <c r="I723" i="146"/>
  <c r="H722" i="146"/>
  <c r="G721" i="146"/>
  <c r="F720" i="146"/>
  <c r="E719" i="146"/>
  <c r="C717" i="146"/>
  <c r="N726" i="146"/>
  <c r="F726" i="146"/>
  <c r="M725" i="146"/>
  <c r="E725" i="146"/>
  <c r="L724" i="146"/>
  <c r="D724" i="146"/>
  <c r="K723" i="146"/>
  <c r="C723" i="146"/>
  <c r="J722" i="146"/>
  <c r="Q721" i="146"/>
  <c r="I721" i="146"/>
  <c r="P720" i="146"/>
  <c r="H720" i="146"/>
  <c r="M726" i="146"/>
  <c r="E726" i="146"/>
  <c r="L725" i="146"/>
  <c r="D725" i="146"/>
  <c r="K724" i="146"/>
  <c r="C724" i="146"/>
  <c r="J723" i="146"/>
  <c r="Q722" i="146"/>
  <c r="I722" i="146"/>
  <c r="P721" i="146"/>
  <c r="H721" i="146"/>
  <c r="O720" i="146"/>
  <c r="G720" i="146"/>
  <c r="N719" i="146"/>
  <c r="F719" i="146"/>
  <c r="M718" i="146"/>
  <c r="E718" i="146"/>
  <c r="L717" i="146"/>
  <c r="D717" i="146"/>
  <c r="K716" i="146"/>
  <c r="Q693" i="146"/>
  <c r="I693" i="146"/>
  <c r="P692" i="146"/>
  <c r="H692" i="146"/>
  <c r="O691" i="146"/>
  <c r="G691" i="146"/>
  <c r="N690" i="146"/>
  <c r="F690" i="146"/>
  <c r="M689" i="146"/>
  <c r="E689" i="146"/>
  <c r="L688" i="146"/>
  <c r="D688" i="146"/>
  <c r="K687" i="146"/>
  <c r="C687" i="146"/>
  <c r="J686" i="146"/>
  <c r="Q685" i="146"/>
  <c r="I685" i="146"/>
  <c r="P684" i="146"/>
  <c r="H684" i="146"/>
  <c r="O683" i="146"/>
  <c r="G683" i="146"/>
  <c r="P693" i="146"/>
  <c r="H693" i="146"/>
  <c r="O692" i="146"/>
  <c r="G692" i="146"/>
  <c r="N691" i="146"/>
  <c r="F691" i="146"/>
  <c r="M690" i="146"/>
  <c r="E690" i="146"/>
  <c r="L689" i="146"/>
  <c r="D689" i="146"/>
  <c r="K688" i="146"/>
  <c r="C688" i="146"/>
  <c r="J687" i="146"/>
  <c r="Q686" i="146"/>
  <c r="I686" i="146"/>
  <c r="P685" i="146"/>
  <c r="H685" i="146"/>
  <c r="O684" i="146"/>
  <c r="G684" i="146"/>
  <c r="N683" i="146"/>
  <c r="F683" i="146"/>
  <c r="O693" i="146"/>
  <c r="G693" i="146"/>
  <c r="N692" i="146"/>
  <c r="F692" i="146"/>
  <c r="M691" i="146"/>
  <c r="E691" i="146"/>
  <c r="L690" i="146"/>
  <c r="D690" i="146"/>
  <c r="K689" i="146"/>
  <c r="C689" i="146"/>
  <c r="J688" i="146"/>
  <c r="Q687" i="146"/>
  <c r="I687" i="146"/>
  <c r="P686" i="146"/>
  <c r="H686" i="146"/>
  <c r="O685" i="146"/>
  <c r="G685" i="146"/>
  <c r="N684" i="146"/>
  <c r="F684" i="146"/>
  <c r="M683" i="146"/>
  <c r="E683" i="146"/>
  <c r="N693" i="146"/>
  <c r="F693" i="146"/>
  <c r="M692" i="146"/>
  <c r="E692" i="146"/>
  <c r="L691" i="146"/>
  <c r="D691" i="146"/>
  <c r="K690" i="146"/>
  <c r="C690" i="146"/>
  <c r="J689" i="146"/>
  <c r="Q688" i="146"/>
  <c r="I688" i="146"/>
  <c r="P687" i="146"/>
  <c r="H687" i="146"/>
  <c r="O686" i="146"/>
  <c r="G686" i="146"/>
  <c r="N685" i="146"/>
  <c r="F685" i="146"/>
  <c r="M684" i="146"/>
  <c r="E684" i="146"/>
  <c r="L683" i="146"/>
  <c r="D683" i="146"/>
  <c r="M693" i="146"/>
  <c r="E693" i="146"/>
  <c r="L692" i="146"/>
  <c r="D692" i="146"/>
  <c r="K691" i="146"/>
  <c r="C691" i="146"/>
  <c r="J690" i="146"/>
  <c r="Q689" i="146"/>
  <c r="I689" i="146"/>
  <c r="P688" i="146"/>
  <c r="H688" i="146"/>
  <c r="O687" i="146"/>
  <c r="G687" i="146"/>
  <c r="N686" i="146"/>
  <c r="F686" i="146"/>
  <c r="M685" i="146"/>
  <c r="E685" i="146"/>
  <c r="L684" i="146"/>
  <c r="D684" i="146"/>
  <c r="K683" i="146"/>
  <c r="N679" i="146"/>
  <c r="F679" i="146"/>
  <c r="M678" i="146"/>
  <c r="E678" i="146"/>
  <c r="L677" i="146"/>
  <c r="D677" i="146"/>
  <c r="K676" i="146"/>
  <c r="C676" i="146"/>
  <c r="J675" i="146"/>
  <c r="Q674" i="146"/>
  <c r="I674" i="146"/>
  <c r="P673" i="146"/>
  <c r="H673" i="146"/>
  <c r="O672" i="146"/>
  <c r="G672" i="146"/>
  <c r="N671" i="146"/>
  <c r="F671" i="146"/>
  <c r="M670" i="146"/>
  <c r="E670" i="146"/>
  <c r="L669" i="146"/>
  <c r="D669" i="146"/>
  <c r="M679" i="146"/>
  <c r="E679" i="146"/>
  <c r="L678" i="146"/>
  <c r="D678" i="146"/>
  <c r="K677" i="146"/>
  <c r="C677" i="146"/>
  <c r="J676" i="146"/>
  <c r="Q675" i="146"/>
  <c r="I675" i="146"/>
  <c r="P674" i="146"/>
  <c r="H674" i="146"/>
  <c r="O673" i="146"/>
  <c r="G673" i="146"/>
  <c r="N672" i="146"/>
  <c r="F672" i="146"/>
  <c r="M671" i="146"/>
  <c r="E671" i="146"/>
  <c r="L670" i="146"/>
  <c r="D670" i="146"/>
  <c r="K669" i="146"/>
  <c r="L647" i="146"/>
  <c r="D647" i="146"/>
  <c r="K647" i="146"/>
  <c r="K600" i="146"/>
  <c r="Q598" i="146"/>
  <c r="F615" i="146" s="1"/>
  <c r="I598" i="146"/>
  <c r="P597" i="146"/>
  <c r="H597" i="146"/>
  <c r="O596" i="146"/>
  <c r="G596" i="146"/>
  <c r="N595" i="146"/>
  <c r="F595" i="146"/>
  <c r="M594" i="146"/>
  <c r="E594" i="146"/>
  <c r="L593" i="146"/>
  <c r="D593" i="146"/>
  <c r="K592" i="146"/>
  <c r="C592" i="146"/>
  <c r="J591" i="146"/>
  <c r="Q590" i="146"/>
  <c r="F607" i="146" s="1"/>
  <c r="I590" i="146"/>
  <c r="P589" i="146"/>
  <c r="H589" i="146"/>
  <c r="O588" i="146"/>
  <c r="G588" i="146"/>
  <c r="P598" i="146"/>
  <c r="H598" i="146"/>
  <c r="O597" i="146"/>
  <c r="G597" i="146"/>
  <c r="N596" i="146"/>
  <c r="F596" i="146"/>
  <c r="M595" i="146"/>
  <c r="E595" i="146"/>
  <c r="L594" i="146"/>
  <c r="D594" i="146"/>
  <c r="K593" i="146"/>
  <c r="C593" i="146"/>
  <c r="J592" i="146"/>
  <c r="Q591" i="146"/>
  <c r="F608" i="146" s="1"/>
  <c r="I591" i="146"/>
  <c r="P590" i="146"/>
  <c r="H590" i="146"/>
  <c r="O589" i="146"/>
  <c r="G589" i="146"/>
  <c r="N588" i="146"/>
  <c r="F588" i="146"/>
  <c r="O598" i="146"/>
  <c r="G598" i="146"/>
  <c r="N597" i="146"/>
  <c r="F597" i="146"/>
  <c r="M596" i="146"/>
  <c r="E596" i="146"/>
  <c r="L595" i="146"/>
  <c r="D595" i="146"/>
  <c r="K594" i="146"/>
  <c r="C594" i="146"/>
  <c r="J593" i="146"/>
  <c r="Q592" i="146"/>
  <c r="F609" i="146" s="1"/>
  <c r="I592" i="146"/>
  <c r="P591" i="146"/>
  <c r="H591" i="146"/>
  <c r="O590" i="146"/>
  <c r="G590" i="146"/>
  <c r="N589" i="146"/>
  <c r="F589" i="146"/>
  <c r="M588" i="146"/>
  <c r="E588" i="146"/>
  <c r="N598" i="146"/>
  <c r="F598" i="146"/>
  <c r="M597" i="146"/>
  <c r="E597" i="146"/>
  <c r="L596" i="146"/>
  <c r="D596" i="146"/>
  <c r="K595" i="146"/>
  <c r="C595" i="146"/>
  <c r="J594" i="146"/>
  <c r="Q593" i="146"/>
  <c r="F610" i="146" s="1"/>
  <c r="I593" i="146"/>
  <c r="P592" i="146"/>
  <c r="H592" i="146"/>
  <c r="O591" i="146"/>
  <c r="G591" i="146"/>
  <c r="N590" i="146"/>
  <c r="F590" i="146"/>
  <c r="M589" i="146"/>
  <c r="E589" i="146"/>
  <c r="L588" i="146"/>
  <c r="D588" i="146"/>
  <c r="P593" i="146"/>
  <c r="H593" i="146"/>
  <c r="O592" i="146"/>
  <c r="G592" i="146"/>
  <c r="N591" i="146"/>
  <c r="F591" i="146"/>
  <c r="M590" i="146"/>
  <c r="E590" i="146"/>
  <c r="L589" i="146"/>
  <c r="D589" i="146"/>
  <c r="K588" i="146"/>
  <c r="P584" i="146"/>
  <c r="H584" i="146"/>
  <c r="O583" i="146"/>
  <c r="G583" i="146"/>
  <c r="N582" i="146"/>
  <c r="F582" i="146"/>
  <c r="M581" i="146"/>
  <c r="E581" i="146"/>
  <c r="L580" i="146"/>
  <c r="D580" i="146"/>
  <c r="K579" i="146"/>
  <c r="C579" i="146"/>
  <c r="J578" i="146"/>
  <c r="Q577" i="146"/>
  <c r="I577" i="146"/>
  <c r="P576" i="146"/>
  <c r="H576" i="146"/>
  <c r="O575" i="146"/>
  <c r="G575" i="146"/>
  <c r="N574" i="146"/>
  <c r="F574" i="146"/>
  <c r="O584" i="146"/>
  <c r="G584" i="146"/>
  <c r="N583" i="146"/>
  <c r="F583" i="146"/>
  <c r="M582" i="146"/>
  <c r="E582" i="146"/>
  <c r="L581" i="146"/>
  <c r="D581" i="146"/>
  <c r="K580" i="146"/>
  <c r="C580" i="146"/>
  <c r="J579" i="146"/>
  <c r="Q578" i="146"/>
  <c r="I578" i="146"/>
  <c r="P577" i="146"/>
  <c r="H577" i="146"/>
  <c r="O576" i="146"/>
  <c r="G576" i="146"/>
  <c r="N575" i="146"/>
  <c r="F575" i="146"/>
  <c r="M574" i="146"/>
  <c r="E574" i="146"/>
  <c r="N584" i="146"/>
  <c r="F584" i="146"/>
  <c r="M583" i="146"/>
  <c r="E583" i="146"/>
  <c r="L582" i="146"/>
  <c r="D582" i="146"/>
  <c r="K581" i="146"/>
  <c r="C581" i="146"/>
  <c r="J580" i="146"/>
  <c r="Q579" i="146"/>
  <c r="I579" i="146"/>
  <c r="P578" i="146"/>
  <c r="H578" i="146"/>
  <c r="O577" i="146"/>
  <c r="G577" i="146"/>
  <c r="N576" i="146"/>
  <c r="F576" i="146"/>
  <c r="M575" i="146"/>
  <c r="E575" i="146"/>
  <c r="L574" i="146"/>
  <c r="D574" i="146"/>
  <c r="M584" i="146"/>
  <c r="E584" i="146"/>
  <c r="L583" i="146"/>
  <c r="D583" i="146"/>
  <c r="K582" i="146"/>
  <c r="C582" i="146"/>
  <c r="J581" i="146"/>
  <c r="Q580" i="146"/>
  <c r="I580" i="146"/>
  <c r="P579" i="146"/>
  <c r="H579" i="146"/>
  <c r="O578" i="146"/>
  <c r="G578" i="146"/>
  <c r="N577" i="146"/>
  <c r="F577" i="146"/>
  <c r="M576" i="146"/>
  <c r="E576" i="146"/>
  <c r="L575" i="146"/>
  <c r="D575" i="146"/>
  <c r="K574" i="146"/>
  <c r="P503" i="146"/>
  <c r="H503" i="146"/>
  <c r="O502" i="146"/>
  <c r="G502" i="146"/>
  <c r="N501" i="146"/>
  <c r="F501" i="146"/>
  <c r="M500" i="146"/>
  <c r="E500" i="146"/>
  <c r="L499" i="146"/>
  <c r="D499" i="146"/>
  <c r="K498" i="146"/>
  <c r="C498" i="146"/>
  <c r="J497" i="146"/>
  <c r="Q496" i="146"/>
  <c r="F513" i="146" s="1"/>
  <c r="I496" i="146"/>
  <c r="P495" i="146"/>
  <c r="H495" i="146"/>
  <c r="O494" i="146"/>
  <c r="G494" i="146"/>
  <c r="N493" i="146"/>
  <c r="F493" i="146"/>
  <c r="O503" i="146"/>
  <c r="G503" i="146"/>
  <c r="N502" i="146"/>
  <c r="F502" i="146"/>
  <c r="M501" i="146"/>
  <c r="E501" i="146"/>
  <c r="L500" i="146"/>
  <c r="D500" i="146"/>
  <c r="K499" i="146"/>
  <c r="C499" i="146"/>
  <c r="J498" i="146"/>
  <c r="Q497" i="146"/>
  <c r="F514" i="146" s="1"/>
  <c r="I497" i="146"/>
  <c r="P496" i="146"/>
  <c r="H496" i="146"/>
  <c r="O495" i="146"/>
  <c r="G495" i="146"/>
  <c r="N494" i="146"/>
  <c r="F494" i="146"/>
  <c r="M493" i="146"/>
  <c r="E493" i="146"/>
  <c r="N503" i="146"/>
  <c r="F503" i="146"/>
  <c r="M502" i="146"/>
  <c r="E502" i="146"/>
  <c r="L501" i="146"/>
  <c r="D501" i="146"/>
  <c r="K500" i="146"/>
  <c r="C500" i="146"/>
  <c r="J499" i="146"/>
  <c r="Q498" i="146"/>
  <c r="F515" i="146" s="1"/>
  <c r="I498" i="146"/>
  <c r="P497" i="146"/>
  <c r="H497" i="146"/>
  <c r="O496" i="146"/>
  <c r="G496" i="146"/>
  <c r="N495" i="146"/>
  <c r="F495" i="146"/>
  <c r="M494" i="146"/>
  <c r="E494" i="146"/>
  <c r="L493" i="146"/>
  <c r="D493" i="146"/>
  <c r="M503" i="146"/>
  <c r="E503" i="146"/>
  <c r="L502" i="146"/>
  <c r="D502" i="146"/>
  <c r="K501" i="146"/>
  <c r="C501" i="146"/>
  <c r="J500" i="146"/>
  <c r="Q499" i="146"/>
  <c r="F516" i="146" s="1"/>
  <c r="I499" i="146"/>
  <c r="P498" i="146"/>
  <c r="H498" i="146"/>
  <c r="O497" i="146"/>
  <c r="G497" i="146"/>
  <c r="N496" i="146"/>
  <c r="F496" i="146"/>
  <c r="M495" i="146"/>
  <c r="E495" i="146"/>
  <c r="L494" i="146"/>
  <c r="D494" i="146"/>
  <c r="K493" i="146"/>
  <c r="P489" i="146"/>
  <c r="H489" i="146"/>
  <c r="O488" i="146"/>
  <c r="G488" i="146"/>
  <c r="N487" i="146"/>
  <c r="F487" i="146"/>
  <c r="M486" i="146"/>
  <c r="E486" i="146"/>
  <c r="L485" i="146"/>
  <c r="D485" i="146"/>
  <c r="K484" i="146"/>
  <c r="C484" i="146"/>
  <c r="J483" i="146"/>
  <c r="Q482" i="146"/>
  <c r="I482" i="146"/>
  <c r="P481" i="146"/>
  <c r="H481" i="146"/>
  <c r="O480" i="146"/>
  <c r="G480" i="146"/>
  <c r="N479" i="146"/>
  <c r="F479" i="146"/>
  <c r="O489" i="146"/>
  <c r="G489" i="146"/>
  <c r="N488" i="146"/>
  <c r="F488" i="146"/>
  <c r="M487" i="146"/>
  <c r="E487" i="146"/>
  <c r="L486" i="146"/>
  <c r="D486" i="146"/>
  <c r="K485" i="146"/>
  <c r="C485" i="146"/>
  <c r="J484" i="146"/>
  <c r="Q483" i="146"/>
  <c r="I483" i="146"/>
  <c r="P482" i="146"/>
  <c r="H482" i="146"/>
  <c r="O481" i="146"/>
  <c r="G481" i="146"/>
  <c r="N480" i="146"/>
  <c r="F480" i="146"/>
  <c r="M479" i="146"/>
  <c r="E479" i="146"/>
  <c r="N489" i="146"/>
  <c r="F489" i="146"/>
  <c r="M488" i="146"/>
  <c r="E488" i="146"/>
  <c r="L487" i="146"/>
  <c r="D487" i="146"/>
  <c r="K486" i="146"/>
  <c r="C486" i="146"/>
  <c r="J485" i="146"/>
  <c r="Q484" i="146"/>
  <c r="I484" i="146"/>
  <c r="P483" i="146"/>
  <c r="H483" i="146"/>
  <c r="O482" i="146"/>
  <c r="G482" i="146"/>
  <c r="N481" i="146"/>
  <c r="F481" i="146"/>
  <c r="M480" i="146"/>
  <c r="E480" i="146"/>
  <c r="L479" i="146"/>
  <c r="D479" i="146"/>
  <c r="M489" i="146"/>
  <c r="E489" i="146"/>
  <c r="L488" i="146"/>
  <c r="D488" i="146"/>
  <c r="K487" i="146"/>
  <c r="C487" i="146"/>
  <c r="J486" i="146"/>
  <c r="Q485" i="146"/>
  <c r="I485" i="146"/>
  <c r="P484" i="146"/>
  <c r="H484" i="146"/>
  <c r="O483" i="146"/>
  <c r="G483" i="146"/>
  <c r="N482" i="146"/>
  <c r="F482" i="146"/>
  <c r="M481" i="146"/>
  <c r="E481" i="146"/>
  <c r="L480" i="146"/>
  <c r="D480" i="146"/>
  <c r="K479" i="146"/>
  <c r="N360" i="146"/>
  <c r="F360" i="146"/>
  <c r="M359" i="146"/>
  <c r="E359" i="146"/>
  <c r="L358" i="146"/>
  <c r="D358" i="146"/>
  <c r="K357" i="146"/>
  <c r="C357" i="146"/>
  <c r="J356" i="146"/>
  <c r="Q355" i="146"/>
  <c r="F372" i="146" s="1"/>
  <c r="I355" i="146"/>
  <c r="P354" i="146"/>
  <c r="H354" i="146"/>
  <c r="O353" i="146"/>
  <c r="G353" i="146"/>
  <c r="N352" i="146"/>
  <c r="F352" i="146"/>
  <c r="M351" i="146"/>
  <c r="E351" i="146"/>
  <c r="L350" i="146"/>
  <c r="D350" i="146"/>
  <c r="M360" i="146"/>
  <c r="E360" i="146"/>
  <c r="L359" i="146"/>
  <c r="D359" i="146"/>
  <c r="K358" i="146"/>
  <c r="C358" i="146"/>
  <c r="J357" i="146"/>
  <c r="Q356" i="146"/>
  <c r="F373" i="146" s="1"/>
  <c r="I356" i="146"/>
  <c r="P355" i="146"/>
  <c r="H355" i="146"/>
  <c r="O354" i="146"/>
  <c r="G354" i="146"/>
  <c r="N353" i="146"/>
  <c r="F353" i="146"/>
  <c r="M352" i="146"/>
  <c r="E352" i="146"/>
  <c r="L351" i="146"/>
  <c r="D351" i="146"/>
  <c r="K350" i="146"/>
  <c r="P346" i="146"/>
  <c r="H346" i="146"/>
  <c r="O345" i="146"/>
  <c r="G345" i="146"/>
  <c r="N344" i="146"/>
  <c r="F344" i="146"/>
  <c r="M343" i="146"/>
  <c r="E343" i="146"/>
  <c r="L342" i="146"/>
  <c r="D342" i="146"/>
  <c r="K341" i="146"/>
  <c r="C341" i="146"/>
  <c r="J340" i="146"/>
  <c r="Q339" i="146"/>
  <c r="I339" i="146"/>
  <c r="P338" i="146"/>
  <c r="H338" i="146"/>
  <c r="O337" i="146"/>
  <c r="G337" i="146"/>
  <c r="N336" i="146"/>
  <c r="F336" i="146"/>
  <c r="O346" i="146"/>
  <c r="G346" i="146"/>
  <c r="N345" i="146"/>
  <c r="F345" i="146"/>
  <c r="M344" i="146"/>
  <c r="E344" i="146"/>
  <c r="L343" i="146"/>
  <c r="D343" i="146"/>
  <c r="K342" i="146"/>
  <c r="C342" i="146"/>
  <c r="J341" i="146"/>
  <c r="Q340" i="146"/>
  <c r="I340" i="146"/>
  <c r="P339" i="146"/>
  <c r="H339" i="146"/>
  <c r="O338" i="146"/>
  <c r="G338" i="146"/>
  <c r="N337" i="146"/>
  <c r="F337" i="146"/>
  <c r="M336" i="146"/>
  <c r="E336" i="146"/>
  <c r="N346" i="146"/>
  <c r="F346" i="146"/>
  <c r="M345" i="146"/>
  <c r="E345" i="146"/>
  <c r="L344" i="146"/>
  <c r="D344" i="146"/>
  <c r="K343" i="146"/>
  <c r="C343" i="146"/>
  <c r="J342" i="146"/>
  <c r="Q341" i="146"/>
  <c r="I341" i="146"/>
  <c r="P340" i="146"/>
  <c r="H340" i="146"/>
  <c r="O339" i="146"/>
  <c r="G339" i="146"/>
  <c r="N338" i="146"/>
  <c r="F338" i="146"/>
  <c r="M337" i="146"/>
  <c r="E337" i="146"/>
  <c r="L336" i="146"/>
  <c r="D336" i="146"/>
  <c r="M346" i="146"/>
  <c r="E346" i="146"/>
  <c r="L345" i="146"/>
  <c r="D345" i="146"/>
  <c r="K344" i="146"/>
  <c r="C344" i="146"/>
  <c r="J343" i="146"/>
  <c r="Q342" i="146"/>
  <c r="I342" i="146"/>
  <c r="P341" i="146"/>
  <c r="H341" i="146"/>
  <c r="O340" i="146"/>
  <c r="G340" i="146"/>
  <c r="N339" i="146"/>
  <c r="F339" i="146"/>
  <c r="M338" i="146"/>
  <c r="E338" i="146"/>
  <c r="L337" i="146"/>
  <c r="D337" i="146"/>
  <c r="K336" i="146"/>
  <c r="P313" i="146"/>
  <c r="H313" i="146"/>
  <c r="O312" i="146"/>
  <c r="G312" i="146"/>
  <c r="N311" i="146"/>
  <c r="F311" i="146"/>
  <c r="M310" i="146"/>
  <c r="E310" i="146"/>
  <c r="L309" i="146"/>
  <c r="D309" i="146"/>
  <c r="K308" i="146"/>
  <c r="C308" i="146"/>
  <c r="J307" i="146"/>
  <c r="Q306" i="146"/>
  <c r="F323" i="146" s="1"/>
  <c r="I306" i="146"/>
  <c r="P305" i="146"/>
  <c r="H305" i="146"/>
  <c r="O304" i="146"/>
  <c r="G304" i="146"/>
  <c r="N303" i="146"/>
  <c r="F303" i="146"/>
  <c r="O313" i="146"/>
  <c r="G313" i="146"/>
  <c r="N312" i="146"/>
  <c r="F312" i="146"/>
  <c r="M311" i="146"/>
  <c r="E311" i="146"/>
  <c r="L310" i="146"/>
  <c r="D310" i="146"/>
  <c r="K309" i="146"/>
  <c r="C309" i="146"/>
  <c r="J308" i="146"/>
  <c r="Q307" i="146"/>
  <c r="F324" i="146" s="1"/>
  <c r="I307" i="146"/>
  <c r="P306" i="146"/>
  <c r="H306" i="146"/>
  <c r="O305" i="146"/>
  <c r="G305" i="146"/>
  <c r="N304" i="146"/>
  <c r="F304" i="146"/>
  <c r="M303" i="146"/>
  <c r="E303" i="146"/>
  <c r="N313" i="146"/>
  <c r="F313" i="146"/>
  <c r="M312" i="146"/>
  <c r="E312" i="146"/>
  <c r="L311" i="146"/>
  <c r="D311" i="146"/>
  <c r="K310" i="146"/>
  <c r="C310" i="146"/>
  <c r="J309" i="146"/>
  <c r="Q308" i="146"/>
  <c r="F325" i="146" s="1"/>
  <c r="I308" i="146"/>
  <c r="P307" i="146"/>
  <c r="H307" i="146"/>
  <c r="O306" i="146"/>
  <c r="G306" i="146"/>
  <c r="N305" i="146"/>
  <c r="F305" i="146"/>
  <c r="M304" i="146"/>
  <c r="E304" i="146"/>
  <c r="L303" i="146"/>
  <c r="D303" i="146"/>
  <c r="M313" i="146"/>
  <c r="E313" i="146"/>
  <c r="L312" i="146"/>
  <c r="D312" i="146"/>
  <c r="K311" i="146"/>
  <c r="C311" i="146"/>
  <c r="J310" i="146"/>
  <c r="Q309" i="146"/>
  <c r="F326" i="146" s="1"/>
  <c r="I309" i="146"/>
  <c r="P308" i="146"/>
  <c r="H308" i="146"/>
  <c r="O307" i="146"/>
  <c r="G307" i="146"/>
  <c r="N306" i="146"/>
  <c r="F306" i="146"/>
  <c r="M305" i="146"/>
  <c r="E305" i="146"/>
  <c r="L304" i="146"/>
  <c r="D304" i="146"/>
  <c r="K303" i="146"/>
  <c r="O299" i="146"/>
  <c r="G299" i="146"/>
  <c r="N298" i="146"/>
  <c r="F298" i="146"/>
  <c r="M297" i="146"/>
  <c r="E297" i="146"/>
  <c r="L296" i="146"/>
  <c r="D296" i="146"/>
  <c r="K295" i="146"/>
  <c r="C295" i="146"/>
  <c r="J294" i="146"/>
  <c r="Q293" i="146"/>
  <c r="I293" i="146"/>
  <c r="P292" i="146"/>
  <c r="H292" i="146"/>
  <c r="O291" i="146"/>
  <c r="G291" i="146"/>
  <c r="N290" i="146"/>
  <c r="F290" i="146"/>
  <c r="M289" i="146"/>
  <c r="E289" i="146"/>
  <c r="N299" i="146"/>
  <c r="F299" i="146"/>
  <c r="M298" i="146"/>
  <c r="E298" i="146"/>
  <c r="L297" i="146"/>
  <c r="D297" i="146"/>
  <c r="K296" i="146"/>
  <c r="C296" i="146"/>
  <c r="J295" i="146"/>
  <c r="Q294" i="146"/>
  <c r="I294" i="146"/>
  <c r="P293" i="146"/>
  <c r="H293" i="146"/>
  <c r="O292" i="146"/>
  <c r="G292" i="146"/>
  <c r="N291" i="146"/>
  <c r="F291" i="146"/>
  <c r="M290" i="146"/>
  <c r="E290" i="146"/>
  <c r="L289" i="146"/>
  <c r="D289" i="146"/>
  <c r="M299" i="146"/>
  <c r="E299" i="146"/>
  <c r="L298" i="146"/>
  <c r="D298" i="146"/>
  <c r="K297" i="146"/>
  <c r="C297" i="146"/>
  <c r="J296" i="146"/>
  <c r="Q295" i="146"/>
  <c r="I295" i="146"/>
  <c r="P294" i="146"/>
  <c r="H294" i="146"/>
  <c r="O293" i="146"/>
  <c r="G293" i="146"/>
  <c r="N292" i="146"/>
  <c r="F292" i="146"/>
  <c r="M291" i="146"/>
  <c r="E291" i="146"/>
  <c r="L290" i="146"/>
  <c r="D290" i="146"/>
  <c r="K289" i="146"/>
  <c r="K268" i="146"/>
  <c r="P265" i="146"/>
  <c r="G264" i="146"/>
  <c r="F263" i="146"/>
  <c r="L261" i="146"/>
  <c r="D261" i="146"/>
  <c r="K260" i="146"/>
  <c r="C260" i="146"/>
  <c r="J259" i="146"/>
  <c r="Q258" i="146"/>
  <c r="F275" i="146" s="1"/>
  <c r="I258" i="146"/>
  <c r="G256" i="146"/>
  <c r="P266" i="146"/>
  <c r="H266" i="146"/>
  <c r="O265" i="146"/>
  <c r="G265" i="146"/>
  <c r="N264" i="146"/>
  <c r="F264" i="146"/>
  <c r="M263" i="146"/>
  <c r="E263" i="146"/>
  <c r="L262" i="146"/>
  <c r="D262" i="146"/>
  <c r="K261" i="146"/>
  <c r="C261" i="146"/>
  <c r="J260" i="146"/>
  <c r="Q259" i="146"/>
  <c r="F276" i="146" s="1"/>
  <c r="I259" i="146"/>
  <c r="P258" i="146"/>
  <c r="H258" i="146"/>
  <c r="O257" i="146"/>
  <c r="G257" i="146"/>
  <c r="N256" i="146"/>
  <c r="F256" i="146"/>
  <c r="Q266" i="146"/>
  <c r="F283" i="146" s="1"/>
  <c r="H265" i="146"/>
  <c r="M262" i="146"/>
  <c r="O256" i="146"/>
  <c r="O266" i="146"/>
  <c r="G266" i="146"/>
  <c r="N265" i="146"/>
  <c r="F265" i="146"/>
  <c r="M264" i="146"/>
  <c r="E264" i="146"/>
  <c r="L263" i="146"/>
  <c r="D263" i="146"/>
  <c r="K262" i="146"/>
  <c r="C262" i="146"/>
  <c r="J261" i="146"/>
  <c r="Q260" i="146"/>
  <c r="F277" i="146" s="1"/>
  <c r="I260" i="146"/>
  <c r="P259" i="146"/>
  <c r="H259" i="146"/>
  <c r="O258" i="146"/>
  <c r="G258" i="146"/>
  <c r="N257" i="146"/>
  <c r="F257" i="146"/>
  <c r="M256" i="146"/>
  <c r="E256" i="146"/>
  <c r="I266" i="146"/>
  <c r="O264" i="146"/>
  <c r="E262" i="146"/>
  <c r="H257" i="146"/>
  <c r="N266" i="146"/>
  <c r="F266" i="146"/>
  <c r="M265" i="146"/>
  <c r="E265" i="146"/>
  <c r="L264" i="146"/>
  <c r="D264" i="146"/>
  <c r="K263" i="146"/>
  <c r="C263" i="146"/>
  <c r="J262" i="146"/>
  <c r="Q261" i="146"/>
  <c r="F278" i="146" s="1"/>
  <c r="I261" i="146"/>
  <c r="P260" i="146"/>
  <c r="H260" i="146"/>
  <c r="O259" i="146"/>
  <c r="G259" i="146"/>
  <c r="N258" i="146"/>
  <c r="F258" i="146"/>
  <c r="M257" i="146"/>
  <c r="E257" i="146"/>
  <c r="L256" i="146"/>
  <c r="D256" i="146"/>
  <c r="N263" i="146"/>
  <c r="P257" i="146"/>
  <c r="M266" i="146"/>
  <c r="E266" i="146"/>
  <c r="L265" i="146"/>
  <c r="D265" i="146"/>
  <c r="K264" i="146"/>
  <c r="C264" i="146"/>
  <c r="J263" i="146"/>
  <c r="Q262" i="146"/>
  <c r="F279" i="146" s="1"/>
  <c r="I262" i="146"/>
  <c r="P261" i="146"/>
  <c r="H261" i="146"/>
  <c r="O260" i="146"/>
  <c r="G260" i="146"/>
  <c r="N259" i="146"/>
  <c r="F259" i="146"/>
  <c r="M258" i="146"/>
  <c r="E258" i="146"/>
  <c r="L257" i="146"/>
  <c r="D257" i="146"/>
  <c r="K256" i="146"/>
  <c r="P252" i="146"/>
  <c r="H252" i="146"/>
  <c r="O251" i="146"/>
  <c r="G251" i="146"/>
  <c r="N250" i="146"/>
  <c r="F250" i="146"/>
  <c r="M249" i="146"/>
  <c r="E249" i="146"/>
  <c r="L248" i="146"/>
  <c r="D248" i="146"/>
  <c r="K247" i="146"/>
  <c r="C247" i="146"/>
  <c r="J246" i="146"/>
  <c r="Q245" i="146"/>
  <c r="I245" i="146"/>
  <c r="P244" i="146"/>
  <c r="H244" i="146"/>
  <c r="O243" i="146"/>
  <c r="G243" i="146"/>
  <c r="N242" i="146"/>
  <c r="F242" i="146"/>
  <c r="O252" i="146"/>
  <c r="G252" i="146"/>
  <c r="N251" i="146"/>
  <c r="F251" i="146"/>
  <c r="M250" i="146"/>
  <c r="E250" i="146"/>
  <c r="L249" i="146"/>
  <c r="D249" i="146"/>
  <c r="K248" i="146"/>
  <c r="Q246" i="146"/>
  <c r="I246" i="146"/>
  <c r="P245" i="146"/>
  <c r="H245" i="146"/>
  <c r="O244" i="146"/>
  <c r="G244" i="146"/>
  <c r="N243" i="146"/>
  <c r="F243" i="146"/>
  <c r="M242" i="146"/>
  <c r="E242" i="146"/>
  <c r="N252" i="146"/>
  <c r="F252" i="146"/>
  <c r="M251" i="146"/>
  <c r="E251" i="146"/>
  <c r="L250" i="146"/>
  <c r="D250" i="146"/>
  <c r="K249" i="146"/>
  <c r="C249" i="146"/>
  <c r="J248" i="146"/>
  <c r="Q247" i="146"/>
  <c r="I247" i="146"/>
  <c r="P246" i="146"/>
  <c r="H246" i="146"/>
  <c r="O245" i="146"/>
  <c r="G245" i="146"/>
  <c r="N244" i="146"/>
  <c r="F244" i="146"/>
  <c r="M243" i="146"/>
  <c r="E243" i="146"/>
  <c r="L242" i="146"/>
  <c r="D242" i="146"/>
  <c r="M252" i="146"/>
  <c r="E252" i="146"/>
  <c r="L251" i="146"/>
  <c r="D251" i="146"/>
  <c r="K250" i="146"/>
  <c r="C250" i="146"/>
  <c r="J249" i="146"/>
  <c r="Q248" i="146"/>
  <c r="I248" i="146"/>
  <c r="P247" i="146"/>
  <c r="H247" i="146"/>
  <c r="O246" i="146"/>
  <c r="G246" i="146"/>
  <c r="N245" i="146"/>
  <c r="F245" i="146"/>
  <c r="M244" i="146"/>
  <c r="E244" i="146"/>
  <c r="L243" i="146"/>
  <c r="D243" i="146"/>
  <c r="K242" i="146"/>
  <c r="J219" i="146"/>
  <c r="Q218" i="146"/>
  <c r="F235" i="146" s="1"/>
  <c r="I218" i="146"/>
  <c r="P217" i="146"/>
  <c r="H217" i="146"/>
  <c r="O216" i="146"/>
  <c r="G216" i="146"/>
  <c r="N215" i="146"/>
  <c r="F215" i="146"/>
  <c r="M214" i="146"/>
  <c r="E214" i="146"/>
  <c r="L213" i="146"/>
  <c r="D213" i="146"/>
  <c r="K212" i="146"/>
  <c r="C212" i="146"/>
  <c r="J211" i="146"/>
  <c r="Q210" i="146"/>
  <c r="F227" i="146" s="1"/>
  <c r="I210" i="146"/>
  <c r="P209" i="146"/>
  <c r="H209" i="146"/>
  <c r="P219" i="146"/>
  <c r="H219" i="146"/>
  <c r="O218" i="146"/>
  <c r="G218" i="146"/>
  <c r="N217" i="146"/>
  <c r="F217" i="146"/>
  <c r="M216" i="146"/>
  <c r="E216" i="146"/>
  <c r="L215" i="146"/>
  <c r="D215" i="146"/>
  <c r="K214" i="146"/>
  <c r="C214" i="146"/>
  <c r="J213" i="146"/>
  <c r="Q212" i="146"/>
  <c r="F229" i="146" s="1"/>
  <c r="I212" i="146"/>
  <c r="P211" i="146"/>
  <c r="H211" i="146"/>
  <c r="O210" i="146"/>
  <c r="G210" i="146"/>
  <c r="N209" i="146"/>
  <c r="F209" i="146"/>
  <c r="O219" i="146"/>
  <c r="G219" i="146"/>
  <c r="N218" i="146"/>
  <c r="F218" i="146"/>
  <c r="M217" i="146"/>
  <c r="E217" i="146"/>
  <c r="L216" i="146"/>
  <c r="D216" i="146"/>
  <c r="K215" i="146"/>
  <c r="C215" i="146"/>
  <c r="J214" i="146"/>
  <c r="Q213" i="146"/>
  <c r="F230" i="146" s="1"/>
  <c r="I213" i="146"/>
  <c r="P212" i="146"/>
  <c r="H212" i="146"/>
  <c r="O211" i="146"/>
  <c r="G211" i="146"/>
  <c r="N210" i="146"/>
  <c r="F210" i="146"/>
  <c r="M209" i="146"/>
  <c r="E209" i="146"/>
  <c r="M219" i="146"/>
  <c r="E219" i="146"/>
  <c r="L218" i="146"/>
  <c r="D218" i="146"/>
  <c r="K217" i="146"/>
  <c r="C217" i="146"/>
  <c r="J216" i="146"/>
  <c r="Q215" i="146"/>
  <c r="F232" i="146" s="1"/>
  <c r="I215" i="146"/>
  <c r="P214" i="146"/>
  <c r="H214" i="146"/>
  <c r="O213" i="146"/>
  <c r="G213" i="146"/>
  <c r="N212" i="146"/>
  <c r="F212" i="146"/>
  <c r="M211" i="146"/>
  <c r="E211" i="146"/>
  <c r="L210" i="146"/>
  <c r="D210" i="146"/>
  <c r="K209" i="146"/>
  <c r="Q205" i="146"/>
  <c r="I205" i="146"/>
  <c r="P204" i="146"/>
  <c r="H204" i="146"/>
  <c r="O203" i="146"/>
  <c r="G203" i="146"/>
  <c r="N202" i="146"/>
  <c r="F202" i="146"/>
  <c r="M201" i="146"/>
  <c r="E201" i="146"/>
  <c r="L200" i="146"/>
  <c r="D200" i="146"/>
  <c r="K199" i="146"/>
  <c r="C199" i="146"/>
  <c r="J198" i="146"/>
  <c r="Q197" i="146"/>
  <c r="I197" i="146"/>
  <c r="P196" i="146"/>
  <c r="H196" i="146"/>
  <c r="O195" i="146"/>
  <c r="G195" i="146"/>
  <c r="P205" i="146"/>
  <c r="H205" i="146"/>
  <c r="O204" i="146"/>
  <c r="G204" i="146"/>
  <c r="N203" i="146"/>
  <c r="F203" i="146"/>
  <c r="M202" i="146"/>
  <c r="E202" i="146"/>
  <c r="L201" i="146"/>
  <c r="D201" i="146"/>
  <c r="K200" i="146"/>
  <c r="C200" i="146"/>
  <c r="J199" i="146"/>
  <c r="Q198" i="146"/>
  <c r="I198" i="146"/>
  <c r="P197" i="146"/>
  <c r="H197" i="146"/>
  <c r="O196" i="146"/>
  <c r="G196" i="146"/>
  <c r="N195" i="146"/>
  <c r="F195" i="146"/>
  <c r="O205" i="146"/>
  <c r="G205" i="146"/>
  <c r="N204" i="146"/>
  <c r="F204" i="146"/>
  <c r="M203" i="146"/>
  <c r="E203" i="146"/>
  <c r="L202" i="146"/>
  <c r="D202" i="146"/>
  <c r="K201" i="146"/>
  <c r="C201" i="146"/>
  <c r="J200" i="146"/>
  <c r="Q199" i="146"/>
  <c r="I199" i="146"/>
  <c r="P198" i="146"/>
  <c r="H198" i="146"/>
  <c r="O197" i="146"/>
  <c r="G197" i="146"/>
  <c r="N196" i="146"/>
  <c r="F196" i="146"/>
  <c r="M195" i="146"/>
  <c r="E195" i="146"/>
  <c r="N197" i="146"/>
  <c r="F197" i="146"/>
  <c r="M196" i="146"/>
  <c r="E196" i="146"/>
  <c r="L195" i="146"/>
  <c r="D195" i="146"/>
  <c r="M205" i="146"/>
  <c r="E205" i="146"/>
  <c r="L204" i="146"/>
  <c r="D204" i="146"/>
  <c r="K203" i="146"/>
  <c r="C203" i="146"/>
  <c r="J202" i="146"/>
  <c r="Q201" i="146"/>
  <c r="I201" i="146"/>
  <c r="P200" i="146"/>
  <c r="H200" i="146"/>
  <c r="O199" i="146"/>
  <c r="G199" i="146"/>
  <c r="N198" i="146"/>
  <c r="F198" i="146"/>
  <c r="M197" i="146"/>
  <c r="E197" i="146"/>
  <c r="L196" i="146"/>
  <c r="D196" i="146"/>
  <c r="K195" i="146"/>
  <c r="M126" i="146"/>
  <c r="E126" i="146"/>
  <c r="L126" i="146"/>
  <c r="D126" i="146"/>
  <c r="K126" i="146"/>
  <c r="M79" i="146"/>
  <c r="E79" i="146"/>
  <c r="L79" i="146"/>
  <c r="D79" i="146"/>
  <c r="K79" i="146"/>
  <c r="K123" i="146"/>
  <c r="Q121" i="146"/>
  <c r="F138" i="146" s="1"/>
  <c r="H120" i="146"/>
  <c r="G119" i="146"/>
  <c r="C115" i="146"/>
  <c r="J123" i="146"/>
  <c r="P121" i="146"/>
  <c r="N119" i="146"/>
  <c r="E118" i="146"/>
  <c r="D117" i="146"/>
  <c r="I114" i="146"/>
  <c r="I123" i="146"/>
  <c r="H122" i="146"/>
  <c r="G121" i="146"/>
  <c r="F120" i="146"/>
  <c r="E119" i="146"/>
  <c r="D118" i="146"/>
  <c r="C117" i="146"/>
  <c r="P114" i="146"/>
  <c r="I124" i="146"/>
  <c r="O122" i="146"/>
  <c r="N121" i="146"/>
  <c r="E120" i="146"/>
  <c r="D119" i="146"/>
  <c r="J117" i="146"/>
  <c r="I116" i="146"/>
  <c r="G114" i="146"/>
  <c r="P124" i="146"/>
  <c r="H124" i="146"/>
  <c r="O123" i="146"/>
  <c r="G123" i="146"/>
  <c r="N122" i="146"/>
  <c r="F122" i="146"/>
  <c r="M121" i="146"/>
  <c r="E121" i="146"/>
  <c r="L120" i="146"/>
  <c r="D120" i="146"/>
  <c r="K119" i="146"/>
  <c r="C119" i="146"/>
  <c r="J118" i="146"/>
  <c r="Q117" i="146"/>
  <c r="F134" i="146" s="1"/>
  <c r="I117" i="146"/>
  <c r="P116" i="146"/>
  <c r="H116" i="146"/>
  <c r="O115" i="146"/>
  <c r="G115" i="146"/>
  <c r="N114" i="146"/>
  <c r="F114" i="146"/>
  <c r="D124" i="146"/>
  <c r="D116" i="146"/>
  <c r="H121" i="146"/>
  <c r="C116" i="146"/>
  <c r="Q123" i="146"/>
  <c r="F140" i="146" s="1"/>
  <c r="I115" i="146"/>
  <c r="Q124" i="146"/>
  <c r="F141" i="146" s="1"/>
  <c r="H123" i="146"/>
  <c r="M120" i="146"/>
  <c r="H115" i="146"/>
  <c r="O124" i="146"/>
  <c r="G124" i="146"/>
  <c r="N123" i="146"/>
  <c r="F123" i="146"/>
  <c r="M122" i="146"/>
  <c r="E122" i="146"/>
  <c r="L121" i="146"/>
  <c r="D121" i="146"/>
  <c r="K120" i="146"/>
  <c r="C120" i="146"/>
  <c r="J119" i="146"/>
  <c r="Q118" i="146"/>
  <c r="F135" i="146" s="1"/>
  <c r="I118" i="146"/>
  <c r="P117" i="146"/>
  <c r="H117" i="146"/>
  <c r="O116" i="146"/>
  <c r="G116" i="146"/>
  <c r="N115" i="146"/>
  <c r="F115" i="146"/>
  <c r="M114" i="146"/>
  <c r="E114" i="146"/>
  <c r="L124" i="146"/>
  <c r="J122" i="146"/>
  <c r="P120" i="146"/>
  <c r="O119" i="146"/>
  <c r="F118" i="146"/>
  <c r="M117" i="146"/>
  <c r="E117" i="146"/>
  <c r="L116" i="146"/>
  <c r="K115" i="146"/>
  <c r="K124" i="146"/>
  <c r="Q122" i="146"/>
  <c r="F139" i="146" s="1"/>
  <c r="O120" i="146"/>
  <c r="F119" i="146"/>
  <c r="J115" i="146"/>
  <c r="Q115" i="146"/>
  <c r="F132" i="146" s="1"/>
  <c r="P115" i="146"/>
  <c r="N124" i="146"/>
  <c r="F124" i="146"/>
  <c r="M123" i="146"/>
  <c r="E123" i="146"/>
  <c r="L122" i="146"/>
  <c r="D122" i="146"/>
  <c r="K121" i="146"/>
  <c r="C121" i="146"/>
  <c r="J120" i="146"/>
  <c r="Q119" i="146"/>
  <c r="F136" i="146" s="1"/>
  <c r="I119" i="146"/>
  <c r="P118" i="146"/>
  <c r="H118" i="146"/>
  <c r="O117" i="146"/>
  <c r="G117" i="146"/>
  <c r="N116" i="146"/>
  <c r="F116" i="146"/>
  <c r="M115" i="146"/>
  <c r="E115" i="146"/>
  <c r="L114" i="146"/>
  <c r="D114" i="146"/>
  <c r="C123" i="146"/>
  <c r="I121" i="146"/>
  <c r="N118" i="146"/>
  <c r="J114" i="146"/>
  <c r="C124" i="146"/>
  <c r="I122" i="146"/>
  <c r="G120" i="146"/>
  <c r="M118" i="146"/>
  <c r="L117" i="146"/>
  <c r="K116" i="146"/>
  <c r="Q114" i="146"/>
  <c r="F131" i="146" s="1"/>
  <c r="J124" i="146"/>
  <c r="P122" i="146"/>
  <c r="O121" i="146"/>
  <c r="N120" i="146"/>
  <c r="M119" i="146"/>
  <c r="L118" i="146"/>
  <c r="K117" i="146"/>
  <c r="J116" i="146"/>
  <c r="H114" i="146"/>
  <c r="P123" i="146"/>
  <c r="G122" i="146"/>
  <c r="F121" i="146"/>
  <c r="L119" i="146"/>
  <c r="K118" i="146"/>
  <c r="C118" i="146"/>
  <c r="Q116" i="146"/>
  <c r="F133" i="146" s="1"/>
  <c r="O114" i="146"/>
  <c r="M124" i="146"/>
  <c r="E124" i="146"/>
  <c r="L123" i="146"/>
  <c r="D123" i="146"/>
  <c r="K122" i="146"/>
  <c r="C122" i="146"/>
  <c r="J121" i="146"/>
  <c r="Q120" i="146"/>
  <c r="F137" i="146" s="1"/>
  <c r="I120" i="146"/>
  <c r="P119" i="146"/>
  <c r="H119" i="146"/>
  <c r="O118" i="146"/>
  <c r="G118" i="146"/>
  <c r="N117" i="146"/>
  <c r="F117" i="146"/>
  <c r="M116" i="146"/>
  <c r="E116" i="146"/>
  <c r="L115" i="146"/>
  <c r="D115" i="146"/>
  <c r="K114" i="146"/>
  <c r="I109" i="146"/>
  <c r="O107" i="146"/>
  <c r="F106" i="146"/>
  <c r="L104" i="146"/>
  <c r="C103" i="146"/>
  <c r="P100" i="146"/>
  <c r="O108" i="146"/>
  <c r="L105" i="146"/>
  <c r="Q102" i="146"/>
  <c r="H101" i="146"/>
  <c r="P110" i="146"/>
  <c r="H110" i="146"/>
  <c r="O109" i="146"/>
  <c r="G109" i="146"/>
  <c r="N108" i="146"/>
  <c r="F108" i="146"/>
  <c r="M107" i="146"/>
  <c r="E107" i="146"/>
  <c r="L106" i="146"/>
  <c r="D106" i="146"/>
  <c r="K105" i="146"/>
  <c r="C105" i="146"/>
  <c r="J104" i="146"/>
  <c r="Q103" i="146"/>
  <c r="I103" i="146"/>
  <c r="P102" i="146"/>
  <c r="H102" i="146"/>
  <c r="O101" i="146"/>
  <c r="G101" i="146"/>
  <c r="N100" i="146"/>
  <c r="F100" i="146"/>
  <c r="P108" i="146"/>
  <c r="G107" i="146"/>
  <c r="M105" i="146"/>
  <c r="D104" i="146"/>
  <c r="J102" i="146"/>
  <c r="H100" i="146"/>
  <c r="I110" i="146"/>
  <c r="G108" i="146"/>
  <c r="E106" i="146"/>
  <c r="C104" i="146"/>
  <c r="I102" i="146"/>
  <c r="P101" i="146"/>
  <c r="G110" i="146"/>
  <c r="G102" i="146"/>
  <c r="Q109" i="146"/>
  <c r="Q101" i="146"/>
  <c r="Q110" i="146"/>
  <c r="H109" i="146"/>
  <c r="F107" i="146"/>
  <c r="K104" i="146"/>
  <c r="G100" i="146"/>
  <c r="O110" i="146"/>
  <c r="F109" i="146"/>
  <c r="E108" i="146"/>
  <c r="D107" i="146"/>
  <c r="C106" i="146"/>
  <c r="J105" i="146"/>
  <c r="I104" i="146"/>
  <c r="P103" i="146"/>
  <c r="O102" i="146"/>
  <c r="N101" i="146"/>
  <c r="F101" i="146"/>
  <c r="E100" i="146"/>
  <c r="N110" i="146"/>
  <c r="F110" i="146"/>
  <c r="M109" i="146"/>
  <c r="E109" i="146"/>
  <c r="L108" i="146"/>
  <c r="D108" i="146"/>
  <c r="K107" i="146"/>
  <c r="C107" i="146"/>
  <c r="J106" i="146"/>
  <c r="Q105" i="146"/>
  <c r="I105" i="146"/>
  <c r="P104" i="146"/>
  <c r="H104" i="146"/>
  <c r="O103" i="146"/>
  <c r="G103" i="146"/>
  <c r="N102" i="146"/>
  <c r="F102" i="146"/>
  <c r="M101" i="146"/>
  <c r="E101" i="146"/>
  <c r="L100" i="146"/>
  <c r="D100" i="146"/>
  <c r="J110" i="146"/>
  <c r="H108" i="146"/>
  <c r="N106" i="146"/>
  <c r="E105" i="146"/>
  <c r="K103" i="146"/>
  <c r="I101" i="146"/>
  <c r="P109" i="146"/>
  <c r="N107" i="146"/>
  <c r="M106" i="146"/>
  <c r="D105" i="146"/>
  <c r="J103" i="146"/>
  <c r="O100" i="146"/>
  <c r="N109" i="146"/>
  <c r="M108" i="146"/>
  <c r="L107" i="146"/>
  <c r="K106" i="146"/>
  <c r="Q104" i="146"/>
  <c r="H103" i="146"/>
  <c r="M100" i="146"/>
  <c r="M110" i="146"/>
  <c r="E110" i="146"/>
  <c r="L109" i="146"/>
  <c r="D109" i="146"/>
  <c r="K108" i="146"/>
  <c r="C108" i="146"/>
  <c r="J107" i="146"/>
  <c r="Q106" i="146"/>
  <c r="I106" i="146"/>
  <c r="P105" i="146"/>
  <c r="H105" i="146"/>
  <c r="O104" i="146"/>
  <c r="G104" i="146"/>
  <c r="N103" i="146"/>
  <c r="F103" i="146"/>
  <c r="M102" i="146"/>
  <c r="E102" i="146"/>
  <c r="L101" i="146"/>
  <c r="D101" i="146"/>
  <c r="K100" i="146"/>
  <c r="C77" i="146"/>
  <c r="P74" i="146"/>
  <c r="N72" i="146"/>
  <c r="L70" i="146"/>
  <c r="C69" i="146"/>
  <c r="J77" i="146"/>
  <c r="H75" i="146"/>
  <c r="N73" i="146"/>
  <c r="L71" i="146"/>
  <c r="I68" i="146"/>
  <c r="Q77" i="146"/>
  <c r="F94" i="146" s="1"/>
  <c r="I77" i="146"/>
  <c r="P76" i="146"/>
  <c r="H76" i="146"/>
  <c r="O75" i="146"/>
  <c r="G75" i="146"/>
  <c r="N74" i="146"/>
  <c r="F74" i="146"/>
  <c r="M73" i="146"/>
  <c r="E73" i="146"/>
  <c r="L72" i="146"/>
  <c r="D72" i="146"/>
  <c r="K71" i="146"/>
  <c r="C71" i="146"/>
  <c r="J70" i="146"/>
  <c r="Q69" i="146"/>
  <c r="F86" i="146" s="1"/>
  <c r="I69" i="146"/>
  <c r="P68" i="146"/>
  <c r="H68" i="146"/>
  <c r="O67" i="146"/>
  <c r="G67" i="146"/>
  <c r="J76" i="146"/>
  <c r="G73" i="146"/>
  <c r="E71" i="146"/>
  <c r="I67" i="146"/>
  <c r="P75" i="146"/>
  <c r="M72" i="146"/>
  <c r="K70" i="146"/>
  <c r="J69" i="146"/>
  <c r="H67" i="146"/>
  <c r="P77" i="146"/>
  <c r="H77" i="146"/>
  <c r="O76" i="146"/>
  <c r="G76" i="146"/>
  <c r="N75" i="146"/>
  <c r="F75" i="146"/>
  <c r="M74" i="146"/>
  <c r="E74" i="146"/>
  <c r="L73" i="146"/>
  <c r="D73" i="146"/>
  <c r="K72" i="146"/>
  <c r="C72" i="146"/>
  <c r="J71" i="146"/>
  <c r="Q70" i="146"/>
  <c r="F87" i="146" s="1"/>
  <c r="I70" i="146"/>
  <c r="P69" i="146"/>
  <c r="H69" i="146"/>
  <c r="O68" i="146"/>
  <c r="G68" i="146"/>
  <c r="N67" i="146"/>
  <c r="F67" i="146"/>
  <c r="K77" i="146"/>
  <c r="I75" i="146"/>
  <c r="O73" i="146"/>
  <c r="M71" i="146"/>
  <c r="K69" i="146"/>
  <c r="Q67" i="146"/>
  <c r="F84" i="146" s="1"/>
  <c r="Q76" i="146"/>
  <c r="F93" i="146" s="1"/>
  <c r="O74" i="146"/>
  <c r="F73" i="146"/>
  <c r="D71" i="146"/>
  <c r="C70" i="146"/>
  <c r="P67" i="146"/>
  <c r="O77" i="146"/>
  <c r="G77" i="146"/>
  <c r="N76" i="146"/>
  <c r="F76" i="146"/>
  <c r="M75" i="146"/>
  <c r="E75" i="146"/>
  <c r="L74" i="146"/>
  <c r="D74" i="146"/>
  <c r="K73" i="146"/>
  <c r="C73" i="146"/>
  <c r="J72" i="146"/>
  <c r="Q71" i="146"/>
  <c r="F88" i="146" s="1"/>
  <c r="I71" i="146"/>
  <c r="P70" i="146"/>
  <c r="H70" i="146"/>
  <c r="O69" i="146"/>
  <c r="G69" i="146"/>
  <c r="N68" i="146"/>
  <c r="F68" i="146"/>
  <c r="M67" i="146"/>
  <c r="E67" i="146"/>
  <c r="Q75" i="146"/>
  <c r="F92" i="146" s="1"/>
  <c r="H74" i="146"/>
  <c r="F72" i="146"/>
  <c r="D70" i="146"/>
  <c r="J68" i="146"/>
  <c r="I76" i="146"/>
  <c r="G74" i="146"/>
  <c r="E72" i="146"/>
  <c r="Q68" i="146"/>
  <c r="F85" i="146" s="1"/>
  <c r="N77" i="146"/>
  <c r="F77" i="146"/>
  <c r="M76" i="146"/>
  <c r="E76" i="146"/>
  <c r="L75" i="146"/>
  <c r="D75" i="146"/>
  <c r="K74" i="146"/>
  <c r="C74" i="146"/>
  <c r="J73" i="146"/>
  <c r="Q72" i="146"/>
  <c r="F89" i="146" s="1"/>
  <c r="I72" i="146"/>
  <c r="P71" i="146"/>
  <c r="H71" i="146"/>
  <c r="O70" i="146"/>
  <c r="G70" i="146"/>
  <c r="N69" i="146"/>
  <c r="F69" i="146"/>
  <c r="M68" i="146"/>
  <c r="E68" i="146"/>
  <c r="L67" i="146"/>
  <c r="D67" i="146"/>
  <c r="P61" i="146"/>
  <c r="N59" i="146"/>
  <c r="M58" i="146"/>
  <c r="D57" i="146"/>
  <c r="C56" i="146"/>
  <c r="H53" i="146"/>
  <c r="Q63" i="146"/>
  <c r="O61" i="146"/>
  <c r="F60" i="146"/>
  <c r="E59" i="146"/>
  <c r="D58" i="146"/>
  <c r="C57" i="146"/>
  <c r="Q55" i="146"/>
  <c r="O53" i="146"/>
  <c r="H63" i="146"/>
  <c r="G62" i="146"/>
  <c r="N61" i="146"/>
  <c r="F61" i="146"/>
  <c r="M60" i="146"/>
  <c r="E60" i="146"/>
  <c r="L59" i="146"/>
  <c r="D59" i="146"/>
  <c r="K58" i="146"/>
  <c r="C58" i="146"/>
  <c r="J57" i="146"/>
  <c r="Q56" i="146"/>
  <c r="I56" i="146"/>
  <c r="P55" i="146"/>
  <c r="H55" i="146"/>
  <c r="O54" i="146"/>
  <c r="G54" i="146"/>
  <c r="N53" i="146"/>
  <c r="F53" i="146"/>
  <c r="Q62" i="146"/>
  <c r="O60" i="146"/>
  <c r="E58" i="146"/>
  <c r="I54" i="146"/>
  <c r="P62" i="146"/>
  <c r="N60" i="146"/>
  <c r="H54" i="146"/>
  <c r="O62" i="146"/>
  <c r="O63" i="146"/>
  <c r="G63" i="146"/>
  <c r="N62" i="146"/>
  <c r="F62" i="146"/>
  <c r="M61" i="146"/>
  <c r="E61" i="146"/>
  <c r="L60" i="146"/>
  <c r="D60" i="146"/>
  <c r="K59" i="146"/>
  <c r="C59" i="146"/>
  <c r="J58" i="146"/>
  <c r="Q57" i="146"/>
  <c r="I57" i="146"/>
  <c r="P56" i="146"/>
  <c r="H56" i="146"/>
  <c r="O55" i="146"/>
  <c r="G55" i="146"/>
  <c r="N54" i="146"/>
  <c r="F54" i="146"/>
  <c r="M53" i="146"/>
  <c r="E53" i="146"/>
  <c r="J63" i="146"/>
  <c r="H61" i="146"/>
  <c r="Q54" i="146"/>
  <c r="H62" i="146"/>
  <c r="P54" i="146"/>
  <c r="P63" i="146"/>
  <c r="N63" i="146"/>
  <c r="F63" i="146"/>
  <c r="M62" i="146"/>
  <c r="E62" i="146"/>
  <c r="L61" i="146"/>
  <c r="D61" i="146"/>
  <c r="K60" i="146"/>
  <c r="C60" i="146"/>
  <c r="J59" i="146"/>
  <c r="Q58" i="146"/>
  <c r="I58" i="146"/>
  <c r="P57" i="146"/>
  <c r="H57" i="146"/>
  <c r="O56" i="146"/>
  <c r="G56" i="146"/>
  <c r="N55" i="146"/>
  <c r="F55" i="146"/>
  <c r="M54" i="146"/>
  <c r="E54" i="146"/>
  <c r="L53" i="146"/>
  <c r="D53" i="146"/>
  <c r="I62" i="146"/>
  <c r="G60" i="146"/>
  <c r="F59" i="146"/>
  <c r="L57" i="146"/>
  <c r="K56" i="146"/>
  <c r="J55" i="146"/>
  <c r="P53" i="146"/>
  <c r="I63" i="146"/>
  <c r="G61" i="146"/>
  <c r="M59" i="146"/>
  <c r="L58" i="146"/>
  <c r="K57" i="146"/>
  <c r="J56" i="146"/>
  <c r="I55" i="146"/>
  <c r="G53" i="146"/>
  <c r="M63" i="146"/>
  <c r="E63" i="146"/>
  <c r="L62" i="146"/>
  <c r="D62" i="146"/>
  <c r="K61" i="146"/>
  <c r="C61" i="146"/>
  <c r="J60" i="146"/>
  <c r="Q59" i="146"/>
  <c r="I59" i="146"/>
  <c r="P58" i="146"/>
  <c r="H58" i="146"/>
  <c r="O57" i="146"/>
  <c r="G57" i="146"/>
  <c r="N56" i="146"/>
  <c r="F56" i="146"/>
  <c r="M55" i="146"/>
  <c r="E55" i="146"/>
  <c r="L54" i="146"/>
  <c r="D54" i="146"/>
  <c r="K53" i="146"/>
  <c r="F39" i="146"/>
  <c r="F42" i="146"/>
  <c r="F40" i="146"/>
  <c r="F41" i="146"/>
  <c r="F43" i="146"/>
  <c r="O19" i="76"/>
  <c r="C931" i="141" a="1"/>
  <c r="C931" i="141" s="1"/>
  <c r="C919" i="141" a="1"/>
  <c r="C919" i="141" s="1"/>
  <c r="C884" i="141" a="1"/>
  <c r="C884" i="141" s="1"/>
  <c r="C872" i="141" a="1"/>
  <c r="C872" i="141" s="1"/>
  <c r="C837" i="141" a="1"/>
  <c r="C837" i="141" s="1"/>
  <c r="C825" i="141" a="1"/>
  <c r="C825" i="141" s="1"/>
  <c r="C742" i="141" a="1"/>
  <c r="C742" i="141" s="1"/>
  <c r="C730" i="141" a="1"/>
  <c r="H730" i="141" s="1"/>
  <c r="C695" i="141" a="1"/>
  <c r="G695" i="141" s="1"/>
  <c r="C683" i="141" a="1"/>
  <c r="D686" i="141" s="1"/>
  <c r="C600" i="141" a="1"/>
  <c r="J600" i="141" s="1"/>
  <c r="C588" i="141" a="1"/>
  <c r="D592" i="141" s="1"/>
  <c r="C505" i="141" a="1"/>
  <c r="H505" i="141" s="1"/>
  <c r="C493" i="141" a="1"/>
  <c r="I493" i="141" s="1"/>
  <c r="C362" i="141" a="1"/>
  <c r="N362" i="141" s="1"/>
  <c r="C350" i="141" a="1"/>
  <c r="J352" i="141" s="1"/>
  <c r="C315" i="141" a="1"/>
  <c r="C315" i="141" s="1"/>
  <c r="C303" i="141" a="1"/>
  <c r="H303" i="141" s="1"/>
  <c r="C268" i="141" a="1"/>
  <c r="D268" i="141" s="1"/>
  <c r="C256" i="141" a="1"/>
  <c r="Q256" i="141" s="1"/>
  <c r="C221" i="141" a="1"/>
  <c r="C221" i="141" s="1"/>
  <c r="C209" i="141" a="1"/>
  <c r="G209" i="141" s="1"/>
  <c r="C126" i="141" a="1"/>
  <c r="C126" i="141" s="1"/>
  <c r="C114" i="141" a="1"/>
  <c r="H114" i="141" s="1"/>
  <c r="C79" i="141" a="1"/>
  <c r="P79" i="141" s="1"/>
  <c r="C67" i="141" a="1"/>
  <c r="D70" i="141" s="1"/>
  <c r="X498" i="142"/>
  <c r="B496" i="142"/>
  <c r="Z478" i="145" s="1"/>
  <c r="C496" i="142"/>
  <c r="AA478" i="145" s="1"/>
  <c r="D496" i="142"/>
  <c r="AB478" i="145" s="1"/>
  <c r="E496" i="142"/>
  <c r="AC478" i="145" s="1"/>
  <c r="F496" i="142"/>
  <c r="AD478" i="145" s="1"/>
  <c r="G496" i="142"/>
  <c r="H496" i="142"/>
  <c r="AF478" i="145" s="1"/>
  <c r="I496" i="142"/>
  <c r="AG478" i="145" s="1"/>
  <c r="J496" i="142"/>
  <c r="AH478" i="145" s="1"/>
  <c r="K496" i="142"/>
  <c r="AI478" i="145" s="1"/>
  <c r="L496" i="142"/>
  <c r="AJ478" i="145" s="1"/>
  <c r="M496" i="142"/>
  <c r="AK478" i="145" s="1"/>
  <c r="N496" i="142"/>
  <c r="AL478" i="145" s="1"/>
  <c r="O496" i="142"/>
  <c r="P496" i="142"/>
  <c r="AM478" i="145" s="1"/>
  <c r="Q496" i="142"/>
  <c r="AN478" i="145" s="1"/>
  <c r="R496" i="142"/>
  <c r="AO478" i="145" s="1"/>
  <c r="S496" i="142"/>
  <c r="AP478" i="145" s="1"/>
  <c r="T496" i="142"/>
  <c r="AQ478" i="145" s="1"/>
  <c r="U496" i="142"/>
  <c r="AR478" i="145" s="1"/>
  <c r="V496" i="142"/>
  <c r="AS478" i="145" s="1"/>
  <c r="W496" i="142"/>
  <c r="AT478" i="145" s="1"/>
  <c r="X473" i="142"/>
  <c r="B471" i="142"/>
  <c r="Z454" i="145" s="1"/>
  <c r="C471" i="142"/>
  <c r="AA454" i="145" s="1"/>
  <c r="D471" i="142"/>
  <c r="AB454" i="145" s="1"/>
  <c r="E471" i="142"/>
  <c r="AC454" i="145" s="1"/>
  <c r="F471" i="142"/>
  <c r="AD454" i="145" s="1"/>
  <c r="G471" i="142"/>
  <c r="H471" i="142"/>
  <c r="AF454" i="145" s="1"/>
  <c r="I471" i="142"/>
  <c r="AG454" i="145" s="1"/>
  <c r="J471" i="142"/>
  <c r="AH454" i="145" s="1"/>
  <c r="K471" i="142"/>
  <c r="AI454" i="145" s="1"/>
  <c r="L471" i="142"/>
  <c r="AJ454" i="145" s="1"/>
  <c r="M471" i="142"/>
  <c r="AK454" i="145" s="1"/>
  <c r="N471" i="142"/>
  <c r="AL454" i="145" s="1"/>
  <c r="O471" i="142"/>
  <c r="P471" i="142"/>
  <c r="AM454" i="145" s="1"/>
  <c r="Q471" i="142"/>
  <c r="AN454" i="145" s="1"/>
  <c r="R471" i="142"/>
  <c r="AO454" i="145" s="1"/>
  <c r="S471" i="142"/>
  <c r="AP454" i="145" s="1"/>
  <c r="T471" i="142"/>
  <c r="AQ454" i="145" s="1"/>
  <c r="U471" i="142"/>
  <c r="AR454" i="145" s="1"/>
  <c r="V471" i="142"/>
  <c r="AS454" i="145" s="1"/>
  <c r="W471" i="142"/>
  <c r="AT454" i="145" s="1"/>
  <c r="X448" i="142"/>
  <c r="B446" i="142"/>
  <c r="Z430" i="145" s="1"/>
  <c r="C446" i="142"/>
  <c r="AA430" i="145" s="1"/>
  <c r="D446" i="142"/>
  <c r="AB430" i="145" s="1"/>
  <c r="E446" i="142"/>
  <c r="AC430" i="145" s="1"/>
  <c r="F446" i="142"/>
  <c r="AD430" i="145" s="1"/>
  <c r="G446" i="142"/>
  <c r="H446" i="142"/>
  <c r="AF430" i="145" s="1"/>
  <c r="I446" i="142"/>
  <c r="AG430" i="145" s="1"/>
  <c r="J446" i="142"/>
  <c r="AH430" i="145" s="1"/>
  <c r="K446" i="142"/>
  <c r="AI430" i="145" s="1"/>
  <c r="L446" i="142"/>
  <c r="AJ430" i="145" s="1"/>
  <c r="M446" i="142"/>
  <c r="AK430" i="145" s="1"/>
  <c r="N446" i="142"/>
  <c r="AL430" i="145" s="1"/>
  <c r="O446" i="142"/>
  <c r="P446" i="142"/>
  <c r="AM430" i="145" s="1"/>
  <c r="Q446" i="142"/>
  <c r="AN430" i="145" s="1"/>
  <c r="R446" i="142"/>
  <c r="AO430" i="145" s="1"/>
  <c r="S446" i="142"/>
  <c r="AP430" i="145" s="1"/>
  <c r="T446" i="142"/>
  <c r="AQ430" i="145" s="1"/>
  <c r="U446" i="142"/>
  <c r="AR430" i="145" s="1"/>
  <c r="V446" i="142"/>
  <c r="AS430" i="145" s="1"/>
  <c r="W446" i="142"/>
  <c r="AT430" i="145" s="1"/>
  <c r="B421" i="142"/>
  <c r="Z406" i="145" s="1"/>
  <c r="C421" i="142"/>
  <c r="AA406" i="145" s="1"/>
  <c r="D421" i="142"/>
  <c r="AB406" i="145" s="1"/>
  <c r="E421" i="142"/>
  <c r="AC406" i="145" s="1"/>
  <c r="F421" i="142"/>
  <c r="AD406" i="145" s="1"/>
  <c r="G421" i="142"/>
  <c r="H421" i="142"/>
  <c r="AF406" i="145" s="1"/>
  <c r="I421" i="142"/>
  <c r="AG406" i="145" s="1"/>
  <c r="J421" i="142"/>
  <c r="AH406" i="145" s="1"/>
  <c r="K421" i="142"/>
  <c r="AI406" i="145" s="1"/>
  <c r="L421" i="142"/>
  <c r="AJ406" i="145" s="1"/>
  <c r="M421" i="142"/>
  <c r="AK406" i="145" s="1"/>
  <c r="N421" i="142"/>
  <c r="AL406" i="145" s="1"/>
  <c r="O421" i="142"/>
  <c r="P421" i="142"/>
  <c r="AM406" i="145" s="1"/>
  <c r="Q421" i="142"/>
  <c r="AN406" i="145" s="1"/>
  <c r="R421" i="142"/>
  <c r="AO406" i="145" s="1"/>
  <c r="S421" i="142"/>
  <c r="AP406" i="145" s="1"/>
  <c r="T421" i="142"/>
  <c r="AQ406" i="145" s="1"/>
  <c r="U421" i="142"/>
  <c r="AR406" i="145" s="1"/>
  <c r="V421" i="142"/>
  <c r="AS406" i="145" s="1"/>
  <c r="W421" i="142"/>
  <c r="AT406" i="145" s="1"/>
  <c r="X398" i="142"/>
  <c r="B396" i="142"/>
  <c r="Z382" i="145" s="1"/>
  <c r="C396" i="142"/>
  <c r="AA382" i="145" s="1"/>
  <c r="D396" i="142"/>
  <c r="AB382" i="145" s="1"/>
  <c r="E396" i="142"/>
  <c r="AC382" i="145" s="1"/>
  <c r="F396" i="142"/>
  <c r="AD382" i="145" s="1"/>
  <c r="G396" i="142"/>
  <c r="H396" i="142"/>
  <c r="AF382" i="145" s="1"/>
  <c r="I396" i="142"/>
  <c r="AG382" i="145" s="1"/>
  <c r="J396" i="142"/>
  <c r="AH382" i="145" s="1"/>
  <c r="K396" i="142"/>
  <c r="AI382" i="145" s="1"/>
  <c r="L396" i="142"/>
  <c r="AJ382" i="145" s="1"/>
  <c r="M396" i="142"/>
  <c r="AK382" i="145" s="1"/>
  <c r="N396" i="142"/>
  <c r="AL382" i="145" s="1"/>
  <c r="O396" i="142"/>
  <c r="P396" i="142"/>
  <c r="AM382" i="145" s="1"/>
  <c r="Q396" i="142"/>
  <c r="AN382" i="145" s="1"/>
  <c r="R396" i="142"/>
  <c r="AO382" i="145" s="1"/>
  <c r="S396" i="142"/>
  <c r="AP382" i="145" s="1"/>
  <c r="T396" i="142"/>
  <c r="AQ382" i="145" s="1"/>
  <c r="U396" i="142"/>
  <c r="AR382" i="145" s="1"/>
  <c r="V396" i="142"/>
  <c r="AS382" i="145" s="1"/>
  <c r="W396" i="142"/>
  <c r="AT382" i="145" s="1"/>
  <c r="X373" i="142"/>
  <c r="B371" i="142"/>
  <c r="Z358" i="145" s="1"/>
  <c r="C371" i="142"/>
  <c r="AA358" i="145" s="1"/>
  <c r="D371" i="142"/>
  <c r="AB358" i="145" s="1"/>
  <c r="E371" i="142"/>
  <c r="AC358" i="145" s="1"/>
  <c r="F371" i="142"/>
  <c r="AD358" i="145" s="1"/>
  <c r="G371" i="142"/>
  <c r="H371" i="142"/>
  <c r="AF358" i="145" s="1"/>
  <c r="I371" i="142"/>
  <c r="AG358" i="145" s="1"/>
  <c r="J371" i="142"/>
  <c r="AH358" i="145" s="1"/>
  <c r="K371" i="142"/>
  <c r="AI358" i="145" s="1"/>
  <c r="L371" i="142"/>
  <c r="AJ358" i="145" s="1"/>
  <c r="M371" i="142"/>
  <c r="AK358" i="145" s="1"/>
  <c r="N371" i="142"/>
  <c r="AL358" i="145" s="1"/>
  <c r="O371" i="142"/>
  <c r="P371" i="142"/>
  <c r="AM358" i="145" s="1"/>
  <c r="Q371" i="142"/>
  <c r="AN358" i="145" s="1"/>
  <c r="R371" i="142"/>
  <c r="AO358" i="145" s="1"/>
  <c r="S371" i="142"/>
  <c r="AP358" i="145" s="1"/>
  <c r="T371" i="142"/>
  <c r="AQ358" i="145" s="1"/>
  <c r="U371" i="142"/>
  <c r="AR358" i="145" s="1"/>
  <c r="V371" i="142"/>
  <c r="AS358" i="145" s="1"/>
  <c r="W371" i="142"/>
  <c r="AT358" i="145" s="1"/>
  <c r="B346" i="142"/>
  <c r="Z334" i="145" s="1"/>
  <c r="C346" i="142"/>
  <c r="AA334" i="145" s="1"/>
  <c r="D346" i="142"/>
  <c r="AB334" i="145" s="1"/>
  <c r="E346" i="142"/>
  <c r="AC334" i="145" s="1"/>
  <c r="F346" i="142"/>
  <c r="AD334" i="145" s="1"/>
  <c r="G346" i="142"/>
  <c r="H346" i="142"/>
  <c r="AF334" i="145" s="1"/>
  <c r="I346" i="142"/>
  <c r="AG334" i="145" s="1"/>
  <c r="J346" i="142"/>
  <c r="AH334" i="145" s="1"/>
  <c r="K346" i="142"/>
  <c r="AI334" i="145" s="1"/>
  <c r="L346" i="142"/>
  <c r="AJ334" i="145" s="1"/>
  <c r="M346" i="142"/>
  <c r="AK334" i="145" s="1"/>
  <c r="N346" i="142"/>
  <c r="AL334" i="145" s="1"/>
  <c r="O346" i="142"/>
  <c r="P346" i="142"/>
  <c r="AM334" i="145" s="1"/>
  <c r="Q346" i="142"/>
  <c r="AN334" i="145" s="1"/>
  <c r="R346" i="142"/>
  <c r="AO334" i="145" s="1"/>
  <c r="S346" i="142"/>
  <c r="AP334" i="145" s="1"/>
  <c r="T346" i="142"/>
  <c r="AQ334" i="145" s="1"/>
  <c r="U346" i="142"/>
  <c r="AR334" i="145" s="1"/>
  <c r="V346" i="142"/>
  <c r="AS334" i="145" s="1"/>
  <c r="W346" i="142"/>
  <c r="X323" i="142"/>
  <c r="B321" i="142"/>
  <c r="Z310" i="145" s="1"/>
  <c r="C321" i="142"/>
  <c r="AA310" i="145" s="1"/>
  <c r="D321" i="142"/>
  <c r="AB310" i="145" s="1"/>
  <c r="E321" i="142"/>
  <c r="AC310" i="145" s="1"/>
  <c r="F321" i="142"/>
  <c r="AD310" i="145" s="1"/>
  <c r="G321" i="142"/>
  <c r="H321" i="142"/>
  <c r="AF310" i="145" s="1"/>
  <c r="I321" i="142"/>
  <c r="AG310" i="145" s="1"/>
  <c r="J321" i="142"/>
  <c r="AH310" i="145" s="1"/>
  <c r="K321" i="142"/>
  <c r="AI310" i="145" s="1"/>
  <c r="L321" i="142"/>
  <c r="AJ310" i="145" s="1"/>
  <c r="M321" i="142"/>
  <c r="AK310" i="145" s="1"/>
  <c r="N321" i="142"/>
  <c r="AL310" i="145" s="1"/>
  <c r="O321" i="142"/>
  <c r="P321" i="142"/>
  <c r="AM310" i="145" s="1"/>
  <c r="Q321" i="142"/>
  <c r="AN310" i="145" s="1"/>
  <c r="R321" i="142"/>
  <c r="AO310" i="145" s="1"/>
  <c r="S321" i="142"/>
  <c r="AP310" i="145" s="1"/>
  <c r="T321" i="142"/>
  <c r="AQ310" i="145" s="1"/>
  <c r="U321" i="142"/>
  <c r="AR310" i="145" s="1"/>
  <c r="V321" i="142"/>
  <c r="AS310" i="145" s="1"/>
  <c r="W321" i="142"/>
  <c r="B296" i="142"/>
  <c r="Z286" i="145" s="1"/>
  <c r="C296" i="142"/>
  <c r="AA286" i="145" s="1"/>
  <c r="D296" i="142"/>
  <c r="AB286" i="145" s="1"/>
  <c r="E296" i="142"/>
  <c r="AC286" i="145" s="1"/>
  <c r="F296" i="142"/>
  <c r="AD286" i="145" s="1"/>
  <c r="G296" i="142"/>
  <c r="H296" i="142"/>
  <c r="AF286" i="145" s="1"/>
  <c r="I296" i="142"/>
  <c r="AG286" i="145" s="1"/>
  <c r="J296" i="142"/>
  <c r="AH286" i="145" s="1"/>
  <c r="K296" i="142"/>
  <c r="AI286" i="145" s="1"/>
  <c r="L296" i="142"/>
  <c r="AJ286" i="145" s="1"/>
  <c r="M296" i="142"/>
  <c r="AK286" i="145" s="1"/>
  <c r="N296" i="142"/>
  <c r="AL286" i="145" s="1"/>
  <c r="O296" i="142"/>
  <c r="P296" i="142"/>
  <c r="AM286" i="145" s="1"/>
  <c r="Q296" i="142"/>
  <c r="AN286" i="145" s="1"/>
  <c r="R296" i="142"/>
  <c r="AO286" i="145" s="1"/>
  <c r="S296" i="142"/>
  <c r="AP286" i="145" s="1"/>
  <c r="T296" i="142"/>
  <c r="AQ286" i="145" s="1"/>
  <c r="U296" i="142"/>
  <c r="AR286" i="145" s="1"/>
  <c r="V296" i="142"/>
  <c r="AS286" i="145" s="1"/>
  <c r="W296" i="142"/>
  <c r="X273" i="142"/>
  <c r="B271" i="142"/>
  <c r="Z262" i="145" s="1"/>
  <c r="C271" i="142"/>
  <c r="AA262" i="145" s="1"/>
  <c r="D271" i="142"/>
  <c r="AB262" i="145" s="1"/>
  <c r="E271" i="142"/>
  <c r="AC262" i="145" s="1"/>
  <c r="F271" i="142"/>
  <c r="AD262" i="145" s="1"/>
  <c r="G271" i="142"/>
  <c r="H271" i="142"/>
  <c r="AF262" i="145" s="1"/>
  <c r="I271" i="142"/>
  <c r="AG262" i="145" s="1"/>
  <c r="J271" i="142"/>
  <c r="AH262" i="145" s="1"/>
  <c r="K271" i="142"/>
  <c r="AI262" i="145" s="1"/>
  <c r="L271" i="142"/>
  <c r="AJ262" i="145" s="1"/>
  <c r="M271" i="142"/>
  <c r="AK262" i="145" s="1"/>
  <c r="N271" i="142"/>
  <c r="AL262" i="145" s="1"/>
  <c r="O271" i="142"/>
  <c r="P271" i="142"/>
  <c r="AM262" i="145" s="1"/>
  <c r="Q271" i="142"/>
  <c r="AN262" i="145" s="1"/>
  <c r="R271" i="142"/>
  <c r="AO262" i="145" s="1"/>
  <c r="S271" i="142"/>
  <c r="AP262" i="145" s="1"/>
  <c r="T271" i="142"/>
  <c r="AQ262" i="145" s="1"/>
  <c r="U271" i="142"/>
  <c r="AR262" i="145" s="1"/>
  <c r="V271" i="142"/>
  <c r="AS262" i="145" s="1"/>
  <c r="W271" i="142"/>
  <c r="B246" i="142"/>
  <c r="Z238" i="145" s="1"/>
  <c r="C246" i="142"/>
  <c r="AA238" i="145" s="1"/>
  <c r="D246" i="142"/>
  <c r="AB238" i="145" s="1"/>
  <c r="E246" i="142"/>
  <c r="AC238" i="145" s="1"/>
  <c r="F246" i="142"/>
  <c r="AD238" i="145" s="1"/>
  <c r="G246" i="142"/>
  <c r="H246" i="142"/>
  <c r="AF238" i="145" s="1"/>
  <c r="I246" i="142"/>
  <c r="AG238" i="145" s="1"/>
  <c r="J246" i="142"/>
  <c r="AH238" i="145" s="1"/>
  <c r="K246" i="142"/>
  <c r="AI238" i="145" s="1"/>
  <c r="L246" i="142"/>
  <c r="AJ238" i="145" s="1"/>
  <c r="M246" i="142"/>
  <c r="AK238" i="145" s="1"/>
  <c r="N246" i="142"/>
  <c r="AL238" i="145" s="1"/>
  <c r="O246" i="142"/>
  <c r="P246" i="142"/>
  <c r="AM238" i="145" s="1"/>
  <c r="Q246" i="142"/>
  <c r="AN238" i="145" s="1"/>
  <c r="R246" i="142"/>
  <c r="AO238" i="145" s="1"/>
  <c r="S246" i="142"/>
  <c r="AP238" i="145" s="1"/>
  <c r="T246" i="142"/>
  <c r="AQ238" i="145" s="1"/>
  <c r="U246" i="142"/>
  <c r="AR238" i="145" s="1"/>
  <c r="V246" i="142"/>
  <c r="AS238" i="145" s="1"/>
  <c r="W246" i="142"/>
  <c r="B221" i="142"/>
  <c r="Z214" i="145" s="1"/>
  <c r="C221" i="142"/>
  <c r="AA214" i="145" s="1"/>
  <c r="D221" i="142"/>
  <c r="AB214" i="145" s="1"/>
  <c r="E221" i="142"/>
  <c r="AC214" i="145" s="1"/>
  <c r="F221" i="142"/>
  <c r="AD214" i="145" s="1"/>
  <c r="G221" i="142"/>
  <c r="H221" i="142"/>
  <c r="AF214" i="145" s="1"/>
  <c r="I221" i="142"/>
  <c r="AG214" i="145" s="1"/>
  <c r="J221" i="142"/>
  <c r="AH214" i="145" s="1"/>
  <c r="K221" i="142"/>
  <c r="AI214" i="145" s="1"/>
  <c r="L221" i="142"/>
  <c r="AJ214" i="145" s="1"/>
  <c r="M221" i="142"/>
  <c r="AK214" i="145" s="1"/>
  <c r="N221" i="142"/>
  <c r="AL214" i="145" s="1"/>
  <c r="O221" i="142"/>
  <c r="P221" i="142"/>
  <c r="AM214" i="145" s="1"/>
  <c r="Q221" i="142"/>
  <c r="AN214" i="145" s="1"/>
  <c r="R221" i="142"/>
  <c r="AO214" i="145" s="1"/>
  <c r="S221" i="142"/>
  <c r="AP214" i="145" s="1"/>
  <c r="T221" i="142"/>
  <c r="AQ214" i="145" s="1"/>
  <c r="U221" i="142"/>
  <c r="AR214" i="145" s="1"/>
  <c r="V221" i="142"/>
  <c r="AS214" i="145" s="1"/>
  <c r="W221" i="142"/>
  <c r="X198" i="142"/>
  <c r="B196" i="142"/>
  <c r="Z190" i="145" s="1"/>
  <c r="C196" i="142"/>
  <c r="AA190" i="145" s="1"/>
  <c r="D196" i="142"/>
  <c r="AB190" i="145" s="1"/>
  <c r="E196" i="142"/>
  <c r="AC190" i="145" s="1"/>
  <c r="F196" i="142"/>
  <c r="AD190" i="145" s="1"/>
  <c r="G196" i="142"/>
  <c r="H196" i="142"/>
  <c r="AF190" i="145" s="1"/>
  <c r="I196" i="142"/>
  <c r="AG190" i="145" s="1"/>
  <c r="J196" i="142"/>
  <c r="AH190" i="145" s="1"/>
  <c r="K196" i="142"/>
  <c r="AI190" i="145" s="1"/>
  <c r="L196" i="142"/>
  <c r="AJ190" i="145" s="1"/>
  <c r="M196" i="142"/>
  <c r="AK190" i="145" s="1"/>
  <c r="N196" i="142"/>
  <c r="AL190" i="145" s="1"/>
  <c r="O196" i="142"/>
  <c r="P196" i="142"/>
  <c r="AM190" i="145" s="1"/>
  <c r="Q196" i="142"/>
  <c r="AN190" i="145" s="1"/>
  <c r="R196" i="142"/>
  <c r="AO190" i="145" s="1"/>
  <c r="S196" i="142"/>
  <c r="AP190" i="145" s="1"/>
  <c r="T196" i="142"/>
  <c r="AQ190" i="145" s="1"/>
  <c r="U196" i="142"/>
  <c r="AR190" i="145" s="1"/>
  <c r="V196" i="142"/>
  <c r="AS190" i="145" s="1"/>
  <c r="W196" i="142"/>
  <c r="X173" i="142"/>
  <c r="B171" i="142"/>
  <c r="Z166" i="145" s="1"/>
  <c r="C171" i="142"/>
  <c r="AA166" i="145" s="1"/>
  <c r="D171" i="142"/>
  <c r="AB166" i="145" s="1"/>
  <c r="E171" i="142"/>
  <c r="AC166" i="145" s="1"/>
  <c r="F171" i="142"/>
  <c r="AD166" i="145" s="1"/>
  <c r="G171" i="142"/>
  <c r="H171" i="142"/>
  <c r="AF166" i="145" s="1"/>
  <c r="I171" i="142"/>
  <c r="AG166" i="145" s="1"/>
  <c r="J171" i="142"/>
  <c r="AH166" i="145" s="1"/>
  <c r="K171" i="142"/>
  <c r="AI166" i="145" s="1"/>
  <c r="L171" i="142"/>
  <c r="AJ166" i="145" s="1"/>
  <c r="M171" i="142"/>
  <c r="AK166" i="145" s="1"/>
  <c r="N171" i="142"/>
  <c r="AL166" i="145" s="1"/>
  <c r="O171" i="142"/>
  <c r="P171" i="142"/>
  <c r="AM166" i="145" s="1"/>
  <c r="Q171" i="142"/>
  <c r="AN166" i="145" s="1"/>
  <c r="R171" i="142"/>
  <c r="AO166" i="145" s="1"/>
  <c r="S171" i="142"/>
  <c r="AP166" i="145" s="1"/>
  <c r="T171" i="142"/>
  <c r="AQ166" i="145" s="1"/>
  <c r="U171" i="142"/>
  <c r="AR166" i="145" s="1"/>
  <c r="V171" i="142"/>
  <c r="AS166" i="145" s="1"/>
  <c r="W171" i="142"/>
  <c r="X148" i="142"/>
  <c r="B146" i="142"/>
  <c r="Z142" i="145" s="1"/>
  <c r="C146" i="142"/>
  <c r="AA142" i="145" s="1"/>
  <c r="D146" i="142"/>
  <c r="AB142" i="145" s="1"/>
  <c r="E146" i="142"/>
  <c r="AC142" i="145" s="1"/>
  <c r="F146" i="142"/>
  <c r="AD142" i="145" s="1"/>
  <c r="G146" i="142"/>
  <c r="H146" i="142"/>
  <c r="AF142" i="145" s="1"/>
  <c r="I146" i="142"/>
  <c r="AG142" i="145" s="1"/>
  <c r="J146" i="142"/>
  <c r="AH142" i="145" s="1"/>
  <c r="K146" i="142"/>
  <c r="AI142" i="145" s="1"/>
  <c r="L146" i="142"/>
  <c r="AJ142" i="145" s="1"/>
  <c r="M146" i="142"/>
  <c r="AK142" i="145" s="1"/>
  <c r="N146" i="142"/>
  <c r="AL142" i="145" s="1"/>
  <c r="O146" i="142"/>
  <c r="P146" i="142"/>
  <c r="AM142" i="145" s="1"/>
  <c r="Q146" i="142"/>
  <c r="AN142" i="145" s="1"/>
  <c r="R146" i="142"/>
  <c r="AO142" i="145" s="1"/>
  <c r="S146" i="142"/>
  <c r="AP142" i="145" s="1"/>
  <c r="T146" i="142"/>
  <c r="AQ142" i="145" s="1"/>
  <c r="U146" i="142"/>
  <c r="AR142" i="145" s="1"/>
  <c r="V146" i="142"/>
  <c r="AS142" i="145" s="1"/>
  <c r="W146" i="142"/>
  <c r="X123" i="142"/>
  <c r="B121" i="142"/>
  <c r="Z118" i="145" s="1"/>
  <c r="C121" i="142"/>
  <c r="AA118" i="145" s="1"/>
  <c r="D121" i="142"/>
  <c r="AB118" i="145" s="1"/>
  <c r="E121" i="142"/>
  <c r="AC118" i="145" s="1"/>
  <c r="F121" i="142"/>
  <c r="G121" i="142"/>
  <c r="H121" i="142"/>
  <c r="AF118" i="145" s="1"/>
  <c r="I121" i="142"/>
  <c r="AG118" i="145" s="1"/>
  <c r="J121" i="142"/>
  <c r="AH118" i="145" s="1"/>
  <c r="K121" i="142"/>
  <c r="AI118" i="145" s="1"/>
  <c r="L121" i="142"/>
  <c r="AJ118" i="145" s="1"/>
  <c r="M121" i="142"/>
  <c r="AK118" i="145" s="1"/>
  <c r="N121" i="142"/>
  <c r="AL118" i="145" s="1"/>
  <c r="O121" i="142"/>
  <c r="P121" i="142"/>
  <c r="AM118" i="145" s="1"/>
  <c r="Q121" i="142"/>
  <c r="AN118" i="145" s="1"/>
  <c r="R121" i="142"/>
  <c r="AO118" i="145" s="1"/>
  <c r="S121" i="142"/>
  <c r="AP118" i="145" s="1"/>
  <c r="T121" i="142"/>
  <c r="AQ118" i="145" s="1"/>
  <c r="U121" i="142"/>
  <c r="AR118" i="145" s="1"/>
  <c r="V121" i="142"/>
  <c r="AS118" i="145" s="1"/>
  <c r="W121" i="142"/>
  <c r="X98" i="142"/>
  <c r="B96" i="142"/>
  <c r="Z94" i="145" s="1"/>
  <c r="C96" i="142"/>
  <c r="AA94" i="145" s="1"/>
  <c r="D96" i="142"/>
  <c r="AB94" i="145" s="1"/>
  <c r="E96" i="142"/>
  <c r="AC94" i="145" s="1"/>
  <c r="F96" i="142"/>
  <c r="AD94" i="145" s="1"/>
  <c r="G96" i="142"/>
  <c r="H96" i="142"/>
  <c r="AF94" i="145" s="1"/>
  <c r="I96" i="142"/>
  <c r="AG94" i="145" s="1"/>
  <c r="J96" i="142"/>
  <c r="AH94" i="145" s="1"/>
  <c r="K96" i="142"/>
  <c r="AI94" i="145" s="1"/>
  <c r="L96" i="142"/>
  <c r="AJ94" i="145" s="1"/>
  <c r="M96" i="142"/>
  <c r="AK94" i="145" s="1"/>
  <c r="N96" i="142"/>
  <c r="AL94" i="145" s="1"/>
  <c r="O96" i="142"/>
  <c r="P96" i="142"/>
  <c r="AM94" i="145" s="1"/>
  <c r="Q96" i="142"/>
  <c r="AN94" i="145" s="1"/>
  <c r="R96" i="142"/>
  <c r="AO94" i="145" s="1"/>
  <c r="S96" i="142"/>
  <c r="AP94" i="145" s="1"/>
  <c r="T96" i="142"/>
  <c r="AQ94" i="145" s="1"/>
  <c r="U96" i="142"/>
  <c r="AR94" i="145" s="1"/>
  <c r="V96" i="142"/>
  <c r="AS94" i="145" s="1"/>
  <c r="W96" i="142"/>
  <c r="X73" i="142"/>
  <c r="B71" i="142"/>
  <c r="Z70" i="145" s="1"/>
  <c r="C71" i="142"/>
  <c r="AA70" i="145" s="1"/>
  <c r="D71" i="142"/>
  <c r="AB70" i="145" s="1"/>
  <c r="E71" i="142"/>
  <c r="AC70" i="145" s="1"/>
  <c r="F71" i="142"/>
  <c r="AD70" i="145" s="1"/>
  <c r="G71" i="142"/>
  <c r="H71" i="142"/>
  <c r="AF70" i="145" s="1"/>
  <c r="I71" i="142"/>
  <c r="AG70" i="145" s="1"/>
  <c r="J71" i="142"/>
  <c r="AH70" i="145" s="1"/>
  <c r="K71" i="142"/>
  <c r="AI70" i="145" s="1"/>
  <c r="L71" i="142"/>
  <c r="AJ70" i="145" s="1"/>
  <c r="M71" i="142"/>
  <c r="AK70" i="145" s="1"/>
  <c r="N71" i="142"/>
  <c r="AL70" i="145" s="1"/>
  <c r="O71" i="142"/>
  <c r="P71" i="142"/>
  <c r="AM70" i="145" s="1"/>
  <c r="Q71" i="142"/>
  <c r="AN70" i="145" s="1"/>
  <c r="R71" i="142"/>
  <c r="AO70" i="145" s="1"/>
  <c r="S71" i="142"/>
  <c r="AP70" i="145" s="1"/>
  <c r="T71" i="142"/>
  <c r="AQ70" i="145" s="1"/>
  <c r="U71" i="142"/>
  <c r="AR70" i="145" s="1"/>
  <c r="V71" i="142"/>
  <c r="AS70" i="145" s="1"/>
  <c r="W71" i="142"/>
  <c r="X48" i="142"/>
  <c r="B46" i="142"/>
  <c r="Z46" i="145" s="1"/>
  <c r="C46" i="142"/>
  <c r="AA46" i="145" s="1"/>
  <c r="D46" i="142"/>
  <c r="AB46" i="145" s="1"/>
  <c r="E46" i="142"/>
  <c r="AC46" i="145" s="1"/>
  <c r="F46" i="142"/>
  <c r="AD46" i="145" s="1"/>
  <c r="G46" i="142"/>
  <c r="H46" i="142"/>
  <c r="AF46" i="145" s="1"/>
  <c r="I46" i="142"/>
  <c r="AG46" i="145" s="1"/>
  <c r="J46" i="142"/>
  <c r="AH46" i="145" s="1"/>
  <c r="K46" i="142"/>
  <c r="AI46" i="145" s="1"/>
  <c r="L46" i="142"/>
  <c r="AJ46" i="145" s="1"/>
  <c r="M46" i="142"/>
  <c r="AK46" i="145" s="1"/>
  <c r="N46" i="142"/>
  <c r="AL46" i="145" s="1"/>
  <c r="O46" i="142"/>
  <c r="P46" i="142"/>
  <c r="AM46" i="145" s="1"/>
  <c r="Q46" i="142"/>
  <c r="AN46" i="145" s="1"/>
  <c r="R46" i="142"/>
  <c r="AO46" i="145" s="1"/>
  <c r="S46" i="142"/>
  <c r="AP46" i="145" s="1"/>
  <c r="T46" i="142"/>
  <c r="AQ46" i="145" s="1"/>
  <c r="U46" i="142"/>
  <c r="AR46" i="145" s="1"/>
  <c r="V46" i="142"/>
  <c r="AS46" i="145" s="1"/>
  <c r="W46" i="142"/>
  <c r="B21" i="142"/>
  <c r="Z21" i="145" s="1"/>
  <c r="C21" i="142"/>
  <c r="AA21" i="145" s="1"/>
  <c r="D21" i="142"/>
  <c r="E21" i="142"/>
  <c r="AC21" i="145" s="1"/>
  <c r="F21" i="142"/>
  <c r="AD21" i="145" s="1"/>
  <c r="G21" i="142"/>
  <c r="H21" i="142"/>
  <c r="AF21" i="145" s="1"/>
  <c r="I21" i="142"/>
  <c r="AG21" i="145" s="1"/>
  <c r="J21" i="142"/>
  <c r="AH21" i="145" s="1"/>
  <c r="K21" i="142"/>
  <c r="AI21" i="145" s="1"/>
  <c r="L21" i="142"/>
  <c r="AJ21" i="145" s="1"/>
  <c r="M21" i="142"/>
  <c r="AK21" i="145" s="1"/>
  <c r="N21" i="142"/>
  <c r="AL21" i="145" s="1"/>
  <c r="O21" i="142"/>
  <c r="P21" i="142"/>
  <c r="AM21" i="145" s="1"/>
  <c r="Q21" i="142"/>
  <c r="AN21" i="145" s="1"/>
  <c r="R21" i="142"/>
  <c r="AO21" i="145" s="1"/>
  <c r="S21" i="142"/>
  <c r="AP21" i="145" s="1"/>
  <c r="T21" i="142"/>
  <c r="AQ21" i="145" s="1"/>
  <c r="U21" i="142"/>
  <c r="AR21" i="145" s="1"/>
  <c r="V21" i="142"/>
  <c r="AS21" i="145" s="1"/>
  <c r="W21" i="142"/>
  <c r="B859" i="15"/>
  <c r="C859" i="15"/>
  <c r="D859" i="15"/>
  <c r="E859" i="15"/>
  <c r="F859" i="15"/>
  <c r="G859" i="15"/>
  <c r="B860" i="15"/>
  <c r="C860" i="15"/>
  <c r="D860" i="15"/>
  <c r="D861" i="15" s="1"/>
  <c r="E860" i="15"/>
  <c r="F860" i="15"/>
  <c r="G860" i="15"/>
  <c r="B838" i="15"/>
  <c r="C838" i="15"/>
  <c r="D838" i="15"/>
  <c r="E838" i="15"/>
  <c r="F838" i="15"/>
  <c r="G838" i="15"/>
  <c r="B839" i="15"/>
  <c r="C839" i="15"/>
  <c r="D839" i="15"/>
  <c r="D840" i="15" s="1"/>
  <c r="E839" i="15"/>
  <c r="E840" i="15" s="1"/>
  <c r="F839" i="15"/>
  <c r="G839" i="15"/>
  <c r="B817" i="15"/>
  <c r="C817" i="15"/>
  <c r="D817" i="15"/>
  <c r="E817" i="15"/>
  <c r="F817" i="15"/>
  <c r="G817" i="15"/>
  <c r="B818" i="15"/>
  <c r="C818" i="15"/>
  <c r="D818" i="15"/>
  <c r="D819" i="15" s="1"/>
  <c r="E818" i="15"/>
  <c r="E819" i="15" s="1"/>
  <c r="F818" i="15"/>
  <c r="G818" i="15"/>
  <c r="B796" i="15"/>
  <c r="C796" i="15"/>
  <c r="D796" i="15"/>
  <c r="E796" i="15"/>
  <c r="F796" i="15"/>
  <c r="G796" i="15"/>
  <c r="B797" i="15"/>
  <c r="C797" i="15"/>
  <c r="D797" i="15"/>
  <c r="E797" i="15"/>
  <c r="E798" i="15" s="1"/>
  <c r="F797" i="15"/>
  <c r="G797" i="15"/>
  <c r="B775" i="15"/>
  <c r="C775" i="15"/>
  <c r="D775" i="15"/>
  <c r="E775" i="15"/>
  <c r="F775" i="15"/>
  <c r="G775" i="15"/>
  <c r="B776" i="15"/>
  <c r="C776" i="15"/>
  <c r="D776" i="15"/>
  <c r="E776" i="15"/>
  <c r="F776" i="15"/>
  <c r="G776" i="15"/>
  <c r="B751" i="15"/>
  <c r="C751" i="15"/>
  <c r="D751" i="15"/>
  <c r="E751" i="15"/>
  <c r="F751" i="15"/>
  <c r="G751" i="15"/>
  <c r="H751" i="15"/>
  <c r="I751" i="15"/>
  <c r="J751" i="15"/>
  <c r="K751" i="15"/>
  <c r="L751" i="15"/>
  <c r="M751" i="15"/>
  <c r="N751" i="15"/>
  <c r="B752" i="15"/>
  <c r="B754" i="15" s="1"/>
  <c r="C752" i="15"/>
  <c r="D752" i="15"/>
  <c r="E752" i="15"/>
  <c r="F752" i="15"/>
  <c r="G752" i="15"/>
  <c r="H752" i="15"/>
  <c r="I752" i="15"/>
  <c r="J752" i="15"/>
  <c r="J754" i="15" s="1"/>
  <c r="K752" i="15"/>
  <c r="L752" i="15"/>
  <c r="L754" i="15" s="1"/>
  <c r="M752" i="15"/>
  <c r="N752" i="15"/>
  <c r="B729" i="15"/>
  <c r="C729" i="15"/>
  <c r="D729" i="15"/>
  <c r="E729" i="15"/>
  <c r="F729" i="15"/>
  <c r="G729" i="15"/>
  <c r="H729" i="15"/>
  <c r="I729" i="15"/>
  <c r="J729" i="15"/>
  <c r="K729" i="15"/>
  <c r="L729" i="15"/>
  <c r="M729" i="15"/>
  <c r="N729" i="15"/>
  <c r="B730" i="15"/>
  <c r="B732" i="15" s="1"/>
  <c r="C730" i="15"/>
  <c r="D730" i="15"/>
  <c r="E730" i="15"/>
  <c r="F730" i="15"/>
  <c r="G730" i="15"/>
  <c r="H730" i="15"/>
  <c r="H732" i="15" s="1"/>
  <c r="I730" i="15"/>
  <c r="J730" i="15"/>
  <c r="J732" i="15" s="1"/>
  <c r="K730" i="15"/>
  <c r="L730" i="15"/>
  <c r="M730" i="15"/>
  <c r="N730" i="15"/>
  <c r="B709" i="15"/>
  <c r="Q541" i="144" s="1"/>
  <c r="C709" i="15"/>
  <c r="R541" i="144" s="1"/>
  <c r="D709" i="15"/>
  <c r="S541" i="144" s="1"/>
  <c r="E709" i="15"/>
  <c r="T541" i="144" s="1"/>
  <c r="F709" i="15"/>
  <c r="U541" i="144" s="1"/>
  <c r="G709" i="15"/>
  <c r="V541" i="144" s="1"/>
  <c r="H709" i="15"/>
  <c r="W541" i="144" s="1"/>
  <c r="I709" i="15"/>
  <c r="X541" i="144" s="1"/>
  <c r="J709" i="15"/>
  <c r="Y541" i="144" s="1"/>
  <c r="K709" i="15"/>
  <c r="Z541" i="144" s="1"/>
  <c r="L709" i="15"/>
  <c r="AA541" i="144" s="1"/>
  <c r="M709" i="15"/>
  <c r="AB541" i="144" s="1"/>
  <c r="N709" i="15"/>
  <c r="AC541" i="144" s="1"/>
  <c r="B710" i="15"/>
  <c r="Q542" i="144" s="1"/>
  <c r="C710" i="15"/>
  <c r="R542" i="144" s="1"/>
  <c r="D710" i="15"/>
  <c r="S542" i="144" s="1"/>
  <c r="E710" i="15"/>
  <c r="T542" i="144" s="1"/>
  <c r="F710" i="15"/>
  <c r="U542" i="144" s="1"/>
  <c r="G710" i="15"/>
  <c r="V542" i="144" s="1"/>
  <c r="H710" i="15"/>
  <c r="W542" i="144" s="1"/>
  <c r="I710" i="15"/>
  <c r="X542" i="144" s="1"/>
  <c r="J710" i="15"/>
  <c r="Y542" i="144" s="1"/>
  <c r="K710" i="15"/>
  <c r="Z542" i="144" s="1"/>
  <c r="L710" i="15"/>
  <c r="AA542" i="144" s="1"/>
  <c r="M710" i="15"/>
  <c r="AB542" i="144" s="1"/>
  <c r="N710" i="15"/>
  <c r="AC542" i="144" s="1"/>
  <c r="B689" i="15"/>
  <c r="C689" i="15"/>
  <c r="D689" i="15"/>
  <c r="E689" i="15"/>
  <c r="F689" i="15"/>
  <c r="G689" i="15"/>
  <c r="H689" i="15"/>
  <c r="I689" i="15"/>
  <c r="J689" i="15"/>
  <c r="K689" i="15"/>
  <c r="L689" i="15"/>
  <c r="M689" i="15"/>
  <c r="N689" i="15"/>
  <c r="B690" i="15"/>
  <c r="C690" i="15"/>
  <c r="R523" i="144" s="1"/>
  <c r="D690" i="15"/>
  <c r="S523" i="144" s="1"/>
  <c r="E690" i="15"/>
  <c r="T523" i="144" s="1"/>
  <c r="F690" i="15"/>
  <c r="U523" i="144" s="1"/>
  <c r="G690" i="15"/>
  <c r="V523" i="144" s="1"/>
  <c r="H690" i="15"/>
  <c r="W523" i="144" s="1"/>
  <c r="I690" i="15"/>
  <c r="X523" i="144" s="1"/>
  <c r="J690" i="15"/>
  <c r="Y523" i="144" s="1"/>
  <c r="K690" i="15"/>
  <c r="Z523" i="144" s="1"/>
  <c r="L690" i="15"/>
  <c r="AA523" i="144" s="1"/>
  <c r="M690" i="15"/>
  <c r="AB523" i="144" s="1"/>
  <c r="N690" i="15"/>
  <c r="AC523" i="144" s="1"/>
  <c r="E282" i="146" l="1"/>
  <c r="E661" i="146"/>
  <c r="E706" i="146"/>
  <c r="E802" i="146"/>
  <c r="D890" i="146"/>
  <c r="Q408" i="146"/>
  <c r="F426" i="146" s="1"/>
  <c r="B777" i="15"/>
  <c r="F800" i="146"/>
  <c r="AJ782" i="146"/>
  <c r="F797" i="146"/>
  <c r="AJ779" i="146"/>
  <c r="E804" i="146"/>
  <c r="F795" i="146"/>
  <c r="AJ777" i="146"/>
  <c r="F796" i="146"/>
  <c r="AJ778" i="146"/>
  <c r="F805" i="146"/>
  <c r="AJ787" i="146"/>
  <c r="F798" i="146"/>
  <c r="AJ780" i="146"/>
  <c r="F803" i="146"/>
  <c r="AJ785" i="146"/>
  <c r="F802" i="146"/>
  <c r="AJ784" i="146"/>
  <c r="F801" i="146"/>
  <c r="AJ783" i="146"/>
  <c r="D795" i="146"/>
  <c r="F799" i="146"/>
  <c r="AJ781" i="146"/>
  <c r="F804" i="146"/>
  <c r="AJ786" i="146"/>
  <c r="E755" i="146"/>
  <c r="F707" i="146"/>
  <c r="F705" i="146"/>
  <c r="F710" i="146"/>
  <c r="F700" i="146"/>
  <c r="F702" i="146"/>
  <c r="F701" i="146"/>
  <c r="F709" i="146"/>
  <c r="F704" i="146"/>
  <c r="F706" i="146"/>
  <c r="F703" i="146"/>
  <c r="F708" i="146"/>
  <c r="F655" i="146"/>
  <c r="AJ637" i="146"/>
  <c r="F657" i="146"/>
  <c r="AJ639" i="146"/>
  <c r="F654" i="146"/>
  <c r="AJ636" i="146"/>
  <c r="F653" i="146"/>
  <c r="AJ635" i="146"/>
  <c r="F659" i="146"/>
  <c r="AJ641" i="146"/>
  <c r="F660" i="146"/>
  <c r="AJ642" i="146"/>
  <c r="F656" i="146"/>
  <c r="AJ638" i="146"/>
  <c r="F661" i="146"/>
  <c r="AJ643" i="146"/>
  <c r="F658" i="146"/>
  <c r="AJ640" i="146"/>
  <c r="F663" i="146"/>
  <c r="AJ645" i="146"/>
  <c r="F662" i="146"/>
  <c r="AJ644" i="146"/>
  <c r="F568" i="146"/>
  <c r="AJ550" i="146"/>
  <c r="F565" i="146"/>
  <c r="AJ547" i="146"/>
  <c r="F563" i="146"/>
  <c r="AJ545" i="146"/>
  <c r="F567" i="146"/>
  <c r="AJ549" i="146"/>
  <c r="F561" i="146"/>
  <c r="AJ543" i="146"/>
  <c r="F559" i="146"/>
  <c r="AJ541" i="146"/>
  <c r="F566" i="146"/>
  <c r="AJ548" i="146"/>
  <c r="F560" i="146"/>
  <c r="AJ542" i="146"/>
  <c r="F562" i="146"/>
  <c r="AJ544" i="146"/>
  <c r="F558" i="146"/>
  <c r="AJ540" i="146"/>
  <c r="F564" i="146"/>
  <c r="AJ546" i="146"/>
  <c r="D514" i="146"/>
  <c r="C512" i="146"/>
  <c r="D511" i="146"/>
  <c r="F470" i="146"/>
  <c r="AJ452" i="146"/>
  <c r="F464" i="146"/>
  <c r="AJ446" i="146"/>
  <c r="F473" i="146"/>
  <c r="AJ455" i="146"/>
  <c r="F469" i="146"/>
  <c r="AJ451" i="146"/>
  <c r="F471" i="146"/>
  <c r="AJ453" i="146"/>
  <c r="F465" i="146"/>
  <c r="AJ447" i="146"/>
  <c r="F463" i="146"/>
  <c r="AJ445" i="146"/>
  <c r="F467" i="146"/>
  <c r="AJ449" i="146"/>
  <c r="F466" i="146"/>
  <c r="AJ448" i="146"/>
  <c r="F468" i="146"/>
  <c r="AJ450" i="146"/>
  <c r="F472" i="146"/>
  <c r="AJ454" i="146"/>
  <c r="F424" i="146"/>
  <c r="AJ406" i="146"/>
  <c r="F421" i="146"/>
  <c r="AJ403" i="146"/>
  <c r="F418" i="146"/>
  <c r="AJ400" i="146"/>
  <c r="F415" i="146"/>
  <c r="AJ397" i="146"/>
  <c r="F422" i="146"/>
  <c r="AJ404" i="146"/>
  <c r="F420" i="146"/>
  <c r="AJ402" i="146"/>
  <c r="F423" i="146"/>
  <c r="AJ405" i="146"/>
  <c r="E422" i="146"/>
  <c r="F419" i="146"/>
  <c r="AJ401" i="146"/>
  <c r="F416" i="146"/>
  <c r="AJ398" i="146"/>
  <c r="F417" i="146"/>
  <c r="AJ399" i="146"/>
  <c r="F425" i="146"/>
  <c r="AJ407" i="146"/>
  <c r="E321" i="146"/>
  <c r="D276" i="146"/>
  <c r="F184" i="146"/>
  <c r="AJ166" i="146"/>
  <c r="F182" i="146"/>
  <c r="AJ164" i="146"/>
  <c r="F185" i="146"/>
  <c r="AJ167" i="146"/>
  <c r="F180" i="146"/>
  <c r="AJ162" i="146"/>
  <c r="F186" i="146"/>
  <c r="AJ168" i="146"/>
  <c r="F188" i="146"/>
  <c r="AJ170" i="146"/>
  <c r="F189" i="146"/>
  <c r="AJ171" i="146"/>
  <c r="F181" i="146"/>
  <c r="AJ163" i="146"/>
  <c r="F183" i="146"/>
  <c r="AJ165" i="146"/>
  <c r="F187" i="146"/>
  <c r="AJ169" i="146"/>
  <c r="F179" i="146"/>
  <c r="AJ161" i="146"/>
  <c r="E137" i="146"/>
  <c r="AB21" i="145"/>
  <c r="F273" i="141"/>
  <c r="AJ256" i="146"/>
  <c r="AD118" i="145"/>
  <c r="D275" i="146"/>
  <c r="E558" i="146"/>
  <c r="D796" i="146"/>
  <c r="E517" i="146"/>
  <c r="E37" i="146"/>
  <c r="E945" i="146"/>
  <c r="E273" i="146"/>
  <c r="G26" i="142"/>
  <c r="C26" i="142"/>
  <c r="G777" i="15"/>
  <c r="C798" i="15"/>
  <c r="C819" i="15"/>
  <c r="C840" i="15"/>
  <c r="C754" i="15"/>
  <c r="B798" i="15"/>
  <c r="B819" i="15"/>
  <c r="E40" i="146"/>
  <c r="E231" i="146"/>
  <c r="E279" i="146"/>
  <c r="D329" i="146"/>
  <c r="C514" i="146"/>
  <c r="E563" i="146"/>
  <c r="E605" i="146"/>
  <c r="E660" i="146"/>
  <c r="E657" i="146"/>
  <c r="E800" i="146"/>
  <c r="E946" i="146"/>
  <c r="E805" i="146"/>
  <c r="E796" i="146"/>
  <c r="D419" i="146"/>
  <c r="D324" i="146"/>
  <c r="D92" i="146"/>
  <c r="E233" i="146"/>
  <c r="E278" i="146"/>
  <c r="C276" i="146"/>
  <c r="D463" i="146"/>
  <c r="D606" i="146"/>
  <c r="C710" i="146"/>
  <c r="D804" i="146"/>
  <c r="E848" i="146"/>
  <c r="D898" i="146"/>
  <c r="C795" i="146"/>
  <c r="D893" i="146"/>
  <c r="E416" i="146"/>
  <c r="E187" i="146"/>
  <c r="D189" i="146"/>
  <c r="C42" i="146"/>
  <c r="C323" i="146"/>
  <c r="E566" i="146"/>
  <c r="E707" i="146"/>
  <c r="E891" i="146"/>
  <c r="E662" i="146"/>
  <c r="E842" i="146"/>
  <c r="D608" i="146"/>
  <c r="D283" i="146"/>
  <c r="C893" i="146"/>
  <c r="G798" i="15"/>
  <c r="G819" i="15"/>
  <c r="G840" i="15"/>
  <c r="G861" i="15"/>
  <c r="D180" i="146"/>
  <c r="D227" i="146"/>
  <c r="E236" i="146"/>
  <c r="E281" i="146"/>
  <c r="E421" i="146"/>
  <c r="E513" i="146"/>
  <c r="D938" i="146"/>
  <c r="E937" i="146"/>
  <c r="D940" i="146"/>
  <c r="E797" i="146"/>
  <c r="E896" i="146"/>
  <c r="E654" i="146"/>
  <c r="E510" i="146"/>
  <c r="D186" i="146"/>
  <c r="C186" i="146"/>
  <c r="C274" i="146"/>
  <c r="D274" i="146"/>
  <c r="E280" i="146"/>
  <c r="D277" i="146"/>
  <c r="C277" i="146"/>
  <c r="D328" i="146"/>
  <c r="C328" i="146"/>
  <c r="C748" i="146"/>
  <c r="D748" i="146"/>
  <c r="C419" i="146"/>
  <c r="Q125" i="146"/>
  <c r="F142" i="146" s="1"/>
  <c r="C131" i="146"/>
  <c r="D131" i="146"/>
  <c r="C137" i="146"/>
  <c r="D137" i="146"/>
  <c r="E141" i="146"/>
  <c r="C233" i="146"/>
  <c r="D233" i="146"/>
  <c r="D230" i="146"/>
  <c r="C230" i="146"/>
  <c r="D281" i="146"/>
  <c r="C281" i="146"/>
  <c r="D420" i="146"/>
  <c r="C420" i="146"/>
  <c r="E322" i="146"/>
  <c r="Q551" i="146"/>
  <c r="F569" i="146" s="1"/>
  <c r="D612" i="146"/>
  <c r="C612" i="146"/>
  <c r="C707" i="146"/>
  <c r="D707" i="146"/>
  <c r="D805" i="146"/>
  <c r="C805" i="146"/>
  <c r="D850" i="146"/>
  <c r="C850" i="146"/>
  <c r="D942" i="146"/>
  <c r="C942" i="146"/>
  <c r="D799" i="146"/>
  <c r="C799" i="146"/>
  <c r="E417" i="146"/>
  <c r="C226" i="146"/>
  <c r="D226" i="146"/>
  <c r="C747" i="146"/>
  <c r="D747" i="146"/>
  <c r="C180" i="146"/>
  <c r="E186" i="146"/>
  <c r="D703" i="146"/>
  <c r="D844" i="146"/>
  <c r="C844" i="146"/>
  <c r="D843" i="146"/>
  <c r="C843" i="146"/>
  <c r="E512" i="146"/>
  <c r="D513" i="146"/>
  <c r="C513" i="146"/>
  <c r="C471" i="146"/>
  <c r="D471" i="146"/>
  <c r="C558" i="146"/>
  <c r="D558" i="146"/>
  <c r="D560" i="146"/>
  <c r="C560" i="146"/>
  <c r="C613" i="146"/>
  <c r="D613" i="146"/>
  <c r="D610" i="146"/>
  <c r="C610" i="146"/>
  <c r="D655" i="146"/>
  <c r="C655" i="146"/>
  <c r="E655" i="146"/>
  <c r="D705" i="146"/>
  <c r="C705" i="146"/>
  <c r="C753" i="146"/>
  <c r="D753" i="146"/>
  <c r="E798" i="146"/>
  <c r="D946" i="146"/>
  <c r="C946" i="146"/>
  <c r="E941" i="146"/>
  <c r="E795" i="146"/>
  <c r="D945" i="146"/>
  <c r="C945" i="146"/>
  <c r="E226" i="146"/>
  <c r="D754" i="15"/>
  <c r="Q410" i="146"/>
  <c r="D565" i="146"/>
  <c r="C565" i="146"/>
  <c r="D615" i="146"/>
  <c r="C615" i="146"/>
  <c r="D659" i="146"/>
  <c r="C659" i="146"/>
  <c r="Q646" i="146"/>
  <c r="F664" i="146" s="1"/>
  <c r="D802" i="146"/>
  <c r="C802" i="146"/>
  <c r="Q788" i="146"/>
  <c r="F806" i="146" s="1"/>
  <c r="E845" i="146"/>
  <c r="E894" i="146"/>
  <c r="E890" i="146"/>
  <c r="C804" i="146"/>
  <c r="E425" i="146"/>
  <c r="E328" i="146"/>
  <c r="D323" i="146"/>
  <c r="E189" i="146"/>
  <c r="E91" i="146"/>
  <c r="E234" i="146"/>
  <c r="E424" i="146"/>
  <c r="C92" i="146"/>
  <c r="Q883" i="146"/>
  <c r="F900" i="146" s="1"/>
  <c r="D798" i="15"/>
  <c r="C273" i="146"/>
  <c r="E653" i="146"/>
  <c r="E329" i="146"/>
  <c r="C368" i="146"/>
  <c r="D368" i="146"/>
  <c r="D372" i="146"/>
  <c r="C372" i="146"/>
  <c r="C93" i="146"/>
  <c r="C90" i="146"/>
  <c r="D90" i="146"/>
  <c r="E84" i="146"/>
  <c r="E135" i="146"/>
  <c r="E131" i="146"/>
  <c r="Q172" i="146"/>
  <c r="F190" i="146" s="1"/>
  <c r="C236" i="146"/>
  <c r="D236" i="146"/>
  <c r="D280" i="146"/>
  <c r="C280" i="146"/>
  <c r="D375" i="146"/>
  <c r="C375" i="146"/>
  <c r="E418" i="146"/>
  <c r="E803" i="146"/>
  <c r="C140" i="146"/>
  <c r="D140" i="146"/>
  <c r="I732" i="15"/>
  <c r="K754" i="15"/>
  <c r="F798" i="15"/>
  <c r="F819" i="15"/>
  <c r="F840" i="15"/>
  <c r="F861" i="15"/>
  <c r="E43" i="146"/>
  <c r="E85" i="146"/>
  <c r="D135" i="146"/>
  <c r="C135" i="146"/>
  <c r="E138" i="146"/>
  <c r="E136" i="146"/>
  <c r="D232" i="146"/>
  <c r="C232" i="146"/>
  <c r="D229" i="146"/>
  <c r="C229" i="146"/>
  <c r="E235" i="146"/>
  <c r="E324" i="146"/>
  <c r="C511" i="146"/>
  <c r="E936" i="146"/>
  <c r="E368" i="146"/>
  <c r="D376" i="146"/>
  <c r="C376" i="146"/>
  <c r="Q361" i="146"/>
  <c r="F378" i="146" s="1"/>
  <c r="D422" i="146"/>
  <c r="C422" i="146"/>
  <c r="D469" i="146"/>
  <c r="C469" i="146"/>
  <c r="D468" i="146"/>
  <c r="C468" i="146"/>
  <c r="D465" i="146"/>
  <c r="C465" i="146"/>
  <c r="E463" i="146"/>
  <c r="E515" i="146"/>
  <c r="C661" i="146"/>
  <c r="D661" i="146"/>
  <c r="E749" i="146"/>
  <c r="D846" i="146"/>
  <c r="C846" i="146"/>
  <c r="E852" i="146"/>
  <c r="D895" i="146"/>
  <c r="C895" i="146"/>
  <c r="D939" i="146"/>
  <c r="C939" i="146"/>
  <c r="E943" i="146"/>
  <c r="C798" i="146"/>
  <c r="E899" i="146"/>
  <c r="D320" i="146"/>
  <c r="C320" i="146"/>
  <c r="C330" i="146"/>
  <c r="D330" i="146"/>
  <c r="C321" i="146"/>
  <c r="D321" i="146"/>
  <c r="D370" i="146"/>
  <c r="C370" i="146"/>
  <c r="E369" i="146"/>
  <c r="D371" i="146"/>
  <c r="C371" i="146"/>
  <c r="C85" i="146"/>
  <c r="D85" i="146"/>
  <c r="E179" i="146"/>
  <c r="D182" i="146"/>
  <c r="C182" i="146"/>
  <c r="D188" i="146"/>
  <c r="C188" i="146"/>
  <c r="D797" i="146"/>
  <c r="C797" i="146"/>
  <c r="C701" i="146"/>
  <c r="D701" i="146"/>
  <c r="E701" i="146"/>
  <c r="D662" i="146"/>
  <c r="C662" i="146"/>
  <c r="E756" i="146"/>
  <c r="E611" i="146"/>
  <c r="E274" i="146"/>
  <c r="E518" i="146"/>
  <c r="C425" i="146"/>
  <c r="D425" i="146"/>
  <c r="C606" i="146"/>
  <c r="E367" i="146"/>
  <c r="C40" i="146"/>
  <c r="C45" i="146"/>
  <c r="E42" i="146"/>
  <c r="E41" i="146"/>
  <c r="Q78" i="146"/>
  <c r="F95" i="146" s="1"/>
  <c r="E87" i="146"/>
  <c r="D138" i="146"/>
  <c r="C138" i="146"/>
  <c r="E185" i="146"/>
  <c r="D326" i="146"/>
  <c r="C326" i="146"/>
  <c r="E372" i="146"/>
  <c r="E471" i="146"/>
  <c r="D517" i="146"/>
  <c r="C517" i="146"/>
  <c r="E564" i="146"/>
  <c r="E561" i="146"/>
  <c r="E609" i="146"/>
  <c r="E704" i="146"/>
  <c r="E752" i="146"/>
  <c r="D751" i="146"/>
  <c r="C751" i="146"/>
  <c r="E757" i="146"/>
  <c r="E847" i="146"/>
  <c r="D936" i="146"/>
  <c r="C936" i="146"/>
  <c r="E939" i="146"/>
  <c r="D709" i="146"/>
  <c r="C709" i="146"/>
  <c r="D653" i="146"/>
  <c r="C653" i="146"/>
  <c r="D710" i="146"/>
  <c r="E606" i="146"/>
  <c r="D416" i="146"/>
  <c r="C416" i="146"/>
  <c r="C519" i="146"/>
  <c r="D519" i="146"/>
  <c r="E423" i="146"/>
  <c r="C283" i="146"/>
  <c r="E182" i="146"/>
  <c r="C275" i="146"/>
  <c r="D512" i="146"/>
  <c r="C38" i="146"/>
  <c r="E46" i="146"/>
  <c r="E39" i="146"/>
  <c r="E89" i="146"/>
  <c r="D139" i="146"/>
  <c r="C139" i="146"/>
  <c r="E132" i="146"/>
  <c r="E134" i="146"/>
  <c r="C134" i="146"/>
  <c r="D134" i="146"/>
  <c r="E232" i="146"/>
  <c r="E229" i="146"/>
  <c r="D282" i="146"/>
  <c r="E419" i="146"/>
  <c r="D473" i="146"/>
  <c r="C473" i="146"/>
  <c r="E465" i="146"/>
  <c r="E559" i="146"/>
  <c r="D568" i="146"/>
  <c r="C568" i="146"/>
  <c r="E658" i="146"/>
  <c r="D657" i="146"/>
  <c r="C657" i="146"/>
  <c r="E663" i="146"/>
  <c r="D708" i="146"/>
  <c r="C708" i="146"/>
  <c r="E801" i="146"/>
  <c r="D800" i="146"/>
  <c r="C800" i="146"/>
  <c r="E892" i="146"/>
  <c r="D943" i="146"/>
  <c r="C943" i="146"/>
  <c r="D798" i="146"/>
  <c r="E700" i="146"/>
  <c r="D899" i="146"/>
  <c r="C899" i="146"/>
  <c r="C938" i="146"/>
  <c r="C890" i="146"/>
  <c r="D852" i="146"/>
  <c r="C852" i="146"/>
  <c r="C749" i="146"/>
  <c r="D749" i="146"/>
  <c r="E747" i="146"/>
  <c r="C607" i="146"/>
  <c r="D607" i="146"/>
  <c r="D605" i="146"/>
  <c r="C605" i="146"/>
  <c r="D418" i="146"/>
  <c r="C418" i="146"/>
  <c r="D322" i="146"/>
  <c r="C322" i="146"/>
  <c r="C608" i="146"/>
  <c r="E228" i="146"/>
  <c r="D373" i="146"/>
  <c r="C373" i="146"/>
  <c r="D367" i="146"/>
  <c r="C367" i="146"/>
  <c r="C227" i="146"/>
  <c r="E38" i="146"/>
  <c r="C86" i="146"/>
  <c r="D86" i="146"/>
  <c r="D132" i="146"/>
  <c r="C132" i="146"/>
  <c r="E325" i="146"/>
  <c r="D423" i="146"/>
  <c r="C423" i="146"/>
  <c r="D464" i="146"/>
  <c r="C464" i="146"/>
  <c r="E470" i="146"/>
  <c r="E516" i="146"/>
  <c r="D515" i="146"/>
  <c r="C515" i="146"/>
  <c r="E607" i="146"/>
  <c r="E708" i="146"/>
  <c r="E702" i="146"/>
  <c r="E750" i="146"/>
  <c r="D847" i="146"/>
  <c r="C847" i="146"/>
  <c r="D896" i="146"/>
  <c r="C896" i="146"/>
  <c r="E897" i="146"/>
  <c r="D654" i="146"/>
  <c r="C654" i="146"/>
  <c r="E851" i="146"/>
  <c r="C848" i="146"/>
  <c r="D848" i="146"/>
  <c r="C750" i="146"/>
  <c r="D750" i="146"/>
  <c r="E614" i="146"/>
  <c r="D614" i="146"/>
  <c r="C614" i="146"/>
  <c r="E371" i="146"/>
  <c r="E181" i="146"/>
  <c r="C324" i="146"/>
  <c r="E861" i="15"/>
  <c r="Q220" i="146"/>
  <c r="F237" i="146" s="1"/>
  <c r="C43" i="146"/>
  <c r="C44" i="146"/>
  <c r="E93" i="146"/>
  <c r="C89" i="146"/>
  <c r="D89" i="146"/>
  <c r="D133" i="146"/>
  <c r="C133" i="146"/>
  <c r="D187" i="146"/>
  <c r="C187" i="146"/>
  <c r="E276" i="146"/>
  <c r="D374" i="146"/>
  <c r="C374" i="146"/>
  <c r="E468" i="146"/>
  <c r="C472" i="146"/>
  <c r="D472" i="146"/>
  <c r="E464" i="146"/>
  <c r="D566" i="146"/>
  <c r="C566" i="146"/>
  <c r="E562" i="146"/>
  <c r="D563" i="146"/>
  <c r="C563" i="146"/>
  <c r="E568" i="146"/>
  <c r="D611" i="146"/>
  <c r="C611" i="146"/>
  <c r="Q599" i="146"/>
  <c r="F616" i="146" s="1"/>
  <c r="E656" i="146"/>
  <c r="D706" i="146"/>
  <c r="C706" i="146"/>
  <c r="D754" i="146"/>
  <c r="C754" i="146"/>
  <c r="C796" i="146"/>
  <c r="E799" i="146"/>
  <c r="D849" i="146"/>
  <c r="C849" i="146"/>
  <c r="E942" i="146"/>
  <c r="D941" i="146"/>
  <c r="C941" i="146"/>
  <c r="E709" i="146"/>
  <c r="E898" i="146"/>
  <c r="D702" i="146"/>
  <c r="C702" i="146"/>
  <c r="E846" i="146"/>
  <c r="C755" i="146"/>
  <c r="D755" i="146"/>
  <c r="E613" i="146"/>
  <c r="E612" i="146"/>
  <c r="E511" i="146"/>
  <c r="E376" i="146"/>
  <c r="E377" i="146"/>
  <c r="C37" i="146"/>
  <c r="D185" i="146"/>
  <c r="C185" i="146"/>
  <c r="E180" i="146"/>
  <c r="C189" i="146"/>
  <c r="C41" i="146"/>
  <c r="C91" i="146"/>
  <c r="D91" i="146"/>
  <c r="E92" i="146"/>
  <c r="E86" i="146"/>
  <c r="D136" i="146"/>
  <c r="C136" i="146"/>
  <c r="D234" i="146"/>
  <c r="C234" i="146"/>
  <c r="D231" i="146"/>
  <c r="C231" i="146"/>
  <c r="E277" i="146"/>
  <c r="E323" i="146"/>
  <c r="D424" i="146"/>
  <c r="D421" i="146"/>
  <c r="C421" i="146"/>
  <c r="Q456" i="146"/>
  <c r="F474" i="146" s="1"/>
  <c r="C467" i="146"/>
  <c r="D467" i="146"/>
  <c r="E473" i="146"/>
  <c r="E514" i="146"/>
  <c r="D561" i="146"/>
  <c r="C561" i="146"/>
  <c r="E567" i="146"/>
  <c r="E565" i="146"/>
  <c r="D660" i="146"/>
  <c r="C660" i="146"/>
  <c r="D803" i="146"/>
  <c r="C803" i="146"/>
  <c r="E895" i="146"/>
  <c r="D894" i="146"/>
  <c r="C894" i="146"/>
  <c r="D889" i="146"/>
  <c r="C889" i="146"/>
  <c r="C851" i="146"/>
  <c r="D851" i="146"/>
  <c r="E850" i="146"/>
  <c r="C845" i="146"/>
  <c r="D845" i="146"/>
  <c r="E754" i="146"/>
  <c r="C756" i="146"/>
  <c r="D756" i="146"/>
  <c r="E753" i="146"/>
  <c r="E520" i="146"/>
  <c r="C520" i="146"/>
  <c r="D520" i="146"/>
  <c r="E519" i="146"/>
  <c r="D417" i="146"/>
  <c r="C417" i="146"/>
  <c r="D183" i="146"/>
  <c r="C183" i="146"/>
  <c r="E188" i="146"/>
  <c r="D179" i="146"/>
  <c r="C179" i="146"/>
  <c r="D273" i="146"/>
  <c r="E44" i="146"/>
  <c r="C861" i="15"/>
  <c r="E88" i="146"/>
  <c r="E139" i="146"/>
  <c r="E133" i="146"/>
  <c r="Q267" i="146"/>
  <c r="F284" i="146" s="1"/>
  <c r="D327" i="146"/>
  <c r="C327" i="146"/>
  <c r="Q314" i="146"/>
  <c r="F331" i="146" s="1"/>
  <c r="E373" i="146"/>
  <c r="C463" i="146"/>
  <c r="E469" i="146"/>
  <c r="D518" i="146"/>
  <c r="C518" i="146"/>
  <c r="D562" i="146"/>
  <c r="C562" i="146"/>
  <c r="D559" i="146"/>
  <c r="C559" i="146"/>
  <c r="E610" i="146"/>
  <c r="D609" i="146"/>
  <c r="C609" i="146"/>
  <c r="E615" i="146"/>
  <c r="E705" i="146"/>
  <c r="C704" i="146"/>
  <c r="D704" i="146"/>
  <c r="E710" i="146"/>
  <c r="C752" i="146"/>
  <c r="D752" i="146"/>
  <c r="E940" i="146"/>
  <c r="D937" i="146"/>
  <c r="C937" i="146"/>
  <c r="D700" i="146"/>
  <c r="C700" i="146"/>
  <c r="D656" i="146"/>
  <c r="C656" i="146"/>
  <c r="C898" i="146"/>
  <c r="C757" i="146"/>
  <c r="D757" i="146"/>
  <c r="E748" i="146"/>
  <c r="E843" i="146"/>
  <c r="C510" i="146"/>
  <c r="D510" i="146"/>
  <c r="E415" i="146"/>
  <c r="C424" i="146"/>
  <c r="E327" i="146"/>
  <c r="E320" i="146"/>
  <c r="C282" i="146"/>
  <c r="E330" i="146"/>
  <c r="D369" i="146"/>
  <c r="C369" i="146"/>
  <c r="D93" i="146"/>
  <c r="C84" i="146"/>
  <c r="D84" i="146"/>
  <c r="D184" i="146"/>
  <c r="C184" i="146"/>
  <c r="C329" i="146"/>
  <c r="B840" i="15"/>
  <c r="B861" i="15"/>
  <c r="C94" i="146"/>
  <c r="D94" i="146"/>
  <c r="D141" i="146"/>
  <c r="C141" i="146"/>
  <c r="D235" i="146"/>
  <c r="C235" i="146"/>
  <c r="E230" i="146"/>
  <c r="E227" i="146"/>
  <c r="D278" i="146"/>
  <c r="C278" i="146"/>
  <c r="E420" i="146"/>
  <c r="D470" i="146"/>
  <c r="C470" i="146"/>
  <c r="E467" i="146"/>
  <c r="E466" i="146"/>
  <c r="D466" i="146"/>
  <c r="C466" i="146"/>
  <c r="E472" i="146"/>
  <c r="D564" i="146"/>
  <c r="C564" i="146"/>
  <c r="E560" i="146"/>
  <c r="D567" i="146"/>
  <c r="C567" i="146"/>
  <c r="E659" i="146"/>
  <c r="D658" i="146"/>
  <c r="C658" i="146"/>
  <c r="D801" i="146"/>
  <c r="C801" i="146"/>
  <c r="E844" i="146"/>
  <c r="E893" i="146"/>
  <c r="D944" i="146"/>
  <c r="C944" i="146"/>
  <c r="E938" i="146"/>
  <c r="C940" i="146"/>
  <c r="D891" i="146"/>
  <c r="C891" i="146"/>
  <c r="C703" i="146"/>
  <c r="E849" i="146"/>
  <c r="C842" i="146"/>
  <c r="D842" i="146"/>
  <c r="C415" i="146"/>
  <c r="D415" i="146"/>
  <c r="D228" i="146"/>
  <c r="C228" i="146"/>
  <c r="E375" i="146"/>
  <c r="E370" i="146"/>
  <c r="C377" i="146"/>
  <c r="D377" i="146"/>
  <c r="C47" i="146"/>
  <c r="E45" i="146"/>
  <c r="E90" i="146"/>
  <c r="C39" i="146"/>
  <c r="C87" i="146"/>
  <c r="D87" i="146"/>
  <c r="C88" i="146"/>
  <c r="D88" i="146"/>
  <c r="E94" i="146"/>
  <c r="E140" i="146"/>
  <c r="E184" i="146"/>
  <c r="E283" i="146"/>
  <c r="C279" i="146"/>
  <c r="D279" i="146"/>
  <c r="E275" i="146"/>
  <c r="E326" i="146"/>
  <c r="C325" i="146"/>
  <c r="D325" i="146"/>
  <c r="D516" i="146"/>
  <c r="C516" i="146"/>
  <c r="E608" i="146"/>
  <c r="E703" i="146"/>
  <c r="E751" i="146"/>
  <c r="D897" i="146"/>
  <c r="C897" i="146"/>
  <c r="E944" i="146"/>
  <c r="E889" i="146"/>
  <c r="D892" i="146"/>
  <c r="C892" i="146"/>
  <c r="D663" i="146"/>
  <c r="C663" i="146"/>
  <c r="E374" i="146"/>
  <c r="D181" i="146"/>
  <c r="C181" i="146"/>
  <c r="C46" i="146"/>
  <c r="E183" i="146"/>
  <c r="E47" i="146"/>
  <c r="I742" i="141"/>
  <c r="J221" i="141"/>
  <c r="G830" i="141"/>
  <c r="C686" i="141"/>
  <c r="N126" i="141"/>
  <c r="D829" i="141"/>
  <c r="C218" i="141"/>
  <c r="P216" i="141"/>
  <c r="Q305" i="141"/>
  <c r="H737" i="141"/>
  <c r="M837" i="141"/>
  <c r="L212" i="141"/>
  <c r="K212" i="141"/>
  <c r="H742" i="141"/>
  <c r="O126" i="141"/>
  <c r="Q600" i="141"/>
  <c r="N831" i="141"/>
  <c r="J126" i="141"/>
  <c r="N216" i="141"/>
  <c r="J211" i="141"/>
  <c r="J315" i="141"/>
  <c r="I600" i="141"/>
  <c r="P736" i="141"/>
  <c r="C835" i="141"/>
  <c r="K827" i="141"/>
  <c r="J882" i="141"/>
  <c r="I216" i="141"/>
  <c r="C211" i="141"/>
  <c r="G268" i="141"/>
  <c r="F565" i="141"/>
  <c r="C731" i="141"/>
  <c r="J834" i="141"/>
  <c r="J827" i="141"/>
  <c r="J880" i="141"/>
  <c r="Q832" i="141"/>
  <c r="J826" i="141"/>
  <c r="H879" i="141"/>
  <c r="G215" i="141"/>
  <c r="K210" i="141"/>
  <c r="F79" i="141"/>
  <c r="M214" i="141"/>
  <c r="I209" i="141"/>
  <c r="P311" i="141"/>
  <c r="L362" i="141"/>
  <c r="G832" i="141"/>
  <c r="C826" i="141"/>
  <c r="Q872" i="141"/>
  <c r="P218" i="141"/>
  <c r="G214" i="141"/>
  <c r="O310" i="141"/>
  <c r="J218" i="141"/>
  <c r="F213" i="141"/>
  <c r="Q221" i="141"/>
  <c r="N307" i="141"/>
  <c r="N830" i="141"/>
  <c r="Q837" i="141"/>
  <c r="J884" i="141"/>
  <c r="C117" i="141"/>
  <c r="Q218" i="141"/>
  <c r="Q216" i="141"/>
  <c r="H215" i="141"/>
  <c r="L213" i="141"/>
  <c r="K211" i="141"/>
  <c r="Q209" i="141"/>
  <c r="C313" i="141"/>
  <c r="D308" i="141"/>
  <c r="O303" i="141"/>
  <c r="G357" i="141"/>
  <c r="D740" i="141"/>
  <c r="D734" i="141"/>
  <c r="F803" i="141"/>
  <c r="H878" i="141"/>
  <c r="H926" i="141"/>
  <c r="F355" i="141"/>
  <c r="Q739" i="141"/>
  <c r="K731" i="141"/>
  <c r="F878" i="141"/>
  <c r="J923" i="141"/>
  <c r="P126" i="141"/>
  <c r="K218" i="141"/>
  <c r="O216" i="141"/>
  <c r="O214" i="141"/>
  <c r="E213" i="141"/>
  <c r="D211" i="141"/>
  <c r="H209" i="141"/>
  <c r="N268" i="141"/>
  <c r="G311" i="141"/>
  <c r="M307" i="141"/>
  <c r="Q315" i="141"/>
  <c r="E353" i="141"/>
  <c r="K739" i="141"/>
  <c r="J731" i="141"/>
  <c r="F876" i="141"/>
  <c r="E922" i="141"/>
  <c r="H67" i="141"/>
  <c r="M268" i="141"/>
  <c r="Q310" i="141"/>
  <c r="K306" i="141"/>
  <c r="P315" i="141"/>
  <c r="D352" i="141"/>
  <c r="K834" i="141"/>
  <c r="F830" i="141"/>
  <c r="D876" i="141"/>
  <c r="I919" i="141"/>
  <c r="D875" i="141"/>
  <c r="Q219" i="141"/>
  <c r="Q217" i="141"/>
  <c r="O215" i="141"/>
  <c r="F214" i="141"/>
  <c r="J212" i="141"/>
  <c r="I210" i="141"/>
  <c r="P309" i="141"/>
  <c r="K305" i="141"/>
  <c r="M600" i="141"/>
  <c r="O736" i="141"/>
  <c r="K742" i="141"/>
  <c r="J833" i="141"/>
  <c r="M828" i="141"/>
  <c r="J881" i="141"/>
  <c r="Q873" i="141"/>
  <c r="N931" i="141"/>
  <c r="G126" i="141"/>
  <c r="L219" i="141"/>
  <c r="J217" i="141"/>
  <c r="N215" i="141"/>
  <c r="N213" i="141"/>
  <c r="E212" i="141"/>
  <c r="H210" i="141"/>
  <c r="I221" i="141"/>
  <c r="I313" i="141"/>
  <c r="H309" i="141"/>
  <c r="P304" i="141"/>
  <c r="J360" i="141"/>
  <c r="I362" i="141"/>
  <c r="K693" i="141"/>
  <c r="L734" i="141"/>
  <c r="O121" i="141"/>
  <c r="D219" i="141"/>
  <c r="I217" i="141"/>
  <c r="M215" i="141"/>
  <c r="M213" i="141"/>
  <c r="L211" i="141"/>
  <c r="C210" i="141"/>
  <c r="H221" i="141"/>
  <c r="D313" i="141"/>
  <c r="G308" i="141"/>
  <c r="K304" i="141"/>
  <c r="I359" i="141"/>
  <c r="F734" i="141"/>
  <c r="J927" i="141"/>
  <c r="G121" i="141"/>
  <c r="D116" i="141"/>
  <c r="F262" i="141"/>
  <c r="C359" i="141"/>
  <c r="E355" i="141"/>
  <c r="Q350" i="141"/>
  <c r="H683" i="141"/>
  <c r="C740" i="141"/>
  <c r="N735" i="141"/>
  <c r="I731" i="141"/>
  <c r="O831" i="141"/>
  <c r="C828" i="141"/>
  <c r="N837" i="141"/>
  <c r="K881" i="141"/>
  <c r="G879" i="141"/>
  <c r="E876" i="141"/>
  <c r="C873" i="141"/>
  <c r="I884" i="141"/>
  <c r="I926" i="141"/>
  <c r="F923" i="141"/>
  <c r="F919" i="141"/>
  <c r="P120" i="141"/>
  <c r="C116" i="141"/>
  <c r="N261" i="141"/>
  <c r="P357" i="141"/>
  <c r="N354" i="141"/>
  <c r="P350" i="141"/>
  <c r="F362" i="141"/>
  <c r="I263" i="141"/>
  <c r="G119" i="141"/>
  <c r="J115" i="141"/>
  <c r="I126" i="141"/>
  <c r="K219" i="141"/>
  <c r="P217" i="141"/>
  <c r="P215" i="141"/>
  <c r="L214" i="141"/>
  <c r="M212" i="141"/>
  <c r="I211" i="141"/>
  <c r="J209" i="141"/>
  <c r="D221" i="141"/>
  <c r="D260" i="141"/>
  <c r="L268" i="141"/>
  <c r="Q312" i="141"/>
  <c r="O309" i="141"/>
  <c r="F307" i="141"/>
  <c r="J304" i="141"/>
  <c r="I315" i="141"/>
  <c r="O357" i="141"/>
  <c r="M354" i="141"/>
  <c r="J350" i="141"/>
  <c r="E362" i="141"/>
  <c r="J693" i="141"/>
  <c r="I695" i="141"/>
  <c r="I881" i="141"/>
  <c r="G878" i="141"/>
  <c r="E875" i="141"/>
  <c r="P872" i="141"/>
  <c r="H929" i="141"/>
  <c r="E926" i="141"/>
  <c r="D922" i="141"/>
  <c r="C124" i="141"/>
  <c r="E119" i="141"/>
  <c r="I115" i="141"/>
  <c r="H126" i="141"/>
  <c r="K258" i="141"/>
  <c r="J268" i="141"/>
  <c r="H312" i="141"/>
  <c r="N309" i="141"/>
  <c r="L306" i="141"/>
  <c r="I304" i="141"/>
  <c r="I357" i="141"/>
  <c r="K353" i="141"/>
  <c r="I350" i="141"/>
  <c r="D362" i="141"/>
  <c r="P691" i="141"/>
  <c r="H695" i="141"/>
  <c r="J738" i="141"/>
  <c r="E734" i="141"/>
  <c r="P742" i="141"/>
  <c r="D929" i="141"/>
  <c r="D925" i="141"/>
  <c r="P921" i="141"/>
  <c r="J931" i="141"/>
  <c r="J265" i="141"/>
  <c r="Q257" i="141"/>
  <c r="J691" i="141"/>
  <c r="I880" i="141"/>
  <c r="G877" i="141"/>
  <c r="C875" i="141"/>
  <c r="Q884" i="141"/>
  <c r="C929" i="141"/>
  <c r="O924" i="141"/>
  <c r="O920" i="141"/>
  <c r="I931" i="141"/>
  <c r="Q75" i="141"/>
  <c r="J122" i="141"/>
  <c r="M118" i="141"/>
  <c r="Q126" i="141"/>
  <c r="F126" i="141"/>
  <c r="J264" i="141"/>
  <c r="C257" i="141"/>
  <c r="F268" i="141"/>
  <c r="J311" i="141"/>
  <c r="O308" i="141"/>
  <c r="E306" i="141"/>
  <c r="C360" i="141"/>
  <c r="N356" i="141"/>
  <c r="C353" i="141"/>
  <c r="O362" i="141"/>
  <c r="P505" i="141"/>
  <c r="N688" i="141"/>
  <c r="G737" i="141"/>
  <c r="C733" i="141"/>
  <c r="J742" i="141"/>
  <c r="H833" i="141"/>
  <c r="F829" i="141"/>
  <c r="Q825" i="141"/>
  <c r="L882" i="141"/>
  <c r="H880" i="141"/>
  <c r="F877" i="141"/>
  <c r="D874" i="141"/>
  <c r="P884" i="141"/>
  <c r="Q927" i="141"/>
  <c r="N924" i="141"/>
  <c r="K920" i="141"/>
  <c r="Q123" i="141"/>
  <c r="N118" i="141"/>
  <c r="L71" i="141"/>
  <c r="P121" i="141"/>
  <c r="L118" i="141"/>
  <c r="I264" i="141"/>
  <c r="J359" i="141"/>
  <c r="N355" i="141"/>
  <c r="I505" i="141"/>
  <c r="K882" i="141"/>
  <c r="I879" i="141"/>
  <c r="E877" i="141"/>
  <c r="C874" i="141"/>
  <c r="L884" i="141"/>
  <c r="N927" i="141"/>
  <c r="M923" i="141"/>
  <c r="J920" i="141"/>
  <c r="D497" i="141"/>
  <c r="H74" i="141"/>
  <c r="K70" i="141"/>
  <c r="Q79" i="141"/>
  <c r="O499" i="141"/>
  <c r="J495" i="141"/>
  <c r="H595" i="141"/>
  <c r="J501" i="141"/>
  <c r="G74" i="141"/>
  <c r="E70" i="141"/>
  <c r="N499" i="141"/>
  <c r="D495" i="141"/>
  <c r="E593" i="141"/>
  <c r="C79" i="141"/>
  <c r="N79" i="141"/>
  <c r="O79" i="141"/>
  <c r="I595" i="141"/>
  <c r="K77" i="141"/>
  <c r="N73" i="141"/>
  <c r="J79" i="141"/>
  <c r="K123" i="141"/>
  <c r="O120" i="141"/>
  <c r="K117" i="141"/>
  <c r="J114" i="141"/>
  <c r="C350" i="141"/>
  <c r="C351" i="141"/>
  <c r="K352" i="141"/>
  <c r="D354" i="141"/>
  <c r="G355" i="141"/>
  <c r="O356" i="141"/>
  <c r="H358" i="141"/>
  <c r="K359" i="141"/>
  <c r="I351" i="141"/>
  <c r="L352" i="141"/>
  <c r="E354" i="141"/>
  <c r="M355" i="141"/>
  <c r="P356" i="141"/>
  <c r="I358" i="141"/>
  <c r="Q359" i="141"/>
  <c r="H350" i="141"/>
  <c r="K351" i="141"/>
  <c r="D353" i="141"/>
  <c r="L354" i="141"/>
  <c r="O355" i="141"/>
  <c r="H357" i="141"/>
  <c r="P358" i="141"/>
  <c r="D360" i="141"/>
  <c r="K503" i="141"/>
  <c r="H499" i="141"/>
  <c r="C495" i="141"/>
  <c r="F592" i="141"/>
  <c r="C683" i="141"/>
  <c r="P683" i="141"/>
  <c r="D685" i="141"/>
  <c r="L686" i="141"/>
  <c r="E688" i="141"/>
  <c r="H689" i="141"/>
  <c r="P690" i="141"/>
  <c r="I692" i="141"/>
  <c r="L693" i="141"/>
  <c r="Q683" i="141"/>
  <c r="F700" i="141" s="1"/>
  <c r="J685" i="141"/>
  <c r="M686" i="141"/>
  <c r="F688" i="141"/>
  <c r="N689" i="141"/>
  <c r="Q690" i="141"/>
  <c r="F707" i="141" s="1"/>
  <c r="J692" i="141"/>
  <c r="C684" i="141"/>
  <c r="K685" i="141"/>
  <c r="D687" i="141"/>
  <c r="G688" i="141"/>
  <c r="O689" i="141"/>
  <c r="H691" i="141"/>
  <c r="K692" i="141"/>
  <c r="I684" i="141"/>
  <c r="L685" i="141"/>
  <c r="E687" i="141"/>
  <c r="M688" i="141"/>
  <c r="P689" i="141"/>
  <c r="I691" i="141"/>
  <c r="Q692" i="141"/>
  <c r="F709" i="141" s="1"/>
  <c r="I683" i="141"/>
  <c r="E686" i="141"/>
  <c r="F689" i="141"/>
  <c r="Q691" i="141"/>
  <c r="F708" i="141" s="1"/>
  <c r="J683" i="141"/>
  <c r="K686" i="141"/>
  <c r="G689" i="141"/>
  <c r="C692" i="141"/>
  <c r="J684" i="141"/>
  <c r="F687" i="141"/>
  <c r="G690" i="141"/>
  <c r="C693" i="141"/>
  <c r="K684" i="141"/>
  <c r="L687" i="141"/>
  <c r="H690" i="141"/>
  <c r="D693" i="141"/>
  <c r="Q684" i="141"/>
  <c r="F701" i="141" s="1"/>
  <c r="M687" i="141"/>
  <c r="C685" i="141"/>
  <c r="N687" i="141"/>
  <c r="I67" i="141"/>
  <c r="J68" i="141"/>
  <c r="N71" i="141"/>
  <c r="P74" i="141"/>
  <c r="L77" i="141"/>
  <c r="C69" i="141"/>
  <c r="E72" i="141"/>
  <c r="Q74" i="141"/>
  <c r="C496" i="141"/>
  <c r="D77" i="141"/>
  <c r="G73" i="141"/>
  <c r="D69" i="141"/>
  <c r="I79" i="141"/>
  <c r="I123" i="141"/>
  <c r="H120" i="141"/>
  <c r="E117" i="141"/>
  <c r="I114" i="141"/>
  <c r="H256" i="141"/>
  <c r="L258" i="141"/>
  <c r="N262" i="141"/>
  <c r="C266" i="141"/>
  <c r="C259" i="141"/>
  <c r="O262" i="141"/>
  <c r="D266" i="141"/>
  <c r="I256" i="141"/>
  <c r="F260" i="141"/>
  <c r="H264" i="141"/>
  <c r="E268" i="141"/>
  <c r="Q358" i="141"/>
  <c r="H356" i="141"/>
  <c r="F354" i="141"/>
  <c r="C352" i="141"/>
  <c r="C362" i="141"/>
  <c r="G362" i="141"/>
  <c r="P362" i="141"/>
  <c r="H362" i="141"/>
  <c r="Q362" i="141"/>
  <c r="J362" i="141"/>
  <c r="I502" i="141"/>
  <c r="E498" i="141"/>
  <c r="J493" i="141"/>
  <c r="O690" i="141"/>
  <c r="C588" i="141"/>
  <c r="P588" i="141"/>
  <c r="E591" i="141"/>
  <c r="G594" i="141"/>
  <c r="I597" i="141"/>
  <c r="C589" i="141"/>
  <c r="E592" i="141"/>
  <c r="G595" i="141"/>
  <c r="K597" i="141"/>
  <c r="Q589" i="141"/>
  <c r="F593" i="141"/>
  <c r="J596" i="141"/>
  <c r="C590" i="141"/>
  <c r="G593" i="141"/>
  <c r="J597" i="141"/>
  <c r="D590" i="141"/>
  <c r="F594" i="141"/>
  <c r="J598" i="141"/>
  <c r="C591" i="141"/>
  <c r="H594" i="141"/>
  <c r="K598" i="141"/>
  <c r="G500" i="141"/>
  <c r="C77" i="141"/>
  <c r="F73" i="141"/>
  <c r="C68" i="141"/>
  <c r="H79" i="141"/>
  <c r="P122" i="141"/>
  <c r="M119" i="141"/>
  <c r="D117" i="141"/>
  <c r="C219" i="141"/>
  <c r="O217" i="141"/>
  <c r="H216" i="141"/>
  <c r="N214" i="141"/>
  <c r="K213" i="141"/>
  <c r="D212" i="141"/>
  <c r="J210" i="141"/>
  <c r="M260" i="141"/>
  <c r="O268" i="141"/>
  <c r="L360" i="141"/>
  <c r="J358" i="141"/>
  <c r="G356" i="141"/>
  <c r="M353" i="141"/>
  <c r="Q351" i="141"/>
  <c r="F463" i="141"/>
  <c r="F470" i="141"/>
  <c r="Q501" i="141"/>
  <c r="N497" i="141"/>
  <c r="L598" i="141"/>
  <c r="D591" i="141"/>
  <c r="I690" i="141"/>
  <c r="C493" i="141"/>
  <c r="Q493" i="141"/>
  <c r="K495" i="141"/>
  <c r="F497" i="141"/>
  <c r="O498" i="141"/>
  <c r="I500" i="141"/>
  <c r="C502" i="141"/>
  <c r="L503" i="141"/>
  <c r="J494" i="141"/>
  <c r="D496" i="141"/>
  <c r="M497" i="141"/>
  <c r="G499" i="141"/>
  <c r="P500" i="141"/>
  <c r="J502" i="141"/>
  <c r="P493" i="141"/>
  <c r="E496" i="141"/>
  <c r="F498" i="141"/>
  <c r="H500" i="141"/>
  <c r="K502" i="141"/>
  <c r="C494" i="141"/>
  <c r="K496" i="141"/>
  <c r="G498" i="141"/>
  <c r="O500" i="141"/>
  <c r="C503" i="141"/>
  <c r="K494" i="141"/>
  <c r="L496" i="141"/>
  <c r="N498" i="141"/>
  <c r="Q500" i="141"/>
  <c r="D503" i="141"/>
  <c r="Q494" i="141"/>
  <c r="M496" i="141"/>
  <c r="F499" i="141"/>
  <c r="H501" i="141"/>
  <c r="J503" i="141"/>
  <c r="H596" i="141"/>
  <c r="P75" i="141"/>
  <c r="F71" i="141"/>
  <c r="C76" i="141"/>
  <c r="F72" i="141"/>
  <c r="J67" i="141"/>
  <c r="G79" i="141"/>
  <c r="K115" i="141"/>
  <c r="L117" i="141"/>
  <c r="F120" i="141"/>
  <c r="H122" i="141"/>
  <c r="D124" i="141"/>
  <c r="Q115" i="141"/>
  <c r="D118" i="141"/>
  <c r="G120" i="141"/>
  <c r="I122" i="141"/>
  <c r="J124" i="141"/>
  <c r="C209" i="141"/>
  <c r="O209" i="141"/>
  <c r="P210" i="141"/>
  <c r="Q211" i="141"/>
  <c r="C213" i="141"/>
  <c r="D214" i="141"/>
  <c r="E215" i="141"/>
  <c r="F216" i="141"/>
  <c r="G217" i="141"/>
  <c r="H218" i="141"/>
  <c r="I219" i="141"/>
  <c r="P209" i="141"/>
  <c r="Q210" i="141"/>
  <c r="C212" i="141"/>
  <c r="D213" i="141"/>
  <c r="E214" i="141"/>
  <c r="F215" i="141"/>
  <c r="G216" i="141"/>
  <c r="H217" i="141"/>
  <c r="I218" i="141"/>
  <c r="J219" i="141"/>
  <c r="Q265" i="141"/>
  <c r="L260" i="141"/>
  <c r="H268" i="141"/>
  <c r="P268" i="141"/>
  <c r="I268" i="141"/>
  <c r="Q268" i="141"/>
  <c r="C268" i="141"/>
  <c r="K268" i="141"/>
  <c r="C303" i="141"/>
  <c r="I303" i="141"/>
  <c r="D305" i="141"/>
  <c r="M306" i="141"/>
  <c r="M308" i="141"/>
  <c r="F310" i="141"/>
  <c r="Q311" i="141"/>
  <c r="L313" i="141"/>
  <c r="J303" i="141"/>
  <c r="J305" i="141"/>
  <c r="C307" i="141"/>
  <c r="N308" i="141"/>
  <c r="I310" i="141"/>
  <c r="C312" i="141"/>
  <c r="C304" i="141"/>
  <c r="L305" i="141"/>
  <c r="L307" i="141"/>
  <c r="E309" i="141"/>
  <c r="P310" i="141"/>
  <c r="K312" i="141"/>
  <c r="K360" i="141"/>
  <c r="Q357" i="141"/>
  <c r="F356" i="141"/>
  <c r="L353" i="141"/>
  <c r="J351" i="141"/>
  <c r="M362" i="141"/>
  <c r="P501" i="141"/>
  <c r="L497" i="141"/>
  <c r="H493" i="141"/>
  <c r="I596" i="141"/>
  <c r="Q588" i="141"/>
  <c r="O688" i="141"/>
  <c r="F558" i="141"/>
  <c r="F567" i="141"/>
  <c r="P738" i="141"/>
  <c r="O735" i="141"/>
  <c r="D733" i="141"/>
  <c r="C695" i="141"/>
  <c r="J695" i="141"/>
  <c r="O695" i="141"/>
  <c r="P695" i="141"/>
  <c r="Q695" i="141"/>
  <c r="C730" i="141"/>
  <c r="I730" i="141"/>
  <c r="Q731" i="141"/>
  <c r="E733" i="141"/>
  <c r="M734" i="141"/>
  <c r="F736" i="141"/>
  <c r="I737" i="141"/>
  <c r="Q738" i="141"/>
  <c r="J740" i="141"/>
  <c r="J730" i="141"/>
  <c r="C732" i="141"/>
  <c r="K733" i="141"/>
  <c r="N734" i="141"/>
  <c r="G736" i="141"/>
  <c r="O737" i="141"/>
  <c r="C739" i="141"/>
  <c r="K740" i="141"/>
  <c r="P730" i="141"/>
  <c r="D732" i="141"/>
  <c r="L733" i="141"/>
  <c r="E735" i="141"/>
  <c r="H736" i="141"/>
  <c r="P737" i="141"/>
  <c r="I739" i="141"/>
  <c r="L740" i="141"/>
  <c r="Q730" i="141"/>
  <c r="J732" i="141"/>
  <c r="M733" i="141"/>
  <c r="F735" i="141"/>
  <c r="N736" i="141"/>
  <c r="Q737" i="141"/>
  <c r="J739" i="141"/>
  <c r="D742" i="141"/>
  <c r="L742" i="141"/>
  <c r="E742" i="141"/>
  <c r="M742" i="141"/>
  <c r="F742" i="141"/>
  <c r="N742" i="141"/>
  <c r="G742" i="141"/>
  <c r="O742" i="141"/>
  <c r="P221" i="141"/>
  <c r="H315" i="141"/>
  <c r="C600" i="141"/>
  <c r="E600" i="141"/>
  <c r="I738" i="141"/>
  <c r="M735" i="141"/>
  <c r="L732" i="141"/>
  <c r="Q742" i="141"/>
  <c r="L221" i="141"/>
  <c r="C505" i="141"/>
  <c r="J505" i="141"/>
  <c r="Q505" i="141"/>
  <c r="H738" i="141"/>
  <c r="G735" i="141"/>
  <c r="K732" i="141"/>
  <c r="F795" i="141"/>
  <c r="F802" i="141"/>
  <c r="F804" i="141"/>
  <c r="F796" i="141"/>
  <c r="L835" i="141"/>
  <c r="I834" i="141"/>
  <c r="P832" i="141"/>
  <c r="H831" i="141"/>
  <c r="E830" i="141"/>
  <c r="L828" i="141"/>
  <c r="D827" i="141"/>
  <c r="P825" i="141"/>
  <c r="L837" i="141"/>
  <c r="I882" i="141"/>
  <c r="H881" i="141"/>
  <c r="G880" i="141"/>
  <c r="F879" i="141"/>
  <c r="E878" i="141"/>
  <c r="D877" i="141"/>
  <c r="C876" i="141"/>
  <c r="Q874" i="141"/>
  <c r="P873" i="141"/>
  <c r="O872" i="141"/>
  <c r="H931" i="141"/>
  <c r="K835" i="141"/>
  <c r="C834" i="141"/>
  <c r="O832" i="141"/>
  <c r="G831" i="141"/>
  <c r="N829" i="141"/>
  <c r="K828" i="141"/>
  <c r="C827" i="141"/>
  <c r="J825" i="141"/>
  <c r="J837" i="141"/>
  <c r="D882" i="141"/>
  <c r="C881" i="141"/>
  <c r="Q879" i="141"/>
  <c r="P878" i="141"/>
  <c r="O877" i="141"/>
  <c r="N876" i="141"/>
  <c r="M875" i="141"/>
  <c r="L874" i="141"/>
  <c r="K873" i="141"/>
  <c r="J872" i="141"/>
  <c r="O928" i="141"/>
  <c r="I927" i="141"/>
  <c r="P925" i="141"/>
  <c r="K924" i="141"/>
  <c r="E923" i="141"/>
  <c r="L921" i="141"/>
  <c r="G920" i="141"/>
  <c r="Q931" i="141"/>
  <c r="G931" i="141"/>
  <c r="J835" i="141"/>
  <c r="Q833" i="141"/>
  <c r="I832" i="141"/>
  <c r="F831" i="141"/>
  <c r="M829" i="141"/>
  <c r="E828" i="141"/>
  <c r="Q826" i="141"/>
  <c r="I825" i="141"/>
  <c r="I837" i="141"/>
  <c r="C882" i="141"/>
  <c r="Q880" i="141"/>
  <c r="P879" i="141"/>
  <c r="O878" i="141"/>
  <c r="N877" i="141"/>
  <c r="M876" i="141"/>
  <c r="L875" i="141"/>
  <c r="K874" i="141"/>
  <c r="J873" i="141"/>
  <c r="I872" i="141"/>
  <c r="K928" i="141"/>
  <c r="F927" i="141"/>
  <c r="O925" i="141"/>
  <c r="G924" i="141"/>
  <c r="Q922" i="141"/>
  <c r="K921" i="141"/>
  <c r="C920" i="141"/>
  <c r="P931" i="141"/>
  <c r="F931" i="141"/>
  <c r="D835" i="141"/>
  <c r="P833" i="141"/>
  <c r="H832" i="141"/>
  <c r="O830" i="141"/>
  <c r="L829" i="141"/>
  <c r="D828" i="141"/>
  <c r="K826" i="141"/>
  <c r="H825" i="141"/>
  <c r="F837" i="141"/>
  <c r="Q881" i="141"/>
  <c r="P880" i="141"/>
  <c r="O879" i="141"/>
  <c r="N878" i="141"/>
  <c r="M877" i="141"/>
  <c r="L876" i="141"/>
  <c r="K875" i="141"/>
  <c r="J874" i="141"/>
  <c r="I873" i="141"/>
  <c r="H872" i="141"/>
  <c r="H884" i="141"/>
  <c r="P929" i="141"/>
  <c r="J928" i="141"/>
  <c r="Q926" i="141"/>
  <c r="L925" i="141"/>
  <c r="F924" i="141"/>
  <c r="M922" i="141"/>
  <c r="H921" i="141"/>
  <c r="Q919" i="141"/>
  <c r="O931" i="141"/>
  <c r="E931" i="141"/>
  <c r="E837" i="141"/>
  <c r="Q882" i="141"/>
  <c r="P881" i="141"/>
  <c r="O880" i="141"/>
  <c r="N879" i="141"/>
  <c r="M878" i="141"/>
  <c r="L877" i="141"/>
  <c r="K876" i="141"/>
  <c r="J875" i="141"/>
  <c r="I874" i="141"/>
  <c r="H873" i="141"/>
  <c r="G872" i="141"/>
  <c r="D884" i="141"/>
  <c r="L929" i="141"/>
  <c r="G928" i="141"/>
  <c r="P926" i="141"/>
  <c r="H925" i="141"/>
  <c r="C924" i="141"/>
  <c r="L922" i="141"/>
  <c r="D921" i="141"/>
  <c r="N919" i="141"/>
  <c r="Q834" i="141"/>
  <c r="I833" i="141"/>
  <c r="P831" i="141"/>
  <c r="M830" i="141"/>
  <c r="E829" i="141"/>
  <c r="L827" i="141"/>
  <c r="I826" i="141"/>
  <c r="K929" i="141"/>
  <c r="C928" i="141"/>
  <c r="M926" i="141"/>
  <c r="G925" i="141"/>
  <c r="N923" i="141"/>
  <c r="I922" i="141"/>
  <c r="C921" i="141"/>
  <c r="J919" i="141"/>
  <c r="M931" i="141"/>
  <c r="F777" i="15"/>
  <c r="N732" i="15"/>
  <c r="C777" i="15"/>
  <c r="M732" i="15"/>
  <c r="E777" i="15"/>
  <c r="D777" i="15"/>
  <c r="G732" i="15"/>
  <c r="X580" i="144"/>
  <c r="I754" i="15"/>
  <c r="F732" i="15"/>
  <c r="W580" i="144"/>
  <c r="H754" i="15"/>
  <c r="E732" i="15"/>
  <c r="V580" i="144"/>
  <c r="G754" i="15"/>
  <c r="L732" i="15"/>
  <c r="D732" i="15"/>
  <c r="AC580" i="144"/>
  <c r="N754" i="15"/>
  <c r="U580" i="144"/>
  <c r="F754" i="15"/>
  <c r="K732" i="15"/>
  <c r="C732" i="15"/>
  <c r="AB580" i="144"/>
  <c r="M754" i="15"/>
  <c r="T580" i="144"/>
  <c r="E754" i="15"/>
  <c r="Q561" i="144"/>
  <c r="W561" i="144"/>
  <c r="Y580" i="144"/>
  <c r="Q580" i="144"/>
  <c r="V561" i="144"/>
  <c r="S677" i="15" a="1"/>
  <c r="Q523" i="144"/>
  <c r="AC561" i="144"/>
  <c r="U561" i="144"/>
  <c r="AB561" i="144"/>
  <c r="T561" i="144"/>
  <c r="AA561" i="144"/>
  <c r="S561" i="144"/>
  <c r="Z561" i="144"/>
  <c r="R561" i="144"/>
  <c r="Y561" i="144"/>
  <c r="AA580" i="144"/>
  <c r="S580" i="144"/>
  <c r="X561" i="144"/>
  <c r="Z580" i="144"/>
  <c r="R580" i="144"/>
  <c r="Q30" i="146"/>
  <c r="F48" i="146" s="1"/>
  <c r="Q836" i="146"/>
  <c r="F853" i="146" s="1"/>
  <c r="Q741" i="146"/>
  <c r="F758" i="146" s="1"/>
  <c r="Q504" i="146"/>
  <c r="F521" i="146" s="1"/>
  <c r="Q694" i="146"/>
  <c r="F711" i="146" s="1"/>
  <c r="Q930" i="146"/>
  <c r="F947" i="146" s="1"/>
  <c r="F186" i="141"/>
  <c r="F179" i="141"/>
  <c r="F187" i="141"/>
  <c r="F180" i="141"/>
  <c r="F188" i="141"/>
  <c r="J77" i="141"/>
  <c r="J75" i="141"/>
  <c r="H73" i="141"/>
  <c r="M71" i="141"/>
  <c r="C70" i="141"/>
  <c r="F416" i="141"/>
  <c r="F423" i="141"/>
  <c r="F415" i="141"/>
  <c r="F422" i="141"/>
  <c r="F424" i="141"/>
  <c r="C67" i="141"/>
  <c r="I68" i="141"/>
  <c r="L69" i="141"/>
  <c r="P67" i="141"/>
  <c r="J69" i="141"/>
  <c r="D71" i="141"/>
  <c r="G72" i="141"/>
  <c r="O73" i="141"/>
  <c r="H75" i="141"/>
  <c r="K76" i="141"/>
  <c r="Q67" i="141"/>
  <c r="AJ67" i="146" s="1"/>
  <c r="K69" i="141"/>
  <c r="E71" i="141"/>
  <c r="M72" i="141"/>
  <c r="P73" i="141"/>
  <c r="I75" i="141"/>
  <c r="Q76" i="141"/>
  <c r="J76" i="141"/>
  <c r="O74" i="141"/>
  <c r="O72" i="141"/>
  <c r="M70" i="141"/>
  <c r="Q68" i="141"/>
  <c r="I76" i="141"/>
  <c r="I74" i="141"/>
  <c r="N72" i="141"/>
  <c r="L70" i="141"/>
  <c r="K68" i="141"/>
  <c r="C114" i="141"/>
  <c r="Q114" i="141"/>
  <c r="AJ114" i="146" s="1"/>
  <c r="J116" i="141"/>
  <c r="M117" i="141"/>
  <c r="F119" i="141"/>
  <c r="N120" i="141"/>
  <c r="Q121" i="141"/>
  <c r="J123" i="141"/>
  <c r="P114" i="141"/>
  <c r="K116" i="141"/>
  <c r="E118" i="141"/>
  <c r="N119" i="141"/>
  <c r="H121" i="141"/>
  <c r="Q122" i="141"/>
  <c r="K124" i="141"/>
  <c r="C115" i="141"/>
  <c r="L116" i="141"/>
  <c r="F118" i="141"/>
  <c r="O119" i="141"/>
  <c r="I121" i="141"/>
  <c r="C123" i="141"/>
  <c r="L124" i="141"/>
  <c r="K265" i="141"/>
  <c r="Q263" i="141"/>
  <c r="O261" i="141"/>
  <c r="E260" i="141"/>
  <c r="J258" i="141"/>
  <c r="C256" i="141"/>
  <c r="J256" i="141"/>
  <c r="C258" i="141"/>
  <c r="K259" i="141"/>
  <c r="N260" i="141"/>
  <c r="G262" i="141"/>
  <c r="O263" i="141"/>
  <c r="C265" i="141"/>
  <c r="K266" i="141"/>
  <c r="P256" i="141"/>
  <c r="D258" i="141"/>
  <c r="L259" i="141"/>
  <c r="E261" i="141"/>
  <c r="H262" i="141"/>
  <c r="P263" i="141"/>
  <c r="I265" i="141"/>
  <c r="H263" i="141"/>
  <c r="M261" i="141"/>
  <c r="M259" i="141"/>
  <c r="K257" i="141"/>
  <c r="L266" i="141"/>
  <c r="Q264" i="141"/>
  <c r="G263" i="141"/>
  <c r="G261" i="141"/>
  <c r="E259" i="141"/>
  <c r="J257" i="141"/>
  <c r="J266" i="141"/>
  <c r="P264" i="141"/>
  <c r="P262" i="141"/>
  <c r="F261" i="141"/>
  <c r="D259" i="141"/>
  <c r="I257" i="141"/>
  <c r="Q313" i="141"/>
  <c r="P312" i="141"/>
  <c r="O311" i="141"/>
  <c r="N310" i="141"/>
  <c r="M309" i="141"/>
  <c r="L308" i="141"/>
  <c r="K307" i="141"/>
  <c r="J306" i="141"/>
  <c r="I305" i="141"/>
  <c r="H304" i="141"/>
  <c r="G303" i="141"/>
  <c r="K313" i="141"/>
  <c r="J312" i="141"/>
  <c r="I311" i="141"/>
  <c r="H310" i="141"/>
  <c r="G309" i="141"/>
  <c r="F308" i="141"/>
  <c r="E307" i="141"/>
  <c r="D306" i="141"/>
  <c r="C305" i="141"/>
  <c r="Q303" i="141"/>
  <c r="J313" i="141"/>
  <c r="I312" i="141"/>
  <c r="H311" i="141"/>
  <c r="G310" i="141"/>
  <c r="F309" i="141"/>
  <c r="E308" i="141"/>
  <c r="D307" i="141"/>
  <c r="C306" i="141"/>
  <c r="Q304" i="141"/>
  <c r="P303" i="141"/>
  <c r="F471" i="141"/>
  <c r="F464" i="141"/>
  <c r="F472" i="141"/>
  <c r="Q598" i="141"/>
  <c r="P597" i="141"/>
  <c r="O596" i="141"/>
  <c r="N595" i="141"/>
  <c r="M594" i="141"/>
  <c r="L593" i="141"/>
  <c r="K592" i="141"/>
  <c r="J591" i="141"/>
  <c r="I590" i="141"/>
  <c r="H589" i="141"/>
  <c r="G588" i="141"/>
  <c r="F661" i="141"/>
  <c r="F654" i="141"/>
  <c r="F662" i="141"/>
  <c r="I598" i="141"/>
  <c r="H597" i="141"/>
  <c r="G596" i="141"/>
  <c r="F595" i="141"/>
  <c r="E594" i="141"/>
  <c r="D593" i="141"/>
  <c r="C592" i="141"/>
  <c r="Q590" i="141"/>
  <c r="P589" i="141"/>
  <c r="O588" i="141"/>
  <c r="Q502" i="141"/>
  <c r="I501" i="141"/>
  <c r="P499" i="141"/>
  <c r="M498" i="141"/>
  <c r="E497" i="141"/>
  <c r="L495" i="141"/>
  <c r="I494" i="141"/>
  <c r="D598" i="141"/>
  <c r="C597" i="141"/>
  <c r="Q595" i="141"/>
  <c r="P594" i="141"/>
  <c r="O593" i="141"/>
  <c r="N592" i="141"/>
  <c r="M591" i="141"/>
  <c r="L590" i="141"/>
  <c r="K589" i="141"/>
  <c r="J588" i="141"/>
  <c r="F660" i="141"/>
  <c r="F653" i="141"/>
  <c r="F566" i="141"/>
  <c r="F559" i="141"/>
  <c r="C598" i="141"/>
  <c r="Q596" i="141"/>
  <c r="P595" i="141"/>
  <c r="O594" i="141"/>
  <c r="N593" i="141"/>
  <c r="M592" i="141"/>
  <c r="L591" i="141"/>
  <c r="K590" i="141"/>
  <c r="J589" i="141"/>
  <c r="I588" i="141"/>
  <c r="Q597" i="141"/>
  <c r="P596" i="141"/>
  <c r="O595" i="141"/>
  <c r="N594" i="141"/>
  <c r="M593" i="141"/>
  <c r="L592" i="141"/>
  <c r="K591" i="141"/>
  <c r="J590" i="141"/>
  <c r="I589" i="141"/>
  <c r="H588" i="141"/>
  <c r="L931" i="141"/>
  <c r="D931" i="141"/>
  <c r="K931" i="141"/>
  <c r="J929" i="141"/>
  <c r="Q928" i="141"/>
  <c r="I928" i="141"/>
  <c r="P927" i="141"/>
  <c r="H927" i="141"/>
  <c r="O926" i="141"/>
  <c r="G926" i="141"/>
  <c r="N925" i="141"/>
  <c r="F925" i="141"/>
  <c r="M924" i="141"/>
  <c r="E924" i="141"/>
  <c r="L923" i="141"/>
  <c r="D923" i="141"/>
  <c r="K922" i="141"/>
  <c r="C922" i="141"/>
  <c r="J921" i="141"/>
  <c r="Q920" i="141"/>
  <c r="AJ920" i="146" s="1"/>
  <c r="I920" i="141"/>
  <c r="P919" i="141"/>
  <c r="H919" i="141"/>
  <c r="Q929" i="141"/>
  <c r="I929" i="141"/>
  <c r="P928" i="141"/>
  <c r="H928" i="141"/>
  <c r="O927" i="141"/>
  <c r="G927" i="141"/>
  <c r="N926" i="141"/>
  <c r="F926" i="141"/>
  <c r="M925" i="141"/>
  <c r="E925" i="141"/>
  <c r="L924" i="141"/>
  <c r="D924" i="141"/>
  <c r="K923" i="141"/>
  <c r="C923" i="141"/>
  <c r="J922" i="141"/>
  <c r="Q921" i="141"/>
  <c r="I921" i="141"/>
  <c r="P920" i="141"/>
  <c r="H920" i="141"/>
  <c r="O919" i="141"/>
  <c r="G919" i="141"/>
  <c r="O929" i="141"/>
  <c r="G929" i="141"/>
  <c r="N928" i="141"/>
  <c r="F928" i="141"/>
  <c r="M927" i="141"/>
  <c r="E927" i="141"/>
  <c r="L926" i="141"/>
  <c r="D926" i="141"/>
  <c r="K925" i="141"/>
  <c r="C925" i="141"/>
  <c r="J924" i="141"/>
  <c r="Q923" i="141"/>
  <c r="I923" i="141"/>
  <c r="P922" i="141"/>
  <c r="H922" i="141"/>
  <c r="O921" i="141"/>
  <c r="G921" i="141"/>
  <c r="N920" i="141"/>
  <c r="F920" i="141"/>
  <c r="M919" i="141"/>
  <c r="E919" i="141"/>
  <c r="N929" i="141"/>
  <c r="F929" i="141"/>
  <c r="M928" i="141"/>
  <c r="E928" i="141"/>
  <c r="L927" i="141"/>
  <c r="D927" i="141"/>
  <c r="K926" i="141"/>
  <c r="C926" i="141"/>
  <c r="J925" i="141"/>
  <c r="Q924" i="141"/>
  <c r="I924" i="141"/>
  <c r="P923" i="141"/>
  <c r="H923" i="141"/>
  <c r="O922" i="141"/>
  <c r="G922" i="141"/>
  <c r="N921" i="141"/>
  <c r="F921" i="141"/>
  <c r="M920" i="141"/>
  <c r="E920" i="141"/>
  <c r="L919" i="141"/>
  <c r="D919" i="141"/>
  <c r="M929" i="141"/>
  <c r="E929" i="141"/>
  <c r="L928" i="141"/>
  <c r="D928" i="141"/>
  <c r="K927" i="141"/>
  <c r="C927" i="141"/>
  <c r="J926" i="141"/>
  <c r="Q925" i="141"/>
  <c r="I925" i="141"/>
  <c r="P924" i="141"/>
  <c r="H924" i="141"/>
  <c r="O923" i="141"/>
  <c r="G923" i="141"/>
  <c r="N922" i="141"/>
  <c r="F922" i="141"/>
  <c r="M921" i="141"/>
  <c r="E921" i="141"/>
  <c r="L920" i="141"/>
  <c r="D920" i="141"/>
  <c r="K919" i="141"/>
  <c r="O884" i="141"/>
  <c r="G884" i="141"/>
  <c r="N884" i="141"/>
  <c r="F884" i="141"/>
  <c r="M884" i="141"/>
  <c r="E884" i="141"/>
  <c r="K884" i="141"/>
  <c r="P882" i="141"/>
  <c r="H882" i="141"/>
  <c r="O881" i="141"/>
  <c r="G881" i="141"/>
  <c r="N880" i="141"/>
  <c r="F880" i="141"/>
  <c r="M879" i="141"/>
  <c r="E879" i="141"/>
  <c r="L878" i="141"/>
  <c r="D878" i="141"/>
  <c r="K877" i="141"/>
  <c r="C877" i="141"/>
  <c r="J876" i="141"/>
  <c r="Q875" i="141"/>
  <c r="AJ875" i="146" s="1"/>
  <c r="I875" i="141"/>
  <c r="P874" i="141"/>
  <c r="H874" i="141"/>
  <c r="O873" i="141"/>
  <c r="G873" i="141"/>
  <c r="N872" i="141"/>
  <c r="F872" i="141"/>
  <c r="O882" i="141"/>
  <c r="G882" i="141"/>
  <c r="N881" i="141"/>
  <c r="F881" i="141"/>
  <c r="M880" i="141"/>
  <c r="E880" i="141"/>
  <c r="L879" i="141"/>
  <c r="D879" i="141"/>
  <c r="K878" i="141"/>
  <c r="C878" i="141"/>
  <c r="J877" i="141"/>
  <c r="Q876" i="141"/>
  <c r="I876" i="141"/>
  <c r="P875" i="141"/>
  <c r="H875" i="141"/>
  <c r="O874" i="141"/>
  <c r="G874" i="141"/>
  <c r="N873" i="141"/>
  <c r="F873" i="141"/>
  <c r="M872" i="141"/>
  <c r="E872" i="141"/>
  <c r="N882" i="141"/>
  <c r="F882" i="141"/>
  <c r="M881" i="141"/>
  <c r="E881" i="141"/>
  <c r="L880" i="141"/>
  <c r="D880" i="141"/>
  <c r="K879" i="141"/>
  <c r="C879" i="141"/>
  <c r="J878" i="141"/>
  <c r="Q877" i="141"/>
  <c r="I877" i="141"/>
  <c r="P876" i="141"/>
  <c r="H876" i="141"/>
  <c r="O875" i="141"/>
  <c r="G875" i="141"/>
  <c r="N874" i="141"/>
  <c r="F874" i="141"/>
  <c r="M873" i="141"/>
  <c r="E873" i="141"/>
  <c r="L872" i="141"/>
  <c r="D872" i="141"/>
  <c r="M882" i="141"/>
  <c r="E882" i="141"/>
  <c r="L881" i="141"/>
  <c r="D881" i="141"/>
  <c r="K880" i="141"/>
  <c r="C880" i="141"/>
  <c r="J879" i="141"/>
  <c r="Q878" i="141"/>
  <c r="I878" i="141"/>
  <c r="P877" i="141"/>
  <c r="H877" i="141"/>
  <c r="O876" i="141"/>
  <c r="G876" i="141"/>
  <c r="N875" i="141"/>
  <c r="F875" i="141"/>
  <c r="M874" i="141"/>
  <c r="E874" i="141"/>
  <c r="L873" i="141"/>
  <c r="D873" i="141"/>
  <c r="K872" i="141"/>
  <c r="P837" i="141"/>
  <c r="H837" i="141"/>
  <c r="O837" i="141"/>
  <c r="G837" i="141"/>
  <c r="D837" i="141"/>
  <c r="K837" i="141"/>
  <c r="Q835" i="141"/>
  <c r="I835" i="141"/>
  <c r="P834" i="141"/>
  <c r="H834" i="141"/>
  <c r="O833" i="141"/>
  <c r="G833" i="141"/>
  <c r="N832" i="141"/>
  <c r="F832" i="141"/>
  <c r="M831" i="141"/>
  <c r="E831" i="141"/>
  <c r="L830" i="141"/>
  <c r="D830" i="141"/>
  <c r="K829" i="141"/>
  <c r="C829" i="141"/>
  <c r="J828" i="141"/>
  <c r="Q827" i="141"/>
  <c r="AJ827" i="146" s="1"/>
  <c r="I827" i="141"/>
  <c r="P826" i="141"/>
  <c r="H826" i="141"/>
  <c r="O825" i="141"/>
  <c r="G825" i="141"/>
  <c r="P835" i="141"/>
  <c r="H835" i="141"/>
  <c r="O834" i="141"/>
  <c r="G834" i="141"/>
  <c r="N833" i="141"/>
  <c r="F833" i="141"/>
  <c r="M832" i="141"/>
  <c r="E832" i="141"/>
  <c r="L831" i="141"/>
  <c r="D831" i="141"/>
  <c r="K830" i="141"/>
  <c r="C830" i="141"/>
  <c r="J829" i="141"/>
  <c r="Q828" i="141"/>
  <c r="I828" i="141"/>
  <c r="P827" i="141"/>
  <c r="H827" i="141"/>
  <c r="O826" i="141"/>
  <c r="G826" i="141"/>
  <c r="N825" i="141"/>
  <c r="F825" i="141"/>
  <c r="O835" i="141"/>
  <c r="G835" i="141"/>
  <c r="N834" i="141"/>
  <c r="F834" i="141"/>
  <c r="M833" i="141"/>
  <c r="E833" i="141"/>
  <c r="L832" i="141"/>
  <c r="D832" i="141"/>
  <c r="K831" i="141"/>
  <c r="C831" i="141"/>
  <c r="J830" i="141"/>
  <c r="Q829" i="141"/>
  <c r="I829" i="141"/>
  <c r="P828" i="141"/>
  <c r="H828" i="141"/>
  <c r="O827" i="141"/>
  <c r="G827" i="141"/>
  <c r="N826" i="141"/>
  <c r="F826" i="141"/>
  <c r="M825" i="141"/>
  <c r="E825" i="141"/>
  <c r="N835" i="141"/>
  <c r="F835" i="141"/>
  <c r="M834" i="141"/>
  <c r="E834" i="141"/>
  <c r="L833" i="141"/>
  <c r="D833" i="141"/>
  <c r="K832" i="141"/>
  <c r="C832" i="141"/>
  <c r="J831" i="141"/>
  <c r="Q830" i="141"/>
  <c r="I830" i="141"/>
  <c r="P829" i="141"/>
  <c r="H829" i="141"/>
  <c r="O828" i="141"/>
  <c r="G828" i="141"/>
  <c r="N827" i="141"/>
  <c r="F827" i="141"/>
  <c r="M826" i="141"/>
  <c r="E826" i="141"/>
  <c r="L825" i="141"/>
  <c r="D825" i="141"/>
  <c r="M835" i="141"/>
  <c r="E835" i="141"/>
  <c r="L834" i="141"/>
  <c r="D834" i="141"/>
  <c r="K833" i="141"/>
  <c r="C833" i="141"/>
  <c r="J832" i="141"/>
  <c r="Q831" i="141"/>
  <c r="I831" i="141"/>
  <c r="P830" i="141"/>
  <c r="H830" i="141"/>
  <c r="O829" i="141"/>
  <c r="G829" i="141"/>
  <c r="N828" i="141"/>
  <c r="F828" i="141"/>
  <c r="M827" i="141"/>
  <c r="E827" i="141"/>
  <c r="L826" i="141"/>
  <c r="D826" i="141"/>
  <c r="K825" i="141"/>
  <c r="F805" i="141"/>
  <c r="F798" i="141"/>
  <c r="F799" i="141"/>
  <c r="F800" i="141"/>
  <c r="F801" i="141"/>
  <c r="Q740" i="141"/>
  <c r="I740" i="141"/>
  <c r="P739" i="141"/>
  <c r="H739" i="141"/>
  <c r="O738" i="141"/>
  <c r="G738" i="141"/>
  <c r="N737" i="141"/>
  <c r="F737" i="141"/>
  <c r="M736" i="141"/>
  <c r="E736" i="141"/>
  <c r="L735" i="141"/>
  <c r="D735" i="141"/>
  <c r="K734" i="141"/>
  <c r="C734" i="141"/>
  <c r="J733" i="141"/>
  <c r="Q732" i="141"/>
  <c r="AJ732" i="146" s="1"/>
  <c r="I732" i="141"/>
  <c r="P731" i="141"/>
  <c r="H731" i="141"/>
  <c r="O730" i="141"/>
  <c r="G730" i="141"/>
  <c r="P740" i="141"/>
  <c r="H740" i="141"/>
  <c r="O739" i="141"/>
  <c r="G739" i="141"/>
  <c r="N738" i="141"/>
  <c r="F738" i="141"/>
  <c r="M737" i="141"/>
  <c r="E737" i="141"/>
  <c r="L736" i="141"/>
  <c r="D736" i="141"/>
  <c r="K735" i="141"/>
  <c r="C735" i="141"/>
  <c r="J734" i="141"/>
  <c r="Q733" i="141"/>
  <c r="I733" i="141"/>
  <c r="P732" i="141"/>
  <c r="H732" i="141"/>
  <c r="O731" i="141"/>
  <c r="G731" i="141"/>
  <c r="N730" i="141"/>
  <c r="F730" i="141"/>
  <c r="O740" i="141"/>
  <c r="G740" i="141"/>
  <c r="N739" i="141"/>
  <c r="F739" i="141"/>
  <c r="M738" i="141"/>
  <c r="E738" i="141"/>
  <c r="L737" i="141"/>
  <c r="D737" i="141"/>
  <c r="K736" i="141"/>
  <c r="C736" i="141"/>
  <c r="J735" i="141"/>
  <c r="Q734" i="141"/>
  <c r="I734" i="141"/>
  <c r="P733" i="141"/>
  <c r="H733" i="141"/>
  <c r="O732" i="141"/>
  <c r="G732" i="141"/>
  <c r="N731" i="141"/>
  <c r="F731" i="141"/>
  <c r="M730" i="141"/>
  <c r="E730" i="141"/>
  <c r="N740" i="141"/>
  <c r="F740" i="141"/>
  <c r="M739" i="141"/>
  <c r="E739" i="141"/>
  <c r="L738" i="141"/>
  <c r="D738" i="141"/>
  <c r="K737" i="141"/>
  <c r="C737" i="141"/>
  <c r="J736" i="141"/>
  <c r="Q735" i="141"/>
  <c r="I735" i="141"/>
  <c r="P734" i="141"/>
  <c r="H734" i="141"/>
  <c r="O733" i="141"/>
  <c r="G733" i="141"/>
  <c r="N732" i="141"/>
  <c r="F732" i="141"/>
  <c r="M731" i="141"/>
  <c r="E731" i="141"/>
  <c r="L730" i="141"/>
  <c r="D730" i="141"/>
  <c r="M740" i="141"/>
  <c r="E740" i="141"/>
  <c r="L739" i="141"/>
  <c r="D739" i="141"/>
  <c r="K738" i="141"/>
  <c r="C738" i="141"/>
  <c r="J737" i="141"/>
  <c r="Q736" i="141"/>
  <c r="I736" i="141"/>
  <c r="P735" i="141"/>
  <c r="H735" i="141"/>
  <c r="O734" i="141"/>
  <c r="G734" i="141"/>
  <c r="N733" i="141"/>
  <c r="F733" i="141"/>
  <c r="M732" i="141"/>
  <c r="E732" i="141"/>
  <c r="L731" i="141"/>
  <c r="D731" i="141"/>
  <c r="K730" i="141"/>
  <c r="N695" i="141"/>
  <c r="F695" i="141"/>
  <c r="M695" i="141"/>
  <c r="E695" i="141"/>
  <c r="L695" i="141"/>
  <c r="D695" i="141"/>
  <c r="K695" i="141"/>
  <c r="Q693" i="141"/>
  <c r="F710" i="141" s="1"/>
  <c r="I693" i="141"/>
  <c r="P692" i="141"/>
  <c r="H692" i="141"/>
  <c r="O691" i="141"/>
  <c r="G691" i="141"/>
  <c r="N690" i="141"/>
  <c r="F690" i="141"/>
  <c r="M689" i="141"/>
  <c r="E689" i="141"/>
  <c r="L688" i="141"/>
  <c r="D688" i="141"/>
  <c r="K687" i="141"/>
  <c r="C687" i="141"/>
  <c r="J686" i="141"/>
  <c r="Q685" i="141"/>
  <c r="AJ685" i="146" s="1"/>
  <c r="I685" i="141"/>
  <c r="P684" i="141"/>
  <c r="H684" i="141"/>
  <c r="O683" i="141"/>
  <c r="G683" i="141"/>
  <c r="P693" i="141"/>
  <c r="H693" i="141"/>
  <c r="O692" i="141"/>
  <c r="G692" i="141"/>
  <c r="N691" i="141"/>
  <c r="F691" i="141"/>
  <c r="M690" i="141"/>
  <c r="E690" i="141"/>
  <c r="L689" i="141"/>
  <c r="D689" i="141"/>
  <c r="K688" i="141"/>
  <c r="C688" i="141"/>
  <c r="J687" i="141"/>
  <c r="Q686" i="141"/>
  <c r="F703" i="141" s="1"/>
  <c r="I686" i="141"/>
  <c r="P685" i="141"/>
  <c r="H685" i="141"/>
  <c r="O684" i="141"/>
  <c r="G684" i="141"/>
  <c r="N683" i="141"/>
  <c r="F683" i="141"/>
  <c r="O693" i="141"/>
  <c r="G693" i="141"/>
  <c r="N692" i="141"/>
  <c r="F692" i="141"/>
  <c r="M691" i="141"/>
  <c r="E691" i="141"/>
  <c r="L690" i="141"/>
  <c r="D690" i="141"/>
  <c r="K689" i="141"/>
  <c r="C689" i="141"/>
  <c r="J688" i="141"/>
  <c r="Q687" i="141"/>
  <c r="F704" i="141" s="1"/>
  <c r="I687" i="141"/>
  <c r="P686" i="141"/>
  <c r="H686" i="141"/>
  <c r="O685" i="141"/>
  <c r="G685" i="141"/>
  <c r="N684" i="141"/>
  <c r="F684" i="141"/>
  <c r="M683" i="141"/>
  <c r="E683" i="141"/>
  <c r="N693" i="141"/>
  <c r="F693" i="141"/>
  <c r="M692" i="141"/>
  <c r="E692" i="141"/>
  <c r="L691" i="141"/>
  <c r="D691" i="141"/>
  <c r="K690" i="141"/>
  <c r="C690" i="141"/>
  <c r="J689" i="141"/>
  <c r="Q688" i="141"/>
  <c r="F705" i="141" s="1"/>
  <c r="I688" i="141"/>
  <c r="P687" i="141"/>
  <c r="H687" i="141"/>
  <c r="O686" i="141"/>
  <c r="G686" i="141"/>
  <c r="N685" i="141"/>
  <c r="F685" i="141"/>
  <c r="M684" i="141"/>
  <c r="E684" i="141"/>
  <c r="L683" i="141"/>
  <c r="D683" i="141"/>
  <c r="M693" i="141"/>
  <c r="E693" i="141"/>
  <c r="L692" i="141"/>
  <c r="D692" i="141"/>
  <c r="K691" i="141"/>
  <c r="C691" i="141"/>
  <c r="J690" i="141"/>
  <c r="Q689" i="141"/>
  <c r="F706" i="141" s="1"/>
  <c r="I689" i="141"/>
  <c r="P688" i="141"/>
  <c r="H688" i="141"/>
  <c r="O687" i="141"/>
  <c r="G687" i="141"/>
  <c r="N686" i="141"/>
  <c r="F686" i="141"/>
  <c r="M685" i="141"/>
  <c r="E685" i="141"/>
  <c r="L684" i="141"/>
  <c r="D684" i="141"/>
  <c r="K683" i="141"/>
  <c r="F663" i="141"/>
  <c r="F656" i="141"/>
  <c r="F657" i="141"/>
  <c r="F658" i="141"/>
  <c r="F659" i="141"/>
  <c r="P600" i="141"/>
  <c r="H600" i="141"/>
  <c r="O600" i="141"/>
  <c r="G600" i="141"/>
  <c r="N600" i="141"/>
  <c r="F600" i="141"/>
  <c r="L600" i="141"/>
  <c r="D600" i="141"/>
  <c r="K600" i="141"/>
  <c r="P598" i="141"/>
  <c r="H598" i="141"/>
  <c r="O597" i="141"/>
  <c r="G597" i="141"/>
  <c r="N596" i="141"/>
  <c r="F596" i="141"/>
  <c r="M595" i="141"/>
  <c r="E595" i="141"/>
  <c r="L594" i="141"/>
  <c r="D594" i="141"/>
  <c r="K593" i="141"/>
  <c r="C593" i="141"/>
  <c r="J592" i="141"/>
  <c r="Q591" i="141"/>
  <c r="AJ591" i="146" s="1"/>
  <c r="I591" i="141"/>
  <c r="P590" i="141"/>
  <c r="H590" i="141"/>
  <c r="O589" i="141"/>
  <c r="G589" i="141"/>
  <c r="N588" i="141"/>
  <c r="F588" i="141"/>
  <c r="O598" i="141"/>
  <c r="G598" i="141"/>
  <c r="N597" i="141"/>
  <c r="F597" i="141"/>
  <c r="M596" i="141"/>
  <c r="E596" i="141"/>
  <c r="L595" i="141"/>
  <c r="D595" i="141"/>
  <c r="K594" i="141"/>
  <c r="C594" i="141"/>
  <c r="J593" i="141"/>
  <c r="Q592" i="141"/>
  <c r="I592" i="141"/>
  <c r="P591" i="141"/>
  <c r="H591" i="141"/>
  <c r="O590" i="141"/>
  <c r="G590" i="141"/>
  <c r="N589" i="141"/>
  <c r="F589" i="141"/>
  <c r="M588" i="141"/>
  <c r="E588" i="141"/>
  <c r="N598" i="141"/>
  <c r="F598" i="141"/>
  <c r="M597" i="141"/>
  <c r="E597" i="141"/>
  <c r="L596" i="141"/>
  <c r="D596" i="141"/>
  <c r="K595" i="141"/>
  <c r="C595" i="141"/>
  <c r="J594" i="141"/>
  <c r="Q593" i="141"/>
  <c r="I593" i="141"/>
  <c r="P592" i="141"/>
  <c r="H592" i="141"/>
  <c r="O591" i="141"/>
  <c r="G591" i="141"/>
  <c r="N590" i="141"/>
  <c r="F590" i="141"/>
  <c r="M589" i="141"/>
  <c r="E589" i="141"/>
  <c r="L588" i="141"/>
  <c r="D588" i="141"/>
  <c r="M598" i="141"/>
  <c r="E598" i="141"/>
  <c r="L597" i="141"/>
  <c r="D597" i="141"/>
  <c r="K596" i="141"/>
  <c r="C596" i="141"/>
  <c r="J595" i="141"/>
  <c r="Q594" i="141"/>
  <c r="I594" i="141"/>
  <c r="P593" i="141"/>
  <c r="H593" i="141"/>
  <c r="O592" i="141"/>
  <c r="G592" i="141"/>
  <c r="N591" i="141"/>
  <c r="F591" i="141"/>
  <c r="M590" i="141"/>
  <c r="E590" i="141"/>
  <c r="L589" i="141"/>
  <c r="D589" i="141"/>
  <c r="K588" i="141"/>
  <c r="F568" i="141"/>
  <c r="F561" i="141"/>
  <c r="F562" i="141"/>
  <c r="F563" i="141"/>
  <c r="F564" i="141"/>
  <c r="O505" i="141"/>
  <c r="G505" i="141"/>
  <c r="N505" i="141"/>
  <c r="F505" i="141"/>
  <c r="M505" i="141"/>
  <c r="E505" i="141"/>
  <c r="L505" i="141"/>
  <c r="D505" i="141"/>
  <c r="K505" i="141"/>
  <c r="Q503" i="141"/>
  <c r="I503" i="141"/>
  <c r="P502" i="141"/>
  <c r="H502" i="141"/>
  <c r="O501" i="141"/>
  <c r="G501" i="141"/>
  <c r="N500" i="141"/>
  <c r="F500" i="141"/>
  <c r="M499" i="141"/>
  <c r="E499" i="141"/>
  <c r="L498" i="141"/>
  <c r="D498" i="141"/>
  <c r="K497" i="141"/>
  <c r="C497" i="141"/>
  <c r="J496" i="141"/>
  <c r="Q495" i="141"/>
  <c r="AJ495" i="146" s="1"/>
  <c r="I495" i="141"/>
  <c r="P494" i="141"/>
  <c r="H494" i="141"/>
  <c r="O493" i="141"/>
  <c r="G493" i="141"/>
  <c r="P503" i="141"/>
  <c r="H503" i="141"/>
  <c r="O502" i="141"/>
  <c r="G502" i="141"/>
  <c r="N501" i="141"/>
  <c r="F501" i="141"/>
  <c r="M500" i="141"/>
  <c r="E500" i="141"/>
  <c r="L499" i="141"/>
  <c r="D499" i="141"/>
  <c r="K498" i="141"/>
  <c r="C498" i="141"/>
  <c r="J497" i="141"/>
  <c r="Q496" i="141"/>
  <c r="I496" i="141"/>
  <c r="P495" i="141"/>
  <c r="H495" i="141"/>
  <c r="O494" i="141"/>
  <c r="G494" i="141"/>
  <c r="N493" i="141"/>
  <c r="F493" i="141"/>
  <c r="O503" i="141"/>
  <c r="G503" i="141"/>
  <c r="N502" i="141"/>
  <c r="F502" i="141"/>
  <c r="M501" i="141"/>
  <c r="E501" i="141"/>
  <c r="L500" i="141"/>
  <c r="D500" i="141"/>
  <c r="K499" i="141"/>
  <c r="C499" i="141"/>
  <c r="J498" i="141"/>
  <c r="Q497" i="141"/>
  <c r="I497" i="141"/>
  <c r="P496" i="141"/>
  <c r="H496" i="141"/>
  <c r="O495" i="141"/>
  <c r="G495" i="141"/>
  <c r="N494" i="141"/>
  <c r="F494" i="141"/>
  <c r="M493" i="141"/>
  <c r="E493" i="141"/>
  <c r="N503" i="141"/>
  <c r="F503" i="141"/>
  <c r="M502" i="141"/>
  <c r="E502" i="141"/>
  <c r="L501" i="141"/>
  <c r="D501" i="141"/>
  <c r="K500" i="141"/>
  <c r="C500" i="141"/>
  <c r="J499" i="141"/>
  <c r="Q498" i="141"/>
  <c r="I498" i="141"/>
  <c r="P497" i="141"/>
  <c r="H497" i="141"/>
  <c r="O496" i="141"/>
  <c r="G496" i="141"/>
  <c r="N495" i="141"/>
  <c r="F495" i="141"/>
  <c r="M494" i="141"/>
  <c r="E494" i="141"/>
  <c r="L493" i="141"/>
  <c r="D493" i="141"/>
  <c r="M503" i="141"/>
  <c r="E503" i="141"/>
  <c r="L502" i="141"/>
  <c r="D502" i="141"/>
  <c r="K501" i="141"/>
  <c r="C501" i="141"/>
  <c r="J500" i="141"/>
  <c r="Q499" i="141"/>
  <c r="I499" i="141"/>
  <c r="P498" i="141"/>
  <c r="H498" i="141"/>
  <c r="O497" i="141"/>
  <c r="G497" i="141"/>
  <c r="N496" i="141"/>
  <c r="F496" i="141"/>
  <c r="M495" i="141"/>
  <c r="E495" i="141"/>
  <c r="L494" i="141"/>
  <c r="D494" i="141"/>
  <c r="K493" i="141"/>
  <c r="F473" i="141"/>
  <c r="F466" i="141"/>
  <c r="F467" i="141"/>
  <c r="F468" i="141"/>
  <c r="F469" i="141"/>
  <c r="F425" i="141"/>
  <c r="F418" i="141"/>
  <c r="F419" i="141"/>
  <c r="F420" i="141"/>
  <c r="F421" i="141"/>
  <c r="K362" i="141"/>
  <c r="Q360" i="141"/>
  <c r="I360" i="141"/>
  <c r="P359" i="141"/>
  <c r="H359" i="141"/>
  <c r="O358" i="141"/>
  <c r="G358" i="141"/>
  <c r="N357" i="141"/>
  <c r="F357" i="141"/>
  <c r="M356" i="141"/>
  <c r="E356" i="141"/>
  <c r="L355" i="141"/>
  <c r="D355" i="141"/>
  <c r="K354" i="141"/>
  <c r="C354" i="141"/>
  <c r="J353" i="141"/>
  <c r="Q352" i="141"/>
  <c r="AJ352" i="146" s="1"/>
  <c r="I352" i="141"/>
  <c r="P351" i="141"/>
  <c r="H351" i="141"/>
  <c r="O350" i="141"/>
  <c r="G350" i="141"/>
  <c r="P360" i="141"/>
  <c r="H360" i="141"/>
  <c r="O359" i="141"/>
  <c r="G359" i="141"/>
  <c r="N358" i="141"/>
  <c r="F358" i="141"/>
  <c r="M357" i="141"/>
  <c r="E357" i="141"/>
  <c r="L356" i="141"/>
  <c r="D356" i="141"/>
  <c r="K355" i="141"/>
  <c r="C355" i="141"/>
  <c r="J354" i="141"/>
  <c r="Q353" i="141"/>
  <c r="I353" i="141"/>
  <c r="P352" i="141"/>
  <c r="H352" i="141"/>
  <c r="O351" i="141"/>
  <c r="G351" i="141"/>
  <c r="N350" i="141"/>
  <c r="F350" i="141"/>
  <c r="O360" i="141"/>
  <c r="G360" i="141"/>
  <c r="N359" i="141"/>
  <c r="F359" i="141"/>
  <c r="M358" i="141"/>
  <c r="E358" i="141"/>
  <c r="L357" i="141"/>
  <c r="D357" i="141"/>
  <c r="K356" i="141"/>
  <c r="C356" i="141"/>
  <c r="J355" i="141"/>
  <c r="Q354" i="141"/>
  <c r="I354" i="141"/>
  <c r="P353" i="141"/>
  <c r="H353" i="141"/>
  <c r="O352" i="141"/>
  <c r="G352" i="141"/>
  <c r="N351" i="141"/>
  <c r="F351" i="141"/>
  <c r="M350" i="141"/>
  <c r="E350" i="141"/>
  <c r="N360" i="141"/>
  <c r="F360" i="141"/>
  <c r="M359" i="141"/>
  <c r="E359" i="141"/>
  <c r="L358" i="141"/>
  <c r="D358" i="141"/>
  <c r="K357" i="141"/>
  <c r="C357" i="141"/>
  <c r="J356" i="141"/>
  <c r="Q355" i="141"/>
  <c r="I355" i="141"/>
  <c r="P354" i="141"/>
  <c r="H354" i="141"/>
  <c r="O353" i="141"/>
  <c r="G353" i="141"/>
  <c r="N352" i="141"/>
  <c r="F352" i="141"/>
  <c r="M351" i="141"/>
  <c r="E351" i="141"/>
  <c r="L350" i="141"/>
  <c r="D350" i="141"/>
  <c r="M360" i="141"/>
  <c r="E360" i="141"/>
  <c r="L359" i="141"/>
  <c r="D359" i="141"/>
  <c r="K358" i="141"/>
  <c r="C358" i="141"/>
  <c r="J357" i="141"/>
  <c r="Q356" i="141"/>
  <c r="I356" i="141"/>
  <c r="P355" i="141"/>
  <c r="H355" i="141"/>
  <c r="O354" i="141"/>
  <c r="G354" i="141"/>
  <c r="N353" i="141"/>
  <c r="F353" i="141"/>
  <c r="M352" i="141"/>
  <c r="E352" i="141"/>
  <c r="L351" i="141"/>
  <c r="D351" i="141"/>
  <c r="K350" i="141"/>
  <c r="O315" i="141"/>
  <c r="G315" i="141"/>
  <c r="N315" i="141"/>
  <c r="F315" i="141"/>
  <c r="M315" i="141"/>
  <c r="E315" i="141"/>
  <c r="L315" i="141"/>
  <c r="D315" i="141"/>
  <c r="K315" i="141"/>
  <c r="P313" i="141"/>
  <c r="H313" i="141"/>
  <c r="O312" i="141"/>
  <c r="G312" i="141"/>
  <c r="N311" i="141"/>
  <c r="F311" i="141"/>
  <c r="M310" i="141"/>
  <c r="E310" i="141"/>
  <c r="L309" i="141"/>
  <c r="D309" i="141"/>
  <c r="K308" i="141"/>
  <c r="C308" i="141"/>
  <c r="J307" i="141"/>
  <c r="Q306" i="141"/>
  <c r="I306" i="141"/>
  <c r="P305" i="141"/>
  <c r="H305" i="141"/>
  <c r="O304" i="141"/>
  <c r="G304" i="141"/>
  <c r="N303" i="141"/>
  <c r="F303" i="141"/>
  <c r="O313" i="141"/>
  <c r="G313" i="141"/>
  <c r="N312" i="141"/>
  <c r="F312" i="141"/>
  <c r="M311" i="141"/>
  <c r="E311" i="141"/>
  <c r="L310" i="141"/>
  <c r="D310" i="141"/>
  <c r="K309" i="141"/>
  <c r="C309" i="141"/>
  <c r="J308" i="141"/>
  <c r="Q307" i="141"/>
  <c r="I307" i="141"/>
  <c r="P306" i="141"/>
  <c r="H306" i="141"/>
  <c r="O305" i="141"/>
  <c r="G305" i="141"/>
  <c r="N304" i="141"/>
  <c r="F304" i="141"/>
  <c r="M303" i="141"/>
  <c r="E303" i="141"/>
  <c r="N313" i="141"/>
  <c r="F313" i="141"/>
  <c r="M312" i="141"/>
  <c r="E312" i="141"/>
  <c r="L311" i="141"/>
  <c r="D311" i="141"/>
  <c r="K310" i="141"/>
  <c r="C310" i="141"/>
  <c r="J309" i="141"/>
  <c r="Q308" i="141"/>
  <c r="I308" i="141"/>
  <c r="P307" i="141"/>
  <c r="H307" i="141"/>
  <c r="O306" i="141"/>
  <c r="G306" i="141"/>
  <c r="N305" i="141"/>
  <c r="F305" i="141"/>
  <c r="M304" i="141"/>
  <c r="E304" i="141"/>
  <c r="L303" i="141"/>
  <c r="D303" i="141"/>
  <c r="M313" i="141"/>
  <c r="E313" i="141"/>
  <c r="L312" i="141"/>
  <c r="D312" i="141"/>
  <c r="K311" i="141"/>
  <c r="C311" i="141"/>
  <c r="J310" i="141"/>
  <c r="Q309" i="141"/>
  <c r="I309" i="141"/>
  <c r="P308" i="141"/>
  <c r="H308" i="141"/>
  <c r="O307" i="141"/>
  <c r="G307" i="141"/>
  <c r="N306" i="141"/>
  <c r="F306" i="141"/>
  <c r="M305" i="141"/>
  <c r="E305" i="141"/>
  <c r="L304" i="141"/>
  <c r="D304" i="141"/>
  <c r="K303" i="141"/>
  <c r="Q266" i="141"/>
  <c r="I266" i="141"/>
  <c r="P265" i="141"/>
  <c r="H265" i="141"/>
  <c r="O264" i="141"/>
  <c r="G264" i="141"/>
  <c r="N263" i="141"/>
  <c r="F263" i="141"/>
  <c r="M262" i="141"/>
  <c r="E262" i="141"/>
  <c r="L261" i="141"/>
  <c r="D261" i="141"/>
  <c r="K260" i="141"/>
  <c r="C260" i="141"/>
  <c r="J259" i="141"/>
  <c r="Q258" i="141"/>
  <c r="AJ258" i="146" s="1"/>
  <c r="I258" i="141"/>
  <c r="P257" i="141"/>
  <c r="H257" i="141"/>
  <c r="O256" i="141"/>
  <c r="G256" i="141"/>
  <c r="P266" i="141"/>
  <c r="H266" i="141"/>
  <c r="O265" i="141"/>
  <c r="G265" i="141"/>
  <c r="N264" i="141"/>
  <c r="F264" i="141"/>
  <c r="M263" i="141"/>
  <c r="E263" i="141"/>
  <c r="L262" i="141"/>
  <c r="D262" i="141"/>
  <c r="K261" i="141"/>
  <c r="C261" i="141"/>
  <c r="J260" i="141"/>
  <c r="Q259" i="141"/>
  <c r="I259" i="141"/>
  <c r="P258" i="141"/>
  <c r="H258" i="141"/>
  <c r="O257" i="141"/>
  <c r="G257" i="141"/>
  <c r="N256" i="141"/>
  <c r="F256" i="141"/>
  <c r="O266" i="141"/>
  <c r="G266" i="141"/>
  <c r="N265" i="141"/>
  <c r="F265" i="141"/>
  <c r="M264" i="141"/>
  <c r="E264" i="141"/>
  <c r="L263" i="141"/>
  <c r="D263" i="141"/>
  <c r="K262" i="141"/>
  <c r="C262" i="141"/>
  <c r="J261" i="141"/>
  <c r="Q260" i="141"/>
  <c r="I260" i="141"/>
  <c r="P259" i="141"/>
  <c r="H259" i="141"/>
  <c r="O258" i="141"/>
  <c r="G258" i="141"/>
  <c r="N257" i="141"/>
  <c r="F257" i="141"/>
  <c r="M256" i="141"/>
  <c r="E256" i="141"/>
  <c r="N266" i="141"/>
  <c r="F266" i="141"/>
  <c r="M265" i="141"/>
  <c r="E265" i="141"/>
  <c r="L264" i="141"/>
  <c r="D264" i="141"/>
  <c r="K263" i="141"/>
  <c r="C263" i="141"/>
  <c r="J262" i="141"/>
  <c r="Q261" i="141"/>
  <c r="I261" i="141"/>
  <c r="P260" i="141"/>
  <c r="H260" i="141"/>
  <c r="O259" i="141"/>
  <c r="G259" i="141"/>
  <c r="N258" i="141"/>
  <c r="F258" i="141"/>
  <c r="M257" i="141"/>
  <c r="E257" i="141"/>
  <c r="L256" i="141"/>
  <c r="D256" i="141"/>
  <c r="M266" i="141"/>
  <c r="E266" i="141"/>
  <c r="L265" i="141"/>
  <c r="D265" i="141"/>
  <c r="K264" i="141"/>
  <c r="C264" i="141"/>
  <c r="J263" i="141"/>
  <c r="Q262" i="141"/>
  <c r="I262" i="141"/>
  <c r="P261" i="141"/>
  <c r="H261" i="141"/>
  <c r="O260" i="141"/>
  <c r="G260" i="141"/>
  <c r="N259" i="141"/>
  <c r="F259" i="141"/>
  <c r="M258" i="141"/>
  <c r="E258" i="141"/>
  <c r="L257" i="141"/>
  <c r="D257" i="141"/>
  <c r="K256" i="141"/>
  <c r="O221" i="141"/>
  <c r="G221" i="141"/>
  <c r="N221" i="141"/>
  <c r="F221" i="141"/>
  <c r="M221" i="141"/>
  <c r="E221" i="141"/>
  <c r="K221" i="141"/>
  <c r="P219" i="141"/>
  <c r="H219" i="141"/>
  <c r="O218" i="141"/>
  <c r="G218" i="141"/>
  <c r="N217" i="141"/>
  <c r="F217" i="141"/>
  <c r="M216" i="141"/>
  <c r="E216" i="141"/>
  <c r="L215" i="141"/>
  <c r="D215" i="141"/>
  <c r="K214" i="141"/>
  <c r="C214" i="141"/>
  <c r="J213" i="141"/>
  <c r="Q212" i="141"/>
  <c r="AJ212" i="146" s="1"/>
  <c r="I212" i="141"/>
  <c r="P211" i="141"/>
  <c r="H211" i="141"/>
  <c r="O210" i="141"/>
  <c r="G210" i="141"/>
  <c r="N209" i="141"/>
  <c r="F209" i="141"/>
  <c r="O219" i="141"/>
  <c r="G219" i="141"/>
  <c r="N218" i="141"/>
  <c r="F218" i="141"/>
  <c r="M217" i="141"/>
  <c r="E217" i="141"/>
  <c r="L216" i="141"/>
  <c r="D216" i="141"/>
  <c r="K215" i="141"/>
  <c r="C215" i="141"/>
  <c r="J214" i="141"/>
  <c r="Q213" i="141"/>
  <c r="I213" i="141"/>
  <c r="P212" i="141"/>
  <c r="H212" i="141"/>
  <c r="O211" i="141"/>
  <c r="G211" i="141"/>
  <c r="N210" i="141"/>
  <c r="F210" i="141"/>
  <c r="M209" i="141"/>
  <c r="E209" i="141"/>
  <c r="N219" i="141"/>
  <c r="F219" i="141"/>
  <c r="M218" i="141"/>
  <c r="E218" i="141"/>
  <c r="L217" i="141"/>
  <c r="D217" i="141"/>
  <c r="K216" i="141"/>
  <c r="C216" i="141"/>
  <c r="J215" i="141"/>
  <c r="Q214" i="141"/>
  <c r="I214" i="141"/>
  <c r="P213" i="141"/>
  <c r="H213" i="141"/>
  <c r="O212" i="141"/>
  <c r="G212" i="141"/>
  <c r="N211" i="141"/>
  <c r="F211" i="141"/>
  <c r="M210" i="141"/>
  <c r="E210" i="141"/>
  <c r="L209" i="141"/>
  <c r="D209" i="141"/>
  <c r="M219" i="141"/>
  <c r="E219" i="141"/>
  <c r="L218" i="141"/>
  <c r="D218" i="141"/>
  <c r="K217" i="141"/>
  <c r="C217" i="141"/>
  <c r="J216" i="141"/>
  <c r="Q215" i="141"/>
  <c r="I215" i="141"/>
  <c r="P214" i="141"/>
  <c r="H214" i="141"/>
  <c r="O213" i="141"/>
  <c r="G213" i="141"/>
  <c r="N212" i="141"/>
  <c r="F212" i="141"/>
  <c r="M211" i="141"/>
  <c r="E211" i="141"/>
  <c r="L210" i="141"/>
  <c r="D210" i="141"/>
  <c r="K209" i="141"/>
  <c r="F189" i="141"/>
  <c r="F182" i="141"/>
  <c r="F183" i="141"/>
  <c r="F184" i="141"/>
  <c r="F185" i="141"/>
  <c r="M126" i="141"/>
  <c r="E126" i="141"/>
  <c r="L126" i="141"/>
  <c r="D126" i="141"/>
  <c r="K126" i="141"/>
  <c r="Q124" i="141"/>
  <c r="I124" i="141"/>
  <c r="P123" i="141"/>
  <c r="H123" i="141"/>
  <c r="O122" i="141"/>
  <c r="G122" i="141"/>
  <c r="N121" i="141"/>
  <c r="F121" i="141"/>
  <c r="M120" i="141"/>
  <c r="E120" i="141"/>
  <c r="L119" i="141"/>
  <c r="D119" i="141"/>
  <c r="K118" i="141"/>
  <c r="C118" i="141"/>
  <c r="J117" i="141"/>
  <c r="Q116" i="141"/>
  <c r="I116" i="141"/>
  <c r="P115" i="141"/>
  <c r="H115" i="141"/>
  <c r="O114" i="141"/>
  <c r="G114" i="141"/>
  <c r="P124" i="141"/>
  <c r="H124" i="141"/>
  <c r="O123" i="141"/>
  <c r="G123" i="141"/>
  <c r="N122" i="141"/>
  <c r="F122" i="141"/>
  <c r="M121" i="141"/>
  <c r="E121" i="141"/>
  <c r="L120" i="141"/>
  <c r="D120" i="141"/>
  <c r="K119" i="141"/>
  <c r="C119" i="141"/>
  <c r="J118" i="141"/>
  <c r="Q117" i="141"/>
  <c r="I117" i="141"/>
  <c r="P116" i="141"/>
  <c r="H116" i="141"/>
  <c r="O115" i="141"/>
  <c r="G115" i="141"/>
  <c r="N114" i="141"/>
  <c r="F114" i="141"/>
  <c r="O124" i="141"/>
  <c r="G124" i="141"/>
  <c r="N123" i="141"/>
  <c r="F123" i="141"/>
  <c r="M122" i="141"/>
  <c r="E122" i="141"/>
  <c r="L121" i="141"/>
  <c r="D121" i="141"/>
  <c r="K120" i="141"/>
  <c r="C120" i="141"/>
  <c r="J119" i="141"/>
  <c r="Q118" i="141"/>
  <c r="I118" i="141"/>
  <c r="P117" i="141"/>
  <c r="H117" i="141"/>
  <c r="O116" i="141"/>
  <c r="G116" i="141"/>
  <c r="N115" i="141"/>
  <c r="F115" i="141"/>
  <c r="M114" i="141"/>
  <c r="E114" i="141"/>
  <c r="N124" i="141"/>
  <c r="F124" i="141"/>
  <c r="M123" i="141"/>
  <c r="E123" i="141"/>
  <c r="L122" i="141"/>
  <c r="D122" i="141"/>
  <c r="K121" i="141"/>
  <c r="C121" i="141"/>
  <c r="J120" i="141"/>
  <c r="Q119" i="141"/>
  <c r="I119" i="141"/>
  <c r="P118" i="141"/>
  <c r="H118" i="141"/>
  <c r="O117" i="141"/>
  <c r="G117" i="141"/>
  <c r="N116" i="141"/>
  <c r="F116" i="141"/>
  <c r="M115" i="141"/>
  <c r="E115" i="141"/>
  <c r="L114" i="141"/>
  <c r="D114" i="141"/>
  <c r="M124" i="141"/>
  <c r="E124" i="141"/>
  <c r="L123" i="141"/>
  <c r="D123" i="141"/>
  <c r="K122" i="141"/>
  <c r="C122" i="141"/>
  <c r="J121" i="141"/>
  <c r="Q120" i="141"/>
  <c r="I120" i="141"/>
  <c r="P119" i="141"/>
  <c r="H119" i="141"/>
  <c r="O118" i="141"/>
  <c r="G118" i="141"/>
  <c r="N117" i="141"/>
  <c r="F117" i="141"/>
  <c r="M116" i="141"/>
  <c r="E116" i="141"/>
  <c r="L115" i="141"/>
  <c r="D115" i="141"/>
  <c r="K114" i="141"/>
  <c r="M79" i="141"/>
  <c r="E79" i="141"/>
  <c r="L79" i="141"/>
  <c r="D79" i="141"/>
  <c r="K79" i="141"/>
  <c r="Q77" i="141"/>
  <c r="I77" i="141"/>
  <c r="P76" i="141"/>
  <c r="H76" i="141"/>
  <c r="O75" i="141"/>
  <c r="G75" i="141"/>
  <c r="N74" i="141"/>
  <c r="F74" i="141"/>
  <c r="M73" i="141"/>
  <c r="E73" i="141"/>
  <c r="L72" i="141"/>
  <c r="D72" i="141"/>
  <c r="K71" i="141"/>
  <c r="C71" i="141"/>
  <c r="J70" i="141"/>
  <c r="Q69" i="141"/>
  <c r="I69" i="141"/>
  <c r="P68" i="141"/>
  <c r="H68" i="141"/>
  <c r="O67" i="141"/>
  <c r="G67" i="141"/>
  <c r="P77" i="141"/>
  <c r="H77" i="141"/>
  <c r="O76" i="141"/>
  <c r="G76" i="141"/>
  <c r="N75" i="141"/>
  <c r="F75" i="141"/>
  <c r="M74" i="141"/>
  <c r="E74" i="141"/>
  <c r="L73" i="141"/>
  <c r="D73" i="141"/>
  <c r="K72" i="141"/>
  <c r="C72" i="141"/>
  <c r="J71" i="141"/>
  <c r="Q70" i="141"/>
  <c r="I70" i="141"/>
  <c r="P69" i="141"/>
  <c r="H69" i="141"/>
  <c r="O68" i="141"/>
  <c r="G68" i="141"/>
  <c r="N67" i="141"/>
  <c r="F67" i="141"/>
  <c r="O77" i="141"/>
  <c r="G77" i="141"/>
  <c r="N76" i="141"/>
  <c r="F76" i="141"/>
  <c r="M75" i="141"/>
  <c r="E75" i="141"/>
  <c r="L74" i="141"/>
  <c r="D74" i="141"/>
  <c r="K73" i="141"/>
  <c r="C73" i="141"/>
  <c r="J72" i="141"/>
  <c r="Q71" i="141"/>
  <c r="I71" i="141"/>
  <c r="P70" i="141"/>
  <c r="H70" i="141"/>
  <c r="O69" i="141"/>
  <c r="G69" i="141"/>
  <c r="N68" i="141"/>
  <c r="F68" i="141"/>
  <c r="M67" i="141"/>
  <c r="E67" i="141"/>
  <c r="N77" i="141"/>
  <c r="F77" i="141"/>
  <c r="M76" i="141"/>
  <c r="E76" i="141"/>
  <c r="L75" i="141"/>
  <c r="D75" i="141"/>
  <c r="K74" i="141"/>
  <c r="C74" i="141"/>
  <c r="J73" i="141"/>
  <c r="Q72" i="141"/>
  <c r="I72" i="141"/>
  <c r="P71" i="141"/>
  <c r="H71" i="141"/>
  <c r="O70" i="141"/>
  <c r="G70" i="141"/>
  <c r="N69" i="141"/>
  <c r="F69" i="141"/>
  <c r="M68" i="141"/>
  <c r="E68" i="141"/>
  <c r="L67" i="141"/>
  <c r="D67" i="141"/>
  <c r="M77" i="141"/>
  <c r="E77" i="141"/>
  <c r="L76" i="141"/>
  <c r="D76" i="141"/>
  <c r="K75" i="141"/>
  <c r="C75" i="141"/>
  <c r="J74" i="141"/>
  <c r="Q73" i="141"/>
  <c r="I73" i="141"/>
  <c r="P72" i="141"/>
  <c r="H72" i="141"/>
  <c r="O71" i="141"/>
  <c r="G71" i="141"/>
  <c r="N70" i="141"/>
  <c r="F70" i="141"/>
  <c r="M69" i="141"/>
  <c r="E69" i="141"/>
  <c r="L68" i="141"/>
  <c r="D68" i="141"/>
  <c r="K67" i="141"/>
  <c r="O751" i="15"/>
  <c r="O729" i="15"/>
  <c r="O730" i="15"/>
  <c r="O752" i="15"/>
  <c r="B669" i="15"/>
  <c r="Q503" i="144" s="1"/>
  <c r="C669" i="15"/>
  <c r="R503" i="144" s="1"/>
  <c r="D669" i="15"/>
  <c r="S503" i="144" s="1"/>
  <c r="E669" i="15"/>
  <c r="T503" i="144" s="1"/>
  <c r="F669" i="15"/>
  <c r="U503" i="144" s="1"/>
  <c r="G669" i="15"/>
  <c r="V503" i="144" s="1"/>
  <c r="H669" i="15"/>
  <c r="W503" i="144" s="1"/>
  <c r="I669" i="15"/>
  <c r="X503" i="144" s="1"/>
  <c r="J669" i="15"/>
  <c r="Y503" i="144" s="1"/>
  <c r="K669" i="15"/>
  <c r="Z503" i="144" s="1"/>
  <c r="L669" i="15"/>
  <c r="AA503" i="144" s="1"/>
  <c r="M669" i="15"/>
  <c r="AB503" i="144" s="1"/>
  <c r="N669" i="15"/>
  <c r="AC503" i="144" s="1"/>
  <c r="B670" i="15"/>
  <c r="Q504" i="144" s="1"/>
  <c r="C670" i="15"/>
  <c r="R504" i="144" s="1"/>
  <c r="D670" i="15"/>
  <c r="S504" i="144" s="1"/>
  <c r="E670" i="15"/>
  <c r="T504" i="144" s="1"/>
  <c r="F670" i="15"/>
  <c r="U504" i="144" s="1"/>
  <c r="G670" i="15"/>
  <c r="V504" i="144" s="1"/>
  <c r="H670" i="15"/>
  <c r="W504" i="144" s="1"/>
  <c r="I670" i="15"/>
  <c r="X504" i="144" s="1"/>
  <c r="J670" i="15"/>
  <c r="Y504" i="144" s="1"/>
  <c r="K670" i="15"/>
  <c r="Z504" i="144" s="1"/>
  <c r="L670" i="15"/>
  <c r="AA504" i="144" s="1"/>
  <c r="M670" i="15"/>
  <c r="AB504" i="144" s="1"/>
  <c r="N670" i="15"/>
  <c r="AC504" i="144" s="1"/>
  <c r="G499" i="15"/>
  <c r="B496" i="15"/>
  <c r="Q477" i="144" s="1"/>
  <c r="C496" i="15"/>
  <c r="R477" i="144" s="1"/>
  <c r="D496" i="15"/>
  <c r="E496" i="15"/>
  <c r="F496" i="15"/>
  <c r="B497" i="15"/>
  <c r="Q478" i="144" s="1"/>
  <c r="C497" i="15"/>
  <c r="R478" i="144" s="1"/>
  <c r="D497" i="15"/>
  <c r="E497" i="15"/>
  <c r="F497" i="15"/>
  <c r="G474" i="15"/>
  <c r="B471" i="15"/>
  <c r="Q453" i="144" s="1"/>
  <c r="C471" i="15"/>
  <c r="R453" i="144" s="1"/>
  <c r="D471" i="15"/>
  <c r="E471" i="15"/>
  <c r="F471" i="15"/>
  <c r="B472" i="15"/>
  <c r="Q454" i="144" s="1"/>
  <c r="C472" i="15"/>
  <c r="R454" i="144" s="1"/>
  <c r="D472" i="15"/>
  <c r="E472" i="15"/>
  <c r="F472" i="15"/>
  <c r="G449" i="15"/>
  <c r="B446" i="15"/>
  <c r="Q429" i="144" s="1"/>
  <c r="C446" i="15"/>
  <c r="R429" i="144" s="1"/>
  <c r="D446" i="15"/>
  <c r="E446" i="15"/>
  <c r="F446" i="15"/>
  <c r="B447" i="15"/>
  <c r="Q430" i="144" s="1"/>
  <c r="C447" i="15"/>
  <c r="R430" i="144" s="1"/>
  <c r="D447" i="15"/>
  <c r="E447" i="15"/>
  <c r="F447" i="15"/>
  <c r="G424" i="15"/>
  <c r="B420" i="15"/>
  <c r="C420" i="15"/>
  <c r="D420" i="15"/>
  <c r="E420" i="15"/>
  <c r="D642" i="15" s="1"/>
  <c r="F420" i="15"/>
  <c r="B421" i="15"/>
  <c r="Q405" i="144" s="1"/>
  <c r="C421" i="15"/>
  <c r="R405" i="144" s="1"/>
  <c r="D421" i="15"/>
  <c r="E421" i="15"/>
  <c r="F421" i="15"/>
  <c r="B422" i="15"/>
  <c r="C422" i="15"/>
  <c r="D422" i="15"/>
  <c r="E422" i="15"/>
  <c r="F422" i="15"/>
  <c r="G399" i="15"/>
  <c r="B396" i="15"/>
  <c r="Q381" i="144" s="1"/>
  <c r="C396" i="15"/>
  <c r="R381" i="144" s="1"/>
  <c r="D396" i="15"/>
  <c r="E396" i="15"/>
  <c r="F396" i="15"/>
  <c r="B397" i="15"/>
  <c r="Q382" i="144" s="1"/>
  <c r="C397" i="15"/>
  <c r="R382" i="144" s="1"/>
  <c r="D397" i="15"/>
  <c r="E397" i="15"/>
  <c r="F397" i="15"/>
  <c r="G374" i="15"/>
  <c r="B371" i="15"/>
  <c r="Q357" i="144" s="1"/>
  <c r="C371" i="15"/>
  <c r="R357" i="144" s="1"/>
  <c r="D371" i="15"/>
  <c r="E371" i="15"/>
  <c r="F371" i="15"/>
  <c r="B372" i="15"/>
  <c r="Q358" i="144" s="1"/>
  <c r="C372" i="15"/>
  <c r="R358" i="144" s="1"/>
  <c r="D372" i="15"/>
  <c r="E372" i="15"/>
  <c r="F372" i="15"/>
  <c r="G349" i="15"/>
  <c r="X23" i="142" s="1"/>
  <c r="B346" i="15"/>
  <c r="Q333" i="144" s="1"/>
  <c r="C346" i="15"/>
  <c r="R333" i="144" s="1"/>
  <c r="D346" i="15"/>
  <c r="E346" i="15"/>
  <c r="F346" i="15"/>
  <c r="B347" i="15"/>
  <c r="C347" i="15"/>
  <c r="D347" i="15"/>
  <c r="E347" i="15"/>
  <c r="F347" i="15"/>
  <c r="V21" i="145" s="1"/>
  <c r="AT21" i="145" s="1"/>
  <c r="B320" i="15"/>
  <c r="C320" i="15"/>
  <c r="D320" i="15"/>
  <c r="E320" i="15"/>
  <c r="N569" i="15" s="1"/>
  <c r="F320" i="15"/>
  <c r="B321" i="15"/>
  <c r="Q309" i="144" s="1"/>
  <c r="C321" i="15"/>
  <c r="R309" i="144" s="1"/>
  <c r="D321" i="15"/>
  <c r="S309" i="144" s="1"/>
  <c r="E321" i="15"/>
  <c r="F321" i="15"/>
  <c r="B322" i="15"/>
  <c r="C322" i="15"/>
  <c r="D322" i="15"/>
  <c r="E322" i="15"/>
  <c r="F322" i="15"/>
  <c r="V334" i="145" s="1"/>
  <c r="AT334" i="145" s="1"/>
  <c r="G299" i="15"/>
  <c r="B296" i="15"/>
  <c r="Q285" i="144" s="1"/>
  <c r="C296" i="15"/>
  <c r="R285" i="144" s="1"/>
  <c r="D296" i="15"/>
  <c r="S285" i="144" s="1"/>
  <c r="E296" i="15"/>
  <c r="F296" i="15"/>
  <c r="B297" i="15"/>
  <c r="Q286" i="144" s="1"/>
  <c r="C297" i="15"/>
  <c r="R286" i="144" s="1"/>
  <c r="D297" i="15"/>
  <c r="E297" i="15"/>
  <c r="F297" i="15"/>
  <c r="V310" i="145" s="1"/>
  <c r="AT310" i="145" s="1"/>
  <c r="B269" i="15"/>
  <c r="C269" i="15"/>
  <c r="D269" i="15"/>
  <c r="E269" i="15"/>
  <c r="F269" i="15"/>
  <c r="B270" i="15"/>
  <c r="C270" i="15"/>
  <c r="D270" i="15"/>
  <c r="E270" i="15"/>
  <c r="L569" i="15" s="1"/>
  <c r="F270" i="15"/>
  <c r="B271" i="15"/>
  <c r="Q261" i="144" s="1"/>
  <c r="C271" i="15"/>
  <c r="R261" i="144" s="1"/>
  <c r="D271" i="15"/>
  <c r="S261" i="144" s="1"/>
  <c r="E271" i="15"/>
  <c r="F271" i="15"/>
  <c r="B272" i="15"/>
  <c r="C272" i="15"/>
  <c r="D272" i="15"/>
  <c r="E272" i="15"/>
  <c r="F272" i="15"/>
  <c r="V286" i="145" s="1"/>
  <c r="AT286" i="145" s="1"/>
  <c r="G249" i="15"/>
  <c r="B245" i="15"/>
  <c r="C245" i="15"/>
  <c r="D245" i="15"/>
  <c r="E245" i="15"/>
  <c r="K569" i="15" s="1"/>
  <c r="F245" i="15"/>
  <c r="B246" i="15"/>
  <c r="Q237" i="144" s="1"/>
  <c r="C246" i="15"/>
  <c r="R237" i="144" s="1"/>
  <c r="D246" i="15"/>
  <c r="S237" i="144" s="1"/>
  <c r="E246" i="15"/>
  <c r="F246" i="15"/>
  <c r="B247" i="15"/>
  <c r="Q238" i="144" s="1"/>
  <c r="C247" i="15"/>
  <c r="R238" i="144" s="1"/>
  <c r="D247" i="15"/>
  <c r="E247" i="15"/>
  <c r="F247" i="15"/>
  <c r="V262" i="145" s="1"/>
  <c r="AT262" i="145" s="1"/>
  <c r="B218" i="15"/>
  <c r="C218" i="15"/>
  <c r="D218" i="15"/>
  <c r="E218" i="15"/>
  <c r="F218" i="15"/>
  <c r="B219" i="15"/>
  <c r="C219" i="15"/>
  <c r="D219" i="15"/>
  <c r="E219" i="15"/>
  <c r="F219" i="15"/>
  <c r="B220" i="15"/>
  <c r="C220" i="15"/>
  <c r="D220" i="15"/>
  <c r="E220" i="15"/>
  <c r="J569" i="15" s="1"/>
  <c r="F220" i="15"/>
  <c r="B221" i="15"/>
  <c r="Q213" i="144" s="1"/>
  <c r="C221" i="15"/>
  <c r="R213" i="144" s="1"/>
  <c r="D221" i="15"/>
  <c r="S213" i="144" s="1"/>
  <c r="E221" i="15"/>
  <c r="F221" i="15"/>
  <c r="B222" i="15"/>
  <c r="C222" i="15"/>
  <c r="D222" i="15"/>
  <c r="E222" i="15"/>
  <c r="F222" i="15"/>
  <c r="V238" i="145" s="1"/>
  <c r="AT238" i="145" s="1"/>
  <c r="B195" i="15"/>
  <c r="C195" i="15"/>
  <c r="D195" i="15"/>
  <c r="E195" i="15"/>
  <c r="I569" i="15" s="1"/>
  <c r="F195" i="15"/>
  <c r="B196" i="15"/>
  <c r="Q189" i="144" s="1"/>
  <c r="C196" i="15"/>
  <c r="R189" i="144" s="1"/>
  <c r="D196" i="15"/>
  <c r="S189" i="144" s="1"/>
  <c r="E196" i="15"/>
  <c r="F196" i="15"/>
  <c r="B197" i="15"/>
  <c r="C197" i="15"/>
  <c r="D197" i="15"/>
  <c r="E197" i="15"/>
  <c r="F197" i="15"/>
  <c r="V214" i="145" s="1"/>
  <c r="AT214" i="145" s="1"/>
  <c r="G174" i="15"/>
  <c r="B167" i="15"/>
  <c r="C167" i="15"/>
  <c r="D167" i="15"/>
  <c r="E167" i="15"/>
  <c r="F167" i="15"/>
  <c r="B168" i="15"/>
  <c r="C168" i="15"/>
  <c r="D168" i="15"/>
  <c r="E168" i="15"/>
  <c r="F168" i="15"/>
  <c r="B169" i="15"/>
  <c r="C169" i="15"/>
  <c r="D169" i="15"/>
  <c r="E169" i="15"/>
  <c r="F169" i="15"/>
  <c r="B170" i="15"/>
  <c r="C170" i="15"/>
  <c r="D170" i="15"/>
  <c r="E170" i="15"/>
  <c r="H569" i="15" s="1"/>
  <c r="F170" i="15"/>
  <c r="B171" i="15"/>
  <c r="Q165" i="144" s="1"/>
  <c r="C171" i="15"/>
  <c r="R165" i="144" s="1"/>
  <c r="D171" i="15"/>
  <c r="S165" i="144" s="1"/>
  <c r="E171" i="15"/>
  <c r="F171" i="15"/>
  <c r="B172" i="15"/>
  <c r="Q166" i="144" s="1"/>
  <c r="C172" i="15"/>
  <c r="R166" i="144" s="1"/>
  <c r="D172" i="15"/>
  <c r="E172" i="15"/>
  <c r="F172" i="15"/>
  <c r="V190" i="145" s="1"/>
  <c r="AT190" i="145" s="1"/>
  <c r="G149" i="15"/>
  <c r="B137" i="15"/>
  <c r="C137" i="15"/>
  <c r="D137" i="15"/>
  <c r="E137" i="15"/>
  <c r="F137" i="15"/>
  <c r="B138" i="15"/>
  <c r="C138" i="15"/>
  <c r="D138" i="15"/>
  <c r="E138" i="15"/>
  <c r="F138" i="15"/>
  <c r="B139" i="15"/>
  <c r="C139" i="15"/>
  <c r="D139" i="15"/>
  <c r="E139" i="15"/>
  <c r="F139" i="15"/>
  <c r="B140" i="15"/>
  <c r="C140" i="15"/>
  <c r="D140" i="15"/>
  <c r="E140" i="15"/>
  <c r="F140" i="15"/>
  <c r="B141" i="15"/>
  <c r="C141" i="15"/>
  <c r="D141" i="15"/>
  <c r="E141" i="15"/>
  <c r="F141" i="15"/>
  <c r="B142" i="15"/>
  <c r="C142" i="15"/>
  <c r="D142" i="15"/>
  <c r="E142" i="15"/>
  <c r="F142" i="15"/>
  <c r="B143" i="15"/>
  <c r="C143" i="15"/>
  <c r="D143" i="15"/>
  <c r="E143" i="15"/>
  <c r="F143" i="15"/>
  <c r="B144" i="15"/>
  <c r="C144" i="15"/>
  <c r="D144" i="15"/>
  <c r="E144" i="15"/>
  <c r="F144" i="15"/>
  <c r="B145" i="15"/>
  <c r="C145" i="15"/>
  <c r="D145" i="15"/>
  <c r="E145" i="15"/>
  <c r="G569" i="15" s="1"/>
  <c r="F145" i="15"/>
  <c r="B146" i="15"/>
  <c r="Q141" i="144" s="1"/>
  <c r="C146" i="15"/>
  <c r="R141" i="144" s="1"/>
  <c r="D146" i="15"/>
  <c r="S141" i="144" s="1"/>
  <c r="E146" i="15"/>
  <c r="F146" i="15"/>
  <c r="B147" i="15"/>
  <c r="Q142" i="144" s="1"/>
  <c r="C147" i="15"/>
  <c r="R142" i="144" s="1"/>
  <c r="D147" i="15"/>
  <c r="E147" i="15"/>
  <c r="F147" i="15"/>
  <c r="V166" i="145" s="1"/>
  <c r="AT166" i="145" s="1"/>
  <c r="G124" i="15"/>
  <c r="B110" i="15"/>
  <c r="C110" i="15"/>
  <c r="D110" i="15"/>
  <c r="E110" i="15"/>
  <c r="F110" i="15"/>
  <c r="B111" i="15"/>
  <c r="C111" i="15"/>
  <c r="D111" i="15"/>
  <c r="E111" i="15"/>
  <c r="F111" i="15"/>
  <c r="B112" i="15"/>
  <c r="C112" i="15"/>
  <c r="D112" i="15"/>
  <c r="E112" i="15"/>
  <c r="F112" i="15"/>
  <c r="B113" i="15"/>
  <c r="C113" i="15"/>
  <c r="D113" i="15"/>
  <c r="E113" i="15"/>
  <c r="F113" i="15"/>
  <c r="B114" i="15"/>
  <c r="C114" i="15"/>
  <c r="D114" i="15"/>
  <c r="E114" i="15"/>
  <c r="F114" i="15"/>
  <c r="B115" i="15"/>
  <c r="C115" i="15"/>
  <c r="D115" i="15"/>
  <c r="E115" i="15"/>
  <c r="F115" i="15"/>
  <c r="B116" i="15"/>
  <c r="C116" i="15"/>
  <c r="D116" i="15"/>
  <c r="E116" i="15"/>
  <c r="F116" i="15"/>
  <c r="B117" i="15"/>
  <c r="C117" i="15"/>
  <c r="D117" i="15"/>
  <c r="E117" i="15"/>
  <c r="F117" i="15"/>
  <c r="B118" i="15"/>
  <c r="C118" i="15"/>
  <c r="D118" i="15"/>
  <c r="E118" i="15"/>
  <c r="F118" i="15"/>
  <c r="B119" i="15"/>
  <c r="C119" i="15"/>
  <c r="D119" i="15"/>
  <c r="E119" i="15"/>
  <c r="F119" i="15"/>
  <c r="B120" i="15"/>
  <c r="C120" i="15"/>
  <c r="D120" i="15"/>
  <c r="E120" i="15"/>
  <c r="F569" i="15" s="1"/>
  <c r="F120" i="15"/>
  <c r="B121" i="15"/>
  <c r="Q117" i="144" s="1"/>
  <c r="C121" i="15"/>
  <c r="R117" i="144" s="1"/>
  <c r="D121" i="15"/>
  <c r="S117" i="144" s="1"/>
  <c r="E121" i="15"/>
  <c r="F121" i="15"/>
  <c r="B122" i="15"/>
  <c r="Q118" i="144" s="1"/>
  <c r="C122" i="15"/>
  <c r="R118" i="144" s="1"/>
  <c r="D122" i="15"/>
  <c r="E122" i="15"/>
  <c r="F122" i="15"/>
  <c r="V142" i="145" s="1"/>
  <c r="AT142" i="145" s="1"/>
  <c r="G99" i="15"/>
  <c r="B84" i="15"/>
  <c r="C84" i="15"/>
  <c r="D84" i="15"/>
  <c r="E84" i="15"/>
  <c r="F84" i="15"/>
  <c r="B85" i="15"/>
  <c r="C85" i="15"/>
  <c r="D85" i="15"/>
  <c r="E85" i="15"/>
  <c r="F85" i="15"/>
  <c r="B86" i="15"/>
  <c r="C86" i="15"/>
  <c r="D86" i="15"/>
  <c r="E86" i="15"/>
  <c r="F86" i="15"/>
  <c r="B87" i="15"/>
  <c r="C87" i="15"/>
  <c r="D87" i="15"/>
  <c r="E87" i="15"/>
  <c r="F87" i="15"/>
  <c r="B88" i="15"/>
  <c r="C88" i="15"/>
  <c r="D88" i="15"/>
  <c r="E88" i="15"/>
  <c r="F88" i="15"/>
  <c r="B89" i="15"/>
  <c r="C89" i="15"/>
  <c r="D89" i="15"/>
  <c r="E89" i="15"/>
  <c r="F89" i="15"/>
  <c r="B90" i="15"/>
  <c r="C90" i="15"/>
  <c r="D90" i="15"/>
  <c r="E90" i="15"/>
  <c r="F90" i="15"/>
  <c r="B91" i="15"/>
  <c r="C91" i="15"/>
  <c r="D91" i="15"/>
  <c r="E91" i="15"/>
  <c r="F91" i="15"/>
  <c r="B92" i="15"/>
  <c r="C92" i="15"/>
  <c r="D92" i="15"/>
  <c r="E92" i="15"/>
  <c r="F92" i="15"/>
  <c r="B93" i="15"/>
  <c r="C93" i="15"/>
  <c r="D93" i="15"/>
  <c r="E93" i="15"/>
  <c r="F93" i="15"/>
  <c r="B94" i="15"/>
  <c r="C94" i="15"/>
  <c r="D94" i="15"/>
  <c r="E94" i="15"/>
  <c r="F94" i="15"/>
  <c r="B95" i="15"/>
  <c r="C95" i="15"/>
  <c r="D95" i="15"/>
  <c r="E95" i="15"/>
  <c r="E569" i="15" s="1"/>
  <c r="F95" i="15"/>
  <c r="B96" i="15"/>
  <c r="Q93" i="144" s="1"/>
  <c r="C96" i="15"/>
  <c r="R93" i="144" s="1"/>
  <c r="D96" i="15"/>
  <c r="S93" i="144" s="1"/>
  <c r="E96" i="15"/>
  <c r="F96" i="15"/>
  <c r="B97" i="15"/>
  <c r="Q94" i="144" s="1"/>
  <c r="C97" i="15"/>
  <c r="R94" i="144" s="1"/>
  <c r="D97" i="15"/>
  <c r="E97" i="15"/>
  <c r="F97" i="15"/>
  <c r="V118" i="145" s="1"/>
  <c r="AT118" i="145" s="1"/>
  <c r="G74" i="15"/>
  <c r="B58" i="15"/>
  <c r="C58" i="15"/>
  <c r="D58" i="15"/>
  <c r="E58" i="15"/>
  <c r="F58" i="15"/>
  <c r="B59" i="15"/>
  <c r="C59" i="15"/>
  <c r="D59" i="15"/>
  <c r="E59" i="15"/>
  <c r="F59" i="15"/>
  <c r="B60" i="15"/>
  <c r="C60" i="15"/>
  <c r="D60" i="15"/>
  <c r="E60" i="15"/>
  <c r="F60" i="15"/>
  <c r="B61" i="15"/>
  <c r="C61" i="15"/>
  <c r="D61" i="15"/>
  <c r="E61" i="15"/>
  <c r="F61" i="15"/>
  <c r="B62" i="15"/>
  <c r="C62" i="15"/>
  <c r="D62" i="15"/>
  <c r="E62" i="15"/>
  <c r="F62" i="15"/>
  <c r="B63" i="15"/>
  <c r="C63" i="15"/>
  <c r="D63" i="15"/>
  <c r="E63" i="15"/>
  <c r="F63" i="15"/>
  <c r="B64" i="15"/>
  <c r="C64" i="15"/>
  <c r="D64" i="15"/>
  <c r="E64" i="15"/>
  <c r="F64" i="15"/>
  <c r="B65" i="15"/>
  <c r="C65" i="15"/>
  <c r="D65" i="15"/>
  <c r="E65" i="15"/>
  <c r="F65" i="15"/>
  <c r="B66" i="15"/>
  <c r="C66" i="15"/>
  <c r="D66" i="15"/>
  <c r="E66" i="15"/>
  <c r="F66" i="15"/>
  <c r="B67" i="15"/>
  <c r="C67" i="15"/>
  <c r="D67" i="15"/>
  <c r="E67" i="15"/>
  <c r="F67" i="15"/>
  <c r="B68" i="15"/>
  <c r="C68" i="15"/>
  <c r="D68" i="15"/>
  <c r="E68" i="15"/>
  <c r="F68" i="15"/>
  <c r="B69" i="15"/>
  <c r="C69" i="15"/>
  <c r="D69" i="15"/>
  <c r="E69" i="15"/>
  <c r="F69" i="15"/>
  <c r="B70" i="15"/>
  <c r="C70" i="15"/>
  <c r="D70" i="15"/>
  <c r="E70" i="15"/>
  <c r="D569" i="15" s="1"/>
  <c r="F70" i="15"/>
  <c r="B71" i="15"/>
  <c r="Q69" i="144" s="1"/>
  <c r="C71" i="15"/>
  <c r="R69" i="144" s="1"/>
  <c r="D71" i="15"/>
  <c r="S69" i="144" s="1"/>
  <c r="E71" i="15"/>
  <c r="F71" i="15"/>
  <c r="B72" i="15"/>
  <c r="C72" i="15"/>
  <c r="D72" i="15"/>
  <c r="E72" i="15"/>
  <c r="F72" i="15"/>
  <c r="V94" i="145" s="1"/>
  <c r="AT94" i="145" s="1"/>
  <c r="G49" i="15"/>
  <c r="B33" i="15"/>
  <c r="C33" i="15"/>
  <c r="D33" i="15"/>
  <c r="E33" i="15"/>
  <c r="F33" i="15"/>
  <c r="B34" i="15"/>
  <c r="C34" i="15"/>
  <c r="D34" i="15"/>
  <c r="E34" i="15"/>
  <c r="F34" i="15"/>
  <c r="B35" i="15"/>
  <c r="C35" i="15"/>
  <c r="D35" i="15"/>
  <c r="E35" i="15"/>
  <c r="F35" i="15"/>
  <c r="B36" i="15"/>
  <c r="C36" i="15"/>
  <c r="D36" i="15"/>
  <c r="E36" i="15"/>
  <c r="F36" i="15"/>
  <c r="B37" i="15"/>
  <c r="C37" i="15"/>
  <c r="D37" i="15"/>
  <c r="E37" i="15"/>
  <c r="F37" i="15"/>
  <c r="B38" i="15"/>
  <c r="C38" i="15"/>
  <c r="D38" i="15"/>
  <c r="E38" i="15"/>
  <c r="F38" i="15"/>
  <c r="B39" i="15"/>
  <c r="C39" i="15"/>
  <c r="D39" i="15"/>
  <c r="E39" i="15"/>
  <c r="F39" i="15"/>
  <c r="B40" i="15"/>
  <c r="C40" i="15"/>
  <c r="D40" i="15"/>
  <c r="E40" i="15"/>
  <c r="F40" i="15"/>
  <c r="B41" i="15"/>
  <c r="C41" i="15"/>
  <c r="D41" i="15"/>
  <c r="E41" i="15"/>
  <c r="F41" i="15"/>
  <c r="B42" i="15"/>
  <c r="C42" i="15"/>
  <c r="D42" i="15"/>
  <c r="E42" i="15"/>
  <c r="F42" i="15"/>
  <c r="B43" i="15"/>
  <c r="C43" i="15"/>
  <c r="D43" i="15"/>
  <c r="E43" i="15"/>
  <c r="F43" i="15"/>
  <c r="B44" i="15"/>
  <c r="C44" i="15"/>
  <c r="D44" i="15"/>
  <c r="E44" i="15"/>
  <c r="F44" i="15"/>
  <c r="B45" i="15"/>
  <c r="C45" i="15"/>
  <c r="D45" i="15"/>
  <c r="E45" i="15"/>
  <c r="C569" i="15" s="1"/>
  <c r="F45" i="15"/>
  <c r="B46" i="15"/>
  <c r="Q45" i="144" s="1"/>
  <c r="C46" i="15"/>
  <c r="R45" i="144" s="1"/>
  <c r="D46" i="15"/>
  <c r="S45" i="144" s="1"/>
  <c r="E46" i="15"/>
  <c r="F46" i="15"/>
  <c r="B47" i="15"/>
  <c r="Q46" i="144" s="1"/>
  <c r="C47" i="15"/>
  <c r="R46" i="144" s="1"/>
  <c r="D47" i="15"/>
  <c r="E47" i="15"/>
  <c r="F47" i="15"/>
  <c r="V70" i="145" s="1"/>
  <c r="AT70" i="145" s="1"/>
  <c r="C8" i="15"/>
  <c r="D8" i="15"/>
  <c r="E8" i="15"/>
  <c r="F8" i="15"/>
  <c r="C9" i="15"/>
  <c r="D9" i="15"/>
  <c r="E9" i="15"/>
  <c r="F9" i="15"/>
  <c r="C10" i="15"/>
  <c r="D10" i="15"/>
  <c r="E10" i="15"/>
  <c r="F10" i="15"/>
  <c r="C11" i="15"/>
  <c r="D11" i="15"/>
  <c r="E11" i="15"/>
  <c r="F11" i="15"/>
  <c r="C12" i="15"/>
  <c r="D12" i="15"/>
  <c r="E12" i="15"/>
  <c r="F12" i="15"/>
  <c r="C13" i="15"/>
  <c r="D13" i="15"/>
  <c r="E13" i="15"/>
  <c r="F13" i="15"/>
  <c r="C14" i="15"/>
  <c r="D14" i="15"/>
  <c r="E14" i="15"/>
  <c r="F14" i="15"/>
  <c r="C15" i="15"/>
  <c r="D15" i="15"/>
  <c r="E15" i="15"/>
  <c r="F15" i="15"/>
  <c r="C16" i="15"/>
  <c r="D16" i="15"/>
  <c r="E16" i="15"/>
  <c r="F16" i="15"/>
  <c r="C17" i="15"/>
  <c r="D17" i="15"/>
  <c r="E17" i="15"/>
  <c r="F17" i="15"/>
  <c r="C18" i="15"/>
  <c r="D18" i="15"/>
  <c r="E18" i="15"/>
  <c r="F18" i="15"/>
  <c r="C19" i="15"/>
  <c r="D19" i="15"/>
  <c r="E19" i="15"/>
  <c r="F19" i="15"/>
  <c r="C20" i="15"/>
  <c r="D20" i="15"/>
  <c r="E20" i="15"/>
  <c r="B569" i="15" s="1"/>
  <c r="F20" i="15"/>
  <c r="C21" i="15"/>
  <c r="D21" i="15"/>
  <c r="E21" i="15"/>
  <c r="B570" i="15" s="1"/>
  <c r="F21" i="15"/>
  <c r="B546" i="15" s="1"/>
  <c r="C22" i="15"/>
  <c r="R22" i="144" s="1"/>
  <c r="D22" i="15"/>
  <c r="E22" i="15"/>
  <c r="F22" i="15"/>
  <c r="V46" i="145" s="1"/>
  <c r="AT46" i="145" s="1"/>
  <c r="B8" i="15"/>
  <c r="B9" i="15"/>
  <c r="B10" i="15"/>
  <c r="B11" i="15"/>
  <c r="B12" i="15"/>
  <c r="B13" i="15"/>
  <c r="B14" i="15"/>
  <c r="B15" i="15"/>
  <c r="B16" i="15"/>
  <c r="B17" i="15"/>
  <c r="B18" i="15"/>
  <c r="B19" i="15"/>
  <c r="B20" i="15"/>
  <c r="B21" i="15"/>
  <c r="B22" i="15"/>
  <c r="Q22" i="144" s="1"/>
  <c r="AJ686" i="146" l="1"/>
  <c r="AJ687" i="146"/>
  <c r="AJ684" i="146"/>
  <c r="AJ683" i="146"/>
  <c r="AJ688" i="146"/>
  <c r="AJ691" i="146"/>
  <c r="AJ689" i="146"/>
  <c r="AJ692" i="146"/>
  <c r="AJ693" i="146"/>
  <c r="AJ690" i="146"/>
  <c r="F945" i="141"/>
  <c r="AJ928" i="146"/>
  <c r="F939" i="141"/>
  <c r="AJ922" i="146"/>
  <c r="F942" i="141"/>
  <c r="AJ925" i="146"/>
  <c r="F941" i="141"/>
  <c r="AJ924" i="146"/>
  <c r="F938" i="141"/>
  <c r="AJ921" i="146"/>
  <c r="F936" i="141"/>
  <c r="AJ919" i="146"/>
  <c r="F943" i="141"/>
  <c r="AJ926" i="146"/>
  <c r="F944" i="141"/>
  <c r="AJ927" i="146"/>
  <c r="F946" i="141"/>
  <c r="AJ929" i="146"/>
  <c r="E937" i="141"/>
  <c r="F940" i="141"/>
  <c r="AJ923" i="146"/>
  <c r="F896" i="141"/>
  <c r="AJ879" i="146"/>
  <c r="F894" i="141"/>
  <c r="AJ877" i="146"/>
  <c r="F890" i="141"/>
  <c r="AJ873" i="146"/>
  <c r="F895" i="141"/>
  <c r="AJ878" i="146"/>
  <c r="F891" i="141"/>
  <c r="AJ874" i="146"/>
  <c r="F889" i="141"/>
  <c r="AJ872" i="146"/>
  <c r="F899" i="141"/>
  <c r="AJ882" i="146"/>
  <c r="F897" i="141"/>
  <c r="AJ880" i="146"/>
  <c r="F893" i="141"/>
  <c r="AJ876" i="146"/>
  <c r="F898" i="141"/>
  <c r="AJ881" i="146"/>
  <c r="F842" i="141"/>
  <c r="AJ825" i="146"/>
  <c r="F851" i="141"/>
  <c r="AJ834" i="146"/>
  <c r="F848" i="141"/>
  <c r="AJ831" i="146"/>
  <c r="F843" i="141"/>
  <c r="AJ826" i="146"/>
  <c r="F845" i="141"/>
  <c r="AJ828" i="146"/>
  <c r="F847" i="141"/>
  <c r="AJ830" i="146"/>
  <c r="F852" i="141"/>
  <c r="AJ835" i="146"/>
  <c r="F846" i="141"/>
  <c r="AJ829" i="146"/>
  <c r="F849" i="141"/>
  <c r="AJ832" i="146"/>
  <c r="F850" i="141"/>
  <c r="AJ833" i="146"/>
  <c r="F755" i="141"/>
  <c r="AJ738" i="146"/>
  <c r="F756" i="141"/>
  <c r="AJ739" i="146"/>
  <c r="F753" i="141"/>
  <c r="AJ736" i="146"/>
  <c r="F754" i="141"/>
  <c r="AJ737" i="146"/>
  <c r="F752" i="141"/>
  <c r="AJ735" i="146"/>
  <c r="F751" i="141"/>
  <c r="AJ734" i="146"/>
  <c r="F757" i="141"/>
  <c r="AJ740" i="146"/>
  <c r="F750" i="141"/>
  <c r="AJ733" i="146"/>
  <c r="F748" i="141"/>
  <c r="AJ731" i="146"/>
  <c r="F747" i="141"/>
  <c r="AJ730" i="146"/>
  <c r="F605" i="141"/>
  <c r="AJ588" i="146"/>
  <c r="F611" i="141"/>
  <c r="AJ594" i="146"/>
  <c r="F609" i="141"/>
  <c r="AJ592" i="146"/>
  <c r="F615" i="141"/>
  <c r="AJ598" i="146"/>
  <c r="F613" i="141"/>
  <c r="AJ596" i="146"/>
  <c r="F606" i="141"/>
  <c r="AJ589" i="146"/>
  <c r="F612" i="141"/>
  <c r="AJ595" i="146"/>
  <c r="F607" i="141"/>
  <c r="AJ590" i="146"/>
  <c r="F610" i="141"/>
  <c r="AJ593" i="146"/>
  <c r="F614" i="141"/>
  <c r="AJ597" i="146"/>
  <c r="F519" i="141"/>
  <c r="AJ502" i="146"/>
  <c r="F516" i="141"/>
  <c r="AJ499" i="146"/>
  <c r="F514" i="141"/>
  <c r="AJ497" i="146"/>
  <c r="F518" i="141"/>
  <c r="AJ501" i="146"/>
  <c r="F513" i="141"/>
  <c r="AJ496" i="146"/>
  <c r="F511" i="141"/>
  <c r="AJ494" i="146"/>
  <c r="F510" i="141"/>
  <c r="AJ493" i="146"/>
  <c r="F515" i="141"/>
  <c r="AJ498" i="146"/>
  <c r="F520" i="141"/>
  <c r="AJ503" i="146"/>
  <c r="F517" i="141"/>
  <c r="AJ500" i="146"/>
  <c r="F370" i="141"/>
  <c r="AJ353" i="146"/>
  <c r="F375" i="141"/>
  <c r="AJ358" i="146"/>
  <c r="F376" i="141"/>
  <c r="AJ359" i="146"/>
  <c r="F367" i="141"/>
  <c r="AJ350" i="146"/>
  <c r="F377" i="141"/>
  <c r="AJ360" i="146"/>
  <c r="F373" i="141"/>
  <c r="AJ356" i="146"/>
  <c r="F374" i="141"/>
  <c r="AJ357" i="146"/>
  <c r="F372" i="141"/>
  <c r="AJ355" i="146"/>
  <c r="F368" i="141"/>
  <c r="AJ351" i="146"/>
  <c r="F371" i="141"/>
  <c r="AJ354" i="146"/>
  <c r="F328" i="141"/>
  <c r="AJ311" i="146"/>
  <c r="F324" i="141"/>
  <c r="AJ307" i="146"/>
  <c r="F320" i="141"/>
  <c r="AJ303" i="146"/>
  <c r="F329" i="141"/>
  <c r="AJ312" i="146"/>
  <c r="F327" i="141"/>
  <c r="AJ310" i="146"/>
  <c r="F325" i="141"/>
  <c r="AJ308" i="146"/>
  <c r="F326" i="141"/>
  <c r="AJ309" i="146"/>
  <c r="F323" i="141"/>
  <c r="AJ306" i="146"/>
  <c r="F321" i="141"/>
  <c r="AJ304" i="146"/>
  <c r="F330" i="141"/>
  <c r="AJ313" i="146"/>
  <c r="F322" i="141"/>
  <c r="AJ305" i="146"/>
  <c r="F276" i="141"/>
  <c r="AJ259" i="146"/>
  <c r="F281" i="141"/>
  <c r="AJ264" i="146"/>
  <c r="F280" i="141"/>
  <c r="AJ263" i="146"/>
  <c r="F278" i="141"/>
  <c r="AJ261" i="146"/>
  <c r="F282" i="141"/>
  <c r="AJ265" i="146"/>
  <c r="F283" i="141"/>
  <c r="AJ266" i="146"/>
  <c r="F279" i="141"/>
  <c r="AJ262" i="146"/>
  <c r="F277" i="141"/>
  <c r="AJ260" i="146"/>
  <c r="F274" i="141"/>
  <c r="AJ257" i="146"/>
  <c r="F232" i="141"/>
  <c r="AJ215" i="146"/>
  <c r="F230" i="141"/>
  <c r="AJ213" i="146"/>
  <c r="F227" i="141"/>
  <c r="AJ210" i="146"/>
  <c r="F226" i="141"/>
  <c r="AJ209" i="146"/>
  <c r="F231" i="141"/>
  <c r="AJ214" i="146"/>
  <c r="F228" i="141"/>
  <c r="AJ211" i="146"/>
  <c r="F233" i="141"/>
  <c r="AJ216" i="146"/>
  <c r="F236" i="141"/>
  <c r="AJ219" i="146"/>
  <c r="F234" i="141"/>
  <c r="AJ217" i="146"/>
  <c r="F235" i="141"/>
  <c r="AJ218" i="146"/>
  <c r="F136" i="141"/>
  <c r="AJ119" i="146"/>
  <c r="F139" i="141"/>
  <c r="AJ122" i="146"/>
  <c r="F134" i="141"/>
  <c r="AJ117" i="146"/>
  <c r="F132" i="141"/>
  <c r="AJ115" i="146"/>
  <c r="F137" i="141"/>
  <c r="AJ120" i="146"/>
  <c r="F141" i="141"/>
  <c r="AJ124" i="146"/>
  <c r="F135" i="141"/>
  <c r="AJ118" i="146"/>
  <c r="F138" i="141"/>
  <c r="AJ121" i="146"/>
  <c r="F140" i="141"/>
  <c r="AJ123" i="146"/>
  <c r="F133" i="141"/>
  <c r="AJ116" i="146"/>
  <c r="F89" i="141"/>
  <c r="AJ72" i="146"/>
  <c r="F94" i="141"/>
  <c r="AJ77" i="146"/>
  <c r="F87" i="141"/>
  <c r="AJ70" i="146"/>
  <c r="F93" i="141"/>
  <c r="AJ76" i="146"/>
  <c r="F91" i="141"/>
  <c r="AJ74" i="146"/>
  <c r="F92" i="141"/>
  <c r="AJ75" i="146"/>
  <c r="F90" i="141"/>
  <c r="AJ73" i="146"/>
  <c r="F88" i="141"/>
  <c r="AJ71" i="146"/>
  <c r="F86" i="141"/>
  <c r="AJ69" i="146"/>
  <c r="F85" i="141"/>
  <c r="AJ68" i="146"/>
  <c r="Q932" i="146"/>
  <c r="Q334" i="144"/>
  <c r="Q696" i="146"/>
  <c r="Q506" i="146"/>
  <c r="Q743" i="146"/>
  <c r="Q838" i="146"/>
  <c r="Q32" i="146"/>
  <c r="Q601" i="146"/>
  <c r="Q316" i="146"/>
  <c r="R334" i="144"/>
  <c r="Q222" i="146"/>
  <c r="Q790" i="146"/>
  <c r="Q269" i="146"/>
  <c r="Q458" i="146"/>
  <c r="Q363" i="146"/>
  <c r="Q174" i="146"/>
  <c r="Q80" i="146"/>
  <c r="Q553" i="146"/>
  <c r="Q648" i="146"/>
  <c r="Q885" i="146"/>
  <c r="Q127" i="146"/>
  <c r="D892" i="141"/>
  <c r="E896" i="141"/>
  <c r="E890" i="141"/>
  <c r="E897" i="141"/>
  <c r="C750" i="141"/>
  <c r="C936" i="141"/>
  <c r="E232" i="141"/>
  <c r="D750" i="141"/>
  <c r="E936" i="141"/>
  <c r="E614" i="141"/>
  <c r="D804" i="141"/>
  <c r="E943" i="141"/>
  <c r="C466" i="141"/>
  <c r="C472" i="141"/>
  <c r="D519" i="141"/>
  <c r="C703" i="141"/>
  <c r="E749" i="141"/>
  <c r="E799" i="141"/>
  <c r="C845" i="141"/>
  <c r="E941" i="141"/>
  <c r="D512" i="141"/>
  <c r="D890" i="141"/>
  <c r="E898" i="141"/>
  <c r="E236" i="141"/>
  <c r="D748" i="141"/>
  <c r="D703" i="141"/>
  <c r="E748" i="141"/>
  <c r="D757" i="141"/>
  <c r="D606" i="141"/>
  <c r="D798" i="141"/>
  <c r="D843" i="141"/>
  <c r="D946" i="141"/>
  <c r="D845" i="141"/>
  <c r="E559" i="141"/>
  <c r="D607" i="141"/>
  <c r="E706" i="141"/>
  <c r="Q741" i="141"/>
  <c r="F749" i="141"/>
  <c r="D799" i="141"/>
  <c r="C799" i="141"/>
  <c r="D850" i="141"/>
  <c r="C850" i="141"/>
  <c r="E847" i="141"/>
  <c r="E852" i="141"/>
  <c r="D896" i="141"/>
  <c r="C896" i="141"/>
  <c r="E893" i="141"/>
  <c r="E843" i="141"/>
  <c r="E899" i="141"/>
  <c r="D805" i="141"/>
  <c r="C805" i="141"/>
  <c r="E756" i="141"/>
  <c r="D756" i="141"/>
  <c r="C756" i="141"/>
  <c r="E708" i="141"/>
  <c r="E324" i="141"/>
  <c r="D559" i="141"/>
  <c r="D706" i="141"/>
  <c r="C706" i="141"/>
  <c r="E703" i="141"/>
  <c r="D754" i="141"/>
  <c r="C754" i="141"/>
  <c r="E751" i="141"/>
  <c r="E801" i="141"/>
  <c r="D847" i="141"/>
  <c r="C847" i="141"/>
  <c r="E844" i="141"/>
  <c r="D939" i="141"/>
  <c r="C939" i="141"/>
  <c r="E179" i="141"/>
  <c r="C938" i="141"/>
  <c r="D938" i="141"/>
  <c r="C890" i="141"/>
  <c r="E802" i="141"/>
  <c r="D796" i="141"/>
  <c r="C796" i="141"/>
  <c r="D795" i="141"/>
  <c r="C795" i="141"/>
  <c r="E754" i="141"/>
  <c r="C946" i="141"/>
  <c r="C757" i="141"/>
  <c r="D797" i="141"/>
  <c r="C797" i="141"/>
  <c r="D747" i="141"/>
  <c r="C747" i="141"/>
  <c r="D709" i="141"/>
  <c r="C709" i="141"/>
  <c r="D85" i="141"/>
  <c r="E320" i="141"/>
  <c r="E612" i="141"/>
  <c r="D751" i="141"/>
  <c r="C751" i="141"/>
  <c r="D801" i="141"/>
  <c r="C801" i="141"/>
  <c r="E798" i="141"/>
  <c r="Q836" i="141"/>
  <c r="F844" i="141"/>
  <c r="D891" i="141"/>
  <c r="C891" i="141"/>
  <c r="E895" i="141"/>
  <c r="D943" i="141"/>
  <c r="C943" i="141"/>
  <c r="E940" i="141"/>
  <c r="E946" i="141"/>
  <c r="E939" i="141"/>
  <c r="D941" i="141"/>
  <c r="C941" i="141"/>
  <c r="E891" i="141"/>
  <c r="D937" i="141"/>
  <c r="C937" i="141"/>
  <c r="E889" i="141"/>
  <c r="D851" i="141"/>
  <c r="C851" i="141"/>
  <c r="C893" i="141"/>
  <c r="D893" i="141"/>
  <c r="E796" i="141"/>
  <c r="E804" i="141"/>
  <c r="E755" i="141"/>
  <c r="C748" i="141"/>
  <c r="E420" i="141"/>
  <c r="E425" i="141"/>
  <c r="D464" i="141"/>
  <c r="E472" i="141"/>
  <c r="E467" i="141"/>
  <c r="D708" i="141"/>
  <c r="C708" i="141"/>
  <c r="E705" i="141"/>
  <c r="E710" i="141"/>
  <c r="E753" i="141"/>
  <c r="D849" i="141"/>
  <c r="C849" i="141"/>
  <c r="E846" i="141"/>
  <c r="D889" i="141"/>
  <c r="C889" i="141"/>
  <c r="D895" i="141"/>
  <c r="C895" i="141"/>
  <c r="E892" i="141"/>
  <c r="E938" i="141"/>
  <c r="D605" i="141"/>
  <c r="E662" i="141"/>
  <c r="D852" i="141"/>
  <c r="C852" i="141"/>
  <c r="D899" i="141"/>
  <c r="C899" i="141"/>
  <c r="E849" i="141"/>
  <c r="D710" i="141"/>
  <c r="C710" i="141"/>
  <c r="D752" i="141"/>
  <c r="C752" i="141"/>
  <c r="Q930" i="141"/>
  <c r="F937" i="141"/>
  <c r="E90" i="141"/>
  <c r="E231" i="141"/>
  <c r="D705" i="141"/>
  <c r="C705" i="141"/>
  <c r="E702" i="141"/>
  <c r="D753" i="141"/>
  <c r="C753" i="141"/>
  <c r="E750" i="141"/>
  <c r="D803" i="141"/>
  <c r="C803" i="141"/>
  <c r="E800" i="141"/>
  <c r="E805" i="141"/>
  <c r="D846" i="141"/>
  <c r="C846" i="141"/>
  <c r="Q883" i="141"/>
  <c r="F892" i="141"/>
  <c r="E942" i="141"/>
  <c r="C843" i="141"/>
  <c r="E707" i="141"/>
  <c r="D702" i="141"/>
  <c r="C702" i="141"/>
  <c r="D701" i="141"/>
  <c r="C701" i="141"/>
  <c r="D700" i="141"/>
  <c r="C700" i="141"/>
  <c r="C798" i="141"/>
  <c r="D704" i="141"/>
  <c r="C704" i="141"/>
  <c r="D802" i="141"/>
  <c r="C802" i="141"/>
  <c r="C944" i="141"/>
  <c r="D944" i="141"/>
  <c r="D230" i="141"/>
  <c r="D236" i="141"/>
  <c r="D276" i="141"/>
  <c r="E376" i="141"/>
  <c r="E371" i="141"/>
  <c r="E469" i="141"/>
  <c r="E656" i="141"/>
  <c r="Q694" i="141"/>
  <c r="F702" i="141"/>
  <c r="D800" i="141"/>
  <c r="C800" i="141"/>
  <c r="E797" i="141"/>
  <c r="E848" i="141"/>
  <c r="D897" i="141"/>
  <c r="C897" i="141"/>
  <c r="E894" i="141"/>
  <c r="D936" i="141"/>
  <c r="C942" i="141"/>
  <c r="D942" i="141"/>
  <c r="E945" i="141"/>
  <c r="C464" i="141"/>
  <c r="E850" i="141"/>
  <c r="D898" i="141"/>
  <c r="C898" i="141"/>
  <c r="D844" i="141"/>
  <c r="C844" i="141"/>
  <c r="C892" i="141"/>
  <c r="E803" i="141"/>
  <c r="D749" i="141"/>
  <c r="C749" i="141"/>
  <c r="E701" i="141"/>
  <c r="E709" i="141"/>
  <c r="C804" i="141"/>
  <c r="E131" i="141"/>
  <c r="E185" i="141"/>
  <c r="E519" i="141"/>
  <c r="E514" i="141"/>
  <c r="D707" i="141"/>
  <c r="C707" i="141"/>
  <c r="E704" i="141"/>
  <c r="D755" i="141"/>
  <c r="C755" i="141"/>
  <c r="E752" i="141"/>
  <c r="E757" i="141"/>
  <c r="Q788" i="141"/>
  <c r="F797" i="141"/>
  <c r="D842" i="141"/>
  <c r="C842" i="141"/>
  <c r="D848" i="141"/>
  <c r="C848" i="141"/>
  <c r="E845" i="141"/>
  <c r="D894" i="141"/>
  <c r="C894" i="141"/>
  <c r="C940" i="141"/>
  <c r="D940" i="141"/>
  <c r="D945" i="141"/>
  <c r="C945" i="141"/>
  <c r="E842" i="141"/>
  <c r="E944" i="141"/>
  <c r="E851" i="141"/>
  <c r="E795" i="141"/>
  <c r="E747" i="141"/>
  <c r="E700" i="141"/>
  <c r="B571" i="15"/>
  <c r="T22" i="144"/>
  <c r="C546" i="15"/>
  <c r="U45" i="144"/>
  <c r="D571" i="15"/>
  <c r="E76" i="15"/>
  <c r="T70" i="144"/>
  <c r="E546" i="15"/>
  <c r="U93" i="144"/>
  <c r="F570" i="15"/>
  <c r="T117" i="144"/>
  <c r="I546" i="15"/>
  <c r="U189" i="144"/>
  <c r="J570" i="15"/>
  <c r="T213" i="144"/>
  <c r="K546" i="15"/>
  <c r="U237" i="144"/>
  <c r="L546" i="15"/>
  <c r="U261" i="144"/>
  <c r="M571" i="15"/>
  <c r="T286" i="144"/>
  <c r="N570" i="15"/>
  <c r="T309" i="144"/>
  <c r="H595" i="15"/>
  <c r="S333" i="144"/>
  <c r="C644" i="15"/>
  <c r="T382" i="144"/>
  <c r="D643" i="15"/>
  <c r="T405" i="144"/>
  <c r="E643" i="15"/>
  <c r="T429" i="144"/>
  <c r="G620" i="15"/>
  <c r="U478" i="144"/>
  <c r="B523" i="15"/>
  <c r="S22" i="144"/>
  <c r="C570" i="15"/>
  <c r="T45" i="144"/>
  <c r="D523" i="15"/>
  <c r="D76" i="15"/>
  <c r="S70" i="144"/>
  <c r="E570" i="15"/>
  <c r="T93" i="144"/>
  <c r="G546" i="15"/>
  <c r="U141" i="144"/>
  <c r="H546" i="15"/>
  <c r="U165" i="144"/>
  <c r="I570" i="15"/>
  <c r="T189" i="144"/>
  <c r="K570" i="15"/>
  <c r="T237" i="144"/>
  <c r="L570" i="15"/>
  <c r="T261" i="144"/>
  <c r="M523" i="15"/>
  <c r="S286" i="144"/>
  <c r="H620" i="15"/>
  <c r="U334" i="144"/>
  <c r="B619" i="15"/>
  <c r="U357" i="144"/>
  <c r="C596" i="15"/>
  <c r="S382" i="144"/>
  <c r="D595" i="15"/>
  <c r="S405" i="144"/>
  <c r="E595" i="15"/>
  <c r="S429" i="144"/>
  <c r="G644" i="15"/>
  <c r="T478" i="144"/>
  <c r="C76" i="15"/>
  <c r="R70" i="144"/>
  <c r="F547" i="15"/>
  <c r="U118" i="144"/>
  <c r="G570" i="15"/>
  <c r="T141" i="144"/>
  <c r="H570" i="15"/>
  <c r="T165" i="144"/>
  <c r="J547" i="15"/>
  <c r="F226" i="15"/>
  <c r="U214" i="144"/>
  <c r="N547" i="15"/>
  <c r="F326" i="15"/>
  <c r="U310" i="144"/>
  <c r="H644" i="15"/>
  <c r="T334" i="144"/>
  <c r="B643" i="15"/>
  <c r="T357" i="144"/>
  <c r="D620" i="15"/>
  <c r="F426" i="15"/>
  <c r="U406" i="144"/>
  <c r="E620" i="15"/>
  <c r="U430" i="144"/>
  <c r="F619" i="15"/>
  <c r="U453" i="144"/>
  <c r="G596" i="15"/>
  <c r="S478" i="144"/>
  <c r="C547" i="15"/>
  <c r="U46" i="144"/>
  <c r="B76" i="15"/>
  <c r="Q70" i="144"/>
  <c r="E547" i="15"/>
  <c r="U94" i="144"/>
  <c r="F571" i="15"/>
  <c r="T118" i="144"/>
  <c r="I547" i="15"/>
  <c r="F201" i="15"/>
  <c r="U190" i="144"/>
  <c r="J571" i="15"/>
  <c r="E226" i="15"/>
  <c r="T214" i="144"/>
  <c r="K547" i="15"/>
  <c r="U238" i="144"/>
  <c r="L547" i="15"/>
  <c r="F276" i="15"/>
  <c r="U262" i="144"/>
  <c r="N571" i="15"/>
  <c r="E326" i="15"/>
  <c r="T310" i="144"/>
  <c r="H596" i="15"/>
  <c r="S334" i="144"/>
  <c r="B595" i="15"/>
  <c r="S357" i="144"/>
  <c r="D644" i="15"/>
  <c r="E426" i="15"/>
  <c r="T406" i="144"/>
  <c r="E644" i="15"/>
  <c r="T430" i="144"/>
  <c r="F643" i="15"/>
  <c r="T453" i="144"/>
  <c r="C571" i="15"/>
  <c r="T46" i="144"/>
  <c r="D546" i="15"/>
  <c r="U69" i="144"/>
  <c r="E571" i="15"/>
  <c r="T94" i="144"/>
  <c r="F523" i="15"/>
  <c r="S118" i="144"/>
  <c r="G547" i="15"/>
  <c r="U142" i="144"/>
  <c r="H547" i="15"/>
  <c r="U166" i="144"/>
  <c r="I571" i="15"/>
  <c r="E201" i="15"/>
  <c r="T190" i="144"/>
  <c r="J523" i="15"/>
  <c r="D226" i="15"/>
  <c r="S214" i="144"/>
  <c r="K571" i="15"/>
  <c r="T238" i="144"/>
  <c r="L571" i="15"/>
  <c r="E276" i="15"/>
  <c r="T262" i="144"/>
  <c r="M546" i="15"/>
  <c r="U285" i="144"/>
  <c r="N523" i="15"/>
  <c r="D326" i="15"/>
  <c r="S310" i="144"/>
  <c r="B620" i="15"/>
  <c r="U358" i="144"/>
  <c r="C619" i="15"/>
  <c r="U381" i="144"/>
  <c r="D596" i="15"/>
  <c r="D426" i="15"/>
  <c r="S406" i="144"/>
  <c r="E596" i="15"/>
  <c r="S430" i="144"/>
  <c r="F595" i="15"/>
  <c r="S453" i="144"/>
  <c r="C523" i="15"/>
  <c r="S46" i="144"/>
  <c r="D570" i="15"/>
  <c r="T69" i="144"/>
  <c r="E523" i="15"/>
  <c r="S94" i="144"/>
  <c r="G571" i="15"/>
  <c r="T142" i="144"/>
  <c r="H571" i="15"/>
  <c r="T166" i="144"/>
  <c r="I523" i="15"/>
  <c r="D201" i="15"/>
  <c r="S190" i="144"/>
  <c r="C226" i="15"/>
  <c r="R214" i="144"/>
  <c r="K523" i="15"/>
  <c r="S238" i="144"/>
  <c r="L523" i="15"/>
  <c r="D276" i="15"/>
  <c r="S262" i="144"/>
  <c r="M570" i="15"/>
  <c r="T285" i="144"/>
  <c r="C326" i="15"/>
  <c r="R310" i="144"/>
  <c r="B644" i="15"/>
  <c r="T358" i="144"/>
  <c r="C643" i="15"/>
  <c r="T381" i="144"/>
  <c r="C426" i="15"/>
  <c r="R406" i="144"/>
  <c r="F620" i="15"/>
  <c r="U454" i="144"/>
  <c r="G619" i="15"/>
  <c r="U477" i="144"/>
  <c r="G523" i="15"/>
  <c r="S142" i="144"/>
  <c r="H523" i="15"/>
  <c r="S166" i="144"/>
  <c r="C201" i="15"/>
  <c r="R190" i="144"/>
  <c r="B226" i="15"/>
  <c r="Q214" i="144"/>
  <c r="C276" i="15"/>
  <c r="R262" i="144"/>
  <c r="B326" i="15"/>
  <c r="Q310" i="144"/>
  <c r="H619" i="15"/>
  <c r="U333" i="144"/>
  <c r="B596" i="15"/>
  <c r="S358" i="144"/>
  <c r="C595" i="15"/>
  <c r="S381" i="144"/>
  <c r="B426" i="15"/>
  <c r="Q406" i="144"/>
  <c r="F644" i="15"/>
  <c r="T454" i="144"/>
  <c r="G643" i="15"/>
  <c r="T477" i="144"/>
  <c r="B547" i="15"/>
  <c r="U22" i="144"/>
  <c r="D547" i="15"/>
  <c r="F76" i="15"/>
  <c r="U70" i="144"/>
  <c r="F546" i="15"/>
  <c r="U117" i="144"/>
  <c r="B201" i="15"/>
  <c r="Q190" i="144"/>
  <c r="J546" i="15"/>
  <c r="U213" i="144"/>
  <c r="B276" i="15"/>
  <c r="Q262" i="144"/>
  <c r="M547" i="15"/>
  <c r="U286" i="144"/>
  <c r="N546" i="15"/>
  <c r="U309" i="144"/>
  <c r="H643" i="15"/>
  <c r="T333" i="144"/>
  <c r="C620" i="15"/>
  <c r="U382" i="144"/>
  <c r="D619" i="15"/>
  <c r="U405" i="144"/>
  <c r="E619" i="15"/>
  <c r="U429" i="144"/>
  <c r="F596" i="15"/>
  <c r="S454" i="144"/>
  <c r="G595" i="15"/>
  <c r="S477" i="144"/>
  <c r="S677" i="15"/>
  <c r="S684" i="15"/>
  <c r="T684" i="15" s="1"/>
  <c r="S679" i="15"/>
  <c r="S683" i="15"/>
  <c r="S686" i="15"/>
  <c r="S682" i="15"/>
  <c r="S678" i="15"/>
  <c r="S689" i="15"/>
  <c r="T689" i="15" s="1"/>
  <c r="S685" i="15"/>
  <c r="T685" i="15" s="1"/>
  <c r="S681" i="15"/>
  <c r="S688" i="15"/>
  <c r="S680" i="15"/>
  <c r="S687" i="15"/>
  <c r="T687" i="15" s="1"/>
  <c r="E321" i="141"/>
  <c r="D133" i="141"/>
  <c r="C133" i="141"/>
  <c r="E137" i="141"/>
  <c r="E235" i="141"/>
  <c r="E87" i="141"/>
  <c r="C185" i="141"/>
  <c r="D185" i="141"/>
  <c r="E234" i="141"/>
  <c r="C231" i="141"/>
  <c r="D231" i="141"/>
  <c r="D135" i="141"/>
  <c r="C135" i="141"/>
  <c r="D89" i="141"/>
  <c r="C89" i="141"/>
  <c r="E86" i="141"/>
  <c r="D137" i="141"/>
  <c r="C137" i="141"/>
  <c r="E134" i="141"/>
  <c r="Q267" i="141"/>
  <c r="F275" i="141"/>
  <c r="D368" i="141"/>
  <c r="C368" i="141"/>
  <c r="C374" i="141"/>
  <c r="D374" i="141"/>
  <c r="D423" i="141"/>
  <c r="C423" i="141"/>
  <c r="D86" i="141"/>
  <c r="C86" i="141"/>
  <c r="D562" i="141"/>
  <c r="C562" i="141"/>
  <c r="E135" i="141"/>
  <c r="D330" i="141"/>
  <c r="C330" i="141"/>
  <c r="C230" i="141"/>
  <c r="E132" i="141"/>
  <c r="E186" i="141"/>
  <c r="E84" i="141"/>
  <c r="C93" i="141"/>
  <c r="D93" i="141"/>
  <c r="D134" i="141"/>
  <c r="C134" i="141"/>
  <c r="D228" i="141"/>
  <c r="C228" i="141"/>
  <c r="D274" i="141"/>
  <c r="C274" i="141"/>
  <c r="C280" i="141"/>
  <c r="D280" i="141"/>
  <c r="E277" i="141"/>
  <c r="D328" i="141"/>
  <c r="C328" i="141"/>
  <c r="E325" i="141"/>
  <c r="E368" i="141"/>
  <c r="C377" i="141"/>
  <c r="D377" i="141"/>
  <c r="D371" i="141"/>
  <c r="C371" i="141"/>
  <c r="D234" i="141"/>
  <c r="C234" i="141"/>
  <c r="D327" i="141"/>
  <c r="C327" i="141"/>
  <c r="C511" i="141"/>
  <c r="D511" i="141"/>
  <c r="C568" i="141"/>
  <c r="D568" i="141"/>
  <c r="C90" i="141"/>
  <c r="D90" i="141"/>
  <c r="D138" i="141"/>
  <c r="C138" i="141"/>
  <c r="E182" i="141"/>
  <c r="D141" i="141"/>
  <c r="C141" i="141"/>
  <c r="C85" i="141"/>
  <c r="D91" i="141"/>
  <c r="C91" i="141"/>
  <c r="C186" i="141"/>
  <c r="D186" i="141"/>
  <c r="E183" i="141"/>
  <c r="E228" i="141"/>
  <c r="D226" i="141"/>
  <c r="C226" i="141"/>
  <c r="D232" i="141"/>
  <c r="C232" i="141"/>
  <c r="E229" i="141"/>
  <c r="D283" i="141"/>
  <c r="C283" i="141"/>
  <c r="D277" i="141"/>
  <c r="C277" i="141"/>
  <c r="C325" i="141"/>
  <c r="D325" i="141"/>
  <c r="D273" i="141"/>
  <c r="C273" i="141"/>
  <c r="D321" i="141"/>
  <c r="C321" i="141"/>
  <c r="D517" i="141"/>
  <c r="C517" i="141"/>
  <c r="E88" i="141"/>
  <c r="D229" i="141"/>
  <c r="C229" i="141"/>
  <c r="E233" i="141"/>
  <c r="Q220" i="141"/>
  <c r="F229" i="141"/>
  <c r="E279" i="141"/>
  <c r="D329" i="141"/>
  <c r="C329" i="141"/>
  <c r="E330" i="141"/>
  <c r="C367" i="141"/>
  <c r="D367" i="141"/>
  <c r="D373" i="141"/>
  <c r="C373" i="141"/>
  <c r="E370" i="141"/>
  <c r="C512" i="141"/>
  <c r="D420" i="141"/>
  <c r="C420" i="141"/>
  <c r="E417" i="141"/>
  <c r="C470" i="141"/>
  <c r="D470" i="141"/>
  <c r="C520" i="141"/>
  <c r="D514" i="141"/>
  <c r="C514" i="141"/>
  <c r="E564" i="141"/>
  <c r="C276" i="141"/>
  <c r="D87" i="141"/>
  <c r="C87" i="141"/>
  <c r="D180" i="141"/>
  <c r="C180" i="141"/>
  <c r="Q408" i="141"/>
  <c r="Q411" i="141" s="1"/>
  <c r="F417" i="141"/>
  <c r="D467" i="141"/>
  <c r="C467" i="141"/>
  <c r="D558" i="141"/>
  <c r="C558" i="141"/>
  <c r="D564" i="141"/>
  <c r="C564" i="141"/>
  <c r="E561" i="141"/>
  <c r="D656" i="141"/>
  <c r="C605" i="141"/>
  <c r="E470" i="141"/>
  <c r="C559" i="141"/>
  <c r="D422" i="141"/>
  <c r="C422" i="141"/>
  <c r="E419" i="141"/>
  <c r="C465" i="141"/>
  <c r="D465" i="141"/>
  <c r="D510" i="141"/>
  <c r="D561" i="141"/>
  <c r="C473" i="141"/>
  <c r="D324" i="141"/>
  <c r="C324" i="141"/>
  <c r="F131" i="141"/>
  <c r="Y131" i="146" s="1"/>
  <c r="Q125" i="141"/>
  <c r="D370" i="141"/>
  <c r="C370" i="141"/>
  <c r="E374" i="141"/>
  <c r="D419" i="141"/>
  <c r="C419" i="141"/>
  <c r="C463" i="141"/>
  <c r="D463" i="141"/>
  <c r="D469" i="141"/>
  <c r="C469" i="141"/>
  <c r="E466" i="141"/>
  <c r="D513" i="141"/>
  <c r="D608" i="141"/>
  <c r="C608" i="141"/>
  <c r="Q599" i="141"/>
  <c r="F608" i="141"/>
  <c r="D657" i="141"/>
  <c r="C657" i="141"/>
  <c r="D131" i="141"/>
  <c r="C131" i="141"/>
  <c r="D187" i="141"/>
  <c r="C187" i="141"/>
  <c r="E184" i="141"/>
  <c r="E189" i="141"/>
  <c r="E226" i="141"/>
  <c r="E281" i="141"/>
  <c r="C279" i="141"/>
  <c r="D279" i="141"/>
  <c r="E276" i="141"/>
  <c r="D375" i="141"/>
  <c r="C375" i="141"/>
  <c r="E372" i="141"/>
  <c r="E377" i="141"/>
  <c r="E421" i="141"/>
  <c r="E566" i="141"/>
  <c r="D613" i="141"/>
  <c r="C613" i="141"/>
  <c r="E610" i="141"/>
  <c r="E659" i="141"/>
  <c r="D655" i="141"/>
  <c r="C655" i="141"/>
  <c r="E606" i="141"/>
  <c r="E565" i="141"/>
  <c r="E660" i="141"/>
  <c r="C606" i="141"/>
  <c r="D132" i="141"/>
  <c r="C132" i="141"/>
  <c r="E140" i="141"/>
  <c r="E181" i="141"/>
  <c r="C227" i="141"/>
  <c r="D227" i="141"/>
  <c r="D233" i="141"/>
  <c r="C233" i="141"/>
  <c r="E230" i="141"/>
  <c r="E280" i="141"/>
  <c r="D320" i="141"/>
  <c r="C320" i="141"/>
  <c r="D326" i="141"/>
  <c r="C326" i="141"/>
  <c r="E323" i="141"/>
  <c r="E375" i="141"/>
  <c r="D372" i="141"/>
  <c r="C372" i="141"/>
  <c r="E369" i="141"/>
  <c r="C515" i="141"/>
  <c r="D515" i="141"/>
  <c r="E512" i="141"/>
  <c r="E613" i="141"/>
  <c r="D610" i="141"/>
  <c r="C610" i="141"/>
  <c r="D653" i="141"/>
  <c r="C653" i="141"/>
  <c r="D659" i="141"/>
  <c r="C659" i="141"/>
  <c r="E605" i="141"/>
  <c r="E518" i="141"/>
  <c r="E661" i="141"/>
  <c r="D466" i="141"/>
  <c r="E282" i="141"/>
  <c r="D275" i="141"/>
  <c r="C275" i="141"/>
  <c r="D424" i="141"/>
  <c r="C424" i="141"/>
  <c r="E416" i="141"/>
  <c r="E424" i="141"/>
  <c r="D184" i="141"/>
  <c r="C184" i="141"/>
  <c r="D92" i="141"/>
  <c r="C92" i="141"/>
  <c r="E89" i="141"/>
  <c r="E94" i="141"/>
  <c r="E139" i="141"/>
  <c r="D136" i="141"/>
  <c r="C136" i="141"/>
  <c r="E133" i="141"/>
  <c r="Q172" i="141"/>
  <c r="F181" i="141"/>
  <c r="E227" i="141"/>
  <c r="C236" i="141"/>
  <c r="D281" i="141"/>
  <c r="C281" i="141"/>
  <c r="E278" i="141"/>
  <c r="E283" i="141"/>
  <c r="E327" i="141"/>
  <c r="E367" i="141"/>
  <c r="D376" i="141"/>
  <c r="C376" i="141"/>
  <c r="D369" i="141"/>
  <c r="C369" i="141"/>
  <c r="Q361" i="141"/>
  <c r="F369" i="141"/>
  <c r="C468" i="141"/>
  <c r="D468" i="141"/>
  <c r="E465" i="141"/>
  <c r="E510" i="141"/>
  <c r="C519" i="141"/>
  <c r="Q504" i="141"/>
  <c r="F512" i="141"/>
  <c r="D663" i="141"/>
  <c r="C561" i="141"/>
  <c r="D473" i="141"/>
  <c r="D520" i="141"/>
  <c r="E273" i="141"/>
  <c r="E423" i="141"/>
  <c r="D425" i="141"/>
  <c r="C425" i="141"/>
  <c r="D418" i="141"/>
  <c r="C418" i="141"/>
  <c r="E422" i="141"/>
  <c r="D181" i="141"/>
  <c r="C181" i="141"/>
  <c r="D615" i="141"/>
  <c r="C615" i="141"/>
  <c r="D614" i="141"/>
  <c r="C614" i="141"/>
  <c r="D567" i="141"/>
  <c r="C567" i="141"/>
  <c r="E567" i="141"/>
  <c r="C607" i="141"/>
  <c r="C282" i="141"/>
  <c r="D282" i="141"/>
  <c r="D188" i="141"/>
  <c r="C188" i="141"/>
  <c r="C656" i="141"/>
  <c r="E516" i="141"/>
  <c r="D566" i="141"/>
  <c r="C566" i="141"/>
  <c r="E563" i="141"/>
  <c r="E568" i="141"/>
  <c r="D612" i="141"/>
  <c r="C612" i="141"/>
  <c r="E609" i="141"/>
  <c r="D661" i="141"/>
  <c r="C661" i="141"/>
  <c r="E658" i="141"/>
  <c r="E663" i="141"/>
  <c r="E558" i="141"/>
  <c r="D654" i="141"/>
  <c r="C654" i="141"/>
  <c r="E615" i="141"/>
  <c r="E653" i="141"/>
  <c r="E471" i="141"/>
  <c r="E463" i="141"/>
  <c r="C663" i="141"/>
  <c r="E328" i="141"/>
  <c r="E274" i="141"/>
  <c r="Q78" i="141"/>
  <c r="F84" i="141"/>
  <c r="D182" i="141"/>
  <c r="C182" i="141"/>
  <c r="D471" i="141"/>
  <c r="C471" i="141"/>
  <c r="E468" i="141"/>
  <c r="E473" i="141"/>
  <c r="C510" i="141"/>
  <c r="D516" i="141"/>
  <c r="C516" i="141"/>
  <c r="E513" i="141"/>
  <c r="D563" i="141"/>
  <c r="C563" i="141"/>
  <c r="E560" i="141"/>
  <c r="D658" i="141"/>
  <c r="C658" i="141"/>
  <c r="E655" i="141"/>
  <c r="E511" i="141"/>
  <c r="E654" i="141"/>
  <c r="E329" i="141"/>
  <c r="C513" i="141"/>
  <c r="C140" i="141"/>
  <c r="D140" i="141"/>
  <c r="E85" i="141"/>
  <c r="D416" i="141"/>
  <c r="C416" i="141"/>
  <c r="D189" i="141"/>
  <c r="C189" i="141"/>
  <c r="E180" i="141"/>
  <c r="E517" i="141"/>
  <c r="Q551" i="141"/>
  <c r="F560" i="141"/>
  <c r="E611" i="141"/>
  <c r="Q646" i="141"/>
  <c r="F655" i="141"/>
  <c r="D662" i="141"/>
  <c r="C662" i="141"/>
  <c r="D560" i="141"/>
  <c r="C560" i="141"/>
  <c r="D609" i="141"/>
  <c r="C609" i="141"/>
  <c r="E607" i="141"/>
  <c r="D322" i="141"/>
  <c r="C322" i="141"/>
  <c r="E138" i="141"/>
  <c r="E91" i="141"/>
  <c r="D84" i="141"/>
  <c r="C84" i="141"/>
  <c r="D417" i="141"/>
  <c r="C417" i="141"/>
  <c r="E415" i="141"/>
  <c r="D179" i="141"/>
  <c r="C179" i="141"/>
  <c r="D94" i="141"/>
  <c r="C94" i="141"/>
  <c r="D88" i="141"/>
  <c r="C88" i="141"/>
  <c r="D139" i="141"/>
  <c r="C139" i="141"/>
  <c r="E136" i="141"/>
  <c r="E141" i="141"/>
  <c r="D183" i="141"/>
  <c r="C183" i="141"/>
  <c r="C235" i="141"/>
  <c r="C278" i="141"/>
  <c r="D278" i="141"/>
  <c r="E275" i="141"/>
  <c r="E326" i="141"/>
  <c r="E373" i="141"/>
  <c r="D421" i="141"/>
  <c r="C421" i="141"/>
  <c r="E418" i="141"/>
  <c r="D472" i="141"/>
  <c r="Q456" i="141"/>
  <c r="F465" i="141"/>
  <c r="D518" i="141"/>
  <c r="C518" i="141"/>
  <c r="E515" i="141"/>
  <c r="E520" i="141"/>
  <c r="D565" i="141"/>
  <c r="C565" i="141"/>
  <c r="E562" i="141"/>
  <c r="D611" i="141"/>
  <c r="C611" i="141"/>
  <c r="E608" i="141"/>
  <c r="D660" i="141"/>
  <c r="C660" i="141"/>
  <c r="E657" i="141"/>
  <c r="E464" i="141"/>
  <c r="D323" i="141"/>
  <c r="C323" i="141"/>
  <c r="E322" i="141"/>
  <c r="E93" i="141"/>
  <c r="E92" i="141"/>
  <c r="D415" i="141"/>
  <c r="C415" i="141"/>
  <c r="D235" i="141"/>
  <c r="E187" i="141"/>
  <c r="E188" i="141"/>
  <c r="Q314" i="141"/>
  <c r="P669" i="15"/>
  <c r="O669" i="15"/>
  <c r="O670" i="15"/>
  <c r="B476" i="15"/>
  <c r="P670" i="15"/>
  <c r="E501" i="15"/>
  <c r="B501" i="15"/>
  <c r="C451" i="15"/>
  <c r="E476" i="15"/>
  <c r="D476" i="15"/>
  <c r="F501" i="15"/>
  <c r="C501" i="15"/>
  <c r="B401" i="15"/>
  <c r="F451" i="15"/>
  <c r="D501" i="15"/>
  <c r="F476" i="15"/>
  <c r="C476" i="15"/>
  <c r="B451" i="15"/>
  <c r="D451" i="15"/>
  <c r="D376" i="15"/>
  <c r="E451" i="15"/>
  <c r="F401" i="15"/>
  <c r="D75" i="15"/>
  <c r="B376" i="15"/>
  <c r="B301" i="15"/>
  <c r="F251" i="15"/>
  <c r="C401" i="15"/>
  <c r="D401" i="15"/>
  <c r="E401" i="15"/>
  <c r="F376" i="15"/>
  <c r="C376" i="15"/>
  <c r="E376" i="15"/>
  <c r="F301" i="15"/>
  <c r="E75" i="15"/>
  <c r="C301" i="15"/>
  <c r="E301" i="15"/>
  <c r="C251" i="15"/>
  <c r="D301" i="15"/>
  <c r="C176" i="15"/>
  <c r="D251" i="15"/>
  <c r="E25" i="15"/>
  <c r="E251" i="15"/>
  <c r="B251" i="15"/>
  <c r="C100" i="15"/>
  <c r="B150" i="15"/>
  <c r="B75" i="15"/>
  <c r="E126" i="15"/>
  <c r="E100" i="15"/>
  <c r="F151" i="15"/>
  <c r="F176" i="15"/>
  <c r="E176" i="15"/>
  <c r="D150" i="15"/>
  <c r="C150" i="15"/>
  <c r="C75" i="15"/>
  <c r="F126" i="15"/>
  <c r="B176" i="15"/>
  <c r="B100" i="15"/>
  <c r="D176" i="15"/>
  <c r="D101" i="15"/>
  <c r="E151" i="15"/>
  <c r="C151" i="15"/>
  <c r="B125" i="15"/>
  <c r="D151" i="15"/>
  <c r="D51" i="15"/>
  <c r="E150" i="15"/>
  <c r="E125" i="15"/>
  <c r="F150" i="15"/>
  <c r="F100" i="15"/>
  <c r="F101" i="15"/>
  <c r="B151" i="15"/>
  <c r="B126" i="15"/>
  <c r="F26" i="15"/>
  <c r="B50" i="15"/>
  <c r="C101" i="15"/>
  <c r="D126" i="15"/>
  <c r="D125" i="15"/>
  <c r="B26" i="15"/>
  <c r="B101" i="15"/>
  <c r="C125" i="15"/>
  <c r="E101" i="15"/>
  <c r="D100" i="15"/>
  <c r="F125" i="15"/>
  <c r="F75" i="15"/>
  <c r="C126" i="15"/>
  <c r="F51" i="15"/>
  <c r="D26" i="15"/>
  <c r="C50" i="15"/>
  <c r="C26" i="15"/>
  <c r="E50" i="15"/>
  <c r="D50" i="15"/>
  <c r="F50" i="15"/>
  <c r="B51" i="15"/>
  <c r="C51" i="15"/>
  <c r="E51" i="15"/>
  <c r="E26" i="15"/>
  <c r="F25" i="15"/>
  <c r="B25" i="15"/>
  <c r="D25" i="15"/>
  <c r="C25" i="15"/>
  <c r="Q838" i="141" l="1"/>
  <c r="F853" i="141"/>
  <c r="Q743" i="141"/>
  <c r="F758" i="141"/>
  <c r="Q696" i="141"/>
  <c r="F711" i="141"/>
  <c r="Q885" i="141"/>
  <c r="F900" i="141"/>
  <c r="Q791" i="141"/>
  <c r="F806" i="141"/>
  <c r="Q932" i="141"/>
  <c r="F947" i="141"/>
  <c r="T690" i="15"/>
  <c r="S690" i="15"/>
  <c r="Q459" i="141"/>
  <c r="F474" i="141"/>
  <c r="Q649" i="141"/>
  <c r="F664" i="141"/>
  <c r="Q127" i="141"/>
  <c r="F142" i="141"/>
  <c r="F426" i="141"/>
  <c r="Q175" i="141"/>
  <c r="F190" i="141"/>
  <c r="F95" i="141"/>
  <c r="Q80" i="141"/>
  <c r="Q601" i="141"/>
  <c r="F616" i="141"/>
  <c r="Q222" i="141"/>
  <c r="F237" i="141"/>
  <c r="Q554" i="141"/>
  <c r="F569" i="141"/>
  <c r="Q363" i="141"/>
  <c r="F378" i="141"/>
  <c r="Q269" i="141"/>
  <c r="F284" i="141"/>
  <c r="Q506" i="141"/>
  <c r="F521" i="141"/>
  <c r="Q316" i="141"/>
  <c r="F331" i="141"/>
  <c r="G7" i="140"/>
  <c r="F7" i="140"/>
  <c r="E7" i="140"/>
  <c r="D7" i="140"/>
  <c r="C7" i="140"/>
  <c r="G6" i="140"/>
  <c r="F6" i="140"/>
  <c r="E6" i="140"/>
  <c r="D6" i="140"/>
  <c r="C6" i="140"/>
  <c r="G5" i="140"/>
  <c r="F5" i="140"/>
  <c r="E5" i="140"/>
  <c r="D5" i="140"/>
  <c r="C5" i="140"/>
  <c r="G60" i="140"/>
  <c r="F60" i="140"/>
  <c r="E60" i="140"/>
  <c r="D60" i="140"/>
  <c r="C60" i="140"/>
  <c r="G59" i="140"/>
  <c r="F59" i="140"/>
  <c r="E59" i="140"/>
  <c r="D59" i="140"/>
  <c r="C59" i="140"/>
  <c r="G58" i="140"/>
  <c r="F58" i="140"/>
  <c r="E58" i="140"/>
  <c r="D58" i="140"/>
  <c r="C58" i="140"/>
  <c r="G56" i="140"/>
  <c r="F56" i="140"/>
  <c r="E56" i="140"/>
  <c r="D56" i="140"/>
  <c r="C56" i="140"/>
  <c r="G55" i="140"/>
  <c r="F55" i="140"/>
  <c r="E55" i="140"/>
  <c r="D55" i="140"/>
  <c r="C55" i="140"/>
  <c r="G54" i="140"/>
  <c r="F54" i="140"/>
  <c r="E54" i="140"/>
  <c r="D54" i="140"/>
  <c r="C54" i="140"/>
  <c r="G52" i="140"/>
  <c r="F52" i="140"/>
  <c r="E52" i="140"/>
  <c r="D52" i="140"/>
  <c r="C52" i="140"/>
  <c r="G51" i="140"/>
  <c r="F51" i="140"/>
  <c r="E51" i="140"/>
  <c r="D51" i="140"/>
  <c r="C51" i="140"/>
  <c r="G50" i="140"/>
  <c r="F50" i="140"/>
  <c r="E50" i="140"/>
  <c r="D50" i="140"/>
  <c r="C50" i="140"/>
  <c r="G48" i="140"/>
  <c r="F48" i="140"/>
  <c r="E48" i="140"/>
  <c r="D48" i="140"/>
  <c r="C48" i="140"/>
  <c r="G47" i="140"/>
  <c r="F47" i="140"/>
  <c r="E47" i="140"/>
  <c r="D47" i="140"/>
  <c r="C47" i="140"/>
  <c r="G46" i="140"/>
  <c r="F46" i="140"/>
  <c r="E46" i="140"/>
  <c r="D46" i="140"/>
  <c r="C46" i="140"/>
  <c r="G44" i="140"/>
  <c r="F44" i="140"/>
  <c r="E44" i="140"/>
  <c r="D44" i="140"/>
  <c r="C44" i="140"/>
  <c r="G43" i="140"/>
  <c r="F43" i="140"/>
  <c r="E43" i="140"/>
  <c r="D43" i="140"/>
  <c r="C43" i="140"/>
  <c r="G42" i="140"/>
  <c r="F42" i="140"/>
  <c r="E42" i="140"/>
  <c r="D42" i="140"/>
  <c r="C42" i="140"/>
  <c r="G39" i="140"/>
  <c r="F39" i="140"/>
  <c r="E39" i="140"/>
  <c r="D39" i="140"/>
  <c r="C39" i="140"/>
  <c r="G38" i="140"/>
  <c r="F38" i="140"/>
  <c r="E38" i="140"/>
  <c r="D38" i="140"/>
  <c r="C38" i="140"/>
  <c r="G37" i="140"/>
  <c r="F37" i="140"/>
  <c r="E37" i="140"/>
  <c r="D37" i="140"/>
  <c r="C37" i="140"/>
  <c r="G35" i="140"/>
  <c r="F35" i="140"/>
  <c r="E35" i="140"/>
  <c r="D35" i="140"/>
  <c r="C35" i="140"/>
  <c r="G34" i="140"/>
  <c r="F34" i="140"/>
  <c r="E34" i="140"/>
  <c r="D34" i="140"/>
  <c r="C34" i="140"/>
  <c r="G33" i="140"/>
  <c r="F33" i="140"/>
  <c r="E33" i="140"/>
  <c r="D33" i="140"/>
  <c r="C33" i="140"/>
  <c r="G31" i="140"/>
  <c r="F31" i="140"/>
  <c r="E31" i="140"/>
  <c r="D31" i="140"/>
  <c r="C31" i="140"/>
  <c r="G30" i="140"/>
  <c r="F30" i="140"/>
  <c r="E30" i="140"/>
  <c r="D30" i="140"/>
  <c r="C30" i="140"/>
  <c r="G29" i="140"/>
  <c r="F29" i="140"/>
  <c r="E29" i="140"/>
  <c r="D29" i="140"/>
  <c r="C29" i="140"/>
  <c r="G27" i="140"/>
  <c r="F27" i="140"/>
  <c r="E27" i="140"/>
  <c r="D27" i="140"/>
  <c r="C27" i="140"/>
  <c r="G26" i="140"/>
  <c r="F26" i="140"/>
  <c r="E26" i="140"/>
  <c r="D26" i="140"/>
  <c r="C26" i="140"/>
  <c r="G25" i="140"/>
  <c r="F25" i="140"/>
  <c r="E25" i="140"/>
  <c r="D25" i="140"/>
  <c r="C25" i="140"/>
  <c r="G23" i="140"/>
  <c r="F23" i="140"/>
  <c r="E23" i="140"/>
  <c r="D23" i="140"/>
  <c r="C23" i="140"/>
  <c r="G22" i="140"/>
  <c r="F22" i="140"/>
  <c r="E22" i="140"/>
  <c r="D22" i="140"/>
  <c r="C22" i="140"/>
  <c r="G21" i="140"/>
  <c r="F21" i="140"/>
  <c r="E21" i="140"/>
  <c r="D21" i="140"/>
  <c r="C21" i="140"/>
  <c r="G19" i="140"/>
  <c r="F19" i="140"/>
  <c r="E19" i="140"/>
  <c r="D19" i="140"/>
  <c r="C19" i="140"/>
  <c r="G18" i="140"/>
  <c r="F18" i="140"/>
  <c r="E18" i="140"/>
  <c r="D18" i="140"/>
  <c r="C18" i="140"/>
  <c r="G17" i="140"/>
  <c r="F17" i="140"/>
  <c r="E17" i="140"/>
  <c r="D17" i="140"/>
  <c r="C17" i="140"/>
  <c r="G15" i="140"/>
  <c r="F15" i="140"/>
  <c r="E15" i="140"/>
  <c r="D15" i="140"/>
  <c r="C15" i="140"/>
  <c r="G14" i="140"/>
  <c r="F14" i="140"/>
  <c r="E14" i="140"/>
  <c r="D14" i="140"/>
  <c r="C14" i="140"/>
  <c r="G13" i="140"/>
  <c r="F13" i="140"/>
  <c r="E13" i="140"/>
  <c r="D13" i="140"/>
  <c r="C13" i="140"/>
  <c r="G11" i="140"/>
  <c r="F11" i="140"/>
  <c r="E11" i="140"/>
  <c r="D11" i="140"/>
  <c r="C11" i="140"/>
  <c r="G10" i="140"/>
  <c r="F10" i="140"/>
  <c r="E10" i="140"/>
  <c r="D10" i="140"/>
  <c r="C10" i="140"/>
  <c r="G9" i="140"/>
  <c r="F9" i="140"/>
  <c r="E9" i="140"/>
  <c r="D9" i="140"/>
  <c r="C9" i="140"/>
  <c r="U690" i="15" l="1"/>
  <c r="V464" i="145"/>
  <c r="V465" i="145"/>
  <c r="V466" i="145"/>
  <c r="V467" i="145"/>
  <c r="V468" i="145"/>
  <c r="V469" i="145"/>
  <c r="V470" i="145"/>
  <c r="V471" i="145"/>
  <c r="V472" i="145"/>
  <c r="V473" i="145"/>
  <c r="V474" i="145"/>
  <c r="V475" i="145"/>
  <c r="V476" i="145"/>
  <c r="V477" i="145"/>
  <c r="V463" i="145"/>
  <c r="O464" i="145"/>
  <c r="O465" i="145"/>
  <c r="O466" i="145"/>
  <c r="O467" i="145"/>
  <c r="O468" i="145"/>
  <c r="O469" i="145"/>
  <c r="O470" i="145"/>
  <c r="O471" i="145"/>
  <c r="O472" i="145"/>
  <c r="O473" i="145"/>
  <c r="O474" i="145"/>
  <c r="O475" i="145"/>
  <c r="O476" i="145"/>
  <c r="O477" i="145"/>
  <c r="O463" i="145"/>
  <c r="I464" i="145"/>
  <c r="J464" i="145"/>
  <c r="K464" i="145"/>
  <c r="L464" i="145"/>
  <c r="M464" i="145"/>
  <c r="N464" i="145"/>
  <c r="I465" i="145"/>
  <c r="J465" i="145"/>
  <c r="K465" i="145"/>
  <c r="L465" i="145"/>
  <c r="M465" i="145"/>
  <c r="N465" i="145"/>
  <c r="I466" i="145"/>
  <c r="J466" i="145"/>
  <c r="K466" i="145"/>
  <c r="L466" i="145"/>
  <c r="M466" i="145"/>
  <c r="N466" i="145"/>
  <c r="I467" i="145"/>
  <c r="J467" i="145"/>
  <c r="K467" i="145"/>
  <c r="L467" i="145"/>
  <c r="M467" i="145"/>
  <c r="N467" i="145"/>
  <c r="I468" i="145"/>
  <c r="J468" i="145"/>
  <c r="K468" i="145"/>
  <c r="L468" i="145"/>
  <c r="M468" i="145"/>
  <c r="N468" i="145"/>
  <c r="I469" i="145"/>
  <c r="J469" i="145"/>
  <c r="K469" i="145"/>
  <c r="L469" i="145"/>
  <c r="M469" i="145"/>
  <c r="N469" i="145"/>
  <c r="I470" i="145"/>
  <c r="J470" i="145"/>
  <c r="K470" i="145"/>
  <c r="L470" i="145"/>
  <c r="M470" i="145"/>
  <c r="N470" i="145"/>
  <c r="I471" i="145"/>
  <c r="J471" i="145"/>
  <c r="K471" i="145"/>
  <c r="L471" i="145"/>
  <c r="M471" i="145"/>
  <c r="N471" i="145"/>
  <c r="I472" i="145"/>
  <c r="J472" i="145"/>
  <c r="K472" i="145"/>
  <c r="L472" i="145"/>
  <c r="M472" i="145"/>
  <c r="N472" i="145"/>
  <c r="I473" i="145"/>
  <c r="J473" i="145"/>
  <c r="K473" i="145"/>
  <c r="L473" i="145"/>
  <c r="M473" i="145"/>
  <c r="N473" i="145"/>
  <c r="I474" i="145"/>
  <c r="J474" i="145"/>
  <c r="K474" i="145"/>
  <c r="L474" i="145"/>
  <c r="M474" i="145"/>
  <c r="N474" i="145"/>
  <c r="I475" i="145"/>
  <c r="J475" i="145"/>
  <c r="K475" i="145"/>
  <c r="L475" i="145"/>
  <c r="M475" i="145"/>
  <c r="N475" i="145"/>
  <c r="I476" i="145"/>
  <c r="J476" i="145"/>
  <c r="K476" i="145"/>
  <c r="L476" i="145"/>
  <c r="M476" i="145"/>
  <c r="N476" i="145"/>
  <c r="I477" i="145"/>
  <c r="J477" i="145"/>
  <c r="K477" i="145"/>
  <c r="L477" i="145"/>
  <c r="M477" i="145"/>
  <c r="N477" i="145"/>
  <c r="J463" i="145"/>
  <c r="K463" i="145"/>
  <c r="L463" i="145"/>
  <c r="M463" i="145"/>
  <c r="N463" i="145"/>
  <c r="I463" i="145"/>
  <c r="H464" i="145"/>
  <c r="H465" i="145"/>
  <c r="H466" i="145"/>
  <c r="H467" i="145"/>
  <c r="H468" i="145"/>
  <c r="H469" i="145"/>
  <c r="H470" i="145"/>
  <c r="H471" i="145"/>
  <c r="H472" i="145"/>
  <c r="H473" i="145"/>
  <c r="H474" i="145"/>
  <c r="H475" i="145"/>
  <c r="H476" i="145"/>
  <c r="H477" i="145"/>
  <c r="H463" i="145"/>
  <c r="B464" i="145"/>
  <c r="C464" i="145"/>
  <c r="D464" i="145"/>
  <c r="E464" i="145"/>
  <c r="F464" i="145"/>
  <c r="B465" i="145"/>
  <c r="C465" i="145"/>
  <c r="D465" i="145"/>
  <c r="E465" i="145"/>
  <c r="F465" i="145"/>
  <c r="B466" i="145"/>
  <c r="C466" i="145"/>
  <c r="D466" i="145"/>
  <c r="E466" i="145"/>
  <c r="F466" i="145"/>
  <c r="B467" i="145"/>
  <c r="C467" i="145"/>
  <c r="D467" i="145"/>
  <c r="E467" i="145"/>
  <c r="F467" i="145"/>
  <c r="B468" i="145"/>
  <c r="C468" i="145"/>
  <c r="D468" i="145"/>
  <c r="E468" i="145"/>
  <c r="F468" i="145"/>
  <c r="B469" i="145"/>
  <c r="C469" i="145"/>
  <c r="D469" i="145"/>
  <c r="E469" i="145"/>
  <c r="F469" i="145"/>
  <c r="B470" i="145"/>
  <c r="C470" i="145"/>
  <c r="D470" i="145"/>
  <c r="E470" i="145"/>
  <c r="F470" i="145"/>
  <c r="B471" i="145"/>
  <c r="C471" i="145"/>
  <c r="D471" i="145"/>
  <c r="E471" i="145"/>
  <c r="F471" i="145"/>
  <c r="B472" i="145"/>
  <c r="C472" i="145"/>
  <c r="D472" i="145"/>
  <c r="E472" i="145"/>
  <c r="F472" i="145"/>
  <c r="B473" i="145"/>
  <c r="C473" i="145"/>
  <c r="D473" i="145"/>
  <c r="E473" i="145"/>
  <c r="F473" i="145"/>
  <c r="B474" i="145"/>
  <c r="C474" i="145"/>
  <c r="D474" i="145"/>
  <c r="E474" i="145"/>
  <c r="F474" i="145"/>
  <c r="B475" i="145"/>
  <c r="C475" i="145"/>
  <c r="D475" i="145"/>
  <c r="E475" i="145"/>
  <c r="F475" i="145"/>
  <c r="B476" i="145"/>
  <c r="C476" i="145"/>
  <c r="D476" i="145"/>
  <c r="E476" i="145"/>
  <c r="F476" i="145"/>
  <c r="B477" i="145"/>
  <c r="C477" i="145"/>
  <c r="D477" i="145"/>
  <c r="E477" i="145"/>
  <c r="F477" i="145"/>
  <c r="C463" i="145"/>
  <c r="D463" i="145"/>
  <c r="E463" i="145"/>
  <c r="F463" i="145"/>
  <c r="B463" i="145"/>
  <c r="V440" i="145"/>
  <c r="V441" i="145"/>
  <c r="V442" i="145"/>
  <c r="V443" i="145"/>
  <c r="V444" i="145"/>
  <c r="V445" i="145"/>
  <c r="V446" i="145"/>
  <c r="V447" i="145"/>
  <c r="V448" i="145"/>
  <c r="V449" i="145"/>
  <c r="V450" i="145"/>
  <c r="V451" i="145"/>
  <c r="V452" i="145"/>
  <c r="V453" i="145"/>
  <c r="V439" i="145"/>
  <c r="O440" i="145"/>
  <c r="O441" i="145"/>
  <c r="O442" i="145"/>
  <c r="O443" i="145"/>
  <c r="O444" i="145"/>
  <c r="O445" i="145"/>
  <c r="O446" i="145"/>
  <c r="O447" i="145"/>
  <c r="O448" i="145"/>
  <c r="O449" i="145"/>
  <c r="O450" i="145"/>
  <c r="O451" i="145"/>
  <c r="O452" i="145"/>
  <c r="O453" i="145"/>
  <c r="O439" i="145"/>
  <c r="J439" i="145"/>
  <c r="K439" i="145"/>
  <c r="L439" i="145"/>
  <c r="M439" i="145"/>
  <c r="N439" i="145"/>
  <c r="J440" i="145"/>
  <c r="K440" i="145"/>
  <c r="L440" i="145"/>
  <c r="M440" i="145"/>
  <c r="N440" i="145"/>
  <c r="J441" i="145"/>
  <c r="K441" i="145"/>
  <c r="L441" i="145"/>
  <c r="M441" i="145"/>
  <c r="N441" i="145"/>
  <c r="J442" i="145"/>
  <c r="K442" i="145"/>
  <c r="L442" i="145"/>
  <c r="M442" i="145"/>
  <c r="N442" i="145"/>
  <c r="J443" i="145"/>
  <c r="K443" i="145"/>
  <c r="L443" i="145"/>
  <c r="M443" i="145"/>
  <c r="N443" i="145"/>
  <c r="J444" i="145"/>
  <c r="K444" i="145"/>
  <c r="L444" i="145"/>
  <c r="M444" i="145"/>
  <c r="N444" i="145"/>
  <c r="J445" i="145"/>
  <c r="K445" i="145"/>
  <c r="L445" i="145"/>
  <c r="M445" i="145"/>
  <c r="N445" i="145"/>
  <c r="J446" i="145"/>
  <c r="K446" i="145"/>
  <c r="L446" i="145"/>
  <c r="M446" i="145"/>
  <c r="N446" i="145"/>
  <c r="J447" i="145"/>
  <c r="K447" i="145"/>
  <c r="L447" i="145"/>
  <c r="M447" i="145"/>
  <c r="N447" i="145"/>
  <c r="J448" i="145"/>
  <c r="K448" i="145"/>
  <c r="L448" i="145"/>
  <c r="M448" i="145"/>
  <c r="N448" i="145"/>
  <c r="J449" i="145"/>
  <c r="K449" i="145"/>
  <c r="L449" i="145"/>
  <c r="M449" i="145"/>
  <c r="N449" i="145"/>
  <c r="J450" i="145"/>
  <c r="K450" i="145"/>
  <c r="L450" i="145"/>
  <c r="M450" i="145"/>
  <c r="N450" i="145"/>
  <c r="J451" i="145"/>
  <c r="K451" i="145"/>
  <c r="L451" i="145"/>
  <c r="M451" i="145"/>
  <c r="N451" i="145"/>
  <c r="J452" i="145"/>
  <c r="K452" i="145"/>
  <c r="L452" i="145"/>
  <c r="M452" i="145"/>
  <c r="N452" i="145"/>
  <c r="J453" i="145"/>
  <c r="K453" i="145"/>
  <c r="L453" i="145"/>
  <c r="M453" i="145"/>
  <c r="N453" i="145"/>
  <c r="I440" i="145"/>
  <c r="I441" i="145"/>
  <c r="I442" i="145"/>
  <c r="I443" i="145"/>
  <c r="I444" i="145"/>
  <c r="I445" i="145"/>
  <c r="I446" i="145"/>
  <c r="I447" i="145"/>
  <c r="I448" i="145"/>
  <c r="I449" i="145"/>
  <c r="I450" i="145"/>
  <c r="I451" i="145"/>
  <c r="I452" i="145"/>
  <c r="I453" i="145"/>
  <c r="I439" i="145"/>
  <c r="H440" i="145"/>
  <c r="H441" i="145"/>
  <c r="H442" i="145"/>
  <c r="H443" i="145"/>
  <c r="H444" i="145"/>
  <c r="H445" i="145"/>
  <c r="H446" i="145"/>
  <c r="H447" i="145"/>
  <c r="H448" i="145"/>
  <c r="H449" i="145"/>
  <c r="H450" i="145"/>
  <c r="H451" i="145"/>
  <c r="H452" i="145"/>
  <c r="H453" i="145"/>
  <c r="H439" i="145"/>
  <c r="B440" i="145"/>
  <c r="C440" i="145"/>
  <c r="D440" i="145"/>
  <c r="E440" i="145"/>
  <c r="F440" i="145"/>
  <c r="B441" i="145"/>
  <c r="C441" i="145"/>
  <c r="D441" i="145"/>
  <c r="E441" i="145"/>
  <c r="F441" i="145"/>
  <c r="B442" i="145"/>
  <c r="C442" i="145"/>
  <c r="D442" i="145"/>
  <c r="E442" i="145"/>
  <c r="F442" i="145"/>
  <c r="B443" i="145"/>
  <c r="C443" i="145"/>
  <c r="D443" i="145"/>
  <c r="E443" i="145"/>
  <c r="F443" i="145"/>
  <c r="B444" i="145"/>
  <c r="C444" i="145"/>
  <c r="D444" i="145"/>
  <c r="E444" i="145"/>
  <c r="F444" i="145"/>
  <c r="B445" i="145"/>
  <c r="C445" i="145"/>
  <c r="D445" i="145"/>
  <c r="E445" i="145"/>
  <c r="F445" i="145"/>
  <c r="B446" i="145"/>
  <c r="C446" i="145"/>
  <c r="D446" i="145"/>
  <c r="E446" i="145"/>
  <c r="F446" i="145"/>
  <c r="B447" i="145"/>
  <c r="C447" i="145"/>
  <c r="D447" i="145"/>
  <c r="E447" i="145"/>
  <c r="F447" i="145"/>
  <c r="B448" i="145"/>
  <c r="C448" i="145"/>
  <c r="D448" i="145"/>
  <c r="E448" i="145"/>
  <c r="F448" i="145"/>
  <c r="B449" i="145"/>
  <c r="C449" i="145"/>
  <c r="D449" i="145"/>
  <c r="E449" i="145"/>
  <c r="F449" i="145"/>
  <c r="B450" i="145"/>
  <c r="C450" i="145"/>
  <c r="D450" i="145"/>
  <c r="E450" i="145"/>
  <c r="F450" i="145"/>
  <c r="B451" i="145"/>
  <c r="C451" i="145"/>
  <c r="D451" i="145"/>
  <c r="E451" i="145"/>
  <c r="F451" i="145"/>
  <c r="B452" i="145"/>
  <c r="C452" i="145"/>
  <c r="D452" i="145"/>
  <c r="E452" i="145"/>
  <c r="F452" i="145"/>
  <c r="B453" i="145"/>
  <c r="C453" i="145"/>
  <c r="D453" i="145"/>
  <c r="E453" i="145"/>
  <c r="F453" i="145"/>
  <c r="C439" i="145"/>
  <c r="D439" i="145"/>
  <c r="E439" i="145"/>
  <c r="F439" i="145"/>
  <c r="B439" i="145"/>
  <c r="V416" i="145"/>
  <c r="V417" i="145"/>
  <c r="V418" i="145"/>
  <c r="V419" i="145"/>
  <c r="V420" i="145"/>
  <c r="V421" i="145"/>
  <c r="V422" i="145"/>
  <c r="V423" i="145"/>
  <c r="V424" i="145"/>
  <c r="V425" i="145"/>
  <c r="V426" i="145"/>
  <c r="V427" i="145"/>
  <c r="V428" i="145"/>
  <c r="V429" i="145"/>
  <c r="V415" i="145"/>
  <c r="O416" i="145"/>
  <c r="O417" i="145"/>
  <c r="O418" i="145"/>
  <c r="O419" i="145"/>
  <c r="O420" i="145"/>
  <c r="O421" i="145"/>
  <c r="O422" i="145"/>
  <c r="O423" i="145"/>
  <c r="O424" i="145"/>
  <c r="O425" i="145"/>
  <c r="O426" i="145"/>
  <c r="O427" i="145"/>
  <c r="O428" i="145"/>
  <c r="O429" i="145"/>
  <c r="O415" i="145"/>
  <c r="I416" i="145"/>
  <c r="J416" i="145"/>
  <c r="K416" i="145"/>
  <c r="L416" i="145"/>
  <c r="M416" i="145"/>
  <c r="N416" i="145"/>
  <c r="I417" i="145"/>
  <c r="J417" i="145"/>
  <c r="K417" i="145"/>
  <c r="L417" i="145"/>
  <c r="M417" i="145"/>
  <c r="N417" i="145"/>
  <c r="I418" i="145"/>
  <c r="J418" i="145"/>
  <c r="K418" i="145"/>
  <c r="L418" i="145"/>
  <c r="M418" i="145"/>
  <c r="N418" i="145"/>
  <c r="I419" i="145"/>
  <c r="J419" i="145"/>
  <c r="K419" i="145"/>
  <c r="L419" i="145"/>
  <c r="M419" i="145"/>
  <c r="N419" i="145"/>
  <c r="I420" i="145"/>
  <c r="J420" i="145"/>
  <c r="K420" i="145"/>
  <c r="L420" i="145"/>
  <c r="M420" i="145"/>
  <c r="N420" i="145"/>
  <c r="I421" i="145"/>
  <c r="J421" i="145"/>
  <c r="K421" i="145"/>
  <c r="L421" i="145"/>
  <c r="M421" i="145"/>
  <c r="N421" i="145"/>
  <c r="I422" i="145"/>
  <c r="J422" i="145"/>
  <c r="K422" i="145"/>
  <c r="L422" i="145"/>
  <c r="M422" i="145"/>
  <c r="N422" i="145"/>
  <c r="I423" i="145"/>
  <c r="J423" i="145"/>
  <c r="K423" i="145"/>
  <c r="L423" i="145"/>
  <c r="M423" i="145"/>
  <c r="N423" i="145"/>
  <c r="I424" i="145"/>
  <c r="J424" i="145"/>
  <c r="K424" i="145"/>
  <c r="L424" i="145"/>
  <c r="M424" i="145"/>
  <c r="N424" i="145"/>
  <c r="I425" i="145"/>
  <c r="J425" i="145"/>
  <c r="K425" i="145"/>
  <c r="L425" i="145"/>
  <c r="M425" i="145"/>
  <c r="N425" i="145"/>
  <c r="I426" i="145"/>
  <c r="J426" i="145"/>
  <c r="K426" i="145"/>
  <c r="L426" i="145"/>
  <c r="M426" i="145"/>
  <c r="N426" i="145"/>
  <c r="I427" i="145"/>
  <c r="J427" i="145"/>
  <c r="K427" i="145"/>
  <c r="L427" i="145"/>
  <c r="M427" i="145"/>
  <c r="N427" i="145"/>
  <c r="I428" i="145"/>
  <c r="J428" i="145"/>
  <c r="K428" i="145"/>
  <c r="L428" i="145"/>
  <c r="M428" i="145"/>
  <c r="N428" i="145"/>
  <c r="I429" i="145"/>
  <c r="J429" i="145"/>
  <c r="K429" i="145"/>
  <c r="L429" i="145"/>
  <c r="M429" i="145"/>
  <c r="N429" i="145"/>
  <c r="J415" i="145"/>
  <c r="K415" i="145"/>
  <c r="L415" i="145"/>
  <c r="M415" i="145"/>
  <c r="N415" i="145"/>
  <c r="I415" i="145"/>
  <c r="H416" i="145"/>
  <c r="H417" i="145"/>
  <c r="H418" i="145"/>
  <c r="H419" i="145"/>
  <c r="H420" i="145"/>
  <c r="H421" i="145"/>
  <c r="H422" i="145"/>
  <c r="H423" i="145"/>
  <c r="H424" i="145"/>
  <c r="H425" i="145"/>
  <c r="H426" i="145"/>
  <c r="H427" i="145"/>
  <c r="H428" i="145"/>
  <c r="H429" i="145"/>
  <c r="H415" i="145"/>
  <c r="B416" i="145"/>
  <c r="C416" i="145"/>
  <c r="D416" i="145"/>
  <c r="E416" i="145"/>
  <c r="F416" i="145"/>
  <c r="B417" i="145"/>
  <c r="C417" i="145"/>
  <c r="D417" i="145"/>
  <c r="E417" i="145"/>
  <c r="F417" i="145"/>
  <c r="B418" i="145"/>
  <c r="C418" i="145"/>
  <c r="D418" i="145"/>
  <c r="E418" i="145"/>
  <c r="F418" i="145"/>
  <c r="B419" i="145"/>
  <c r="C419" i="145"/>
  <c r="D419" i="145"/>
  <c r="E419" i="145"/>
  <c r="F419" i="145"/>
  <c r="B420" i="145"/>
  <c r="C420" i="145"/>
  <c r="D420" i="145"/>
  <c r="E420" i="145"/>
  <c r="F420" i="145"/>
  <c r="B421" i="145"/>
  <c r="C421" i="145"/>
  <c r="D421" i="145"/>
  <c r="E421" i="145"/>
  <c r="F421" i="145"/>
  <c r="B422" i="145"/>
  <c r="C422" i="145"/>
  <c r="D422" i="145"/>
  <c r="E422" i="145"/>
  <c r="F422" i="145"/>
  <c r="B423" i="145"/>
  <c r="C423" i="145"/>
  <c r="D423" i="145"/>
  <c r="E423" i="145"/>
  <c r="F423" i="145"/>
  <c r="B424" i="145"/>
  <c r="C424" i="145"/>
  <c r="D424" i="145"/>
  <c r="E424" i="145"/>
  <c r="F424" i="145"/>
  <c r="B425" i="145"/>
  <c r="C425" i="145"/>
  <c r="D425" i="145"/>
  <c r="E425" i="145"/>
  <c r="F425" i="145"/>
  <c r="B426" i="145"/>
  <c r="C426" i="145"/>
  <c r="D426" i="145"/>
  <c r="E426" i="145"/>
  <c r="F426" i="145"/>
  <c r="B427" i="145"/>
  <c r="C427" i="145"/>
  <c r="D427" i="145"/>
  <c r="E427" i="145"/>
  <c r="F427" i="145"/>
  <c r="B428" i="145"/>
  <c r="C428" i="145"/>
  <c r="D428" i="145"/>
  <c r="E428" i="145"/>
  <c r="F428" i="145"/>
  <c r="B429" i="145"/>
  <c r="C429" i="145"/>
  <c r="D429" i="145"/>
  <c r="E429" i="145"/>
  <c r="F429" i="145"/>
  <c r="C415" i="145"/>
  <c r="D415" i="145"/>
  <c r="E415" i="145"/>
  <c r="F415" i="145"/>
  <c r="B415" i="145"/>
  <c r="V392" i="145"/>
  <c r="V393" i="145"/>
  <c r="V394" i="145"/>
  <c r="V395" i="145"/>
  <c r="V396" i="145"/>
  <c r="V397" i="145"/>
  <c r="V398" i="145"/>
  <c r="V399" i="145"/>
  <c r="V400" i="145"/>
  <c r="V401" i="145"/>
  <c r="V402" i="145"/>
  <c r="V403" i="145"/>
  <c r="V404" i="145"/>
  <c r="V405" i="145"/>
  <c r="V391" i="145"/>
  <c r="O392" i="145"/>
  <c r="O393" i="145"/>
  <c r="O394" i="145"/>
  <c r="O395" i="145"/>
  <c r="O396" i="145"/>
  <c r="O397" i="145"/>
  <c r="O398" i="145"/>
  <c r="O399" i="145"/>
  <c r="O400" i="145"/>
  <c r="O401" i="145"/>
  <c r="O402" i="145"/>
  <c r="O403" i="145"/>
  <c r="O404" i="145"/>
  <c r="O405" i="145"/>
  <c r="O391" i="145"/>
  <c r="I392" i="145"/>
  <c r="J392" i="145"/>
  <c r="K392" i="145"/>
  <c r="L392" i="145"/>
  <c r="M392" i="145"/>
  <c r="N392" i="145"/>
  <c r="I393" i="145"/>
  <c r="J393" i="145"/>
  <c r="K393" i="145"/>
  <c r="L393" i="145"/>
  <c r="M393" i="145"/>
  <c r="N393" i="145"/>
  <c r="I394" i="145"/>
  <c r="J394" i="145"/>
  <c r="K394" i="145"/>
  <c r="L394" i="145"/>
  <c r="M394" i="145"/>
  <c r="N394" i="145"/>
  <c r="I395" i="145"/>
  <c r="J395" i="145"/>
  <c r="K395" i="145"/>
  <c r="L395" i="145"/>
  <c r="M395" i="145"/>
  <c r="N395" i="145"/>
  <c r="I396" i="145"/>
  <c r="J396" i="145"/>
  <c r="K396" i="145"/>
  <c r="L396" i="145"/>
  <c r="M396" i="145"/>
  <c r="N396" i="145"/>
  <c r="I397" i="145"/>
  <c r="J397" i="145"/>
  <c r="K397" i="145"/>
  <c r="L397" i="145"/>
  <c r="M397" i="145"/>
  <c r="N397" i="145"/>
  <c r="I398" i="145"/>
  <c r="J398" i="145"/>
  <c r="K398" i="145"/>
  <c r="L398" i="145"/>
  <c r="M398" i="145"/>
  <c r="N398" i="145"/>
  <c r="I399" i="145"/>
  <c r="J399" i="145"/>
  <c r="K399" i="145"/>
  <c r="L399" i="145"/>
  <c r="M399" i="145"/>
  <c r="N399" i="145"/>
  <c r="I400" i="145"/>
  <c r="J400" i="145"/>
  <c r="K400" i="145"/>
  <c r="L400" i="145"/>
  <c r="M400" i="145"/>
  <c r="N400" i="145"/>
  <c r="I401" i="145"/>
  <c r="J401" i="145"/>
  <c r="K401" i="145"/>
  <c r="L401" i="145"/>
  <c r="M401" i="145"/>
  <c r="N401" i="145"/>
  <c r="I402" i="145"/>
  <c r="J402" i="145"/>
  <c r="K402" i="145"/>
  <c r="L402" i="145"/>
  <c r="M402" i="145"/>
  <c r="N402" i="145"/>
  <c r="I403" i="145"/>
  <c r="J403" i="145"/>
  <c r="K403" i="145"/>
  <c r="L403" i="145"/>
  <c r="M403" i="145"/>
  <c r="N403" i="145"/>
  <c r="I404" i="145"/>
  <c r="J404" i="145"/>
  <c r="K404" i="145"/>
  <c r="L404" i="145"/>
  <c r="M404" i="145"/>
  <c r="N404" i="145"/>
  <c r="I405" i="145"/>
  <c r="J405" i="145"/>
  <c r="K405" i="145"/>
  <c r="L405" i="145"/>
  <c r="M405" i="145"/>
  <c r="N405" i="145"/>
  <c r="J391" i="145"/>
  <c r="K391" i="145"/>
  <c r="L391" i="145"/>
  <c r="M391" i="145"/>
  <c r="N391" i="145"/>
  <c r="I391" i="145"/>
  <c r="H392" i="145"/>
  <c r="H393" i="145"/>
  <c r="H394" i="145"/>
  <c r="H395" i="145"/>
  <c r="H396" i="145"/>
  <c r="H397" i="145"/>
  <c r="H398" i="145"/>
  <c r="H399" i="145"/>
  <c r="H400" i="145"/>
  <c r="H401" i="145"/>
  <c r="H402" i="145"/>
  <c r="H403" i="145"/>
  <c r="H404" i="145"/>
  <c r="H405" i="145"/>
  <c r="H391" i="145"/>
  <c r="B392" i="145"/>
  <c r="C392" i="145"/>
  <c r="D392" i="145"/>
  <c r="E392" i="145"/>
  <c r="F392" i="145"/>
  <c r="B393" i="145"/>
  <c r="C393" i="145"/>
  <c r="D393" i="145"/>
  <c r="E393" i="145"/>
  <c r="F393" i="145"/>
  <c r="B394" i="145"/>
  <c r="C394" i="145"/>
  <c r="D394" i="145"/>
  <c r="E394" i="145"/>
  <c r="F394" i="145"/>
  <c r="B395" i="145"/>
  <c r="C395" i="145"/>
  <c r="D395" i="145"/>
  <c r="E395" i="145"/>
  <c r="F395" i="145"/>
  <c r="B396" i="145"/>
  <c r="C396" i="145"/>
  <c r="D396" i="145"/>
  <c r="E396" i="145"/>
  <c r="F396" i="145"/>
  <c r="B397" i="145"/>
  <c r="C397" i="145"/>
  <c r="D397" i="145"/>
  <c r="E397" i="145"/>
  <c r="F397" i="145"/>
  <c r="B398" i="145"/>
  <c r="C398" i="145"/>
  <c r="D398" i="145"/>
  <c r="E398" i="145"/>
  <c r="F398" i="145"/>
  <c r="B399" i="145"/>
  <c r="C399" i="145"/>
  <c r="D399" i="145"/>
  <c r="E399" i="145"/>
  <c r="F399" i="145"/>
  <c r="B400" i="145"/>
  <c r="C400" i="145"/>
  <c r="D400" i="145"/>
  <c r="E400" i="145"/>
  <c r="F400" i="145"/>
  <c r="B401" i="145"/>
  <c r="C401" i="145"/>
  <c r="D401" i="145"/>
  <c r="E401" i="145"/>
  <c r="F401" i="145"/>
  <c r="B402" i="145"/>
  <c r="C402" i="145"/>
  <c r="D402" i="145"/>
  <c r="E402" i="145"/>
  <c r="F402" i="145"/>
  <c r="B403" i="145"/>
  <c r="C403" i="145"/>
  <c r="D403" i="145"/>
  <c r="E403" i="145"/>
  <c r="F403" i="145"/>
  <c r="B404" i="145"/>
  <c r="C404" i="145"/>
  <c r="D404" i="145"/>
  <c r="E404" i="145"/>
  <c r="F404" i="145"/>
  <c r="B405" i="145"/>
  <c r="C405" i="145"/>
  <c r="D405" i="145"/>
  <c r="E405" i="145"/>
  <c r="F405" i="145"/>
  <c r="C391" i="145"/>
  <c r="D391" i="145"/>
  <c r="E391" i="145"/>
  <c r="F391" i="145"/>
  <c r="B391" i="145"/>
  <c r="V368" i="145"/>
  <c r="V369" i="145"/>
  <c r="V370" i="145"/>
  <c r="V371" i="145"/>
  <c r="V372" i="145"/>
  <c r="V373" i="145"/>
  <c r="V374" i="145"/>
  <c r="V375" i="145"/>
  <c r="V376" i="145"/>
  <c r="V377" i="145"/>
  <c r="V378" i="145"/>
  <c r="V379" i="145"/>
  <c r="V380" i="145"/>
  <c r="V381" i="145"/>
  <c r="V367" i="145"/>
  <c r="O368" i="145"/>
  <c r="O369" i="145"/>
  <c r="O370" i="145"/>
  <c r="O371" i="145"/>
  <c r="O372" i="145"/>
  <c r="O373" i="145"/>
  <c r="O374" i="145"/>
  <c r="O375" i="145"/>
  <c r="O376" i="145"/>
  <c r="O377" i="145"/>
  <c r="O378" i="145"/>
  <c r="O379" i="145"/>
  <c r="O380" i="145"/>
  <c r="O381" i="145"/>
  <c r="O367" i="145"/>
  <c r="J367" i="145"/>
  <c r="K367" i="145"/>
  <c r="L367" i="145"/>
  <c r="M367" i="145"/>
  <c r="N367" i="145"/>
  <c r="J368" i="145"/>
  <c r="K368" i="145"/>
  <c r="L368" i="145"/>
  <c r="M368" i="145"/>
  <c r="N368" i="145"/>
  <c r="J369" i="145"/>
  <c r="K369" i="145"/>
  <c r="L369" i="145"/>
  <c r="M369" i="145"/>
  <c r="N369" i="145"/>
  <c r="J370" i="145"/>
  <c r="K370" i="145"/>
  <c r="L370" i="145"/>
  <c r="M370" i="145"/>
  <c r="N370" i="145"/>
  <c r="J371" i="145"/>
  <c r="K371" i="145"/>
  <c r="L371" i="145"/>
  <c r="M371" i="145"/>
  <c r="N371" i="145"/>
  <c r="J372" i="145"/>
  <c r="K372" i="145"/>
  <c r="L372" i="145"/>
  <c r="M372" i="145"/>
  <c r="N372" i="145"/>
  <c r="J373" i="145"/>
  <c r="K373" i="145"/>
  <c r="L373" i="145"/>
  <c r="M373" i="145"/>
  <c r="N373" i="145"/>
  <c r="J374" i="145"/>
  <c r="K374" i="145"/>
  <c r="L374" i="145"/>
  <c r="M374" i="145"/>
  <c r="N374" i="145"/>
  <c r="J375" i="145"/>
  <c r="K375" i="145"/>
  <c r="L375" i="145"/>
  <c r="M375" i="145"/>
  <c r="N375" i="145"/>
  <c r="J376" i="145"/>
  <c r="K376" i="145"/>
  <c r="L376" i="145"/>
  <c r="M376" i="145"/>
  <c r="N376" i="145"/>
  <c r="J377" i="145"/>
  <c r="K377" i="145"/>
  <c r="L377" i="145"/>
  <c r="M377" i="145"/>
  <c r="N377" i="145"/>
  <c r="J378" i="145"/>
  <c r="K378" i="145"/>
  <c r="L378" i="145"/>
  <c r="M378" i="145"/>
  <c r="N378" i="145"/>
  <c r="J379" i="145"/>
  <c r="K379" i="145"/>
  <c r="L379" i="145"/>
  <c r="M379" i="145"/>
  <c r="N379" i="145"/>
  <c r="J380" i="145"/>
  <c r="K380" i="145"/>
  <c r="L380" i="145"/>
  <c r="M380" i="145"/>
  <c r="N380" i="145"/>
  <c r="J381" i="145"/>
  <c r="K381" i="145"/>
  <c r="L381" i="145"/>
  <c r="M381" i="145"/>
  <c r="N381" i="145"/>
  <c r="I368" i="145"/>
  <c r="I369" i="145"/>
  <c r="I370" i="145"/>
  <c r="I371" i="145"/>
  <c r="I372" i="145"/>
  <c r="I373" i="145"/>
  <c r="I374" i="145"/>
  <c r="I375" i="145"/>
  <c r="I376" i="145"/>
  <c r="I377" i="145"/>
  <c r="I378" i="145"/>
  <c r="I379" i="145"/>
  <c r="I380" i="145"/>
  <c r="I381" i="145"/>
  <c r="I367" i="145"/>
  <c r="H368" i="145"/>
  <c r="H369" i="145"/>
  <c r="H370" i="145"/>
  <c r="H371" i="145"/>
  <c r="H372" i="145"/>
  <c r="H373" i="145"/>
  <c r="H374" i="145"/>
  <c r="H375" i="145"/>
  <c r="H376" i="145"/>
  <c r="H377" i="145"/>
  <c r="H378" i="145"/>
  <c r="H379" i="145"/>
  <c r="H380" i="145"/>
  <c r="H381" i="145"/>
  <c r="H367" i="145"/>
  <c r="C367" i="145"/>
  <c r="D367" i="145"/>
  <c r="E367" i="145"/>
  <c r="F367" i="145"/>
  <c r="C368" i="145"/>
  <c r="D368" i="145"/>
  <c r="E368" i="145"/>
  <c r="F368" i="145"/>
  <c r="C369" i="145"/>
  <c r="D369" i="145"/>
  <c r="E369" i="145"/>
  <c r="F369" i="145"/>
  <c r="C370" i="145"/>
  <c r="D370" i="145"/>
  <c r="E370" i="145"/>
  <c r="F370" i="145"/>
  <c r="C371" i="145"/>
  <c r="D371" i="145"/>
  <c r="E371" i="145"/>
  <c r="F371" i="145"/>
  <c r="C372" i="145"/>
  <c r="D372" i="145"/>
  <c r="E372" i="145"/>
  <c r="F372" i="145"/>
  <c r="C373" i="145"/>
  <c r="D373" i="145"/>
  <c r="E373" i="145"/>
  <c r="F373" i="145"/>
  <c r="C374" i="145"/>
  <c r="D374" i="145"/>
  <c r="E374" i="145"/>
  <c r="F374" i="145"/>
  <c r="C375" i="145"/>
  <c r="D375" i="145"/>
  <c r="E375" i="145"/>
  <c r="F375" i="145"/>
  <c r="C376" i="145"/>
  <c r="D376" i="145"/>
  <c r="E376" i="145"/>
  <c r="F376" i="145"/>
  <c r="C377" i="145"/>
  <c r="D377" i="145"/>
  <c r="E377" i="145"/>
  <c r="F377" i="145"/>
  <c r="C378" i="145"/>
  <c r="D378" i="145"/>
  <c r="E378" i="145"/>
  <c r="F378" i="145"/>
  <c r="C379" i="145"/>
  <c r="D379" i="145"/>
  <c r="E379" i="145"/>
  <c r="F379" i="145"/>
  <c r="C380" i="145"/>
  <c r="D380" i="145"/>
  <c r="E380" i="145"/>
  <c r="F380" i="145"/>
  <c r="C381" i="145"/>
  <c r="D381" i="145"/>
  <c r="E381" i="145"/>
  <c r="F381" i="145"/>
  <c r="B368" i="145"/>
  <c r="B369" i="145"/>
  <c r="B370" i="145"/>
  <c r="B371" i="145"/>
  <c r="B372" i="145"/>
  <c r="B373" i="145"/>
  <c r="B374" i="145"/>
  <c r="B375" i="145"/>
  <c r="B376" i="145"/>
  <c r="B377" i="145"/>
  <c r="B378" i="145"/>
  <c r="B379" i="145"/>
  <c r="B380" i="145"/>
  <c r="B381" i="145"/>
  <c r="B367" i="145"/>
  <c r="V344" i="145"/>
  <c r="V345" i="145"/>
  <c r="V346" i="145"/>
  <c r="V347" i="145"/>
  <c r="V348" i="145"/>
  <c r="V349" i="145"/>
  <c r="V350" i="145"/>
  <c r="V351" i="145"/>
  <c r="V352" i="145"/>
  <c r="V353" i="145"/>
  <c r="V354" i="145"/>
  <c r="V355" i="145"/>
  <c r="V356" i="145"/>
  <c r="V357" i="145"/>
  <c r="V343" i="145"/>
  <c r="O344" i="145"/>
  <c r="O345" i="145"/>
  <c r="O346" i="145"/>
  <c r="O347" i="145"/>
  <c r="O348" i="145"/>
  <c r="O349" i="145"/>
  <c r="O350" i="145"/>
  <c r="O351" i="145"/>
  <c r="O352" i="145"/>
  <c r="O353" i="145"/>
  <c r="O354" i="145"/>
  <c r="O355" i="145"/>
  <c r="O356" i="145"/>
  <c r="O357" i="145"/>
  <c r="O343" i="145"/>
  <c r="I344" i="145"/>
  <c r="J344" i="145"/>
  <c r="K344" i="145"/>
  <c r="L344" i="145"/>
  <c r="M344" i="145"/>
  <c r="N344" i="145"/>
  <c r="I345" i="145"/>
  <c r="J345" i="145"/>
  <c r="K345" i="145"/>
  <c r="L345" i="145"/>
  <c r="M345" i="145"/>
  <c r="N345" i="145"/>
  <c r="I346" i="145"/>
  <c r="J346" i="145"/>
  <c r="K346" i="145"/>
  <c r="L346" i="145"/>
  <c r="M346" i="145"/>
  <c r="N346" i="145"/>
  <c r="I347" i="145"/>
  <c r="J347" i="145"/>
  <c r="K347" i="145"/>
  <c r="L347" i="145"/>
  <c r="M347" i="145"/>
  <c r="N347" i="145"/>
  <c r="I348" i="145"/>
  <c r="J348" i="145"/>
  <c r="K348" i="145"/>
  <c r="L348" i="145"/>
  <c r="M348" i="145"/>
  <c r="N348" i="145"/>
  <c r="I349" i="145"/>
  <c r="J349" i="145"/>
  <c r="K349" i="145"/>
  <c r="L349" i="145"/>
  <c r="M349" i="145"/>
  <c r="N349" i="145"/>
  <c r="I350" i="145"/>
  <c r="J350" i="145"/>
  <c r="K350" i="145"/>
  <c r="L350" i="145"/>
  <c r="M350" i="145"/>
  <c r="N350" i="145"/>
  <c r="I351" i="145"/>
  <c r="J351" i="145"/>
  <c r="K351" i="145"/>
  <c r="L351" i="145"/>
  <c r="M351" i="145"/>
  <c r="N351" i="145"/>
  <c r="I352" i="145"/>
  <c r="J352" i="145"/>
  <c r="K352" i="145"/>
  <c r="L352" i="145"/>
  <c r="M352" i="145"/>
  <c r="N352" i="145"/>
  <c r="I353" i="145"/>
  <c r="J353" i="145"/>
  <c r="K353" i="145"/>
  <c r="L353" i="145"/>
  <c r="M353" i="145"/>
  <c r="N353" i="145"/>
  <c r="I354" i="145"/>
  <c r="J354" i="145"/>
  <c r="K354" i="145"/>
  <c r="L354" i="145"/>
  <c r="M354" i="145"/>
  <c r="N354" i="145"/>
  <c r="I355" i="145"/>
  <c r="J355" i="145"/>
  <c r="K355" i="145"/>
  <c r="L355" i="145"/>
  <c r="M355" i="145"/>
  <c r="N355" i="145"/>
  <c r="I356" i="145"/>
  <c r="J356" i="145"/>
  <c r="K356" i="145"/>
  <c r="L356" i="145"/>
  <c r="M356" i="145"/>
  <c r="N356" i="145"/>
  <c r="I357" i="145"/>
  <c r="J357" i="145"/>
  <c r="K357" i="145"/>
  <c r="L357" i="145"/>
  <c r="M357" i="145"/>
  <c r="N357" i="145"/>
  <c r="J343" i="145"/>
  <c r="K343" i="145"/>
  <c r="L343" i="145"/>
  <c r="M343" i="145"/>
  <c r="N343" i="145"/>
  <c r="H344" i="145"/>
  <c r="H345" i="145"/>
  <c r="H346" i="145"/>
  <c r="H347" i="145"/>
  <c r="H348" i="145"/>
  <c r="H349" i="145"/>
  <c r="H350" i="145"/>
  <c r="H351" i="145"/>
  <c r="H352" i="145"/>
  <c r="H353" i="145"/>
  <c r="H354" i="145"/>
  <c r="H355" i="145"/>
  <c r="H356" i="145"/>
  <c r="H357" i="145"/>
  <c r="H343" i="145"/>
  <c r="I343" i="145"/>
  <c r="B344" i="145"/>
  <c r="C344" i="145"/>
  <c r="D344" i="145"/>
  <c r="E344" i="145"/>
  <c r="F344" i="145"/>
  <c r="B345" i="145"/>
  <c r="C345" i="145"/>
  <c r="D345" i="145"/>
  <c r="E345" i="145"/>
  <c r="F345" i="145"/>
  <c r="B346" i="145"/>
  <c r="C346" i="145"/>
  <c r="D346" i="145"/>
  <c r="E346" i="145"/>
  <c r="F346" i="145"/>
  <c r="B347" i="145"/>
  <c r="C347" i="145"/>
  <c r="D347" i="145"/>
  <c r="E347" i="145"/>
  <c r="F347" i="145"/>
  <c r="B348" i="145"/>
  <c r="C348" i="145"/>
  <c r="D348" i="145"/>
  <c r="E348" i="145"/>
  <c r="F348" i="145"/>
  <c r="B349" i="145"/>
  <c r="C349" i="145"/>
  <c r="D349" i="145"/>
  <c r="E349" i="145"/>
  <c r="F349" i="145"/>
  <c r="B350" i="145"/>
  <c r="C350" i="145"/>
  <c r="D350" i="145"/>
  <c r="E350" i="145"/>
  <c r="F350" i="145"/>
  <c r="B351" i="145"/>
  <c r="C351" i="145"/>
  <c r="D351" i="145"/>
  <c r="E351" i="145"/>
  <c r="F351" i="145"/>
  <c r="B352" i="145"/>
  <c r="C352" i="145"/>
  <c r="D352" i="145"/>
  <c r="E352" i="145"/>
  <c r="F352" i="145"/>
  <c r="B353" i="145"/>
  <c r="C353" i="145"/>
  <c r="D353" i="145"/>
  <c r="E353" i="145"/>
  <c r="F353" i="145"/>
  <c r="B354" i="145"/>
  <c r="C354" i="145"/>
  <c r="D354" i="145"/>
  <c r="E354" i="145"/>
  <c r="F354" i="145"/>
  <c r="B355" i="145"/>
  <c r="C355" i="145"/>
  <c r="D355" i="145"/>
  <c r="E355" i="145"/>
  <c r="F355" i="145"/>
  <c r="B356" i="145"/>
  <c r="C356" i="145"/>
  <c r="D356" i="145"/>
  <c r="E356" i="145"/>
  <c r="F356" i="145"/>
  <c r="B357" i="145"/>
  <c r="C357" i="145"/>
  <c r="D357" i="145"/>
  <c r="E357" i="145"/>
  <c r="F357" i="145"/>
  <c r="C343" i="145"/>
  <c r="D343" i="145"/>
  <c r="E343" i="145"/>
  <c r="F343" i="145"/>
  <c r="B343" i="145"/>
  <c r="B566" i="144"/>
  <c r="B567" i="144"/>
  <c r="B568" i="144"/>
  <c r="B569" i="144"/>
  <c r="B570" i="144"/>
  <c r="B571" i="144"/>
  <c r="B572" i="144"/>
  <c r="B573" i="144"/>
  <c r="B574" i="144"/>
  <c r="B575" i="144"/>
  <c r="B576" i="144"/>
  <c r="B577" i="144"/>
  <c r="B578" i="144"/>
  <c r="B565" i="144"/>
  <c r="B547" i="144"/>
  <c r="B548" i="144"/>
  <c r="B549" i="144"/>
  <c r="B550" i="144"/>
  <c r="B551" i="144"/>
  <c r="B552" i="144"/>
  <c r="B553" i="144"/>
  <c r="B554" i="144"/>
  <c r="B555" i="144"/>
  <c r="B556" i="144"/>
  <c r="B557" i="144"/>
  <c r="B558" i="144"/>
  <c r="B559" i="144"/>
  <c r="B546" i="144"/>
  <c r="B528" i="144"/>
  <c r="B529" i="144"/>
  <c r="B530" i="144"/>
  <c r="B531" i="144"/>
  <c r="B532" i="144"/>
  <c r="B533" i="144"/>
  <c r="B534" i="144"/>
  <c r="B535" i="144"/>
  <c r="B536" i="144"/>
  <c r="B537" i="144"/>
  <c r="B538" i="144"/>
  <c r="B539" i="144"/>
  <c r="B540" i="144"/>
  <c r="B527" i="144"/>
  <c r="B509" i="144"/>
  <c r="B510" i="144"/>
  <c r="B511" i="144"/>
  <c r="B512" i="144"/>
  <c r="B513" i="144"/>
  <c r="B514" i="144"/>
  <c r="B515" i="144"/>
  <c r="B516" i="144"/>
  <c r="B517" i="144"/>
  <c r="B518" i="144"/>
  <c r="B519" i="144"/>
  <c r="B520" i="144"/>
  <c r="B521" i="144"/>
  <c r="B508" i="144"/>
  <c r="B490" i="144"/>
  <c r="B491" i="144"/>
  <c r="B492" i="144"/>
  <c r="B493" i="144"/>
  <c r="B494" i="144"/>
  <c r="B495" i="144"/>
  <c r="B496" i="144"/>
  <c r="B497" i="144"/>
  <c r="B498" i="144"/>
  <c r="B499" i="144"/>
  <c r="B500" i="144"/>
  <c r="B501" i="144"/>
  <c r="B502" i="144"/>
  <c r="B489" i="144"/>
  <c r="B464" i="144"/>
  <c r="C464" i="144"/>
  <c r="D464" i="144"/>
  <c r="E464" i="144"/>
  <c r="F464" i="144"/>
  <c r="B465" i="144"/>
  <c r="C465" i="144"/>
  <c r="D465" i="144"/>
  <c r="E465" i="144"/>
  <c r="F465" i="144"/>
  <c r="B466" i="144"/>
  <c r="C466" i="144"/>
  <c r="D466" i="144"/>
  <c r="E466" i="144"/>
  <c r="F466" i="144"/>
  <c r="B467" i="144"/>
  <c r="C467" i="144"/>
  <c r="D467" i="144"/>
  <c r="E467" i="144"/>
  <c r="F467" i="144"/>
  <c r="B468" i="144"/>
  <c r="C468" i="144"/>
  <c r="D468" i="144"/>
  <c r="E468" i="144"/>
  <c r="F468" i="144"/>
  <c r="B469" i="144"/>
  <c r="C469" i="144"/>
  <c r="D469" i="144"/>
  <c r="E469" i="144"/>
  <c r="F469" i="144"/>
  <c r="B470" i="144"/>
  <c r="C470" i="144"/>
  <c r="D470" i="144"/>
  <c r="E470" i="144"/>
  <c r="F470" i="144"/>
  <c r="B471" i="144"/>
  <c r="C471" i="144"/>
  <c r="D471" i="144"/>
  <c r="E471" i="144"/>
  <c r="F471" i="144"/>
  <c r="B472" i="144"/>
  <c r="C472" i="144"/>
  <c r="D472" i="144"/>
  <c r="E472" i="144"/>
  <c r="F472" i="144"/>
  <c r="B473" i="144"/>
  <c r="C473" i="144"/>
  <c r="D473" i="144"/>
  <c r="E473" i="144"/>
  <c r="F473" i="144"/>
  <c r="B474" i="144"/>
  <c r="C474" i="144"/>
  <c r="D474" i="144"/>
  <c r="E474" i="144"/>
  <c r="F474" i="144"/>
  <c r="B475" i="144"/>
  <c r="C475" i="144"/>
  <c r="D475" i="144"/>
  <c r="E475" i="144"/>
  <c r="F475" i="144"/>
  <c r="B476" i="144"/>
  <c r="C476" i="144"/>
  <c r="D476" i="144"/>
  <c r="E476" i="144"/>
  <c r="F476" i="144"/>
  <c r="F463" i="144"/>
  <c r="E463" i="144"/>
  <c r="C463" i="144"/>
  <c r="D463" i="144"/>
  <c r="B463" i="144"/>
  <c r="B440" i="144"/>
  <c r="C440" i="144"/>
  <c r="D440" i="144"/>
  <c r="E440" i="144"/>
  <c r="F440" i="144"/>
  <c r="B441" i="144"/>
  <c r="C441" i="144"/>
  <c r="D441" i="144"/>
  <c r="E441" i="144"/>
  <c r="F441" i="144"/>
  <c r="B442" i="144"/>
  <c r="C442" i="144"/>
  <c r="D442" i="144"/>
  <c r="E442" i="144"/>
  <c r="F442" i="144"/>
  <c r="B443" i="144"/>
  <c r="C443" i="144"/>
  <c r="D443" i="144"/>
  <c r="E443" i="144"/>
  <c r="F443" i="144"/>
  <c r="B444" i="144"/>
  <c r="C444" i="144"/>
  <c r="D444" i="144"/>
  <c r="E444" i="144"/>
  <c r="F444" i="144"/>
  <c r="B445" i="144"/>
  <c r="C445" i="144"/>
  <c r="D445" i="144"/>
  <c r="E445" i="144"/>
  <c r="F445" i="144"/>
  <c r="B446" i="144"/>
  <c r="C446" i="144"/>
  <c r="D446" i="144"/>
  <c r="E446" i="144"/>
  <c r="F446" i="144"/>
  <c r="B447" i="144"/>
  <c r="C447" i="144"/>
  <c r="D447" i="144"/>
  <c r="E447" i="144"/>
  <c r="F447" i="144"/>
  <c r="B448" i="144"/>
  <c r="C448" i="144"/>
  <c r="D448" i="144"/>
  <c r="E448" i="144"/>
  <c r="F448" i="144"/>
  <c r="B449" i="144"/>
  <c r="C449" i="144"/>
  <c r="D449" i="144"/>
  <c r="E449" i="144"/>
  <c r="F449" i="144"/>
  <c r="B450" i="144"/>
  <c r="C450" i="144"/>
  <c r="D450" i="144"/>
  <c r="E450" i="144"/>
  <c r="F450" i="144"/>
  <c r="B451" i="144"/>
  <c r="C451" i="144"/>
  <c r="D451" i="144"/>
  <c r="E451" i="144"/>
  <c r="F451" i="144"/>
  <c r="B452" i="144"/>
  <c r="C452" i="144"/>
  <c r="D452" i="144"/>
  <c r="E452" i="144"/>
  <c r="F452" i="144"/>
  <c r="F439" i="144"/>
  <c r="E439" i="144"/>
  <c r="C439" i="144"/>
  <c r="D439" i="144"/>
  <c r="B439" i="144"/>
  <c r="B416" i="144"/>
  <c r="C416" i="144"/>
  <c r="D416" i="144"/>
  <c r="E416" i="144"/>
  <c r="F416" i="144"/>
  <c r="B417" i="144"/>
  <c r="C417" i="144"/>
  <c r="D417" i="144"/>
  <c r="E417" i="144"/>
  <c r="F417" i="144"/>
  <c r="B418" i="144"/>
  <c r="C418" i="144"/>
  <c r="D418" i="144"/>
  <c r="E418" i="144"/>
  <c r="F418" i="144"/>
  <c r="B419" i="144"/>
  <c r="C419" i="144"/>
  <c r="D419" i="144"/>
  <c r="E419" i="144"/>
  <c r="F419" i="144"/>
  <c r="B420" i="144"/>
  <c r="C420" i="144"/>
  <c r="D420" i="144"/>
  <c r="E420" i="144"/>
  <c r="F420" i="144"/>
  <c r="B421" i="144"/>
  <c r="C421" i="144"/>
  <c r="D421" i="144"/>
  <c r="E421" i="144"/>
  <c r="F421" i="144"/>
  <c r="B422" i="144"/>
  <c r="C422" i="144"/>
  <c r="D422" i="144"/>
  <c r="E422" i="144"/>
  <c r="F422" i="144"/>
  <c r="B423" i="144"/>
  <c r="C423" i="144"/>
  <c r="D423" i="144"/>
  <c r="E423" i="144"/>
  <c r="F423" i="144"/>
  <c r="B424" i="144"/>
  <c r="C424" i="144"/>
  <c r="D424" i="144"/>
  <c r="E424" i="144"/>
  <c r="F424" i="144"/>
  <c r="B425" i="144"/>
  <c r="C425" i="144"/>
  <c r="D425" i="144"/>
  <c r="E425" i="144"/>
  <c r="F425" i="144"/>
  <c r="B426" i="144"/>
  <c r="C426" i="144"/>
  <c r="D426" i="144"/>
  <c r="E426" i="144"/>
  <c r="F426" i="144"/>
  <c r="B427" i="144"/>
  <c r="C427" i="144"/>
  <c r="D427" i="144"/>
  <c r="E427" i="144"/>
  <c r="F427" i="144"/>
  <c r="B428" i="144"/>
  <c r="C428" i="144"/>
  <c r="D428" i="144"/>
  <c r="E428" i="144"/>
  <c r="F428" i="144"/>
  <c r="F415" i="144"/>
  <c r="E415" i="144"/>
  <c r="C415" i="144"/>
  <c r="D415" i="144"/>
  <c r="B415" i="144"/>
  <c r="B392" i="144"/>
  <c r="C392" i="144"/>
  <c r="D392" i="144"/>
  <c r="E392" i="144"/>
  <c r="F392" i="144"/>
  <c r="B393" i="144"/>
  <c r="C393" i="144"/>
  <c r="D393" i="144"/>
  <c r="E393" i="144"/>
  <c r="F393" i="144"/>
  <c r="B394" i="144"/>
  <c r="C394" i="144"/>
  <c r="D394" i="144"/>
  <c r="E394" i="144"/>
  <c r="F394" i="144"/>
  <c r="B395" i="144"/>
  <c r="C395" i="144"/>
  <c r="D395" i="144"/>
  <c r="E395" i="144"/>
  <c r="F395" i="144"/>
  <c r="B396" i="144"/>
  <c r="C396" i="144"/>
  <c r="D396" i="144"/>
  <c r="E396" i="144"/>
  <c r="F396" i="144"/>
  <c r="B397" i="144"/>
  <c r="C397" i="144"/>
  <c r="D397" i="144"/>
  <c r="E397" i="144"/>
  <c r="F397" i="144"/>
  <c r="B398" i="144"/>
  <c r="C398" i="144"/>
  <c r="D398" i="144"/>
  <c r="E398" i="144"/>
  <c r="F398" i="144"/>
  <c r="B399" i="144"/>
  <c r="C399" i="144"/>
  <c r="D399" i="144"/>
  <c r="E399" i="144"/>
  <c r="F399" i="144"/>
  <c r="B400" i="144"/>
  <c r="C400" i="144"/>
  <c r="D400" i="144"/>
  <c r="E400" i="144"/>
  <c r="F400" i="144"/>
  <c r="B401" i="144"/>
  <c r="C401" i="144"/>
  <c r="D401" i="144"/>
  <c r="E401" i="144"/>
  <c r="F401" i="144"/>
  <c r="B402" i="144"/>
  <c r="C402" i="144"/>
  <c r="D402" i="144"/>
  <c r="E402" i="144"/>
  <c r="F402" i="144"/>
  <c r="B403" i="144"/>
  <c r="C403" i="144"/>
  <c r="D403" i="144"/>
  <c r="E403" i="144"/>
  <c r="F403" i="144"/>
  <c r="B404" i="144"/>
  <c r="C404" i="144"/>
  <c r="D404" i="144"/>
  <c r="E404" i="144"/>
  <c r="F404" i="144"/>
  <c r="F391" i="144"/>
  <c r="E391" i="144"/>
  <c r="C391" i="144"/>
  <c r="D391" i="144"/>
  <c r="B391" i="144"/>
  <c r="B368" i="144"/>
  <c r="C368" i="144"/>
  <c r="D368" i="144"/>
  <c r="E368" i="144"/>
  <c r="F368" i="144"/>
  <c r="B369" i="144"/>
  <c r="C369" i="144"/>
  <c r="D369" i="144"/>
  <c r="E369" i="144"/>
  <c r="F369" i="144"/>
  <c r="B370" i="144"/>
  <c r="C370" i="144"/>
  <c r="D370" i="144"/>
  <c r="E370" i="144"/>
  <c r="F370" i="144"/>
  <c r="B371" i="144"/>
  <c r="C371" i="144"/>
  <c r="D371" i="144"/>
  <c r="E371" i="144"/>
  <c r="F371" i="144"/>
  <c r="B372" i="144"/>
  <c r="C372" i="144"/>
  <c r="D372" i="144"/>
  <c r="E372" i="144"/>
  <c r="F372" i="144"/>
  <c r="B373" i="144"/>
  <c r="C373" i="144"/>
  <c r="D373" i="144"/>
  <c r="E373" i="144"/>
  <c r="F373" i="144"/>
  <c r="B374" i="144"/>
  <c r="C374" i="144"/>
  <c r="D374" i="144"/>
  <c r="E374" i="144"/>
  <c r="F374" i="144"/>
  <c r="B375" i="144"/>
  <c r="C375" i="144"/>
  <c r="D375" i="144"/>
  <c r="E375" i="144"/>
  <c r="F375" i="144"/>
  <c r="B376" i="144"/>
  <c r="C376" i="144"/>
  <c r="D376" i="144"/>
  <c r="E376" i="144"/>
  <c r="F376" i="144"/>
  <c r="B377" i="144"/>
  <c r="C377" i="144"/>
  <c r="D377" i="144"/>
  <c r="E377" i="144"/>
  <c r="F377" i="144"/>
  <c r="B378" i="144"/>
  <c r="C378" i="144"/>
  <c r="D378" i="144"/>
  <c r="E378" i="144"/>
  <c r="F378" i="144"/>
  <c r="B379" i="144"/>
  <c r="C379" i="144"/>
  <c r="D379" i="144"/>
  <c r="E379" i="144"/>
  <c r="F379" i="144"/>
  <c r="B380" i="144"/>
  <c r="C380" i="144"/>
  <c r="D380" i="144"/>
  <c r="E380" i="144"/>
  <c r="F380" i="144"/>
  <c r="F367" i="144"/>
  <c r="E367" i="144"/>
  <c r="C367" i="144"/>
  <c r="D367" i="144"/>
  <c r="B367" i="144"/>
  <c r="B344" i="144"/>
  <c r="C344" i="144"/>
  <c r="D344" i="144"/>
  <c r="E344" i="144"/>
  <c r="F344" i="144"/>
  <c r="B345" i="144"/>
  <c r="C345" i="144"/>
  <c r="D345" i="144"/>
  <c r="E345" i="144"/>
  <c r="F345" i="144"/>
  <c r="B346" i="144"/>
  <c r="C346" i="144"/>
  <c r="D346" i="144"/>
  <c r="E346" i="144"/>
  <c r="F346" i="144"/>
  <c r="B347" i="144"/>
  <c r="C347" i="144"/>
  <c r="D347" i="144"/>
  <c r="E347" i="144"/>
  <c r="F347" i="144"/>
  <c r="B348" i="144"/>
  <c r="C348" i="144"/>
  <c r="D348" i="144"/>
  <c r="E348" i="144"/>
  <c r="F348" i="144"/>
  <c r="B349" i="144"/>
  <c r="C349" i="144"/>
  <c r="D349" i="144"/>
  <c r="E349" i="144"/>
  <c r="F349" i="144"/>
  <c r="B350" i="144"/>
  <c r="C350" i="144"/>
  <c r="D350" i="144"/>
  <c r="E350" i="144"/>
  <c r="F350" i="144"/>
  <c r="B351" i="144"/>
  <c r="C351" i="144"/>
  <c r="D351" i="144"/>
  <c r="E351" i="144"/>
  <c r="F351" i="144"/>
  <c r="B352" i="144"/>
  <c r="C352" i="144"/>
  <c r="D352" i="144"/>
  <c r="E352" i="144"/>
  <c r="F352" i="144"/>
  <c r="B353" i="144"/>
  <c r="C353" i="144"/>
  <c r="D353" i="144"/>
  <c r="E353" i="144"/>
  <c r="F353" i="144"/>
  <c r="B354" i="144"/>
  <c r="C354" i="144"/>
  <c r="D354" i="144"/>
  <c r="E354" i="144"/>
  <c r="F354" i="144"/>
  <c r="B355" i="144"/>
  <c r="C355" i="144"/>
  <c r="D355" i="144"/>
  <c r="E355" i="144"/>
  <c r="F355" i="144"/>
  <c r="B356" i="144"/>
  <c r="C356" i="144"/>
  <c r="D356" i="144"/>
  <c r="E356" i="144"/>
  <c r="F356" i="144"/>
  <c r="F343" i="144"/>
  <c r="E343" i="144"/>
  <c r="C343" i="144"/>
  <c r="D343" i="144"/>
  <c r="B343" i="144"/>
  <c r="B320" i="144"/>
  <c r="C320" i="144"/>
  <c r="D320" i="144"/>
  <c r="E320" i="144"/>
  <c r="F320" i="144"/>
  <c r="B321" i="144"/>
  <c r="C321" i="144"/>
  <c r="D321" i="144"/>
  <c r="E321" i="144"/>
  <c r="F321" i="144"/>
  <c r="B322" i="144"/>
  <c r="C322" i="144"/>
  <c r="D322" i="144"/>
  <c r="E322" i="144"/>
  <c r="F322" i="144"/>
  <c r="B323" i="144"/>
  <c r="C323" i="144"/>
  <c r="D323" i="144"/>
  <c r="E323" i="144"/>
  <c r="F323" i="144"/>
  <c r="B324" i="144"/>
  <c r="C324" i="144"/>
  <c r="D324" i="144"/>
  <c r="E324" i="144"/>
  <c r="F324" i="144"/>
  <c r="B325" i="144"/>
  <c r="C325" i="144"/>
  <c r="D325" i="144"/>
  <c r="E325" i="144"/>
  <c r="F325" i="144"/>
  <c r="B326" i="144"/>
  <c r="C326" i="144"/>
  <c r="D326" i="144"/>
  <c r="E326" i="144"/>
  <c r="F326" i="144"/>
  <c r="B327" i="144"/>
  <c r="C327" i="144"/>
  <c r="D327" i="144"/>
  <c r="E327" i="144"/>
  <c r="F327" i="144"/>
  <c r="B328" i="144"/>
  <c r="C328" i="144"/>
  <c r="D328" i="144"/>
  <c r="E328" i="144"/>
  <c r="F328" i="144"/>
  <c r="B329" i="144"/>
  <c r="C329" i="144"/>
  <c r="D329" i="144"/>
  <c r="E329" i="144"/>
  <c r="F329" i="144"/>
  <c r="B330" i="144"/>
  <c r="C330" i="144"/>
  <c r="D330" i="144"/>
  <c r="E330" i="144"/>
  <c r="F330" i="144"/>
  <c r="B331" i="144"/>
  <c r="C331" i="144"/>
  <c r="D331" i="144"/>
  <c r="E331" i="144"/>
  <c r="F331" i="144"/>
  <c r="B332" i="144"/>
  <c r="C332" i="144"/>
  <c r="D332" i="144"/>
  <c r="E332" i="144"/>
  <c r="F332" i="144"/>
  <c r="F319" i="144"/>
  <c r="E319" i="144"/>
  <c r="C319" i="144"/>
  <c r="D319" i="144"/>
  <c r="B319" i="144"/>
  <c r="B296" i="144"/>
  <c r="C296" i="144"/>
  <c r="D296" i="144"/>
  <c r="E296" i="144"/>
  <c r="F296" i="144"/>
  <c r="B297" i="144"/>
  <c r="C297" i="144"/>
  <c r="D297" i="144"/>
  <c r="E297" i="144"/>
  <c r="F297" i="144"/>
  <c r="B298" i="144"/>
  <c r="C298" i="144"/>
  <c r="D298" i="144"/>
  <c r="E298" i="144"/>
  <c r="F298" i="144"/>
  <c r="B299" i="144"/>
  <c r="C299" i="144"/>
  <c r="D299" i="144"/>
  <c r="E299" i="144"/>
  <c r="F299" i="144"/>
  <c r="B300" i="144"/>
  <c r="C300" i="144"/>
  <c r="D300" i="144"/>
  <c r="E300" i="144"/>
  <c r="F300" i="144"/>
  <c r="B301" i="144"/>
  <c r="C301" i="144"/>
  <c r="D301" i="144"/>
  <c r="E301" i="144"/>
  <c r="F301" i="144"/>
  <c r="B302" i="144"/>
  <c r="C302" i="144"/>
  <c r="D302" i="144"/>
  <c r="E302" i="144"/>
  <c r="F302" i="144"/>
  <c r="B303" i="144"/>
  <c r="C303" i="144"/>
  <c r="D303" i="144"/>
  <c r="E303" i="144"/>
  <c r="F303" i="144"/>
  <c r="B304" i="144"/>
  <c r="C304" i="144"/>
  <c r="D304" i="144"/>
  <c r="E304" i="144"/>
  <c r="F304" i="144"/>
  <c r="B305" i="144"/>
  <c r="C305" i="144"/>
  <c r="D305" i="144"/>
  <c r="E305" i="144"/>
  <c r="F305" i="144"/>
  <c r="B306" i="144"/>
  <c r="C306" i="144"/>
  <c r="D306" i="144"/>
  <c r="E306" i="144"/>
  <c r="F306" i="144"/>
  <c r="B307" i="144"/>
  <c r="C307" i="144"/>
  <c r="D307" i="144"/>
  <c r="E307" i="144"/>
  <c r="F307" i="144"/>
  <c r="B308" i="144"/>
  <c r="C308" i="144"/>
  <c r="D308" i="144"/>
  <c r="E308" i="144"/>
  <c r="F308" i="144"/>
  <c r="F295" i="144"/>
  <c r="E295" i="144"/>
  <c r="C295" i="144"/>
  <c r="D295" i="144"/>
  <c r="B295" i="144"/>
  <c r="B272" i="144"/>
  <c r="C272" i="144"/>
  <c r="D272" i="144"/>
  <c r="E272" i="144"/>
  <c r="F272" i="144"/>
  <c r="B273" i="144"/>
  <c r="C273" i="144"/>
  <c r="D273" i="144"/>
  <c r="E273" i="144"/>
  <c r="F273" i="144"/>
  <c r="B274" i="144"/>
  <c r="C274" i="144"/>
  <c r="D274" i="144"/>
  <c r="E274" i="144"/>
  <c r="F274" i="144"/>
  <c r="B275" i="144"/>
  <c r="C275" i="144"/>
  <c r="D275" i="144"/>
  <c r="E275" i="144"/>
  <c r="F275" i="144"/>
  <c r="B276" i="144"/>
  <c r="C276" i="144"/>
  <c r="D276" i="144"/>
  <c r="E276" i="144"/>
  <c r="F276" i="144"/>
  <c r="B277" i="144"/>
  <c r="C277" i="144"/>
  <c r="D277" i="144"/>
  <c r="E277" i="144"/>
  <c r="F277" i="144"/>
  <c r="B278" i="144"/>
  <c r="C278" i="144"/>
  <c r="D278" i="144"/>
  <c r="E278" i="144"/>
  <c r="F278" i="144"/>
  <c r="B279" i="144"/>
  <c r="C279" i="144"/>
  <c r="D279" i="144"/>
  <c r="E279" i="144"/>
  <c r="F279" i="144"/>
  <c r="B280" i="144"/>
  <c r="C280" i="144"/>
  <c r="D280" i="144"/>
  <c r="E280" i="144"/>
  <c r="F280" i="144"/>
  <c r="B281" i="144"/>
  <c r="C281" i="144"/>
  <c r="D281" i="144"/>
  <c r="E281" i="144"/>
  <c r="F281" i="144"/>
  <c r="B282" i="144"/>
  <c r="C282" i="144"/>
  <c r="D282" i="144"/>
  <c r="E282" i="144"/>
  <c r="F282" i="144"/>
  <c r="B283" i="144"/>
  <c r="C283" i="144"/>
  <c r="D283" i="144"/>
  <c r="E283" i="144"/>
  <c r="F283" i="144"/>
  <c r="B284" i="144"/>
  <c r="C284" i="144"/>
  <c r="D284" i="144"/>
  <c r="E284" i="144"/>
  <c r="F284" i="144"/>
  <c r="F271" i="144"/>
  <c r="E271" i="144"/>
  <c r="C271" i="144"/>
  <c r="D271" i="144"/>
  <c r="B271" i="144"/>
  <c r="B248" i="144"/>
  <c r="C248" i="144"/>
  <c r="D248" i="144"/>
  <c r="E248" i="144"/>
  <c r="F248" i="144"/>
  <c r="B249" i="144"/>
  <c r="C249" i="144"/>
  <c r="D249" i="144"/>
  <c r="E249" i="144"/>
  <c r="F249" i="144"/>
  <c r="B250" i="144"/>
  <c r="C250" i="144"/>
  <c r="D250" i="144"/>
  <c r="E250" i="144"/>
  <c r="F250" i="144"/>
  <c r="B251" i="144"/>
  <c r="C251" i="144"/>
  <c r="D251" i="144"/>
  <c r="E251" i="144"/>
  <c r="F251" i="144"/>
  <c r="B252" i="144"/>
  <c r="C252" i="144"/>
  <c r="D252" i="144"/>
  <c r="E252" i="144"/>
  <c r="F252" i="144"/>
  <c r="B253" i="144"/>
  <c r="C253" i="144"/>
  <c r="D253" i="144"/>
  <c r="E253" i="144"/>
  <c r="F253" i="144"/>
  <c r="B254" i="144"/>
  <c r="C254" i="144"/>
  <c r="D254" i="144"/>
  <c r="E254" i="144"/>
  <c r="F254" i="144"/>
  <c r="B255" i="144"/>
  <c r="C255" i="144"/>
  <c r="D255" i="144"/>
  <c r="E255" i="144"/>
  <c r="F255" i="144"/>
  <c r="B256" i="144"/>
  <c r="C256" i="144"/>
  <c r="D256" i="144"/>
  <c r="E256" i="144"/>
  <c r="F256" i="144"/>
  <c r="B257" i="144"/>
  <c r="C257" i="144"/>
  <c r="D257" i="144"/>
  <c r="E257" i="144"/>
  <c r="F257" i="144"/>
  <c r="B258" i="144"/>
  <c r="C258" i="144"/>
  <c r="D258" i="144"/>
  <c r="E258" i="144"/>
  <c r="F258" i="144"/>
  <c r="B259" i="144"/>
  <c r="C259" i="144"/>
  <c r="D259" i="144"/>
  <c r="E259" i="144"/>
  <c r="F259" i="144"/>
  <c r="B260" i="144"/>
  <c r="C260" i="144"/>
  <c r="D260" i="144"/>
  <c r="E260" i="144"/>
  <c r="F260" i="144"/>
  <c r="F247" i="144"/>
  <c r="E247" i="144"/>
  <c r="C247" i="144"/>
  <c r="D247" i="144"/>
  <c r="B247" i="144"/>
  <c r="B224" i="144"/>
  <c r="C224" i="144"/>
  <c r="D224" i="144"/>
  <c r="E224" i="144"/>
  <c r="F224" i="144"/>
  <c r="B225" i="144"/>
  <c r="C225" i="144"/>
  <c r="D225" i="144"/>
  <c r="E225" i="144"/>
  <c r="F225" i="144"/>
  <c r="B226" i="144"/>
  <c r="C226" i="144"/>
  <c r="D226" i="144"/>
  <c r="E226" i="144"/>
  <c r="F226" i="144"/>
  <c r="B227" i="144"/>
  <c r="C227" i="144"/>
  <c r="D227" i="144"/>
  <c r="E227" i="144"/>
  <c r="F227" i="144"/>
  <c r="B228" i="144"/>
  <c r="C228" i="144"/>
  <c r="D228" i="144"/>
  <c r="E228" i="144"/>
  <c r="F228" i="144"/>
  <c r="B229" i="144"/>
  <c r="C229" i="144"/>
  <c r="D229" i="144"/>
  <c r="E229" i="144"/>
  <c r="F229" i="144"/>
  <c r="B230" i="144"/>
  <c r="C230" i="144"/>
  <c r="D230" i="144"/>
  <c r="E230" i="144"/>
  <c r="F230" i="144"/>
  <c r="B231" i="144"/>
  <c r="C231" i="144"/>
  <c r="D231" i="144"/>
  <c r="E231" i="144"/>
  <c r="F231" i="144"/>
  <c r="B232" i="144"/>
  <c r="C232" i="144"/>
  <c r="D232" i="144"/>
  <c r="E232" i="144"/>
  <c r="F232" i="144"/>
  <c r="B233" i="144"/>
  <c r="C233" i="144"/>
  <c r="D233" i="144"/>
  <c r="E233" i="144"/>
  <c r="F233" i="144"/>
  <c r="B234" i="144"/>
  <c r="C234" i="144"/>
  <c r="D234" i="144"/>
  <c r="E234" i="144"/>
  <c r="F234" i="144"/>
  <c r="B235" i="144"/>
  <c r="C235" i="144"/>
  <c r="D235" i="144"/>
  <c r="E235" i="144"/>
  <c r="F235" i="144"/>
  <c r="B236" i="144"/>
  <c r="C236" i="144"/>
  <c r="D236" i="144"/>
  <c r="E236" i="144"/>
  <c r="F236" i="144"/>
  <c r="F223" i="144"/>
  <c r="E223" i="144"/>
  <c r="C223" i="144"/>
  <c r="D223" i="144"/>
  <c r="B223" i="144"/>
  <c r="B200" i="144"/>
  <c r="C200" i="144"/>
  <c r="D200" i="144"/>
  <c r="E200" i="144"/>
  <c r="F200" i="144"/>
  <c r="B201" i="144"/>
  <c r="C201" i="144"/>
  <c r="D201" i="144"/>
  <c r="E201" i="144"/>
  <c r="F201" i="144"/>
  <c r="B202" i="144"/>
  <c r="C202" i="144"/>
  <c r="D202" i="144"/>
  <c r="E202" i="144"/>
  <c r="F202" i="144"/>
  <c r="B203" i="144"/>
  <c r="C203" i="144"/>
  <c r="D203" i="144"/>
  <c r="E203" i="144"/>
  <c r="F203" i="144"/>
  <c r="B204" i="144"/>
  <c r="C204" i="144"/>
  <c r="D204" i="144"/>
  <c r="E204" i="144"/>
  <c r="F204" i="144"/>
  <c r="B205" i="144"/>
  <c r="C205" i="144"/>
  <c r="D205" i="144"/>
  <c r="E205" i="144"/>
  <c r="F205" i="144"/>
  <c r="B206" i="144"/>
  <c r="C206" i="144"/>
  <c r="D206" i="144"/>
  <c r="E206" i="144"/>
  <c r="F206" i="144"/>
  <c r="B207" i="144"/>
  <c r="C207" i="144"/>
  <c r="D207" i="144"/>
  <c r="E207" i="144"/>
  <c r="F207" i="144"/>
  <c r="B208" i="144"/>
  <c r="C208" i="144"/>
  <c r="D208" i="144"/>
  <c r="E208" i="144"/>
  <c r="F208" i="144"/>
  <c r="B209" i="144"/>
  <c r="C209" i="144"/>
  <c r="D209" i="144"/>
  <c r="E209" i="144"/>
  <c r="F209" i="144"/>
  <c r="B210" i="144"/>
  <c r="C210" i="144"/>
  <c r="D210" i="144"/>
  <c r="E210" i="144"/>
  <c r="F210" i="144"/>
  <c r="B211" i="144"/>
  <c r="C211" i="144"/>
  <c r="D211" i="144"/>
  <c r="E211" i="144"/>
  <c r="F211" i="144"/>
  <c r="B212" i="144"/>
  <c r="C212" i="144"/>
  <c r="D212" i="144"/>
  <c r="E212" i="144"/>
  <c r="F212" i="144"/>
  <c r="F199" i="144"/>
  <c r="E199" i="144"/>
  <c r="C199" i="144"/>
  <c r="D199" i="144"/>
  <c r="B199" i="144"/>
  <c r="B176" i="144"/>
  <c r="C176" i="144"/>
  <c r="D176" i="144"/>
  <c r="E176" i="144"/>
  <c r="F176" i="144"/>
  <c r="B177" i="144"/>
  <c r="C177" i="144"/>
  <c r="D177" i="144"/>
  <c r="E177" i="144"/>
  <c r="F177" i="144"/>
  <c r="B178" i="144"/>
  <c r="C178" i="144"/>
  <c r="D178" i="144"/>
  <c r="E178" i="144"/>
  <c r="F178" i="144"/>
  <c r="B179" i="144"/>
  <c r="C179" i="144"/>
  <c r="D179" i="144"/>
  <c r="E179" i="144"/>
  <c r="F179" i="144"/>
  <c r="B180" i="144"/>
  <c r="C180" i="144"/>
  <c r="D180" i="144"/>
  <c r="E180" i="144"/>
  <c r="F180" i="144"/>
  <c r="B181" i="144"/>
  <c r="C181" i="144"/>
  <c r="D181" i="144"/>
  <c r="E181" i="144"/>
  <c r="F181" i="144"/>
  <c r="B182" i="144"/>
  <c r="C182" i="144"/>
  <c r="D182" i="144"/>
  <c r="E182" i="144"/>
  <c r="F182" i="144"/>
  <c r="B183" i="144"/>
  <c r="C183" i="144"/>
  <c r="D183" i="144"/>
  <c r="E183" i="144"/>
  <c r="F183" i="144"/>
  <c r="B184" i="144"/>
  <c r="C184" i="144"/>
  <c r="D184" i="144"/>
  <c r="E184" i="144"/>
  <c r="F184" i="144"/>
  <c r="B185" i="144"/>
  <c r="C185" i="144"/>
  <c r="D185" i="144"/>
  <c r="E185" i="144"/>
  <c r="F185" i="144"/>
  <c r="B186" i="144"/>
  <c r="C186" i="144"/>
  <c r="D186" i="144"/>
  <c r="E186" i="144"/>
  <c r="F186" i="144"/>
  <c r="B187" i="144"/>
  <c r="C187" i="144"/>
  <c r="D187" i="144"/>
  <c r="E187" i="144"/>
  <c r="F187" i="144"/>
  <c r="B188" i="144"/>
  <c r="C188" i="144"/>
  <c r="D188" i="144"/>
  <c r="E188" i="144"/>
  <c r="F188" i="144"/>
  <c r="F175" i="144"/>
  <c r="E175" i="144"/>
  <c r="C175" i="144"/>
  <c r="D175" i="144"/>
  <c r="B175" i="144"/>
  <c r="B152" i="144"/>
  <c r="C152" i="144"/>
  <c r="D152" i="144"/>
  <c r="E152" i="144"/>
  <c r="F152" i="144"/>
  <c r="B153" i="144"/>
  <c r="C153" i="144"/>
  <c r="D153" i="144"/>
  <c r="E153" i="144"/>
  <c r="F153" i="144"/>
  <c r="B154" i="144"/>
  <c r="C154" i="144"/>
  <c r="D154" i="144"/>
  <c r="E154" i="144"/>
  <c r="F154" i="144"/>
  <c r="B155" i="144"/>
  <c r="C155" i="144"/>
  <c r="D155" i="144"/>
  <c r="E155" i="144"/>
  <c r="F155" i="144"/>
  <c r="B156" i="144"/>
  <c r="C156" i="144"/>
  <c r="D156" i="144"/>
  <c r="E156" i="144"/>
  <c r="F156" i="144"/>
  <c r="B157" i="144"/>
  <c r="C157" i="144"/>
  <c r="D157" i="144"/>
  <c r="E157" i="144"/>
  <c r="F157" i="144"/>
  <c r="B158" i="144"/>
  <c r="C158" i="144"/>
  <c r="D158" i="144"/>
  <c r="E158" i="144"/>
  <c r="F158" i="144"/>
  <c r="B159" i="144"/>
  <c r="C159" i="144"/>
  <c r="D159" i="144"/>
  <c r="E159" i="144"/>
  <c r="F159" i="144"/>
  <c r="B160" i="144"/>
  <c r="C160" i="144"/>
  <c r="D160" i="144"/>
  <c r="E160" i="144"/>
  <c r="F160" i="144"/>
  <c r="B161" i="144"/>
  <c r="C161" i="144"/>
  <c r="D161" i="144"/>
  <c r="E161" i="144"/>
  <c r="F161" i="144"/>
  <c r="B162" i="144"/>
  <c r="C162" i="144"/>
  <c r="D162" i="144"/>
  <c r="E162" i="144"/>
  <c r="F162" i="144"/>
  <c r="B163" i="144"/>
  <c r="C163" i="144"/>
  <c r="D163" i="144"/>
  <c r="E163" i="144"/>
  <c r="F163" i="144"/>
  <c r="B164" i="144"/>
  <c r="C164" i="144"/>
  <c r="D164" i="144"/>
  <c r="E164" i="144"/>
  <c r="F164" i="144"/>
  <c r="F151" i="144"/>
  <c r="E151" i="144"/>
  <c r="C151" i="144"/>
  <c r="D151" i="144"/>
  <c r="B151" i="144"/>
  <c r="B128" i="144"/>
  <c r="C128" i="144"/>
  <c r="D128" i="144"/>
  <c r="E128" i="144"/>
  <c r="F128" i="144"/>
  <c r="B129" i="144"/>
  <c r="C129" i="144"/>
  <c r="D129" i="144"/>
  <c r="E129" i="144"/>
  <c r="F129" i="144"/>
  <c r="B130" i="144"/>
  <c r="C130" i="144"/>
  <c r="D130" i="144"/>
  <c r="E130" i="144"/>
  <c r="F130" i="144"/>
  <c r="B131" i="144"/>
  <c r="C131" i="144"/>
  <c r="D131" i="144"/>
  <c r="E131" i="144"/>
  <c r="F131" i="144"/>
  <c r="B132" i="144"/>
  <c r="C132" i="144"/>
  <c r="D132" i="144"/>
  <c r="E132" i="144"/>
  <c r="F132" i="144"/>
  <c r="B133" i="144"/>
  <c r="C133" i="144"/>
  <c r="D133" i="144"/>
  <c r="E133" i="144"/>
  <c r="F133" i="144"/>
  <c r="B134" i="144"/>
  <c r="C134" i="144"/>
  <c r="D134" i="144"/>
  <c r="E134" i="144"/>
  <c r="F134" i="144"/>
  <c r="B135" i="144"/>
  <c r="C135" i="144"/>
  <c r="D135" i="144"/>
  <c r="E135" i="144"/>
  <c r="F135" i="144"/>
  <c r="B136" i="144"/>
  <c r="C136" i="144"/>
  <c r="D136" i="144"/>
  <c r="E136" i="144"/>
  <c r="F136" i="144"/>
  <c r="B137" i="144"/>
  <c r="C137" i="144"/>
  <c r="D137" i="144"/>
  <c r="E137" i="144"/>
  <c r="F137" i="144"/>
  <c r="B138" i="144"/>
  <c r="C138" i="144"/>
  <c r="D138" i="144"/>
  <c r="E138" i="144"/>
  <c r="F138" i="144"/>
  <c r="B139" i="144"/>
  <c r="C139" i="144"/>
  <c r="D139" i="144"/>
  <c r="E139" i="144"/>
  <c r="F139" i="144"/>
  <c r="B140" i="144"/>
  <c r="C140" i="144"/>
  <c r="D140" i="144"/>
  <c r="E140" i="144"/>
  <c r="F140" i="144"/>
  <c r="F127" i="144"/>
  <c r="E127" i="144"/>
  <c r="C127" i="144"/>
  <c r="D127" i="144"/>
  <c r="B127" i="144"/>
  <c r="B104" i="144"/>
  <c r="C104" i="144"/>
  <c r="D104" i="144"/>
  <c r="E104" i="144"/>
  <c r="F104" i="144"/>
  <c r="B105" i="144"/>
  <c r="C105" i="144"/>
  <c r="D105" i="144"/>
  <c r="E105" i="144"/>
  <c r="F105" i="144"/>
  <c r="B106" i="144"/>
  <c r="C106" i="144"/>
  <c r="D106" i="144"/>
  <c r="E106" i="144"/>
  <c r="F106" i="144"/>
  <c r="B107" i="144"/>
  <c r="C107" i="144"/>
  <c r="D107" i="144"/>
  <c r="E107" i="144"/>
  <c r="F107" i="144"/>
  <c r="B108" i="144"/>
  <c r="C108" i="144"/>
  <c r="D108" i="144"/>
  <c r="E108" i="144"/>
  <c r="F108" i="144"/>
  <c r="B109" i="144"/>
  <c r="C109" i="144"/>
  <c r="D109" i="144"/>
  <c r="E109" i="144"/>
  <c r="F109" i="144"/>
  <c r="B110" i="144"/>
  <c r="C110" i="144"/>
  <c r="D110" i="144"/>
  <c r="E110" i="144"/>
  <c r="F110" i="144"/>
  <c r="B111" i="144"/>
  <c r="C111" i="144"/>
  <c r="D111" i="144"/>
  <c r="E111" i="144"/>
  <c r="F111" i="144"/>
  <c r="B112" i="144"/>
  <c r="C112" i="144"/>
  <c r="D112" i="144"/>
  <c r="E112" i="144"/>
  <c r="F112" i="144"/>
  <c r="B113" i="144"/>
  <c r="C113" i="144"/>
  <c r="D113" i="144"/>
  <c r="E113" i="144"/>
  <c r="F113" i="144"/>
  <c r="B114" i="144"/>
  <c r="C114" i="144"/>
  <c r="D114" i="144"/>
  <c r="E114" i="144"/>
  <c r="F114" i="144"/>
  <c r="B115" i="144"/>
  <c r="C115" i="144"/>
  <c r="D115" i="144"/>
  <c r="E115" i="144"/>
  <c r="F115" i="144"/>
  <c r="B116" i="144"/>
  <c r="C116" i="144"/>
  <c r="D116" i="144"/>
  <c r="E116" i="144"/>
  <c r="F116" i="144"/>
  <c r="F103" i="144"/>
  <c r="E103" i="144"/>
  <c r="C103" i="144"/>
  <c r="D103" i="144"/>
  <c r="B103" i="144"/>
  <c r="G351" i="15" l="1"/>
  <c r="D351" i="15" s="1"/>
  <c r="G350" i="15"/>
  <c r="X24" i="142" s="1"/>
  <c r="G348" i="15"/>
  <c r="X22" i="142" s="1"/>
  <c r="B80" i="144"/>
  <c r="C80" i="144"/>
  <c r="D80" i="144"/>
  <c r="E80" i="144"/>
  <c r="F80" i="144"/>
  <c r="B81" i="144"/>
  <c r="C81" i="144"/>
  <c r="D81" i="144"/>
  <c r="E81" i="144"/>
  <c r="F81" i="144"/>
  <c r="B82" i="144"/>
  <c r="C82" i="144"/>
  <c r="D82" i="144"/>
  <c r="E82" i="144"/>
  <c r="F82" i="144"/>
  <c r="B83" i="144"/>
  <c r="C83" i="144"/>
  <c r="D83" i="144"/>
  <c r="E83" i="144"/>
  <c r="F83" i="144"/>
  <c r="B84" i="144"/>
  <c r="C84" i="144"/>
  <c r="D84" i="144"/>
  <c r="E84" i="144"/>
  <c r="F84" i="144"/>
  <c r="B85" i="144"/>
  <c r="C85" i="144"/>
  <c r="D85" i="144"/>
  <c r="E85" i="144"/>
  <c r="F85" i="144"/>
  <c r="B86" i="144"/>
  <c r="C86" i="144"/>
  <c r="D86" i="144"/>
  <c r="E86" i="144"/>
  <c r="F86" i="144"/>
  <c r="B87" i="144"/>
  <c r="C87" i="144"/>
  <c r="D87" i="144"/>
  <c r="E87" i="144"/>
  <c r="F87" i="144"/>
  <c r="B88" i="144"/>
  <c r="C88" i="144"/>
  <c r="D88" i="144"/>
  <c r="E88" i="144"/>
  <c r="F88" i="144"/>
  <c r="B89" i="144"/>
  <c r="C89" i="144"/>
  <c r="D89" i="144"/>
  <c r="E89" i="144"/>
  <c r="F89" i="144"/>
  <c r="B90" i="144"/>
  <c r="C90" i="144"/>
  <c r="D90" i="144"/>
  <c r="E90" i="144"/>
  <c r="F90" i="144"/>
  <c r="B91" i="144"/>
  <c r="C91" i="144"/>
  <c r="D91" i="144"/>
  <c r="E91" i="144"/>
  <c r="F91" i="144"/>
  <c r="B92" i="144"/>
  <c r="C92" i="144"/>
  <c r="D92" i="144"/>
  <c r="E92" i="144"/>
  <c r="F92" i="144"/>
  <c r="F79" i="144"/>
  <c r="E79" i="144"/>
  <c r="C79" i="144"/>
  <c r="D79" i="144"/>
  <c r="B79" i="144"/>
  <c r="E56" i="144"/>
  <c r="F56" i="144"/>
  <c r="E57" i="144"/>
  <c r="F57" i="144"/>
  <c r="E58" i="144"/>
  <c r="F58" i="144"/>
  <c r="E59" i="144"/>
  <c r="F59" i="144"/>
  <c r="E60" i="144"/>
  <c r="F60" i="144"/>
  <c r="E61" i="144"/>
  <c r="F61" i="144"/>
  <c r="E62" i="144"/>
  <c r="F62" i="144"/>
  <c r="E63" i="144"/>
  <c r="F63" i="144"/>
  <c r="E64" i="144"/>
  <c r="F64" i="144"/>
  <c r="E65" i="144"/>
  <c r="F65" i="144"/>
  <c r="E66" i="144"/>
  <c r="F66" i="144"/>
  <c r="E67" i="144"/>
  <c r="F67" i="144"/>
  <c r="E68" i="144"/>
  <c r="F68" i="144"/>
  <c r="F55" i="144"/>
  <c r="E55" i="144"/>
  <c r="B56" i="144"/>
  <c r="C56" i="144"/>
  <c r="D56" i="144"/>
  <c r="B57" i="144"/>
  <c r="C57" i="144"/>
  <c r="D57" i="144"/>
  <c r="B58" i="144"/>
  <c r="C58" i="144"/>
  <c r="D58" i="144"/>
  <c r="B59" i="144"/>
  <c r="C59" i="144"/>
  <c r="D59" i="144"/>
  <c r="B60" i="144"/>
  <c r="C60" i="144"/>
  <c r="D60" i="144"/>
  <c r="B61" i="144"/>
  <c r="C61" i="144"/>
  <c r="D61" i="144"/>
  <c r="B62" i="144"/>
  <c r="C62" i="144"/>
  <c r="D62" i="144"/>
  <c r="B63" i="144"/>
  <c r="C63" i="144"/>
  <c r="D63" i="144"/>
  <c r="B64" i="144"/>
  <c r="C64" i="144"/>
  <c r="D64" i="144"/>
  <c r="B65" i="144"/>
  <c r="C65" i="144"/>
  <c r="D65" i="144"/>
  <c r="B66" i="144"/>
  <c r="C66" i="144"/>
  <c r="D66" i="144"/>
  <c r="B67" i="144"/>
  <c r="C67" i="144"/>
  <c r="D67" i="144"/>
  <c r="B68" i="144"/>
  <c r="C68" i="144"/>
  <c r="D68" i="144"/>
  <c r="C55" i="144"/>
  <c r="D55" i="144"/>
  <c r="B55" i="144"/>
  <c r="E32" i="144"/>
  <c r="F32" i="144"/>
  <c r="E33" i="144"/>
  <c r="F33" i="144"/>
  <c r="E34" i="144"/>
  <c r="F34" i="144"/>
  <c r="E35" i="144"/>
  <c r="F35" i="144"/>
  <c r="E36" i="144"/>
  <c r="F36" i="144"/>
  <c r="E37" i="144"/>
  <c r="F37" i="144"/>
  <c r="E38" i="144"/>
  <c r="F38" i="144"/>
  <c r="E39" i="144"/>
  <c r="F39" i="144"/>
  <c r="E40" i="144"/>
  <c r="F40" i="144"/>
  <c r="E41" i="144"/>
  <c r="F41" i="144"/>
  <c r="E42" i="144"/>
  <c r="F42" i="144"/>
  <c r="E43" i="144"/>
  <c r="F43" i="144"/>
  <c r="E44" i="144"/>
  <c r="F44" i="144"/>
  <c r="F31" i="144"/>
  <c r="E31" i="144"/>
  <c r="C31" i="144"/>
  <c r="D31" i="144"/>
  <c r="C32" i="144"/>
  <c r="D32" i="144"/>
  <c r="C33" i="144"/>
  <c r="D33" i="144"/>
  <c r="C34" i="144"/>
  <c r="D34" i="144"/>
  <c r="C35" i="144"/>
  <c r="D35" i="144"/>
  <c r="C36" i="144"/>
  <c r="D36" i="144"/>
  <c r="C37" i="144"/>
  <c r="D37" i="144"/>
  <c r="C38" i="144"/>
  <c r="D38" i="144"/>
  <c r="C39" i="144"/>
  <c r="D39" i="144"/>
  <c r="C40" i="144"/>
  <c r="D40" i="144"/>
  <c r="C41" i="144"/>
  <c r="D41" i="144"/>
  <c r="C42" i="144"/>
  <c r="D42" i="144"/>
  <c r="C43" i="144"/>
  <c r="D43" i="144"/>
  <c r="C44" i="144"/>
  <c r="D44" i="144"/>
  <c r="B32" i="144"/>
  <c r="B33" i="144"/>
  <c r="B34" i="144"/>
  <c r="B35" i="144"/>
  <c r="B36" i="144"/>
  <c r="B37" i="144"/>
  <c r="B38" i="144"/>
  <c r="B39" i="144"/>
  <c r="B40" i="144"/>
  <c r="B41" i="144"/>
  <c r="B42" i="144"/>
  <c r="B43" i="144"/>
  <c r="B44" i="144"/>
  <c r="B31" i="144"/>
  <c r="X25" i="142" l="1"/>
  <c r="E351" i="15"/>
  <c r="F351" i="15"/>
  <c r="B351" i="15"/>
  <c r="C351" i="15"/>
  <c r="E8" i="144"/>
  <c r="F8" i="144"/>
  <c r="E9" i="144"/>
  <c r="F9" i="144"/>
  <c r="E10" i="144"/>
  <c r="F10" i="144"/>
  <c r="E11" i="144"/>
  <c r="F11" i="144"/>
  <c r="E12" i="144"/>
  <c r="F12" i="144"/>
  <c r="E13" i="144"/>
  <c r="F13" i="144"/>
  <c r="E14" i="144"/>
  <c r="F14" i="144"/>
  <c r="E15" i="144"/>
  <c r="F15" i="144"/>
  <c r="E16" i="144"/>
  <c r="F16" i="144"/>
  <c r="E17" i="144"/>
  <c r="F17" i="144"/>
  <c r="E18" i="144"/>
  <c r="F18" i="144"/>
  <c r="E19" i="144"/>
  <c r="F19" i="144"/>
  <c r="E20" i="144"/>
  <c r="F20" i="144"/>
  <c r="E21" i="144"/>
  <c r="F21" i="144"/>
  <c r="F7" i="144"/>
  <c r="E7" i="144"/>
  <c r="B8" i="144"/>
  <c r="C8" i="144"/>
  <c r="D8" i="144"/>
  <c r="B9" i="144"/>
  <c r="C9" i="144"/>
  <c r="D9" i="144"/>
  <c r="B10" i="144"/>
  <c r="C10" i="144"/>
  <c r="D10" i="144"/>
  <c r="B11" i="144"/>
  <c r="C11" i="144"/>
  <c r="D11" i="144"/>
  <c r="B12" i="144"/>
  <c r="C12" i="144"/>
  <c r="D12" i="144"/>
  <c r="B13" i="144"/>
  <c r="C13" i="144"/>
  <c r="D13" i="144"/>
  <c r="B14" i="144"/>
  <c r="C14" i="144"/>
  <c r="D14" i="144"/>
  <c r="B15" i="144"/>
  <c r="C15" i="144"/>
  <c r="D15" i="144"/>
  <c r="B16" i="144"/>
  <c r="C16" i="144"/>
  <c r="D16" i="144"/>
  <c r="B17" i="144"/>
  <c r="C17" i="144"/>
  <c r="D17" i="144"/>
  <c r="B18" i="144"/>
  <c r="C18" i="144"/>
  <c r="D18" i="144"/>
  <c r="B19" i="144"/>
  <c r="C19" i="144"/>
  <c r="D19" i="144"/>
  <c r="B20" i="144"/>
  <c r="C20" i="144"/>
  <c r="D20" i="144"/>
  <c r="B21" i="144"/>
  <c r="C21" i="144"/>
  <c r="D21" i="144"/>
  <c r="C7" i="144"/>
  <c r="D7" i="144"/>
  <c r="B7" i="144"/>
  <c r="Q19" i="141" l="1" a="1"/>
  <c r="Q32" i="141"/>
  <c r="O481" i="142"/>
  <c r="O497" i="142" s="1"/>
  <c r="O482" i="142"/>
  <c r="O483" i="142"/>
  <c r="O484" i="142"/>
  <c r="O485" i="142"/>
  <c r="O486" i="142"/>
  <c r="O487" i="142"/>
  <c r="O488" i="142"/>
  <c r="O489" i="142"/>
  <c r="O490" i="142"/>
  <c r="O491" i="142"/>
  <c r="O492" i="142"/>
  <c r="O493" i="142"/>
  <c r="O494" i="142"/>
  <c r="O495" i="142"/>
  <c r="O456" i="142"/>
  <c r="O472" i="142" s="1"/>
  <c r="O457" i="142"/>
  <c r="O458" i="142"/>
  <c r="O459" i="142"/>
  <c r="O460" i="142"/>
  <c r="O461" i="142"/>
  <c r="O462" i="142"/>
  <c r="O463" i="142"/>
  <c r="O464" i="142"/>
  <c r="O465" i="142"/>
  <c r="O466" i="142"/>
  <c r="O467" i="142"/>
  <c r="O468" i="142"/>
  <c r="O469" i="142"/>
  <c r="O470" i="142"/>
  <c r="O431" i="142"/>
  <c r="O447" i="142" s="1"/>
  <c r="O432" i="142"/>
  <c r="O433" i="142"/>
  <c r="O434" i="142"/>
  <c r="O435" i="142"/>
  <c r="O436" i="142"/>
  <c r="O437" i="142"/>
  <c r="O438" i="142"/>
  <c r="O439" i="142"/>
  <c r="O440" i="142"/>
  <c r="O441" i="142"/>
  <c r="O442" i="142"/>
  <c r="O443" i="142"/>
  <c r="O444" i="142"/>
  <c r="O445" i="142"/>
  <c r="O406" i="142"/>
  <c r="O422" i="142" s="1"/>
  <c r="O407" i="142"/>
  <c r="O408" i="142"/>
  <c r="O409" i="142"/>
  <c r="O410" i="142"/>
  <c r="O411" i="142"/>
  <c r="O412" i="142"/>
  <c r="O413" i="142"/>
  <c r="O414" i="142"/>
  <c r="O415" i="142"/>
  <c r="O416" i="142"/>
  <c r="O417" i="142"/>
  <c r="O418" i="142"/>
  <c r="O419" i="142"/>
  <c r="O420" i="142"/>
  <c r="O381" i="142"/>
  <c r="O397" i="142" s="1"/>
  <c r="O382" i="142"/>
  <c r="O383" i="142"/>
  <c r="O384" i="142"/>
  <c r="O385" i="142"/>
  <c r="O386" i="142"/>
  <c r="O387" i="142"/>
  <c r="O388" i="142"/>
  <c r="O389" i="142"/>
  <c r="O390" i="142"/>
  <c r="O391" i="142"/>
  <c r="O392" i="142"/>
  <c r="O393" i="142"/>
  <c r="O394" i="142"/>
  <c r="O395" i="142"/>
  <c r="O356" i="142"/>
  <c r="O372" i="142" s="1"/>
  <c r="O357" i="142"/>
  <c r="O358" i="142"/>
  <c r="O359" i="142"/>
  <c r="O360" i="142"/>
  <c r="O361" i="142"/>
  <c r="O362" i="142"/>
  <c r="O363" i="142"/>
  <c r="O364" i="142"/>
  <c r="O365" i="142"/>
  <c r="O366" i="142"/>
  <c r="O367" i="142"/>
  <c r="O368" i="142"/>
  <c r="O369" i="142"/>
  <c r="O370" i="142"/>
  <c r="O331" i="142"/>
  <c r="O347" i="142" s="1"/>
  <c r="O332" i="142"/>
  <c r="O333" i="142"/>
  <c r="O334" i="142"/>
  <c r="O335" i="142"/>
  <c r="O336" i="142"/>
  <c r="O337" i="142"/>
  <c r="O338" i="142"/>
  <c r="O339" i="142"/>
  <c r="O340" i="142"/>
  <c r="O341" i="142"/>
  <c r="O342" i="142"/>
  <c r="O343" i="142"/>
  <c r="O344" i="142"/>
  <c r="O345" i="142"/>
  <c r="O306" i="142"/>
  <c r="O322" i="142" s="1"/>
  <c r="O307" i="142"/>
  <c r="O308" i="142"/>
  <c r="O309" i="142"/>
  <c r="O310" i="142"/>
  <c r="O311" i="142"/>
  <c r="O312" i="142"/>
  <c r="O313" i="142"/>
  <c r="O314" i="142"/>
  <c r="O315" i="142"/>
  <c r="O316" i="142"/>
  <c r="O317" i="142"/>
  <c r="O318" i="142"/>
  <c r="O319" i="142"/>
  <c r="O320" i="142"/>
  <c r="O281" i="142"/>
  <c r="O297" i="142" s="1"/>
  <c r="O282" i="142"/>
  <c r="O283" i="142"/>
  <c r="O284" i="142"/>
  <c r="O285" i="142"/>
  <c r="O286" i="142"/>
  <c r="O287" i="142"/>
  <c r="O288" i="142"/>
  <c r="O289" i="142"/>
  <c r="O290" i="142"/>
  <c r="O291" i="142"/>
  <c r="O292" i="142"/>
  <c r="O293" i="142"/>
  <c r="O294" i="142"/>
  <c r="O295" i="142"/>
  <c r="O256" i="142"/>
  <c r="O272" i="142" s="1"/>
  <c r="O257" i="142"/>
  <c r="O258" i="142"/>
  <c r="O259" i="142"/>
  <c r="O260" i="142"/>
  <c r="O261" i="142"/>
  <c r="O262" i="142"/>
  <c r="O263" i="142"/>
  <c r="O264" i="142"/>
  <c r="O265" i="142"/>
  <c r="O266" i="142"/>
  <c r="O267" i="142"/>
  <c r="O268" i="142"/>
  <c r="O269" i="142"/>
  <c r="O270" i="142"/>
  <c r="O231" i="142"/>
  <c r="O247" i="142" s="1"/>
  <c r="O232" i="142"/>
  <c r="O233" i="142"/>
  <c r="O234" i="142"/>
  <c r="O235" i="142"/>
  <c r="O236" i="142"/>
  <c r="O237" i="142"/>
  <c r="O238" i="142"/>
  <c r="O239" i="142"/>
  <c r="O240" i="142"/>
  <c r="O241" i="142"/>
  <c r="O242" i="142"/>
  <c r="O243" i="142"/>
  <c r="O244" i="142"/>
  <c r="O245" i="142"/>
  <c r="O206" i="142"/>
  <c r="O222" i="142" s="1"/>
  <c r="O207" i="142"/>
  <c r="O208" i="142"/>
  <c r="O209" i="142"/>
  <c r="O210" i="142"/>
  <c r="O211" i="142"/>
  <c r="O212" i="142"/>
  <c r="O213" i="142"/>
  <c r="O214" i="142"/>
  <c r="O215" i="142"/>
  <c r="O216" i="142"/>
  <c r="O217" i="142"/>
  <c r="O218" i="142"/>
  <c r="O219" i="142"/>
  <c r="O220" i="142"/>
  <c r="O181" i="142"/>
  <c r="O197" i="142" s="1"/>
  <c r="O182" i="142"/>
  <c r="O183" i="142"/>
  <c r="O184" i="142"/>
  <c r="O185" i="142"/>
  <c r="O186" i="142"/>
  <c r="O187" i="142"/>
  <c r="O188" i="142"/>
  <c r="O189" i="142"/>
  <c r="O190" i="142"/>
  <c r="O191" i="142"/>
  <c r="O192" i="142"/>
  <c r="O193" i="142"/>
  <c r="O194" i="142"/>
  <c r="O195" i="142"/>
  <c r="O156" i="142"/>
  <c r="O172" i="142" s="1"/>
  <c r="O157" i="142"/>
  <c r="O158" i="142"/>
  <c r="O159" i="142"/>
  <c r="O160" i="142"/>
  <c r="O161" i="142"/>
  <c r="O162" i="142"/>
  <c r="O163" i="142"/>
  <c r="O164" i="142"/>
  <c r="O165" i="142"/>
  <c r="O166" i="142"/>
  <c r="O167" i="142"/>
  <c r="O168" i="142"/>
  <c r="O169" i="142"/>
  <c r="O170" i="142"/>
  <c r="O131" i="142"/>
  <c r="O147" i="142" s="1"/>
  <c r="O132" i="142"/>
  <c r="O133" i="142"/>
  <c r="O134" i="142"/>
  <c r="O135" i="142"/>
  <c r="O136" i="142"/>
  <c r="O137" i="142"/>
  <c r="O138" i="142"/>
  <c r="O139" i="142"/>
  <c r="O140" i="142"/>
  <c r="O141" i="142"/>
  <c r="O142" i="142"/>
  <c r="O143" i="142"/>
  <c r="O144" i="142"/>
  <c r="O145" i="142"/>
  <c r="O106" i="142"/>
  <c r="O122" i="142" s="1"/>
  <c r="O107" i="142"/>
  <c r="O108" i="142"/>
  <c r="O109" i="142"/>
  <c r="O110" i="142"/>
  <c r="O111" i="142"/>
  <c r="O112" i="142"/>
  <c r="O113" i="142"/>
  <c r="O114" i="142"/>
  <c r="O115" i="142"/>
  <c r="O116" i="142"/>
  <c r="O117" i="142"/>
  <c r="O118" i="142"/>
  <c r="O119" i="142"/>
  <c r="O120" i="142"/>
  <c r="O81" i="142"/>
  <c r="O97" i="142" s="1"/>
  <c r="O82" i="142"/>
  <c r="O83" i="142"/>
  <c r="O84" i="142"/>
  <c r="O85" i="142"/>
  <c r="O86" i="142"/>
  <c r="O87" i="142"/>
  <c r="O88" i="142"/>
  <c r="O89" i="142"/>
  <c r="O90" i="142"/>
  <c r="O91" i="142"/>
  <c r="O92" i="142"/>
  <c r="O93" i="142"/>
  <c r="O94" i="142"/>
  <c r="O95" i="142"/>
  <c r="O56" i="142"/>
  <c r="O72" i="142" s="1"/>
  <c r="O57" i="142"/>
  <c r="O58" i="142"/>
  <c r="O59" i="142"/>
  <c r="O60" i="142"/>
  <c r="O61" i="142"/>
  <c r="O62" i="142"/>
  <c r="O63" i="142"/>
  <c r="O64" i="142"/>
  <c r="O65" i="142"/>
  <c r="O66" i="142"/>
  <c r="O67" i="142"/>
  <c r="O68" i="142"/>
  <c r="O69" i="142"/>
  <c r="O70" i="142"/>
  <c r="O31" i="142"/>
  <c r="O47" i="142" s="1"/>
  <c r="O32" i="142"/>
  <c r="O33" i="142"/>
  <c r="O34" i="142"/>
  <c r="O35" i="142"/>
  <c r="O36" i="142"/>
  <c r="O37" i="142"/>
  <c r="O38" i="142"/>
  <c r="O39" i="142"/>
  <c r="O40" i="142"/>
  <c r="O41" i="142"/>
  <c r="O42" i="142"/>
  <c r="O43" i="142"/>
  <c r="O44" i="142"/>
  <c r="O45" i="142"/>
  <c r="O6" i="142"/>
  <c r="O22" i="142" s="1"/>
  <c r="O7" i="142"/>
  <c r="O8" i="142"/>
  <c r="O9" i="142"/>
  <c r="O10" i="142"/>
  <c r="O11" i="142"/>
  <c r="O12" i="142"/>
  <c r="O13" i="142"/>
  <c r="O14" i="142"/>
  <c r="O15" i="142"/>
  <c r="O16" i="142"/>
  <c r="O17" i="142"/>
  <c r="O18" i="142"/>
  <c r="O19" i="142"/>
  <c r="O20" i="142"/>
  <c r="O473" i="142" l="1"/>
  <c r="O474" i="142"/>
  <c r="AN246" i="142"/>
  <c r="O250" i="142"/>
  <c r="O375" i="142"/>
  <c r="AN371" i="142"/>
  <c r="O475" i="142"/>
  <c r="AN471" i="142"/>
  <c r="O350" i="142"/>
  <c r="AN346" i="142"/>
  <c r="O423" i="142"/>
  <c r="O424" i="142"/>
  <c r="O373" i="142"/>
  <c r="O374" i="142"/>
  <c r="O100" i="142"/>
  <c r="AN96" i="142"/>
  <c r="O300" i="142"/>
  <c r="AN296" i="142"/>
  <c r="O400" i="142"/>
  <c r="AN396" i="142"/>
  <c r="O500" i="142"/>
  <c r="AN496" i="142"/>
  <c r="O450" i="142"/>
  <c r="AN446" i="142"/>
  <c r="O23" i="142"/>
  <c r="O24" i="142"/>
  <c r="O448" i="142"/>
  <c r="O449" i="142"/>
  <c r="O398" i="142"/>
  <c r="O399" i="142"/>
  <c r="AN21" i="142"/>
  <c r="O25" i="142"/>
  <c r="AN221" i="142"/>
  <c r="O225" i="142"/>
  <c r="AN421" i="142"/>
  <c r="O425" i="142"/>
  <c r="O499" i="142"/>
  <c r="O498" i="142"/>
  <c r="Q19" i="141"/>
  <c r="Q27" i="141"/>
  <c r="AJ27" i="146" s="1"/>
  <c r="Q24" i="141"/>
  <c r="AJ24" i="146" s="1"/>
  <c r="Q23" i="141"/>
  <c r="AJ23" i="146" s="1"/>
  <c r="Q25" i="141"/>
  <c r="AJ25" i="146" s="1"/>
  <c r="Q22" i="141"/>
  <c r="AJ22" i="146" s="1"/>
  <c r="Q26" i="141"/>
  <c r="AJ26" i="146" s="1"/>
  <c r="Q29" i="141"/>
  <c r="AJ29" i="146" s="1"/>
  <c r="Q28" i="141"/>
  <c r="AJ28" i="146" s="1"/>
  <c r="Q21" i="141"/>
  <c r="AJ21" i="146" s="1"/>
  <c r="Q20" i="141"/>
  <c r="AJ20" i="146" s="1"/>
  <c r="O98" i="142"/>
  <c r="O99" i="142"/>
  <c r="O298" i="142"/>
  <c r="O299" i="142"/>
  <c r="AN71" i="142"/>
  <c r="O75" i="142"/>
  <c r="O73" i="142"/>
  <c r="O74" i="142"/>
  <c r="O275" i="142"/>
  <c r="AN271" i="142"/>
  <c r="O273" i="142"/>
  <c r="O274" i="142"/>
  <c r="AN46" i="142"/>
  <c r="O50" i="142"/>
  <c r="O49" i="142"/>
  <c r="O48" i="142"/>
  <c r="O248" i="142"/>
  <c r="O249" i="142"/>
  <c r="O123" i="142"/>
  <c r="O124" i="142"/>
  <c r="O223" i="142"/>
  <c r="O224" i="142"/>
  <c r="O323" i="142"/>
  <c r="O324" i="142"/>
  <c r="O200" i="142"/>
  <c r="AN196" i="142"/>
  <c r="O198" i="142"/>
  <c r="O199" i="142"/>
  <c r="AN121" i="142"/>
  <c r="O125" i="142"/>
  <c r="O325" i="142"/>
  <c r="AN321" i="142"/>
  <c r="AN171" i="142"/>
  <c r="O175" i="142"/>
  <c r="O173" i="142"/>
  <c r="O174" i="142"/>
  <c r="AN146" i="142"/>
  <c r="O150" i="142"/>
  <c r="O148" i="142"/>
  <c r="O149" i="142"/>
  <c r="O348" i="142"/>
  <c r="O349" i="142"/>
  <c r="AN16" i="142"/>
  <c r="AN8" i="142"/>
  <c r="AN40" i="142"/>
  <c r="AN32" i="142"/>
  <c r="AN64" i="142"/>
  <c r="AN88" i="142"/>
  <c r="AN120" i="142"/>
  <c r="AN112" i="142"/>
  <c r="AN144" i="142"/>
  <c r="AN136" i="142"/>
  <c r="AN168" i="142"/>
  <c r="AN160" i="142"/>
  <c r="AN192" i="142"/>
  <c r="AN184" i="142"/>
  <c r="AN216" i="142"/>
  <c r="AN208" i="142"/>
  <c r="AN240" i="142"/>
  <c r="AN232" i="142"/>
  <c r="AN264" i="142"/>
  <c r="AN288" i="142"/>
  <c r="AN320" i="142"/>
  <c r="AN312" i="142"/>
  <c r="AN344" i="142"/>
  <c r="AN336" i="142"/>
  <c r="AN368" i="142"/>
  <c r="AN360" i="142"/>
  <c r="AN392" i="142"/>
  <c r="AN384" i="142"/>
  <c r="AN416" i="142"/>
  <c r="AN19" i="142"/>
  <c r="AN11" i="142"/>
  <c r="AN43" i="142"/>
  <c r="AN35" i="142"/>
  <c r="AN67" i="142"/>
  <c r="AN59" i="142"/>
  <c r="AN91" i="142"/>
  <c r="AN83" i="142"/>
  <c r="AN115" i="142"/>
  <c r="AN107" i="142"/>
  <c r="AN139" i="142"/>
  <c r="AN163" i="142"/>
  <c r="AN195" i="142"/>
  <c r="AN187" i="142"/>
  <c r="AN219" i="142"/>
  <c r="AN211" i="142"/>
  <c r="AN243" i="142"/>
  <c r="AN235" i="142"/>
  <c r="AN267" i="142"/>
  <c r="AN259" i="142"/>
  <c r="AN291" i="142"/>
  <c r="AN283" i="142"/>
  <c r="AN315" i="142"/>
  <c r="AN307" i="142"/>
  <c r="AN339" i="142"/>
  <c r="AN363" i="142"/>
  <c r="AN395" i="142"/>
  <c r="AN387" i="142"/>
  <c r="AN419" i="142"/>
  <c r="AN411" i="142"/>
  <c r="AN443" i="142"/>
  <c r="AN435" i="142"/>
  <c r="AN467" i="142"/>
  <c r="AN459" i="142"/>
  <c r="AN491" i="142"/>
  <c r="AN483" i="142"/>
  <c r="AN17" i="142"/>
  <c r="AN9" i="142"/>
  <c r="AN41" i="142"/>
  <c r="AN33" i="142"/>
  <c r="AN65" i="142"/>
  <c r="AN57" i="142"/>
  <c r="AN89" i="142"/>
  <c r="AN113" i="142"/>
  <c r="AN145" i="142"/>
  <c r="AN137" i="142"/>
  <c r="AN169" i="142"/>
  <c r="AN161" i="142"/>
  <c r="AN193" i="142"/>
  <c r="AN185" i="142"/>
  <c r="AN217" i="142"/>
  <c r="AN209" i="142"/>
  <c r="AN241" i="142"/>
  <c r="AN233" i="142"/>
  <c r="AN265" i="142"/>
  <c r="AN257" i="142"/>
  <c r="AN289" i="142"/>
  <c r="AN313" i="142"/>
  <c r="AN345" i="142"/>
  <c r="AN337" i="142"/>
  <c r="AN369" i="142"/>
  <c r="AN361" i="142"/>
  <c r="AN393" i="142"/>
  <c r="AN385" i="142"/>
  <c r="AN417" i="142"/>
  <c r="AN409" i="142"/>
  <c r="AN441" i="142"/>
  <c r="AN433" i="142"/>
  <c r="AN465" i="142"/>
  <c r="AN457" i="142"/>
  <c r="AN489" i="142"/>
  <c r="AN13" i="142"/>
  <c r="AN45" i="142"/>
  <c r="AN37" i="142"/>
  <c r="AN69" i="142"/>
  <c r="AN61" i="142"/>
  <c r="AN93" i="142"/>
  <c r="AN85" i="142"/>
  <c r="AN117" i="142"/>
  <c r="AN109" i="142"/>
  <c r="AN141" i="142"/>
  <c r="AN133" i="142"/>
  <c r="AN165" i="142"/>
  <c r="AN157" i="142"/>
  <c r="AN189" i="142"/>
  <c r="AN213" i="142"/>
  <c r="AN245" i="142"/>
  <c r="AN237" i="142"/>
  <c r="AN269" i="142"/>
  <c r="AN261" i="142"/>
  <c r="AN293" i="142"/>
  <c r="AN285" i="142"/>
  <c r="AN317" i="142"/>
  <c r="AN309" i="142"/>
  <c r="AN341" i="142"/>
  <c r="AN333" i="142"/>
  <c r="AN365" i="142"/>
  <c r="AN357" i="142"/>
  <c r="AN389" i="142"/>
  <c r="AN413" i="142"/>
  <c r="AN445" i="142"/>
  <c r="AN437" i="142"/>
  <c r="AN469" i="142"/>
  <c r="AN461" i="142"/>
  <c r="AN493" i="142"/>
  <c r="AN485" i="142"/>
  <c r="AN408" i="142"/>
  <c r="AN440" i="142"/>
  <c r="AN432" i="142"/>
  <c r="AN464" i="142"/>
  <c r="AN488" i="142"/>
  <c r="AN18" i="142"/>
  <c r="AN66" i="142"/>
  <c r="AN58" i="142"/>
  <c r="AN90" i="142"/>
  <c r="AN82" i="142"/>
  <c r="AN63" i="142"/>
  <c r="AN159" i="142"/>
  <c r="AN14" i="142"/>
  <c r="AN38" i="142"/>
  <c r="AN70" i="142"/>
  <c r="AN62" i="142"/>
  <c r="AN94" i="142"/>
  <c r="AN86" i="142"/>
  <c r="AN118" i="142"/>
  <c r="AN110" i="142"/>
  <c r="AN142" i="142"/>
  <c r="AN134" i="142"/>
  <c r="AN166" i="142"/>
  <c r="AN158" i="142"/>
  <c r="AN190" i="142"/>
  <c r="AN182" i="142"/>
  <c r="AN214" i="142"/>
  <c r="AN238" i="142"/>
  <c r="AN270" i="142"/>
  <c r="AN262" i="142"/>
  <c r="AN294" i="142"/>
  <c r="AN286" i="142"/>
  <c r="AN318" i="142"/>
  <c r="AN310" i="142"/>
  <c r="AN342" i="142"/>
  <c r="AN334" i="142"/>
  <c r="AN366" i="142"/>
  <c r="AN358" i="142"/>
  <c r="AN390" i="142"/>
  <c r="AN382" i="142"/>
  <c r="AN414" i="142"/>
  <c r="AN438" i="142"/>
  <c r="AN470" i="142"/>
  <c r="AN462" i="142"/>
  <c r="AN494" i="142"/>
  <c r="AN486" i="142"/>
  <c r="AN44" i="142"/>
  <c r="AN36" i="142"/>
  <c r="AN68" i="142"/>
  <c r="AN60" i="142"/>
  <c r="AN84" i="142"/>
  <c r="AN140" i="142"/>
  <c r="AN132" i="142"/>
  <c r="AN10" i="142"/>
  <c r="AN34" i="142"/>
  <c r="AN42" i="142"/>
  <c r="AN39" i="142"/>
  <c r="AN12" i="142"/>
  <c r="AN92" i="142"/>
  <c r="AN116" i="142"/>
  <c r="AN108" i="142"/>
  <c r="AN164" i="142"/>
  <c r="AN188" i="142"/>
  <c r="AN220" i="142"/>
  <c r="AN212" i="142"/>
  <c r="AN244" i="142"/>
  <c r="AN236" i="142"/>
  <c r="AN268" i="142"/>
  <c r="AN260" i="142"/>
  <c r="AN292" i="142"/>
  <c r="AN284" i="142"/>
  <c r="AN316" i="142"/>
  <c r="AN308" i="142"/>
  <c r="AN340" i="142"/>
  <c r="AN332" i="142"/>
  <c r="AN364" i="142"/>
  <c r="AN388" i="142"/>
  <c r="AN420" i="142"/>
  <c r="AN412" i="142"/>
  <c r="AN444" i="142"/>
  <c r="AN436" i="142"/>
  <c r="AN468" i="142"/>
  <c r="AN460" i="142"/>
  <c r="AN492" i="142"/>
  <c r="AN484" i="142"/>
  <c r="AN114" i="142"/>
  <c r="AN138" i="142"/>
  <c r="AN170" i="142"/>
  <c r="AN162" i="142"/>
  <c r="AN194" i="142"/>
  <c r="AN186" i="142"/>
  <c r="AN218" i="142"/>
  <c r="AN210" i="142"/>
  <c r="AN242" i="142"/>
  <c r="AN234" i="142"/>
  <c r="AN266" i="142"/>
  <c r="AN258" i="142"/>
  <c r="AN290" i="142"/>
  <c r="AN282" i="142"/>
  <c r="AN314" i="142"/>
  <c r="AN338" i="142"/>
  <c r="AN370" i="142"/>
  <c r="AN362" i="142"/>
  <c r="AN394" i="142"/>
  <c r="AN386" i="142"/>
  <c r="AN418" i="142"/>
  <c r="AN410" i="142"/>
  <c r="AN442" i="142"/>
  <c r="AN434" i="142"/>
  <c r="AN466" i="142"/>
  <c r="AN458" i="142"/>
  <c r="AN490" i="142"/>
  <c r="AN482" i="142"/>
  <c r="AN15" i="142"/>
  <c r="AN7" i="142"/>
  <c r="AN95" i="142"/>
  <c r="AN87" i="142"/>
  <c r="AN119" i="142"/>
  <c r="AN111" i="142"/>
  <c r="AN143" i="142"/>
  <c r="AN135" i="142"/>
  <c r="AN167" i="142"/>
  <c r="AN191" i="142"/>
  <c r="AN183" i="142"/>
  <c r="AN215" i="142"/>
  <c r="AN207" i="142"/>
  <c r="AN239" i="142"/>
  <c r="AN263" i="142"/>
  <c r="AN295" i="142"/>
  <c r="AN287" i="142"/>
  <c r="AN319" i="142"/>
  <c r="AN311" i="142"/>
  <c r="AN343" i="142"/>
  <c r="AN335" i="142"/>
  <c r="AN367" i="142"/>
  <c r="AN359" i="142"/>
  <c r="AN391" i="142"/>
  <c r="AN383" i="142"/>
  <c r="AN415" i="142"/>
  <c r="AN407" i="142"/>
  <c r="AN439" i="142"/>
  <c r="AN463" i="142"/>
  <c r="AN495" i="142"/>
  <c r="AN487" i="142"/>
  <c r="AN20" i="142"/>
  <c r="B482" i="142"/>
  <c r="C482" i="142"/>
  <c r="D482" i="142"/>
  <c r="E482" i="142"/>
  <c r="F482" i="142"/>
  <c r="G482" i="142"/>
  <c r="H482" i="142"/>
  <c r="I482" i="142"/>
  <c r="J482" i="142"/>
  <c r="K482" i="142"/>
  <c r="AI464" i="145" s="1"/>
  <c r="L482" i="142"/>
  <c r="M482" i="142"/>
  <c r="N482" i="142"/>
  <c r="P482" i="142"/>
  <c r="Q482" i="142"/>
  <c r="R482" i="142"/>
  <c r="S482" i="142"/>
  <c r="T482" i="142"/>
  <c r="U482" i="142"/>
  <c r="V482" i="142"/>
  <c r="W482" i="142"/>
  <c r="B483" i="142"/>
  <c r="C483" i="142"/>
  <c r="AA465" i="145" s="1"/>
  <c r="D483" i="142"/>
  <c r="E483" i="142"/>
  <c r="F483" i="142"/>
  <c r="G483" i="142"/>
  <c r="H483" i="142"/>
  <c r="I483" i="142"/>
  <c r="J483" i="142"/>
  <c r="K483" i="142"/>
  <c r="L483" i="142"/>
  <c r="M483" i="142"/>
  <c r="N483" i="142"/>
  <c r="AL465" i="145" s="1"/>
  <c r="P483" i="142"/>
  <c r="Q483" i="142"/>
  <c r="R483" i="142"/>
  <c r="S483" i="142"/>
  <c r="T483" i="142"/>
  <c r="U483" i="142"/>
  <c r="V483" i="142"/>
  <c r="W483" i="142"/>
  <c r="B484" i="142"/>
  <c r="C484" i="142"/>
  <c r="D484" i="142"/>
  <c r="E484" i="142"/>
  <c r="F484" i="142"/>
  <c r="AD466" i="145" s="1"/>
  <c r="G484" i="142"/>
  <c r="H484" i="142"/>
  <c r="I484" i="142"/>
  <c r="AG466" i="145" s="1"/>
  <c r="J484" i="142"/>
  <c r="K484" i="142"/>
  <c r="L484" i="142"/>
  <c r="M484" i="142"/>
  <c r="N484" i="142"/>
  <c r="P484" i="142"/>
  <c r="Q484" i="142"/>
  <c r="R484" i="142"/>
  <c r="S484" i="142"/>
  <c r="T484" i="142"/>
  <c r="U484" i="142"/>
  <c r="V484" i="142"/>
  <c r="W484" i="142"/>
  <c r="B485" i="142"/>
  <c r="C485" i="142"/>
  <c r="D485" i="142"/>
  <c r="E485" i="142"/>
  <c r="F485" i="142"/>
  <c r="G485" i="142"/>
  <c r="H485" i="142"/>
  <c r="I485" i="142"/>
  <c r="J485" i="142"/>
  <c r="K485" i="142"/>
  <c r="L485" i="142"/>
  <c r="AJ467" i="145" s="1"/>
  <c r="M485" i="142"/>
  <c r="N485" i="142"/>
  <c r="P485" i="142"/>
  <c r="Q485" i="142"/>
  <c r="R485" i="142"/>
  <c r="S485" i="142"/>
  <c r="T485" i="142"/>
  <c r="U485" i="142"/>
  <c r="V485" i="142"/>
  <c r="W485" i="142"/>
  <c r="B486" i="142"/>
  <c r="C486" i="142"/>
  <c r="D486" i="142"/>
  <c r="AB468" i="145" s="1"/>
  <c r="E486" i="142"/>
  <c r="F486" i="142"/>
  <c r="G486" i="142"/>
  <c r="H486" i="142"/>
  <c r="I486" i="142"/>
  <c r="J486" i="142"/>
  <c r="K486" i="142"/>
  <c r="L486" i="142"/>
  <c r="M486" i="142"/>
  <c r="N486" i="142"/>
  <c r="P486" i="142"/>
  <c r="AM468" i="145" s="1"/>
  <c r="Q486" i="142"/>
  <c r="R486" i="142"/>
  <c r="S486" i="142"/>
  <c r="T486" i="142"/>
  <c r="U486" i="142"/>
  <c r="V486" i="142"/>
  <c r="W486" i="142"/>
  <c r="B487" i="142"/>
  <c r="C487" i="142"/>
  <c r="D487" i="142"/>
  <c r="E487" i="142"/>
  <c r="F487" i="142"/>
  <c r="G487" i="142"/>
  <c r="H487" i="142"/>
  <c r="I487" i="142"/>
  <c r="J487" i="142"/>
  <c r="K487" i="142"/>
  <c r="L487" i="142"/>
  <c r="M487" i="142"/>
  <c r="N487" i="142"/>
  <c r="P487" i="142"/>
  <c r="Q487" i="142"/>
  <c r="R487" i="142"/>
  <c r="S487" i="142"/>
  <c r="T487" i="142"/>
  <c r="U487" i="142"/>
  <c r="V487" i="142"/>
  <c r="W487" i="142"/>
  <c r="B488" i="142"/>
  <c r="C488" i="142"/>
  <c r="D488" i="142"/>
  <c r="E488" i="142"/>
  <c r="F488" i="142"/>
  <c r="G488" i="142"/>
  <c r="H488" i="142"/>
  <c r="I488" i="142"/>
  <c r="J488" i="142"/>
  <c r="K488" i="142"/>
  <c r="L488" i="142"/>
  <c r="M488" i="142"/>
  <c r="N488" i="142"/>
  <c r="P488" i="142"/>
  <c r="Q488" i="142"/>
  <c r="R488" i="142"/>
  <c r="S488" i="142"/>
  <c r="T488" i="142"/>
  <c r="U488" i="142"/>
  <c r="V488" i="142"/>
  <c r="W488" i="142"/>
  <c r="B489" i="142"/>
  <c r="C489" i="142"/>
  <c r="D489" i="142"/>
  <c r="E489" i="142"/>
  <c r="F489" i="142"/>
  <c r="G489" i="142"/>
  <c r="H489" i="142"/>
  <c r="AF471" i="145" s="1"/>
  <c r="I489" i="142"/>
  <c r="J489" i="142"/>
  <c r="K489" i="142"/>
  <c r="L489" i="142"/>
  <c r="M489" i="142"/>
  <c r="N489" i="142"/>
  <c r="P489" i="142"/>
  <c r="Q489" i="142"/>
  <c r="R489" i="142"/>
  <c r="S489" i="142"/>
  <c r="T489" i="142"/>
  <c r="U489" i="142"/>
  <c r="V489" i="142"/>
  <c r="W489" i="142"/>
  <c r="B490" i="142"/>
  <c r="C490" i="142"/>
  <c r="D490" i="142"/>
  <c r="E490" i="142"/>
  <c r="F490" i="142"/>
  <c r="G490" i="142"/>
  <c r="H490" i="142"/>
  <c r="I490" i="142"/>
  <c r="J490" i="142"/>
  <c r="K490" i="142"/>
  <c r="AI472" i="145" s="1"/>
  <c r="L490" i="142"/>
  <c r="M490" i="142"/>
  <c r="N490" i="142"/>
  <c r="P490" i="142"/>
  <c r="Q490" i="142"/>
  <c r="R490" i="142"/>
  <c r="S490" i="142"/>
  <c r="T490" i="142"/>
  <c r="U490" i="142"/>
  <c r="V490" i="142"/>
  <c r="W490" i="142"/>
  <c r="B491" i="142"/>
  <c r="C491" i="142"/>
  <c r="D491" i="142"/>
  <c r="E491" i="142"/>
  <c r="F491" i="142"/>
  <c r="G491" i="142"/>
  <c r="H491" i="142"/>
  <c r="I491" i="142"/>
  <c r="J491" i="142"/>
  <c r="K491" i="142"/>
  <c r="L491" i="142"/>
  <c r="M491" i="142"/>
  <c r="N491" i="142"/>
  <c r="AL473" i="145" s="1"/>
  <c r="P491" i="142"/>
  <c r="Q491" i="142"/>
  <c r="R491" i="142"/>
  <c r="S491" i="142"/>
  <c r="T491" i="142"/>
  <c r="U491" i="142"/>
  <c r="V491" i="142"/>
  <c r="W491" i="142"/>
  <c r="B492" i="142"/>
  <c r="C492" i="142"/>
  <c r="D492" i="142"/>
  <c r="E492" i="142"/>
  <c r="F492" i="142"/>
  <c r="G492" i="142"/>
  <c r="H492" i="142"/>
  <c r="I492" i="142"/>
  <c r="AG474" i="145" s="1"/>
  <c r="J492" i="142"/>
  <c r="K492" i="142"/>
  <c r="L492" i="142"/>
  <c r="M492" i="142"/>
  <c r="N492" i="142"/>
  <c r="P492" i="142"/>
  <c r="Q492" i="142"/>
  <c r="R492" i="142"/>
  <c r="S492" i="142"/>
  <c r="T492" i="142"/>
  <c r="U492" i="142"/>
  <c r="V492" i="142"/>
  <c r="W492" i="142"/>
  <c r="B493" i="142"/>
  <c r="C493" i="142"/>
  <c r="D493" i="142"/>
  <c r="E493" i="142"/>
  <c r="F493" i="142"/>
  <c r="G493" i="142"/>
  <c r="H493" i="142"/>
  <c r="I493" i="142"/>
  <c r="J493" i="142"/>
  <c r="K493" i="142"/>
  <c r="L493" i="142"/>
  <c r="AJ475" i="145" s="1"/>
  <c r="M493" i="142"/>
  <c r="N493" i="142"/>
  <c r="P493" i="142"/>
  <c r="Q493" i="142"/>
  <c r="R493" i="142"/>
  <c r="S493" i="142"/>
  <c r="T493" i="142"/>
  <c r="U493" i="142"/>
  <c r="V493" i="142"/>
  <c r="W493" i="142"/>
  <c r="B494" i="142"/>
  <c r="C494" i="142"/>
  <c r="D494" i="142"/>
  <c r="E494" i="142"/>
  <c r="F494" i="142"/>
  <c r="G494" i="142"/>
  <c r="H494" i="142"/>
  <c r="I494" i="142"/>
  <c r="J494" i="142"/>
  <c r="K494" i="142"/>
  <c r="L494" i="142"/>
  <c r="M494" i="142"/>
  <c r="N494" i="142"/>
  <c r="P494" i="142"/>
  <c r="AM476" i="145" s="1"/>
  <c r="Q494" i="142"/>
  <c r="R494" i="142"/>
  <c r="S494" i="142"/>
  <c r="T494" i="142"/>
  <c r="U494" i="142"/>
  <c r="V494" i="142"/>
  <c r="W494" i="142"/>
  <c r="B495" i="142"/>
  <c r="C495" i="142"/>
  <c r="D495" i="142"/>
  <c r="E495" i="142"/>
  <c r="F495" i="142"/>
  <c r="G495" i="142"/>
  <c r="H495" i="142"/>
  <c r="I495" i="142"/>
  <c r="J495" i="142"/>
  <c r="K495" i="142"/>
  <c r="L495" i="142"/>
  <c r="M495" i="142"/>
  <c r="N495" i="142"/>
  <c r="P495" i="142"/>
  <c r="Q495" i="142"/>
  <c r="R495" i="142"/>
  <c r="S495" i="142"/>
  <c r="T495" i="142"/>
  <c r="U495" i="142"/>
  <c r="V495" i="142"/>
  <c r="W495" i="142"/>
  <c r="W481" i="142"/>
  <c r="W497" i="142" s="1"/>
  <c r="S481" i="142"/>
  <c r="S497" i="142" s="1"/>
  <c r="T481" i="142"/>
  <c r="T497" i="142" s="1"/>
  <c r="U481" i="142"/>
  <c r="U497" i="142" s="1"/>
  <c r="V481" i="142"/>
  <c r="V497" i="142" s="1"/>
  <c r="R481" i="142"/>
  <c r="R497" i="142" s="1"/>
  <c r="Q481" i="142"/>
  <c r="Q497" i="142" s="1"/>
  <c r="P481" i="142"/>
  <c r="P497" i="142" s="1"/>
  <c r="C481" i="142"/>
  <c r="C497" i="142" s="1"/>
  <c r="D481" i="142"/>
  <c r="D497" i="142" s="1"/>
  <c r="E481" i="142"/>
  <c r="E497" i="142" s="1"/>
  <c r="F481" i="142"/>
  <c r="F497" i="142" s="1"/>
  <c r="G481" i="142"/>
  <c r="G497" i="142" s="1"/>
  <c r="H481" i="142"/>
  <c r="H497" i="142" s="1"/>
  <c r="I481" i="142"/>
  <c r="I497" i="142" s="1"/>
  <c r="J481" i="142"/>
  <c r="J497" i="142" s="1"/>
  <c r="K481" i="142"/>
  <c r="L481" i="142"/>
  <c r="L497" i="142" s="1"/>
  <c r="M481" i="142"/>
  <c r="M497" i="142" s="1"/>
  <c r="N481" i="142"/>
  <c r="N497" i="142" s="1"/>
  <c r="B481" i="142"/>
  <c r="B497" i="142" s="1"/>
  <c r="B432" i="142"/>
  <c r="C432" i="142"/>
  <c r="D432" i="142"/>
  <c r="E432" i="142"/>
  <c r="F432" i="142"/>
  <c r="G432" i="142"/>
  <c r="H432" i="142"/>
  <c r="I432" i="142"/>
  <c r="J432" i="142"/>
  <c r="K432" i="142"/>
  <c r="AI416" i="145" s="1"/>
  <c r="L432" i="142"/>
  <c r="M432" i="142"/>
  <c r="N432" i="142"/>
  <c r="P432" i="142"/>
  <c r="Q432" i="142"/>
  <c r="R432" i="142"/>
  <c r="S432" i="142"/>
  <c r="T432" i="142"/>
  <c r="U432" i="142"/>
  <c r="V432" i="142"/>
  <c r="W432" i="142"/>
  <c r="B433" i="142"/>
  <c r="C433" i="142"/>
  <c r="D433" i="142"/>
  <c r="E433" i="142"/>
  <c r="F433" i="142"/>
  <c r="G433" i="142"/>
  <c r="H433" i="142"/>
  <c r="I433" i="142"/>
  <c r="J433" i="142"/>
  <c r="AH417" i="145" s="1"/>
  <c r="K433" i="142"/>
  <c r="L433" i="142"/>
  <c r="M433" i="142"/>
  <c r="N433" i="142"/>
  <c r="AL417" i="145" s="1"/>
  <c r="P433" i="142"/>
  <c r="Q433" i="142"/>
  <c r="R433" i="142"/>
  <c r="S433" i="142"/>
  <c r="T433" i="142"/>
  <c r="U433" i="142"/>
  <c r="V433" i="142"/>
  <c r="W433" i="142"/>
  <c r="B434" i="142"/>
  <c r="C434" i="142"/>
  <c r="D434" i="142"/>
  <c r="E434" i="142"/>
  <c r="F434" i="142"/>
  <c r="G434" i="142"/>
  <c r="H434" i="142"/>
  <c r="I434" i="142"/>
  <c r="AG418" i="145" s="1"/>
  <c r="J434" i="142"/>
  <c r="K434" i="142"/>
  <c r="L434" i="142"/>
  <c r="M434" i="142"/>
  <c r="AK418" i="145" s="1"/>
  <c r="N434" i="142"/>
  <c r="P434" i="142"/>
  <c r="Q434" i="142"/>
  <c r="R434" i="142"/>
  <c r="S434" i="142"/>
  <c r="T434" i="142"/>
  <c r="U434" i="142"/>
  <c r="V434" i="142"/>
  <c r="W434" i="142"/>
  <c r="B435" i="142"/>
  <c r="C435" i="142"/>
  <c r="D435" i="142"/>
  <c r="E435" i="142"/>
  <c r="F435" i="142"/>
  <c r="G435" i="142"/>
  <c r="H435" i="142"/>
  <c r="I435" i="142"/>
  <c r="J435" i="142"/>
  <c r="K435" i="142"/>
  <c r="L435" i="142"/>
  <c r="AJ419" i="145" s="1"/>
  <c r="M435" i="142"/>
  <c r="N435" i="142"/>
  <c r="P435" i="142"/>
  <c r="Q435" i="142"/>
  <c r="R435" i="142"/>
  <c r="S435" i="142"/>
  <c r="T435" i="142"/>
  <c r="U435" i="142"/>
  <c r="V435" i="142"/>
  <c r="W435" i="142"/>
  <c r="B436" i="142"/>
  <c r="C436" i="142"/>
  <c r="D436" i="142"/>
  <c r="E436" i="142"/>
  <c r="F436" i="142"/>
  <c r="G436" i="142"/>
  <c r="H436" i="142"/>
  <c r="I436" i="142"/>
  <c r="J436" i="142"/>
  <c r="K436" i="142"/>
  <c r="AI420" i="145" s="1"/>
  <c r="L436" i="142"/>
  <c r="M436" i="142"/>
  <c r="N436" i="142"/>
  <c r="P436" i="142"/>
  <c r="AM420" i="145" s="1"/>
  <c r="Q436" i="142"/>
  <c r="R436" i="142"/>
  <c r="S436" i="142"/>
  <c r="T436" i="142"/>
  <c r="U436" i="142"/>
  <c r="V436" i="142"/>
  <c r="W436" i="142"/>
  <c r="B437" i="142"/>
  <c r="C437" i="142"/>
  <c r="D437" i="142"/>
  <c r="E437" i="142"/>
  <c r="F437" i="142"/>
  <c r="G437" i="142"/>
  <c r="H437" i="142"/>
  <c r="I437" i="142"/>
  <c r="J437" i="142"/>
  <c r="AH421" i="145" s="1"/>
  <c r="K437" i="142"/>
  <c r="L437" i="142"/>
  <c r="M437" i="142"/>
  <c r="N437" i="142"/>
  <c r="P437" i="142"/>
  <c r="Q437" i="142"/>
  <c r="R437" i="142"/>
  <c r="S437" i="142"/>
  <c r="T437" i="142"/>
  <c r="U437" i="142"/>
  <c r="V437" i="142"/>
  <c r="W437" i="142"/>
  <c r="B438" i="142"/>
  <c r="C438" i="142"/>
  <c r="D438" i="142"/>
  <c r="E438" i="142"/>
  <c r="F438" i="142"/>
  <c r="G438" i="142"/>
  <c r="H438" i="142"/>
  <c r="I438" i="142"/>
  <c r="J438" i="142"/>
  <c r="K438" i="142"/>
  <c r="L438" i="142"/>
  <c r="M438" i="142"/>
  <c r="AK422" i="145" s="1"/>
  <c r="N438" i="142"/>
  <c r="P438" i="142"/>
  <c r="Q438" i="142"/>
  <c r="R438" i="142"/>
  <c r="S438" i="142"/>
  <c r="T438" i="142"/>
  <c r="U438" i="142"/>
  <c r="V438" i="142"/>
  <c r="W438" i="142"/>
  <c r="B439" i="142"/>
  <c r="C439" i="142"/>
  <c r="D439" i="142"/>
  <c r="E439" i="142"/>
  <c r="F439" i="142"/>
  <c r="G439" i="142"/>
  <c r="H439" i="142"/>
  <c r="AF423" i="145" s="1"/>
  <c r="I439" i="142"/>
  <c r="J439" i="142"/>
  <c r="K439" i="142"/>
  <c r="L439" i="142"/>
  <c r="AJ423" i="145" s="1"/>
  <c r="M439" i="142"/>
  <c r="N439" i="142"/>
  <c r="P439" i="142"/>
  <c r="Q439" i="142"/>
  <c r="R439" i="142"/>
  <c r="S439" i="142"/>
  <c r="T439" i="142"/>
  <c r="U439" i="142"/>
  <c r="V439" i="142"/>
  <c r="W439" i="142"/>
  <c r="B440" i="142"/>
  <c r="C440" i="142"/>
  <c r="D440" i="142"/>
  <c r="E440" i="142"/>
  <c r="F440" i="142"/>
  <c r="G440" i="142"/>
  <c r="H440" i="142"/>
  <c r="I440" i="142"/>
  <c r="J440" i="142"/>
  <c r="K440" i="142"/>
  <c r="L440" i="142"/>
  <c r="M440" i="142"/>
  <c r="N440" i="142"/>
  <c r="P440" i="142"/>
  <c r="AM424" i="145" s="1"/>
  <c r="Q440" i="142"/>
  <c r="R440" i="142"/>
  <c r="S440" i="142"/>
  <c r="T440" i="142"/>
  <c r="U440" i="142"/>
  <c r="V440" i="142"/>
  <c r="W440" i="142"/>
  <c r="B441" i="142"/>
  <c r="C441" i="142"/>
  <c r="D441" i="142"/>
  <c r="E441" i="142"/>
  <c r="F441" i="142"/>
  <c r="G441" i="142"/>
  <c r="H441" i="142"/>
  <c r="I441" i="142"/>
  <c r="J441" i="142"/>
  <c r="AH425" i="145" s="1"/>
  <c r="K441" i="142"/>
  <c r="L441" i="142"/>
  <c r="M441" i="142"/>
  <c r="N441" i="142"/>
  <c r="P441" i="142"/>
  <c r="Q441" i="142"/>
  <c r="R441" i="142"/>
  <c r="S441" i="142"/>
  <c r="T441" i="142"/>
  <c r="U441" i="142"/>
  <c r="V441" i="142"/>
  <c r="W441" i="142"/>
  <c r="B442" i="142"/>
  <c r="C442" i="142"/>
  <c r="D442" i="142"/>
  <c r="E442" i="142"/>
  <c r="F442" i="142"/>
  <c r="G442" i="142"/>
  <c r="H442" i="142"/>
  <c r="I442" i="142"/>
  <c r="J442" i="142"/>
  <c r="K442" i="142"/>
  <c r="L442" i="142"/>
  <c r="M442" i="142"/>
  <c r="AK426" i="145" s="1"/>
  <c r="N442" i="142"/>
  <c r="P442" i="142"/>
  <c r="Q442" i="142"/>
  <c r="R442" i="142"/>
  <c r="S442" i="142"/>
  <c r="T442" i="142"/>
  <c r="U442" i="142"/>
  <c r="V442" i="142"/>
  <c r="W442" i="142"/>
  <c r="B443" i="142"/>
  <c r="C443" i="142"/>
  <c r="D443" i="142"/>
  <c r="E443" i="142"/>
  <c r="F443" i="142"/>
  <c r="G443" i="142"/>
  <c r="H443" i="142"/>
  <c r="I443" i="142"/>
  <c r="J443" i="142"/>
  <c r="K443" i="142"/>
  <c r="L443" i="142"/>
  <c r="M443" i="142"/>
  <c r="N443" i="142"/>
  <c r="P443" i="142"/>
  <c r="Q443" i="142"/>
  <c r="R443" i="142"/>
  <c r="S443" i="142"/>
  <c r="T443" i="142"/>
  <c r="U443" i="142"/>
  <c r="V443" i="142"/>
  <c r="W443" i="142"/>
  <c r="B444" i="142"/>
  <c r="C444" i="142"/>
  <c r="D444" i="142"/>
  <c r="E444" i="142"/>
  <c r="F444" i="142"/>
  <c r="G444" i="142"/>
  <c r="H444" i="142"/>
  <c r="I444" i="142"/>
  <c r="J444" i="142"/>
  <c r="K444" i="142"/>
  <c r="AI428" i="145" s="1"/>
  <c r="L444" i="142"/>
  <c r="M444" i="142"/>
  <c r="N444" i="142"/>
  <c r="P444" i="142"/>
  <c r="Q444" i="142"/>
  <c r="R444" i="142"/>
  <c r="S444" i="142"/>
  <c r="T444" i="142"/>
  <c r="U444" i="142"/>
  <c r="V444" i="142"/>
  <c r="W444" i="142"/>
  <c r="B445" i="142"/>
  <c r="C445" i="142"/>
  <c r="D445" i="142"/>
  <c r="E445" i="142"/>
  <c r="F445" i="142"/>
  <c r="G445" i="142"/>
  <c r="H445" i="142"/>
  <c r="I445" i="142"/>
  <c r="J445" i="142"/>
  <c r="K445" i="142"/>
  <c r="L445" i="142"/>
  <c r="M445" i="142"/>
  <c r="N445" i="142"/>
  <c r="P445" i="142"/>
  <c r="Q445" i="142"/>
  <c r="R445" i="142"/>
  <c r="S445" i="142"/>
  <c r="T445" i="142"/>
  <c r="U445" i="142"/>
  <c r="V445" i="142"/>
  <c r="W445" i="142"/>
  <c r="W431" i="142"/>
  <c r="W447" i="142" s="1"/>
  <c r="S431" i="142"/>
  <c r="S447" i="142" s="1"/>
  <c r="T431" i="142"/>
  <c r="T447" i="142" s="1"/>
  <c r="U431" i="142"/>
  <c r="U447" i="142" s="1"/>
  <c r="V431" i="142"/>
  <c r="V447" i="142" s="1"/>
  <c r="R431" i="142"/>
  <c r="R447" i="142" s="1"/>
  <c r="Q431" i="142"/>
  <c r="Q447" i="142" s="1"/>
  <c r="P431" i="142"/>
  <c r="P447" i="142" s="1"/>
  <c r="C431" i="142"/>
  <c r="C447" i="142" s="1"/>
  <c r="D431" i="142"/>
  <c r="D447" i="142" s="1"/>
  <c r="E431" i="142"/>
  <c r="E447" i="142" s="1"/>
  <c r="F431" i="142"/>
  <c r="F447" i="142" s="1"/>
  <c r="G431" i="142"/>
  <c r="G447" i="142" s="1"/>
  <c r="H431" i="142"/>
  <c r="H447" i="142" s="1"/>
  <c r="I431" i="142"/>
  <c r="I447" i="142" s="1"/>
  <c r="J431" i="142"/>
  <c r="J447" i="142" s="1"/>
  <c r="K431" i="142"/>
  <c r="K447" i="142" s="1"/>
  <c r="L431" i="142"/>
  <c r="L447" i="142" s="1"/>
  <c r="M431" i="142"/>
  <c r="M447" i="142" s="1"/>
  <c r="N431" i="142"/>
  <c r="N447" i="142" s="1"/>
  <c r="B431" i="142"/>
  <c r="B447" i="142" s="1"/>
  <c r="B457" i="142"/>
  <c r="C457" i="142"/>
  <c r="D457" i="142"/>
  <c r="E457" i="142"/>
  <c r="F457" i="142"/>
  <c r="G457" i="142"/>
  <c r="H457" i="142"/>
  <c r="I457" i="142"/>
  <c r="J457" i="142"/>
  <c r="K457" i="142"/>
  <c r="L457" i="142"/>
  <c r="AJ440" i="145" s="1"/>
  <c r="M457" i="142"/>
  <c r="N457" i="142"/>
  <c r="P457" i="142"/>
  <c r="Q457" i="142"/>
  <c r="R457" i="142"/>
  <c r="S457" i="142"/>
  <c r="T457" i="142"/>
  <c r="U457" i="142"/>
  <c r="V457" i="142"/>
  <c r="W457" i="142"/>
  <c r="B458" i="142"/>
  <c r="C458" i="142"/>
  <c r="D458" i="142"/>
  <c r="E458" i="142"/>
  <c r="F458" i="142"/>
  <c r="G458" i="142"/>
  <c r="H458" i="142"/>
  <c r="I458" i="142"/>
  <c r="J458" i="142"/>
  <c r="K458" i="142"/>
  <c r="L458" i="142"/>
  <c r="M458" i="142"/>
  <c r="N458" i="142"/>
  <c r="P458" i="142"/>
  <c r="AM441" i="145" s="1"/>
  <c r="Q458" i="142"/>
  <c r="R458" i="142"/>
  <c r="S458" i="142"/>
  <c r="T458" i="142"/>
  <c r="U458" i="142"/>
  <c r="V458" i="142"/>
  <c r="W458" i="142"/>
  <c r="B459" i="142"/>
  <c r="C459" i="142"/>
  <c r="D459" i="142"/>
  <c r="E459" i="142"/>
  <c r="F459" i="142"/>
  <c r="G459" i="142"/>
  <c r="H459" i="142"/>
  <c r="I459" i="142"/>
  <c r="J459" i="142"/>
  <c r="AH442" i="145" s="1"/>
  <c r="K459" i="142"/>
  <c r="L459" i="142"/>
  <c r="M459" i="142"/>
  <c r="N459" i="142"/>
  <c r="P459" i="142"/>
  <c r="Q459" i="142"/>
  <c r="R459" i="142"/>
  <c r="S459" i="142"/>
  <c r="T459" i="142"/>
  <c r="U459" i="142"/>
  <c r="V459" i="142"/>
  <c r="W459" i="142"/>
  <c r="B460" i="142"/>
  <c r="C460" i="142"/>
  <c r="D460" i="142"/>
  <c r="E460" i="142"/>
  <c r="F460" i="142"/>
  <c r="G460" i="142"/>
  <c r="H460" i="142"/>
  <c r="I460" i="142"/>
  <c r="J460" i="142"/>
  <c r="K460" i="142"/>
  <c r="L460" i="142"/>
  <c r="M460" i="142"/>
  <c r="AK443" i="145" s="1"/>
  <c r="N460" i="142"/>
  <c r="P460" i="142"/>
  <c r="Q460" i="142"/>
  <c r="R460" i="142"/>
  <c r="S460" i="142"/>
  <c r="T460" i="142"/>
  <c r="U460" i="142"/>
  <c r="V460" i="142"/>
  <c r="W460" i="142"/>
  <c r="B461" i="142"/>
  <c r="C461" i="142"/>
  <c r="D461" i="142"/>
  <c r="E461" i="142"/>
  <c r="F461" i="142"/>
  <c r="G461" i="142"/>
  <c r="H461" i="142"/>
  <c r="I461" i="142"/>
  <c r="J461" i="142"/>
  <c r="K461" i="142"/>
  <c r="L461" i="142"/>
  <c r="M461" i="142"/>
  <c r="N461" i="142"/>
  <c r="P461" i="142"/>
  <c r="Q461" i="142"/>
  <c r="R461" i="142"/>
  <c r="S461" i="142"/>
  <c r="T461" i="142"/>
  <c r="U461" i="142"/>
  <c r="V461" i="142"/>
  <c r="W461" i="142"/>
  <c r="B462" i="142"/>
  <c r="C462" i="142"/>
  <c r="D462" i="142"/>
  <c r="E462" i="142"/>
  <c r="F462" i="142"/>
  <c r="G462" i="142"/>
  <c r="H462" i="142"/>
  <c r="I462" i="142"/>
  <c r="J462" i="142"/>
  <c r="K462" i="142"/>
  <c r="L462" i="142"/>
  <c r="M462" i="142"/>
  <c r="N462" i="142"/>
  <c r="P462" i="142"/>
  <c r="Q462" i="142"/>
  <c r="R462" i="142"/>
  <c r="S462" i="142"/>
  <c r="T462" i="142"/>
  <c r="U462" i="142"/>
  <c r="V462" i="142"/>
  <c r="W462" i="142"/>
  <c r="B463" i="142"/>
  <c r="C463" i="142"/>
  <c r="D463" i="142"/>
  <c r="E463" i="142"/>
  <c r="F463" i="142"/>
  <c r="G463" i="142"/>
  <c r="H463" i="142"/>
  <c r="I463" i="142"/>
  <c r="J463" i="142"/>
  <c r="K463" i="142"/>
  <c r="L463" i="142"/>
  <c r="M463" i="142"/>
  <c r="N463" i="142"/>
  <c r="AL446" i="145" s="1"/>
  <c r="P463" i="142"/>
  <c r="Q463" i="142"/>
  <c r="R463" i="142"/>
  <c r="S463" i="142"/>
  <c r="T463" i="142"/>
  <c r="U463" i="142"/>
  <c r="V463" i="142"/>
  <c r="W463" i="142"/>
  <c r="B464" i="142"/>
  <c r="C464" i="142"/>
  <c r="D464" i="142"/>
  <c r="E464" i="142"/>
  <c r="F464" i="142"/>
  <c r="G464" i="142"/>
  <c r="H464" i="142"/>
  <c r="I464" i="142"/>
  <c r="AG447" i="145" s="1"/>
  <c r="J464" i="142"/>
  <c r="K464" i="142"/>
  <c r="L464" i="142"/>
  <c r="M464" i="142"/>
  <c r="N464" i="142"/>
  <c r="P464" i="142"/>
  <c r="Q464" i="142"/>
  <c r="R464" i="142"/>
  <c r="S464" i="142"/>
  <c r="T464" i="142"/>
  <c r="U464" i="142"/>
  <c r="V464" i="142"/>
  <c r="W464" i="142"/>
  <c r="B465" i="142"/>
  <c r="C465" i="142"/>
  <c r="D465" i="142"/>
  <c r="E465" i="142"/>
  <c r="F465" i="142"/>
  <c r="G465" i="142"/>
  <c r="H465" i="142"/>
  <c r="I465" i="142"/>
  <c r="J465" i="142"/>
  <c r="K465" i="142"/>
  <c r="L465" i="142"/>
  <c r="AJ448" i="145" s="1"/>
  <c r="M465" i="142"/>
  <c r="N465" i="142"/>
  <c r="P465" i="142"/>
  <c r="Q465" i="142"/>
  <c r="R465" i="142"/>
  <c r="S465" i="142"/>
  <c r="T465" i="142"/>
  <c r="U465" i="142"/>
  <c r="V465" i="142"/>
  <c r="W465" i="142"/>
  <c r="B466" i="142"/>
  <c r="C466" i="142"/>
  <c r="D466" i="142"/>
  <c r="E466" i="142"/>
  <c r="F466" i="142"/>
  <c r="G466" i="142"/>
  <c r="H466" i="142"/>
  <c r="I466" i="142"/>
  <c r="J466" i="142"/>
  <c r="K466" i="142"/>
  <c r="L466" i="142"/>
  <c r="M466" i="142"/>
  <c r="N466" i="142"/>
  <c r="P466" i="142"/>
  <c r="AM449" i="145" s="1"/>
  <c r="Q466" i="142"/>
  <c r="R466" i="142"/>
  <c r="S466" i="142"/>
  <c r="T466" i="142"/>
  <c r="U466" i="142"/>
  <c r="V466" i="142"/>
  <c r="W466" i="142"/>
  <c r="B467" i="142"/>
  <c r="C467" i="142"/>
  <c r="D467" i="142"/>
  <c r="E467" i="142"/>
  <c r="F467" i="142"/>
  <c r="G467" i="142"/>
  <c r="H467" i="142"/>
  <c r="I467" i="142"/>
  <c r="J467" i="142"/>
  <c r="AH450" i="145" s="1"/>
  <c r="K467" i="142"/>
  <c r="L467" i="142"/>
  <c r="M467" i="142"/>
  <c r="N467" i="142"/>
  <c r="P467" i="142"/>
  <c r="Q467" i="142"/>
  <c r="R467" i="142"/>
  <c r="S467" i="142"/>
  <c r="T467" i="142"/>
  <c r="U467" i="142"/>
  <c r="V467" i="142"/>
  <c r="W467" i="142"/>
  <c r="B468" i="142"/>
  <c r="C468" i="142"/>
  <c r="D468" i="142"/>
  <c r="E468" i="142"/>
  <c r="F468" i="142"/>
  <c r="G468" i="142"/>
  <c r="H468" i="142"/>
  <c r="I468" i="142"/>
  <c r="J468" i="142"/>
  <c r="K468" i="142"/>
  <c r="L468" i="142"/>
  <c r="M468" i="142"/>
  <c r="AK451" i="145" s="1"/>
  <c r="N468" i="142"/>
  <c r="P468" i="142"/>
  <c r="Q468" i="142"/>
  <c r="R468" i="142"/>
  <c r="S468" i="142"/>
  <c r="T468" i="142"/>
  <c r="U468" i="142"/>
  <c r="V468" i="142"/>
  <c r="W468" i="142"/>
  <c r="B469" i="142"/>
  <c r="C469" i="142"/>
  <c r="D469" i="142"/>
  <c r="E469" i="142"/>
  <c r="F469" i="142"/>
  <c r="G469" i="142"/>
  <c r="H469" i="142"/>
  <c r="AF452" i="145" s="1"/>
  <c r="I469" i="142"/>
  <c r="J469" i="142"/>
  <c r="K469" i="142"/>
  <c r="L469" i="142"/>
  <c r="M469" i="142"/>
  <c r="N469" i="142"/>
  <c r="P469" i="142"/>
  <c r="Q469" i="142"/>
  <c r="R469" i="142"/>
  <c r="S469" i="142"/>
  <c r="T469" i="142"/>
  <c r="U469" i="142"/>
  <c r="V469" i="142"/>
  <c r="W469" i="142"/>
  <c r="B470" i="142"/>
  <c r="C470" i="142"/>
  <c r="D470" i="142"/>
  <c r="E470" i="142"/>
  <c r="F470" i="142"/>
  <c r="G470" i="142"/>
  <c r="H470" i="142"/>
  <c r="I470" i="142"/>
  <c r="J470" i="142"/>
  <c r="K470" i="142"/>
  <c r="L470" i="142"/>
  <c r="M470" i="142"/>
  <c r="N470" i="142"/>
  <c r="P470" i="142"/>
  <c r="Q470" i="142"/>
  <c r="R470" i="142"/>
  <c r="S470" i="142"/>
  <c r="T470" i="142"/>
  <c r="U470" i="142"/>
  <c r="V470" i="142"/>
  <c r="W470" i="142"/>
  <c r="W456" i="142"/>
  <c r="W472" i="142" s="1"/>
  <c r="S456" i="142"/>
  <c r="S472" i="142" s="1"/>
  <c r="T456" i="142"/>
  <c r="T472" i="142" s="1"/>
  <c r="U456" i="142"/>
  <c r="U472" i="142" s="1"/>
  <c r="V456" i="142"/>
  <c r="V472" i="142" s="1"/>
  <c r="R456" i="142"/>
  <c r="R472" i="142" s="1"/>
  <c r="Q456" i="142"/>
  <c r="Q472" i="142" s="1"/>
  <c r="P456" i="142"/>
  <c r="P472" i="142" s="1"/>
  <c r="C456" i="142"/>
  <c r="C472" i="142" s="1"/>
  <c r="D456" i="142"/>
  <c r="D472" i="142" s="1"/>
  <c r="E456" i="142"/>
  <c r="E472" i="142" s="1"/>
  <c r="F456" i="142"/>
  <c r="F472" i="142" s="1"/>
  <c r="G456" i="142"/>
  <c r="G472" i="142" s="1"/>
  <c r="H456" i="142"/>
  <c r="H472" i="142" s="1"/>
  <c r="I456" i="142"/>
  <c r="I472" i="142" s="1"/>
  <c r="J456" i="142"/>
  <c r="J472" i="142" s="1"/>
  <c r="K456" i="142"/>
  <c r="K472" i="142" s="1"/>
  <c r="L456" i="142"/>
  <c r="M456" i="142"/>
  <c r="M472" i="142" s="1"/>
  <c r="N456" i="142"/>
  <c r="N472" i="142" s="1"/>
  <c r="B456" i="142"/>
  <c r="B472" i="142" s="1"/>
  <c r="B407" i="142"/>
  <c r="C407" i="142"/>
  <c r="D407" i="142"/>
  <c r="E407" i="142"/>
  <c r="F407" i="142"/>
  <c r="AD392" i="145" s="1"/>
  <c r="G407" i="142"/>
  <c r="H407" i="142"/>
  <c r="I407" i="142"/>
  <c r="J407" i="142"/>
  <c r="K407" i="142"/>
  <c r="L407" i="142"/>
  <c r="M407" i="142"/>
  <c r="N407" i="142"/>
  <c r="P407" i="142"/>
  <c r="Q407" i="142"/>
  <c r="R407" i="142"/>
  <c r="S407" i="142"/>
  <c r="T407" i="142"/>
  <c r="U407" i="142"/>
  <c r="V407" i="142"/>
  <c r="W407" i="142"/>
  <c r="B408" i="142"/>
  <c r="C408" i="142"/>
  <c r="D408" i="142"/>
  <c r="E408" i="142"/>
  <c r="F408" i="142"/>
  <c r="G408" i="142"/>
  <c r="H408" i="142"/>
  <c r="I408" i="142"/>
  <c r="J408" i="142"/>
  <c r="K408" i="142"/>
  <c r="L408" i="142"/>
  <c r="M408" i="142"/>
  <c r="N408" i="142"/>
  <c r="P408" i="142"/>
  <c r="Q408" i="142"/>
  <c r="R408" i="142"/>
  <c r="S408" i="142"/>
  <c r="T408" i="142"/>
  <c r="U408" i="142"/>
  <c r="V408" i="142"/>
  <c r="W408" i="142"/>
  <c r="B409" i="142"/>
  <c r="C409" i="142"/>
  <c r="D409" i="142"/>
  <c r="AB394" i="145" s="1"/>
  <c r="E409" i="142"/>
  <c r="F409" i="142"/>
  <c r="G409" i="142"/>
  <c r="H409" i="142"/>
  <c r="I409" i="142"/>
  <c r="J409" i="142"/>
  <c r="K409" i="142"/>
  <c r="L409" i="142"/>
  <c r="M409" i="142"/>
  <c r="N409" i="142"/>
  <c r="P409" i="142"/>
  <c r="Q409" i="142"/>
  <c r="R409" i="142"/>
  <c r="S409" i="142"/>
  <c r="T409" i="142"/>
  <c r="U409" i="142"/>
  <c r="V409" i="142"/>
  <c r="W409" i="142"/>
  <c r="B410" i="142"/>
  <c r="C410" i="142"/>
  <c r="D410" i="142"/>
  <c r="E410" i="142"/>
  <c r="F410" i="142"/>
  <c r="G410" i="142"/>
  <c r="H410" i="142"/>
  <c r="I410" i="142"/>
  <c r="J410" i="142"/>
  <c r="K410" i="142"/>
  <c r="L410" i="142"/>
  <c r="M410" i="142"/>
  <c r="N410" i="142"/>
  <c r="P410" i="142"/>
  <c r="Q410" i="142"/>
  <c r="R410" i="142"/>
  <c r="S410" i="142"/>
  <c r="T410" i="142"/>
  <c r="U410" i="142"/>
  <c r="V410" i="142"/>
  <c r="W410" i="142"/>
  <c r="B411" i="142"/>
  <c r="Z396" i="145" s="1"/>
  <c r="C411" i="142"/>
  <c r="D411" i="142"/>
  <c r="E411" i="142"/>
  <c r="F411" i="142"/>
  <c r="G411" i="142"/>
  <c r="H411" i="142"/>
  <c r="I411" i="142"/>
  <c r="J411" i="142"/>
  <c r="K411" i="142"/>
  <c r="L411" i="142"/>
  <c r="M411" i="142"/>
  <c r="N411" i="142"/>
  <c r="P411" i="142"/>
  <c r="Q411" i="142"/>
  <c r="R411" i="142"/>
  <c r="S411" i="142"/>
  <c r="T411" i="142"/>
  <c r="U411" i="142"/>
  <c r="V411" i="142"/>
  <c r="W411" i="142"/>
  <c r="B412" i="142"/>
  <c r="C412" i="142"/>
  <c r="D412" i="142"/>
  <c r="E412" i="142"/>
  <c r="AC397" i="145" s="1"/>
  <c r="F412" i="142"/>
  <c r="G412" i="142"/>
  <c r="H412" i="142"/>
  <c r="I412" i="142"/>
  <c r="J412" i="142"/>
  <c r="K412" i="142"/>
  <c r="L412" i="142"/>
  <c r="M412" i="142"/>
  <c r="N412" i="142"/>
  <c r="P412" i="142"/>
  <c r="Q412" i="142"/>
  <c r="R412" i="142"/>
  <c r="S412" i="142"/>
  <c r="T412" i="142"/>
  <c r="U412" i="142"/>
  <c r="V412" i="142"/>
  <c r="W412" i="142"/>
  <c r="B413" i="142"/>
  <c r="C413" i="142"/>
  <c r="D413" i="142"/>
  <c r="E413" i="142"/>
  <c r="F413" i="142"/>
  <c r="G413" i="142"/>
  <c r="H413" i="142"/>
  <c r="I413" i="142"/>
  <c r="J413" i="142"/>
  <c r="K413" i="142"/>
  <c r="L413" i="142"/>
  <c r="M413" i="142"/>
  <c r="N413" i="142"/>
  <c r="P413" i="142"/>
  <c r="Q413" i="142"/>
  <c r="R413" i="142"/>
  <c r="S413" i="142"/>
  <c r="T413" i="142"/>
  <c r="U413" i="142"/>
  <c r="V413" i="142"/>
  <c r="W413" i="142"/>
  <c r="B414" i="142"/>
  <c r="C414" i="142"/>
  <c r="AA399" i="145" s="1"/>
  <c r="D414" i="142"/>
  <c r="E414" i="142"/>
  <c r="F414" i="142"/>
  <c r="G414" i="142"/>
  <c r="H414" i="142"/>
  <c r="I414" i="142"/>
  <c r="J414" i="142"/>
  <c r="K414" i="142"/>
  <c r="L414" i="142"/>
  <c r="M414" i="142"/>
  <c r="N414" i="142"/>
  <c r="P414" i="142"/>
  <c r="Q414" i="142"/>
  <c r="R414" i="142"/>
  <c r="S414" i="142"/>
  <c r="T414" i="142"/>
  <c r="U414" i="142"/>
  <c r="V414" i="142"/>
  <c r="W414" i="142"/>
  <c r="B415" i="142"/>
  <c r="C415" i="142"/>
  <c r="D415" i="142"/>
  <c r="E415" i="142"/>
  <c r="F415" i="142"/>
  <c r="AD400" i="145" s="1"/>
  <c r="G415" i="142"/>
  <c r="H415" i="142"/>
  <c r="I415" i="142"/>
  <c r="J415" i="142"/>
  <c r="K415" i="142"/>
  <c r="L415" i="142"/>
  <c r="M415" i="142"/>
  <c r="N415" i="142"/>
  <c r="P415" i="142"/>
  <c r="Q415" i="142"/>
  <c r="R415" i="142"/>
  <c r="S415" i="142"/>
  <c r="T415" i="142"/>
  <c r="U415" i="142"/>
  <c r="V415" i="142"/>
  <c r="W415" i="142"/>
  <c r="B416" i="142"/>
  <c r="C416" i="142"/>
  <c r="D416" i="142"/>
  <c r="E416" i="142"/>
  <c r="F416" i="142"/>
  <c r="G416" i="142"/>
  <c r="H416" i="142"/>
  <c r="I416" i="142"/>
  <c r="J416" i="142"/>
  <c r="K416" i="142"/>
  <c r="L416" i="142"/>
  <c r="M416" i="142"/>
  <c r="N416" i="142"/>
  <c r="P416" i="142"/>
  <c r="Q416" i="142"/>
  <c r="R416" i="142"/>
  <c r="S416" i="142"/>
  <c r="T416" i="142"/>
  <c r="U416" i="142"/>
  <c r="V416" i="142"/>
  <c r="W416" i="142"/>
  <c r="B417" i="142"/>
  <c r="C417" i="142"/>
  <c r="D417" i="142"/>
  <c r="AB402" i="145" s="1"/>
  <c r="E417" i="142"/>
  <c r="F417" i="142"/>
  <c r="G417" i="142"/>
  <c r="H417" i="142"/>
  <c r="I417" i="142"/>
  <c r="J417" i="142"/>
  <c r="K417" i="142"/>
  <c r="L417" i="142"/>
  <c r="M417" i="142"/>
  <c r="N417" i="142"/>
  <c r="P417" i="142"/>
  <c r="Q417" i="142"/>
  <c r="R417" i="142"/>
  <c r="S417" i="142"/>
  <c r="T417" i="142"/>
  <c r="U417" i="142"/>
  <c r="V417" i="142"/>
  <c r="W417" i="142"/>
  <c r="B418" i="142"/>
  <c r="C418" i="142"/>
  <c r="D418" i="142"/>
  <c r="E418" i="142"/>
  <c r="F418" i="142"/>
  <c r="G418" i="142"/>
  <c r="H418" i="142"/>
  <c r="I418" i="142"/>
  <c r="J418" i="142"/>
  <c r="K418" i="142"/>
  <c r="L418" i="142"/>
  <c r="M418" i="142"/>
  <c r="N418" i="142"/>
  <c r="P418" i="142"/>
  <c r="Q418" i="142"/>
  <c r="R418" i="142"/>
  <c r="S418" i="142"/>
  <c r="T418" i="142"/>
  <c r="U418" i="142"/>
  <c r="V418" i="142"/>
  <c r="W418" i="142"/>
  <c r="B419" i="142"/>
  <c r="Z404" i="145" s="1"/>
  <c r="C419" i="142"/>
  <c r="D419" i="142"/>
  <c r="E419" i="142"/>
  <c r="F419" i="142"/>
  <c r="G419" i="142"/>
  <c r="H419" i="142"/>
  <c r="I419" i="142"/>
  <c r="J419" i="142"/>
  <c r="K419" i="142"/>
  <c r="L419" i="142"/>
  <c r="M419" i="142"/>
  <c r="N419" i="142"/>
  <c r="P419" i="142"/>
  <c r="Q419" i="142"/>
  <c r="R419" i="142"/>
  <c r="S419" i="142"/>
  <c r="T419" i="142"/>
  <c r="U419" i="142"/>
  <c r="V419" i="142"/>
  <c r="W419" i="142"/>
  <c r="B420" i="142"/>
  <c r="C420" i="142"/>
  <c r="D420" i="142"/>
  <c r="E420" i="142"/>
  <c r="F420" i="142"/>
  <c r="G420" i="142"/>
  <c r="H420" i="142"/>
  <c r="I420" i="142"/>
  <c r="J420" i="142"/>
  <c r="K420" i="142"/>
  <c r="L420" i="142"/>
  <c r="M420" i="142"/>
  <c r="N420" i="142"/>
  <c r="P420" i="142"/>
  <c r="Q420" i="142"/>
  <c r="R420" i="142"/>
  <c r="S420" i="142"/>
  <c r="T420" i="142"/>
  <c r="U420" i="142"/>
  <c r="V420" i="142"/>
  <c r="W420" i="142"/>
  <c r="W406" i="142"/>
  <c r="W422" i="142" s="1"/>
  <c r="S406" i="142"/>
  <c r="S422" i="142" s="1"/>
  <c r="T406" i="142"/>
  <c r="T422" i="142" s="1"/>
  <c r="U406" i="142"/>
  <c r="U422" i="142" s="1"/>
  <c r="V406" i="142"/>
  <c r="V422" i="142" s="1"/>
  <c r="R406" i="142"/>
  <c r="R422" i="142" s="1"/>
  <c r="Q406" i="142"/>
  <c r="Q422" i="142" s="1"/>
  <c r="P406" i="142"/>
  <c r="P422" i="142" s="1"/>
  <c r="C406" i="142"/>
  <c r="C422" i="142" s="1"/>
  <c r="D406" i="142"/>
  <c r="D422" i="142" s="1"/>
  <c r="E406" i="142"/>
  <c r="E422" i="142" s="1"/>
  <c r="F406" i="142"/>
  <c r="G406" i="142"/>
  <c r="G422" i="142" s="1"/>
  <c r="H406" i="142"/>
  <c r="H422" i="142" s="1"/>
  <c r="I406" i="142"/>
  <c r="I422" i="142" s="1"/>
  <c r="J406" i="142"/>
  <c r="K406" i="142"/>
  <c r="K422" i="142" s="1"/>
  <c r="L406" i="142"/>
  <c r="L422" i="142" s="1"/>
  <c r="M406" i="142"/>
  <c r="M422" i="142" s="1"/>
  <c r="N406" i="142"/>
  <c r="N422" i="142" s="1"/>
  <c r="B406" i="142"/>
  <c r="B422" i="142" s="1"/>
  <c r="B382" i="142"/>
  <c r="C382" i="142"/>
  <c r="D382" i="142"/>
  <c r="E382" i="142"/>
  <c r="F382" i="142"/>
  <c r="G382" i="142"/>
  <c r="H382" i="142"/>
  <c r="I382" i="142"/>
  <c r="AG368" i="145" s="1"/>
  <c r="J382" i="142"/>
  <c r="K382" i="142"/>
  <c r="L382" i="142"/>
  <c r="M382" i="142"/>
  <c r="AK368" i="145" s="1"/>
  <c r="N382" i="142"/>
  <c r="P382" i="142"/>
  <c r="Q382" i="142"/>
  <c r="R382" i="142"/>
  <c r="S382" i="142"/>
  <c r="T382" i="142"/>
  <c r="U382" i="142"/>
  <c r="V382" i="142"/>
  <c r="W382" i="142"/>
  <c r="B383" i="142"/>
  <c r="C383" i="142"/>
  <c r="D383" i="142"/>
  <c r="E383" i="142"/>
  <c r="F383" i="142"/>
  <c r="G383" i="142"/>
  <c r="H383" i="142"/>
  <c r="I383" i="142"/>
  <c r="J383" i="142"/>
  <c r="K383" i="142"/>
  <c r="L383" i="142"/>
  <c r="AJ369" i="145" s="1"/>
  <c r="M383" i="142"/>
  <c r="N383" i="142"/>
  <c r="P383" i="142"/>
  <c r="Q383" i="142"/>
  <c r="R383" i="142"/>
  <c r="S383" i="142"/>
  <c r="T383" i="142"/>
  <c r="U383" i="142"/>
  <c r="V383" i="142"/>
  <c r="W383" i="142"/>
  <c r="B384" i="142"/>
  <c r="C384" i="142"/>
  <c r="D384" i="142"/>
  <c r="E384" i="142"/>
  <c r="F384" i="142"/>
  <c r="G384" i="142"/>
  <c r="H384" i="142"/>
  <c r="I384" i="142"/>
  <c r="J384" i="142"/>
  <c r="K384" i="142"/>
  <c r="AI370" i="145" s="1"/>
  <c r="L384" i="142"/>
  <c r="M384" i="142"/>
  <c r="N384" i="142"/>
  <c r="P384" i="142"/>
  <c r="AM370" i="145" s="1"/>
  <c r="Q384" i="142"/>
  <c r="R384" i="142"/>
  <c r="S384" i="142"/>
  <c r="T384" i="142"/>
  <c r="U384" i="142"/>
  <c r="V384" i="142"/>
  <c r="W384" i="142"/>
  <c r="B385" i="142"/>
  <c r="C385" i="142"/>
  <c r="D385" i="142"/>
  <c r="E385" i="142"/>
  <c r="F385" i="142"/>
  <c r="G385" i="142"/>
  <c r="H385" i="142"/>
  <c r="I385" i="142"/>
  <c r="J385" i="142"/>
  <c r="K385" i="142"/>
  <c r="L385" i="142"/>
  <c r="M385" i="142"/>
  <c r="N385" i="142"/>
  <c r="AL371" i="145" s="1"/>
  <c r="P385" i="142"/>
  <c r="Q385" i="142"/>
  <c r="R385" i="142"/>
  <c r="S385" i="142"/>
  <c r="T385" i="142"/>
  <c r="U385" i="142"/>
  <c r="V385" i="142"/>
  <c r="W385" i="142"/>
  <c r="B386" i="142"/>
  <c r="C386" i="142"/>
  <c r="D386" i="142"/>
  <c r="E386" i="142"/>
  <c r="F386" i="142"/>
  <c r="G386" i="142"/>
  <c r="H386" i="142"/>
  <c r="I386" i="142"/>
  <c r="AG372" i="145" s="1"/>
  <c r="J386" i="142"/>
  <c r="K386" i="142"/>
  <c r="L386" i="142"/>
  <c r="M386" i="142"/>
  <c r="AK372" i="145" s="1"/>
  <c r="N386" i="142"/>
  <c r="P386" i="142"/>
  <c r="Q386" i="142"/>
  <c r="R386" i="142"/>
  <c r="S386" i="142"/>
  <c r="T386" i="142"/>
  <c r="U386" i="142"/>
  <c r="V386" i="142"/>
  <c r="W386" i="142"/>
  <c r="B387" i="142"/>
  <c r="C387" i="142"/>
  <c r="D387" i="142"/>
  <c r="E387" i="142"/>
  <c r="F387" i="142"/>
  <c r="G387" i="142"/>
  <c r="H387" i="142"/>
  <c r="I387" i="142"/>
  <c r="J387" i="142"/>
  <c r="K387" i="142"/>
  <c r="L387" i="142"/>
  <c r="M387" i="142"/>
  <c r="N387" i="142"/>
  <c r="P387" i="142"/>
  <c r="Q387" i="142"/>
  <c r="R387" i="142"/>
  <c r="S387" i="142"/>
  <c r="T387" i="142"/>
  <c r="U387" i="142"/>
  <c r="V387" i="142"/>
  <c r="W387" i="142"/>
  <c r="B388" i="142"/>
  <c r="C388" i="142"/>
  <c r="D388" i="142"/>
  <c r="E388" i="142"/>
  <c r="F388" i="142"/>
  <c r="G388" i="142"/>
  <c r="H388" i="142"/>
  <c r="I388" i="142"/>
  <c r="J388" i="142"/>
  <c r="K388" i="142"/>
  <c r="L388" i="142"/>
  <c r="M388" i="142"/>
  <c r="N388" i="142"/>
  <c r="P388" i="142"/>
  <c r="AM374" i="145" s="1"/>
  <c r="Q388" i="142"/>
  <c r="R388" i="142"/>
  <c r="S388" i="142"/>
  <c r="T388" i="142"/>
  <c r="U388" i="142"/>
  <c r="V388" i="142"/>
  <c r="W388" i="142"/>
  <c r="B389" i="142"/>
  <c r="C389" i="142"/>
  <c r="D389" i="142"/>
  <c r="E389" i="142"/>
  <c r="F389" i="142"/>
  <c r="G389" i="142"/>
  <c r="H389" i="142"/>
  <c r="I389" i="142"/>
  <c r="J389" i="142"/>
  <c r="AH375" i="145" s="1"/>
  <c r="K389" i="142"/>
  <c r="L389" i="142"/>
  <c r="M389" i="142"/>
  <c r="N389" i="142"/>
  <c r="AL375" i="145" s="1"/>
  <c r="P389" i="142"/>
  <c r="Q389" i="142"/>
  <c r="R389" i="142"/>
  <c r="S389" i="142"/>
  <c r="T389" i="142"/>
  <c r="U389" i="142"/>
  <c r="V389" i="142"/>
  <c r="W389" i="142"/>
  <c r="B390" i="142"/>
  <c r="C390" i="142"/>
  <c r="D390" i="142"/>
  <c r="E390" i="142"/>
  <c r="F390" i="142"/>
  <c r="G390" i="142"/>
  <c r="H390" i="142"/>
  <c r="I390" i="142"/>
  <c r="AG376" i="145" s="1"/>
  <c r="J390" i="142"/>
  <c r="K390" i="142"/>
  <c r="L390" i="142"/>
  <c r="M390" i="142"/>
  <c r="AK376" i="145" s="1"/>
  <c r="N390" i="142"/>
  <c r="P390" i="142"/>
  <c r="Q390" i="142"/>
  <c r="R390" i="142"/>
  <c r="S390" i="142"/>
  <c r="T390" i="142"/>
  <c r="U390" i="142"/>
  <c r="V390" i="142"/>
  <c r="W390" i="142"/>
  <c r="B391" i="142"/>
  <c r="C391" i="142"/>
  <c r="D391" i="142"/>
  <c r="E391" i="142"/>
  <c r="F391" i="142"/>
  <c r="G391" i="142"/>
  <c r="H391" i="142"/>
  <c r="I391" i="142"/>
  <c r="J391" i="142"/>
  <c r="K391" i="142"/>
  <c r="L391" i="142"/>
  <c r="AJ377" i="145" s="1"/>
  <c r="M391" i="142"/>
  <c r="N391" i="142"/>
  <c r="P391" i="142"/>
  <c r="Q391" i="142"/>
  <c r="R391" i="142"/>
  <c r="S391" i="142"/>
  <c r="T391" i="142"/>
  <c r="U391" i="142"/>
  <c r="V391" i="142"/>
  <c r="W391" i="142"/>
  <c r="B392" i="142"/>
  <c r="C392" i="142"/>
  <c r="D392" i="142"/>
  <c r="E392" i="142"/>
  <c r="F392" i="142"/>
  <c r="G392" i="142"/>
  <c r="H392" i="142"/>
  <c r="I392" i="142"/>
  <c r="J392" i="142"/>
  <c r="K392" i="142"/>
  <c r="AI378" i="145" s="1"/>
  <c r="L392" i="142"/>
  <c r="M392" i="142"/>
  <c r="N392" i="142"/>
  <c r="P392" i="142"/>
  <c r="Q392" i="142"/>
  <c r="R392" i="142"/>
  <c r="S392" i="142"/>
  <c r="T392" i="142"/>
  <c r="U392" i="142"/>
  <c r="V392" i="142"/>
  <c r="W392" i="142"/>
  <c r="B393" i="142"/>
  <c r="C393" i="142"/>
  <c r="D393" i="142"/>
  <c r="E393" i="142"/>
  <c r="F393" i="142"/>
  <c r="G393" i="142"/>
  <c r="H393" i="142"/>
  <c r="I393" i="142"/>
  <c r="J393" i="142"/>
  <c r="K393" i="142"/>
  <c r="L393" i="142"/>
  <c r="M393" i="142"/>
  <c r="N393" i="142"/>
  <c r="P393" i="142"/>
  <c r="Q393" i="142"/>
  <c r="R393" i="142"/>
  <c r="S393" i="142"/>
  <c r="T393" i="142"/>
  <c r="U393" i="142"/>
  <c r="V393" i="142"/>
  <c r="W393" i="142"/>
  <c r="B394" i="142"/>
  <c r="C394" i="142"/>
  <c r="D394" i="142"/>
  <c r="E394" i="142"/>
  <c r="F394" i="142"/>
  <c r="G394" i="142"/>
  <c r="H394" i="142"/>
  <c r="I394" i="142"/>
  <c r="AG380" i="145" s="1"/>
  <c r="J394" i="142"/>
  <c r="K394" i="142"/>
  <c r="L394" i="142"/>
  <c r="M394" i="142"/>
  <c r="N394" i="142"/>
  <c r="P394" i="142"/>
  <c r="Q394" i="142"/>
  <c r="R394" i="142"/>
  <c r="S394" i="142"/>
  <c r="T394" i="142"/>
  <c r="U394" i="142"/>
  <c r="V394" i="142"/>
  <c r="W394" i="142"/>
  <c r="B395" i="142"/>
  <c r="C395" i="142"/>
  <c r="D395" i="142"/>
  <c r="E395" i="142"/>
  <c r="F395" i="142"/>
  <c r="G395" i="142"/>
  <c r="H395" i="142"/>
  <c r="I395" i="142"/>
  <c r="J395" i="142"/>
  <c r="K395" i="142"/>
  <c r="L395" i="142"/>
  <c r="M395" i="142"/>
  <c r="N395" i="142"/>
  <c r="P395" i="142"/>
  <c r="Q395" i="142"/>
  <c r="R395" i="142"/>
  <c r="S395" i="142"/>
  <c r="T395" i="142"/>
  <c r="U395" i="142"/>
  <c r="V395" i="142"/>
  <c r="W395" i="142"/>
  <c r="W381" i="142"/>
  <c r="W397" i="142" s="1"/>
  <c r="S381" i="142"/>
  <c r="S397" i="142" s="1"/>
  <c r="T381" i="142"/>
  <c r="T397" i="142" s="1"/>
  <c r="U381" i="142"/>
  <c r="U397" i="142" s="1"/>
  <c r="V381" i="142"/>
  <c r="V397" i="142" s="1"/>
  <c r="R381" i="142"/>
  <c r="R397" i="142" s="1"/>
  <c r="Q381" i="142"/>
  <c r="Q397" i="142" s="1"/>
  <c r="P381" i="142"/>
  <c r="P397" i="142" s="1"/>
  <c r="C381" i="142"/>
  <c r="C397" i="142" s="1"/>
  <c r="D381" i="142"/>
  <c r="E381" i="142"/>
  <c r="E397" i="142" s="1"/>
  <c r="F381" i="142"/>
  <c r="F397" i="142" s="1"/>
  <c r="G381" i="142"/>
  <c r="G397" i="142" s="1"/>
  <c r="H381" i="142"/>
  <c r="H397" i="142" s="1"/>
  <c r="I381" i="142"/>
  <c r="I397" i="142" s="1"/>
  <c r="J381" i="142"/>
  <c r="J397" i="142" s="1"/>
  <c r="K381" i="142"/>
  <c r="K397" i="142" s="1"/>
  <c r="L381" i="142"/>
  <c r="L397" i="142" s="1"/>
  <c r="M381" i="142"/>
  <c r="N381" i="142"/>
  <c r="N397" i="142" s="1"/>
  <c r="B381" i="142"/>
  <c r="B397" i="142" s="1"/>
  <c r="B357" i="142"/>
  <c r="C357" i="142"/>
  <c r="AA344" i="145" s="1"/>
  <c r="D357" i="142"/>
  <c r="E357" i="142"/>
  <c r="F357" i="142"/>
  <c r="G357" i="142"/>
  <c r="H357" i="142"/>
  <c r="I357" i="142"/>
  <c r="J357" i="142"/>
  <c r="K357" i="142"/>
  <c r="AI344" i="145" s="1"/>
  <c r="L357" i="142"/>
  <c r="M357" i="142"/>
  <c r="N357" i="142"/>
  <c r="P357" i="142"/>
  <c r="Q357" i="142"/>
  <c r="R357" i="142"/>
  <c r="S357" i="142"/>
  <c r="T357" i="142"/>
  <c r="U357" i="142"/>
  <c r="V357" i="142"/>
  <c r="W357" i="142"/>
  <c r="B358" i="142"/>
  <c r="Z345" i="145" s="1"/>
  <c r="C358" i="142"/>
  <c r="D358" i="142"/>
  <c r="E358" i="142"/>
  <c r="F358" i="142"/>
  <c r="AD345" i="145" s="1"/>
  <c r="G358" i="142"/>
  <c r="H358" i="142"/>
  <c r="I358" i="142"/>
  <c r="J358" i="142"/>
  <c r="K358" i="142"/>
  <c r="AI345" i="145" s="1"/>
  <c r="L358" i="142"/>
  <c r="M358" i="142"/>
  <c r="N358" i="142"/>
  <c r="AL345" i="145" s="1"/>
  <c r="P358" i="142"/>
  <c r="Q358" i="142"/>
  <c r="R358" i="142"/>
  <c r="S358" i="142"/>
  <c r="T358" i="142"/>
  <c r="U358" i="142"/>
  <c r="V358" i="142"/>
  <c r="W358" i="142"/>
  <c r="B359" i="142"/>
  <c r="C359" i="142"/>
  <c r="D359" i="142"/>
  <c r="E359" i="142"/>
  <c r="AC346" i="145" s="1"/>
  <c r="F359" i="142"/>
  <c r="G359" i="142"/>
  <c r="H359" i="142"/>
  <c r="I359" i="142"/>
  <c r="AG346" i="145" s="1"/>
  <c r="J359" i="142"/>
  <c r="K359" i="142"/>
  <c r="L359" i="142"/>
  <c r="M359" i="142"/>
  <c r="N359" i="142"/>
  <c r="AL346" i="145" s="1"/>
  <c r="P359" i="142"/>
  <c r="Q359" i="142"/>
  <c r="R359" i="142"/>
  <c r="S359" i="142"/>
  <c r="T359" i="142"/>
  <c r="U359" i="142"/>
  <c r="V359" i="142"/>
  <c r="W359" i="142"/>
  <c r="B360" i="142"/>
  <c r="C360" i="142"/>
  <c r="D360" i="142"/>
  <c r="AB347" i="145" s="1"/>
  <c r="E360" i="142"/>
  <c r="F360" i="142"/>
  <c r="G360" i="142"/>
  <c r="H360" i="142"/>
  <c r="I360" i="142"/>
  <c r="J360" i="142"/>
  <c r="K360" i="142"/>
  <c r="L360" i="142"/>
  <c r="AJ347" i="145" s="1"/>
  <c r="M360" i="142"/>
  <c r="N360" i="142"/>
  <c r="P360" i="142"/>
  <c r="Q360" i="142"/>
  <c r="R360" i="142"/>
  <c r="S360" i="142"/>
  <c r="T360" i="142"/>
  <c r="U360" i="142"/>
  <c r="V360" i="142"/>
  <c r="W360" i="142"/>
  <c r="B361" i="142"/>
  <c r="C361" i="142"/>
  <c r="AA348" i="145" s="1"/>
  <c r="D361" i="142"/>
  <c r="E361" i="142"/>
  <c r="F361" i="142"/>
  <c r="G361" i="142"/>
  <c r="H361" i="142"/>
  <c r="I361" i="142"/>
  <c r="J361" i="142"/>
  <c r="K361" i="142"/>
  <c r="L361" i="142"/>
  <c r="M361" i="142"/>
  <c r="N361" i="142"/>
  <c r="P361" i="142"/>
  <c r="AM348" i="145" s="1"/>
  <c r="Q361" i="142"/>
  <c r="R361" i="142"/>
  <c r="S361" i="142"/>
  <c r="T361" i="142"/>
  <c r="U361" i="142"/>
  <c r="V361" i="142"/>
  <c r="W361" i="142"/>
  <c r="B362" i="142"/>
  <c r="C362" i="142"/>
  <c r="D362" i="142"/>
  <c r="E362" i="142"/>
  <c r="F362" i="142"/>
  <c r="G362" i="142"/>
  <c r="H362" i="142"/>
  <c r="I362" i="142"/>
  <c r="J362" i="142"/>
  <c r="AH349" i="145" s="1"/>
  <c r="K362" i="142"/>
  <c r="L362" i="142"/>
  <c r="M362" i="142"/>
  <c r="N362" i="142"/>
  <c r="P362" i="142"/>
  <c r="Q362" i="142"/>
  <c r="R362" i="142"/>
  <c r="S362" i="142"/>
  <c r="T362" i="142"/>
  <c r="U362" i="142"/>
  <c r="V362" i="142"/>
  <c r="W362" i="142"/>
  <c r="B363" i="142"/>
  <c r="C363" i="142"/>
  <c r="D363" i="142"/>
  <c r="E363" i="142"/>
  <c r="AC350" i="145" s="1"/>
  <c r="F363" i="142"/>
  <c r="G363" i="142"/>
  <c r="H363" i="142"/>
  <c r="I363" i="142"/>
  <c r="J363" i="142"/>
  <c r="K363" i="142"/>
  <c r="L363" i="142"/>
  <c r="M363" i="142"/>
  <c r="AK350" i="145" s="1"/>
  <c r="N363" i="142"/>
  <c r="P363" i="142"/>
  <c r="Q363" i="142"/>
  <c r="R363" i="142"/>
  <c r="S363" i="142"/>
  <c r="T363" i="142"/>
  <c r="U363" i="142"/>
  <c r="V363" i="142"/>
  <c r="W363" i="142"/>
  <c r="B364" i="142"/>
  <c r="C364" i="142"/>
  <c r="D364" i="142"/>
  <c r="AB351" i="145" s="1"/>
  <c r="E364" i="142"/>
  <c r="F364" i="142"/>
  <c r="G364" i="142"/>
  <c r="H364" i="142"/>
  <c r="AF351" i="145" s="1"/>
  <c r="I364" i="142"/>
  <c r="J364" i="142"/>
  <c r="K364" i="142"/>
  <c r="L364" i="142"/>
  <c r="M364" i="142"/>
  <c r="N364" i="142"/>
  <c r="P364" i="142"/>
  <c r="Q364" i="142"/>
  <c r="R364" i="142"/>
  <c r="S364" i="142"/>
  <c r="T364" i="142"/>
  <c r="U364" i="142"/>
  <c r="V364" i="142"/>
  <c r="W364" i="142"/>
  <c r="B365" i="142"/>
  <c r="C365" i="142"/>
  <c r="AA352" i="145" s="1"/>
  <c r="D365" i="142"/>
  <c r="E365" i="142"/>
  <c r="F365" i="142"/>
  <c r="G365" i="142"/>
  <c r="H365" i="142"/>
  <c r="I365" i="142"/>
  <c r="J365" i="142"/>
  <c r="K365" i="142"/>
  <c r="AI352" i="145" s="1"/>
  <c r="L365" i="142"/>
  <c r="M365" i="142"/>
  <c r="N365" i="142"/>
  <c r="P365" i="142"/>
  <c r="Q365" i="142"/>
  <c r="R365" i="142"/>
  <c r="S365" i="142"/>
  <c r="T365" i="142"/>
  <c r="U365" i="142"/>
  <c r="V365" i="142"/>
  <c r="W365" i="142"/>
  <c r="B366" i="142"/>
  <c r="Z353" i="145" s="1"/>
  <c r="C366" i="142"/>
  <c r="D366" i="142"/>
  <c r="E366" i="142"/>
  <c r="F366" i="142"/>
  <c r="AD353" i="145" s="1"/>
  <c r="G366" i="142"/>
  <c r="H366" i="142"/>
  <c r="I366" i="142"/>
  <c r="J366" i="142"/>
  <c r="K366" i="142"/>
  <c r="AI353" i="145" s="1"/>
  <c r="L366" i="142"/>
  <c r="M366" i="142"/>
  <c r="N366" i="142"/>
  <c r="AL353" i="145" s="1"/>
  <c r="P366" i="142"/>
  <c r="Q366" i="142"/>
  <c r="R366" i="142"/>
  <c r="S366" i="142"/>
  <c r="T366" i="142"/>
  <c r="U366" i="142"/>
  <c r="V366" i="142"/>
  <c r="W366" i="142"/>
  <c r="B367" i="142"/>
  <c r="C367" i="142"/>
  <c r="D367" i="142"/>
  <c r="E367" i="142"/>
  <c r="AC354" i="145" s="1"/>
  <c r="F367" i="142"/>
  <c r="G367" i="142"/>
  <c r="H367" i="142"/>
  <c r="I367" i="142"/>
  <c r="AG354" i="145" s="1"/>
  <c r="J367" i="142"/>
  <c r="K367" i="142"/>
  <c r="L367" i="142"/>
  <c r="M367" i="142"/>
  <c r="N367" i="142"/>
  <c r="AL354" i="145" s="1"/>
  <c r="P367" i="142"/>
  <c r="Q367" i="142"/>
  <c r="R367" i="142"/>
  <c r="S367" i="142"/>
  <c r="T367" i="142"/>
  <c r="U367" i="142"/>
  <c r="V367" i="142"/>
  <c r="W367" i="142"/>
  <c r="B368" i="142"/>
  <c r="C368" i="142"/>
  <c r="D368" i="142"/>
  <c r="AB355" i="145" s="1"/>
  <c r="E368" i="142"/>
  <c r="F368" i="142"/>
  <c r="G368" i="142"/>
  <c r="H368" i="142"/>
  <c r="I368" i="142"/>
  <c r="J368" i="142"/>
  <c r="K368" i="142"/>
  <c r="L368" i="142"/>
  <c r="AJ355" i="145" s="1"/>
  <c r="M368" i="142"/>
  <c r="N368" i="142"/>
  <c r="P368" i="142"/>
  <c r="Q368" i="142"/>
  <c r="R368" i="142"/>
  <c r="S368" i="142"/>
  <c r="T368" i="142"/>
  <c r="U368" i="142"/>
  <c r="V368" i="142"/>
  <c r="W368" i="142"/>
  <c r="B369" i="142"/>
  <c r="C369" i="142"/>
  <c r="AA356" i="145" s="1"/>
  <c r="D369" i="142"/>
  <c r="E369" i="142"/>
  <c r="F369" i="142"/>
  <c r="G369" i="142"/>
  <c r="H369" i="142"/>
  <c r="I369" i="142"/>
  <c r="J369" i="142"/>
  <c r="K369" i="142"/>
  <c r="L369" i="142"/>
  <c r="M369" i="142"/>
  <c r="N369" i="142"/>
  <c r="P369" i="142"/>
  <c r="AM356" i="145" s="1"/>
  <c r="Q369" i="142"/>
  <c r="R369" i="142"/>
  <c r="S369" i="142"/>
  <c r="T369" i="142"/>
  <c r="U369" i="142"/>
  <c r="V369" i="142"/>
  <c r="W369" i="142"/>
  <c r="B370" i="142"/>
  <c r="C370" i="142"/>
  <c r="D370" i="142"/>
  <c r="E370" i="142"/>
  <c r="F370" i="142"/>
  <c r="G370" i="142"/>
  <c r="H370" i="142"/>
  <c r="I370" i="142"/>
  <c r="J370" i="142"/>
  <c r="K370" i="142"/>
  <c r="L370" i="142"/>
  <c r="M370" i="142"/>
  <c r="N370" i="142"/>
  <c r="P370" i="142"/>
  <c r="Q370" i="142"/>
  <c r="R370" i="142"/>
  <c r="S370" i="142"/>
  <c r="T370" i="142"/>
  <c r="U370" i="142"/>
  <c r="V370" i="142"/>
  <c r="W370" i="142"/>
  <c r="W356" i="142"/>
  <c r="W372" i="142" s="1"/>
  <c r="S356" i="142"/>
  <c r="S372" i="142" s="1"/>
  <c r="T356" i="142"/>
  <c r="T372" i="142" s="1"/>
  <c r="U356" i="142"/>
  <c r="U372" i="142" s="1"/>
  <c r="V356" i="142"/>
  <c r="V372" i="142" s="1"/>
  <c r="R356" i="142"/>
  <c r="R372" i="142" s="1"/>
  <c r="Q356" i="142"/>
  <c r="Q372" i="142" s="1"/>
  <c r="P356" i="142"/>
  <c r="P372" i="142" s="1"/>
  <c r="C356" i="142"/>
  <c r="C372" i="142" s="1"/>
  <c r="D356" i="142"/>
  <c r="D372" i="142" s="1"/>
  <c r="E356" i="142"/>
  <c r="E372" i="142" s="1"/>
  <c r="F356" i="142"/>
  <c r="F372" i="142" s="1"/>
  <c r="G356" i="142"/>
  <c r="G372" i="142" s="1"/>
  <c r="H356" i="142"/>
  <c r="H372" i="142" s="1"/>
  <c r="I356" i="142"/>
  <c r="I372" i="142" s="1"/>
  <c r="J356" i="142"/>
  <c r="J372" i="142" s="1"/>
  <c r="K356" i="142"/>
  <c r="K372" i="142" s="1"/>
  <c r="L356" i="142"/>
  <c r="L372" i="142" s="1"/>
  <c r="M356" i="142"/>
  <c r="M372" i="142" s="1"/>
  <c r="N356" i="142"/>
  <c r="N372" i="142" s="1"/>
  <c r="B356" i="142"/>
  <c r="B372" i="142" s="1"/>
  <c r="B332" i="142"/>
  <c r="C332" i="142"/>
  <c r="D332" i="142"/>
  <c r="E332" i="142"/>
  <c r="F332" i="142"/>
  <c r="G332" i="142"/>
  <c r="H332" i="142"/>
  <c r="I332" i="142"/>
  <c r="J332" i="142"/>
  <c r="K332" i="142"/>
  <c r="L332" i="142"/>
  <c r="M332" i="142"/>
  <c r="N332" i="142"/>
  <c r="P332" i="142"/>
  <c r="Q332" i="142"/>
  <c r="R332" i="142"/>
  <c r="S332" i="142"/>
  <c r="T332" i="142"/>
  <c r="U332" i="142"/>
  <c r="V332" i="142"/>
  <c r="W332" i="142"/>
  <c r="B333" i="142"/>
  <c r="C333" i="142"/>
  <c r="D333" i="142"/>
  <c r="E333" i="142"/>
  <c r="F333" i="142"/>
  <c r="G333" i="142"/>
  <c r="H333" i="142"/>
  <c r="I333" i="142"/>
  <c r="J333" i="142"/>
  <c r="K333" i="142"/>
  <c r="L333" i="142"/>
  <c r="M333" i="142"/>
  <c r="N333" i="142"/>
  <c r="P333" i="142"/>
  <c r="Q333" i="142"/>
  <c r="R333" i="142"/>
  <c r="S333" i="142"/>
  <c r="T333" i="142"/>
  <c r="U333" i="142"/>
  <c r="V333" i="142"/>
  <c r="W333" i="142"/>
  <c r="B334" i="142"/>
  <c r="C334" i="142"/>
  <c r="D334" i="142"/>
  <c r="E334" i="142"/>
  <c r="F334" i="142"/>
  <c r="G334" i="142"/>
  <c r="H334" i="142"/>
  <c r="I334" i="142"/>
  <c r="J334" i="142"/>
  <c r="K334" i="142"/>
  <c r="L334" i="142"/>
  <c r="M334" i="142"/>
  <c r="N334" i="142"/>
  <c r="P334" i="142"/>
  <c r="Q334" i="142"/>
  <c r="R334" i="142"/>
  <c r="S334" i="142"/>
  <c r="T334" i="142"/>
  <c r="U334" i="142"/>
  <c r="V334" i="142"/>
  <c r="W334" i="142"/>
  <c r="B335" i="142"/>
  <c r="C335" i="142"/>
  <c r="D335" i="142"/>
  <c r="E335" i="142"/>
  <c r="F335" i="142"/>
  <c r="G335" i="142"/>
  <c r="H335" i="142"/>
  <c r="I335" i="142"/>
  <c r="J335" i="142"/>
  <c r="K335" i="142"/>
  <c r="L335" i="142"/>
  <c r="M335" i="142"/>
  <c r="N335" i="142"/>
  <c r="P335" i="142"/>
  <c r="Q335" i="142"/>
  <c r="R335" i="142"/>
  <c r="S335" i="142"/>
  <c r="T335" i="142"/>
  <c r="U335" i="142"/>
  <c r="V335" i="142"/>
  <c r="W335" i="142"/>
  <c r="B336" i="142"/>
  <c r="C336" i="142"/>
  <c r="D336" i="142"/>
  <c r="E336" i="142"/>
  <c r="F336" i="142"/>
  <c r="G336" i="142"/>
  <c r="H336" i="142"/>
  <c r="I336" i="142"/>
  <c r="J336" i="142"/>
  <c r="K336" i="142"/>
  <c r="L336" i="142"/>
  <c r="M336" i="142"/>
  <c r="N336" i="142"/>
  <c r="P336" i="142"/>
  <c r="Q336" i="142"/>
  <c r="R336" i="142"/>
  <c r="S336" i="142"/>
  <c r="T336" i="142"/>
  <c r="U336" i="142"/>
  <c r="V336" i="142"/>
  <c r="W336" i="142"/>
  <c r="B337" i="142"/>
  <c r="C337" i="142"/>
  <c r="D337" i="142"/>
  <c r="E337" i="142"/>
  <c r="F337" i="142"/>
  <c r="G337" i="142"/>
  <c r="H337" i="142"/>
  <c r="I337" i="142"/>
  <c r="J337" i="142"/>
  <c r="K337" i="142"/>
  <c r="L337" i="142"/>
  <c r="M337" i="142"/>
  <c r="N337" i="142"/>
  <c r="P337" i="142"/>
  <c r="Q337" i="142"/>
  <c r="R337" i="142"/>
  <c r="S337" i="142"/>
  <c r="T337" i="142"/>
  <c r="U337" i="142"/>
  <c r="V337" i="142"/>
  <c r="W337" i="142"/>
  <c r="B338" i="142"/>
  <c r="C338" i="142"/>
  <c r="D338" i="142"/>
  <c r="E338" i="142"/>
  <c r="F338" i="142"/>
  <c r="G338" i="142"/>
  <c r="H338" i="142"/>
  <c r="I338" i="142"/>
  <c r="J338" i="142"/>
  <c r="K338" i="142"/>
  <c r="L338" i="142"/>
  <c r="M338" i="142"/>
  <c r="N338" i="142"/>
  <c r="P338" i="142"/>
  <c r="Q338" i="142"/>
  <c r="R338" i="142"/>
  <c r="S338" i="142"/>
  <c r="T338" i="142"/>
  <c r="U338" i="142"/>
  <c r="V338" i="142"/>
  <c r="W338" i="142"/>
  <c r="B339" i="142"/>
  <c r="C339" i="142"/>
  <c r="D339" i="142"/>
  <c r="E339" i="142"/>
  <c r="F339" i="142"/>
  <c r="G339" i="142"/>
  <c r="H339" i="142"/>
  <c r="I339" i="142"/>
  <c r="J339" i="142"/>
  <c r="K339" i="142"/>
  <c r="L339" i="142"/>
  <c r="M339" i="142"/>
  <c r="N339" i="142"/>
  <c r="P339" i="142"/>
  <c r="Q339" i="142"/>
  <c r="R339" i="142"/>
  <c r="S339" i="142"/>
  <c r="T339" i="142"/>
  <c r="U339" i="142"/>
  <c r="V339" i="142"/>
  <c r="W339" i="142"/>
  <c r="B340" i="142"/>
  <c r="C340" i="142"/>
  <c r="D340" i="142"/>
  <c r="E340" i="142"/>
  <c r="F340" i="142"/>
  <c r="G340" i="142"/>
  <c r="H340" i="142"/>
  <c r="I340" i="142"/>
  <c r="J340" i="142"/>
  <c r="K340" i="142"/>
  <c r="L340" i="142"/>
  <c r="M340" i="142"/>
  <c r="N340" i="142"/>
  <c r="P340" i="142"/>
  <c r="Q340" i="142"/>
  <c r="R340" i="142"/>
  <c r="S340" i="142"/>
  <c r="T340" i="142"/>
  <c r="U340" i="142"/>
  <c r="V340" i="142"/>
  <c r="W340" i="142"/>
  <c r="B341" i="142"/>
  <c r="C341" i="142"/>
  <c r="D341" i="142"/>
  <c r="E341" i="142"/>
  <c r="F341" i="142"/>
  <c r="G341" i="142"/>
  <c r="H341" i="142"/>
  <c r="I341" i="142"/>
  <c r="J341" i="142"/>
  <c r="K341" i="142"/>
  <c r="L341" i="142"/>
  <c r="M341" i="142"/>
  <c r="N341" i="142"/>
  <c r="P341" i="142"/>
  <c r="Q341" i="142"/>
  <c r="R341" i="142"/>
  <c r="S341" i="142"/>
  <c r="T341" i="142"/>
  <c r="U341" i="142"/>
  <c r="V341" i="142"/>
  <c r="W341" i="142"/>
  <c r="B342" i="142"/>
  <c r="C342" i="142"/>
  <c r="D342" i="142"/>
  <c r="E342" i="142"/>
  <c r="F342" i="142"/>
  <c r="G342" i="142"/>
  <c r="H342" i="142"/>
  <c r="I342" i="142"/>
  <c r="J342" i="142"/>
  <c r="K342" i="142"/>
  <c r="L342" i="142"/>
  <c r="M342" i="142"/>
  <c r="N342" i="142"/>
  <c r="P342" i="142"/>
  <c r="Q342" i="142"/>
  <c r="R342" i="142"/>
  <c r="S342" i="142"/>
  <c r="T342" i="142"/>
  <c r="U342" i="142"/>
  <c r="V342" i="142"/>
  <c r="W342" i="142"/>
  <c r="B343" i="142"/>
  <c r="C343" i="142"/>
  <c r="D343" i="142"/>
  <c r="E343" i="142"/>
  <c r="F343" i="142"/>
  <c r="G343" i="142"/>
  <c r="H343" i="142"/>
  <c r="I343" i="142"/>
  <c r="J343" i="142"/>
  <c r="K343" i="142"/>
  <c r="L343" i="142"/>
  <c r="M343" i="142"/>
  <c r="N343" i="142"/>
  <c r="P343" i="142"/>
  <c r="Q343" i="142"/>
  <c r="R343" i="142"/>
  <c r="S343" i="142"/>
  <c r="T343" i="142"/>
  <c r="U343" i="142"/>
  <c r="V343" i="142"/>
  <c r="W343" i="142"/>
  <c r="B344" i="142"/>
  <c r="C344" i="142"/>
  <c r="D344" i="142"/>
  <c r="E344" i="142"/>
  <c r="F344" i="142"/>
  <c r="G344" i="142"/>
  <c r="H344" i="142"/>
  <c r="I344" i="142"/>
  <c r="J344" i="142"/>
  <c r="K344" i="142"/>
  <c r="L344" i="142"/>
  <c r="M344" i="142"/>
  <c r="N344" i="142"/>
  <c r="P344" i="142"/>
  <c r="Q344" i="142"/>
  <c r="R344" i="142"/>
  <c r="S344" i="142"/>
  <c r="T344" i="142"/>
  <c r="U344" i="142"/>
  <c r="V344" i="142"/>
  <c r="W344" i="142"/>
  <c r="B345" i="142"/>
  <c r="C345" i="142"/>
  <c r="D345" i="142"/>
  <c r="E345" i="142"/>
  <c r="F345" i="142"/>
  <c r="G345" i="142"/>
  <c r="H345" i="142"/>
  <c r="I345" i="142"/>
  <c r="J345" i="142"/>
  <c r="K345" i="142"/>
  <c r="L345" i="142"/>
  <c r="M345" i="142"/>
  <c r="N345" i="142"/>
  <c r="P345" i="142"/>
  <c r="Q345" i="142"/>
  <c r="R345" i="142"/>
  <c r="S345" i="142"/>
  <c r="T345" i="142"/>
  <c r="U345" i="142"/>
  <c r="V345" i="142"/>
  <c r="W345" i="142"/>
  <c r="W331" i="142"/>
  <c r="W347" i="142" s="1"/>
  <c r="S331" i="142"/>
  <c r="S347" i="142" s="1"/>
  <c r="T331" i="142"/>
  <c r="T347" i="142" s="1"/>
  <c r="U331" i="142"/>
  <c r="U347" i="142" s="1"/>
  <c r="V331" i="142"/>
  <c r="V347" i="142" s="1"/>
  <c r="R331" i="142"/>
  <c r="R347" i="142" s="1"/>
  <c r="Q331" i="142"/>
  <c r="Q347" i="142" s="1"/>
  <c r="P331" i="142"/>
  <c r="P347" i="142" s="1"/>
  <c r="C331" i="142"/>
  <c r="C347" i="142" s="1"/>
  <c r="D331" i="142"/>
  <c r="D347" i="142" s="1"/>
  <c r="E331" i="142"/>
  <c r="E347" i="142" s="1"/>
  <c r="F331" i="142"/>
  <c r="F347" i="142" s="1"/>
  <c r="G331" i="142"/>
  <c r="G347" i="142" s="1"/>
  <c r="H331" i="142"/>
  <c r="H347" i="142" s="1"/>
  <c r="I331" i="142"/>
  <c r="I347" i="142" s="1"/>
  <c r="J331" i="142"/>
  <c r="J347" i="142" s="1"/>
  <c r="K331" i="142"/>
  <c r="K347" i="142" s="1"/>
  <c r="L331" i="142"/>
  <c r="L347" i="142" s="1"/>
  <c r="M331" i="142"/>
  <c r="M347" i="142" s="1"/>
  <c r="N331" i="142"/>
  <c r="N347" i="142" s="1"/>
  <c r="B331" i="142"/>
  <c r="B347" i="142" s="1"/>
  <c r="B307" i="142"/>
  <c r="C307" i="142"/>
  <c r="D307" i="142"/>
  <c r="E307" i="142"/>
  <c r="F307" i="142"/>
  <c r="G307" i="142"/>
  <c r="H307" i="142"/>
  <c r="I307" i="142"/>
  <c r="J307" i="142"/>
  <c r="K307" i="142"/>
  <c r="L307" i="142"/>
  <c r="M307" i="142"/>
  <c r="N307" i="142"/>
  <c r="P307" i="142"/>
  <c r="Q307" i="142"/>
  <c r="R307" i="142"/>
  <c r="S307" i="142"/>
  <c r="T307" i="142"/>
  <c r="U307" i="142"/>
  <c r="V307" i="142"/>
  <c r="W307" i="142"/>
  <c r="B308" i="142"/>
  <c r="C308" i="142"/>
  <c r="D308" i="142"/>
  <c r="E308" i="142"/>
  <c r="F308" i="142"/>
  <c r="G308" i="142"/>
  <c r="H308" i="142"/>
  <c r="I308" i="142"/>
  <c r="J308" i="142"/>
  <c r="K308" i="142"/>
  <c r="L308" i="142"/>
  <c r="M308" i="142"/>
  <c r="N308" i="142"/>
  <c r="P308" i="142"/>
  <c r="Q308" i="142"/>
  <c r="R308" i="142"/>
  <c r="S308" i="142"/>
  <c r="T308" i="142"/>
  <c r="U308" i="142"/>
  <c r="V308" i="142"/>
  <c r="W308" i="142"/>
  <c r="B309" i="142"/>
  <c r="C309" i="142"/>
  <c r="D309" i="142"/>
  <c r="E309" i="142"/>
  <c r="F309" i="142"/>
  <c r="G309" i="142"/>
  <c r="H309" i="142"/>
  <c r="I309" i="142"/>
  <c r="J309" i="142"/>
  <c r="K309" i="142"/>
  <c r="L309" i="142"/>
  <c r="M309" i="142"/>
  <c r="N309" i="142"/>
  <c r="P309" i="142"/>
  <c r="Q309" i="142"/>
  <c r="R309" i="142"/>
  <c r="S309" i="142"/>
  <c r="T309" i="142"/>
  <c r="U309" i="142"/>
  <c r="V309" i="142"/>
  <c r="W309" i="142"/>
  <c r="B310" i="142"/>
  <c r="C310" i="142"/>
  <c r="D310" i="142"/>
  <c r="E310" i="142"/>
  <c r="F310" i="142"/>
  <c r="G310" i="142"/>
  <c r="H310" i="142"/>
  <c r="I310" i="142"/>
  <c r="J310" i="142"/>
  <c r="K310" i="142"/>
  <c r="L310" i="142"/>
  <c r="M310" i="142"/>
  <c r="N310" i="142"/>
  <c r="P310" i="142"/>
  <c r="Q310" i="142"/>
  <c r="R310" i="142"/>
  <c r="S310" i="142"/>
  <c r="T310" i="142"/>
  <c r="U310" i="142"/>
  <c r="V310" i="142"/>
  <c r="W310" i="142"/>
  <c r="B311" i="142"/>
  <c r="C311" i="142"/>
  <c r="D311" i="142"/>
  <c r="E311" i="142"/>
  <c r="F311" i="142"/>
  <c r="G311" i="142"/>
  <c r="H311" i="142"/>
  <c r="I311" i="142"/>
  <c r="J311" i="142"/>
  <c r="K311" i="142"/>
  <c r="L311" i="142"/>
  <c r="M311" i="142"/>
  <c r="N311" i="142"/>
  <c r="P311" i="142"/>
  <c r="Q311" i="142"/>
  <c r="R311" i="142"/>
  <c r="S311" i="142"/>
  <c r="T311" i="142"/>
  <c r="U311" i="142"/>
  <c r="V311" i="142"/>
  <c r="W311" i="142"/>
  <c r="B312" i="142"/>
  <c r="C312" i="142"/>
  <c r="D312" i="142"/>
  <c r="E312" i="142"/>
  <c r="F312" i="142"/>
  <c r="G312" i="142"/>
  <c r="H312" i="142"/>
  <c r="I312" i="142"/>
  <c r="J312" i="142"/>
  <c r="K312" i="142"/>
  <c r="L312" i="142"/>
  <c r="M312" i="142"/>
  <c r="N312" i="142"/>
  <c r="P312" i="142"/>
  <c r="Q312" i="142"/>
  <c r="R312" i="142"/>
  <c r="S312" i="142"/>
  <c r="T312" i="142"/>
  <c r="U312" i="142"/>
  <c r="V312" i="142"/>
  <c r="W312" i="142"/>
  <c r="B313" i="142"/>
  <c r="C313" i="142"/>
  <c r="D313" i="142"/>
  <c r="E313" i="142"/>
  <c r="F313" i="142"/>
  <c r="G313" i="142"/>
  <c r="H313" i="142"/>
  <c r="I313" i="142"/>
  <c r="J313" i="142"/>
  <c r="K313" i="142"/>
  <c r="L313" i="142"/>
  <c r="M313" i="142"/>
  <c r="N313" i="142"/>
  <c r="P313" i="142"/>
  <c r="Q313" i="142"/>
  <c r="R313" i="142"/>
  <c r="S313" i="142"/>
  <c r="T313" i="142"/>
  <c r="U313" i="142"/>
  <c r="V313" i="142"/>
  <c r="W313" i="142"/>
  <c r="B314" i="142"/>
  <c r="C314" i="142"/>
  <c r="D314" i="142"/>
  <c r="E314" i="142"/>
  <c r="F314" i="142"/>
  <c r="G314" i="142"/>
  <c r="H314" i="142"/>
  <c r="I314" i="142"/>
  <c r="J314" i="142"/>
  <c r="K314" i="142"/>
  <c r="L314" i="142"/>
  <c r="M314" i="142"/>
  <c r="N314" i="142"/>
  <c r="P314" i="142"/>
  <c r="Q314" i="142"/>
  <c r="R314" i="142"/>
  <c r="S314" i="142"/>
  <c r="T314" i="142"/>
  <c r="U314" i="142"/>
  <c r="V314" i="142"/>
  <c r="W314" i="142"/>
  <c r="B315" i="142"/>
  <c r="C315" i="142"/>
  <c r="D315" i="142"/>
  <c r="E315" i="142"/>
  <c r="F315" i="142"/>
  <c r="G315" i="142"/>
  <c r="H315" i="142"/>
  <c r="I315" i="142"/>
  <c r="J315" i="142"/>
  <c r="K315" i="142"/>
  <c r="L315" i="142"/>
  <c r="M315" i="142"/>
  <c r="N315" i="142"/>
  <c r="P315" i="142"/>
  <c r="Q315" i="142"/>
  <c r="R315" i="142"/>
  <c r="S315" i="142"/>
  <c r="T315" i="142"/>
  <c r="U315" i="142"/>
  <c r="V315" i="142"/>
  <c r="W315" i="142"/>
  <c r="B316" i="142"/>
  <c r="C316" i="142"/>
  <c r="D316" i="142"/>
  <c r="E316" i="142"/>
  <c r="F316" i="142"/>
  <c r="G316" i="142"/>
  <c r="H316" i="142"/>
  <c r="I316" i="142"/>
  <c r="J316" i="142"/>
  <c r="K316" i="142"/>
  <c r="L316" i="142"/>
  <c r="M316" i="142"/>
  <c r="N316" i="142"/>
  <c r="P316" i="142"/>
  <c r="Q316" i="142"/>
  <c r="R316" i="142"/>
  <c r="S316" i="142"/>
  <c r="T316" i="142"/>
  <c r="U316" i="142"/>
  <c r="V316" i="142"/>
  <c r="W316" i="142"/>
  <c r="B317" i="142"/>
  <c r="C317" i="142"/>
  <c r="D317" i="142"/>
  <c r="E317" i="142"/>
  <c r="F317" i="142"/>
  <c r="G317" i="142"/>
  <c r="H317" i="142"/>
  <c r="I317" i="142"/>
  <c r="J317" i="142"/>
  <c r="K317" i="142"/>
  <c r="L317" i="142"/>
  <c r="M317" i="142"/>
  <c r="N317" i="142"/>
  <c r="P317" i="142"/>
  <c r="Q317" i="142"/>
  <c r="R317" i="142"/>
  <c r="S317" i="142"/>
  <c r="T317" i="142"/>
  <c r="U317" i="142"/>
  <c r="V317" i="142"/>
  <c r="W317" i="142"/>
  <c r="B318" i="142"/>
  <c r="C318" i="142"/>
  <c r="D318" i="142"/>
  <c r="E318" i="142"/>
  <c r="F318" i="142"/>
  <c r="G318" i="142"/>
  <c r="H318" i="142"/>
  <c r="I318" i="142"/>
  <c r="J318" i="142"/>
  <c r="K318" i="142"/>
  <c r="L318" i="142"/>
  <c r="M318" i="142"/>
  <c r="N318" i="142"/>
  <c r="P318" i="142"/>
  <c r="Q318" i="142"/>
  <c r="R318" i="142"/>
  <c r="S318" i="142"/>
  <c r="T318" i="142"/>
  <c r="U318" i="142"/>
  <c r="V318" i="142"/>
  <c r="W318" i="142"/>
  <c r="B319" i="142"/>
  <c r="C319" i="142"/>
  <c r="D319" i="142"/>
  <c r="E319" i="142"/>
  <c r="F319" i="142"/>
  <c r="G319" i="142"/>
  <c r="H319" i="142"/>
  <c r="I319" i="142"/>
  <c r="J319" i="142"/>
  <c r="K319" i="142"/>
  <c r="L319" i="142"/>
  <c r="M319" i="142"/>
  <c r="N319" i="142"/>
  <c r="P319" i="142"/>
  <c r="Q319" i="142"/>
  <c r="R319" i="142"/>
  <c r="S319" i="142"/>
  <c r="T319" i="142"/>
  <c r="U319" i="142"/>
  <c r="V319" i="142"/>
  <c r="W319" i="142"/>
  <c r="B320" i="142"/>
  <c r="C320" i="142"/>
  <c r="D320" i="142"/>
  <c r="E320" i="142"/>
  <c r="F320" i="142"/>
  <c r="G320" i="142"/>
  <c r="H320" i="142"/>
  <c r="I320" i="142"/>
  <c r="J320" i="142"/>
  <c r="K320" i="142"/>
  <c r="L320" i="142"/>
  <c r="M320" i="142"/>
  <c r="N320" i="142"/>
  <c r="P320" i="142"/>
  <c r="Q320" i="142"/>
  <c r="R320" i="142"/>
  <c r="S320" i="142"/>
  <c r="T320" i="142"/>
  <c r="U320" i="142"/>
  <c r="V320" i="142"/>
  <c r="W320" i="142"/>
  <c r="W306" i="142"/>
  <c r="W322" i="142" s="1"/>
  <c r="S306" i="142"/>
  <c r="S322" i="142" s="1"/>
  <c r="T306" i="142"/>
  <c r="T322" i="142" s="1"/>
  <c r="U306" i="142"/>
  <c r="U322" i="142" s="1"/>
  <c r="V306" i="142"/>
  <c r="V322" i="142" s="1"/>
  <c r="R306" i="142"/>
  <c r="R322" i="142" s="1"/>
  <c r="Q306" i="142"/>
  <c r="Q322" i="142" s="1"/>
  <c r="P306" i="142"/>
  <c r="P322" i="142" s="1"/>
  <c r="C306" i="142"/>
  <c r="C322" i="142" s="1"/>
  <c r="D306" i="142"/>
  <c r="D322" i="142" s="1"/>
  <c r="E306" i="142"/>
  <c r="E322" i="142" s="1"/>
  <c r="F306" i="142"/>
  <c r="F322" i="142" s="1"/>
  <c r="G306" i="142"/>
  <c r="G322" i="142" s="1"/>
  <c r="H306" i="142"/>
  <c r="H322" i="142" s="1"/>
  <c r="I306" i="142"/>
  <c r="I322" i="142" s="1"/>
  <c r="J306" i="142"/>
  <c r="J322" i="142" s="1"/>
  <c r="K306" i="142"/>
  <c r="K322" i="142" s="1"/>
  <c r="L306" i="142"/>
  <c r="L322" i="142" s="1"/>
  <c r="M306" i="142"/>
  <c r="M322" i="142" s="1"/>
  <c r="N306" i="142"/>
  <c r="N322" i="142" s="1"/>
  <c r="B306" i="142"/>
  <c r="B322" i="142" s="1"/>
  <c r="B282" i="142"/>
  <c r="C282" i="142"/>
  <c r="D282" i="142"/>
  <c r="E282" i="142"/>
  <c r="F282" i="142"/>
  <c r="G282" i="142"/>
  <c r="H282" i="142"/>
  <c r="I282" i="142"/>
  <c r="J282" i="142"/>
  <c r="K282" i="142"/>
  <c r="L282" i="142"/>
  <c r="M282" i="142"/>
  <c r="N282" i="142"/>
  <c r="P282" i="142"/>
  <c r="Q282" i="142"/>
  <c r="R282" i="142"/>
  <c r="S282" i="142"/>
  <c r="T282" i="142"/>
  <c r="U282" i="142"/>
  <c r="V282" i="142"/>
  <c r="W282" i="142"/>
  <c r="B283" i="142"/>
  <c r="C283" i="142"/>
  <c r="D283" i="142"/>
  <c r="E283" i="142"/>
  <c r="F283" i="142"/>
  <c r="G283" i="142"/>
  <c r="H283" i="142"/>
  <c r="I283" i="142"/>
  <c r="J283" i="142"/>
  <c r="K283" i="142"/>
  <c r="L283" i="142"/>
  <c r="M283" i="142"/>
  <c r="N283" i="142"/>
  <c r="P283" i="142"/>
  <c r="Q283" i="142"/>
  <c r="R283" i="142"/>
  <c r="S283" i="142"/>
  <c r="T283" i="142"/>
  <c r="U283" i="142"/>
  <c r="V283" i="142"/>
  <c r="W283" i="142"/>
  <c r="B284" i="142"/>
  <c r="C284" i="142"/>
  <c r="D284" i="142"/>
  <c r="E284" i="142"/>
  <c r="F284" i="142"/>
  <c r="G284" i="142"/>
  <c r="H284" i="142"/>
  <c r="I284" i="142"/>
  <c r="J284" i="142"/>
  <c r="K284" i="142"/>
  <c r="L284" i="142"/>
  <c r="M284" i="142"/>
  <c r="N284" i="142"/>
  <c r="P284" i="142"/>
  <c r="Q284" i="142"/>
  <c r="R284" i="142"/>
  <c r="S284" i="142"/>
  <c r="T284" i="142"/>
  <c r="U284" i="142"/>
  <c r="V284" i="142"/>
  <c r="W284" i="142"/>
  <c r="B285" i="142"/>
  <c r="C285" i="142"/>
  <c r="D285" i="142"/>
  <c r="E285" i="142"/>
  <c r="F285" i="142"/>
  <c r="G285" i="142"/>
  <c r="H285" i="142"/>
  <c r="I285" i="142"/>
  <c r="J285" i="142"/>
  <c r="K285" i="142"/>
  <c r="L285" i="142"/>
  <c r="M285" i="142"/>
  <c r="N285" i="142"/>
  <c r="P285" i="142"/>
  <c r="Q285" i="142"/>
  <c r="R285" i="142"/>
  <c r="S285" i="142"/>
  <c r="T285" i="142"/>
  <c r="U285" i="142"/>
  <c r="V285" i="142"/>
  <c r="W285" i="142"/>
  <c r="B286" i="142"/>
  <c r="C286" i="142"/>
  <c r="D286" i="142"/>
  <c r="E286" i="142"/>
  <c r="F286" i="142"/>
  <c r="G286" i="142"/>
  <c r="H286" i="142"/>
  <c r="I286" i="142"/>
  <c r="J286" i="142"/>
  <c r="K286" i="142"/>
  <c r="L286" i="142"/>
  <c r="M286" i="142"/>
  <c r="N286" i="142"/>
  <c r="P286" i="142"/>
  <c r="Q286" i="142"/>
  <c r="R286" i="142"/>
  <c r="S286" i="142"/>
  <c r="T286" i="142"/>
  <c r="U286" i="142"/>
  <c r="V286" i="142"/>
  <c r="W286" i="142"/>
  <c r="B287" i="142"/>
  <c r="C287" i="142"/>
  <c r="D287" i="142"/>
  <c r="E287" i="142"/>
  <c r="F287" i="142"/>
  <c r="G287" i="142"/>
  <c r="H287" i="142"/>
  <c r="I287" i="142"/>
  <c r="J287" i="142"/>
  <c r="K287" i="142"/>
  <c r="L287" i="142"/>
  <c r="M287" i="142"/>
  <c r="N287" i="142"/>
  <c r="P287" i="142"/>
  <c r="Q287" i="142"/>
  <c r="R287" i="142"/>
  <c r="S287" i="142"/>
  <c r="T287" i="142"/>
  <c r="U287" i="142"/>
  <c r="V287" i="142"/>
  <c r="W287" i="142"/>
  <c r="B288" i="142"/>
  <c r="C288" i="142"/>
  <c r="D288" i="142"/>
  <c r="E288" i="142"/>
  <c r="F288" i="142"/>
  <c r="G288" i="142"/>
  <c r="H288" i="142"/>
  <c r="I288" i="142"/>
  <c r="J288" i="142"/>
  <c r="K288" i="142"/>
  <c r="L288" i="142"/>
  <c r="M288" i="142"/>
  <c r="N288" i="142"/>
  <c r="P288" i="142"/>
  <c r="Q288" i="142"/>
  <c r="R288" i="142"/>
  <c r="S288" i="142"/>
  <c r="T288" i="142"/>
  <c r="U288" i="142"/>
  <c r="V288" i="142"/>
  <c r="W288" i="142"/>
  <c r="B289" i="142"/>
  <c r="C289" i="142"/>
  <c r="D289" i="142"/>
  <c r="E289" i="142"/>
  <c r="F289" i="142"/>
  <c r="G289" i="142"/>
  <c r="H289" i="142"/>
  <c r="I289" i="142"/>
  <c r="J289" i="142"/>
  <c r="K289" i="142"/>
  <c r="L289" i="142"/>
  <c r="M289" i="142"/>
  <c r="N289" i="142"/>
  <c r="P289" i="142"/>
  <c r="Q289" i="142"/>
  <c r="R289" i="142"/>
  <c r="S289" i="142"/>
  <c r="T289" i="142"/>
  <c r="U289" i="142"/>
  <c r="V289" i="142"/>
  <c r="W289" i="142"/>
  <c r="B290" i="142"/>
  <c r="C290" i="142"/>
  <c r="D290" i="142"/>
  <c r="E290" i="142"/>
  <c r="F290" i="142"/>
  <c r="G290" i="142"/>
  <c r="H290" i="142"/>
  <c r="I290" i="142"/>
  <c r="J290" i="142"/>
  <c r="K290" i="142"/>
  <c r="L290" i="142"/>
  <c r="M290" i="142"/>
  <c r="N290" i="142"/>
  <c r="P290" i="142"/>
  <c r="Q290" i="142"/>
  <c r="R290" i="142"/>
  <c r="S290" i="142"/>
  <c r="T290" i="142"/>
  <c r="U290" i="142"/>
  <c r="V290" i="142"/>
  <c r="W290" i="142"/>
  <c r="B291" i="142"/>
  <c r="C291" i="142"/>
  <c r="D291" i="142"/>
  <c r="E291" i="142"/>
  <c r="F291" i="142"/>
  <c r="G291" i="142"/>
  <c r="H291" i="142"/>
  <c r="I291" i="142"/>
  <c r="J291" i="142"/>
  <c r="K291" i="142"/>
  <c r="L291" i="142"/>
  <c r="M291" i="142"/>
  <c r="N291" i="142"/>
  <c r="P291" i="142"/>
  <c r="Q291" i="142"/>
  <c r="R291" i="142"/>
  <c r="S291" i="142"/>
  <c r="T291" i="142"/>
  <c r="U291" i="142"/>
  <c r="V291" i="142"/>
  <c r="W291" i="142"/>
  <c r="B292" i="142"/>
  <c r="C292" i="142"/>
  <c r="D292" i="142"/>
  <c r="E292" i="142"/>
  <c r="F292" i="142"/>
  <c r="G292" i="142"/>
  <c r="H292" i="142"/>
  <c r="I292" i="142"/>
  <c r="J292" i="142"/>
  <c r="K292" i="142"/>
  <c r="L292" i="142"/>
  <c r="M292" i="142"/>
  <c r="N292" i="142"/>
  <c r="P292" i="142"/>
  <c r="Q292" i="142"/>
  <c r="R292" i="142"/>
  <c r="S292" i="142"/>
  <c r="T292" i="142"/>
  <c r="U292" i="142"/>
  <c r="V292" i="142"/>
  <c r="W292" i="142"/>
  <c r="B293" i="142"/>
  <c r="C293" i="142"/>
  <c r="D293" i="142"/>
  <c r="E293" i="142"/>
  <c r="F293" i="142"/>
  <c r="G293" i="142"/>
  <c r="H293" i="142"/>
  <c r="I293" i="142"/>
  <c r="J293" i="142"/>
  <c r="K293" i="142"/>
  <c r="L293" i="142"/>
  <c r="M293" i="142"/>
  <c r="N293" i="142"/>
  <c r="P293" i="142"/>
  <c r="Q293" i="142"/>
  <c r="R293" i="142"/>
  <c r="S293" i="142"/>
  <c r="T293" i="142"/>
  <c r="U293" i="142"/>
  <c r="V293" i="142"/>
  <c r="W293" i="142"/>
  <c r="B294" i="142"/>
  <c r="C294" i="142"/>
  <c r="D294" i="142"/>
  <c r="E294" i="142"/>
  <c r="F294" i="142"/>
  <c r="G294" i="142"/>
  <c r="H294" i="142"/>
  <c r="I294" i="142"/>
  <c r="J294" i="142"/>
  <c r="K294" i="142"/>
  <c r="L294" i="142"/>
  <c r="M294" i="142"/>
  <c r="N294" i="142"/>
  <c r="P294" i="142"/>
  <c r="Q294" i="142"/>
  <c r="R294" i="142"/>
  <c r="S294" i="142"/>
  <c r="T294" i="142"/>
  <c r="U294" i="142"/>
  <c r="V294" i="142"/>
  <c r="W294" i="142"/>
  <c r="B295" i="142"/>
  <c r="C295" i="142"/>
  <c r="D295" i="142"/>
  <c r="E295" i="142"/>
  <c r="F295" i="142"/>
  <c r="G295" i="142"/>
  <c r="H295" i="142"/>
  <c r="I295" i="142"/>
  <c r="J295" i="142"/>
  <c r="K295" i="142"/>
  <c r="L295" i="142"/>
  <c r="M295" i="142"/>
  <c r="N295" i="142"/>
  <c r="P295" i="142"/>
  <c r="Q295" i="142"/>
  <c r="R295" i="142"/>
  <c r="S295" i="142"/>
  <c r="T295" i="142"/>
  <c r="U295" i="142"/>
  <c r="V295" i="142"/>
  <c r="W295" i="142"/>
  <c r="W281" i="142"/>
  <c r="W297" i="142" s="1"/>
  <c r="S281" i="142"/>
  <c r="S297" i="142" s="1"/>
  <c r="T281" i="142"/>
  <c r="T297" i="142" s="1"/>
  <c r="U281" i="142"/>
  <c r="U297" i="142" s="1"/>
  <c r="V281" i="142"/>
  <c r="V297" i="142" s="1"/>
  <c r="R281" i="142"/>
  <c r="R297" i="142" s="1"/>
  <c r="Q281" i="142"/>
  <c r="Q297" i="142" s="1"/>
  <c r="P281" i="142"/>
  <c r="P297" i="142" s="1"/>
  <c r="C281" i="142"/>
  <c r="C297" i="142" s="1"/>
  <c r="D281" i="142"/>
  <c r="D297" i="142" s="1"/>
  <c r="E281" i="142"/>
  <c r="E297" i="142" s="1"/>
  <c r="F281" i="142"/>
  <c r="F297" i="142" s="1"/>
  <c r="G281" i="142"/>
  <c r="G297" i="142" s="1"/>
  <c r="H281" i="142"/>
  <c r="H297" i="142" s="1"/>
  <c r="I281" i="142"/>
  <c r="I297" i="142" s="1"/>
  <c r="J281" i="142"/>
  <c r="J297" i="142" s="1"/>
  <c r="K281" i="142"/>
  <c r="K297" i="142" s="1"/>
  <c r="L281" i="142"/>
  <c r="L297" i="142" s="1"/>
  <c r="M281" i="142"/>
  <c r="M297" i="142" s="1"/>
  <c r="N281" i="142"/>
  <c r="N297" i="142" s="1"/>
  <c r="B281" i="142"/>
  <c r="B297" i="142" s="1"/>
  <c r="B257" i="142"/>
  <c r="C257" i="142"/>
  <c r="D257" i="142"/>
  <c r="E257" i="142"/>
  <c r="F257" i="142"/>
  <c r="G257" i="142"/>
  <c r="H257" i="142"/>
  <c r="I257" i="142"/>
  <c r="J257" i="142"/>
  <c r="K257" i="142"/>
  <c r="L257" i="142"/>
  <c r="M257" i="142"/>
  <c r="N257" i="142"/>
  <c r="P257" i="142"/>
  <c r="Q257" i="142"/>
  <c r="R257" i="142"/>
  <c r="S257" i="142"/>
  <c r="T257" i="142"/>
  <c r="U257" i="142"/>
  <c r="V257" i="142"/>
  <c r="W257" i="142"/>
  <c r="B258" i="142"/>
  <c r="C258" i="142"/>
  <c r="D258" i="142"/>
  <c r="E258" i="142"/>
  <c r="F258" i="142"/>
  <c r="G258" i="142"/>
  <c r="H258" i="142"/>
  <c r="I258" i="142"/>
  <c r="J258" i="142"/>
  <c r="K258" i="142"/>
  <c r="L258" i="142"/>
  <c r="M258" i="142"/>
  <c r="N258" i="142"/>
  <c r="P258" i="142"/>
  <c r="Q258" i="142"/>
  <c r="R258" i="142"/>
  <c r="S258" i="142"/>
  <c r="T258" i="142"/>
  <c r="U258" i="142"/>
  <c r="V258" i="142"/>
  <c r="W258" i="142"/>
  <c r="B259" i="142"/>
  <c r="C259" i="142"/>
  <c r="D259" i="142"/>
  <c r="E259" i="142"/>
  <c r="F259" i="142"/>
  <c r="G259" i="142"/>
  <c r="H259" i="142"/>
  <c r="I259" i="142"/>
  <c r="J259" i="142"/>
  <c r="K259" i="142"/>
  <c r="L259" i="142"/>
  <c r="M259" i="142"/>
  <c r="N259" i="142"/>
  <c r="P259" i="142"/>
  <c r="Q259" i="142"/>
  <c r="R259" i="142"/>
  <c r="S259" i="142"/>
  <c r="T259" i="142"/>
  <c r="U259" i="142"/>
  <c r="V259" i="142"/>
  <c r="W259" i="142"/>
  <c r="B260" i="142"/>
  <c r="C260" i="142"/>
  <c r="D260" i="142"/>
  <c r="E260" i="142"/>
  <c r="F260" i="142"/>
  <c r="G260" i="142"/>
  <c r="H260" i="142"/>
  <c r="I260" i="142"/>
  <c r="J260" i="142"/>
  <c r="K260" i="142"/>
  <c r="L260" i="142"/>
  <c r="M260" i="142"/>
  <c r="N260" i="142"/>
  <c r="P260" i="142"/>
  <c r="Q260" i="142"/>
  <c r="R260" i="142"/>
  <c r="S260" i="142"/>
  <c r="T260" i="142"/>
  <c r="U260" i="142"/>
  <c r="V260" i="142"/>
  <c r="W260" i="142"/>
  <c r="B261" i="142"/>
  <c r="C261" i="142"/>
  <c r="D261" i="142"/>
  <c r="E261" i="142"/>
  <c r="F261" i="142"/>
  <c r="G261" i="142"/>
  <c r="H261" i="142"/>
  <c r="I261" i="142"/>
  <c r="J261" i="142"/>
  <c r="K261" i="142"/>
  <c r="L261" i="142"/>
  <c r="M261" i="142"/>
  <c r="N261" i="142"/>
  <c r="P261" i="142"/>
  <c r="Q261" i="142"/>
  <c r="R261" i="142"/>
  <c r="S261" i="142"/>
  <c r="T261" i="142"/>
  <c r="U261" i="142"/>
  <c r="V261" i="142"/>
  <c r="W261" i="142"/>
  <c r="B262" i="142"/>
  <c r="C262" i="142"/>
  <c r="D262" i="142"/>
  <c r="E262" i="142"/>
  <c r="F262" i="142"/>
  <c r="G262" i="142"/>
  <c r="H262" i="142"/>
  <c r="I262" i="142"/>
  <c r="J262" i="142"/>
  <c r="K262" i="142"/>
  <c r="L262" i="142"/>
  <c r="M262" i="142"/>
  <c r="N262" i="142"/>
  <c r="P262" i="142"/>
  <c r="Q262" i="142"/>
  <c r="R262" i="142"/>
  <c r="S262" i="142"/>
  <c r="T262" i="142"/>
  <c r="U262" i="142"/>
  <c r="V262" i="142"/>
  <c r="W262" i="142"/>
  <c r="B263" i="142"/>
  <c r="C263" i="142"/>
  <c r="D263" i="142"/>
  <c r="E263" i="142"/>
  <c r="F263" i="142"/>
  <c r="G263" i="142"/>
  <c r="H263" i="142"/>
  <c r="I263" i="142"/>
  <c r="J263" i="142"/>
  <c r="K263" i="142"/>
  <c r="L263" i="142"/>
  <c r="M263" i="142"/>
  <c r="N263" i="142"/>
  <c r="P263" i="142"/>
  <c r="Q263" i="142"/>
  <c r="R263" i="142"/>
  <c r="S263" i="142"/>
  <c r="T263" i="142"/>
  <c r="U263" i="142"/>
  <c r="V263" i="142"/>
  <c r="W263" i="142"/>
  <c r="B264" i="142"/>
  <c r="C264" i="142"/>
  <c r="D264" i="142"/>
  <c r="E264" i="142"/>
  <c r="F264" i="142"/>
  <c r="G264" i="142"/>
  <c r="H264" i="142"/>
  <c r="I264" i="142"/>
  <c r="J264" i="142"/>
  <c r="K264" i="142"/>
  <c r="L264" i="142"/>
  <c r="M264" i="142"/>
  <c r="N264" i="142"/>
  <c r="P264" i="142"/>
  <c r="Q264" i="142"/>
  <c r="R264" i="142"/>
  <c r="S264" i="142"/>
  <c r="T264" i="142"/>
  <c r="U264" i="142"/>
  <c r="V264" i="142"/>
  <c r="W264" i="142"/>
  <c r="B265" i="142"/>
  <c r="C265" i="142"/>
  <c r="D265" i="142"/>
  <c r="E265" i="142"/>
  <c r="F265" i="142"/>
  <c r="G265" i="142"/>
  <c r="H265" i="142"/>
  <c r="I265" i="142"/>
  <c r="J265" i="142"/>
  <c r="K265" i="142"/>
  <c r="L265" i="142"/>
  <c r="M265" i="142"/>
  <c r="N265" i="142"/>
  <c r="P265" i="142"/>
  <c r="Q265" i="142"/>
  <c r="R265" i="142"/>
  <c r="S265" i="142"/>
  <c r="T265" i="142"/>
  <c r="U265" i="142"/>
  <c r="V265" i="142"/>
  <c r="W265" i="142"/>
  <c r="B266" i="142"/>
  <c r="C266" i="142"/>
  <c r="D266" i="142"/>
  <c r="E266" i="142"/>
  <c r="F266" i="142"/>
  <c r="G266" i="142"/>
  <c r="H266" i="142"/>
  <c r="I266" i="142"/>
  <c r="J266" i="142"/>
  <c r="K266" i="142"/>
  <c r="L266" i="142"/>
  <c r="M266" i="142"/>
  <c r="N266" i="142"/>
  <c r="P266" i="142"/>
  <c r="Q266" i="142"/>
  <c r="R266" i="142"/>
  <c r="S266" i="142"/>
  <c r="T266" i="142"/>
  <c r="U266" i="142"/>
  <c r="V266" i="142"/>
  <c r="W266" i="142"/>
  <c r="B267" i="142"/>
  <c r="C267" i="142"/>
  <c r="D267" i="142"/>
  <c r="E267" i="142"/>
  <c r="F267" i="142"/>
  <c r="G267" i="142"/>
  <c r="H267" i="142"/>
  <c r="I267" i="142"/>
  <c r="J267" i="142"/>
  <c r="K267" i="142"/>
  <c r="L267" i="142"/>
  <c r="M267" i="142"/>
  <c r="N267" i="142"/>
  <c r="P267" i="142"/>
  <c r="Q267" i="142"/>
  <c r="R267" i="142"/>
  <c r="S267" i="142"/>
  <c r="T267" i="142"/>
  <c r="U267" i="142"/>
  <c r="V267" i="142"/>
  <c r="W267" i="142"/>
  <c r="B268" i="142"/>
  <c r="C268" i="142"/>
  <c r="D268" i="142"/>
  <c r="E268" i="142"/>
  <c r="F268" i="142"/>
  <c r="G268" i="142"/>
  <c r="H268" i="142"/>
  <c r="I268" i="142"/>
  <c r="J268" i="142"/>
  <c r="K268" i="142"/>
  <c r="L268" i="142"/>
  <c r="M268" i="142"/>
  <c r="N268" i="142"/>
  <c r="P268" i="142"/>
  <c r="Q268" i="142"/>
  <c r="R268" i="142"/>
  <c r="S268" i="142"/>
  <c r="T268" i="142"/>
  <c r="U268" i="142"/>
  <c r="V268" i="142"/>
  <c r="W268" i="142"/>
  <c r="B269" i="142"/>
  <c r="C269" i="142"/>
  <c r="D269" i="142"/>
  <c r="E269" i="142"/>
  <c r="F269" i="142"/>
  <c r="G269" i="142"/>
  <c r="H269" i="142"/>
  <c r="I269" i="142"/>
  <c r="J269" i="142"/>
  <c r="K269" i="142"/>
  <c r="L269" i="142"/>
  <c r="M269" i="142"/>
  <c r="N269" i="142"/>
  <c r="P269" i="142"/>
  <c r="Q269" i="142"/>
  <c r="R269" i="142"/>
  <c r="S269" i="142"/>
  <c r="T269" i="142"/>
  <c r="U269" i="142"/>
  <c r="V269" i="142"/>
  <c r="W269" i="142"/>
  <c r="B270" i="142"/>
  <c r="C270" i="142"/>
  <c r="D270" i="142"/>
  <c r="E270" i="142"/>
  <c r="F270" i="142"/>
  <c r="G270" i="142"/>
  <c r="H270" i="142"/>
  <c r="I270" i="142"/>
  <c r="J270" i="142"/>
  <c r="K270" i="142"/>
  <c r="L270" i="142"/>
  <c r="M270" i="142"/>
  <c r="N270" i="142"/>
  <c r="P270" i="142"/>
  <c r="Q270" i="142"/>
  <c r="R270" i="142"/>
  <c r="S270" i="142"/>
  <c r="T270" i="142"/>
  <c r="U270" i="142"/>
  <c r="V270" i="142"/>
  <c r="W270" i="142"/>
  <c r="W256" i="142"/>
  <c r="W272" i="142" s="1"/>
  <c r="S256" i="142"/>
  <c r="S272" i="142" s="1"/>
  <c r="T256" i="142"/>
  <c r="T272" i="142" s="1"/>
  <c r="U256" i="142"/>
  <c r="U272" i="142" s="1"/>
  <c r="V256" i="142"/>
  <c r="V272" i="142" s="1"/>
  <c r="R256" i="142"/>
  <c r="R272" i="142" s="1"/>
  <c r="Q256" i="142"/>
  <c r="Q272" i="142" s="1"/>
  <c r="P256" i="142"/>
  <c r="P272" i="142" s="1"/>
  <c r="C256" i="142"/>
  <c r="C272" i="142" s="1"/>
  <c r="D256" i="142"/>
  <c r="D272" i="142" s="1"/>
  <c r="E256" i="142"/>
  <c r="E272" i="142" s="1"/>
  <c r="F256" i="142"/>
  <c r="F272" i="142" s="1"/>
  <c r="G256" i="142"/>
  <c r="G272" i="142" s="1"/>
  <c r="H256" i="142"/>
  <c r="H272" i="142" s="1"/>
  <c r="I256" i="142"/>
  <c r="I272" i="142" s="1"/>
  <c r="J256" i="142"/>
  <c r="J272" i="142" s="1"/>
  <c r="K256" i="142"/>
  <c r="K272" i="142" s="1"/>
  <c r="L256" i="142"/>
  <c r="L272" i="142" s="1"/>
  <c r="M256" i="142"/>
  <c r="M272" i="142" s="1"/>
  <c r="N256" i="142"/>
  <c r="N272" i="142" s="1"/>
  <c r="B256" i="142"/>
  <c r="B272" i="142" s="1"/>
  <c r="B232" i="142"/>
  <c r="C232" i="142"/>
  <c r="D232" i="142"/>
  <c r="E232" i="142"/>
  <c r="F232" i="142"/>
  <c r="G232" i="142"/>
  <c r="H232" i="142"/>
  <c r="I232" i="142"/>
  <c r="J232" i="142"/>
  <c r="K232" i="142"/>
  <c r="L232" i="142"/>
  <c r="M232" i="142"/>
  <c r="N232" i="142"/>
  <c r="P232" i="142"/>
  <c r="Q232" i="142"/>
  <c r="R232" i="142"/>
  <c r="S232" i="142"/>
  <c r="T232" i="142"/>
  <c r="U232" i="142"/>
  <c r="V232" i="142"/>
  <c r="W232" i="142"/>
  <c r="B233" i="142"/>
  <c r="C233" i="142"/>
  <c r="D233" i="142"/>
  <c r="E233" i="142"/>
  <c r="F233" i="142"/>
  <c r="G233" i="142"/>
  <c r="H233" i="142"/>
  <c r="I233" i="142"/>
  <c r="J233" i="142"/>
  <c r="K233" i="142"/>
  <c r="L233" i="142"/>
  <c r="M233" i="142"/>
  <c r="N233" i="142"/>
  <c r="P233" i="142"/>
  <c r="Q233" i="142"/>
  <c r="R233" i="142"/>
  <c r="S233" i="142"/>
  <c r="T233" i="142"/>
  <c r="U233" i="142"/>
  <c r="V233" i="142"/>
  <c r="W233" i="142"/>
  <c r="B234" i="142"/>
  <c r="C234" i="142"/>
  <c r="D234" i="142"/>
  <c r="E234" i="142"/>
  <c r="F234" i="142"/>
  <c r="G234" i="142"/>
  <c r="H234" i="142"/>
  <c r="I234" i="142"/>
  <c r="J234" i="142"/>
  <c r="K234" i="142"/>
  <c r="L234" i="142"/>
  <c r="M234" i="142"/>
  <c r="N234" i="142"/>
  <c r="P234" i="142"/>
  <c r="Q234" i="142"/>
  <c r="R234" i="142"/>
  <c r="S234" i="142"/>
  <c r="T234" i="142"/>
  <c r="U234" i="142"/>
  <c r="V234" i="142"/>
  <c r="W234" i="142"/>
  <c r="B235" i="142"/>
  <c r="C235" i="142"/>
  <c r="D235" i="142"/>
  <c r="E235" i="142"/>
  <c r="F235" i="142"/>
  <c r="G235" i="142"/>
  <c r="H235" i="142"/>
  <c r="I235" i="142"/>
  <c r="J235" i="142"/>
  <c r="K235" i="142"/>
  <c r="L235" i="142"/>
  <c r="M235" i="142"/>
  <c r="N235" i="142"/>
  <c r="P235" i="142"/>
  <c r="Q235" i="142"/>
  <c r="R235" i="142"/>
  <c r="S235" i="142"/>
  <c r="T235" i="142"/>
  <c r="U235" i="142"/>
  <c r="V235" i="142"/>
  <c r="W235" i="142"/>
  <c r="B236" i="142"/>
  <c r="C236" i="142"/>
  <c r="D236" i="142"/>
  <c r="E236" i="142"/>
  <c r="F236" i="142"/>
  <c r="G236" i="142"/>
  <c r="H236" i="142"/>
  <c r="I236" i="142"/>
  <c r="J236" i="142"/>
  <c r="K236" i="142"/>
  <c r="L236" i="142"/>
  <c r="M236" i="142"/>
  <c r="N236" i="142"/>
  <c r="P236" i="142"/>
  <c r="Q236" i="142"/>
  <c r="R236" i="142"/>
  <c r="S236" i="142"/>
  <c r="T236" i="142"/>
  <c r="U236" i="142"/>
  <c r="V236" i="142"/>
  <c r="W236" i="142"/>
  <c r="B237" i="142"/>
  <c r="C237" i="142"/>
  <c r="D237" i="142"/>
  <c r="E237" i="142"/>
  <c r="F237" i="142"/>
  <c r="G237" i="142"/>
  <c r="H237" i="142"/>
  <c r="I237" i="142"/>
  <c r="J237" i="142"/>
  <c r="K237" i="142"/>
  <c r="L237" i="142"/>
  <c r="M237" i="142"/>
  <c r="N237" i="142"/>
  <c r="P237" i="142"/>
  <c r="Q237" i="142"/>
  <c r="R237" i="142"/>
  <c r="S237" i="142"/>
  <c r="T237" i="142"/>
  <c r="U237" i="142"/>
  <c r="V237" i="142"/>
  <c r="W237" i="142"/>
  <c r="B238" i="142"/>
  <c r="C238" i="142"/>
  <c r="D238" i="142"/>
  <c r="E238" i="142"/>
  <c r="F238" i="142"/>
  <c r="G238" i="142"/>
  <c r="H238" i="142"/>
  <c r="I238" i="142"/>
  <c r="J238" i="142"/>
  <c r="K238" i="142"/>
  <c r="L238" i="142"/>
  <c r="M238" i="142"/>
  <c r="N238" i="142"/>
  <c r="P238" i="142"/>
  <c r="Q238" i="142"/>
  <c r="R238" i="142"/>
  <c r="S238" i="142"/>
  <c r="T238" i="142"/>
  <c r="U238" i="142"/>
  <c r="V238" i="142"/>
  <c r="W238" i="142"/>
  <c r="B239" i="142"/>
  <c r="C239" i="142"/>
  <c r="D239" i="142"/>
  <c r="E239" i="142"/>
  <c r="F239" i="142"/>
  <c r="G239" i="142"/>
  <c r="H239" i="142"/>
  <c r="I239" i="142"/>
  <c r="J239" i="142"/>
  <c r="K239" i="142"/>
  <c r="L239" i="142"/>
  <c r="M239" i="142"/>
  <c r="N239" i="142"/>
  <c r="P239" i="142"/>
  <c r="Q239" i="142"/>
  <c r="R239" i="142"/>
  <c r="S239" i="142"/>
  <c r="T239" i="142"/>
  <c r="U239" i="142"/>
  <c r="V239" i="142"/>
  <c r="W239" i="142"/>
  <c r="B240" i="142"/>
  <c r="C240" i="142"/>
  <c r="D240" i="142"/>
  <c r="E240" i="142"/>
  <c r="F240" i="142"/>
  <c r="G240" i="142"/>
  <c r="H240" i="142"/>
  <c r="I240" i="142"/>
  <c r="J240" i="142"/>
  <c r="K240" i="142"/>
  <c r="L240" i="142"/>
  <c r="M240" i="142"/>
  <c r="N240" i="142"/>
  <c r="P240" i="142"/>
  <c r="Q240" i="142"/>
  <c r="R240" i="142"/>
  <c r="S240" i="142"/>
  <c r="T240" i="142"/>
  <c r="U240" i="142"/>
  <c r="V240" i="142"/>
  <c r="W240" i="142"/>
  <c r="B241" i="142"/>
  <c r="C241" i="142"/>
  <c r="D241" i="142"/>
  <c r="E241" i="142"/>
  <c r="F241" i="142"/>
  <c r="G241" i="142"/>
  <c r="H241" i="142"/>
  <c r="I241" i="142"/>
  <c r="J241" i="142"/>
  <c r="K241" i="142"/>
  <c r="L241" i="142"/>
  <c r="M241" i="142"/>
  <c r="N241" i="142"/>
  <c r="P241" i="142"/>
  <c r="Q241" i="142"/>
  <c r="R241" i="142"/>
  <c r="S241" i="142"/>
  <c r="T241" i="142"/>
  <c r="U241" i="142"/>
  <c r="V241" i="142"/>
  <c r="W241" i="142"/>
  <c r="B242" i="142"/>
  <c r="C242" i="142"/>
  <c r="D242" i="142"/>
  <c r="E242" i="142"/>
  <c r="F242" i="142"/>
  <c r="G242" i="142"/>
  <c r="H242" i="142"/>
  <c r="I242" i="142"/>
  <c r="J242" i="142"/>
  <c r="K242" i="142"/>
  <c r="L242" i="142"/>
  <c r="M242" i="142"/>
  <c r="N242" i="142"/>
  <c r="P242" i="142"/>
  <c r="Q242" i="142"/>
  <c r="R242" i="142"/>
  <c r="S242" i="142"/>
  <c r="T242" i="142"/>
  <c r="U242" i="142"/>
  <c r="V242" i="142"/>
  <c r="W242" i="142"/>
  <c r="B243" i="142"/>
  <c r="C243" i="142"/>
  <c r="D243" i="142"/>
  <c r="E243" i="142"/>
  <c r="F243" i="142"/>
  <c r="G243" i="142"/>
  <c r="H243" i="142"/>
  <c r="I243" i="142"/>
  <c r="J243" i="142"/>
  <c r="K243" i="142"/>
  <c r="L243" i="142"/>
  <c r="M243" i="142"/>
  <c r="N243" i="142"/>
  <c r="P243" i="142"/>
  <c r="Q243" i="142"/>
  <c r="R243" i="142"/>
  <c r="S243" i="142"/>
  <c r="T243" i="142"/>
  <c r="U243" i="142"/>
  <c r="V243" i="142"/>
  <c r="W243" i="142"/>
  <c r="B244" i="142"/>
  <c r="C244" i="142"/>
  <c r="D244" i="142"/>
  <c r="E244" i="142"/>
  <c r="F244" i="142"/>
  <c r="G244" i="142"/>
  <c r="H244" i="142"/>
  <c r="I244" i="142"/>
  <c r="J244" i="142"/>
  <c r="K244" i="142"/>
  <c r="L244" i="142"/>
  <c r="M244" i="142"/>
  <c r="N244" i="142"/>
  <c r="P244" i="142"/>
  <c r="Q244" i="142"/>
  <c r="R244" i="142"/>
  <c r="S244" i="142"/>
  <c r="T244" i="142"/>
  <c r="U244" i="142"/>
  <c r="V244" i="142"/>
  <c r="W244" i="142"/>
  <c r="B245" i="142"/>
  <c r="C245" i="142"/>
  <c r="D245" i="142"/>
  <c r="E245" i="142"/>
  <c r="F245" i="142"/>
  <c r="G245" i="142"/>
  <c r="H245" i="142"/>
  <c r="I245" i="142"/>
  <c r="J245" i="142"/>
  <c r="K245" i="142"/>
  <c r="L245" i="142"/>
  <c r="M245" i="142"/>
  <c r="N245" i="142"/>
  <c r="P245" i="142"/>
  <c r="Q245" i="142"/>
  <c r="R245" i="142"/>
  <c r="S245" i="142"/>
  <c r="T245" i="142"/>
  <c r="U245" i="142"/>
  <c r="V245" i="142"/>
  <c r="W245" i="142"/>
  <c r="W231" i="142"/>
  <c r="W247" i="142" s="1"/>
  <c r="S231" i="142"/>
  <c r="S247" i="142" s="1"/>
  <c r="T231" i="142"/>
  <c r="T247" i="142" s="1"/>
  <c r="U231" i="142"/>
  <c r="U247" i="142" s="1"/>
  <c r="V231" i="142"/>
  <c r="V247" i="142" s="1"/>
  <c r="R231" i="142"/>
  <c r="R247" i="142" s="1"/>
  <c r="Q231" i="142"/>
  <c r="Q247" i="142" s="1"/>
  <c r="P231" i="142"/>
  <c r="P247" i="142" s="1"/>
  <c r="C231" i="142"/>
  <c r="C247" i="142" s="1"/>
  <c r="D231" i="142"/>
  <c r="D247" i="142" s="1"/>
  <c r="E231" i="142"/>
  <c r="E247" i="142" s="1"/>
  <c r="F231" i="142"/>
  <c r="F247" i="142" s="1"/>
  <c r="G231" i="142"/>
  <c r="G247" i="142" s="1"/>
  <c r="H231" i="142"/>
  <c r="H247" i="142" s="1"/>
  <c r="I231" i="142"/>
  <c r="I247" i="142" s="1"/>
  <c r="J231" i="142"/>
  <c r="J247" i="142" s="1"/>
  <c r="K231" i="142"/>
  <c r="K247" i="142" s="1"/>
  <c r="L231" i="142"/>
  <c r="L247" i="142" s="1"/>
  <c r="M231" i="142"/>
  <c r="M247" i="142" s="1"/>
  <c r="N231" i="142"/>
  <c r="N247" i="142" s="1"/>
  <c r="B231" i="142"/>
  <c r="B247" i="142" s="1"/>
  <c r="B207" i="142"/>
  <c r="C207" i="142"/>
  <c r="D207" i="142"/>
  <c r="E207" i="142"/>
  <c r="F207" i="142"/>
  <c r="G207" i="142"/>
  <c r="H207" i="142"/>
  <c r="I207" i="142"/>
  <c r="J207" i="142"/>
  <c r="K207" i="142"/>
  <c r="L207" i="142"/>
  <c r="M207" i="142"/>
  <c r="N207" i="142"/>
  <c r="P207" i="142"/>
  <c r="Q207" i="142"/>
  <c r="R207" i="142"/>
  <c r="S207" i="142"/>
  <c r="T207" i="142"/>
  <c r="U207" i="142"/>
  <c r="V207" i="142"/>
  <c r="W207" i="142"/>
  <c r="B208" i="142"/>
  <c r="C208" i="142"/>
  <c r="D208" i="142"/>
  <c r="E208" i="142"/>
  <c r="F208" i="142"/>
  <c r="G208" i="142"/>
  <c r="H208" i="142"/>
  <c r="I208" i="142"/>
  <c r="J208" i="142"/>
  <c r="K208" i="142"/>
  <c r="L208" i="142"/>
  <c r="M208" i="142"/>
  <c r="N208" i="142"/>
  <c r="P208" i="142"/>
  <c r="Q208" i="142"/>
  <c r="R208" i="142"/>
  <c r="S208" i="142"/>
  <c r="T208" i="142"/>
  <c r="U208" i="142"/>
  <c r="V208" i="142"/>
  <c r="W208" i="142"/>
  <c r="B209" i="142"/>
  <c r="C209" i="142"/>
  <c r="D209" i="142"/>
  <c r="E209" i="142"/>
  <c r="F209" i="142"/>
  <c r="G209" i="142"/>
  <c r="H209" i="142"/>
  <c r="I209" i="142"/>
  <c r="J209" i="142"/>
  <c r="K209" i="142"/>
  <c r="L209" i="142"/>
  <c r="M209" i="142"/>
  <c r="N209" i="142"/>
  <c r="P209" i="142"/>
  <c r="Q209" i="142"/>
  <c r="R209" i="142"/>
  <c r="S209" i="142"/>
  <c r="T209" i="142"/>
  <c r="U209" i="142"/>
  <c r="V209" i="142"/>
  <c r="W209" i="142"/>
  <c r="B210" i="142"/>
  <c r="C210" i="142"/>
  <c r="D210" i="142"/>
  <c r="E210" i="142"/>
  <c r="F210" i="142"/>
  <c r="G210" i="142"/>
  <c r="H210" i="142"/>
  <c r="I210" i="142"/>
  <c r="J210" i="142"/>
  <c r="K210" i="142"/>
  <c r="L210" i="142"/>
  <c r="M210" i="142"/>
  <c r="N210" i="142"/>
  <c r="P210" i="142"/>
  <c r="Q210" i="142"/>
  <c r="R210" i="142"/>
  <c r="S210" i="142"/>
  <c r="T210" i="142"/>
  <c r="U210" i="142"/>
  <c r="V210" i="142"/>
  <c r="W210" i="142"/>
  <c r="B211" i="142"/>
  <c r="C211" i="142"/>
  <c r="D211" i="142"/>
  <c r="E211" i="142"/>
  <c r="F211" i="142"/>
  <c r="G211" i="142"/>
  <c r="H211" i="142"/>
  <c r="I211" i="142"/>
  <c r="J211" i="142"/>
  <c r="K211" i="142"/>
  <c r="L211" i="142"/>
  <c r="M211" i="142"/>
  <c r="N211" i="142"/>
  <c r="P211" i="142"/>
  <c r="Q211" i="142"/>
  <c r="R211" i="142"/>
  <c r="S211" i="142"/>
  <c r="T211" i="142"/>
  <c r="U211" i="142"/>
  <c r="V211" i="142"/>
  <c r="W211" i="142"/>
  <c r="B212" i="142"/>
  <c r="C212" i="142"/>
  <c r="D212" i="142"/>
  <c r="E212" i="142"/>
  <c r="F212" i="142"/>
  <c r="G212" i="142"/>
  <c r="H212" i="142"/>
  <c r="I212" i="142"/>
  <c r="J212" i="142"/>
  <c r="K212" i="142"/>
  <c r="L212" i="142"/>
  <c r="M212" i="142"/>
  <c r="N212" i="142"/>
  <c r="P212" i="142"/>
  <c r="Q212" i="142"/>
  <c r="R212" i="142"/>
  <c r="S212" i="142"/>
  <c r="T212" i="142"/>
  <c r="U212" i="142"/>
  <c r="V212" i="142"/>
  <c r="W212" i="142"/>
  <c r="B213" i="142"/>
  <c r="C213" i="142"/>
  <c r="D213" i="142"/>
  <c r="E213" i="142"/>
  <c r="F213" i="142"/>
  <c r="G213" i="142"/>
  <c r="H213" i="142"/>
  <c r="I213" i="142"/>
  <c r="J213" i="142"/>
  <c r="K213" i="142"/>
  <c r="L213" i="142"/>
  <c r="M213" i="142"/>
  <c r="N213" i="142"/>
  <c r="P213" i="142"/>
  <c r="Q213" i="142"/>
  <c r="R213" i="142"/>
  <c r="S213" i="142"/>
  <c r="T213" i="142"/>
  <c r="U213" i="142"/>
  <c r="V213" i="142"/>
  <c r="W213" i="142"/>
  <c r="B214" i="142"/>
  <c r="C214" i="142"/>
  <c r="D214" i="142"/>
  <c r="E214" i="142"/>
  <c r="F214" i="142"/>
  <c r="G214" i="142"/>
  <c r="H214" i="142"/>
  <c r="I214" i="142"/>
  <c r="J214" i="142"/>
  <c r="K214" i="142"/>
  <c r="L214" i="142"/>
  <c r="M214" i="142"/>
  <c r="N214" i="142"/>
  <c r="P214" i="142"/>
  <c r="Q214" i="142"/>
  <c r="R214" i="142"/>
  <c r="S214" i="142"/>
  <c r="T214" i="142"/>
  <c r="U214" i="142"/>
  <c r="V214" i="142"/>
  <c r="W214" i="142"/>
  <c r="B215" i="142"/>
  <c r="C215" i="142"/>
  <c r="D215" i="142"/>
  <c r="E215" i="142"/>
  <c r="F215" i="142"/>
  <c r="G215" i="142"/>
  <c r="H215" i="142"/>
  <c r="I215" i="142"/>
  <c r="J215" i="142"/>
  <c r="K215" i="142"/>
  <c r="L215" i="142"/>
  <c r="M215" i="142"/>
  <c r="N215" i="142"/>
  <c r="P215" i="142"/>
  <c r="Q215" i="142"/>
  <c r="R215" i="142"/>
  <c r="S215" i="142"/>
  <c r="T215" i="142"/>
  <c r="U215" i="142"/>
  <c r="V215" i="142"/>
  <c r="W215" i="142"/>
  <c r="B216" i="142"/>
  <c r="C216" i="142"/>
  <c r="D216" i="142"/>
  <c r="E216" i="142"/>
  <c r="F216" i="142"/>
  <c r="G216" i="142"/>
  <c r="H216" i="142"/>
  <c r="I216" i="142"/>
  <c r="J216" i="142"/>
  <c r="K216" i="142"/>
  <c r="L216" i="142"/>
  <c r="M216" i="142"/>
  <c r="N216" i="142"/>
  <c r="P216" i="142"/>
  <c r="Q216" i="142"/>
  <c r="R216" i="142"/>
  <c r="S216" i="142"/>
  <c r="T216" i="142"/>
  <c r="U216" i="142"/>
  <c r="V216" i="142"/>
  <c r="W216" i="142"/>
  <c r="B217" i="142"/>
  <c r="C217" i="142"/>
  <c r="D217" i="142"/>
  <c r="E217" i="142"/>
  <c r="F217" i="142"/>
  <c r="G217" i="142"/>
  <c r="H217" i="142"/>
  <c r="I217" i="142"/>
  <c r="J217" i="142"/>
  <c r="K217" i="142"/>
  <c r="L217" i="142"/>
  <c r="M217" i="142"/>
  <c r="N217" i="142"/>
  <c r="P217" i="142"/>
  <c r="Q217" i="142"/>
  <c r="R217" i="142"/>
  <c r="S217" i="142"/>
  <c r="T217" i="142"/>
  <c r="U217" i="142"/>
  <c r="V217" i="142"/>
  <c r="W217" i="142"/>
  <c r="B218" i="142"/>
  <c r="C218" i="142"/>
  <c r="D218" i="142"/>
  <c r="E218" i="142"/>
  <c r="F218" i="142"/>
  <c r="G218" i="142"/>
  <c r="H218" i="142"/>
  <c r="I218" i="142"/>
  <c r="J218" i="142"/>
  <c r="K218" i="142"/>
  <c r="L218" i="142"/>
  <c r="M218" i="142"/>
  <c r="N218" i="142"/>
  <c r="P218" i="142"/>
  <c r="Q218" i="142"/>
  <c r="R218" i="142"/>
  <c r="S218" i="142"/>
  <c r="T218" i="142"/>
  <c r="U218" i="142"/>
  <c r="V218" i="142"/>
  <c r="W218" i="142"/>
  <c r="B219" i="142"/>
  <c r="C219" i="142"/>
  <c r="D219" i="142"/>
  <c r="E219" i="142"/>
  <c r="F219" i="142"/>
  <c r="G219" i="142"/>
  <c r="H219" i="142"/>
  <c r="I219" i="142"/>
  <c r="J219" i="142"/>
  <c r="K219" i="142"/>
  <c r="L219" i="142"/>
  <c r="M219" i="142"/>
  <c r="N219" i="142"/>
  <c r="P219" i="142"/>
  <c r="Q219" i="142"/>
  <c r="R219" i="142"/>
  <c r="S219" i="142"/>
  <c r="T219" i="142"/>
  <c r="U219" i="142"/>
  <c r="V219" i="142"/>
  <c r="W219" i="142"/>
  <c r="B220" i="142"/>
  <c r="C220" i="142"/>
  <c r="D220" i="142"/>
  <c r="E220" i="142"/>
  <c r="F220" i="142"/>
  <c r="G220" i="142"/>
  <c r="H220" i="142"/>
  <c r="I220" i="142"/>
  <c r="J220" i="142"/>
  <c r="K220" i="142"/>
  <c r="L220" i="142"/>
  <c r="M220" i="142"/>
  <c r="N220" i="142"/>
  <c r="P220" i="142"/>
  <c r="Q220" i="142"/>
  <c r="R220" i="142"/>
  <c r="S220" i="142"/>
  <c r="T220" i="142"/>
  <c r="U220" i="142"/>
  <c r="V220" i="142"/>
  <c r="W220" i="142"/>
  <c r="W206" i="142"/>
  <c r="W222" i="142" s="1"/>
  <c r="S206" i="142"/>
  <c r="S222" i="142" s="1"/>
  <c r="T206" i="142"/>
  <c r="T222" i="142" s="1"/>
  <c r="U206" i="142"/>
  <c r="U222" i="142" s="1"/>
  <c r="V206" i="142"/>
  <c r="V222" i="142" s="1"/>
  <c r="R206" i="142"/>
  <c r="R222" i="142" s="1"/>
  <c r="Q206" i="142"/>
  <c r="Q222" i="142" s="1"/>
  <c r="P206" i="142"/>
  <c r="P222" i="142" s="1"/>
  <c r="C206" i="142"/>
  <c r="C222" i="142" s="1"/>
  <c r="D206" i="142"/>
  <c r="D222" i="142" s="1"/>
  <c r="E206" i="142"/>
  <c r="E222" i="142" s="1"/>
  <c r="F206" i="142"/>
  <c r="F222" i="142" s="1"/>
  <c r="G206" i="142"/>
  <c r="G222" i="142" s="1"/>
  <c r="H206" i="142"/>
  <c r="H222" i="142" s="1"/>
  <c r="I206" i="142"/>
  <c r="I222" i="142" s="1"/>
  <c r="J206" i="142"/>
  <c r="J222" i="142" s="1"/>
  <c r="K206" i="142"/>
  <c r="K222" i="142" s="1"/>
  <c r="L206" i="142"/>
  <c r="L222" i="142" s="1"/>
  <c r="M206" i="142"/>
  <c r="M222" i="142" s="1"/>
  <c r="N206" i="142"/>
  <c r="N222" i="142" s="1"/>
  <c r="B206" i="142"/>
  <c r="B222" i="142" s="1"/>
  <c r="B182" i="142"/>
  <c r="C182" i="142"/>
  <c r="D182" i="142"/>
  <c r="E182" i="142"/>
  <c r="F182" i="142"/>
  <c r="G182" i="142"/>
  <c r="H182" i="142"/>
  <c r="I182" i="142"/>
  <c r="J182" i="142"/>
  <c r="K182" i="142"/>
  <c r="L182" i="142"/>
  <c r="M182" i="142"/>
  <c r="N182" i="142"/>
  <c r="P182" i="142"/>
  <c r="Q182" i="142"/>
  <c r="R182" i="142"/>
  <c r="S182" i="142"/>
  <c r="T182" i="142"/>
  <c r="U182" i="142"/>
  <c r="V182" i="142"/>
  <c r="W182" i="142"/>
  <c r="B183" i="142"/>
  <c r="C183" i="142"/>
  <c r="D183" i="142"/>
  <c r="E183" i="142"/>
  <c r="F183" i="142"/>
  <c r="G183" i="142"/>
  <c r="H183" i="142"/>
  <c r="I183" i="142"/>
  <c r="J183" i="142"/>
  <c r="K183" i="142"/>
  <c r="L183" i="142"/>
  <c r="M183" i="142"/>
  <c r="N183" i="142"/>
  <c r="P183" i="142"/>
  <c r="Q183" i="142"/>
  <c r="R183" i="142"/>
  <c r="S183" i="142"/>
  <c r="T183" i="142"/>
  <c r="U183" i="142"/>
  <c r="V183" i="142"/>
  <c r="W183" i="142"/>
  <c r="B184" i="142"/>
  <c r="C184" i="142"/>
  <c r="D184" i="142"/>
  <c r="E184" i="142"/>
  <c r="F184" i="142"/>
  <c r="G184" i="142"/>
  <c r="H184" i="142"/>
  <c r="I184" i="142"/>
  <c r="J184" i="142"/>
  <c r="K184" i="142"/>
  <c r="L184" i="142"/>
  <c r="M184" i="142"/>
  <c r="N184" i="142"/>
  <c r="P184" i="142"/>
  <c r="Q184" i="142"/>
  <c r="R184" i="142"/>
  <c r="S184" i="142"/>
  <c r="T184" i="142"/>
  <c r="U184" i="142"/>
  <c r="V184" i="142"/>
  <c r="W184" i="142"/>
  <c r="B185" i="142"/>
  <c r="C185" i="142"/>
  <c r="D185" i="142"/>
  <c r="E185" i="142"/>
  <c r="F185" i="142"/>
  <c r="G185" i="142"/>
  <c r="H185" i="142"/>
  <c r="I185" i="142"/>
  <c r="J185" i="142"/>
  <c r="K185" i="142"/>
  <c r="L185" i="142"/>
  <c r="M185" i="142"/>
  <c r="N185" i="142"/>
  <c r="P185" i="142"/>
  <c r="Q185" i="142"/>
  <c r="R185" i="142"/>
  <c r="S185" i="142"/>
  <c r="T185" i="142"/>
  <c r="U185" i="142"/>
  <c r="V185" i="142"/>
  <c r="W185" i="142"/>
  <c r="B186" i="142"/>
  <c r="C186" i="142"/>
  <c r="D186" i="142"/>
  <c r="E186" i="142"/>
  <c r="F186" i="142"/>
  <c r="G186" i="142"/>
  <c r="H186" i="142"/>
  <c r="I186" i="142"/>
  <c r="J186" i="142"/>
  <c r="K186" i="142"/>
  <c r="L186" i="142"/>
  <c r="M186" i="142"/>
  <c r="N186" i="142"/>
  <c r="P186" i="142"/>
  <c r="Q186" i="142"/>
  <c r="R186" i="142"/>
  <c r="S186" i="142"/>
  <c r="T186" i="142"/>
  <c r="U186" i="142"/>
  <c r="V186" i="142"/>
  <c r="W186" i="142"/>
  <c r="B187" i="142"/>
  <c r="C187" i="142"/>
  <c r="D187" i="142"/>
  <c r="E187" i="142"/>
  <c r="F187" i="142"/>
  <c r="G187" i="142"/>
  <c r="H187" i="142"/>
  <c r="I187" i="142"/>
  <c r="J187" i="142"/>
  <c r="K187" i="142"/>
  <c r="L187" i="142"/>
  <c r="M187" i="142"/>
  <c r="N187" i="142"/>
  <c r="P187" i="142"/>
  <c r="Q187" i="142"/>
  <c r="R187" i="142"/>
  <c r="S187" i="142"/>
  <c r="T187" i="142"/>
  <c r="U187" i="142"/>
  <c r="V187" i="142"/>
  <c r="W187" i="142"/>
  <c r="B188" i="142"/>
  <c r="C188" i="142"/>
  <c r="D188" i="142"/>
  <c r="E188" i="142"/>
  <c r="F188" i="142"/>
  <c r="G188" i="142"/>
  <c r="H188" i="142"/>
  <c r="I188" i="142"/>
  <c r="J188" i="142"/>
  <c r="K188" i="142"/>
  <c r="L188" i="142"/>
  <c r="M188" i="142"/>
  <c r="N188" i="142"/>
  <c r="P188" i="142"/>
  <c r="Q188" i="142"/>
  <c r="R188" i="142"/>
  <c r="S188" i="142"/>
  <c r="T188" i="142"/>
  <c r="U188" i="142"/>
  <c r="V188" i="142"/>
  <c r="W188" i="142"/>
  <c r="B189" i="142"/>
  <c r="C189" i="142"/>
  <c r="D189" i="142"/>
  <c r="E189" i="142"/>
  <c r="F189" i="142"/>
  <c r="G189" i="142"/>
  <c r="H189" i="142"/>
  <c r="I189" i="142"/>
  <c r="J189" i="142"/>
  <c r="K189" i="142"/>
  <c r="L189" i="142"/>
  <c r="M189" i="142"/>
  <c r="N189" i="142"/>
  <c r="P189" i="142"/>
  <c r="Q189" i="142"/>
  <c r="R189" i="142"/>
  <c r="S189" i="142"/>
  <c r="T189" i="142"/>
  <c r="U189" i="142"/>
  <c r="V189" i="142"/>
  <c r="W189" i="142"/>
  <c r="B190" i="142"/>
  <c r="C190" i="142"/>
  <c r="D190" i="142"/>
  <c r="E190" i="142"/>
  <c r="F190" i="142"/>
  <c r="G190" i="142"/>
  <c r="H190" i="142"/>
  <c r="I190" i="142"/>
  <c r="J190" i="142"/>
  <c r="K190" i="142"/>
  <c r="L190" i="142"/>
  <c r="M190" i="142"/>
  <c r="N190" i="142"/>
  <c r="P190" i="142"/>
  <c r="Q190" i="142"/>
  <c r="R190" i="142"/>
  <c r="S190" i="142"/>
  <c r="T190" i="142"/>
  <c r="U190" i="142"/>
  <c r="V190" i="142"/>
  <c r="W190" i="142"/>
  <c r="B191" i="142"/>
  <c r="C191" i="142"/>
  <c r="D191" i="142"/>
  <c r="E191" i="142"/>
  <c r="F191" i="142"/>
  <c r="G191" i="142"/>
  <c r="H191" i="142"/>
  <c r="I191" i="142"/>
  <c r="J191" i="142"/>
  <c r="K191" i="142"/>
  <c r="L191" i="142"/>
  <c r="M191" i="142"/>
  <c r="N191" i="142"/>
  <c r="P191" i="142"/>
  <c r="Q191" i="142"/>
  <c r="R191" i="142"/>
  <c r="S191" i="142"/>
  <c r="T191" i="142"/>
  <c r="U191" i="142"/>
  <c r="V191" i="142"/>
  <c r="W191" i="142"/>
  <c r="B192" i="142"/>
  <c r="C192" i="142"/>
  <c r="D192" i="142"/>
  <c r="E192" i="142"/>
  <c r="F192" i="142"/>
  <c r="G192" i="142"/>
  <c r="H192" i="142"/>
  <c r="I192" i="142"/>
  <c r="J192" i="142"/>
  <c r="K192" i="142"/>
  <c r="L192" i="142"/>
  <c r="M192" i="142"/>
  <c r="N192" i="142"/>
  <c r="P192" i="142"/>
  <c r="Q192" i="142"/>
  <c r="R192" i="142"/>
  <c r="S192" i="142"/>
  <c r="T192" i="142"/>
  <c r="U192" i="142"/>
  <c r="V192" i="142"/>
  <c r="W192" i="142"/>
  <c r="B193" i="142"/>
  <c r="C193" i="142"/>
  <c r="D193" i="142"/>
  <c r="E193" i="142"/>
  <c r="F193" i="142"/>
  <c r="G193" i="142"/>
  <c r="H193" i="142"/>
  <c r="I193" i="142"/>
  <c r="J193" i="142"/>
  <c r="K193" i="142"/>
  <c r="L193" i="142"/>
  <c r="M193" i="142"/>
  <c r="N193" i="142"/>
  <c r="P193" i="142"/>
  <c r="Q193" i="142"/>
  <c r="R193" i="142"/>
  <c r="S193" i="142"/>
  <c r="T193" i="142"/>
  <c r="U193" i="142"/>
  <c r="V193" i="142"/>
  <c r="W193" i="142"/>
  <c r="B194" i="142"/>
  <c r="C194" i="142"/>
  <c r="D194" i="142"/>
  <c r="E194" i="142"/>
  <c r="F194" i="142"/>
  <c r="G194" i="142"/>
  <c r="H194" i="142"/>
  <c r="I194" i="142"/>
  <c r="J194" i="142"/>
  <c r="K194" i="142"/>
  <c r="L194" i="142"/>
  <c r="M194" i="142"/>
  <c r="N194" i="142"/>
  <c r="P194" i="142"/>
  <c r="Q194" i="142"/>
  <c r="R194" i="142"/>
  <c r="S194" i="142"/>
  <c r="T194" i="142"/>
  <c r="U194" i="142"/>
  <c r="V194" i="142"/>
  <c r="W194" i="142"/>
  <c r="B195" i="142"/>
  <c r="C195" i="142"/>
  <c r="D195" i="142"/>
  <c r="E195" i="142"/>
  <c r="F195" i="142"/>
  <c r="G195" i="142"/>
  <c r="H195" i="142"/>
  <c r="I195" i="142"/>
  <c r="J195" i="142"/>
  <c r="K195" i="142"/>
  <c r="L195" i="142"/>
  <c r="M195" i="142"/>
  <c r="N195" i="142"/>
  <c r="P195" i="142"/>
  <c r="Q195" i="142"/>
  <c r="R195" i="142"/>
  <c r="S195" i="142"/>
  <c r="T195" i="142"/>
  <c r="U195" i="142"/>
  <c r="V195" i="142"/>
  <c r="W195" i="142"/>
  <c r="W181" i="142"/>
  <c r="W197" i="142" s="1"/>
  <c r="S181" i="142"/>
  <c r="S197" i="142" s="1"/>
  <c r="T181" i="142"/>
  <c r="T197" i="142" s="1"/>
  <c r="U181" i="142"/>
  <c r="U197" i="142" s="1"/>
  <c r="V181" i="142"/>
  <c r="V197" i="142" s="1"/>
  <c r="R181" i="142"/>
  <c r="R197" i="142" s="1"/>
  <c r="Q181" i="142"/>
  <c r="Q197" i="142" s="1"/>
  <c r="P181" i="142"/>
  <c r="P197" i="142" s="1"/>
  <c r="C181" i="142"/>
  <c r="C197" i="142" s="1"/>
  <c r="D181" i="142"/>
  <c r="D197" i="142" s="1"/>
  <c r="E181" i="142"/>
  <c r="E197" i="142" s="1"/>
  <c r="F181" i="142"/>
  <c r="F197" i="142" s="1"/>
  <c r="G181" i="142"/>
  <c r="G197" i="142" s="1"/>
  <c r="H181" i="142"/>
  <c r="H197" i="142" s="1"/>
  <c r="I181" i="142"/>
  <c r="I197" i="142" s="1"/>
  <c r="J181" i="142"/>
  <c r="J197" i="142" s="1"/>
  <c r="K181" i="142"/>
  <c r="K197" i="142" s="1"/>
  <c r="L181" i="142"/>
  <c r="L197" i="142" s="1"/>
  <c r="M181" i="142"/>
  <c r="M197" i="142" s="1"/>
  <c r="N181" i="142"/>
  <c r="N197" i="142" s="1"/>
  <c r="B181" i="142"/>
  <c r="B197" i="142" s="1"/>
  <c r="B157" i="142"/>
  <c r="C157" i="142"/>
  <c r="D157" i="142"/>
  <c r="E157" i="142"/>
  <c r="F157" i="142"/>
  <c r="G157" i="142"/>
  <c r="H157" i="142"/>
  <c r="I157" i="142"/>
  <c r="J157" i="142"/>
  <c r="K157" i="142"/>
  <c r="L157" i="142"/>
  <c r="M157" i="142"/>
  <c r="N157" i="142"/>
  <c r="P157" i="142"/>
  <c r="Q157" i="142"/>
  <c r="R157" i="142"/>
  <c r="S157" i="142"/>
  <c r="T157" i="142"/>
  <c r="U157" i="142"/>
  <c r="V157" i="142"/>
  <c r="W157" i="142"/>
  <c r="B158" i="142"/>
  <c r="C158" i="142"/>
  <c r="D158" i="142"/>
  <c r="E158" i="142"/>
  <c r="F158" i="142"/>
  <c r="G158" i="142"/>
  <c r="H158" i="142"/>
  <c r="I158" i="142"/>
  <c r="J158" i="142"/>
  <c r="K158" i="142"/>
  <c r="L158" i="142"/>
  <c r="M158" i="142"/>
  <c r="N158" i="142"/>
  <c r="P158" i="142"/>
  <c r="Q158" i="142"/>
  <c r="R158" i="142"/>
  <c r="S158" i="142"/>
  <c r="T158" i="142"/>
  <c r="U158" i="142"/>
  <c r="V158" i="142"/>
  <c r="W158" i="142"/>
  <c r="B159" i="142"/>
  <c r="C159" i="142"/>
  <c r="D159" i="142"/>
  <c r="E159" i="142"/>
  <c r="F159" i="142"/>
  <c r="G159" i="142"/>
  <c r="H159" i="142"/>
  <c r="I159" i="142"/>
  <c r="J159" i="142"/>
  <c r="K159" i="142"/>
  <c r="L159" i="142"/>
  <c r="M159" i="142"/>
  <c r="N159" i="142"/>
  <c r="P159" i="142"/>
  <c r="Q159" i="142"/>
  <c r="R159" i="142"/>
  <c r="S159" i="142"/>
  <c r="T159" i="142"/>
  <c r="U159" i="142"/>
  <c r="V159" i="142"/>
  <c r="W159" i="142"/>
  <c r="B160" i="142"/>
  <c r="C160" i="142"/>
  <c r="D160" i="142"/>
  <c r="E160" i="142"/>
  <c r="F160" i="142"/>
  <c r="G160" i="142"/>
  <c r="H160" i="142"/>
  <c r="I160" i="142"/>
  <c r="J160" i="142"/>
  <c r="K160" i="142"/>
  <c r="L160" i="142"/>
  <c r="M160" i="142"/>
  <c r="N160" i="142"/>
  <c r="P160" i="142"/>
  <c r="Q160" i="142"/>
  <c r="R160" i="142"/>
  <c r="S160" i="142"/>
  <c r="T160" i="142"/>
  <c r="U160" i="142"/>
  <c r="V160" i="142"/>
  <c r="W160" i="142"/>
  <c r="B161" i="142"/>
  <c r="C161" i="142"/>
  <c r="D161" i="142"/>
  <c r="E161" i="142"/>
  <c r="F161" i="142"/>
  <c r="G161" i="142"/>
  <c r="H161" i="142"/>
  <c r="I161" i="142"/>
  <c r="J161" i="142"/>
  <c r="K161" i="142"/>
  <c r="L161" i="142"/>
  <c r="M161" i="142"/>
  <c r="N161" i="142"/>
  <c r="P161" i="142"/>
  <c r="Q161" i="142"/>
  <c r="R161" i="142"/>
  <c r="S161" i="142"/>
  <c r="T161" i="142"/>
  <c r="U161" i="142"/>
  <c r="V161" i="142"/>
  <c r="W161" i="142"/>
  <c r="B162" i="142"/>
  <c r="C162" i="142"/>
  <c r="D162" i="142"/>
  <c r="E162" i="142"/>
  <c r="F162" i="142"/>
  <c r="G162" i="142"/>
  <c r="H162" i="142"/>
  <c r="I162" i="142"/>
  <c r="J162" i="142"/>
  <c r="K162" i="142"/>
  <c r="L162" i="142"/>
  <c r="M162" i="142"/>
  <c r="N162" i="142"/>
  <c r="P162" i="142"/>
  <c r="Q162" i="142"/>
  <c r="R162" i="142"/>
  <c r="S162" i="142"/>
  <c r="T162" i="142"/>
  <c r="U162" i="142"/>
  <c r="V162" i="142"/>
  <c r="W162" i="142"/>
  <c r="B163" i="142"/>
  <c r="C163" i="142"/>
  <c r="D163" i="142"/>
  <c r="E163" i="142"/>
  <c r="F163" i="142"/>
  <c r="G163" i="142"/>
  <c r="H163" i="142"/>
  <c r="I163" i="142"/>
  <c r="J163" i="142"/>
  <c r="K163" i="142"/>
  <c r="L163" i="142"/>
  <c r="M163" i="142"/>
  <c r="N163" i="142"/>
  <c r="P163" i="142"/>
  <c r="Q163" i="142"/>
  <c r="R163" i="142"/>
  <c r="S163" i="142"/>
  <c r="T163" i="142"/>
  <c r="U163" i="142"/>
  <c r="V163" i="142"/>
  <c r="W163" i="142"/>
  <c r="B164" i="142"/>
  <c r="C164" i="142"/>
  <c r="D164" i="142"/>
  <c r="E164" i="142"/>
  <c r="F164" i="142"/>
  <c r="G164" i="142"/>
  <c r="H164" i="142"/>
  <c r="I164" i="142"/>
  <c r="J164" i="142"/>
  <c r="K164" i="142"/>
  <c r="L164" i="142"/>
  <c r="M164" i="142"/>
  <c r="N164" i="142"/>
  <c r="P164" i="142"/>
  <c r="Q164" i="142"/>
  <c r="R164" i="142"/>
  <c r="S164" i="142"/>
  <c r="T164" i="142"/>
  <c r="U164" i="142"/>
  <c r="V164" i="142"/>
  <c r="W164" i="142"/>
  <c r="B165" i="142"/>
  <c r="C165" i="142"/>
  <c r="D165" i="142"/>
  <c r="E165" i="142"/>
  <c r="F165" i="142"/>
  <c r="G165" i="142"/>
  <c r="H165" i="142"/>
  <c r="I165" i="142"/>
  <c r="J165" i="142"/>
  <c r="K165" i="142"/>
  <c r="L165" i="142"/>
  <c r="M165" i="142"/>
  <c r="N165" i="142"/>
  <c r="P165" i="142"/>
  <c r="Q165" i="142"/>
  <c r="R165" i="142"/>
  <c r="S165" i="142"/>
  <c r="T165" i="142"/>
  <c r="U165" i="142"/>
  <c r="V165" i="142"/>
  <c r="W165" i="142"/>
  <c r="B166" i="142"/>
  <c r="C166" i="142"/>
  <c r="D166" i="142"/>
  <c r="E166" i="142"/>
  <c r="F166" i="142"/>
  <c r="G166" i="142"/>
  <c r="H166" i="142"/>
  <c r="I166" i="142"/>
  <c r="J166" i="142"/>
  <c r="K166" i="142"/>
  <c r="L166" i="142"/>
  <c r="M166" i="142"/>
  <c r="N166" i="142"/>
  <c r="P166" i="142"/>
  <c r="Q166" i="142"/>
  <c r="R166" i="142"/>
  <c r="S166" i="142"/>
  <c r="T166" i="142"/>
  <c r="U166" i="142"/>
  <c r="V166" i="142"/>
  <c r="W166" i="142"/>
  <c r="B167" i="142"/>
  <c r="C167" i="142"/>
  <c r="D167" i="142"/>
  <c r="E167" i="142"/>
  <c r="F167" i="142"/>
  <c r="G167" i="142"/>
  <c r="H167" i="142"/>
  <c r="I167" i="142"/>
  <c r="J167" i="142"/>
  <c r="K167" i="142"/>
  <c r="L167" i="142"/>
  <c r="M167" i="142"/>
  <c r="N167" i="142"/>
  <c r="P167" i="142"/>
  <c r="Q167" i="142"/>
  <c r="R167" i="142"/>
  <c r="S167" i="142"/>
  <c r="T167" i="142"/>
  <c r="U167" i="142"/>
  <c r="V167" i="142"/>
  <c r="W167" i="142"/>
  <c r="B168" i="142"/>
  <c r="C168" i="142"/>
  <c r="D168" i="142"/>
  <c r="E168" i="142"/>
  <c r="F168" i="142"/>
  <c r="G168" i="142"/>
  <c r="H168" i="142"/>
  <c r="I168" i="142"/>
  <c r="J168" i="142"/>
  <c r="K168" i="142"/>
  <c r="L168" i="142"/>
  <c r="M168" i="142"/>
  <c r="N168" i="142"/>
  <c r="P168" i="142"/>
  <c r="Q168" i="142"/>
  <c r="R168" i="142"/>
  <c r="S168" i="142"/>
  <c r="T168" i="142"/>
  <c r="U168" i="142"/>
  <c r="V168" i="142"/>
  <c r="W168" i="142"/>
  <c r="B169" i="142"/>
  <c r="C169" i="142"/>
  <c r="D169" i="142"/>
  <c r="E169" i="142"/>
  <c r="F169" i="142"/>
  <c r="G169" i="142"/>
  <c r="H169" i="142"/>
  <c r="I169" i="142"/>
  <c r="J169" i="142"/>
  <c r="K169" i="142"/>
  <c r="L169" i="142"/>
  <c r="M169" i="142"/>
  <c r="N169" i="142"/>
  <c r="P169" i="142"/>
  <c r="Q169" i="142"/>
  <c r="R169" i="142"/>
  <c r="S169" i="142"/>
  <c r="T169" i="142"/>
  <c r="U169" i="142"/>
  <c r="V169" i="142"/>
  <c r="W169" i="142"/>
  <c r="B170" i="142"/>
  <c r="C170" i="142"/>
  <c r="D170" i="142"/>
  <c r="E170" i="142"/>
  <c r="F170" i="142"/>
  <c r="G170" i="142"/>
  <c r="H170" i="142"/>
  <c r="I170" i="142"/>
  <c r="J170" i="142"/>
  <c r="K170" i="142"/>
  <c r="L170" i="142"/>
  <c r="M170" i="142"/>
  <c r="N170" i="142"/>
  <c r="P170" i="142"/>
  <c r="Q170" i="142"/>
  <c r="R170" i="142"/>
  <c r="S170" i="142"/>
  <c r="T170" i="142"/>
  <c r="U170" i="142"/>
  <c r="V170" i="142"/>
  <c r="W170" i="142"/>
  <c r="W156" i="142"/>
  <c r="W172" i="142" s="1"/>
  <c r="S156" i="142"/>
  <c r="S172" i="142" s="1"/>
  <c r="T156" i="142"/>
  <c r="T172" i="142" s="1"/>
  <c r="U156" i="142"/>
  <c r="U172" i="142" s="1"/>
  <c r="V156" i="142"/>
  <c r="V172" i="142" s="1"/>
  <c r="R156" i="142"/>
  <c r="R172" i="142" s="1"/>
  <c r="Q156" i="142"/>
  <c r="Q172" i="142" s="1"/>
  <c r="P156" i="142"/>
  <c r="P172" i="142" s="1"/>
  <c r="C156" i="142"/>
  <c r="C172" i="142" s="1"/>
  <c r="D156" i="142"/>
  <c r="D172" i="142" s="1"/>
  <c r="E156" i="142"/>
  <c r="E172" i="142" s="1"/>
  <c r="F156" i="142"/>
  <c r="F172" i="142" s="1"/>
  <c r="G156" i="142"/>
  <c r="G172" i="142" s="1"/>
  <c r="H156" i="142"/>
  <c r="H172" i="142" s="1"/>
  <c r="I156" i="142"/>
  <c r="I172" i="142" s="1"/>
  <c r="J156" i="142"/>
  <c r="J172" i="142" s="1"/>
  <c r="K156" i="142"/>
  <c r="K172" i="142" s="1"/>
  <c r="L156" i="142"/>
  <c r="L172" i="142" s="1"/>
  <c r="M156" i="142"/>
  <c r="M172" i="142" s="1"/>
  <c r="N156" i="142"/>
  <c r="N172" i="142" s="1"/>
  <c r="B156" i="142"/>
  <c r="B172" i="142" s="1"/>
  <c r="B132" i="142"/>
  <c r="C132" i="142"/>
  <c r="D132" i="142"/>
  <c r="E132" i="142"/>
  <c r="F132" i="142"/>
  <c r="G132" i="142"/>
  <c r="H132" i="142"/>
  <c r="I132" i="142"/>
  <c r="J132" i="142"/>
  <c r="K132" i="142"/>
  <c r="L132" i="142"/>
  <c r="M132" i="142"/>
  <c r="N132" i="142"/>
  <c r="P132" i="142"/>
  <c r="Q132" i="142"/>
  <c r="R132" i="142"/>
  <c r="S132" i="142"/>
  <c r="T132" i="142"/>
  <c r="U132" i="142"/>
  <c r="V132" i="142"/>
  <c r="W132" i="142"/>
  <c r="B133" i="142"/>
  <c r="C133" i="142"/>
  <c r="D133" i="142"/>
  <c r="E133" i="142"/>
  <c r="F133" i="142"/>
  <c r="G133" i="142"/>
  <c r="H133" i="142"/>
  <c r="I133" i="142"/>
  <c r="J133" i="142"/>
  <c r="K133" i="142"/>
  <c r="L133" i="142"/>
  <c r="M133" i="142"/>
  <c r="N133" i="142"/>
  <c r="P133" i="142"/>
  <c r="Q133" i="142"/>
  <c r="R133" i="142"/>
  <c r="S133" i="142"/>
  <c r="T133" i="142"/>
  <c r="U133" i="142"/>
  <c r="V133" i="142"/>
  <c r="W133" i="142"/>
  <c r="B134" i="142"/>
  <c r="C134" i="142"/>
  <c r="D134" i="142"/>
  <c r="E134" i="142"/>
  <c r="F134" i="142"/>
  <c r="G134" i="142"/>
  <c r="H134" i="142"/>
  <c r="I134" i="142"/>
  <c r="J134" i="142"/>
  <c r="K134" i="142"/>
  <c r="L134" i="142"/>
  <c r="M134" i="142"/>
  <c r="N134" i="142"/>
  <c r="P134" i="142"/>
  <c r="Q134" i="142"/>
  <c r="R134" i="142"/>
  <c r="S134" i="142"/>
  <c r="T134" i="142"/>
  <c r="U134" i="142"/>
  <c r="V134" i="142"/>
  <c r="W134" i="142"/>
  <c r="B135" i="142"/>
  <c r="C135" i="142"/>
  <c r="D135" i="142"/>
  <c r="E135" i="142"/>
  <c r="F135" i="142"/>
  <c r="G135" i="142"/>
  <c r="H135" i="142"/>
  <c r="I135" i="142"/>
  <c r="J135" i="142"/>
  <c r="K135" i="142"/>
  <c r="L135" i="142"/>
  <c r="M135" i="142"/>
  <c r="N135" i="142"/>
  <c r="P135" i="142"/>
  <c r="Q135" i="142"/>
  <c r="R135" i="142"/>
  <c r="S135" i="142"/>
  <c r="T135" i="142"/>
  <c r="U135" i="142"/>
  <c r="V135" i="142"/>
  <c r="W135" i="142"/>
  <c r="B136" i="142"/>
  <c r="C136" i="142"/>
  <c r="D136" i="142"/>
  <c r="E136" i="142"/>
  <c r="F136" i="142"/>
  <c r="G136" i="142"/>
  <c r="H136" i="142"/>
  <c r="I136" i="142"/>
  <c r="J136" i="142"/>
  <c r="K136" i="142"/>
  <c r="L136" i="142"/>
  <c r="M136" i="142"/>
  <c r="N136" i="142"/>
  <c r="P136" i="142"/>
  <c r="Q136" i="142"/>
  <c r="R136" i="142"/>
  <c r="S136" i="142"/>
  <c r="T136" i="142"/>
  <c r="U136" i="142"/>
  <c r="V136" i="142"/>
  <c r="W136" i="142"/>
  <c r="B137" i="142"/>
  <c r="C137" i="142"/>
  <c r="D137" i="142"/>
  <c r="E137" i="142"/>
  <c r="F137" i="142"/>
  <c r="G137" i="142"/>
  <c r="H137" i="142"/>
  <c r="I137" i="142"/>
  <c r="J137" i="142"/>
  <c r="K137" i="142"/>
  <c r="L137" i="142"/>
  <c r="M137" i="142"/>
  <c r="N137" i="142"/>
  <c r="P137" i="142"/>
  <c r="Q137" i="142"/>
  <c r="R137" i="142"/>
  <c r="S137" i="142"/>
  <c r="T137" i="142"/>
  <c r="U137" i="142"/>
  <c r="V137" i="142"/>
  <c r="W137" i="142"/>
  <c r="B138" i="142"/>
  <c r="C138" i="142"/>
  <c r="D138" i="142"/>
  <c r="E138" i="142"/>
  <c r="F138" i="142"/>
  <c r="G138" i="142"/>
  <c r="H138" i="142"/>
  <c r="I138" i="142"/>
  <c r="J138" i="142"/>
  <c r="K138" i="142"/>
  <c r="L138" i="142"/>
  <c r="M138" i="142"/>
  <c r="N138" i="142"/>
  <c r="P138" i="142"/>
  <c r="Q138" i="142"/>
  <c r="R138" i="142"/>
  <c r="S138" i="142"/>
  <c r="T138" i="142"/>
  <c r="U138" i="142"/>
  <c r="V138" i="142"/>
  <c r="W138" i="142"/>
  <c r="B139" i="142"/>
  <c r="C139" i="142"/>
  <c r="D139" i="142"/>
  <c r="E139" i="142"/>
  <c r="F139" i="142"/>
  <c r="G139" i="142"/>
  <c r="H139" i="142"/>
  <c r="I139" i="142"/>
  <c r="J139" i="142"/>
  <c r="K139" i="142"/>
  <c r="L139" i="142"/>
  <c r="M139" i="142"/>
  <c r="N139" i="142"/>
  <c r="P139" i="142"/>
  <c r="Q139" i="142"/>
  <c r="R139" i="142"/>
  <c r="S139" i="142"/>
  <c r="T139" i="142"/>
  <c r="U139" i="142"/>
  <c r="V139" i="142"/>
  <c r="W139" i="142"/>
  <c r="B140" i="142"/>
  <c r="C140" i="142"/>
  <c r="D140" i="142"/>
  <c r="E140" i="142"/>
  <c r="F140" i="142"/>
  <c r="G140" i="142"/>
  <c r="H140" i="142"/>
  <c r="I140" i="142"/>
  <c r="J140" i="142"/>
  <c r="K140" i="142"/>
  <c r="L140" i="142"/>
  <c r="M140" i="142"/>
  <c r="N140" i="142"/>
  <c r="P140" i="142"/>
  <c r="Q140" i="142"/>
  <c r="R140" i="142"/>
  <c r="S140" i="142"/>
  <c r="T140" i="142"/>
  <c r="U140" i="142"/>
  <c r="V140" i="142"/>
  <c r="W140" i="142"/>
  <c r="B141" i="142"/>
  <c r="C141" i="142"/>
  <c r="D141" i="142"/>
  <c r="E141" i="142"/>
  <c r="F141" i="142"/>
  <c r="G141" i="142"/>
  <c r="H141" i="142"/>
  <c r="I141" i="142"/>
  <c r="J141" i="142"/>
  <c r="K141" i="142"/>
  <c r="L141" i="142"/>
  <c r="M141" i="142"/>
  <c r="N141" i="142"/>
  <c r="P141" i="142"/>
  <c r="Q141" i="142"/>
  <c r="R141" i="142"/>
  <c r="S141" i="142"/>
  <c r="T141" i="142"/>
  <c r="U141" i="142"/>
  <c r="V141" i="142"/>
  <c r="W141" i="142"/>
  <c r="B142" i="142"/>
  <c r="C142" i="142"/>
  <c r="D142" i="142"/>
  <c r="E142" i="142"/>
  <c r="F142" i="142"/>
  <c r="G142" i="142"/>
  <c r="H142" i="142"/>
  <c r="I142" i="142"/>
  <c r="J142" i="142"/>
  <c r="K142" i="142"/>
  <c r="L142" i="142"/>
  <c r="M142" i="142"/>
  <c r="N142" i="142"/>
  <c r="P142" i="142"/>
  <c r="Q142" i="142"/>
  <c r="R142" i="142"/>
  <c r="S142" i="142"/>
  <c r="T142" i="142"/>
  <c r="U142" i="142"/>
  <c r="V142" i="142"/>
  <c r="W142" i="142"/>
  <c r="B143" i="142"/>
  <c r="C143" i="142"/>
  <c r="D143" i="142"/>
  <c r="E143" i="142"/>
  <c r="F143" i="142"/>
  <c r="G143" i="142"/>
  <c r="H143" i="142"/>
  <c r="I143" i="142"/>
  <c r="J143" i="142"/>
  <c r="K143" i="142"/>
  <c r="L143" i="142"/>
  <c r="M143" i="142"/>
  <c r="N143" i="142"/>
  <c r="P143" i="142"/>
  <c r="Q143" i="142"/>
  <c r="R143" i="142"/>
  <c r="S143" i="142"/>
  <c r="T143" i="142"/>
  <c r="U143" i="142"/>
  <c r="V143" i="142"/>
  <c r="W143" i="142"/>
  <c r="B144" i="142"/>
  <c r="C144" i="142"/>
  <c r="D144" i="142"/>
  <c r="E144" i="142"/>
  <c r="F144" i="142"/>
  <c r="G144" i="142"/>
  <c r="H144" i="142"/>
  <c r="I144" i="142"/>
  <c r="J144" i="142"/>
  <c r="K144" i="142"/>
  <c r="L144" i="142"/>
  <c r="M144" i="142"/>
  <c r="N144" i="142"/>
  <c r="P144" i="142"/>
  <c r="Q144" i="142"/>
  <c r="R144" i="142"/>
  <c r="S144" i="142"/>
  <c r="T144" i="142"/>
  <c r="U144" i="142"/>
  <c r="V144" i="142"/>
  <c r="W144" i="142"/>
  <c r="B145" i="142"/>
  <c r="C145" i="142"/>
  <c r="D145" i="142"/>
  <c r="E145" i="142"/>
  <c r="F145" i="142"/>
  <c r="G145" i="142"/>
  <c r="H145" i="142"/>
  <c r="I145" i="142"/>
  <c r="J145" i="142"/>
  <c r="K145" i="142"/>
  <c r="L145" i="142"/>
  <c r="M145" i="142"/>
  <c r="N145" i="142"/>
  <c r="P145" i="142"/>
  <c r="Q145" i="142"/>
  <c r="R145" i="142"/>
  <c r="S145" i="142"/>
  <c r="T145" i="142"/>
  <c r="U145" i="142"/>
  <c r="V145" i="142"/>
  <c r="W145" i="142"/>
  <c r="W131" i="142"/>
  <c r="W147" i="142" s="1"/>
  <c r="S131" i="142"/>
  <c r="S147" i="142" s="1"/>
  <c r="T131" i="142"/>
  <c r="T147" i="142" s="1"/>
  <c r="U131" i="142"/>
  <c r="U147" i="142" s="1"/>
  <c r="V131" i="142"/>
  <c r="V147" i="142" s="1"/>
  <c r="R131" i="142"/>
  <c r="R147" i="142" s="1"/>
  <c r="Q131" i="142"/>
  <c r="Q147" i="142" s="1"/>
  <c r="P131" i="142"/>
  <c r="P147" i="142" s="1"/>
  <c r="C131" i="142"/>
  <c r="C147" i="142" s="1"/>
  <c r="D131" i="142"/>
  <c r="D147" i="142" s="1"/>
  <c r="E131" i="142"/>
  <c r="E147" i="142" s="1"/>
  <c r="F131" i="142"/>
  <c r="F147" i="142" s="1"/>
  <c r="G131" i="142"/>
  <c r="G147" i="142" s="1"/>
  <c r="H131" i="142"/>
  <c r="H147" i="142" s="1"/>
  <c r="I131" i="142"/>
  <c r="I147" i="142" s="1"/>
  <c r="J131" i="142"/>
  <c r="J147" i="142" s="1"/>
  <c r="K131" i="142"/>
  <c r="K147" i="142" s="1"/>
  <c r="L131" i="142"/>
  <c r="L147" i="142" s="1"/>
  <c r="M131" i="142"/>
  <c r="M147" i="142" s="1"/>
  <c r="N131" i="142"/>
  <c r="N147" i="142" s="1"/>
  <c r="B131" i="142"/>
  <c r="B147" i="142" s="1"/>
  <c r="B107" i="142"/>
  <c r="C107" i="142"/>
  <c r="D107" i="142"/>
  <c r="E107" i="142"/>
  <c r="F107" i="142"/>
  <c r="G107" i="142"/>
  <c r="H107" i="142"/>
  <c r="I107" i="142"/>
  <c r="J107" i="142"/>
  <c r="K107" i="142"/>
  <c r="L107" i="142"/>
  <c r="M107" i="142"/>
  <c r="N107" i="142"/>
  <c r="P107" i="142"/>
  <c r="Q107" i="142"/>
  <c r="R107" i="142"/>
  <c r="S107" i="142"/>
  <c r="T107" i="142"/>
  <c r="U107" i="142"/>
  <c r="V107" i="142"/>
  <c r="W107" i="142"/>
  <c r="B108" i="142"/>
  <c r="C108" i="142"/>
  <c r="D108" i="142"/>
  <c r="E108" i="142"/>
  <c r="F108" i="142"/>
  <c r="G108" i="142"/>
  <c r="H108" i="142"/>
  <c r="I108" i="142"/>
  <c r="J108" i="142"/>
  <c r="K108" i="142"/>
  <c r="L108" i="142"/>
  <c r="M108" i="142"/>
  <c r="N108" i="142"/>
  <c r="P108" i="142"/>
  <c r="Q108" i="142"/>
  <c r="R108" i="142"/>
  <c r="S108" i="142"/>
  <c r="T108" i="142"/>
  <c r="U108" i="142"/>
  <c r="V108" i="142"/>
  <c r="W108" i="142"/>
  <c r="B109" i="142"/>
  <c r="C109" i="142"/>
  <c r="D109" i="142"/>
  <c r="E109" i="142"/>
  <c r="F109" i="142"/>
  <c r="G109" i="142"/>
  <c r="H109" i="142"/>
  <c r="I109" i="142"/>
  <c r="J109" i="142"/>
  <c r="K109" i="142"/>
  <c r="L109" i="142"/>
  <c r="M109" i="142"/>
  <c r="N109" i="142"/>
  <c r="P109" i="142"/>
  <c r="Q109" i="142"/>
  <c r="R109" i="142"/>
  <c r="S109" i="142"/>
  <c r="T109" i="142"/>
  <c r="U109" i="142"/>
  <c r="V109" i="142"/>
  <c r="W109" i="142"/>
  <c r="B110" i="142"/>
  <c r="C110" i="142"/>
  <c r="D110" i="142"/>
  <c r="E110" i="142"/>
  <c r="F110" i="142"/>
  <c r="G110" i="142"/>
  <c r="H110" i="142"/>
  <c r="I110" i="142"/>
  <c r="J110" i="142"/>
  <c r="K110" i="142"/>
  <c r="L110" i="142"/>
  <c r="M110" i="142"/>
  <c r="N110" i="142"/>
  <c r="P110" i="142"/>
  <c r="Q110" i="142"/>
  <c r="R110" i="142"/>
  <c r="S110" i="142"/>
  <c r="T110" i="142"/>
  <c r="U110" i="142"/>
  <c r="V110" i="142"/>
  <c r="W110" i="142"/>
  <c r="B111" i="142"/>
  <c r="C111" i="142"/>
  <c r="D111" i="142"/>
  <c r="E111" i="142"/>
  <c r="F111" i="142"/>
  <c r="G111" i="142"/>
  <c r="H111" i="142"/>
  <c r="I111" i="142"/>
  <c r="J111" i="142"/>
  <c r="K111" i="142"/>
  <c r="L111" i="142"/>
  <c r="M111" i="142"/>
  <c r="N111" i="142"/>
  <c r="P111" i="142"/>
  <c r="Q111" i="142"/>
  <c r="R111" i="142"/>
  <c r="S111" i="142"/>
  <c r="T111" i="142"/>
  <c r="U111" i="142"/>
  <c r="V111" i="142"/>
  <c r="W111" i="142"/>
  <c r="B112" i="142"/>
  <c r="C112" i="142"/>
  <c r="D112" i="142"/>
  <c r="E112" i="142"/>
  <c r="F112" i="142"/>
  <c r="G112" i="142"/>
  <c r="H112" i="142"/>
  <c r="I112" i="142"/>
  <c r="J112" i="142"/>
  <c r="K112" i="142"/>
  <c r="L112" i="142"/>
  <c r="M112" i="142"/>
  <c r="N112" i="142"/>
  <c r="P112" i="142"/>
  <c r="Q112" i="142"/>
  <c r="R112" i="142"/>
  <c r="S112" i="142"/>
  <c r="T112" i="142"/>
  <c r="U112" i="142"/>
  <c r="V112" i="142"/>
  <c r="W112" i="142"/>
  <c r="B113" i="142"/>
  <c r="C113" i="142"/>
  <c r="D113" i="142"/>
  <c r="E113" i="142"/>
  <c r="F113" i="142"/>
  <c r="G113" i="142"/>
  <c r="H113" i="142"/>
  <c r="I113" i="142"/>
  <c r="J113" i="142"/>
  <c r="K113" i="142"/>
  <c r="L113" i="142"/>
  <c r="M113" i="142"/>
  <c r="N113" i="142"/>
  <c r="P113" i="142"/>
  <c r="Q113" i="142"/>
  <c r="R113" i="142"/>
  <c r="S113" i="142"/>
  <c r="T113" i="142"/>
  <c r="U113" i="142"/>
  <c r="V113" i="142"/>
  <c r="W113" i="142"/>
  <c r="B114" i="142"/>
  <c r="C114" i="142"/>
  <c r="D114" i="142"/>
  <c r="E114" i="142"/>
  <c r="F114" i="142"/>
  <c r="G114" i="142"/>
  <c r="H114" i="142"/>
  <c r="I114" i="142"/>
  <c r="J114" i="142"/>
  <c r="K114" i="142"/>
  <c r="L114" i="142"/>
  <c r="M114" i="142"/>
  <c r="N114" i="142"/>
  <c r="P114" i="142"/>
  <c r="Q114" i="142"/>
  <c r="R114" i="142"/>
  <c r="S114" i="142"/>
  <c r="T114" i="142"/>
  <c r="U114" i="142"/>
  <c r="V114" i="142"/>
  <c r="W114" i="142"/>
  <c r="B115" i="142"/>
  <c r="C115" i="142"/>
  <c r="D115" i="142"/>
  <c r="E115" i="142"/>
  <c r="F115" i="142"/>
  <c r="G115" i="142"/>
  <c r="H115" i="142"/>
  <c r="I115" i="142"/>
  <c r="J115" i="142"/>
  <c r="K115" i="142"/>
  <c r="L115" i="142"/>
  <c r="M115" i="142"/>
  <c r="N115" i="142"/>
  <c r="P115" i="142"/>
  <c r="Q115" i="142"/>
  <c r="R115" i="142"/>
  <c r="S115" i="142"/>
  <c r="T115" i="142"/>
  <c r="U115" i="142"/>
  <c r="V115" i="142"/>
  <c r="W115" i="142"/>
  <c r="B116" i="142"/>
  <c r="C116" i="142"/>
  <c r="D116" i="142"/>
  <c r="E116" i="142"/>
  <c r="F116" i="142"/>
  <c r="G116" i="142"/>
  <c r="H116" i="142"/>
  <c r="I116" i="142"/>
  <c r="J116" i="142"/>
  <c r="K116" i="142"/>
  <c r="L116" i="142"/>
  <c r="M116" i="142"/>
  <c r="N116" i="142"/>
  <c r="P116" i="142"/>
  <c r="Q116" i="142"/>
  <c r="R116" i="142"/>
  <c r="S116" i="142"/>
  <c r="T116" i="142"/>
  <c r="U116" i="142"/>
  <c r="V116" i="142"/>
  <c r="W116" i="142"/>
  <c r="B117" i="142"/>
  <c r="C117" i="142"/>
  <c r="D117" i="142"/>
  <c r="E117" i="142"/>
  <c r="F117" i="142"/>
  <c r="G117" i="142"/>
  <c r="H117" i="142"/>
  <c r="I117" i="142"/>
  <c r="J117" i="142"/>
  <c r="K117" i="142"/>
  <c r="L117" i="142"/>
  <c r="M117" i="142"/>
  <c r="N117" i="142"/>
  <c r="P117" i="142"/>
  <c r="Q117" i="142"/>
  <c r="R117" i="142"/>
  <c r="S117" i="142"/>
  <c r="T117" i="142"/>
  <c r="U117" i="142"/>
  <c r="V117" i="142"/>
  <c r="W117" i="142"/>
  <c r="B118" i="142"/>
  <c r="C118" i="142"/>
  <c r="D118" i="142"/>
  <c r="E118" i="142"/>
  <c r="F118" i="142"/>
  <c r="G118" i="142"/>
  <c r="H118" i="142"/>
  <c r="I118" i="142"/>
  <c r="J118" i="142"/>
  <c r="K118" i="142"/>
  <c r="L118" i="142"/>
  <c r="M118" i="142"/>
  <c r="N118" i="142"/>
  <c r="P118" i="142"/>
  <c r="Q118" i="142"/>
  <c r="R118" i="142"/>
  <c r="S118" i="142"/>
  <c r="T118" i="142"/>
  <c r="U118" i="142"/>
  <c r="V118" i="142"/>
  <c r="W118" i="142"/>
  <c r="B119" i="142"/>
  <c r="C119" i="142"/>
  <c r="D119" i="142"/>
  <c r="E119" i="142"/>
  <c r="F119" i="142"/>
  <c r="G119" i="142"/>
  <c r="H119" i="142"/>
  <c r="I119" i="142"/>
  <c r="J119" i="142"/>
  <c r="K119" i="142"/>
  <c r="L119" i="142"/>
  <c r="M119" i="142"/>
  <c r="N119" i="142"/>
  <c r="P119" i="142"/>
  <c r="Q119" i="142"/>
  <c r="R119" i="142"/>
  <c r="S119" i="142"/>
  <c r="T119" i="142"/>
  <c r="U119" i="142"/>
  <c r="V119" i="142"/>
  <c r="W119" i="142"/>
  <c r="B120" i="142"/>
  <c r="C120" i="142"/>
  <c r="D120" i="142"/>
  <c r="E120" i="142"/>
  <c r="F120" i="142"/>
  <c r="F125" i="142" s="1"/>
  <c r="G120" i="142"/>
  <c r="H120" i="142"/>
  <c r="I120" i="142"/>
  <c r="J120" i="142"/>
  <c r="K120" i="142"/>
  <c r="L120" i="142"/>
  <c r="M120" i="142"/>
  <c r="N120" i="142"/>
  <c r="P120" i="142"/>
  <c r="Q120" i="142"/>
  <c r="R120" i="142"/>
  <c r="S120" i="142"/>
  <c r="T120" i="142"/>
  <c r="U120" i="142"/>
  <c r="V120" i="142"/>
  <c r="W120" i="142"/>
  <c r="W106" i="142"/>
  <c r="W122" i="142" s="1"/>
  <c r="S106" i="142"/>
  <c r="S122" i="142" s="1"/>
  <c r="T106" i="142"/>
  <c r="T122" i="142" s="1"/>
  <c r="U106" i="142"/>
  <c r="U122" i="142" s="1"/>
  <c r="V106" i="142"/>
  <c r="V122" i="142" s="1"/>
  <c r="R106" i="142"/>
  <c r="R122" i="142" s="1"/>
  <c r="Q106" i="142"/>
  <c r="Q122" i="142" s="1"/>
  <c r="P106" i="142"/>
  <c r="P122" i="142" s="1"/>
  <c r="C106" i="142"/>
  <c r="C122" i="142" s="1"/>
  <c r="D106" i="142"/>
  <c r="D122" i="142" s="1"/>
  <c r="E106" i="142"/>
  <c r="E122" i="142" s="1"/>
  <c r="F106" i="142"/>
  <c r="F122" i="142" s="1"/>
  <c r="G106" i="142"/>
  <c r="G122" i="142" s="1"/>
  <c r="H106" i="142"/>
  <c r="H122" i="142" s="1"/>
  <c r="I106" i="142"/>
  <c r="I122" i="142" s="1"/>
  <c r="J106" i="142"/>
  <c r="J122" i="142" s="1"/>
  <c r="K106" i="142"/>
  <c r="K122" i="142" s="1"/>
  <c r="L106" i="142"/>
  <c r="L122" i="142" s="1"/>
  <c r="M106" i="142"/>
  <c r="M122" i="142" s="1"/>
  <c r="N106" i="142"/>
  <c r="N122" i="142" s="1"/>
  <c r="B106" i="142"/>
  <c r="B122" i="142" s="1"/>
  <c r="B82" i="142"/>
  <c r="C82" i="142"/>
  <c r="D82" i="142"/>
  <c r="E82" i="142"/>
  <c r="F82" i="142"/>
  <c r="G82" i="142"/>
  <c r="H82" i="142"/>
  <c r="I82" i="142"/>
  <c r="J82" i="142"/>
  <c r="K82" i="142"/>
  <c r="L82" i="142"/>
  <c r="M82" i="142"/>
  <c r="N82" i="142"/>
  <c r="P82" i="142"/>
  <c r="Q82" i="142"/>
  <c r="R82" i="142"/>
  <c r="S82" i="142"/>
  <c r="T82" i="142"/>
  <c r="U82" i="142"/>
  <c r="V82" i="142"/>
  <c r="W82" i="142"/>
  <c r="B83" i="142"/>
  <c r="C83" i="142"/>
  <c r="D83" i="142"/>
  <c r="E83" i="142"/>
  <c r="F83" i="142"/>
  <c r="G83" i="142"/>
  <c r="H83" i="142"/>
  <c r="I83" i="142"/>
  <c r="J83" i="142"/>
  <c r="K83" i="142"/>
  <c r="L83" i="142"/>
  <c r="M83" i="142"/>
  <c r="N83" i="142"/>
  <c r="P83" i="142"/>
  <c r="Q83" i="142"/>
  <c r="R83" i="142"/>
  <c r="S83" i="142"/>
  <c r="T83" i="142"/>
  <c r="U83" i="142"/>
  <c r="V83" i="142"/>
  <c r="W83" i="142"/>
  <c r="B84" i="142"/>
  <c r="C84" i="142"/>
  <c r="D84" i="142"/>
  <c r="E84" i="142"/>
  <c r="F84" i="142"/>
  <c r="G84" i="142"/>
  <c r="H84" i="142"/>
  <c r="I84" i="142"/>
  <c r="J84" i="142"/>
  <c r="K84" i="142"/>
  <c r="L84" i="142"/>
  <c r="M84" i="142"/>
  <c r="N84" i="142"/>
  <c r="P84" i="142"/>
  <c r="Q84" i="142"/>
  <c r="R84" i="142"/>
  <c r="S84" i="142"/>
  <c r="T84" i="142"/>
  <c r="U84" i="142"/>
  <c r="V84" i="142"/>
  <c r="W84" i="142"/>
  <c r="B85" i="142"/>
  <c r="C85" i="142"/>
  <c r="D85" i="142"/>
  <c r="E85" i="142"/>
  <c r="F85" i="142"/>
  <c r="G85" i="142"/>
  <c r="H85" i="142"/>
  <c r="I85" i="142"/>
  <c r="J85" i="142"/>
  <c r="K85" i="142"/>
  <c r="L85" i="142"/>
  <c r="M85" i="142"/>
  <c r="N85" i="142"/>
  <c r="P85" i="142"/>
  <c r="Q85" i="142"/>
  <c r="R85" i="142"/>
  <c r="S85" i="142"/>
  <c r="T85" i="142"/>
  <c r="U85" i="142"/>
  <c r="V85" i="142"/>
  <c r="W85" i="142"/>
  <c r="B86" i="142"/>
  <c r="C86" i="142"/>
  <c r="D86" i="142"/>
  <c r="E86" i="142"/>
  <c r="F86" i="142"/>
  <c r="G86" i="142"/>
  <c r="H86" i="142"/>
  <c r="I86" i="142"/>
  <c r="J86" i="142"/>
  <c r="K86" i="142"/>
  <c r="L86" i="142"/>
  <c r="M86" i="142"/>
  <c r="N86" i="142"/>
  <c r="P86" i="142"/>
  <c r="Q86" i="142"/>
  <c r="R86" i="142"/>
  <c r="S86" i="142"/>
  <c r="T86" i="142"/>
  <c r="U86" i="142"/>
  <c r="V86" i="142"/>
  <c r="W86" i="142"/>
  <c r="B87" i="142"/>
  <c r="C87" i="142"/>
  <c r="D87" i="142"/>
  <c r="E87" i="142"/>
  <c r="F87" i="142"/>
  <c r="G87" i="142"/>
  <c r="H87" i="142"/>
  <c r="I87" i="142"/>
  <c r="J87" i="142"/>
  <c r="K87" i="142"/>
  <c r="L87" i="142"/>
  <c r="M87" i="142"/>
  <c r="N87" i="142"/>
  <c r="P87" i="142"/>
  <c r="Q87" i="142"/>
  <c r="R87" i="142"/>
  <c r="S87" i="142"/>
  <c r="T87" i="142"/>
  <c r="U87" i="142"/>
  <c r="V87" i="142"/>
  <c r="W87" i="142"/>
  <c r="B88" i="142"/>
  <c r="C88" i="142"/>
  <c r="D88" i="142"/>
  <c r="E88" i="142"/>
  <c r="F88" i="142"/>
  <c r="G88" i="142"/>
  <c r="H88" i="142"/>
  <c r="I88" i="142"/>
  <c r="J88" i="142"/>
  <c r="K88" i="142"/>
  <c r="L88" i="142"/>
  <c r="M88" i="142"/>
  <c r="N88" i="142"/>
  <c r="P88" i="142"/>
  <c r="Q88" i="142"/>
  <c r="R88" i="142"/>
  <c r="S88" i="142"/>
  <c r="T88" i="142"/>
  <c r="U88" i="142"/>
  <c r="V88" i="142"/>
  <c r="W88" i="142"/>
  <c r="B89" i="142"/>
  <c r="C89" i="142"/>
  <c r="D89" i="142"/>
  <c r="E89" i="142"/>
  <c r="F89" i="142"/>
  <c r="G89" i="142"/>
  <c r="H89" i="142"/>
  <c r="I89" i="142"/>
  <c r="J89" i="142"/>
  <c r="K89" i="142"/>
  <c r="L89" i="142"/>
  <c r="M89" i="142"/>
  <c r="N89" i="142"/>
  <c r="P89" i="142"/>
  <c r="Q89" i="142"/>
  <c r="R89" i="142"/>
  <c r="S89" i="142"/>
  <c r="T89" i="142"/>
  <c r="U89" i="142"/>
  <c r="V89" i="142"/>
  <c r="W89" i="142"/>
  <c r="B90" i="142"/>
  <c r="C90" i="142"/>
  <c r="D90" i="142"/>
  <c r="E90" i="142"/>
  <c r="F90" i="142"/>
  <c r="G90" i="142"/>
  <c r="H90" i="142"/>
  <c r="I90" i="142"/>
  <c r="J90" i="142"/>
  <c r="K90" i="142"/>
  <c r="L90" i="142"/>
  <c r="M90" i="142"/>
  <c r="N90" i="142"/>
  <c r="P90" i="142"/>
  <c r="Q90" i="142"/>
  <c r="R90" i="142"/>
  <c r="S90" i="142"/>
  <c r="T90" i="142"/>
  <c r="U90" i="142"/>
  <c r="V90" i="142"/>
  <c r="W90" i="142"/>
  <c r="B91" i="142"/>
  <c r="C91" i="142"/>
  <c r="D91" i="142"/>
  <c r="E91" i="142"/>
  <c r="F91" i="142"/>
  <c r="G91" i="142"/>
  <c r="H91" i="142"/>
  <c r="I91" i="142"/>
  <c r="J91" i="142"/>
  <c r="K91" i="142"/>
  <c r="L91" i="142"/>
  <c r="M91" i="142"/>
  <c r="N91" i="142"/>
  <c r="P91" i="142"/>
  <c r="Q91" i="142"/>
  <c r="R91" i="142"/>
  <c r="S91" i="142"/>
  <c r="T91" i="142"/>
  <c r="U91" i="142"/>
  <c r="V91" i="142"/>
  <c r="W91" i="142"/>
  <c r="B92" i="142"/>
  <c r="C92" i="142"/>
  <c r="D92" i="142"/>
  <c r="E92" i="142"/>
  <c r="F92" i="142"/>
  <c r="G92" i="142"/>
  <c r="H92" i="142"/>
  <c r="I92" i="142"/>
  <c r="J92" i="142"/>
  <c r="K92" i="142"/>
  <c r="L92" i="142"/>
  <c r="M92" i="142"/>
  <c r="N92" i="142"/>
  <c r="P92" i="142"/>
  <c r="Q92" i="142"/>
  <c r="R92" i="142"/>
  <c r="S92" i="142"/>
  <c r="T92" i="142"/>
  <c r="U92" i="142"/>
  <c r="V92" i="142"/>
  <c r="W92" i="142"/>
  <c r="B93" i="142"/>
  <c r="C93" i="142"/>
  <c r="D93" i="142"/>
  <c r="E93" i="142"/>
  <c r="F93" i="142"/>
  <c r="G93" i="142"/>
  <c r="H93" i="142"/>
  <c r="I93" i="142"/>
  <c r="J93" i="142"/>
  <c r="K93" i="142"/>
  <c r="L93" i="142"/>
  <c r="M93" i="142"/>
  <c r="N93" i="142"/>
  <c r="P93" i="142"/>
  <c r="Q93" i="142"/>
  <c r="R93" i="142"/>
  <c r="S93" i="142"/>
  <c r="T93" i="142"/>
  <c r="U93" i="142"/>
  <c r="V93" i="142"/>
  <c r="W93" i="142"/>
  <c r="B94" i="142"/>
  <c r="C94" i="142"/>
  <c r="D94" i="142"/>
  <c r="E94" i="142"/>
  <c r="F94" i="142"/>
  <c r="G94" i="142"/>
  <c r="H94" i="142"/>
  <c r="I94" i="142"/>
  <c r="J94" i="142"/>
  <c r="K94" i="142"/>
  <c r="L94" i="142"/>
  <c r="M94" i="142"/>
  <c r="N94" i="142"/>
  <c r="P94" i="142"/>
  <c r="Q94" i="142"/>
  <c r="R94" i="142"/>
  <c r="S94" i="142"/>
  <c r="T94" i="142"/>
  <c r="U94" i="142"/>
  <c r="V94" i="142"/>
  <c r="W94" i="142"/>
  <c r="B95" i="142"/>
  <c r="C95" i="142"/>
  <c r="D95" i="142"/>
  <c r="E95" i="142"/>
  <c r="F95" i="142"/>
  <c r="G95" i="142"/>
  <c r="H95" i="142"/>
  <c r="I95" i="142"/>
  <c r="J95" i="142"/>
  <c r="K95" i="142"/>
  <c r="L95" i="142"/>
  <c r="M95" i="142"/>
  <c r="N95" i="142"/>
  <c r="P95" i="142"/>
  <c r="Q95" i="142"/>
  <c r="R95" i="142"/>
  <c r="S95" i="142"/>
  <c r="T95" i="142"/>
  <c r="U95" i="142"/>
  <c r="V95" i="142"/>
  <c r="W95" i="142"/>
  <c r="W81" i="142"/>
  <c r="W97" i="142" s="1"/>
  <c r="T81" i="142"/>
  <c r="T97" i="142" s="1"/>
  <c r="U81" i="142"/>
  <c r="U97" i="142" s="1"/>
  <c r="V81" i="142"/>
  <c r="V97" i="142" s="1"/>
  <c r="S81" i="142"/>
  <c r="S97" i="142" s="1"/>
  <c r="R81" i="142"/>
  <c r="R97" i="142" s="1"/>
  <c r="Q81" i="142"/>
  <c r="Q97" i="142" s="1"/>
  <c r="P81" i="142"/>
  <c r="P97" i="142" s="1"/>
  <c r="C81" i="142"/>
  <c r="C97" i="142" s="1"/>
  <c r="D81" i="142"/>
  <c r="D97" i="142" s="1"/>
  <c r="E81" i="142"/>
  <c r="E97" i="142" s="1"/>
  <c r="F81" i="142"/>
  <c r="F97" i="142" s="1"/>
  <c r="G81" i="142"/>
  <c r="G97" i="142" s="1"/>
  <c r="H81" i="142"/>
  <c r="H97" i="142" s="1"/>
  <c r="I81" i="142"/>
  <c r="I97" i="142" s="1"/>
  <c r="J81" i="142"/>
  <c r="J97" i="142" s="1"/>
  <c r="K81" i="142"/>
  <c r="K97" i="142" s="1"/>
  <c r="L81" i="142"/>
  <c r="L97" i="142" s="1"/>
  <c r="M81" i="142"/>
  <c r="M97" i="142" s="1"/>
  <c r="N81" i="142"/>
  <c r="N97" i="142" s="1"/>
  <c r="B81" i="142"/>
  <c r="B97" i="142" s="1"/>
  <c r="B57" i="142"/>
  <c r="C57" i="142"/>
  <c r="D57" i="142"/>
  <c r="E57" i="142"/>
  <c r="F57" i="142"/>
  <c r="G57" i="142"/>
  <c r="H57" i="142"/>
  <c r="I57" i="142"/>
  <c r="J57" i="142"/>
  <c r="K57" i="142"/>
  <c r="L57" i="142"/>
  <c r="M57" i="142"/>
  <c r="N57" i="142"/>
  <c r="P57" i="142"/>
  <c r="Q57" i="142"/>
  <c r="R57" i="142"/>
  <c r="S57" i="142"/>
  <c r="T57" i="142"/>
  <c r="U57" i="142"/>
  <c r="V57" i="142"/>
  <c r="W57" i="142"/>
  <c r="B58" i="142"/>
  <c r="C58" i="142"/>
  <c r="D58" i="142"/>
  <c r="E58" i="142"/>
  <c r="F58" i="142"/>
  <c r="G58" i="142"/>
  <c r="H58" i="142"/>
  <c r="I58" i="142"/>
  <c r="J58" i="142"/>
  <c r="K58" i="142"/>
  <c r="L58" i="142"/>
  <c r="M58" i="142"/>
  <c r="N58" i="142"/>
  <c r="P58" i="142"/>
  <c r="Q58" i="142"/>
  <c r="R58" i="142"/>
  <c r="S58" i="142"/>
  <c r="T58" i="142"/>
  <c r="U58" i="142"/>
  <c r="V58" i="142"/>
  <c r="W58" i="142"/>
  <c r="B59" i="142"/>
  <c r="C59" i="142"/>
  <c r="D59" i="142"/>
  <c r="E59" i="142"/>
  <c r="F59" i="142"/>
  <c r="G59" i="142"/>
  <c r="H59" i="142"/>
  <c r="I59" i="142"/>
  <c r="J59" i="142"/>
  <c r="K59" i="142"/>
  <c r="L59" i="142"/>
  <c r="M59" i="142"/>
  <c r="N59" i="142"/>
  <c r="P59" i="142"/>
  <c r="Q59" i="142"/>
  <c r="R59" i="142"/>
  <c r="S59" i="142"/>
  <c r="T59" i="142"/>
  <c r="U59" i="142"/>
  <c r="V59" i="142"/>
  <c r="W59" i="142"/>
  <c r="B60" i="142"/>
  <c r="C60" i="142"/>
  <c r="D60" i="142"/>
  <c r="E60" i="142"/>
  <c r="F60" i="142"/>
  <c r="G60" i="142"/>
  <c r="H60" i="142"/>
  <c r="I60" i="142"/>
  <c r="J60" i="142"/>
  <c r="K60" i="142"/>
  <c r="L60" i="142"/>
  <c r="M60" i="142"/>
  <c r="N60" i="142"/>
  <c r="P60" i="142"/>
  <c r="Q60" i="142"/>
  <c r="R60" i="142"/>
  <c r="S60" i="142"/>
  <c r="T60" i="142"/>
  <c r="U60" i="142"/>
  <c r="V60" i="142"/>
  <c r="W60" i="142"/>
  <c r="B61" i="142"/>
  <c r="C61" i="142"/>
  <c r="D61" i="142"/>
  <c r="E61" i="142"/>
  <c r="F61" i="142"/>
  <c r="G61" i="142"/>
  <c r="H61" i="142"/>
  <c r="I61" i="142"/>
  <c r="J61" i="142"/>
  <c r="K61" i="142"/>
  <c r="L61" i="142"/>
  <c r="M61" i="142"/>
  <c r="N61" i="142"/>
  <c r="P61" i="142"/>
  <c r="Q61" i="142"/>
  <c r="R61" i="142"/>
  <c r="S61" i="142"/>
  <c r="T61" i="142"/>
  <c r="U61" i="142"/>
  <c r="V61" i="142"/>
  <c r="W61" i="142"/>
  <c r="B62" i="142"/>
  <c r="C62" i="142"/>
  <c r="D62" i="142"/>
  <c r="E62" i="142"/>
  <c r="F62" i="142"/>
  <c r="G62" i="142"/>
  <c r="H62" i="142"/>
  <c r="I62" i="142"/>
  <c r="J62" i="142"/>
  <c r="K62" i="142"/>
  <c r="L62" i="142"/>
  <c r="M62" i="142"/>
  <c r="N62" i="142"/>
  <c r="P62" i="142"/>
  <c r="Q62" i="142"/>
  <c r="R62" i="142"/>
  <c r="S62" i="142"/>
  <c r="T62" i="142"/>
  <c r="U62" i="142"/>
  <c r="V62" i="142"/>
  <c r="W62" i="142"/>
  <c r="B63" i="142"/>
  <c r="C63" i="142"/>
  <c r="D63" i="142"/>
  <c r="E63" i="142"/>
  <c r="F63" i="142"/>
  <c r="G63" i="142"/>
  <c r="H63" i="142"/>
  <c r="I63" i="142"/>
  <c r="J63" i="142"/>
  <c r="K63" i="142"/>
  <c r="L63" i="142"/>
  <c r="M63" i="142"/>
  <c r="N63" i="142"/>
  <c r="P63" i="142"/>
  <c r="Q63" i="142"/>
  <c r="R63" i="142"/>
  <c r="S63" i="142"/>
  <c r="T63" i="142"/>
  <c r="U63" i="142"/>
  <c r="V63" i="142"/>
  <c r="W63" i="142"/>
  <c r="B64" i="142"/>
  <c r="C64" i="142"/>
  <c r="D64" i="142"/>
  <c r="E64" i="142"/>
  <c r="F64" i="142"/>
  <c r="G64" i="142"/>
  <c r="H64" i="142"/>
  <c r="I64" i="142"/>
  <c r="J64" i="142"/>
  <c r="K64" i="142"/>
  <c r="L64" i="142"/>
  <c r="M64" i="142"/>
  <c r="N64" i="142"/>
  <c r="P64" i="142"/>
  <c r="Q64" i="142"/>
  <c r="R64" i="142"/>
  <c r="S64" i="142"/>
  <c r="T64" i="142"/>
  <c r="U64" i="142"/>
  <c r="V64" i="142"/>
  <c r="W64" i="142"/>
  <c r="B65" i="142"/>
  <c r="C65" i="142"/>
  <c r="D65" i="142"/>
  <c r="E65" i="142"/>
  <c r="F65" i="142"/>
  <c r="G65" i="142"/>
  <c r="H65" i="142"/>
  <c r="I65" i="142"/>
  <c r="J65" i="142"/>
  <c r="K65" i="142"/>
  <c r="L65" i="142"/>
  <c r="M65" i="142"/>
  <c r="N65" i="142"/>
  <c r="P65" i="142"/>
  <c r="Q65" i="142"/>
  <c r="R65" i="142"/>
  <c r="S65" i="142"/>
  <c r="T65" i="142"/>
  <c r="U65" i="142"/>
  <c r="V65" i="142"/>
  <c r="W65" i="142"/>
  <c r="B66" i="142"/>
  <c r="C66" i="142"/>
  <c r="D66" i="142"/>
  <c r="E66" i="142"/>
  <c r="F66" i="142"/>
  <c r="G66" i="142"/>
  <c r="H66" i="142"/>
  <c r="I66" i="142"/>
  <c r="J66" i="142"/>
  <c r="K66" i="142"/>
  <c r="L66" i="142"/>
  <c r="M66" i="142"/>
  <c r="N66" i="142"/>
  <c r="P66" i="142"/>
  <c r="Q66" i="142"/>
  <c r="R66" i="142"/>
  <c r="S66" i="142"/>
  <c r="T66" i="142"/>
  <c r="U66" i="142"/>
  <c r="V66" i="142"/>
  <c r="W66" i="142"/>
  <c r="B67" i="142"/>
  <c r="C67" i="142"/>
  <c r="D67" i="142"/>
  <c r="E67" i="142"/>
  <c r="F67" i="142"/>
  <c r="G67" i="142"/>
  <c r="H67" i="142"/>
  <c r="I67" i="142"/>
  <c r="J67" i="142"/>
  <c r="K67" i="142"/>
  <c r="L67" i="142"/>
  <c r="M67" i="142"/>
  <c r="N67" i="142"/>
  <c r="P67" i="142"/>
  <c r="Q67" i="142"/>
  <c r="R67" i="142"/>
  <c r="S67" i="142"/>
  <c r="T67" i="142"/>
  <c r="U67" i="142"/>
  <c r="V67" i="142"/>
  <c r="W67" i="142"/>
  <c r="B68" i="142"/>
  <c r="C68" i="142"/>
  <c r="D68" i="142"/>
  <c r="E68" i="142"/>
  <c r="F68" i="142"/>
  <c r="G68" i="142"/>
  <c r="H68" i="142"/>
  <c r="I68" i="142"/>
  <c r="J68" i="142"/>
  <c r="K68" i="142"/>
  <c r="L68" i="142"/>
  <c r="M68" i="142"/>
  <c r="N68" i="142"/>
  <c r="P68" i="142"/>
  <c r="Q68" i="142"/>
  <c r="R68" i="142"/>
  <c r="S68" i="142"/>
  <c r="T68" i="142"/>
  <c r="U68" i="142"/>
  <c r="V68" i="142"/>
  <c r="W68" i="142"/>
  <c r="B69" i="142"/>
  <c r="C69" i="142"/>
  <c r="D69" i="142"/>
  <c r="E69" i="142"/>
  <c r="F69" i="142"/>
  <c r="G69" i="142"/>
  <c r="H69" i="142"/>
  <c r="I69" i="142"/>
  <c r="J69" i="142"/>
  <c r="K69" i="142"/>
  <c r="L69" i="142"/>
  <c r="M69" i="142"/>
  <c r="N69" i="142"/>
  <c r="P69" i="142"/>
  <c r="Q69" i="142"/>
  <c r="R69" i="142"/>
  <c r="S69" i="142"/>
  <c r="T69" i="142"/>
  <c r="U69" i="142"/>
  <c r="V69" i="142"/>
  <c r="W69" i="142"/>
  <c r="B70" i="142"/>
  <c r="C70" i="142"/>
  <c r="D70" i="142"/>
  <c r="E70" i="142"/>
  <c r="F70" i="142"/>
  <c r="G70" i="142"/>
  <c r="H70" i="142"/>
  <c r="I70" i="142"/>
  <c r="J70" i="142"/>
  <c r="K70" i="142"/>
  <c r="L70" i="142"/>
  <c r="M70" i="142"/>
  <c r="N70" i="142"/>
  <c r="P70" i="142"/>
  <c r="Q70" i="142"/>
  <c r="R70" i="142"/>
  <c r="S70" i="142"/>
  <c r="T70" i="142"/>
  <c r="U70" i="142"/>
  <c r="V70" i="142"/>
  <c r="W70" i="142"/>
  <c r="W56" i="142"/>
  <c r="W72" i="142" s="1"/>
  <c r="S56" i="142"/>
  <c r="S72" i="142" s="1"/>
  <c r="T56" i="142"/>
  <c r="T72" i="142" s="1"/>
  <c r="U56" i="142"/>
  <c r="U72" i="142" s="1"/>
  <c r="V56" i="142"/>
  <c r="V72" i="142" s="1"/>
  <c r="R56" i="142"/>
  <c r="R72" i="142" s="1"/>
  <c r="Q56" i="142"/>
  <c r="Q72" i="142" s="1"/>
  <c r="P56" i="142"/>
  <c r="P72" i="142" s="1"/>
  <c r="C56" i="142"/>
  <c r="C72" i="142" s="1"/>
  <c r="D56" i="142"/>
  <c r="D72" i="142" s="1"/>
  <c r="E56" i="142"/>
  <c r="E72" i="142" s="1"/>
  <c r="F56" i="142"/>
  <c r="F72" i="142" s="1"/>
  <c r="G56" i="142"/>
  <c r="G72" i="142" s="1"/>
  <c r="H56" i="142"/>
  <c r="H72" i="142" s="1"/>
  <c r="I56" i="142"/>
  <c r="I72" i="142" s="1"/>
  <c r="J56" i="142"/>
  <c r="J72" i="142" s="1"/>
  <c r="K56" i="142"/>
  <c r="K72" i="142" s="1"/>
  <c r="L56" i="142"/>
  <c r="L72" i="142" s="1"/>
  <c r="M56" i="142"/>
  <c r="M72" i="142" s="1"/>
  <c r="N56" i="142"/>
  <c r="N72" i="142" s="1"/>
  <c r="B56" i="142"/>
  <c r="B72" i="142" s="1"/>
  <c r="B7" i="142"/>
  <c r="C7" i="142"/>
  <c r="D7" i="142"/>
  <c r="E7" i="142"/>
  <c r="F7" i="142"/>
  <c r="G7" i="142"/>
  <c r="H7" i="142"/>
  <c r="I7" i="142"/>
  <c r="J7" i="142"/>
  <c r="K7" i="142"/>
  <c r="L7" i="142"/>
  <c r="M7" i="142"/>
  <c r="N7" i="142"/>
  <c r="P7" i="142"/>
  <c r="Q7" i="142"/>
  <c r="R7" i="142"/>
  <c r="S7" i="142"/>
  <c r="T7" i="142"/>
  <c r="AS7" i="142" s="1"/>
  <c r="U7" i="142"/>
  <c r="V7" i="142"/>
  <c r="W7" i="142"/>
  <c r="B8" i="142"/>
  <c r="C8" i="142"/>
  <c r="D8" i="142"/>
  <c r="E8" i="142"/>
  <c r="F8" i="142"/>
  <c r="G8" i="142"/>
  <c r="H8" i="142"/>
  <c r="I8" i="142"/>
  <c r="J8" i="142"/>
  <c r="K8" i="142"/>
  <c r="L8" i="142"/>
  <c r="M8" i="142"/>
  <c r="N8" i="142"/>
  <c r="P8" i="142"/>
  <c r="Q8" i="142"/>
  <c r="R8" i="142"/>
  <c r="S8" i="142"/>
  <c r="T8" i="142"/>
  <c r="U8" i="142"/>
  <c r="V8" i="142"/>
  <c r="W8" i="142"/>
  <c r="B9" i="142"/>
  <c r="C9" i="142"/>
  <c r="D9" i="142"/>
  <c r="E9" i="142"/>
  <c r="F9" i="142"/>
  <c r="G9" i="142"/>
  <c r="H9" i="142"/>
  <c r="I9" i="142"/>
  <c r="J9" i="142"/>
  <c r="K9" i="142"/>
  <c r="L9" i="142"/>
  <c r="M9" i="142"/>
  <c r="N9" i="142"/>
  <c r="P9" i="142"/>
  <c r="Q9" i="142"/>
  <c r="R9" i="142"/>
  <c r="S9" i="142"/>
  <c r="T9" i="142"/>
  <c r="U9" i="142"/>
  <c r="V9" i="142"/>
  <c r="W9" i="142"/>
  <c r="B10" i="142"/>
  <c r="C10" i="142"/>
  <c r="D10" i="142"/>
  <c r="E10" i="142"/>
  <c r="F10" i="142"/>
  <c r="G10" i="142"/>
  <c r="H10" i="142"/>
  <c r="I10" i="142"/>
  <c r="J10" i="142"/>
  <c r="K10" i="142"/>
  <c r="L10" i="142"/>
  <c r="M10" i="142"/>
  <c r="N10" i="142"/>
  <c r="P10" i="142"/>
  <c r="Q10" i="142"/>
  <c r="R10" i="142"/>
  <c r="S10" i="142"/>
  <c r="T10" i="142"/>
  <c r="U10" i="142"/>
  <c r="V10" i="142"/>
  <c r="W10" i="142"/>
  <c r="B11" i="142"/>
  <c r="C11" i="142"/>
  <c r="D11" i="142"/>
  <c r="E11" i="142"/>
  <c r="F11" i="142"/>
  <c r="G11" i="142"/>
  <c r="H11" i="142"/>
  <c r="I11" i="142"/>
  <c r="J11" i="142"/>
  <c r="K11" i="142"/>
  <c r="L11" i="142"/>
  <c r="M11" i="142"/>
  <c r="N11" i="142"/>
  <c r="P11" i="142"/>
  <c r="Q11" i="142"/>
  <c r="R11" i="142"/>
  <c r="S11" i="142"/>
  <c r="T11" i="142"/>
  <c r="U11" i="142"/>
  <c r="V11" i="142"/>
  <c r="W11" i="142"/>
  <c r="B12" i="142"/>
  <c r="C12" i="142"/>
  <c r="D12" i="142"/>
  <c r="E12" i="142"/>
  <c r="F12" i="142"/>
  <c r="G12" i="142"/>
  <c r="H12" i="142"/>
  <c r="I12" i="142"/>
  <c r="J12" i="142"/>
  <c r="K12" i="142"/>
  <c r="L12" i="142"/>
  <c r="M12" i="142"/>
  <c r="N12" i="142"/>
  <c r="P12" i="142"/>
  <c r="Q12" i="142"/>
  <c r="R12" i="142"/>
  <c r="S12" i="142"/>
  <c r="T12" i="142"/>
  <c r="U12" i="142"/>
  <c r="V12" i="142"/>
  <c r="W12" i="142"/>
  <c r="B13" i="142"/>
  <c r="C13" i="142"/>
  <c r="D13" i="142"/>
  <c r="E13" i="142"/>
  <c r="F13" i="142"/>
  <c r="G13" i="142"/>
  <c r="H13" i="142"/>
  <c r="I13" i="142"/>
  <c r="J13" i="142"/>
  <c r="K13" i="142"/>
  <c r="L13" i="142"/>
  <c r="M13" i="142"/>
  <c r="N13" i="142"/>
  <c r="P13" i="142"/>
  <c r="Q13" i="142"/>
  <c r="R13" i="142"/>
  <c r="S13" i="142"/>
  <c r="T13" i="142"/>
  <c r="U13" i="142"/>
  <c r="V13" i="142"/>
  <c r="W13" i="142"/>
  <c r="B14" i="142"/>
  <c r="C14" i="142"/>
  <c r="D14" i="142"/>
  <c r="E14" i="142"/>
  <c r="F14" i="142"/>
  <c r="G14" i="142"/>
  <c r="H14" i="142"/>
  <c r="I14" i="142"/>
  <c r="J14" i="142"/>
  <c r="K14" i="142"/>
  <c r="L14" i="142"/>
  <c r="M14" i="142"/>
  <c r="N14" i="142"/>
  <c r="P14" i="142"/>
  <c r="Q14" i="142"/>
  <c r="R14" i="142"/>
  <c r="S14" i="142"/>
  <c r="T14" i="142"/>
  <c r="U14" i="142"/>
  <c r="V14" i="142"/>
  <c r="W14" i="142"/>
  <c r="B15" i="142"/>
  <c r="C15" i="142"/>
  <c r="D15" i="142"/>
  <c r="E15" i="142"/>
  <c r="F15" i="142"/>
  <c r="G15" i="142"/>
  <c r="H15" i="142"/>
  <c r="I15" i="142"/>
  <c r="J15" i="142"/>
  <c r="K15" i="142"/>
  <c r="L15" i="142"/>
  <c r="M15" i="142"/>
  <c r="N15" i="142"/>
  <c r="P15" i="142"/>
  <c r="Q15" i="142"/>
  <c r="R15" i="142"/>
  <c r="S15" i="142"/>
  <c r="T15" i="142"/>
  <c r="U15" i="142"/>
  <c r="V15" i="142"/>
  <c r="W15" i="142"/>
  <c r="B16" i="142"/>
  <c r="C16" i="142"/>
  <c r="D16" i="142"/>
  <c r="E16" i="142"/>
  <c r="F16" i="142"/>
  <c r="G16" i="142"/>
  <c r="H16" i="142"/>
  <c r="I16" i="142"/>
  <c r="J16" i="142"/>
  <c r="K16" i="142"/>
  <c r="L16" i="142"/>
  <c r="M16" i="142"/>
  <c r="N16" i="142"/>
  <c r="P16" i="142"/>
  <c r="Q16" i="142"/>
  <c r="R16" i="142"/>
  <c r="S16" i="142"/>
  <c r="T16" i="142"/>
  <c r="U16" i="142"/>
  <c r="V16" i="142"/>
  <c r="W16" i="142"/>
  <c r="B17" i="142"/>
  <c r="C17" i="142"/>
  <c r="D17" i="142"/>
  <c r="E17" i="142"/>
  <c r="F17" i="142"/>
  <c r="G17" i="142"/>
  <c r="H17" i="142"/>
  <c r="I17" i="142"/>
  <c r="J17" i="142"/>
  <c r="K17" i="142"/>
  <c r="L17" i="142"/>
  <c r="M17" i="142"/>
  <c r="N17" i="142"/>
  <c r="P17" i="142"/>
  <c r="Q17" i="142"/>
  <c r="R17" i="142"/>
  <c r="S17" i="142"/>
  <c r="T17" i="142"/>
  <c r="U17" i="142"/>
  <c r="V17" i="142"/>
  <c r="W17" i="142"/>
  <c r="B18" i="142"/>
  <c r="C18" i="142"/>
  <c r="D18" i="142"/>
  <c r="E18" i="142"/>
  <c r="F18" i="142"/>
  <c r="G18" i="142"/>
  <c r="H18" i="142"/>
  <c r="I18" i="142"/>
  <c r="J18" i="142"/>
  <c r="K18" i="142"/>
  <c r="L18" i="142"/>
  <c r="M18" i="142"/>
  <c r="N18" i="142"/>
  <c r="P18" i="142"/>
  <c r="Q18" i="142"/>
  <c r="R18" i="142"/>
  <c r="S18" i="142"/>
  <c r="T18" i="142"/>
  <c r="U18" i="142"/>
  <c r="V18" i="142"/>
  <c r="W18" i="142"/>
  <c r="B19" i="142"/>
  <c r="C19" i="142"/>
  <c r="D19" i="142"/>
  <c r="E19" i="142"/>
  <c r="F19" i="142"/>
  <c r="G19" i="142"/>
  <c r="H19" i="142"/>
  <c r="I19" i="142"/>
  <c r="J19" i="142"/>
  <c r="K19" i="142"/>
  <c r="L19" i="142"/>
  <c r="M19" i="142"/>
  <c r="N19" i="142"/>
  <c r="P19" i="142"/>
  <c r="Q19" i="142"/>
  <c r="R19" i="142"/>
  <c r="S19" i="142"/>
  <c r="T19" i="142"/>
  <c r="U19" i="142"/>
  <c r="V19" i="142"/>
  <c r="W19" i="142"/>
  <c r="B20" i="142"/>
  <c r="C20" i="142"/>
  <c r="D20" i="142"/>
  <c r="E20" i="142"/>
  <c r="F20" i="142"/>
  <c r="G20" i="142"/>
  <c r="H20" i="142"/>
  <c r="I20" i="142"/>
  <c r="J20" i="142"/>
  <c r="K20" i="142"/>
  <c r="L20" i="142"/>
  <c r="M20" i="142"/>
  <c r="N20" i="142"/>
  <c r="P20" i="142"/>
  <c r="Q20" i="142"/>
  <c r="R20" i="142"/>
  <c r="S20" i="142"/>
  <c r="T20" i="142"/>
  <c r="U20" i="142"/>
  <c r="V20" i="142"/>
  <c r="W20" i="142"/>
  <c r="W6" i="142"/>
  <c r="W22" i="142" s="1"/>
  <c r="S6" i="142"/>
  <c r="S22" i="142" s="1"/>
  <c r="T6" i="142"/>
  <c r="T22" i="142" s="1"/>
  <c r="U6" i="142"/>
  <c r="U22" i="142" s="1"/>
  <c r="V6" i="142"/>
  <c r="V22" i="142" s="1"/>
  <c r="R6" i="142"/>
  <c r="R22" i="142" s="1"/>
  <c r="Q6" i="142"/>
  <c r="Q22" i="142" s="1"/>
  <c r="P6" i="142"/>
  <c r="P22" i="142" s="1"/>
  <c r="C6" i="142"/>
  <c r="C22" i="142" s="1"/>
  <c r="D6" i="142"/>
  <c r="D22" i="142" s="1"/>
  <c r="E6" i="142"/>
  <c r="E22" i="142" s="1"/>
  <c r="F6" i="142"/>
  <c r="F22" i="142" s="1"/>
  <c r="G6" i="142"/>
  <c r="G22" i="142" s="1"/>
  <c r="H6" i="142"/>
  <c r="H22" i="142" s="1"/>
  <c r="I6" i="142"/>
  <c r="I22" i="142" s="1"/>
  <c r="J6" i="142"/>
  <c r="J22" i="142" s="1"/>
  <c r="K6" i="142"/>
  <c r="K22" i="142" s="1"/>
  <c r="L6" i="142"/>
  <c r="L22" i="142" s="1"/>
  <c r="M6" i="142"/>
  <c r="M22" i="142" s="1"/>
  <c r="N6" i="142"/>
  <c r="N22" i="142" s="1"/>
  <c r="B6" i="142"/>
  <c r="B22" i="142" s="1"/>
  <c r="B32" i="142"/>
  <c r="C32" i="142"/>
  <c r="D32" i="142"/>
  <c r="E32" i="142"/>
  <c r="F32" i="142"/>
  <c r="G32" i="142"/>
  <c r="H32" i="142"/>
  <c r="I32" i="142"/>
  <c r="J32" i="142"/>
  <c r="K32" i="142"/>
  <c r="L32" i="142"/>
  <c r="M32" i="142"/>
  <c r="N32" i="142"/>
  <c r="P32" i="142"/>
  <c r="Q32" i="142"/>
  <c r="R32" i="142"/>
  <c r="S32" i="142"/>
  <c r="T32" i="142"/>
  <c r="U32" i="142"/>
  <c r="V32" i="142"/>
  <c r="W32" i="142"/>
  <c r="B33" i="142"/>
  <c r="C33" i="142"/>
  <c r="D33" i="142"/>
  <c r="E33" i="142"/>
  <c r="F33" i="142"/>
  <c r="G33" i="142"/>
  <c r="H33" i="142"/>
  <c r="I33" i="142"/>
  <c r="J33" i="142"/>
  <c r="K33" i="142"/>
  <c r="L33" i="142"/>
  <c r="M33" i="142"/>
  <c r="N33" i="142"/>
  <c r="P33" i="142"/>
  <c r="Q33" i="142"/>
  <c r="R33" i="142"/>
  <c r="S33" i="142"/>
  <c r="T33" i="142"/>
  <c r="U33" i="142"/>
  <c r="V33" i="142"/>
  <c r="W33" i="142"/>
  <c r="B34" i="142"/>
  <c r="C34" i="142"/>
  <c r="D34" i="142"/>
  <c r="E34" i="142"/>
  <c r="F34" i="142"/>
  <c r="G34" i="142"/>
  <c r="H34" i="142"/>
  <c r="I34" i="142"/>
  <c r="J34" i="142"/>
  <c r="K34" i="142"/>
  <c r="L34" i="142"/>
  <c r="M34" i="142"/>
  <c r="N34" i="142"/>
  <c r="P34" i="142"/>
  <c r="Q34" i="142"/>
  <c r="R34" i="142"/>
  <c r="S34" i="142"/>
  <c r="T34" i="142"/>
  <c r="U34" i="142"/>
  <c r="V34" i="142"/>
  <c r="W34" i="142"/>
  <c r="B35" i="142"/>
  <c r="C35" i="142"/>
  <c r="D35" i="142"/>
  <c r="E35" i="142"/>
  <c r="F35" i="142"/>
  <c r="G35" i="142"/>
  <c r="H35" i="142"/>
  <c r="I35" i="142"/>
  <c r="J35" i="142"/>
  <c r="K35" i="142"/>
  <c r="L35" i="142"/>
  <c r="M35" i="142"/>
  <c r="N35" i="142"/>
  <c r="P35" i="142"/>
  <c r="Q35" i="142"/>
  <c r="R35" i="142"/>
  <c r="S35" i="142"/>
  <c r="T35" i="142"/>
  <c r="U35" i="142"/>
  <c r="V35" i="142"/>
  <c r="W35" i="142"/>
  <c r="B36" i="142"/>
  <c r="C36" i="142"/>
  <c r="D36" i="142"/>
  <c r="E36" i="142"/>
  <c r="F36" i="142"/>
  <c r="G36" i="142"/>
  <c r="H36" i="142"/>
  <c r="I36" i="142"/>
  <c r="J36" i="142"/>
  <c r="K36" i="142"/>
  <c r="L36" i="142"/>
  <c r="M36" i="142"/>
  <c r="N36" i="142"/>
  <c r="P36" i="142"/>
  <c r="Q36" i="142"/>
  <c r="R36" i="142"/>
  <c r="S36" i="142"/>
  <c r="T36" i="142"/>
  <c r="U36" i="142"/>
  <c r="V36" i="142"/>
  <c r="W36" i="142"/>
  <c r="B37" i="142"/>
  <c r="C37" i="142"/>
  <c r="D37" i="142"/>
  <c r="E37" i="142"/>
  <c r="F37" i="142"/>
  <c r="G37" i="142"/>
  <c r="H37" i="142"/>
  <c r="I37" i="142"/>
  <c r="J37" i="142"/>
  <c r="K37" i="142"/>
  <c r="L37" i="142"/>
  <c r="M37" i="142"/>
  <c r="N37" i="142"/>
  <c r="P37" i="142"/>
  <c r="Q37" i="142"/>
  <c r="R37" i="142"/>
  <c r="S37" i="142"/>
  <c r="T37" i="142"/>
  <c r="U37" i="142"/>
  <c r="V37" i="142"/>
  <c r="W37" i="142"/>
  <c r="B38" i="142"/>
  <c r="C38" i="142"/>
  <c r="D38" i="142"/>
  <c r="E38" i="142"/>
  <c r="F38" i="142"/>
  <c r="G38" i="142"/>
  <c r="H38" i="142"/>
  <c r="I38" i="142"/>
  <c r="J38" i="142"/>
  <c r="K38" i="142"/>
  <c r="L38" i="142"/>
  <c r="M38" i="142"/>
  <c r="N38" i="142"/>
  <c r="P38" i="142"/>
  <c r="Q38" i="142"/>
  <c r="R38" i="142"/>
  <c r="S38" i="142"/>
  <c r="T38" i="142"/>
  <c r="U38" i="142"/>
  <c r="V38" i="142"/>
  <c r="W38" i="142"/>
  <c r="B39" i="142"/>
  <c r="C39" i="142"/>
  <c r="D39" i="142"/>
  <c r="E39" i="142"/>
  <c r="F39" i="142"/>
  <c r="G39" i="142"/>
  <c r="H39" i="142"/>
  <c r="I39" i="142"/>
  <c r="J39" i="142"/>
  <c r="K39" i="142"/>
  <c r="L39" i="142"/>
  <c r="M39" i="142"/>
  <c r="N39" i="142"/>
  <c r="P39" i="142"/>
  <c r="Q39" i="142"/>
  <c r="R39" i="142"/>
  <c r="S39" i="142"/>
  <c r="T39" i="142"/>
  <c r="U39" i="142"/>
  <c r="V39" i="142"/>
  <c r="W39" i="142"/>
  <c r="B40" i="142"/>
  <c r="C40" i="142"/>
  <c r="D40" i="142"/>
  <c r="E40" i="142"/>
  <c r="F40" i="142"/>
  <c r="G40" i="142"/>
  <c r="H40" i="142"/>
  <c r="I40" i="142"/>
  <c r="J40" i="142"/>
  <c r="K40" i="142"/>
  <c r="L40" i="142"/>
  <c r="M40" i="142"/>
  <c r="N40" i="142"/>
  <c r="P40" i="142"/>
  <c r="Q40" i="142"/>
  <c r="R40" i="142"/>
  <c r="S40" i="142"/>
  <c r="T40" i="142"/>
  <c r="U40" i="142"/>
  <c r="V40" i="142"/>
  <c r="W40" i="142"/>
  <c r="B41" i="142"/>
  <c r="C41" i="142"/>
  <c r="D41" i="142"/>
  <c r="E41" i="142"/>
  <c r="F41" i="142"/>
  <c r="G41" i="142"/>
  <c r="H41" i="142"/>
  <c r="I41" i="142"/>
  <c r="J41" i="142"/>
  <c r="K41" i="142"/>
  <c r="L41" i="142"/>
  <c r="M41" i="142"/>
  <c r="N41" i="142"/>
  <c r="P41" i="142"/>
  <c r="Q41" i="142"/>
  <c r="R41" i="142"/>
  <c r="S41" i="142"/>
  <c r="T41" i="142"/>
  <c r="U41" i="142"/>
  <c r="V41" i="142"/>
  <c r="W41" i="142"/>
  <c r="B42" i="142"/>
  <c r="C42" i="142"/>
  <c r="D42" i="142"/>
  <c r="E42" i="142"/>
  <c r="F42" i="142"/>
  <c r="G42" i="142"/>
  <c r="H42" i="142"/>
  <c r="I42" i="142"/>
  <c r="J42" i="142"/>
  <c r="K42" i="142"/>
  <c r="L42" i="142"/>
  <c r="M42" i="142"/>
  <c r="N42" i="142"/>
  <c r="P42" i="142"/>
  <c r="Q42" i="142"/>
  <c r="R42" i="142"/>
  <c r="S42" i="142"/>
  <c r="T42" i="142"/>
  <c r="U42" i="142"/>
  <c r="V42" i="142"/>
  <c r="W42" i="142"/>
  <c r="B43" i="142"/>
  <c r="C43" i="142"/>
  <c r="D43" i="142"/>
  <c r="E43" i="142"/>
  <c r="F43" i="142"/>
  <c r="G43" i="142"/>
  <c r="H43" i="142"/>
  <c r="I43" i="142"/>
  <c r="J43" i="142"/>
  <c r="K43" i="142"/>
  <c r="L43" i="142"/>
  <c r="M43" i="142"/>
  <c r="N43" i="142"/>
  <c r="P43" i="142"/>
  <c r="Q43" i="142"/>
  <c r="R43" i="142"/>
  <c r="S43" i="142"/>
  <c r="T43" i="142"/>
  <c r="U43" i="142"/>
  <c r="V43" i="142"/>
  <c r="W43" i="142"/>
  <c r="B44" i="142"/>
  <c r="C44" i="142"/>
  <c r="D44" i="142"/>
  <c r="E44" i="142"/>
  <c r="F44" i="142"/>
  <c r="G44" i="142"/>
  <c r="H44" i="142"/>
  <c r="I44" i="142"/>
  <c r="J44" i="142"/>
  <c r="K44" i="142"/>
  <c r="L44" i="142"/>
  <c r="M44" i="142"/>
  <c r="N44" i="142"/>
  <c r="P44" i="142"/>
  <c r="Q44" i="142"/>
  <c r="R44" i="142"/>
  <c r="S44" i="142"/>
  <c r="T44" i="142"/>
  <c r="U44" i="142"/>
  <c r="V44" i="142"/>
  <c r="W44" i="142"/>
  <c r="B45" i="142"/>
  <c r="C45" i="142"/>
  <c r="D45" i="142"/>
  <c r="E45" i="142"/>
  <c r="F45" i="142"/>
  <c r="G45" i="142"/>
  <c r="H45" i="142"/>
  <c r="I45" i="142"/>
  <c r="J45" i="142"/>
  <c r="K45" i="142"/>
  <c r="L45" i="142"/>
  <c r="M45" i="142"/>
  <c r="N45" i="142"/>
  <c r="P45" i="142"/>
  <c r="Q45" i="142"/>
  <c r="R45" i="142"/>
  <c r="S45" i="142"/>
  <c r="T45" i="142"/>
  <c r="U45" i="142"/>
  <c r="V45" i="142"/>
  <c r="W45" i="142"/>
  <c r="W31" i="142"/>
  <c r="W47" i="142" s="1"/>
  <c r="S31" i="142"/>
  <c r="S47" i="142" s="1"/>
  <c r="T31" i="142"/>
  <c r="T47" i="142" s="1"/>
  <c r="U31" i="142"/>
  <c r="U47" i="142" s="1"/>
  <c r="V31" i="142"/>
  <c r="V47" i="142" s="1"/>
  <c r="R31" i="142"/>
  <c r="R47" i="142" s="1"/>
  <c r="Q31" i="142"/>
  <c r="Q47" i="142" s="1"/>
  <c r="P31" i="142"/>
  <c r="P47" i="142" s="1"/>
  <c r="C31" i="142"/>
  <c r="C47" i="142" s="1"/>
  <c r="D31" i="142"/>
  <c r="D47" i="142" s="1"/>
  <c r="E31" i="142"/>
  <c r="E47" i="142" s="1"/>
  <c r="F31" i="142"/>
  <c r="F47" i="142" s="1"/>
  <c r="G31" i="142"/>
  <c r="G47" i="142" s="1"/>
  <c r="H31" i="142"/>
  <c r="H47" i="142" s="1"/>
  <c r="I31" i="142"/>
  <c r="I47" i="142" s="1"/>
  <c r="J31" i="142"/>
  <c r="J47" i="142" s="1"/>
  <c r="K31" i="142"/>
  <c r="K47" i="142" s="1"/>
  <c r="L31" i="142"/>
  <c r="L47" i="142" s="1"/>
  <c r="M31" i="142"/>
  <c r="M47" i="142" s="1"/>
  <c r="N31" i="142"/>
  <c r="N47" i="142" s="1"/>
  <c r="B31" i="142"/>
  <c r="B47" i="142" s="1"/>
  <c r="G24" i="15"/>
  <c r="AD929" i="146"/>
  <c r="AH877" i="146"/>
  <c r="AB835" i="146"/>
  <c r="AE787" i="146"/>
  <c r="AA740" i="146"/>
  <c r="W645" i="146"/>
  <c r="AG550" i="146"/>
  <c r="X498" i="146"/>
  <c r="AA455" i="146"/>
  <c r="AD406" i="146"/>
  <c r="C362" i="146" a="1"/>
  <c r="H362" i="146" s="1"/>
  <c r="AC358" i="146"/>
  <c r="AG313" i="146"/>
  <c r="AC266" i="146"/>
  <c r="AC214" i="146"/>
  <c r="AH477" i="145"/>
  <c r="AK470" i="145"/>
  <c r="AH469" i="145"/>
  <c r="U403" i="145"/>
  <c r="U393" i="145"/>
  <c r="AH371" i="145"/>
  <c r="AJ356" i="145"/>
  <c r="AG355" i="145"/>
  <c r="AK351" i="145"/>
  <c r="AM349" i="145"/>
  <c r="AJ348" i="145"/>
  <c r="AG347" i="145"/>
  <c r="O333" i="145"/>
  <c r="N333" i="145"/>
  <c r="M333" i="145"/>
  <c r="L333" i="145"/>
  <c r="K333" i="145"/>
  <c r="J333" i="145"/>
  <c r="I333" i="145"/>
  <c r="H333" i="145"/>
  <c r="F333" i="145"/>
  <c r="E333" i="145"/>
  <c r="D333" i="145"/>
  <c r="AB333" i="145" s="1"/>
  <c r="C333" i="145"/>
  <c r="B333" i="145"/>
  <c r="O332" i="145"/>
  <c r="N332" i="145"/>
  <c r="M332" i="145"/>
  <c r="L332" i="145"/>
  <c r="K332" i="145"/>
  <c r="J332" i="145"/>
  <c r="I332" i="145"/>
  <c r="H332" i="145"/>
  <c r="F332" i="145"/>
  <c r="E332" i="145"/>
  <c r="D332" i="145"/>
  <c r="C332" i="145"/>
  <c r="B332" i="145"/>
  <c r="O331" i="145"/>
  <c r="N331" i="145"/>
  <c r="M331" i="145"/>
  <c r="L331" i="145"/>
  <c r="K331" i="145"/>
  <c r="J331" i="145"/>
  <c r="I331" i="145"/>
  <c r="H331" i="145"/>
  <c r="F331" i="145"/>
  <c r="E331" i="145"/>
  <c r="D331" i="145"/>
  <c r="C331" i="145"/>
  <c r="B331" i="145"/>
  <c r="O330" i="145"/>
  <c r="N330" i="145"/>
  <c r="M330" i="145"/>
  <c r="L330" i="145"/>
  <c r="K330" i="145"/>
  <c r="J330" i="145"/>
  <c r="I330" i="145"/>
  <c r="H330" i="145"/>
  <c r="F330" i="145"/>
  <c r="E330" i="145"/>
  <c r="D330" i="145"/>
  <c r="C330" i="145"/>
  <c r="B330" i="145"/>
  <c r="O329" i="145"/>
  <c r="N329" i="145"/>
  <c r="M329" i="145"/>
  <c r="L329" i="145"/>
  <c r="K329" i="145"/>
  <c r="J329" i="145"/>
  <c r="I329" i="145"/>
  <c r="H329" i="145"/>
  <c r="F329" i="145"/>
  <c r="E329" i="145"/>
  <c r="D329" i="145"/>
  <c r="C329" i="145"/>
  <c r="B329" i="145"/>
  <c r="O328" i="145"/>
  <c r="N328" i="145"/>
  <c r="M328" i="145"/>
  <c r="L328" i="145"/>
  <c r="K328" i="145"/>
  <c r="J328" i="145"/>
  <c r="I328" i="145"/>
  <c r="H328" i="145"/>
  <c r="F328" i="145"/>
  <c r="E328" i="145"/>
  <c r="D328" i="145"/>
  <c r="C328" i="145"/>
  <c r="B328" i="145"/>
  <c r="O327" i="145"/>
  <c r="N327" i="145"/>
  <c r="M327" i="145"/>
  <c r="L327" i="145"/>
  <c r="K327" i="145"/>
  <c r="J327" i="145"/>
  <c r="I327" i="145"/>
  <c r="H327" i="145"/>
  <c r="F327" i="145"/>
  <c r="E327" i="145"/>
  <c r="D327" i="145"/>
  <c r="C327" i="145"/>
  <c r="B327" i="145"/>
  <c r="O326" i="145"/>
  <c r="N326" i="145"/>
  <c r="M326" i="145"/>
  <c r="L326" i="145"/>
  <c r="K326" i="145"/>
  <c r="J326" i="145"/>
  <c r="I326" i="145"/>
  <c r="H326" i="145"/>
  <c r="F326" i="145"/>
  <c r="E326" i="145"/>
  <c r="D326" i="145"/>
  <c r="AB326" i="145" s="1"/>
  <c r="C326" i="145"/>
  <c r="B326" i="145"/>
  <c r="O325" i="145"/>
  <c r="N325" i="145"/>
  <c r="M325" i="145"/>
  <c r="L325" i="145"/>
  <c r="K325" i="145"/>
  <c r="J325" i="145"/>
  <c r="I325" i="145"/>
  <c r="H325" i="145"/>
  <c r="F325" i="145"/>
  <c r="E325" i="145"/>
  <c r="D325" i="145"/>
  <c r="AB325" i="145" s="1"/>
  <c r="C325" i="145"/>
  <c r="B325" i="145"/>
  <c r="O324" i="145"/>
  <c r="N324" i="145"/>
  <c r="M324" i="145"/>
  <c r="L324" i="145"/>
  <c r="K324" i="145"/>
  <c r="J324" i="145"/>
  <c r="I324" i="145"/>
  <c r="H324" i="145"/>
  <c r="F324" i="145"/>
  <c r="E324" i="145"/>
  <c r="D324" i="145"/>
  <c r="C324" i="145"/>
  <c r="B324" i="145"/>
  <c r="O323" i="145"/>
  <c r="N323" i="145"/>
  <c r="M323" i="145"/>
  <c r="L323" i="145"/>
  <c r="K323" i="145"/>
  <c r="J323" i="145"/>
  <c r="I323" i="145"/>
  <c r="H323" i="145"/>
  <c r="F323" i="145"/>
  <c r="E323" i="145"/>
  <c r="D323" i="145"/>
  <c r="C323" i="145"/>
  <c r="B323" i="145"/>
  <c r="O322" i="145"/>
  <c r="N322" i="145"/>
  <c r="M322" i="145"/>
  <c r="L322" i="145"/>
  <c r="K322" i="145"/>
  <c r="J322" i="145"/>
  <c r="I322" i="145"/>
  <c r="H322" i="145"/>
  <c r="F322" i="145"/>
  <c r="E322" i="145"/>
  <c r="D322" i="145"/>
  <c r="C322" i="145"/>
  <c r="B322" i="145"/>
  <c r="O321" i="145"/>
  <c r="N321" i="145"/>
  <c r="M321" i="145"/>
  <c r="L321" i="145"/>
  <c r="K321" i="145"/>
  <c r="J321" i="145"/>
  <c r="I321" i="145"/>
  <c r="H321" i="145"/>
  <c r="F321" i="145"/>
  <c r="E321" i="145"/>
  <c r="D321" i="145"/>
  <c r="C321" i="145"/>
  <c r="B321" i="145"/>
  <c r="O320" i="145"/>
  <c r="N320" i="145"/>
  <c r="M320" i="145"/>
  <c r="L320" i="145"/>
  <c r="K320" i="145"/>
  <c r="J320" i="145"/>
  <c r="I320" i="145"/>
  <c r="H320" i="145"/>
  <c r="F320" i="145"/>
  <c r="E320" i="145"/>
  <c r="D320" i="145"/>
  <c r="C320" i="145"/>
  <c r="B320" i="145"/>
  <c r="O319" i="145"/>
  <c r="N319" i="145"/>
  <c r="M319" i="145"/>
  <c r="L319" i="145"/>
  <c r="K319" i="145"/>
  <c r="J319" i="145"/>
  <c r="I319" i="145"/>
  <c r="H319" i="145"/>
  <c r="F319" i="145"/>
  <c r="E319" i="145"/>
  <c r="D319" i="145"/>
  <c r="C319" i="145"/>
  <c r="B319" i="145"/>
  <c r="O309" i="145"/>
  <c r="N309" i="145"/>
  <c r="M309" i="145"/>
  <c r="L309" i="145"/>
  <c r="K309" i="145"/>
  <c r="J309" i="145"/>
  <c r="I309" i="145"/>
  <c r="H309" i="145"/>
  <c r="F309" i="145"/>
  <c r="E309" i="145"/>
  <c r="D309" i="145"/>
  <c r="C309" i="145"/>
  <c r="B309" i="145"/>
  <c r="O308" i="145"/>
  <c r="N308" i="145"/>
  <c r="M308" i="145"/>
  <c r="L308" i="145"/>
  <c r="K308" i="145"/>
  <c r="J308" i="145"/>
  <c r="I308" i="145"/>
  <c r="H308" i="145"/>
  <c r="F308" i="145"/>
  <c r="E308" i="145"/>
  <c r="D308" i="145"/>
  <c r="C308" i="145"/>
  <c r="B308" i="145"/>
  <c r="O307" i="145"/>
  <c r="N307" i="145"/>
  <c r="M307" i="145"/>
  <c r="L307" i="145"/>
  <c r="K307" i="145"/>
  <c r="J307" i="145"/>
  <c r="I307" i="145"/>
  <c r="H307" i="145"/>
  <c r="F307" i="145"/>
  <c r="E307" i="145"/>
  <c r="D307" i="145"/>
  <c r="C307" i="145"/>
  <c r="B307" i="145"/>
  <c r="O306" i="145"/>
  <c r="N306" i="145"/>
  <c r="M306" i="145"/>
  <c r="L306" i="145"/>
  <c r="K306" i="145"/>
  <c r="J306" i="145"/>
  <c r="I306" i="145"/>
  <c r="H306" i="145"/>
  <c r="F306" i="145"/>
  <c r="E306" i="145"/>
  <c r="D306" i="145"/>
  <c r="C306" i="145"/>
  <c r="B306" i="145"/>
  <c r="O305" i="145"/>
  <c r="N305" i="145"/>
  <c r="M305" i="145"/>
  <c r="L305" i="145"/>
  <c r="K305" i="145"/>
  <c r="J305" i="145"/>
  <c r="I305" i="145"/>
  <c r="H305" i="145"/>
  <c r="F305" i="145"/>
  <c r="E305" i="145"/>
  <c r="D305" i="145"/>
  <c r="C305" i="145"/>
  <c r="B305" i="145"/>
  <c r="O304" i="145"/>
  <c r="N304" i="145"/>
  <c r="M304" i="145"/>
  <c r="L304" i="145"/>
  <c r="K304" i="145"/>
  <c r="J304" i="145"/>
  <c r="I304" i="145"/>
  <c r="H304" i="145"/>
  <c r="F304" i="145"/>
  <c r="E304" i="145"/>
  <c r="D304" i="145"/>
  <c r="C304" i="145"/>
  <c r="B304" i="145"/>
  <c r="O303" i="145"/>
  <c r="N303" i="145"/>
  <c r="M303" i="145"/>
  <c r="L303" i="145"/>
  <c r="K303" i="145"/>
  <c r="J303" i="145"/>
  <c r="I303" i="145"/>
  <c r="H303" i="145"/>
  <c r="F303" i="145"/>
  <c r="E303" i="145"/>
  <c r="D303" i="145"/>
  <c r="C303" i="145"/>
  <c r="B303" i="145"/>
  <c r="O302" i="145"/>
  <c r="N302" i="145"/>
  <c r="M302" i="145"/>
  <c r="L302" i="145"/>
  <c r="K302" i="145"/>
  <c r="J302" i="145"/>
  <c r="I302" i="145"/>
  <c r="H302" i="145"/>
  <c r="F302" i="145"/>
  <c r="E302" i="145"/>
  <c r="D302" i="145"/>
  <c r="C302" i="145"/>
  <c r="B302" i="145"/>
  <c r="O301" i="145"/>
  <c r="N301" i="145"/>
  <c r="M301" i="145"/>
  <c r="L301" i="145"/>
  <c r="K301" i="145"/>
  <c r="J301" i="145"/>
  <c r="I301" i="145"/>
  <c r="H301" i="145"/>
  <c r="F301" i="145"/>
  <c r="E301" i="145"/>
  <c r="D301" i="145"/>
  <c r="C301" i="145"/>
  <c r="B301" i="145"/>
  <c r="O300" i="145"/>
  <c r="N300" i="145"/>
  <c r="M300" i="145"/>
  <c r="L300" i="145"/>
  <c r="K300" i="145"/>
  <c r="J300" i="145"/>
  <c r="I300" i="145"/>
  <c r="H300" i="145"/>
  <c r="F300" i="145"/>
  <c r="E300" i="145"/>
  <c r="D300" i="145"/>
  <c r="C300" i="145"/>
  <c r="B300" i="145"/>
  <c r="O299" i="145"/>
  <c r="N299" i="145"/>
  <c r="M299" i="145"/>
  <c r="L299" i="145"/>
  <c r="K299" i="145"/>
  <c r="J299" i="145"/>
  <c r="I299" i="145"/>
  <c r="H299" i="145"/>
  <c r="F299" i="145"/>
  <c r="E299" i="145"/>
  <c r="D299" i="145"/>
  <c r="C299" i="145"/>
  <c r="B299" i="145"/>
  <c r="O298" i="145"/>
  <c r="N298" i="145"/>
  <c r="M298" i="145"/>
  <c r="L298" i="145"/>
  <c r="K298" i="145"/>
  <c r="J298" i="145"/>
  <c r="I298" i="145"/>
  <c r="H298" i="145"/>
  <c r="F298" i="145"/>
  <c r="E298" i="145"/>
  <c r="D298" i="145"/>
  <c r="C298" i="145"/>
  <c r="B298" i="145"/>
  <c r="O297" i="145"/>
  <c r="N297" i="145"/>
  <c r="M297" i="145"/>
  <c r="L297" i="145"/>
  <c r="K297" i="145"/>
  <c r="J297" i="145"/>
  <c r="I297" i="145"/>
  <c r="H297" i="145"/>
  <c r="F297" i="145"/>
  <c r="E297" i="145"/>
  <c r="D297" i="145"/>
  <c r="C297" i="145"/>
  <c r="B297" i="145"/>
  <c r="O296" i="145"/>
  <c r="N296" i="145"/>
  <c r="M296" i="145"/>
  <c r="L296" i="145"/>
  <c r="K296" i="145"/>
  <c r="J296" i="145"/>
  <c r="I296" i="145"/>
  <c r="H296" i="145"/>
  <c r="F296" i="145"/>
  <c r="E296" i="145"/>
  <c r="D296" i="145"/>
  <c r="C296" i="145"/>
  <c r="B296" i="145"/>
  <c r="O295" i="145"/>
  <c r="N295" i="145"/>
  <c r="M295" i="145"/>
  <c r="L295" i="145"/>
  <c r="K295" i="145"/>
  <c r="J295" i="145"/>
  <c r="I295" i="145"/>
  <c r="H295" i="145"/>
  <c r="F295" i="145"/>
  <c r="E295" i="145"/>
  <c r="D295" i="145"/>
  <c r="C295" i="145"/>
  <c r="B295" i="145"/>
  <c r="O285" i="145"/>
  <c r="N285" i="145"/>
  <c r="M285" i="145"/>
  <c r="L285" i="145"/>
  <c r="K285" i="145"/>
  <c r="J285" i="145"/>
  <c r="AH285" i="145" s="1"/>
  <c r="I285" i="145"/>
  <c r="H285" i="145"/>
  <c r="F285" i="145"/>
  <c r="E285" i="145"/>
  <c r="D285" i="145"/>
  <c r="C285" i="145"/>
  <c r="B285" i="145"/>
  <c r="O284" i="145"/>
  <c r="N284" i="145"/>
  <c r="M284" i="145"/>
  <c r="L284" i="145"/>
  <c r="K284" i="145"/>
  <c r="J284" i="145"/>
  <c r="I284" i="145"/>
  <c r="H284" i="145"/>
  <c r="F284" i="145"/>
  <c r="E284" i="145"/>
  <c r="D284" i="145"/>
  <c r="C284" i="145"/>
  <c r="B284" i="145"/>
  <c r="O283" i="145"/>
  <c r="N283" i="145"/>
  <c r="M283" i="145"/>
  <c r="L283" i="145"/>
  <c r="K283" i="145"/>
  <c r="J283" i="145"/>
  <c r="I283" i="145"/>
  <c r="H283" i="145"/>
  <c r="F283" i="145"/>
  <c r="E283" i="145"/>
  <c r="D283" i="145"/>
  <c r="C283" i="145"/>
  <c r="B283" i="145"/>
  <c r="O282" i="145"/>
  <c r="N282" i="145"/>
  <c r="M282" i="145"/>
  <c r="AK282" i="145" s="1"/>
  <c r="L282" i="145"/>
  <c r="K282" i="145"/>
  <c r="J282" i="145"/>
  <c r="I282" i="145"/>
  <c r="H282" i="145"/>
  <c r="F282" i="145"/>
  <c r="E282" i="145"/>
  <c r="D282" i="145"/>
  <c r="C282" i="145"/>
  <c r="B282" i="145"/>
  <c r="O281" i="145"/>
  <c r="N281" i="145"/>
  <c r="M281" i="145"/>
  <c r="L281" i="145"/>
  <c r="K281" i="145"/>
  <c r="J281" i="145"/>
  <c r="AH281" i="145" s="1"/>
  <c r="I281" i="145"/>
  <c r="H281" i="145"/>
  <c r="F281" i="145"/>
  <c r="E281" i="145"/>
  <c r="D281" i="145"/>
  <c r="C281" i="145"/>
  <c r="B281" i="145"/>
  <c r="O280" i="145"/>
  <c r="N280" i="145"/>
  <c r="M280" i="145"/>
  <c r="L280" i="145"/>
  <c r="K280" i="145"/>
  <c r="J280" i="145"/>
  <c r="I280" i="145"/>
  <c r="H280" i="145"/>
  <c r="F280" i="145"/>
  <c r="E280" i="145"/>
  <c r="D280" i="145"/>
  <c r="C280" i="145"/>
  <c r="B280" i="145"/>
  <c r="O279" i="145"/>
  <c r="N279" i="145"/>
  <c r="M279" i="145"/>
  <c r="L279" i="145"/>
  <c r="K279" i="145"/>
  <c r="J279" i="145"/>
  <c r="I279" i="145"/>
  <c r="H279" i="145"/>
  <c r="F279" i="145"/>
  <c r="E279" i="145"/>
  <c r="D279" i="145"/>
  <c r="C279" i="145"/>
  <c r="B279" i="145"/>
  <c r="O278" i="145"/>
  <c r="N278" i="145"/>
  <c r="M278" i="145"/>
  <c r="AK278" i="145" s="1"/>
  <c r="L278" i="145"/>
  <c r="K278" i="145"/>
  <c r="J278" i="145"/>
  <c r="I278" i="145"/>
  <c r="H278" i="145"/>
  <c r="F278" i="145"/>
  <c r="E278" i="145"/>
  <c r="D278" i="145"/>
  <c r="C278" i="145"/>
  <c r="B278" i="145"/>
  <c r="O277" i="145"/>
  <c r="N277" i="145"/>
  <c r="M277" i="145"/>
  <c r="L277" i="145"/>
  <c r="K277" i="145"/>
  <c r="J277" i="145"/>
  <c r="AH277" i="145" s="1"/>
  <c r="I277" i="145"/>
  <c r="H277" i="145"/>
  <c r="F277" i="145"/>
  <c r="E277" i="145"/>
  <c r="D277" i="145"/>
  <c r="C277" i="145"/>
  <c r="B277" i="145"/>
  <c r="O276" i="145"/>
  <c r="N276" i="145"/>
  <c r="M276" i="145"/>
  <c r="L276" i="145"/>
  <c r="K276" i="145"/>
  <c r="J276" i="145"/>
  <c r="I276" i="145"/>
  <c r="H276" i="145"/>
  <c r="F276" i="145"/>
  <c r="E276" i="145"/>
  <c r="D276" i="145"/>
  <c r="C276" i="145"/>
  <c r="B276" i="145"/>
  <c r="O275" i="145"/>
  <c r="N275" i="145"/>
  <c r="M275" i="145"/>
  <c r="L275" i="145"/>
  <c r="K275" i="145"/>
  <c r="J275" i="145"/>
  <c r="I275" i="145"/>
  <c r="H275" i="145"/>
  <c r="F275" i="145"/>
  <c r="E275" i="145"/>
  <c r="D275" i="145"/>
  <c r="C275" i="145"/>
  <c r="B275" i="145"/>
  <c r="O274" i="145"/>
  <c r="N274" i="145"/>
  <c r="M274" i="145"/>
  <c r="AK274" i="145" s="1"/>
  <c r="L274" i="145"/>
  <c r="K274" i="145"/>
  <c r="J274" i="145"/>
  <c r="I274" i="145"/>
  <c r="H274" i="145"/>
  <c r="F274" i="145"/>
  <c r="E274" i="145"/>
  <c r="D274" i="145"/>
  <c r="C274" i="145"/>
  <c r="B274" i="145"/>
  <c r="O273" i="145"/>
  <c r="N273" i="145"/>
  <c r="M273" i="145"/>
  <c r="L273" i="145"/>
  <c r="K273" i="145"/>
  <c r="J273" i="145"/>
  <c r="AH273" i="145" s="1"/>
  <c r="I273" i="145"/>
  <c r="H273" i="145"/>
  <c r="F273" i="145"/>
  <c r="E273" i="145"/>
  <c r="D273" i="145"/>
  <c r="C273" i="145"/>
  <c r="B273" i="145"/>
  <c r="O272" i="145"/>
  <c r="N272" i="145"/>
  <c r="M272" i="145"/>
  <c r="L272" i="145"/>
  <c r="K272" i="145"/>
  <c r="J272" i="145"/>
  <c r="I272" i="145"/>
  <c r="H272" i="145"/>
  <c r="F272" i="145"/>
  <c r="E272" i="145"/>
  <c r="D272" i="145"/>
  <c r="C272" i="145"/>
  <c r="B272" i="145"/>
  <c r="O271" i="145"/>
  <c r="N271" i="145"/>
  <c r="M271" i="145"/>
  <c r="L271" i="145"/>
  <c r="K271" i="145"/>
  <c r="J271" i="145"/>
  <c r="I271" i="145"/>
  <c r="H271" i="145"/>
  <c r="F271" i="145"/>
  <c r="E271" i="145"/>
  <c r="D271" i="145"/>
  <c r="C271" i="145"/>
  <c r="B271" i="145"/>
  <c r="O261" i="145"/>
  <c r="N261" i="145"/>
  <c r="M261" i="145"/>
  <c r="L261" i="145"/>
  <c r="K261" i="145"/>
  <c r="J261" i="145"/>
  <c r="I261" i="145"/>
  <c r="H261" i="145"/>
  <c r="F261" i="145"/>
  <c r="E261" i="145"/>
  <c r="D261" i="145"/>
  <c r="AB261" i="145" s="1"/>
  <c r="C261" i="145"/>
  <c r="B261" i="145"/>
  <c r="O260" i="145"/>
  <c r="N260" i="145"/>
  <c r="M260" i="145"/>
  <c r="L260" i="145"/>
  <c r="K260" i="145"/>
  <c r="J260" i="145"/>
  <c r="I260" i="145"/>
  <c r="H260" i="145"/>
  <c r="F260" i="145"/>
  <c r="E260" i="145"/>
  <c r="D260" i="145"/>
  <c r="C260" i="145"/>
  <c r="B260" i="145"/>
  <c r="O259" i="145"/>
  <c r="N259" i="145"/>
  <c r="M259" i="145"/>
  <c r="L259" i="145"/>
  <c r="K259" i="145"/>
  <c r="J259" i="145"/>
  <c r="I259" i="145"/>
  <c r="H259" i="145"/>
  <c r="F259" i="145"/>
  <c r="E259" i="145"/>
  <c r="D259" i="145"/>
  <c r="C259" i="145"/>
  <c r="B259" i="145"/>
  <c r="Z259" i="145" s="1"/>
  <c r="O258" i="145"/>
  <c r="N258" i="145"/>
  <c r="M258" i="145"/>
  <c r="L258" i="145"/>
  <c r="K258" i="145"/>
  <c r="J258" i="145"/>
  <c r="I258" i="145"/>
  <c r="H258" i="145"/>
  <c r="F258" i="145"/>
  <c r="E258" i="145"/>
  <c r="D258" i="145"/>
  <c r="C258" i="145"/>
  <c r="B258" i="145"/>
  <c r="O257" i="145"/>
  <c r="N257" i="145"/>
  <c r="M257" i="145"/>
  <c r="L257" i="145"/>
  <c r="K257" i="145"/>
  <c r="J257" i="145"/>
  <c r="I257" i="145"/>
  <c r="H257" i="145"/>
  <c r="F257" i="145"/>
  <c r="E257" i="145"/>
  <c r="D257" i="145"/>
  <c r="AB257" i="145" s="1"/>
  <c r="C257" i="145"/>
  <c r="B257" i="145"/>
  <c r="O256" i="145"/>
  <c r="N256" i="145"/>
  <c r="M256" i="145"/>
  <c r="L256" i="145"/>
  <c r="K256" i="145"/>
  <c r="J256" i="145"/>
  <c r="I256" i="145"/>
  <c r="H256" i="145"/>
  <c r="F256" i="145"/>
  <c r="E256" i="145"/>
  <c r="AC256" i="145" s="1"/>
  <c r="D256" i="145"/>
  <c r="C256" i="145"/>
  <c r="B256" i="145"/>
  <c r="O255" i="145"/>
  <c r="N255" i="145"/>
  <c r="M255" i="145"/>
  <c r="L255" i="145"/>
  <c r="K255" i="145"/>
  <c r="J255" i="145"/>
  <c r="I255" i="145"/>
  <c r="H255" i="145"/>
  <c r="F255" i="145"/>
  <c r="E255" i="145"/>
  <c r="D255" i="145"/>
  <c r="C255" i="145"/>
  <c r="B255" i="145"/>
  <c r="Z255" i="145" s="1"/>
  <c r="O254" i="145"/>
  <c r="N254" i="145"/>
  <c r="M254" i="145"/>
  <c r="L254" i="145"/>
  <c r="K254" i="145"/>
  <c r="J254" i="145"/>
  <c r="I254" i="145"/>
  <c r="H254" i="145"/>
  <c r="F254" i="145"/>
  <c r="E254" i="145"/>
  <c r="D254" i="145"/>
  <c r="C254" i="145"/>
  <c r="B254" i="145"/>
  <c r="O253" i="145"/>
  <c r="N253" i="145"/>
  <c r="M253" i="145"/>
  <c r="L253" i="145"/>
  <c r="K253" i="145"/>
  <c r="J253" i="145"/>
  <c r="I253" i="145"/>
  <c r="H253" i="145"/>
  <c r="F253" i="145"/>
  <c r="E253" i="145"/>
  <c r="D253" i="145"/>
  <c r="AB253" i="145" s="1"/>
  <c r="C253" i="145"/>
  <c r="B253" i="145"/>
  <c r="O252" i="145"/>
  <c r="N252" i="145"/>
  <c r="M252" i="145"/>
  <c r="L252" i="145"/>
  <c r="K252" i="145"/>
  <c r="J252" i="145"/>
  <c r="I252" i="145"/>
  <c r="H252" i="145"/>
  <c r="F252" i="145"/>
  <c r="E252" i="145"/>
  <c r="AC252" i="145" s="1"/>
  <c r="D252" i="145"/>
  <c r="C252" i="145"/>
  <c r="B252" i="145"/>
  <c r="O251" i="145"/>
  <c r="N251" i="145"/>
  <c r="M251" i="145"/>
  <c r="L251" i="145"/>
  <c r="K251" i="145"/>
  <c r="J251" i="145"/>
  <c r="I251" i="145"/>
  <c r="H251" i="145"/>
  <c r="F251" i="145"/>
  <c r="E251" i="145"/>
  <c r="D251" i="145"/>
  <c r="C251" i="145"/>
  <c r="B251" i="145"/>
  <c r="O250" i="145"/>
  <c r="N250" i="145"/>
  <c r="M250" i="145"/>
  <c r="L250" i="145"/>
  <c r="K250" i="145"/>
  <c r="J250" i="145"/>
  <c r="I250" i="145"/>
  <c r="H250" i="145"/>
  <c r="F250" i="145"/>
  <c r="E250" i="145"/>
  <c r="D250" i="145"/>
  <c r="C250" i="145"/>
  <c r="B250" i="145"/>
  <c r="O249" i="145"/>
  <c r="N249" i="145"/>
  <c r="M249" i="145"/>
  <c r="L249" i="145"/>
  <c r="K249" i="145"/>
  <c r="J249" i="145"/>
  <c r="I249" i="145"/>
  <c r="H249" i="145"/>
  <c r="F249" i="145"/>
  <c r="E249" i="145"/>
  <c r="D249" i="145"/>
  <c r="AB249" i="145" s="1"/>
  <c r="C249" i="145"/>
  <c r="B249" i="145"/>
  <c r="O248" i="145"/>
  <c r="N248" i="145"/>
  <c r="M248" i="145"/>
  <c r="L248" i="145"/>
  <c r="K248" i="145"/>
  <c r="J248" i="145"/>
  <c r="I248" i="145"/>
  <c r="H248" i="145"/>
  <c r="F248" i="145"/>
  <c r="E248" i="145"/>
  <c r="D248" i="145"/>
  <c r="C248" i="145"/>
  <c r="B248" i="145"/>
  <c r="O247" i="145"/>
  <c r="N247" i="145"/>
  <c r="M247" i="145"/>
  <c r="L247" i="145"/>
  <c r="K247" i="145"/>
  <c r="J247" i="145"/>
  <c r="I247" i="145"/>
  <c r="H247" i="145"/>
  <c r="F247" i="145"/>
  <c r="E247" i="145"/>
  <c r="D247" i="145"/>
  <c r="C247" i="145"/>
  <c r="B247" i="145"/>
  <c r="O237" i="145"/>
  <c r="N237" i="145"/>
  <c r="M237" i="145"/>
  <c r="L237" i="145"/>
  <c r="K237" i="145"/>
  <c r="J237" i="145"/>
  <c r="I237" i="145"/>
  <c r="H237" i="145"/>
  <c r="F237" i="145"/>
  <c r="E237" i="145"/>
  <c r="D237" i="145"/>
  <c r="C237" i="145"/>
  <c r="B237" i="145"/>
  <c r="O236" i="145"/>
  <c r="N236" i="145"/>
  <c r="M236" i="145"/>
  <c r="L236" i="145"/>
  <c r="K236" i="145"/>
  <c r="J236" i="145"/>
  <c r="I236" i="145"/>
  <c r="H236" i="145"/>
  <c r="F236" i="145"/>
  <c r="E236" i="145"/>
  <c r="D236" i="145"/>
  <c r="C236" i="145"/>
  <c r="B236" i="145"/>
  <c r="O235" i="145"/>
  <c r="N235" i="145"/>
  <c r="M235" i="145"/>
  <c r="L235" i="145"/>
  <c r="K235" i="145"/>
  <c r="J235" i="145"/>
  <c r="I235" i="145"/>
  <c r="H235" i="145"/>
  <c r="F235" i="145"/>
  <c r="E235" i="145"/>
  <c r="D235" i="145"/>
  <c r="C235" i="145"/>
  <c r="B235" i="145"/>
  <c r="O234" i="145"/>
  <c r="N234" i="145"/>
  <c r="M234" i="145"/>
  <c r="L234" i="145"/>
  <c r="K234" i="145"/>
  <c r="J234" i="145"/>
  <c r="I234" i="145"/>
  <c r="H234" i="145"/>
  <c r="F234" i="145"/>
  <c r="E234" i="145"/>
  <c r="D234" i="145"/>
  <c r="C234" i="145"/>
  <c r="B234" i="145"/>
  <c r="O233" i="145"/>
  <c r="N233" i="145"/>
  <c r="M233" i="145"/>
  <c r="L233" i="145"/>
  <c r="K233" i="145"/>
  <c r="J233" i="145"/>
  <c r="I233" i="145"/>
  <c r="H233" i="145"/>
  <c r="F233" i="145"/>
  <c r="E233" i="145"/>
  <c r="D233" i="145"/>
  <c r="C233" i="145"/>
  <c r="B233" i="145"/>
  <c r="O232" i="145"/>
  <c r="N232" i="145"/>
  <c r="M232" i="145"/>
  <c r="L232" i="145"/>
  <c r="K232" i="145"/>
  <c r="J232" i="145"/>
  <c r="I232" i="145"/>
  <c r="H232" i="145"/>
  <c r="F232" i="145"/>
  <c r="E232" i="145"/>
  <c r="D232" i="145"/>
  <c r="C232" i="145"/>
  <c r="B232" i="145"/>
  <c r="O231" i="145"/>
  <c r="N231" i="145"/>
  <c r="M231" i="145"/>
  <c r="L231" i="145"/>
  <c r="K231" i="145"/>
  <c r="J231" i="145"/>
  <c r="I231" i="145"/>
  <c r="H231" i="145"/>
  <c r="F231" i="145"/>
  <c r="E231" i="145"/>
  <c r="D231" i="145"/>
  <c r="C231" i="145"/>
  <c r="B231" i="145"/>
  <c r="O230" i="145"/>
  <c r="N230" i="145"/>
  <c r="M230" i="145"/>
  <c r="L230" i="145"/>
  <c r="K230" i="145"/>
  <c r="J230" i="145"/>
  <c r="I230" i="145"/>
  <c r="H230" i="145"/>
  <c r="F230" i="145"/>
  <c r="E230" i="145"/>
  <c r="D230" i="145"/>
  <c r="C230" i="145"/>
  <c r="B230" i="145"/>
  <c r="O229" i="145"/>
  <c r="N229" i="145"/>
  <c r="M229" i="145"/>
  <c r="L229" i="145"/>
  <c r="K229" i="145"/>
  <c r="J229" i="145"/>
  <c r="I229" i="145"/>
  <c r="H229" i="145"/>
  <c r="F229" i="145"/>
  <c r="E229" i="145"/>
  <c r="D229" i="145"/>
  <c r="C229" i="145"/>
  <c r="B229" i="145"/>
  <c r="O228" i="145"/>
  <c r="N228" i="145"/>
  <c r="M228" i="145"/>
  <c r="L228" i="145"/>
  <c r="K228" i="145"/>
  <c r="J228" i="145"/>
  <c r="I228" i="145"/>
  <c r="H228" i="145"/>
  <c r="F228" i="145"/>
  <c r="E228" i="145"/>
  <c r="D228" i="145"/>
  <c r="C228" i="145"/>
  <c r="B228" i="145"/>
  <c r="O227" i="145"/>
  <c r="N227" i="145"/>
  <c r="M227" i="145"/>
  <c r="L227" i="145"/>
  <c r="K227" i="145"/>
  <c r="J227" i="145"/>
  <c r="I227" i="145"/>
  <c r="H227" i="145"/>
  <c r="F227" i="145"/>
  <c r="E227" i="145"/>
  <c r="D227" i="145"/>
  <c r="C227" i="145"/>
  <c r="B227" i="145"/>
  <c r="O226" i="145"/>
  <c r="N226" i="145"/>
  <c r="M226" i="145"/>
  <c r="L226" i="145"/>
  <c r="K226" i="145"/>
  <c r="J226" i="145"/>
  <c r="I226" i="145"/>
  <c r="H226" i="145"/>
  <c r="F226" i="145"/>
  <c r="E226" i="145"/>
  <c r="D226" i="145"/>
  <c r="C226" i="145"/>
  <c r="B226" i="145"/>
  <c r="O225" i="145"/>
  <c r="N225" i="145"/>
  <c r="M225" i="145"/>
  <c r="L225" i="145"/>
  <c r="K225" i="145"/>
  <c r="J225" i="145"/>
  <c r="I225" i="145"/>
  <c r="H225" i="145"/>
  <c r="F225" i="145"/>
  <c r="E225" i="145"/>
  <c r="D225" i="145"/>
  <c r="C225" i="145"/>
  <c r="B225" i="145"/>
  <c r="O224" i="145"/>
  <c r="N224" i="145"/>
  <c r="M224" i="145"/>
  <c r="L224" i="145"/>
  <c r="K224" i="145"/>
  <c r="J224" i="145"/>
  <c r="I224" i="145"/>
  <c r="H224" i="145"/>
  <c r="F224" i="145"/>
  <c r="E224" i="145"/>
  <c r="D224" i="145"/>
  <c r="C224" i="145"/>
  <c r="B224" i="145"/>
  <c r="O223" i="145"/>
  <c r="N223" i="145"/>
  <c r="M223" i="145"/>
  <c r="L223" i="145"/>
  <c r="K223" i="145"/>
  <c r="J223" i="145"/>
  <c r="I223" i="145"/>
  <c r="H223" i="145"/>
  <c r="F223" i="145"/>
  <c r="E223" i="145"/>
  <c r="D223" i="145"/>
  <c r="C223" i="145"/>
  <c r="B223" i="145"/>
  <c r="O213" i="145"/>
  <c r="N213" i="145"/>
  <c r="M213" i="145"/>
  <c r="L213" i="145"/>
  <c r="K213" i="145"/>
  <c r="J213" i="145"/>
  <c r="I213" i="145"/>
  <c r="H213" i="145"/>
  <c r="F213" i="145"/>
  <c r="E213" i="145"/>
  <c r="AC213" i="145" s="1"/>
  <c r="D213" i="145"/>
  <c r="C213" i="145"/>
  <c r="B213" i="145"/>
  <c r="O212" i="145"/>
  <c r="N212" i="145"/>
  <c r="M212" i="145"/>
  <c r="L212" i="145"/>
  <c r="K212" i="145"/>
  <c r="J212" i="145"/>
  <c r="I212" i="145"/>
  <c r="H212" i="145"/>
  <c r="F212" i="145"/>
  <c r="E212" i="145"/>
  <c r="D212" i="145"/>
  <c r="C212" i="145"/>
  <c r="B212" i="145"/>
  <c r="O211" i="145"/>
  <c r="N211" i="145"/>
  <c r="M211" i="145"/>
  <c r="L211" i="145"/>
  <c r="K211" i="145"/>
  <c r="J211" i="145"/>
  <c r="I211" i="145"/>
  <c r="H211" i="145"/>
  <c r="F211" i="145"/>
  <c r="E211" i="145"/>
  <c r="D211" i="145"/>
  <c r="C211" i="145"/>
  <c r="B211" i="145"/>
  <c r="O210" i="145"/>
  <c r="N210" i="145"/>
  <c r="M210" i="145"/>
  <c r="L210" i="145"/>
  <c r="K210" i="145"/>
  <c r="J210" i="145"/>
  <c r="I210" i="145"/>
  <c r="H210" i="145"/>
  <c r="F210" i="145"/>
  <c r="E210" i="145"/>
  <c r="D210" i="145"/>
  <c r="C210" i="145"/>
  <c r="B210" i="145"/>
  <c r="O209" i="145"/>
  <c r="N209" i="145"/>
  <c r="M209" i="145"/>
  <c r="L209" i="145"/>
  <c r="K209" i="145"/>
  <c r="J209" i="145"/>
  <c r="I209" i="145"/>
  <c r="H209" i="145"/>
  <c r="F209" i="145"/>
  <c r="E209" i="145"/>
  <c r="D209" i="145"/>
  <c r="C209" i="145"/>
  <c r="B209" i="145"/>
  <c r="O208" i="145"/>
  <c r="N208" i="145"/>
  <c r="M208" i="145"/>
  <c r="L208" i="145"/>
  <c r="K208" i="145"/>
  <c r="J208" i="145"/>
  <c r="I208" i="145"/>
  <c r="H208" i="145"/>
  <c r="F208" i="145"/>
  <c r="E208" i="145"/>
  <c r="D208" i="145"/>
  <c r="C208" i="145"/>
  <c r="B208" i="145"/>
  <c r="O207" i="145"/>
  <c r="N207" i="145"/>
  <c r="M207" i="145"/>
  <c r="L207" i="145"/>
  <c r="K207" i="145"/>
  <c r="J207" i="145"/>
  <c r="I207" i="145"/>
  <c r="H207" i="145"/>
  <c r="F207" i="145"/>
  <c r="E207" i="145"/>
  <c r="D207" i="145"/>
  <c r="C207" i="145"/>
  <c r="B207" i="145"/>
  <c r="O206" i="145"/>
  <c r="N206" i="145"/>
  <c r="M206" i="145"/>
  <c r="L206" i="145"/>
  <c r="K206" i="145"/>
  <c r="J206" i="145"/>
  <c r="I206" i="145"/>
  <c r="H206" i="145"/>
  <c r="F206" i="145"/>
  <c r="E206" i="145"/>
  <c r="D206" i="145"/>
  <c r="C206" i="145"/>
  <c r="B206" i="145"/>
  <c r="O205" i="145"/>
  <c r="N205" i="145"/>
  <c r="M205" i="145"/>
  <c r="L205" i="145"/>
  <c r="K205" i="145"/>
  <c r="J205" i="145"/>
  <c r="I205" i="145"/>
  <c r="H205" i="145"/>
  <c r="F205" i="145"/>
  <c r="E205" i="145"/>
  <c r="D205" i="145"/>
  <c r="C205" i="145"/>
  <c r="B205" i="145"/>
  <c r="O204" i="145"/>
  <c r="N204" i="145"/>
  <c r="M204" i="145"/>
  <c r="L204" i="145"/>
  <c r="K204" i="145"/>
  <c r="J204" i="145"/>
  <c r="I204" i="145"/>
  <c r="H204" i="145"/>
  <c r="F204" i="145"/>
  <c r="E204" i="145"/>
  <c r="D204" i="145"/>
  <c r="C204" i="145"/>
  <c r="B204" i="145"/>
  <c r="Z204" i="145" s="1"/>
  <c r="O203" i="145"/>
  <c r="N203" i="145"/>
  <c r="M203" i="145"/>
  <c r="L203" i="145"/>
  <c r="K203" i="145"/>
  <c r="J203" i="145"/>
  <c r="I203" i="145"/>
  <c r="H203" i="145"/>
  <c r="F203" i="145"/>
  <c r="E203" i="145"/>
  <c r="D203" i="145"/>
  <c r="C203" i="145"/>
  <c r="B203" i="145"/>
  <c r="O202" i="145"/>
  <c r="N202" i="145"/>
  <c r="M202" i="145"/>
  <c r="L202" i="145"/>
  <c r="K202" i="145"/>
  <c r="J202" i="145"/>
  <c r="I202" i="145"/>
  <c r="H202" i="145"/>
  <c r="F202" i="145"/>
  <c r="E202" i="145"/>
  <c r="D202" i="145"/>
  <c r="C202" i="145"/>
  <c r="B202" i="145"/>
  <c r="O201" i="145"/>
  <c r="N201" i="145"/>
  <c r="M201" i="145"/>
  <c r="L201" i="145"/>
  <c r="K201" i="145"/>
  <c r="J201" i="145"/>
  <c r="I201" i="145"/>
  <c r="H201" i="145"/>
  <c r="F201" i="145"/>
  <c r="E201" i="145"/>
  <c r="D201" i="145"/>
  <c r="C201" i="145"/>
  <c r="B201" i="145"/>
  <c r="O200" i="145"/>
  <c r="N200" i="145"/>
  <c r="M200" i="145"/>
  <c r="L200" i="145"/>
  <c r="K200" i="145"/>
  <c r="J200" i="145"/>
  <c r="I200" i="145"/>
  <c r="H200" i="145"/>
  <c r="F200" i="145"/>
  <c r="E200" i="145"/>
  <c r="D200" i="145"/>
  <c r="C200" i="145"/>
  <c r="B200" i="145"/>
  <c r="O199" i="145"/>
  <c r="N199" i="145"/>
  <c r="M199" i="145"/>
  <c r="L199" i="145"/>
  <c r="K199" i="145"/>
  <c r="J199" i="145"/>
  <c r="I199" i="145"/>
  <c r="H199" i="145"/>
  <c r="F199" i="145"/>
  <c r="E199" i="145"/>
  <c r="D199" i="145"/>
  <c r="C199" i="145"/>
  <c r="B199" i="145"/>
  <c r="O189" i="145"/>
  <c r="N189" i="145"/>
  <c r="M189" i="145"/>
  <c r="L189" i="145"/>
  <c r="K189" i="145"/>
  <c r="J189" i="145"/>
  <c r="I189" i="145"/>
  <c r="H189" i="145"/>
  <c r="F189" i="145"/>
  <c r="E189" i="145"/>
  <c r="D189" i="145"/>
  <c r="C189" i="145"/>
  <c r="B189" i="145"/>
  <c r="O188" i="145"/>
  <c r="N188" i="145"/>
  <c r="M188" i="145"/>
  <c r="L188" i="145"/>
  <c r="K188" i="145"/>
  <c r="J188" i="145"/>
  <c r="I188" i="145"/>
  <c r="H188" i="145"/>
  <c r="F188" i="145"/>
  <c r="E188" i="145"/>
  <c r="D188" i="145"/>
  <c r="C188" i="145"/>
  <c r="B188" i="145"/>
  <c r="O187" i="145"/>
  <c r="N187" i="145"/>
  <c r="M187" i="145"/>
  <c r="L187" i="145"/>
  <c r="K187" i="145"/>
  <c r="J187" i="145"/>
  <c r="I187" i="145"/>
  <c r="H187" i="145"/>
  <c r="F187" i="145"/>
  <c r="E187" i="145"/>
  <c r="D187" i="145"/>
  <c r="C187" i="145"/>
  <c r="B187" i="145"/>
  <c r="O186" i="145"/>
  <c r="N186" i="145"/>
  <c r="M186" i="145"/>
  <c r="L186" i="145"/>
  <c r="K186" i="145"/>
  <c r="J186" i="145"/>
  <c r="I186" i="145"/>
  <c r="H186" i="145"/>
  <c r="F186" i="145"/>
  <c r="E186" i="145"/>
  <c r="D186" i="145"/>
  <c r="C186" i="145"/>
  <c r="B186" i="145"/>
  <c r="O185" i="145"/>
  <c r="N185" i="145"/>
  <c r="M185" i="145"/>
  <c r="L185" i="145"/>
  <c r="K185" i="145"/>
  <c r="J185" i="145"/>
  <c r="I185" i="145"/>
  <c r="H185" i="145"/>
  <c r="F185" i="145"/>
  <c r="E185" i="145"/>
  <c r="D185" i="145"/>
  <c r="C185" i="145"/>
  <c r="B185" i="145"/>
  <c r="O184" i="145"/>
  <c r="N184" i="145"/>
  <c r="M184" i="145"/>
  <c r="L184" i="145"/>
  <c r="K184" i="145"/>
  <c r="J184" i="145"/>
  <c r="I184" i="145"/>
  <c r="H184" i="145"/>
  <c r="F184" i="145"/>
  <c r="E184" i="145"/>
  <c r="D184" i="145"/>
  <c r="C184" i="145"/>
  <c r="B184" i="145"/>
  <c r="O183" i="145"/>
  <c r="N183" i="145"/>
  <c r="M183" i="145"/>
  <c r="L183" i="145"/>
  <c r="K183" i="145"/>
  <c r="J183" i="145"/>
  <c r="I183" i="145"/>
  <c r="H183" i="145"/>
  <c r="F183" i="145"/>
  <c r="E183" i="145"/>
  <c r="D183" i="145"/>
  <c r="C183" i="145"/>
  <c r="B183" i="145"/>
  <c r="O182" i="145"/>
  <c r="N182" i="145"/>
  <c r="M182" i="145"/>
  <c r="L182" i="145"/>
  <c r="K182" i="145"/>
  <c r="J182" i="145"/>
  <c r="I182" i="145"/>
  <c r="H182" i="145"/>
  <c r="F182" i="145"/>
  <c r="E182" i="145"/>
  <c r="D182" i="145"/>
  <c r="C182" i="145"/>
  <c r="B182" i="145"/>
  <c r="O181" i="145"/>
  <c r="N181" i="145"/>
  <c r="M181" i="145"/>
  <c r="L181" i="145"/>
  <c r="K181" i="145"/>
  <c r="J181" i="145"/>
  <c r="I181" i="145"/>
  <c r="H181" i="145"/>
  <c r="F181" i="145"/>
  <c r="E181" i="145"/>
  <c r="D181" i="145"/>
  <c r="C181" i="145"/>
  <c r="B181" i="145"/>
  <c r="O180" i="145"/>
  <c r="N180" i="145"/>
  <c r="M180" i="145"/>
  <c r="L180" i="145"/>
  <c r="K180" i="145"/>
  <c r="J180" i="145"/>
  <c r="I180" i="145"/>
  <c r="H180" i="145"/>
  <c r="F180" i="145"/>
  <c r="E180" i="145"/>
  <c r="D180" i="145"/>
  <c r="C180" i="145"/>
  <c r="B180" i="145"/>
  <c r="O179" i="145"/>
  <c r="N179" i="145"/>
  <c r="M179" i="145"/>
  <c r="L179" i="145"/>
  <c r="K179" i="145"/>
  <c r="J179" i="145"/>
  <c r="I179" i="145"/>
  <c r="H179" i="145"/>
  <c r="F179" i="145"/>
  <c r="E179" i="145"/>
  <c r="D179" i="145"/>
  <c r="C179" i="145"/>
  <c r="B179" i="145"/>
  <c r="O178" i="145"/>
  <c r="N178" i="145"/>
  <c r="M178" i="145"/>
  <c r="L178" i="145"/>
  <c r="K178" i="145"/>
  <c r="J178" i="145"/>
  <c r="I178" i="145"/>
  <c r="H178" i="145"/>
  <c r="F178" i="145"/>
  <c r="E178" i="145"/>
  <c r="D178" i="145"/>
  <c r="C178" i="145"/>
  <c r="B178" i="145"/>
  <c r="O177" i="145"/>
  <c r="N177" i="145"/>
  <c r="M177" i="145"/>
  <c r="L177" i="145"/>
  <c r="K177" i="145"/>
  <c r="J177" i="145"/>
  <c r="I177" i="145"/>
  <c r="H177" i="145"/>
  <c r="F177" i="145"/>
  <c r="E177" i="145"/>
  <c r="D177" i="145"/>
  <c r="C177" i="145"/>
  <c r="B177" i="145"/>
  <c r="O176" i="145"/>
  <c r="N176" i="145"/>
  <c r="M176" i="145"/>
  <c r="L176" i="145"/>
  <c r="K176" i="145"/>
  <c r="J176" i="145"/>
  <c r="I176" i="145"/>
  <c r="H176" i="145"/>
  <c r="F176" i="145"/>
  <c r="E176" i="145"/>
  <c r="D176" i="145"/>
  <c r="C176" i="145"/>
  <c r="B176" i="145"/>
  <c r="O175" i="145"/>
  <c r="N175" i="145"/>
  <c r="M175" i="145"/>
  <c r="L175" i="145"/>
  <c r="K175" i="145"/>
  <c r="J175" i="145"/>
  <c r="I175" i="145"/>
  <c r="H175" i="145"/>
  <c r="F175" i="145"/>
  <c r="E175" i="145"/>
  <c r="D175" i="145"/>
  <c r="C175" i="145"/>
  <c r="B175" i="145"/>
  <c r="O165" i="145"/>
  <c r="AM165" i="145" s="1"/>
  <c r="N165" i="145"/>
  <c r="M165" i="145"/>
  <c r="L165" i="145"/>
  <c r="K165" i="145"/>
  <c r="J165" i="145"/>
  <c r="I165" i="145"/>
  <c r="H165" i="145"/>
  <c r="F165" i="145"/>
  <c r="E165" i="145"/>
  <c r="D165" i="145"/>
  <c r="C165" i="145"/>
  <c r="B165" i="145"/>
  <c r="O164" i="145"/>
  <c r="N164" i="145"/>
  <c r="M164" i="145"/>
  <c r="L164" i="145"/>
  <c r="AJ164" i="145" s="1"/>
  <c r="K164" i="145"/>
  <c r="J164" i="145"/>
  <c r="I164" i="145"/>
  <c r="H164" i="145"/>
  <c r="F164" i="145"/>
  <c r="E164" i="145"/>
  <c r="D164" i="145"/>
  <c r="C164" i="145"/>
  <c r="B164" i="145"/>
  <c r="O163" i="145"/>
  <c r="N163" i="145"/>
  <c r="M163" i="145"/>
  <c r="L163" i="145"/>
  <c r="K163" i="145"/>
  <c r="J163" i="145"/>
  <c r="I163" i="145"/>
  <c r="AG163" i="145" s="1"/>
  <c r="H163" i="145"/>
  <c r="F163" i="145"/>
  <c r="E163" i="145"/>
  <c r="D163" i="145"/>
  <c r="C163" i="145"/>
  <c r="B163" i="145"/>
  <c r="O162" i="145"/>
  <c r="N162" i="145"/>
  <c r="M162" i="145"/>
  <c r="L162" i="145"/>
  <c r="K162" i="145"/>
  <c r="J162" i="145"/>
  <c r="I162" i="145"/>
  <c r="H162" i="145"/>
  <c r="F162" i="145"/>
  <c r="E162" i="145"/>
  <c r="D162" i="145"/>
  <c r="C162" i="145"/>
  <c r="B162" i="145"/>
  <c r="O161" i="145"/>
  <c r="N161" i="145"/>
  <c r="M161" i="145"/>
  <c r="L161" i="145"/>
  <c r="K161" i="145"/>
  <c r="J161" i="145"/>
  <c r="I161" i="145"/>
  <c r="H161" i="145"/>
  <c r="F161" i="145"/>
  <c r="E161" i="145"/>
  <c r="D161" i="145"/>
  <c r="C161" i="145"/>
  <c r="B161" i="145"/>
  <c r="O160" i="145"/>
  <c r="N160" i="145"/>
  <c r="M160" i="145"/>
  <c r="L160" i="145"/>
  <c r="K160" i="145"/>
  <c r="J160" i="145"/>
  <c r="I160" i="145"/>
  <c r="H160" i="145"/>
  <c r="F160" i="145"/>
  <c r="E160" i="145"/>
  <c r="D160" i="145"/>
  <c r="C160" i="145"/>
  <c r="B160" i="145"/>
  <c r="O159" i="145"/>
  <c r="N159" i="145"/>
  <c r="M159" i="145"/>
  <c r="L159" i="145"/>
  <c r="K159" i="145"/>
  <c r="J159" i="145"/>
  <c r="I159" i="145"/>
  <c r="H159" i="145"/>
  <c r="F159" i="145"/>
  <c r="E159" i="145"/>
  <c r="D159" i="145"/>
  <c r="C159" i="145"/>
  <c r="B159" i="145"/>
  <c r="O158" i="145"/>
  <c r="N158" i="145"/>
  <c r="M158" i="145"/>
  <c r="L158" i="145"/>
  <c r="K158" i="145"/>
  <c r="J158" i="145"/>
  <c r="I158" i="145"/>
  <c r="H158" i="145"/>
  <c r="F158" i="145"/>
  <c r="E158" i="145"/>
  <c r="D158" i="145"/>
  <c r="C158" i="145"/>
  <c r="B158" i="145"/>
  <c r="O157" i="145"/>
  <c r="AM157" i="145" s="1"/>
  <c r="N157" i="145"/>
  <c r="M157" i="145"/>
  <c r="L157" i="145"/>
  <c r="K157" i="145"/>
  <c r="J157" i="145"/>
  <c r="I157" i="145"/>
  <c r="H157" i="145"/>
  <c r="F157" i="145"/>
  <c r="E157" i="145"/>
  <c r="D157" i="145"/>
  <c r="C157" i="145"/>
  <c r="B157" i="145"/>
  <c r="O156" i="145"/>
  <c r="N156" i="145"/>
  <c r="M156" i="145"/>
  <c r="L156" i="145"/>
  <c r="AJ156" i="145" s="1"/>
  <c r="K156" i="145"/>
  <c r="J156" i="145"/>
  <c r="I156" i="145"/>
  <c r="H156" i="145"/>
  <c r="F156" i="145"/>
  <c r="E156" i="145"/>
  <c r="D156" i="145"/>
  <c r="C156" i="145"/>
  <c r="B156" i="145"/>
  <c r="O155" i="145"/>
  <c r="N155" i="145"/>
  <c r="M155" i="145"/>
  <c r="L155" i="145"/>
  <c r="K155" i="145"/>
  <c r="J155" i="145"/>
  <c r="I155" i="145"/>
  <c r="AG155" i="145" s="1"/>
  <c r="H155" i="145"/>
  <c r="F155" i="145"/>
  <c r="E155" i="145"/>
  <c r="D155" i="145"/>
  <c r="C155" i="145"/>
  <c r="B155" i="145"/>
  <c r="O154" i="145"/>
  <c r="N154" i="145"/>
  <c r="M154" i="145"/>
  <c r="L154" i="145"/>
  <c r="K154" i="145"/>
  <c r="J154" i="145"/>
  <c r="I154" i="145"/>
  <c r="H154" i="145"/>
  <c r="F154" i="145"/>
  <c r="E154" i="145"/>
  <c r="D154" i="145"/>
  <c r="C154" i="145"/>
  <c r="B154" i="145"/>
  <c r="O153" i="145"/>
  <c r="N153" i="145"/>
  <c r="M153" i="145"/>
  <c r="L153" i="145"/>
  <c r="K153" i="145"/>
  <c r="J153" i="145"/>
  <c r="I153" i="145"/>
  <c r="H153" i="145"/>
  <c r="F153" i="145"/>
  <c r="E153" i="145"/>
  <c r="D153" i="145"/>
  <c r="C153" i="145"/>
  <c r="B153" i="145"/>
  <c r="O152" i="145"/>
  <c r="N152" i="145"/>
  <c r="M152" i="145"/>
  <c r="L152" i="145"/>
  <c r="K152" i="145"/>
  <c r="J152" i="145"/>
  <c r="I152" i="145"/>
  <c r="H152" i="145"/>
  <c r="F152" i="145"/>
  <c r="E152" i="145"/>
  <c r="D152" i="145"/>
  <c r="C152" i="145"/>
  <c r="B152" i="145"/>
  <c r="O151" i="145"/>
  <c r="N151" i="145"/>
  <c r="M151" i="145"/>
  <c r="L151" i="145"/>
  <c r="K151" i="145"/>
  <c r="J151" i="145"/>
  <c r="I151" i="145"/>
  <c r="H151" i="145"/>
  <c r="F151" i="145"/>
  <c r="E151" i="145"/>
  <c r="D151" i="145"/>
  <c r="C151" i="145"/>
  <c r="B151" i="145"/>
  <c r="O141" i="145"/>
  <c r="N141" i="145"/>
  <c r="M141" i="145"/>
  <c r="L141" i="145"/>
  <c r="K141" i="145"/>
  <c r="J141" i="145"/>
  <c r="I141" i="145"/>
  <c r="H141" i="145"/>
  <c r="F141" i="145"/>
  <c r="E141" i="145"/>
  <c r="D141" i="145"/>
  <c r="C141" i="145"/>
  <c r="B141" i="145"/>
  <c r="O140" i="145"/>
  <c r="N140" i="145"/>
  <c r="M140" i="145"/>
  <c r="L140" i="145"/>
  <c r="K140" i="145"/>
  <c r="J140" i="145"/>
  <c r="I140" i="145"/>
  <c r="H140" i="145"/>
  <c r="F140" i="145"/>
  <c r="E140" i="145"/>
  <c r="D140" i="145"/>
  <c r="C140" i="145"/>
  <c r="B140" i="145"/>
  <c r="O139" i="145"/>
  <c r="N139" i="145"/>
  <c r="M139" i="145"/>
  <c r="L139" i="145"/>
  <c r="K139" i="145"/>
  <c r="J139" i="145"/>
  <c r="I139" i="145"/>
  <c r="H139" i="145"/>
  <c r="F139" i="145"/>
  <c r="E139" i="145"/>
  <c r="D139" i="145"/>
  <c r="C139" i="145"/>
  <c r="B139" i="145"/>
  <c r="O138" i="145"/>
  <c r="N138" i="145"/>
  <c r="M138" i="145"/>
  <c r="L138" i="145"/>
  <c r="K138" i="145"/>
  <c r="J138" i="145"/>
  <c r="I138" i="145"/>
  <c r="H138" i="145"/>
  <c r="F138" i="145"/>
  <c r="E138" i="145"/>
  <c r="D138" i="145"/>
  <c r="C138" i="145"/>
  <c r="B138" i="145"/>
  <c r="O137" i="145"/>
  <c r="N137" i="145"/>
  <c r="M137" i="145"/>
  <c r="L137" i="145"/>
  <c r="K137" i="145"/>
  <c r="J137" i="145"/>
  <c r="I137" i="145"/>
  <c r="H137" i="145"/>
  <c r="F137" i="145"/>
  <c r="E137" i="145"/>
  <c r="D137" i="145"/>
  <c r="C137" i="145"/>
  <c r="B137" i="145"/>
  <c r="O136" i="145"/>
  <c r="N136" i="145"/>
  <c r="M136" i="145"/>
  <c r="L136" i="145"/>
  <c r="K136" i="145"/>
  <c r="J136" i="145"/>
  <c r="I136" i="145"/>
  <c r="H136" i="145"/>
  <c r="F136" i="145"/>
  <c r="E136" i="145"/>
  <c r="D136" i="145"/>
  <c r="C136" i="145"/>
  <c r="B136" i="145"/>
  <c r="O135" i="145"/>
  <c r="N135" i="145"/>
  <c r="M135" i="145"/>
  <c r="L135" i="145"/>
  <c r="K135" i="145"/>
  <c r="J135" i="145"/>
  <c r="I135" i="145"/>
  <c r="H135" i="145"/>
  <c r="F135" i="145"/>
  <c r="E135" i="145"/>
  <c r="D135" i="145"/>
  <c r="C135" i="145"/>
  <c r="B135" i="145"/>
  <c r="O134" i="145"/>
  <c r="N134" i="145"/>
  <c r="M134" i="145"/>
  <c r="L134" i="145"/>
  <c r="K134" i="145"/>
  <c r="J134" i="145"/>
  <c r="I134" i="145"/>
  <c r="H134" i="145"/>
  <c r="F134" i="145"/>
  <c r="E134" i="145"/>
  <c r="D134" i="145"/>
  <c r="C134" i="145"/>
  <c r="B134" i="145"/>
  <c r="O133" i="145"/>
  <c r="N133" i="145"/>
  <c r="M133" i="145"/>
  <c r="L133" i="145"/>
  <c r="K133" i="145"/>
  <c r="J133" i="145"/>
  <c r="I133" i="145"/>
  <c r="H133" i="145"/>
  <c r="F133" i="145"/>
  <c r="E133" i="145"/>
  <c r="D133" i="145"/>
  <c r="C133" i="145"/>
  <c r="B133" i="145"/>
  <c r="O132" i="145"/>
  <c r="N132" i="145"/>
  <c r="M132" i="145"/>
  <c r="L132" i="145"/>
  <c r="K132" i="145"/>
  <c r="J132" i="145"/>
  <c r="I132" i="145"/>
  <c r="H132" i="145"/>
  <c r="F132" i="145"/>
  <c r="E132" i="145"/>
  <c r="D132" i="145"/>
  <c r="C132" i="145"/>
  <c r="B132" i="145"/>
  <c r="O131" i="145"/>
  <c r="N131" i="145"/>
  <c r="M131" i="145"/>
  <c r="L131" i="145"/>
  <c r="K131" i="145"/>
  <c r="J131" i="145"/>
  <c r="I131" i="145"/>
  <c r="H131" i="145"/>
  <c r="F131" i="145"/>
  <c r="E131" i="145"/>
  <c r="D131" i="145"/>
  <c r="C131" i="145"/>
  <c r="B131" i="145"/>
  <c r="O130" i="145"/>
  <c r="N130" i="145"/>
  <c r="M130" i="145"/>
  <c r="L130" i="145"/>
  <c r="K130" i="145"/>
  <c r="J130" i="145"/>
  <c r="I130" i="145"/>
  <c r="H130" i="145"/>
  <c r="F130" i="145"/>
  <c r="E130" i="145"/>
  <c r="D130" i="145"/>
  <c r="C130" i="145"/>
  <c r="B130" i="145"/>
  <c r="O129" i="145"/>
  <c r="N129" i="145"/>
  <c r="M129" i="145"/>
  <c r="L129" i="145"/>
  <c r="K129" i="145"/>
  <c r="J129" i="145"/>
  <c r="I129" i="145"/>
  <c r="H129" i="145"/>
  <c r="F129" i="145"/>
  <c r="E129" i="145"/>
  <c r="D129" i="145"/>
  <c r="C129" i="145"/>
  <c r="B129" i="145"/>
  <c r="O128" i="145"/>
  <c r="N128" i="145"/>
  <c r="M128" i="145"/>
  <c r="L128" i="145"/>
  <c r="K128" i="145"/>
  <c r="J128" i="145"/>
  <c r="I128" i="145"/>
  <c r="H128" i="145"/>
  <c r="F128" i="145"/>
  <c r="E128" i="145"/>
  <c r="D128" i="145"/>
  <c r="C128" i="145"/>
  <c r="B128" i="145"/>
  <c r="O127" i="145"/>
  <c r="N127" i="145"/>
  <c r="M127" i="145"/>
  <c r="L127" i="145"/>
  <c r="K127" i="145"/>
  <c r="J127" i="145"/>
  <c r="I127" i="145"/>
  <c r="H127" i="145"/>
  <c r="F127" i="145"/>
  <c r="E127" i="145"/>
  <c r="D127" i="145"/>
  <c r="C127" i="145"/>
  <c r="B127" i="145"/>
  <c r="O117" i="145"/>
  <c r="N117" i="145"/>
  <c r="M117" i="145"/>
  <c r="L117" i="145"/>
  <c r="K117" i="145"/>
  <c r="J117" i="145"/>
  <c r="I117" i="145"/>
  <c r="H117" i="145"/>
  <c r="F117" i="145"/>
  <c r="E117" i="145"/>
  <c r="D117" i="145"/>
  <c r="C117" i="145"/>
  <c r="B117" i="145"/>
  <c r="O116" i="145"/>
  <c r="N116" i="145"/>
  <c r="M116" i="145"/>
  <c r="L116" i="145"/>
  <c r="K116" i="145"/>
  <c r="J116" i="145"/>
  <c r="I116" i="145"/>
  <c r="H116" i="145"/>
  <c r="F116" i="145"/>
  <c r="E116" i="145"/>
  <c r="D116" i="145"/>
  <c r="C116" i="145"/>
  <c r="B116" i="145"/>
  <c r="O115" i="145"/>
  <c r="N115" i="145"/>
  <c r="M115" i="145"/>
  <c r="L115" i="145"/>
  <c r="K115" i="145"/>
  <c r="J115" i="145"/>
  <c r="I115" i="145"/>
  <c r="H115" i="145"/>
  <c r="F115" i="145"/>
  <c r="E115" i="145"/>
  <c r="D115" i="145"/>
  <c r="C115" i="145"/>
  <c r="B115" i="145"/>
  <c r="O114" i="145"/>
  <c r="N114" i="145"/>
  <c r="M114" i="145"/>
  <c r="L114" i="145"/>
  <c r="K114" i="145"/>
  <c r="J114" i="145"/>
  <c r="I114" i="145"/>
  <c r="H114" i="145"/>
  <c r="F114" i="145"/>
  <c r="E114" i="145"/>
  <c r="D114" i="145"/>
  <c r="C114" i="145"/>
  <c r="B114" i="145"/>
  <c r="O113" i="145"/>
  <c r="N113" i="145"/>
  <c r="M113" i="145"/>
  <c r="L113" i="145"/>
  <c r="K113" i="145"/>
  <c r="J113" i="145"/>
  <c r="I113" i="145"/>
  <c r="H113" i="145"/>
  <c r="F113" i="145"/>
  <c r="E113" i="145"/>
  <c r="D113" i="145"/>
  <c r="C113" i="145"/>
  <c r="B113" i="145"/>
  <c r="O112" i="145"/>
  <c r="N112" i="145"/>
  <c r="M112" i="145"/>
  <c r="L112" i="145"/>
  <c r="K112" i="145"/>
  <c r="J112" i="145"/>
  <c r="I112" i="145"/>
  <c r="H112" i="145"/>
  <c r="F112" i="145"/>
  <c r="E112" i="145"/>
  <c r="D112" i="145"/>
  <c r="C112" i="145"/>
  <c r="B112" i="145"/>
  <c r="O111" i="145"/>
  <c r="N111" i="145"/>
  <c r="M111" i="145"/>
  <c r="L111" i="145"/>
  <c r="K111" i="145"/>
  <c r="J111" i="145"/>
  <c r="I111" i="145"/>
  <c r="H111" i="145"/>
  <c r="F111" i="145"/>
  <c r="E111" i="145"/>
  <c r="D111" i="145"/>
  <c r="C111" i="145"/>
  <c r="B111" i="145"/>
  <c r="O110" i="145"/>
  <c r="N110" i="145"/>
  <c r="M110" i="145"/>
  <c r="L110" i="145"/>
  <c r="K110" i="145"/>
  <c r="J110" i="145"/>
  <c r="I110" i="145"/>
  <c r="H110" i="145"/>
  <c r="F110" i="145"/>
  <c r="E110" i="145"/>
  <c r="D110" i="145"/>
  <c r="C110" i="145"/>
  <c r="B110" i="145"/>
  <c r="O109" i="145"/>
  <c r="N109" i="145"/>
  <c r="M109" i="145"/>
  <c r="L109" i="145"/>
  <c r="K109" i="145"/>
  <c r="J109" i="145"/>
  <c r="I109" i="145"/>
  <c r="H109" i="145"/>
  <c r="F109" i="145"/>
  <c r="E109" i="145"/>
  <c r="D109" i="145"/>
  <c r="C109" i="145"/>
  <c r="B109" i="145"/>
  <c r="O108" i="145"/>
  <c r="N108" i="145"/>
  <c r="M108" i="145"/>
  <c r="L108" i="145"/>
  <c r="K108" i="145"/>
  <c r="J108" i="145"/>
  <c r="I108" i="145"/>
  <c r="H108" i="145"/>
  <c r="F108" i="145"/>
  <c r="E108" i="145"/>
  <c r="D108" i="145"/>
  <c r="C108" i="145"/>
  <c r="B108" i="145"/>
  <c r="O107" i="145"/>
  <c r="N107" i="145"/>
  <c r="M107" i="145"/>
  <c r="L107" i="145"/>
  <c r="K107" i="145"/>
  <c r="J107" i="145"/>
  <c r="I107" i="145"/>
  <c r="H107" i="145"/>
  <c r="F107" i="145"/>
  <c r="E107" i="145"/>
  <c r="D107" i="145"/>
  <c r="C107" i="145"/>
  <c r="B107" i="145"/>
  <c r="O106" i="145"/>
  <c r="N106" i="145"/>
  <c r="M106" i="145"/>
  <c r="L106" i="145"/>
  <c r="K106" i="145"/>
  <c r="J106" i="145"/>
  <c r="I106" i="145"/>
  <c r="H106" i="145"/>
  <c r="F106" i="145"/>
  <c r="E106" i="145"/>
  <c r="D106" i="145"/>
  <c r="C106" i="145"/>
  <c r="B106" i="145"/>
  <c r="O105" i="145"/>
  <c r="N105" i="145"/>
  <c r="M105" i="145"/>
  <c r="L105" i="145"/>
  <c r="K105" i="145"/>
  <c r="J105" i="145"/>
  <c r="I105" i="145"/>
  <c r="H105" i="145"/>
  <c r="F105" i="145"/>
  <c r="E105" i="145"/>
  <c r="D105" i="145"/>
  <c r="C105" i="145"/>
  <c r="B105" i="145"/>
  <c r="O104" i="145"/>
  <c r="N104" i="145"/>
  <c r="M104" i="145"/>
  <c r="L104" i="145"/>
  <c r="K104" i="145"/>
  <c r="J104" i="145"/>
  <c r="I104" i="145"/>
  <c r="H104" i="145"/>
  <c r="F104" i="145"/>
  <c r="E104" i="145"/>
  <c r="D104" i="145"/>
  <c r="C104" i="145"/>
  <c r="B104" i="145"/>
  <c r="O103" i="145"/>
  <c r="N103" i="145"/>
  <c r="M103" i="145"/>
  <c r="L103" i="145"/>
  <c r="K103" i="145"/>
  <c r="J103" i="145"/>
  <c r="I103" i="145"/>
  <c r="H103" i="145"/>
  <c r="F103" i="145"/>
  <c r="E103" i="145"/>
  <c r="D103" i="145"/>
  <c r="C103" i="145"/>
  <c r="B103" i="145"/>
  <c r="O93" i="145"/>
  <c r="N93" i="145"/>
  <c r="M93" i="145"/>
  <c r="L93" i="145"/>
  <c r="K93" i="145"/>
  <c r="J93" i="145"/>
  <c r="I93" i="145"/>
  <c r="H93" i="145"/>
  <c r="F93" i="145"/>
  <c r="E93" i="145"/>
  <c r="D93" i="145"/>
  <c r="C93" i="145"/>
  <c r="B93" i="145"/>
  <c r="O92" i="145"/>
  <c r="N92" i="145"/>
  <c r="M92" i="145"/>
  <c r="L92" i="145"/>
  <c r="K92" i="145"/>
  <c r="J92" i="145"/>
  <c r="I92" i="145"/>
  <c r="H92" i="145"/>
  <c r="F92" i="145"/>
  <c r="E92" i="145"/>
  <c r="D92" i="145"/>
  <c r="C92" i="145"/>
  <c r="B92" i="145"/>
  <c r="O91" i="145"/>
  <c r="N91" i="145"/>
  <c r="M91" i="145"/>
  <c r="L91" i="145"/>
  <c r="K91" i="145"/>
  <c r="J91" i="145"/>
  <c r="I91" i="145"/>
  <c r="H91" i="145"/>
  <c r="F91" i="145"/>
  <c r="E91" i="145"/>
  <c r="D91" i="145"/>
  <c r="C91" i="145"/>
  <c r="B91" i="145"/>
  <c r="O90" i="145"/>
  <c r="N90" i="145"/>
  <c r="M90" i="145"/>
  <c r="L90" i="145"/>
  <c r="K90" i="145"/>
  <c r="J90" i="145"/>
  <c r="I90" i="145"/>
  <c r="H90" i="145"/>
  <c r="F90" i="145"/>
  <c r="E90" i="145"/>
  <c r="D90" i="145"/>
  <c r="C90" i="145"/>
  <c r="B90" i="145"/>
  <c r="O89" i="145"/>
  <c r="N89" i="145"/>
  <c r="M89" i="145"/>
  <c r="L89" i="145"/>
  <c r="K89" i="145"/>
  <c r="J89" i="145"/>
  <c r="I89" i="145"/>
  <c r="H89" i="145"/>
  <c r="F89" i="145"/>
  <c r="E89" i="145"/>
  <c r="D89" i="145"/>
  <c r="C89" i="145"/>
  <c r="B89" i="145"/>
  <c r="O88" i="145"/>
  <c r="N88" i="145"/>
  <c r="M88" i="145"/>
  <c r="L88" i="145"/>
  <c r="K88" i="145"/>
  <c r="J88" i="145"/>
  <c r="I88" i="145"/>
  <c r="H88" i="145"/>
  <c r="F88" i="145"/>
  <c r="E88" i="145"/>
  <c r="D88" i="145"/>
  <c r="C88" i="145"/>
  <c r="B88" i="145"/>
  <c r="O87" i="145"/>
  <c r="N87" i="145"/>
  <c r="M87" i="145"/>
  <c r="L87" i="145"/>
  <c r="K87" i="145"/>
  <c r="J87" i="145"/>
  <c r="I87" i="145"/>
  <c r="H87" i="145"/>
  <c r="F87" i="145"/>
  <c r="E87" i="145"/>
  <c r="AC87" i="145" s="1"/>
  <c r="D87" i="145"/>
  <c r="C87" i="145"/>
  <c r="B87" i="145"/>
  <c r="O86" i="145"/>
  <c r="N86" i="145"/>
  <c r="M86" i="145"/>
  <c r="L86" i="145"/>
  <c r="K86" i="145"/>
  <c r="J86" i="145"/>
  <c r="I86" i="145"/>
  <c r="H86" i="145"/>
  <c r="F86" i="145"/>
  <c r="E86" i="145"/>
  <c r="D86" i="145"/>
  <c r="C86" i="145"/>
  <c r="B86" i="145"/>
  <c r="Z86" i="145" s="1"/>
  <c r="O85" i="145"/>
  <c r="N85" i="145"/>
  <c r="M85" i="145"/>
  <c r="L85" i="145"/>
  <c r="K85" i="145"/>
  <c r="J85" i="145"/>
  <c r="I85" i="145"/>
  <c r="H85" i="145"/>
  <c r="F85" i="145"/>
  <c r="E85" i="145"/>
  <c r="D85" i="145"/>
  <c r="C85" i="145"/>
  <c r="B85" i="145"/>
  <c r="O84" i="145"/>
  <c r="N84" i="145"/>
  <c r="M84" i="145"/>
  <c r="L84" i="145"/>
  <c r="K84" i="145"/>
  <c r="J84" i="145"/>
  <c r="I84" i="145"/>
  <c r="H84" i="145"/>
  <c r="F84" i="145"/>
  <c r="E84" i="145"/>
  <c r="D84" i="145"/>
  <c r="C84" i="145"/>
  <c r="B84" i="145"/>
  <c r="O83" i="145"/>
  <c r="N83" i="145"/>
  <c r="M83" i="145"/>
  <c r="L83" i="145"/>
  <c r="K83" i="145"/>
  <c r="J83" i="145"/>
  <c r="I83" i="145"/>
  <c r="H83" i="145"/>
  <c r="F83" i="145"/>
  <c r="E83" i="145"/>
  <c r="D83" i="145"/>
  <c r="C83" i="145"/>
  <c r="B83" i="145"/>
  <c r="O82" i="145"/>
  <c r="N82" i="145"/>
  <c r="M82" i="145"/>
  <c r="L82" i="145"/>
  <c r="K82" i="145"/>
  <c r="J82" i="145"/>
  <c r="I82" i="145"/>
  <c r="H82" i="145"/>
  <c r="F82" i="145"/>
  <c r="E82" i="145"/>
  <c r="D82" i="145"/>
  <c r="C82" i="145"/>
  <c r="B82" i="145"/>
  <c r="O81" i="145"/>
  <c r="N81" i="145"/>
  <c r="M81" i="145"/>
  <c r="L81" i="145"/>
  <c r="K81" i="145"/>
  <c r="J81" i="145"/>
  <c r="I81" i="145"/>
  <c r="H81" i="145"/>
  <c r="F81" i="145"/>
  <c r="E81" i="145"/>
  <c r="D81" i="145"/>
  <c r="C81" i="145"/>
  <c r="B81" i="145"/>
  <c r="O80" i="145"/>
  <c r="N80" i="145"/>
  <c r="M80" i="145"/>
  <c r="L80" i="145"/>
  <c r="K80" i="145"/>
  <c r="J80" i="145"/>
  <c r="I80" i="145"/>
  <c r="H80" i="145"/>
  <c r="F80" i="145"/>
  <c r="E80" i="145"/>
  <c r="D80" i="145"/>
  <c r="C80" i="145"/>
  <c r="B80" i="145"/>
  <c r="O79" i="145"/>
  <c r="N79" i="145"/>
  <c r="M79" i="145"/>
  <c r="L79" i="145"/>
  <c r="K79" i="145"/>
  <c r="J79" i="145"/>
  <c r="I79" i="145"/>
  <c r="H79" i="145"/>
  <c r="F79" i="145"/>
  <c r="E79" i="145"/>
  <c r="D79" i="145"/>
  <c r="C79" i="145"/>
  <c r="B79" i="145"/>
  <c r="O69" i="145"/>
  <c r="N69" i="145"/>
  <c r="M69" i="145"/>
  <c r="L69" i="145"/>
  <c r="K69" i="145"/>
  <c r="J69" i="145"/>
  <c r="I69" i="145"/>
  <c r="H69" i="145"/>
  <c r="F69" i="145"/>
  <c r="E69" i="145"/>
  <c r="D69" i="145"/>
  <c r="C69" i="145"/>
  <c r="B69" i="145"/>
  <c r="O68" i="145"/>
  <c r="N68" i="145"/>
  <c r="M68" i="145"/>
  <c r="L68" i="145"/>
  <c r="K68" i="145"/>
  <c r="J68" i="145"/>
  <c r="I68" i="145"/>
  <c r="H68" i="145"/>
  <c r="F68" i="145"/>
  <c r="E68" i="145"/>
  <c r="D68" i="145"/>
  <c r="C68" i="145"/>
  <c r="B68" i="145"/>
  <c r="O67" i="145"/>
  <c r="N67" i="145"/>
  <c r="M67" i="145"/>
  <c r="L67" i="145"/>
  <c r="K67" i="145"/>
  <c r="J67" i="145"/>
  <c r="I67" i="145"/>
  <c r="H67" i="145"/>
  <c r="F67" i="145"/>
  <c r="E67" i="145"/>
  <c r="D67" i="145"/>
  <c r="C67" i="145"/>
  <c r="B67" i="145"/>
  <c r="O66" i="145"/>
  <c r="N66" i="145"/>
  <c r="M66" i="145"/>
  <c r="L66" i="145"/>
  <c r="K66" i="145"/>
  <c r="J66" i="145"/>
  <c r="I66" i="145"/>
  <c r="H66" i="145"/>
  <c r="F66" i="145"/>
  <c r="E66" i="145"/>
  <c r="D66" i="145"/>
  <c r="C66" i="145"/>
  <c r="B66" i="145"/>
  <c r="O65" i="145"/>
  <c r="N65" i="145"/>
  <c r="M65" i="145"/>
  <c r="L65" i="145"/>
  <c r="K65" i="145"/>
  <c r="J65" i="145"/>
  <c r="I65" i="145"/>
  <c r="H65" i="145"/>
  <c r="F65" i="145"/>
  <c r="E65" i="145"/>
  <c r="D65" i="145"/>
  <c r="C65" i="145"/>
  <c r="B65" i="145"/>
  <c r="O64" i="145"/>
  <c r="N64" i="145"/>
  <c r="M64" i="145"/>
  <c r="L64" i="145"/>
  <c r="K64" i="145"/>
  <c r="J64" i="145"/>
  <c r="I64" i="145"/>
  <c r="H64" i="145"/>
  <c r="F64" i="145"/>
  <c r="E64" i="145"/>
  <c r="D64" i="145"/>
  <c r="C64" i="145"/>
  <c r="B64" i="145"/>
  <c r="O63" i="145"/>
  <c r="N63" i="145"/>
  <c r="M63" i="145"/>
  <c r="L63" i="145"/>
  <c r="K63" i="145"/>
  <c r="J63" i="145"/>
  <c r="I63" i="145"/>
  <c r="H63" i="145"/>
  <c r="F63" i="145"/>
  <c r="E63" i="145"/>
  <c r="D63" i="145"/>
  <c r="C63" i="145"/>
  <c r="B63" i="145"/>
  <c r="O62" i="145"/>
  <c r="N62" i="145"/>
  <c r="M62" i="145"/>
  <c r="L62" i="145"/>
  <c r="K62" i="145"/>
  <c r="J62" i="145"/>
  <c r="I62" i="145"/>
  <c r="H62" i="145"/>
  <c r="F62" i="145"/>
  <c r="E62" i="145"/>
  <c r="D62" i="145"/>
  <c r="C62" i="145"/>
  <c r="B62" i="145"/>
  <c r="O61" i="145"/>
  <c r="N61" i="145"/>
  <c r="M61" i="145"/>
  <c r="L61" i="145"/>
  <c r="K61" i="145"/>
  <c r="J61" i="145"/>
  <c r="I61" i="145"/>
  <c r="H61" i="145"/>
  <c r="F61" i="145"/>
  <c r="E61" i="145"/>
  <c r="D61" i="145"/>
  <c r="C61" i="145"/>
  <c r="B61" i="145"/>
  <c r="O60" i="145"/>
  <c r="N60" i="145"/>
  <c r="M60" i="145"/>
  <c r="L60" i="145"/>
  <c r="K60" i="145"/>
  <c r="J60" i="145"/>
  <c r="I60" i="145"/>
  <c r="H60" i="145"/>
  <c r="F60" i="145"/>
  <c r="E60" i="145"/>
  <c r="D60" i="145"/>
  <c r="C60" i="145"/>
  <c r="B60" i="145"/>
  <c r="O59" i="145"/>
  <c r="N59" i="145"/>
  <c r="M59" i="145"/>
  <c r="L59" i="145"/>
  <c r="K59" i="145"/>
  <c r="J59" i="145"/>
  <c r="I59" i="145"/>
  <c r="H59" i="145"/>
  <c r="F59" i="145"/>
  <c r="E59" i="145"/>
  <c r="D59" i="145"/>
  <c r="C59" i="145"/>
  <c r="B59" i="145"/>
  <c r="O58" i="145"/>
  <c r="N58" i="145"/>
  <c r="M58" i="145"/>
  <c r="L58" i="145"/>
  <c r="K58" i="145"/>
  <c r="J58" i="145"/>
  <c r="I58" i="145"/>
  <c r="H58" i="145"/>
  <c r="F58" i="145"/>
  <c r="E58" i="145"/>
  <c r="D58" i="145"/>
  <c r="C58" i="145"/>
  <c r="B58" i="145"/>
  <c r="O57" i="145"/>
  <c r="N57" i="145"/>
  <c r="M57" i="145"/>
  <c r="L57" i="145"/>
  <c r="K57" i="145"/>
  <c r="J57" i="145"/>
  <c r="I57" i="145"/>
  <c r="H57" i="145"/>
  <c r="F57" i="145"/>
  <c r="E57" i="145"/>
  <c r="D57" i="145"/>
  <c r="C57" i="145"/>
  <c r="B57" i="145"/>
  <c r="O56" i="145"/>
  <c r="N56" i="145"/>
  <c r="M56" i="145"/>
  <c r="L56" i="145"/>
  <c r="K56" i="145"/>
  <c r="J56" i="145"/>
  <c r="I56" i="145"/>
  <c r="H56" i="145"/>
  <c r="F56" i="145"/>
  <c r="E56" i="145"/>
  <c r="D56" i="145"/>
  <c r="C56" i="145"/>
  <c r="B56" i="145"/>
  <c r="O55" i="145"/>
  <c r="N55" i="145"/>
  <c r="M55" i="145"/>
  <c r="L55" i="145"/>
  <c r="K55" i="145"/>
  <c r="J55" i="145"/>
  <c r="I55" i="145"/>
  <c r="H55" i="145"/>
  <c r="F55" i="145"/>
  <c r="E55" i="145"/>
  <c r="D55" i="145"/>
  <c r="C55" i="145"/>
  <c r="B55" i="145"/>
  <c r="O45" i="145"/>
  <c r="N45" i="145"/>
  <c r="M45" i="145"/>
  <c r="L45" i="145"/>
  <c r="K45" i="145"/>
  <c r="J45" i="145"/>
  <c r="I45" i="145"/>
  <c r="H45" i="145"/>
  <c r="F45" i="145"/>
  <c r="E45" i="145"/>
  <c r="D45" i="145"/>
  <c r="C45" i="145"/>
  <c r="B45" i="145"/>
  <c r="O44" i="145"/>
  <c r="N44" i="145"/>
  <c r="M44" i="145"/>
  <c r="L44" i="145"/>
  <c r="K44" i="145"/>
  <c r="J44" i="145"/>
  <c r="I44" i="145"/>
  <c r="H44" i="145"/>
  <c r="F44" i="145"/>
  <c r="E44" i="145"/>
  <c r="D44" i="145"/>
  <c r="C44" i="145"/>
  <c r="B44" i="145"/>
  <c r="O43" i="145"/>
  <c r="N43" i="145"/>
  <c r="M43" i="145"/>
  <c r="L43" i="145"/>
  <c r="K43" i="145"/>
  <c r="J43" i="145"/>
  <c r="I43" i="145"/>
  <c r="H43" i="145"/>
  <c r="F43" i="145"/>
  <c r="E43" i="145"/>
  <c r="D43" i="145"/>
  <c r="C43" i="145"/>
  <c r="B43" i="145"/>
  <c r="O42" i="145"/>
  <c r="N42" i="145"/>
  <c r="M42" i="145"/>
  <c r="L42" i="145"/>
  <c r="K42" i="145"/>
  <c r="J42" i="145"/>
  <c r="I42" i="145"/>
  <c r="H42" i="145"/>
  <c r="F42" i="145"/>
  <c r="E42" i="145"/>
  <c r="D42" i="145"/>
  <c r="C42" i="145"/>
  <c r="B42" i="145"/>
  <c r="O41" i="145"/>
  <c r="N41" i="145"/>
  <c r="M41" i="145"/>
  <c r="L41" i="145"/>
  <c r="K41" i="145"/>
  <c r="J41" i="145"/>
  <c r="I41" i="145"/>
  <c r="H41" i="145"/>
  <c r="F41" i="145"/>
  <c r="E41" i="145"/>
  <c r="D41" i="145"/>
  <c r="C41" i="145"/>
  <c r="B41" i="145"/>
  <c r="O40" i="145"/>
  <c r="N40" i="145"/>
  <c r="M40" i="145"/>
  <c r="L40" i="145"/>
  <c r="K40" i="145"/>
  <c r="J40" i="145"/>
  <c r="I40" i="145"/>
  <c r="H40" i="145"/>
  <c r="F40" i="145"/>
  <c r="E40" i="145"/>
  <c r="D40" i="145"/>
  <c r="C40" i="145"/>
  <c r="B40" i="145"/>
  <c r="O39" i="145"/>
  <c r="N39" i="145"/>
  <c r="M39" i="145"/>
  <c r="L39" i="145"/>
  <c r="K39" i="145"/>
  <c r="J39" i="145"/>
  <c r="I39" i="145"/>
  <c r="H39" i="145"/>
  <c r="F39" i="145"/>
  <c r="E39" i="145"/>
  <c r="D39" i="145"/>
  <c r="C39" i="145"/>
  <c r="B39" i="145"/>
  <c r="O38" i="145"/>
  <c r="N38" i="145"/>
  <c r="M38" i="145"/>
  <c r="L38" i="145"/>
  <c r="K38" i="145"/>
  <c r="J38" i="145"/>
  <c r="I38" i="145"/>
  <c r="H38" i="145"/>
  <c r="F38" i="145"/>
  <c r="E38" i="145"/>
  <c r="D38" i="145"/>
  <c r="C38" i="145"/>
  <c r="B38" i="145"/>
  <c r="O37" i="145"/>
  <c r="N37" i="145"/>
  <c r="M37" i="145"/>
  <c r="L37" i="145"/>
  <c r="K37" i="145"/>
  <c r="J37" i="145"/>
  <c r="I37" i="145"/>
  <c r="H37" i="145"/>
  <c r="F37" i="145"/>
  <c r="E37" i="145"/>
  <c r="D37" i="145"/>
  <c r="C37" i="145"/>
  <c r="B37" i="145"/>
  <c r="O36" i="145"/>
  <c r="N36" i="145"/>
  <c r="M36" i="145"/>
  <c r="L36" i="145"/>
  <c r="K36" i="145"/>
  <c r="J36" i="145"/>
  <c r="I36" i="145"/>
  <c r="H36" i="145"/>
  <c r="F36" i="145"/>
  <c r="E36" i="145"/>
  <c r="D36" i="145"/>
  <c r="C36" i="145"/>
  <c r="B36" i="145"/>
  <c r="O35" i="145"/>
  <c r="N35" i="145"/>
  <c r="M35" i="145"/>
  <c r="L35" i="145"/>
  <c r="K35" i="145"/>
  <c r="J35" i="145"/>
  <c r="I35" i="145"/>
  <c r="H35" i="145"/>
  <c r="F35" i="145"/>
  <c r="E35" i="145"/>
  <c r="D35" i="145"/>
  <c r="C35" i="145"/>
  <c r="B35" i="145"/>
  <c r="O34" i="145"/>
  <c r="N34" i="145"/>
  <c r="M34" i="145"/>
  <c r="L34" i="145"/>
  <c r="K34" i="145"/>
  <c r="J34" i="145"/>
  <c r="I34" i="145"/>
  <c r="H34" i="145"/>
  <c r="F34" i="145"/>
  <c r="E34" i="145"/>
  <c r="D34" i="145"/>
  <c r="C34" i="145"/>
  <c r="B34" i="145"/>
  <c r="O33" i="145"/>
  <c r="N33" i="145"/>
  <c r="M33" i="145"/>
  <c r="L33" i="145"/>
  <c r="K33" i="145"/>
  <c r="J33" i="145"/>
  <c r="I33" i="145"/>
  <c r="H33" i="145"/>
  <c r="F33" i="145"/>
  <c r="E33" i="145"/>
  <c r="D33" i="145"/>
  <c r="C33" i="145"/>
  <c r="B33" i="145"/>
  <c r="O32" i="145"/>
  <c r="N32" i="145"/>
  <c r="M32" i="145"/>
  <c r="L32" i="145"/>
  <c r="K32" i="145"/>
  <c r="J32" i="145"/>
  <c r="I32" i="145"/>
  <c r="H32" i="145"/>
  <c r="F32" i="145"/>
  <c r="E32" i="145"/>
  <c r="D32" i="145"/>
  <c r="C32" i="145"/>
  <c r="B32" i="145"/>
  <c r="O31" i="145"/>
  <c r="N31" i="145"/>
  <c r="M31" i="145"/>
  <c r="L31" i="145"/>
  <c r="K31" i="145"/>
  <c r="J31" i="145"/>
  <c r="I31" i="145"/>
  <c r="H31" i="145"/>
  <c r="F31" i="145"/>
  <c r="E31" i="145"/>
  <c r="D31" i="145"/>
  <c r="C31" i="145"/>
  <c r="B31" i="145"/>
  <c r="O20" i="145"/>
  <c r="N20" i="145"/>
  <c r="M20" i="145"/>
  <c r="L20" i="145"/>
  <c r="K20" i="145"/>
  <c r="J20" i="145"/>
  <c r="I20" i="145"/>
  <c r="H20" i="145"/>
  <c r="F20" i="145"/>
  <c r="E20" i="145"/>
  <c r="D20" i="145"/>
  <c r="C20" i="145"/>
  <c r="B20" i="145"/>
  <c r="O19" i="145"/>
  <c r="N19" i="145"/>
  <c r="M19" i="145"/>
  <c r="L19" i="145"/>
  <c r="K19" i="145"/>
  <c r="J19" i="145"/>
  <c r="I19" i="145"/>
  <c r="H19" i="145"/>
  <c r="F19" i="145"/>
  <c r="E19" i="145"/>
  <c r="D19" i="145"/>
  <c r="C19" i="145"/>
  <c r="B19" i="145"/>
  <c r="O18" i="145"/>
  <c r="N18" i="145"/>
  <c r="M18" i="145"/>
  <c r="L18" i="145"/>
  <c r="K18" i="145"/>
  <c r="J18" i="145"/>
  <c r="I18" i="145"/>
  <c r="H18" i="145"/>
  <c r="F18" i="145"/>
  <c r="E18" i="145"/>
  <c r="D18" i="145"/>
  <c r="C18" i="145"/>
  <c r="B18" i="145"/>
  <c r="O17" i="145"/>
  <c r="N17" i="145"/>
  <c r="M17" i="145"/>
  <c r="L17" i="145"/>
  <c r="K17" i="145"/>
  <c r="J17" i="145"/>
  <c r="I17" i="145"/>
  <c r="H17" i="145"/>
  <c r="F17" i="145"/>
  <c r="E17" i="145"/>
  <c r="D17" i="145"/>
  <c r="C17" i="145"/>
  <c r="B17" i="145"/>
  <c r="O16" i="145"/>
  <c r="N16" i="145"/>
  <c r="M16" i="145"/>
  <c r="L16" i="145"/>
  <c r="K16" i="145"/>
  <c r="J16" i="145"/>
  <c r="I16" i="145"/>
  <c r="H16" i="145"/>
  <c r="F16" i="145"/>
  <c r="E16" i="145"/>
  <c r="D16" i="145"/>
  <c r="C16" i="145"/>
  <c r="B16" i="145"/>
  <c r="O15" i="145"/>
  <c r="N15" i="145"/>
  <c r="M15" i="145"/>
  <c r="L15" i="145"/>
  <c r="K15" i="145"/>
  <c r="J15" i="145"/>
  <c r="I15" i="145"/>
  <c r="H15" i="145"/>
  <c r="F15" i="145"/>
  <c r="E15" i="145"/>
  <c r="D15" i="145"/>
  <c r="C15" i="145"/>
  <c r="B15" i="145"/>
  <c r="O14" i="145"/>
  <c r="N14" i="145"/>
  <c r="M14" i="145"/>
  <c r="L14" i="145"/>
  <c r="K14" i="145"/>
  <c r="J14" i="145"/>
  <c r="I14" i="145"/>
  <c r="H14" i="145"/>
  <c r="F14" i="145"/>
  <c r="E14" i="145"/>
  <c r="D14" i="145"/>
  <c r="C14" i="145"/>
  <c r="B14" i="145"/>
  <c r="O13" i="145"/>
  <c r="N13" i="145"/>
  <c r="M13" i="145"/>
  <c r="L13" i="145"/>
  <c r="K13" i="145"/>
  <c r="J13" i="145"/>
  <c r="I13" i="145"/>
  <c r="H13" i="145"/>
  <c r="F13" i="145"/>
  <c r="E13" i="145"/>
  <c r="D13" i="145"/>
  <c r="C13" i="145"/>
  <c r="B13" i="145"/>
  <c r="O12" i="145"/>
  <c r="N12" i="145"/>
  <c r="M12" i="145"/>
  <c r="L12" i="145"/>
  <c r="K12" i="145"/>
  <c r="J12" i="145"/>
  <c r="I12" i="145"/>
  <c r="H12" i="145"/>
  <c r="F12" i="145"/>
  <c r="E12" i="145"/>
  <c r="D12" i="145"/>
  <c r="C12" i="145"/>
  <c r="B12" i="145"/>
  <c r="O11" i="145"/>
  <c r="N11" i="145"/>
  <c r="M11" i="145"/>
  <c r="L11" i="145"/>
  <c r="K11" i="145"/>
  <c r="J11" i="145"/>
  <c r="I11" i="145"/>
  <c r="H11" i="145"/>
  <c r="F11" i="145"/>
  <c r="E11" i="145"/>
  <c r="D11" i="145"/>
  <c r="C11" i="145"/>
  <c r="B11" i="145"/>
  <c r="O10" i="145"/>
  <c r="N10" i="145"/>
  <c r="M10" i="145"/>
  <c r="L10" i="145"/>
  <c r="K10" i="145"/>
  <c r="J10" i="145"/>
  <c r="I10" i="145"/>
  <c r="H10" i="145"/>
  <c r="F10" i="145"/>
  <c r="E10" i="145"/>
  <c r="D10" i="145"/>
  <c r="C10" i="145"/>
  <c r="B10" i="145"/>
  <c r="O9" i="145"/>
  <c r="N9" i="145"/>
  <c r="M9" i="145"/>
  <c r="L9" i="145"/>
  <c r="K9" i="145"/>
  <c r="J9" i="145"/>
  <c r="I9" i="145"/>
  <c r="H9" i="145"/>
  <c r="F9" i="145"/>
  <c r="E9" i="145"/>
  <c r="D9" i="145"/>
  <c r="C9" i="145"/>
  <c r="B9" i="145"/>
  <c r="O8" i="145"/>
  <c r="N8" i="145"/>
  <c r="M8" i="145"/>
  <c r="L8" i="145"/>
  <c r="K8" i="145"/>
  <c r="J8" i="145"/>
  <c r="I8" i="145"/>
  <c r="H8" i="145"/>
  <c r="F8" i="145"/>
  <c r="E8" i="145"/>
  <c r="D8" i="145"/>
  <c r="C8" i="145"/>
  <c r="B8" i="145"/>
  <c r="O7" i="145"/>
  <c r="N7" i="145"/>
  <c r="M7" i="145"/>
  <c r="L7" i="145"/>
  <c r="K7" i="145"/>
  <c r="J7" i="145"/>
  <c r="I7" i="145"/>
  <c r="H7" i="145"/>
  <c r="F7" i="145"/>
  <c r="E7" i="145"/>
  <c r="D7" i="145"/>
  <c r="C7" i="145"/>
  <c r="B7" i="145"/>
  <c r="O6" i="145"/>
  <c r="N6" i="145"/>
  <c r="M6" i="145"/>
  <c r="L6" i="145"/>
  <c r="K6" i="145"/>
  <c r="J6" i="145"/>
  <c r="I6" i="145"/>
  <c r="H6" i="145"/>
  <c r="F6" i="145"/>
  <c r="E6" i="145"/>
  <c r="D6" i="145"/>
  <c r="C6" i="145"/>
  <c r="B6" i="145"/>
  <c r="AR482" i="142" l="1"/>
  <c r="AJ19" i="146"/>
  <c r="E37" i="141"/>
  <c r="C37" i="141"/>
  <c r="AU7" i="142"/>
  <c r="AI272" i="145"/>
  <c r="AL281" i="145"/>
  <c r="AI284" i="145"/>
  <c r="AF275" i="145"/>
  <c r="AI229" i="145"/>
  <c r="AA42" i="145"/>
  <c r="AG58" i="145"/>
  <c r="K23" i="142"/>
  <c r="K24" i="142"/>
  <c r="AD396" i="142"/>
  <c r="E400" i="142"/>
  <c r="E398" i="142"/>
  <c r="E399" i="142"/>
  <c r="AT421" i="142"/>
  <c r="U425" i="142"/>
  <c r="B448" i="142"/>
  <c r="B449" i="142"/>
  <c r="AI21" i="142"/>
  <c r="J25" i="142"/>
  <c r="G225" i="142"/>
  <c r="AF221" i="142"/>
  <c r="W350" i="142"/>
  <c r="AV346" i="142"/>
  <c r="V23" i="142"/>
  <c r="V24" i="142"/>
  <c r="AR221" i="142"/>
  <c r="S225" i="142"/>
  <c r="S425" i="142"/>
  <c r="AR421" i="142"/>
  <c r="V475" i="142"/>
  <c r="AU471" i="142"/>
  <c r="AO496" i="142"/>
  <c r="P500" i="142"/>
  <c r="P498" i="142"/>
  <c r="P499" i="142"/>
  <c r="U24" i="142"/>
  <c r="U23" i="142"/>
  <c r="N100" i="142"/>
  <c r="AM96" i="142"/>
  <c r="H250" i="142"/>
  <c r="AG246" i="142"/>
  <c r="U350" i="142"/>
  <c r="AT346" i="142"/>
  <c r="K374" i="142"/>
  <c r="K373" i="142"/>
  <c r="B398" i="142"/>
  <c r="B399" i="142"/>
  <c r="AJ446" i="142"/>
  <c r="K450" i="142"/>
  <c r="AC205" i="145"/>
  <c r="AL230" i="145"/>
  <c r="AS21" i="142"/>
  <c r="T25" i="142"/>
  <c r="AF21" i="142"/>
  <c r="G25" i="142"/>
  <c r="T23" i="142"/>
  <c r="T24" i="142"/>
  <c r="G23" i="142"/>
  <c r="G24" i="142"/>
  <c r="AL96" i="142"/>
  <c r="M100" i="142"/>
  <c r="Q225" i="142"/>
  <c r="AP221" i="142"/>
  <c r="AC221" i="142"/>
  <c r="D225" i="142"/>
  <c r="AS246" i="142"/>
  <c r="T250" i="142"/>
  <c r="G250" i="142"/>
  <c r="AF246" i="142"/>
  <c r="AL296" i="142"/>
  <c r="M300" i="142"/>
  <c r="AS346" i="142"/>
  <c r="T350" i="142"/>
  <c r="G350" i="142"/>
  <c r="AF346" i="142"/>
  <c r="W375" i="142"/>
  <c r="AV371" i="142"/>
  <c r="AI371" i="142"/>
  <c r="J375" i="142"/>
  <c r="W374" i="142"/>
  <c r="W373" i="142"/>
  <c r="J373" i="142"/>
  <c r="J374" i="142"/>
  <c r="AL396" i="142"/>
  <c r="M400" i="142"/>
  <c r="M398" i="142"/>
  <c r="M399" i="142"/>
  <c r="Q425" i="142"/>
  <c r="AP421" i="142"/>
  <c r="D425" i="142"/>
  <c r="AC421" i="142"/>
  <c r="Q424" i="142"/>
  <c r="Q423" i="142"/>
  <c r="D423" i="142"/>
  <c r="D424" i="142"/>
  <c r="AS471" i="142"/>
  <c r="T475" i="142"/>
  <c r="AF471" i="142"/>
  <c r="G475" i="142"/>
  <c r="T473" i="142"/>
  <c r="T474" i="142"/>
  <c r="G473" i="142"/>
  <c r="G474" i="142"/>
  <c r="AV446" i="142"/>
  <c r="W450" i="142"/>
  <c r="AI446" i="142"/>
  <c r="J450" i="142"/>
  <c r="W448" i="142"/>
  <c r="W449" i="142"/>
  <c r="J449" i="142"/>
  <c r="J448" i="142"/>
  <c r="M500" i="142"/>
  <c r="AL496" i="142"/>
  <c r="M498" i="142"/>
  <c r="M499" i="142"/>
  <c r="F40" i="141"/>
  <c r="E40" i="141"/>
  <c r="C40" i="141"/>
  <c r="E100" i="142"/>
  <c r="AD96" i="142"/>
  <c r="U225" i="142"/>
  <c r="AT221" i="142"/>
  <c r="N375" i="142"/>
  <c r="AM371" i="142"/>
  <c r="Z349" i="145"/>
  <c r="B373" i="142"/>
  <c r="B374" i="142"/>
  <c r="AQ396" i="142"/>
  <c r="R400" i="142"/>
  <c r="AI445" i="145"/>
  <c r="K474" i="142"/>
  <c r="K473" i="142"/>
  <c r="D100" i="142"/>
  <c r="AC96" i="142"/>
  <c r="T225" i="142"/>
  <c r="AS221" i="142"/>
  <c r="M450" i="142"/>
  <c r="AL446" i="142"/>
  <c r="AP496" i="142"/>
  <c r="Q500" i="142"/>
  <c r="F225" i="142"/>
  <c r="AE221" i="142"/>
  <c r="AB296" i="142"/>
  <c r="C300" i="142"/>
  <c r="C399" i="142"/>
  <c r="C398" i="142"/>
  <c r="L449" i="142"/>
  <c r="L448" i="142"/>
  <c r="AA323" i="145"/>
  <c r="AD332" i="145"/>
  <c r="U25" i="142"/>
  <c r="AT21" i="142"/>
  <c r="H23" i="142"/>
  <c r="H24" i="142"/>
  <c r="AM396" i="142"/>
  <c r="N400" i="142"/>
  <c r="AQ421" i="142"/>
  <c r="R425" i="142"/>
  <c r="U473" i="142"/>
  <c r="U474" i="142"/>
  <c r="K448" i="142"/>
  <c r="K449" i="142"/>
  <c r="N498" i="142"/>
  <c r="N499" i="142"/>
  <c r="AR21" i="142"/>
  <c r="S25" i="142"/>
  <c r="AE21" i="142"/>
  <c r="F25" i="142"/>
  <c r="S23" i="142"/>
  <c r="S24" i="142"/>
  <c r="F23" i="142"/>
  <c r="F24" i="142"/>
  <c r="AK96" i="142"/>
  <c r="L100" i="142"/>
  <c r="P225" i="142"/>
  <c r="AO221" i="142"/>
  <c r="AB221" i="142"/>
  <c r="C225" i="142"/>
  <c r="S250" i="142"/>
  <c r="AR246" i="142"/>
  <c r="AE246" i="142"/>
  <c r="F250" i="142"/>
  <c r="L300" i="142"/>
  <c r="AK296" i="142"/>
  <c r="AR346" i="142"/>
  <c r="S350" i="142"/>
  <c r="F350" i="142"/>
  <c r="AE346" i="142"/>
  <c r="AU371" i="142"/>
  <c r="V375" i="142"/>
  <c r="AH371" i="142"/>
  <c r="I375" i="142"/>
  <c r="V373" i="142"/>
  <c r="V374" i="142"/>
  <c r="I373" i="142"/>
  <c r="I374" i="142"/>
  <c r="L400" i="142"/>
  <c r="AK396" i="142"/>
  <c r="AJ373" i="145"/>
  <c r="L399" i="142"/>
  <c r="L398" i="142"/>
  <c r="P425" i="142"/>
  <c r="AO421" i="142"/>
  <c r="AB421" i="142"/>
  <c r="C425" i="142"/>
  <c r="P423" i="142"/>
  <c r="P424" i="142"/>
  <c r="C424" i="142"/>
  <c r="C423" i="142"/>
  <c r="AR471" i="142"/>
  <c r="S475" i="142"/>
  <c r="F475" i="142"/>
  <c r="AE471" i="142"/>
  <c r="S473" i="142"/>
  <c r="S474" i="142"/>
  <c r="F473" i="142"/>
  <c r="F474" i="142"/>
  <c r="AU446" i="142"/>
  <c r="V450" i="142"/>
  <c r="I450" i="142"/>
  <c r="AH446" i="142"/>
  <c r="V449" i="142"/>
  <c r="V448" i="142"/>
  <c r="I448" i="142"/>
  <c r="I449" i="142"/>
  <c r="AK496" i="142"/>
  <c r="L500" i="142"/>
  <c r="L499" i="142"/>
  <c r="L498" i="142"/>
  <c r="F43" i="141"/>
  <c r="C43" i="141"/>
  <c r="E43" i="141"/>
  <c r="AQ296" i="142"/>
  <c r="R300" i="142"/>
  <c r="Z357" i="145"/>
  <c r="AA371" i="142"/>
  <c r="B375" i="142"/>
  <c r="R398" i="142"/>
  <c r="R399" i="142"/>
  <c r="N450" i="142"/>
  <c r="AM446" i="142"/>
  <c r="E498" i="142"/>
  <c r="E499" i="142"/>
  <c r="W23" i="142"/>
  <c r="W24" i="142"/>
  <c r="Q100" i="142"/>
  <c r="AP96" i="142"/>
  <c r="AC296" i="142"/>
  <c r="D300" i="142"/>
  <c r="J350" i="142"/>
  <c r="AI346" i="142"/>
  <c r="M375" i="142"/>
  <c r="AL371" i="142"/>
  <c r="D400" i="142"/>
  <c r="AC396" i="142"/>
  <c r="AV471" i="142"/>
  <c r="W475" i="142"/>
  <c r="J474" i="142"/>
  <c r="J473" i="142"/>
  <c r="D498" i="142"/>
  <c r="D499" i="142"/>
  <c r="I23" i="142"/>
  <c r="I24" i="142"/>
  <c r="AH246" i="142"/>
  <c r="I250" i="142"/>
  <c r="V350" i="142"/>
  <c r="AU346" i="142"/>
  <c r="F425" i="142"/>
  <c r="AE421" i="142"/>
  <c r="F47" i="141"/>
  <c r="C47" i="141"/>
  <c r="E47" i="141"/>
  <c r="AA96" i="142"/>
  <c r="B100" i="142"/>
  <c r="E423" i="142"/>
  <c r="E424" i="142"/>
  <c r="N500" i="142"/>
  <c r="AM496" i="142"/>
  <c r="R25" i="142"/>
  <c r="AQ21" i="142"/>
  <c r="E25" i="142"/>
  <c r="AD21" i="142"/>
  <c r="R23" i="142"/>
  <c r="R24" i="142"/>
  <c r="E23" i="142"/>
  <c r="E24" i="142"/>
  <c r="K100" i="142"/>
  <c r="AJ96" i="142"/>
  <c r="N225" i="142"/>
  <c r="AM221" i="142"/>
  <c r="B225" i="142"/>
  <c r="AA221" i="142"/>
  <c r="AQ246" i="142"/>
  <c r="R250" i="142"/>
  <c r="AD246" i="142"/>
  <c r="E250" i="142"/>
  <c r="K300" i="142"/>
  <c r="AJ296" i="142"/>
  <c r="AQ346" i="142"/>
  <c r="R350" i="142"/>
  <c r="AD346" i="142"/>
  <c r="E350" i="142"/>
  <c r="AT371" i="142"/>
  <c r="U375" i="142"/>
  <c r="AG371" i="142"/>
  <c r="H375" i="142"/>
  <c r="U373" i="142"/>
  <c r="U374" i="142"/>
  <c r="H373" i="142"/>
  <c r="H374" i="142"/>
  <c r="K400" i="142"/>
  <c r="AJ396" i="142"/>
  <c r="K399" i="142"/>
  <c r="K398" i="142"/>
  <c r="AH391" i="145"/>
  <c r="J422" i="142"/>
  <c r="N425" i="142"/>
  <c r="AM421" i="142"/>
  <c r="B425" i="142"/>
  <c r="AA421" i="142"/>
  <c r="N423" i="142"/>
  <c r="N424" i="142"/>
  <c r="B424" i="142"/>
  <c r="B423" i="142"/>
  <c r="AQ471" i="142"/>
  <c r="R475" i="142"/>
  <c r="AD471" i="142"/>
  <c r="E475" i="142"/>
  <c r="R473" i="142"/>
  <c r="R474" i="142"/>
  <c r="E473" i="142"/>
  <c r="E474" i="142"/>
  <c r="U450" i="142"/>
  <c r="AT446" i="142"/>
  <c r="AG446" i="142"/>
  <c r="H450" i="142"/>
  <c r="U448" i="142"/>
  <c r="U449" i="142"/>
  <c r="H448" i="142"/>
  <c r="H449" i="142"/>
  <c r="AJ496" i="142"/>
  <c r="K500" i="142"/>
  <c r="K499" i="142"/>
  <c r="K498" i="142"/>
  <c r="F41" i="141"/>
  <c r="C41" i="141"/>
  <c r="V41" i="146" s="1"/>
  <c r="E41" i="141"/>
  <c r="AJ21" i="142"/>
  <c r="K25" i="142"/>
  <c r="N373" i="142"/>
  <c r="N374" i="142"/>
  <c r="AQ496" i="142"/>
  <c r="R500" i="142"/>
  <c r="AI246" i="142"/>
  <c r="J250" i="142"/>
  <c r="T425" i="142"/>
  <c r="AS421" i="142"/>
  <c r="AI471" i="142"/>
  <c r="J475" i="142"/>
  <c r="M449" i="142"/>
  <c r="M448" i="142"/>
  <c r="I475" i="142"/>
  <c r="AH471" i="142"/>
  <c r="AG21" i="142"/>
  <c r="H25" i="142"/>
  <c r="R225" i="142"/>
  <c r="AQ221" i="142"/>
  <c r="AJ371" i="142"/>
  <c r="K375" i="142"/>
  <c r="AL104" i="145"/>
  <c r="Z295" i="145"/>
  <c r="AD324" i="145"/>
  <c r="Q25" i="142"/>
  <c r="AP21" i="142"/>
  <c r="D25" i="142"/>
  <c r="AC21" i="142"/>
  <c r="Q23" i="142"/>
  <c r="Q24" i="142"/>
  <c r="D23" i="142"/>
  <c r="D24" i="142"/>
  <c r="AV96" i="142"/>
  <c r="W100" i="142"/>
  <c r="J100" i="142"/>
  <c r="AI96" i="142"/>
  <c r="M225" i="142"/>
  <c r="AL221" i="142"/>
  <c r="AP246" i="142"/>
  <c r="Q250" i="142"/>
  <c r="AC246" i="142"/>
  <c r="D250" i="142"/>
  <c r="W300" i="142"/>
  <c r="AV296" i="142"/>
  <c r="J300" i="142"/>
  <c r="AI296" i="142"/>
  <c r="AP346" i="142"/>
  <c r="Q350" i="142"/>
  <c r="AC346" i="142"/>
  <c r="D350" i="142"/>
  <c r="AS371" i="142"/>
  <c r="T375" i="142"/>
  <c r="AF371" i="142"/>
  <c r="G375" i="142"/>
  <c r="T373" i="142"/>
  <c r="T374" i="142"/>
  <c r="G373" i="142"/>
  <c r="G374" i="142"/>
  <c r="AV396" i="142"/>
  <c r="W400" i="142"/>
  <c r="AI396" i="142"/>
  <c r="J400" i="142"/>
  <c r="W398" i="142"/>
  <c r="W399" i="142"/>
  <c r="J398" i="142"/>
  <c r="J399" i="142"/>
  <c r="M425" i="142"/>
  <c r="AL421" i="142"/>
  <c r="M423" i="142"/>
  <c r="M424" i="142"/>
  <c r="AJ439" i="145"/>
  <c r="L472" i="142"/>
  <c r="Q475" i="142"/>
  <c r="AP471" i="142"/>
  <c r="D475" i="142"/>
  <c r="AC471" i="142"/>
  <c r="Q473" i="142"/>
  <c r="Q474" i="142"/>
  <c r="D473" i="142"/>
  <c r="D474" i="142"/>
  <c r="AS446" i="142"/>
  <c r="T450" i="142"/>
  <c r="AF446" i="142"/>
  <c r="G450" i="142"/>
  <c r="T448" i="142"/>
  <c r="T449" i="142"/>
  <c r="G448" i="142"/>
  <c r="G449" i="142"/>
  <c r="W500" i="142"/>
  <c r="AV496" i="142"/>
  <c r="J500" i="142"/>
  <c r="AI496" i="142"/>
  <c r="W499" i="142"/>
  <c r="W498" i="142"/>
  <c r="J498" i="142"/>
  <c r="J499" i="142"/>
  <c r="F42" i="141"/>
  <c r="E42" i="141"/>
  <c r="C42" i="141"/>
  <c r="E300" i="142"/>
  <c r="AD296" i="142"/>
  <c r="AJ346" i="142"/>
  <c r="K350" i="142"/>
  <c r="AI453" i="145"/>
  <c r="AJ471" i="142"/>
  <c r="K475" i="142"/>
  <c r="AP296" i="142"/>
  <c r="Q300" i="142"/>
  <c r="Q399" i="142"/>
  <c r="Q398" i="142"/>
  <c r="G425" i="142"/>
  <c r="AF421" i="142"/>
  <c r="W474" i="142"/>
  <c r="W473" i="142"/>
  <c r="F46" i="141"/>
  <c r="C46" i="141"/>
  <c r="E46" i="141"/>
  <c r="P100" i="142"/>
  <c r="AO96" i="142"/>
  <c r="AO296" i="142"/>
  <c r="P300" i="142"/>
  <c r="C400" i="142"/>
  <c r="AB396" i="142"/>
  <c r="V474" i="142"/>
  <c r="V473" i="142"/>
  <c r="N300" i="142"/>
  <c r="AM296" i="142"/>
  <c r="AG346" i="142"/>
  <c r="H350" i="142"/>
  <c r="E425" i="142"/>
  <c r="AD421" i="142"/>
  <c r="U475" i="142"/>
  <c r="AT471" i="142"/>
  <c r="H473" i="142"/>
  <c r="H474" i="142"/>
  <c r="B499" i="142"/>
  <c r="B498" i="142"/>
  <c r="Z212" i="145"/>
  <c r="AI237" i="145"/>
  <c r="AC405" i="145"/>
  <c r="AO21" i="142"/>
  <c r="P25" i="142"/>
  <c r="AB21" i="142"/>
  <c r="C25" i="142"/>
  <c r="P23" i="142"/>
  <c r="P24" i="142"/>
  <c r="C23" i="142"/>
  <c r="C24" i="142"/>
  <c r="V100" i="142"/>
  <c r="AU96" i="142"/>
  <c r="AH96" i="142"/>
  <c r="I100" i="142"/>
  <c r="L225" i="142"/>
  <c r="AK221" i="142"/>
  <c r="AO246" i="142"/>
  <c r="P250" i="142"/>
  <c r="AB246" i="142"/>
  <c r="C250" i="142"/>
  <c r="AU296" i="142"/>
  <c r="V300" i="142"/>
  <c r="I300" i="142"/>
  <c r="AH296" i="142"/>
  <c r="AO346" i="142"/>
  <c r="P350" i="142"/>
  <c r="C350" i="142"/>
  <c r="AB346" i="142"/>
  <c r="S375" i="142"/>
  <c r="AR371" i="142"/>
  <c r="AE371" i="142"/>
  <c r="F375" i="142"/>
  <c r="S373" i="142"/>
  <c r="S374" i="142"/>
  <c r="AD349" i="145"/>
  <c r="F373" i="142"/>
  <c r="F374" i="142"/>
  <c r="AU396" i="142"/>
  <c r="V400" i="142"/>
  <c r="AH396" i="142"/>
  <c r="I400" i="142"/>
  <c r="V398" i="142"/>
  <c r="V399" i="142"/>
  <c r="I399" i="142"/>
  <c r="I398" i="142"/>
  <c r="AK421" i="142"/>
  <c r="L425" i="142"/>
  <c r="L424" i="142"/>
  <c r="L423" i="142"/>
  <c r="AO471" i="142"/>
  <c r="P475" i="142"/>
  <c r="C475" i="142"/>
  <c r="AB471" i="142"/>
  <c r="P473" i="142"/>
  <c r="P474" i="142"/>
  <c r="C473" i="142"/>
  <c r="C474" i="142"/>
  <c r="S450" i="142"/>
  <c r="AR446" i="142"/>
  <c r="F450" i="142"/>
  <c r="AE446" i="142"/>
  <c r="S448" i="142"/>
  <c r="S449" i="142"/>
  <c r="F448" i="142"/>
  <c r="F449" i="142"/>
  <c r="V500" i="142"/>
  <c r="AU496" i="142"/>
  <c r="I500" i="142"/>
  <c r="AH496" i="142"/>
  <c r="V498" i="142"/>
  <c r="V499" i="142"/>
  <c r="I499" i="142"/>
  <c r="I498" i="142"/>
  <c r="F45" i="141"/>
  <c r="E45" i="141"/>
  <c r="C45" i="141"/>
  <c r="K250" i="142"/>
  <c r="AJ246" i="142"/>
  <c r="F39" i="141"/>
  <c r="C39" i="141"/>
  <c r="E39" i="141"/>
  <c r="J23" i="142"/>
  <c r="J24" i="142"/>
  <c r="M373" i="142"/>
  <c r="M374" i="142"/>
  <c r="D500" i="142"/>
  <c r="AC496" i="142"/>
  <c r="AU21" i="142"/>
  <c r="V25" i="142"/>
  <c r="C100" i="142"/>
  <c r="AB96" i="142"/>
  <c r="L375" i="142"/>
  <c r="AK371" i="142"/>
  <c r="L450" i="142"/>
  <c r="AK446" i="142"/>
  <c r="AI463" i="145"/>
  <c r="K497" i="142"/>
  <c r="R424" i="142"/>
  <c r="R423" i="142"/>
  <c r="AL277" i="145"/>
  <c r="AI280" i="145"/>
  <c r="AB295" i="145"/>
  <c r="AM21" i="142"/>
  <c r="N25" i="142"/>
  <c r="AA21" i="142"/>
  <c r="B25" i="142"/>
  <c r="N23" i="142"/>
  <c r="N24" i="142"/>
  <c r="B24" i="142"/>
  <c r="B23" i="142"/>
  <c r="AT96" i="142"/>
  <c r="U100" i="142"/>
  <c r="H100" i="142"/>
  <c r="AG96" i="142"/>
  <c r="AJ221" i="142"/>
  <c r="K225" i="142"/>
  <c r="AM246" i="142"/>
  <c r="N250" i="142"/>
  <c r="AA246" i="142"/>
  <c r="B250" i="142"/>
  <c r="U300" i="142"/>
  <c r="AT296" i="142"/>
  <c r="H300" i="142"/>
  <c r="AG296" i="142"/>
  <c r="N350" i="142"/>
  <c r="AM346" i="142"/>
  <c r="AA346" i="142"/>
  <c r="B350" i="142"/>
  <c r="AQ371" i="142"/>
  <c r="R375" i="142"/>
  <c r="E375" i="142"/>
  <c r="AD371" i="142"/>
  <c r="R373" i="142"/>
  <c r="R374" i="142"/>
  <c r="E373" i="142"/>
  <c r="E374" i="142"/>
  <c r="AB367" i="145"/>
  <c r="D397" i="142"/>
  <c r="U400" i="142"/>
  <c r="AT396" i="142"/>
  <c r="AG396" i="142"/>
  <c r="H400" i="142"/>
  <c r="U398" i="142"/>
  <c r="U399" i="142"/>
  <c r="H398" i="142"/>
  <c r="H399" i="142"/>
  <c r="AJ421" i="142"/>
  <c r="K425" i="142"/>
  <c r="K424" i="142"/>
  <c r="K423" i="142"/>
  <c r="AM471" i="142"/>
  <c r="N475" i="142"/>
  <c r="AA471" i="142"/>
  <c r="B475" i="142"/>
  <c r="N473" i="142"/>
  <c r="N474" i="142"/>
  <c r="B473" i="142"/>
  <c r="B474" i="142"/>
  <c r="R450" i="142"/>
  <c r="AQ446" i="142"/>
  <c r="AD446" i="142"/>
  <c r="E450" i="142"/>
  <c r="R448" i="142"/>
  <c r="R449" i="142"/>
  <c r="E448" i="142"/>
  <c r="E449" i="142"/>
  <c r="U500" i="142"/>
  <c r="AT496" i="142"/>
  <c r="H500" i="142"/>
  <c r="AG496" i="142"/>
  <c r="U498" i="142"/>
  <c r="U499" i="142"/>
  <c r="H499" i="142"/>
  <c r="H498" i="142"/>
  <c r="Q30" i="141"/>
  <c r="F37" i="141"/>
  <c r="Y37" i="146" s="1"/>
  <c r="H423" i="142"/>
  <c r="H424" i="142"/>
  <c r="R499" i="142"/>
  <c r="R498" i="142"/>
  <c r="AV21" i="142"/>
  <c r="W25" i="142"/>
  <c r="G423" i="142"/>
  <c r="G424" i="142"/>
  <c r="Q499" i="142"/>
  <c r="Q498" i="142"/>
  <c r="AH21" i="142"/>
  <c r="I25" i="142"/>
  <c r="P400" i="142"/>
  <c r="AO396" i="142"/>
  <c r="S424" i="142"/>
  <c r="S423" i="142"/>
  <c r="I473" i="142"/>
  <c r="I474" i="142"/>
  <c r="C500" i="142"/>
  <c r="AB496" i="142"/>
  <c r="C499" i="142"/>
  <c r="C498" i="142"/>
  <c r="U250" i="142"/>
  <c r="AT246" i="142"/>
  <c r="B500" i="142"/>
  <c r="AA496" i="142"/>
  <c r="AL107" i="145"/>
  <c r="M25" i="142"/>
  <c r="AL21" i="142"/>
  <c r="M23" i="142"/>
  <c r="M24" i="142"/>
  <c r="T100" i="142"/>
  <c r="AS96" i="142"/>
  <c r="AF96" i="142"/>
  <c r="G100" i="142"/>
  <c r="AV221" i="142"/>
  <c r="W225" i="142"/>
  <c r="AI221" i="142"/>
  <c r="J225" i="142"/>
  <c r="AL246" i="142"/>
  <c r="M250" i="142"/>
  <c r="T300" i="142"/>
  <c r="AS296" i="142"/>
  <c r="G300" i="142"/>
  <c r="AF296" i="142"/>
  <c r="AL346" i="142"/>
  <c r="M350" i="142"/>
  <c r="Q375" i="142"/>
  <c r="AP371" i="142"/>
  <c r="D375" i="142"/>
  <c r="AC371" i="142"/>
  <c r="Q373" i="142"/>
  <c r="Q374" i="142"/>
  <c r="D373" i="142"/>
  <c r="D374" i="142"/>
  <c r="AS396" i="142"/>
  <c r="T400" i="142"/>
  <c r="G400" i="142"/>
  <c r="AF396" i="142"/>
  <c r="T399" i="142"/>
  <c r="T398" i="142"/>
  <c r="G398" i="142"/>
  <c r="G399" i="142"/>
  <c r="AD391" i="145"/>
  <c r="F422" i="142"/>
  <c r="AV421" i="142"/>
  <c r="W425" i="142"/>
  <c r="AI421" i="142"/>
  <c r="J425" i="142"/>
  <c r="W424" i="142"/>
  <c r="W423" i="142"/>
  <c r="J424" i="142"/>
  <c r="J423" i="142"/>
  <c r="M475" i="142"/>
  <c r="AL471" i="142"/>
  <c r="M473" i="142"/>
  <c r="M474" i="142"/>
  <c r="AP446" i="142"/>
  <c r="Q450" i="142"/>
  <c r="D450" i="142"/>
  <c r="AC446" i="142"/>
  <c r="Q448" i="142"/>
  <c r="Q449" i="142"/>
  <c r="D448" i="142"/>
  <c r="D449" i="142"/>
  <c r="AS496" i="142"/>
  <c r="T500" i="142"/>
  <c r="G500" i="142"/>
  <c r="AF496" i="142"/>
  <c r="T499" i="142"/>
  <c r="T498" i="142"/>
  <c r="G498" i="142"/>
  <c r="G499" i="142"/>
  <c r="R100" i="142"/>
  <c r="AQ96" i="142"/>
  <c r="AG221" i="142"/>
  <c r="H225" i="142"/>
  <c r="AK367" i="145"/>
  <c r="M397" i="142"/>
  <c r="H425" i="142"/>
  <c r="AG421" i="142"/>
  <c r="U424" i="142"/>
  <c r="U423" i="142"/>
  <c r="B450" i="142"/>
  <c r="AA446" i="142"/>
  <c r="AL421" i="145"/>
  <c r="N448" i="142"/>
  <c r="N449" i="142"/>
  <c r="E500" i="142"/>
  <c r="AD496" i="142"/>
  <c r="AV246" i="142"/>
  <c r="W250" i="142"/>
  <c r="Q400" i="142"/>
  <c r="AP396" i="142"/>
  <c r="D399" i="142"/>
  <c r="D398" i="142"/>
  <c r="T423" i="142"/>
  <c r="T424" i="142"/>
  <c r="AU246" i="142"/>
  <c r="V250" i="142"/>
  <c r="AH346" i="142"/>
  <c r="I350" i="142"/>
  <c r="L373" i="142"/>
  <c r="L374" i="142"/>
  <c r="P398" i="142"/>
  <c r="P399" i="142"/>
  <c r="F423" i="142"/>
  <c r="F424" i="142"/>
  <c r="E225" i="142"/>
  <c r="AD221" i="142"/>
  <c r="AA296" i="142"/>
  <c r="B300" i="142"/>
  <c r="AA396" i="142"/>
  <c r="B400" i="142"/>
  <c r="N398" i="142"/>
  <c r="N399" i="142"/>
  <c r="H475" i="142"/>
  <c r="AG471" i="142"/>
  <c r="F44" i="141"/>
  <c r="E44" i="141"/>
  <c r="C44" i="141"/>
  <c r="AA331" i="145"/>
  <c r="AK21" i="142"/>
  <c r="L25" i="142"/>
  <c r="L23" i="142"/>
  <c r="L24" i="142"/>
  <c r="AR96" i="142"/>
  <c r="S100" i="142"/>
  <c r="F100" i="142"/>
  <c r="AE96" i="142"/>
  <c r="V225" i="142"/>
  <c r="AU221" i="142"/>
  <c r="I225" i="142"/>
  <c r="AH221" i="142"/>
  <c r="L250" i="142"/>
  <c r="AK246" i="142"/>
  <c r="AR296" i="142"/>
  <c r="S300" i="142"/>
  <c r="F300" i="142"/>
  <c r="AE296" i="142"/>
  <c r="L350" i="142"/>
  <c r="AK346" i="142"/>
  <c r="P375" i="142"/>
  <c r="AO371" i="142"/>
  <c r="AB371" i="142"/>
  <c r="C375" i="142"/>
  <c r="P373" i="142"/>
  <c r="P374" i="142"/>
  <c r="C373" i="142"/>
  <c r="C374" i="142"/>
  <c r="AR396" i="142"/>
  <c r="S400" i="142"/>
  <c r="F400" i="142"/>
  <c r="AE396" i="142"/>
  <c r="S399" i="142"/>
  <c r="S398" i="142"/>
  <c r="F398" i="142"/>
  <c r="F399" i="142"/>
  <c r="AU421" i="142"/>
  <c r="V425" i="142"/>
  <c r="I425" i="142"/>
  <c r="AH421" i="142"/>
  <c r="V424" i="142"/>
  <c r="V423" i="142"/>
  <c r="I424" i="142"/>
  <c r="I423" i="142"/>
  <c r="L475" i="142"/>
  <c r="AK471" i="142"/>
  <c r="L474" i="142"/>
  <c r="L473" i="142"/>
  <c r="AO446" i="142"/>
  <c r="P450" i="142"/>
  <c r="C450" i="142"/>
  <c r="AB446" i="142"/>
  <c r="P448" i="142"/>
  <c r="P449" i="142"/>
  <c r="C448" i="142"/>
  <c r="C449" i="142"/>
  <c r="AR496" i="142"/>
  <c r="S500" i="142"/>
  <c r="AE496" i="142"/>
  <c r="F500" i="142"/>
  <c r="S499" i="142"/>
  <c r="S498" i="142"/>
  <c r="F498" i="142"/>
  <c r="F499" i="142"/>
  <c r="F38" i="141"/>
  <c r="C38" i="141"/>
  <c r="E38" i="141"/>
  <c r="AB46" i="142"/>
  <c r="C50" i="142"/>
  <c r="C48" i="142"/>
  <c r="C49" i="142"/>
  <c r="R75" i="142"/>
  <c r="AQ71" i="142"/>
  <c r="P123" i="142"/>
  <c r="P124" i="142"/>
  <c r="AL171" i="142"/>
  <c r="M175" i="142"/>
  <c r="AP196" i="142"/>
  <c r="Q200" i="142"/>
  <c r="C223" i="142"/>
  <c r="C224" i="142"/>
  <c r="W248" i="142"/>
  <c r="W249" i="142"/>
  <c r="AH271" i="142"/>
  <c r="I275" i="142"/>
  <c r="R273" i="142"/>
  <c r="R274" i="142"/>
  <c r="S50" i="142"/>
  <c r="AR46" i="142"/>
  <c r="AI46" i="142"/>
  <c r="J50" i="142"/>
  <c r="B50" i="142"/>
  <c r="AA46" i="142"/>
  <c r="S48" i="142"/>
  <c r="S49" i="142"/>
  <c r="J48" i="142"/>
  <c r="J49" i="142"/>
  <c r="B48" i="142"/>
  <c r="B49" i="142"/>
  <c r="Q75" i="142"/>
  <c r="AP71" i="142"/>
  <c r="H75" i="142"/>
  <c r="AG71" i="142"/>
  <c r="Q74" i="142"/>
  <c r="Q73" i="142"/>
  <c r="H73" i="142"/>
  <c r="H74" i="142"/>
  <c r="T98" i="142"/>
  <c r="T99" i="142"/>
  <c r="K98" i="142"/>
  <c r="K99" i="142"/>
  <c r="C98" i="142"/>
  <c r="C99" i="142"/>
  <c r="AV121" i="142"/>
  <c r="W125" i="142"/>
  <c r="AM121" i="142"/>
  <c r="N125" i="142"/>
  <c r="AE121" i="142"/>
  <c r="W123" i="142"/>
  <c r="W124" i="142"/>
  <c r="N123" i="142"/>
  <c r="N124" i="142"/>
  <c r="F123" i="142"/>
  <c r="F124" i="142"/>
  <c r="AQ146" i="142"/>
  <c r="R150" i="142"/>
  <c r="I150" i="142"/>
  <c r="AH146" i="142"/>
  <c r="R148" i="142"/>
  <c r="R149" i="142"/>
  <c r="I149" i="142"/>
  <c r="I148" i="142"/>
  <c r="AT171" i="142"/>
  <c r="U175" i="142"/>
  <c r="L175" i="142"/>
  <c r="AK171" i="142"/>
  <c r="AC171" i="142"/>
  <c r="D175" i="142"/>
  <c r="U173" i="142"/>
  <c r="U174" i="142"/>
  <c r="L173" i="142"/>
  <c r="L174" i="142"/>
  <c r="D173" i="142"/>
  <c r="D174" i="142"/>
  <c r="P200" i="142"/>
  <c r="AO196" i="142"/>
  <c r="G200" i="142"/>
  <c r="AF196" i="142"/>
  <c r="P198" i="142"/>
  <c r="P199" i="142"/>
  <c r="G198" i="142"/>
  <c r="G199" i="142"/>
  <c r="S223" i="142"/>
  <c r="S224" i="142"/>
  <c r="J223" i="142"/>
  <c r="J224" i="142"/>
  <c r="B223" i="142"/>
  <c r="B224" i="142"/>
  <c r="V248" i="142"/>
  <c r="V249" i="142"/>
  <c r="M248" i="142"/>
  <c r="M249" i="142"/>
  <c r="E248" i="142"/>
  <c r="E249" i="142"/>
  <c r="AP271" i="142"/>
  <c r="Q275" i="142"/>
  <c r="AG271" i="142"/>
  <c r="H275" i="142"/>
  <c r="Q273" i="142"/>
  <c r="Q274" i="142"/>
  <c r="H274" i="142"/>
  <c r="H273" i="142"/>
  <c r="T299" i="142"/>
  <c r="T298" i="142"/>
  <c r="K299" i="142"/>
  <c r="K298" i="142"/>
  <c r="C298" i="142"/>
  <c r="C299" i="142"/>
  <c r="W325" i="142"/>
  <c r="AV321" i="142"/>
  <c r="AM321" i="142"/>
  <c r="N325" i="142"/>
  <c r="F325" i="142"/>
  <c r="AE321" i="142"/>
  <c r="W323" i="142"/>
  <c r="W324" i="142"/>
  <c r="N323" i="142"/>
  <c r="N324" i="142"/>
  <c r="F323" i="142"/>
  <c r="F324" i="142"/>
  <c r="R349" i="142"/>
  <c r="R348" i="142"/>
  <c r="I349" i="142"/>
  <c r="I348" i="142"/>
  <c r="AJ46" i="142"/>
  <c r="K50" i="142"/>
  <c r="I74" i="142"/>
  <c r="I73" i="142"/>
  <c r="AR146" i="142"/>
  <c r="S150" i="142"/>
  <c r="Q198" i="142"/>
  <c r="Q199" i="142"/>
  <c r="N248" i="142"/>
  <c r="N249" i="142"/>
  <c r="I273" i="142"/>
  <c r="I274" i="142"/>
  <c r="D298" i="142"/>
  <c r="D299" i="142"/>
  <c r="P323" i="142"/>
  <c r="P324" i="142"/>
  <c r="AQ46" i="142"/>
  <c r="R50" i="142"/>
  <c r="I50" i="142"/>
  <c r="AH46" i="142"/>
  <c r="R48" i="142"/>
  <c r="R49" i="142"/>
  <c r="I48" i="142"/>
  <c r="I49" i="142"/>
  <c r="AO71" i="142"/>
  <c r="P75" i="142"/>
  <c r="AF71" i="142"/>
  <c r="G75" i="142"/>
  <c r="P73" i="142"/>
  <c r="P74" i="142"/>
  <c r="G73" i="142"/>
  <c r="G74" i="142"/>
  <c r="S98" i="142"/>
  <c r="S99" i="142"/>
  <c r="J99" i="142"/>
  <c r="J98" i="142"/>
  <c r="B98" i="142"/>
  <c r="B99" i="142"/>
  <c r="V125" i="142"/>
  <c r="AU121" i="142"/>
  <c r="M125" i="142"/>
  <c r="AL121" i="142"/>
  <c r="E125" i="142"/>
  <c r="AD121" i="142"/>
  <c r="V123" i="142"/>
  <c r="V124" i="142"/>
  <c r="M123" i="142"/>
  <c r="M124" i="142"/>
  <c r="E123" i="142"/>
  <c r="E124" i="142"/>
  <c r="Q150" i="142"/>
  <c r="AP146" i="142"/>
  <c r="H150" i="142"/>
  <c r="AG146" i="142"/>
  <c r="Q149" i="142"/>
  <c r="Q148" i="142"/>
  <c r="H148" i="142"/>
  <c r="H149" i="142"/>
  <c r="AS171" i="142"/>
  <c r="T175" i="142"/>
  <c r="AJ171" i="142"/>
  <c r="K175" i="142"/>
  <c r="C175" i="142"/>
  <c r="AB171" i="142"/>
  <c r="T173" i="142"/>
  <c r="T174" i="142"/>
  <c r="K173" i="142"/>
  <c r="K174" i="142"/>
  <c r="C173" i="142"/>
  <c r="C174" i="142"/>
  <c r="W200" i="142"/>
  <c r="AV196" i="142"/>
  <c r="N200" i="142"/>
  <c r="AM196" i="142"/>
  <c r="F200" i="142"/>
  <c r="AE196" i="142"/>
  <c r="W198" i="142"/>
  <c r="W199" i="142"/>
  <c r="N199" i="142"/>
  <c r="N198" i="142"/>
  <c r="F199" i="142"/>
  <c r="F198" i="142"/>
  <c r="R223" i="142"/>
  <c r="R224" i="142"/>
  <c r="I223" i="142"/>
  <c r="I224" i="142"/>
  <c r="U248" i="142"/>
  <c r="U249" i="142"/>
  <c r="L248" i="142"/>
  <c r="L249" i="142"/>
  <c r="D248" i="142"/>
  <c r="D249" i="142"/>
  <c r="AO271" i="142"/>
  <c r="P275" i="142"/>
  <c r="G275" i="142"/>
  <c r="AF271" i="142"/>
  <c r="P273" i="142"/>
  <c r="P274" i="142"/>
  <c r="G273" i="142"/>
  <c r="G274" i="142"/>
  <c r="S298" i="142"/>
  <c r="S299" i="142"/>
  <c r="J298" i="142"/>
  <c r="J299" i="142"/>
  <c r="B298" i="142"/>
  <c r="B299" i="142"/>
  <c r="V325" i="142"/>
  <c r="AU321" i="142"/>
  <c r="M325" i="142"/>
  <c r="AL321" i="142"/>
  <c r="E325" i="142"/>
  <c r="AD321" i="142"/>
  <c r="V323" i="142"/>
  <c r="V324" i="142"/>
  <c r="M323" i="142"/>
  <c r="M324" i="142"/>
  <c r="E323" i="142"/>
  <c r="E324" i="142"/>
  <c r="Q349" i="142"/>
  <c r="Q348" i="142"/>
  <c r="H348" i="142"/>
  <c r="H349" i="142"/>
  <c r="AO121" i="142"/>
  <c r="P125" i="142"/>
  <c r="S149" i="142"/>
  <c r="S148" i="142"/>
  <c r="M173" i="142"/>
  <c r="M174" i="142"/>
  <c r="F248" i="142"/>
  <c r="F249" i="142"/>
  <c r="R275" i="142"/>
  <c r="AQ271" i="142"/>
  <c r="U298" i="142"/>
  <c r="U299" i="142"/>
  <c r="AO321" i="142"/>
  <c r="P325" i="142"/>
  <c r="J349" i="142"/>
  <c r="J348" i="142"/>
  <c r="Q50" i="142"/>
  <c r="AP46" i="142"/>
  <c r="H50" i="142"/>
  <c r="AG46" i="142"/>
  <c r="Q49" i="142"/>
  <c r="Q48" i="142"/>
  <c r="H48" i="142"/>
  <c r="H49" i="142"/>
  <c r="W75" i="142"/>
  <c r="AV71" i="142"/>
  <c r="AM71" i="142"/>
  <c r="N75" i="142"/>
  <c r="AE71" i="142"/>
  <c r="F75" i="142"/>
  <c r="W73" i="142"/>
  <c r="W74" i="142"/>
  <c r="N73" i="142"/>
  <c r="N74" i="142"/>
  <c r="F73" i="142"/>
  <c r="F74" i="142"/>
  <c r="R99" i="142"/>
  <c r="R98" i="142"/>
  <c r="I99" i="142"/>
  <c r="I98" i="142"/>
  <c r="AT121" i="142"/>
  <c r="U125" i="142"/>
  <c r="L125" i="142"/>
  <c r="AK121" i="142"/>
  <c r="AC121" i="142"/>
  <c r="D125" i="142"/>
  <c r="U123" i="142"/>
  <c r="U124" i="142"/>
  <c r="L124" i="142"/>
  <c r="L123" i="142"/>
  <c r="D124" i="142"/>
  <c r="D123" i="142"/>
  <c r="P150" i="142"/>
  <c r="AO146" i="142"/>
  <c r="G150" i="142"/>
  <c r="AF146" i="142"/>
  <c r="P148" i="142"/>
  <c r="P149" i="142"/>
  <c r="G148" i="142"/>
  <c r="G149" i="142"/>
  <c r="S175" i="142"/>
  <c r="AR171" i="142"/>
  <c r="AI171" i="142"/>
  <c r="J175" i="142"/>
  <c r="B175" i="142"/>
  <c r="AA171" i="142"/>
  <c r="S173" i="142"/>
  <c r="S174" i="142"/>
  <c r="J173" i="142"/>
  <c r="J174" i="142"/>
  <c r="B173" i="142"/>
  <c r="B174" i="142"/>
  <c r="V200" i="142"/>
  <c r="AU196" i="142"/>
  <c r="AL196" i="142"/>
  <c r="M200" i="142"/>
  <c r="AD196" i="142"/>
  <c r="E200" i="142"/>
  <c r="V199" i="142"/>
  <c r="V198" i="142"/>
  <c r="M198" i="142"/>
  <c r="M199" i="142"/>
  <c r="E198" i="142"/>
  <c r="E199" i="142"/>
  <c r="Q223" i="142"/>
  <c r="Q224" i="142"/>
  <c r="H223" i="142"/>
  <c r="H224" i="142"/>
  <c r="T249" i="142"/>
  <c r="T248" i="142"/>
  <c r="K248" i="142"/>
  <c r="K249" i="142"/>
  <c r="C248" i="142"/>
  <c r="C249" i="142"/>
  <c r="W275" i="142"/>
  <c r="AV271" i="142"/>
  <c r="N275" i="142"/>
  <c r="AM271" i="142"/>
  <c r="AE271" i="142"/>
  <c r="F275" i="142"/>
  <c r="W273" i="142"/>
  <c r="W274" i="142"/>
  <c r="N273" i="142"/>
  <c r="N274" i="142"/>
  <c r="F273" i="142"/>
  <c r="F274" i="142"/>
  <c r="R298" i="142"/>
  <c r="R299" i="142"/>
  <c r="I298" i="142"/>
  <c r="I299" i="142"/>
  <c r="U325" i="142"/>
  <c r="AT321" i="142"/>
  <c r="AK321" i="142"/>
  <c r="L325" i="142"/>
  <c r="AC321" i="142"/>
  <c r="D325" i="142"/>
  <c r="U323" i="142"/>
  <c r="U324" i="142"/>
  <c r="L323" i="142"/>
  <c r="L324" i="142"/>
  <c r="D324" i="142"/>
  <c r="D323" i="142"/>
  <c r="P348" i="142"/>
  <c r="P349" i="142"/>
  <c r="G348" i="142"/>
  <c r="G349" i="142"/>
  <c r="U98" i="142"/>
  <c r="U99" i="142"/>
  <c r="G125" i="142"/>
  <c r="AF121" i="142"/>
  <c r="J148" i="142"/>
  <c r="J149" i="142"/>
  <c r="V173" i="142"/>
  <c r="V174" i="142"/>
  <c r="T223" i="142"/>
  <c r="T224" i="142"/>
  <c r="P50" i="142"/>
  <c r="AO46" i="142"/>
  <c r="AF46" i="142"/>
  <c r="G50" i="142"/>
  <c r="P48" i="142"/>
  <c r="P49" i="142"/>
  <c r="G48" i="142"/>
  <c r="G49" i="142"/>
  <c r="V75" i="142"/>
  <c r="AU71" i="142"/>
  <c r="AL71" i="142"/>
  <c r="M75" i="142"/>
  <c r="AD71" i="142"/>
  <c r="E75" i="142"/>
  <c r="V73" i="142"/>
  <c r="V74" i="142"/>
  <c r="M73" i="142"/>
  <c r="M74" i="142"/>
  <c r="E73" i="142"/>
  <c r="E74" i="142"/>
  <c r="Q99" i="142"/>
  <c r="Q98" i="142"/>
  <c r="H98" i="142"/>
  <c r="H99" i="142"/>
  <c r="T125" i="142"/>
  <c r="AS121" i="142"/>
  <c r="AJ121" i="142"/>
  <c r="K125" i="142"/>
  <c r="C125" i="142"/>
  <c r="AB121" i="142"/>
  <c r="T123" i="142"/>
  <c r="T124" i="142"/>
  <c r="K124" i="142"/>
  <c r="K123" i="142"/>
  <c r="C124" i="142"/>
  <c r="C123" i="142"/>
  <c r="W150" i="142"/>
  <c r="AV146" i="142"/>
  <c r="AM146" i="142"/>
  <c r="N150" i="142"/>
  <c r="F150" i="142"/>
  <c r="AE146" i="142"/>
  <c r="W148" i="142"/>
  <c r="W149" i="142"/>
  <c r="N148" i="142"/>
  <c r="N149" i="142"/>
  <c r="F148" i="142"/>
  <c r="F149" i="142"/>
  <c r="AQ171" i="142"/>
  <c r="R175" i="142"/>
  <c r="AH171" i="142"/>
  <c r="I175" i="142"/>
  <c r="R173" i="142"/>
  <c r="R174" i="142"/>
  <c r="I173" i="142"/>
  <c r="I174" i="142"/>
  <c r="U200" i="142"/>
  <c r="AT196" i="142"/>
  <c r="AK196" i="142"/>
  <c r="L200" i="142"/>
  <c r="AC196" i="142"/>
  <c r="D200" i="142"/>
  <c r="U198" i="142"/>
  <c r="U199" i="142"/>
  <c r="L198" i="142"/>
  <c r="L199" i="142"/>
  <c r="D198" i="142"/>
  <c r="D199" i="142"/>
  <c r="P223" i="142"/>
  <c r="P224" i="142"/>
  <c r="G223" i="142"/>
  <c r="G224" i="142"/>
  <c r="S249" i="142"/>
  <c r="S248" i="142"/>
  <c r="J249" i="142"/>
  <c r="J248" i="142"/>
  <c r="B249" i="142"/>
  <c r="B248" i="142"/>
  <c r="AU271" i="142"/>
  <c r="V275" i="142"/>
  <c r="AL271" i="142"/>
  <c r="M275" i="142"/>
  <c r="AD271" i="142"/>
  <c r="E275" i="142"/>
  <c r="V273" i="142"/>
  <c r="V274" i="142"/>
  <c r="M273" i="142"/>
  <c r="M274" i="142"/>
  <c r="E273" i="142"/>
  <c r="E274" i="142"/>
  <c r="Q298" i="142"/>
  <c r="Q299" i="142"/>
  <c r="H298" i="142"/>
  <c r="H299" i="142"/>
  <c r="AS321" i="142"/>
  <c r="T325" i="142"/>
  <c r="AJ321" i="142"/>
  <c r="K325" i="142"/>
  <c r="C325" i="142"/>
  <c r="AB321" i="142"/>
  <c r="T324" i="142"/>
  <c r="T323" i="142"/>
  <c r="K323" i="142"/>
  <c r="K324" i="142"/>
  <c r="C323" i="142"/>
  <c r="C324" i="142"/>
  <c r="W348" i="142"/>
  <c r="W349" i="142"/>
  <c r="N348" i="142"/>
  <c r="N349" i="142"/>
  <c r="F348" i="142"/>
  <c r="F349" i="142"/>
  <c r="K48" i="142"/>
  <c r="K49" i="142"/>
  <c r="AI146" i="142"/>
  <c r="J150" i="142"/>
  <c r="E175" i="142"/>
  <c r="AD171" i="142"/>
  <c r="E173" i="142"/>
  <c r="E174" i="142"/>
  <c r="H200" i="142"/>
  <c r="AG196" i="142"/>
  <c r="L298" i="142"/>
  <c r="L299" i="142"/>
  <c r="G323" i="142"/>
  <c r="G324" i="142"/>
  <c r="B349" i="142"/>
  <c r="B348" i="142"/>
  <c r="AV46" i="142"/>
  <c r="W50" i="142"/>
  <c r="N50" i="142"/>
  <c r="AM46" i="142"/>
  <c r="AE46" i="142"/>
  <c r="F50" i="142"/>
  <c r="W48" i="142"/>
  <c r="W49" i="142"/>
  <c r="N48" i="142"/>
  <c r="N49" i="142"/>
  <c r="F48" i="142"/>
  <c r="F49" i="142"/>
  <c r="AT71" i="142"/>
  <c r="U75" i="142"/>
  <c r="AK71" i="142"/>
  <c r="L75" i="142"/>
  <c r="AC71" i="142"/>
  <c r="D75" i="142"/>
  <c r="U73" i="142"/>
  <c r="U74" i="142"/>
  <c r="L74" i="142"/>
  <c r="L73" i="142"/>
  <c r="D74" i="142"/>
  <c r="D73" i="142"/>
  <c r="P98" i="142"/>
  <c r="P99" i="142"/>
  <c r="G98" i="142"/>
  <c r="G99" i="142"/>
  <c r="AR121" i="142"/>
  <c r="S125" i="142"/>
  <c r="AI121" i="142"/>
  <c r="J125" i="142"/>
  <c r="B125" i="142"/>
  <c r="AA121" i="142"/>
  <c r="S123" i="142"/>
  <c r="S124" i="142"/>
  <c r="J124" i="142"/>
  <c r="J123" i="142"/>
  <c r="B124" i="142"/>
  <c r="B123" i="142"/>
  <c r="V150" i="142"/>
  <c r="AU146" i="142"/>
  <c r="AL146" i="142"/>
  <c r="M150" i="142"/>
  <c r="AD146" i="142"/>
  <c r="E150" i="142"/>
  <c r="V148" i="142"/>
  <c r="V149" i="142"/>
  <c r="M148" i="142"/>
  <c r="M149" i="142"/>
  <c r="E148" i="142"/>
  <c r="E149" i="142"/>
  <c r="AP171" i="142"/>
  <c r="Q175" i="142"/>
  <c r="H175" i="142"/>
  <c r="AG171" i="142"/>
  <c r="Q173" i="142"/>
  <c r="Q174" i="142"/>
  <c r="H173" i="142"/>
  <c r="H174" i="142"/>
  <c r="AS196" i="142"/>
  <c r="T200" i="142"/>
  <c r="AJ196" i="142"/>
  <c r="K200" i="142"/>
  <c r="AB196" i="142"/>
  <c r="C200" i="142"/>
  <c r="T198" i="142"/>
  <c r="T199" i="142"/>
  <c r="K198" i="142"/>
  <c r="K199" i="142"/>
  <c r="C198" i="142"/>
  <c r="C199" i="142"/>
  <c r="W223" i="142"/>
  <c r="W224" i="142"/>
  <c r="N223" i="142"/>
  <c r="N224" i="142"/>
  <c r="F223" i="142"/>
  <c r="F224" i="142"/>
  <c r="R249" i="142"/>
  <c r="R248" i="142"/>
  <c r="I248" i="142"/>
  <c r="I249" i="142"/>
  <c r="AT271" i="142"/>
  <c r="U275" i="142"/>
  <c r="AK271" i="142"/>
  <c r="L275" i="142"/>
  <c r="D275" i="142"/>
  <c r="AC271" i="142"/>
  <c r="U273" i="142"/>
  <c r="U274" i="142"/>
  <c r="L274" i="142"/>
  <c r="L273" i="142"/>
  <c r="D273" i="142"/>
  <c r="D274" i="142"/>
  <c r="P298" i="142"/>
  <c r="P299" i="142"/>
  <c r="G299" i="142"/>
  <c r="G298" i="142"/>
  <c r="AR321" i="142"/>
  <c r="S325" i="142"/>
  <c r="J325" i="142"/>
  <c r="AI321" i="142"/>
  <c r="B325" i="142"/>
  <c r="AA321" i="142"/>
  <c r="S323" i="142"/>
  <c r="S324" i="142"/>
  <c r="J323" i="142"/>
  <c r="J324" i="142"/>
  <c r="B323" i="142"/>
  <c r="B324" i="142"/>
  <c r="V348" i="142"/>
  <c r="V349" i="142"/>
  <c r="M348" i="142"/>
  <c r="M349" i="142"/>
  <c r="E348" i="142"/>
  <c r="E349" i="142"/>
  <c r="T48" i="142"/>
  <c r="T49" i="142"/>
  <c r="I75" i="142"/>
  <c r="AH71" i="142"/>
  <c r="R73" i="142"/>
  <c r="R74" i="142"/>
  <c r="L98" i="142"/>
  <c r="L99" i="142"/>
  <c r="G123" i="142"/>
  <c r="G124" i="142"/>
  <c r="B149" i="142"/>
  <c r="B148" i="142"/>
  <c r="H198" i="142"/>
  <c r="H199" i="142"/>
  <c r="K223" i="142"/>
  <c r="K224" i="142"/>
  <c r="AU46" i="142"/>
  <c r="V50" i="142"/>
  <c r="AL46" i="142"/>
  <c r="M50" i="142"/>
  <c r="E50" i="142"/>
  <c r="AD46" i="142"/>
  <c r="V49" i="142"/>
  <c r="V48" i="142"/>
  <c r="M48" i="142"/>
  <c r="M49" i="142"/>
  <c r="E48" i="142"/>
  <c r="E49" i="142"/>
  <c r="AS71" i="142"/>
  <c r="T75" i="142"/>
  <c r="K75" i="142"/>
  <c r="AJ71" i="142"/>
  <c r="AB71" i="142"/>
  <c r="C75" i="142"/>
  <c r="T74" i="142"/>
  <c r="T73" i="142"/>
  <c r="K74" i="142"/>
  <c r="K73" i="142"/>
  <c r="C74" i="142"/>
  <c r="C73" i="142"/>
  <c r="W98" i="142"/>
  <c r="W99" i="142"/>
  <c r="N98" i="142"/>
  <c r="N99" i="142"/>
  <c r="F98" i="142"/>
  <c r="F99" i="142"/>
  <c r="AQ121" i="142"/>
  <c r="R125" i="142"/>
  <c r="AH121" i="142"/>
  <c r="I125" i="142"/>
  <c r="R124" i="142"/>
  <c r="R123" i="142"/>
  <c r="I123" i="142"/>
  <c r="I124" i="142"/>
  <c r="AT146" i="142"/>
  <c r="U150" i="142"/>
  <c r="AK146" i="142"/>
  <c r="L150" i="142"/>
  <c r="AC146" i="142"/>
  <c r="D150" i="142"/>
  <c r="U148" i="142"/>
  <c r="U149" i="142"/>
  <c r="L149" i="142"/>
  <c r="L148" i="142"/>
  <c r="D149" i="142"/>
  <c r="D148" i="142"/>
  <c r="P175" i="142"/>
  <c r="AO171" i="142"/>
  <c r="AF171" i="142"/>
  <c r="G175" i="142"/>
  <c r="P173" i="142"/>
  <c r="P174" i="142"/>
  <c r="G173" i="142"/>
  <c r="G174" i="142"/>
  <c r="S200" i="142"/>
  <c r="AR196" i="142"/>
  <c r="AI196" i="142"/>
  <c r="J200" i="142"/>
  <c r="B200" i="142"/>
  <c r="AA196" i="142"/>
  <c r="S198" i="142"/>
  <c r="S199" i="142"/>
  <c r="J198" i="142"/>
  <c r="J199" i="142"/>
  <c r="B198" i="142"/>
  <c r="B199" i="142"/>
  <c r="V223" i="142"/>
  <c r="V224" i="142"/>
  <c r="M223" i="142"/>
  <c r="M224" i="142"/>
  <c r="E223" i="142"/>
  <c r="E224" i="142"/>
  <c r="Q248" i="142"/>
  <c r="Q249" i="142"/>
  <c r="H248" i="142"/>
  <c r="H249" i="142"/>
  <c r="AS271" i="142"/>
  <c r="T275" i="142"/>
  <c r="K275" i="142"/>
  <c r="AJ271" i="142"/>
  <c r="AB271" i="142"/>
  <c r="C275" i="142"/>
  <c r="T273" i="142"/>
  <c r="T274" i="142"/>
  <c r="K273" i="142"/>
  <c r="K274" i="142"/>
  <c r="C273" i="142"/>
  <c r="C274" i="142"/>
  <c r="W298" i="142"/>
  <c r="W299" i="142"/>
  <c r="N298" i="142"/>
  <c r="N299" i="142"/>
  <c r="F298" i="142"/>
  <c r="F299" i="142"/>
  <c r="R325" i="142"/>
  <c r="AQ321" i="142"/>
  <c r="I325" i="142"/>
  <c r="AH321" i="142"/>
  <c r="R323" i="142"/>
  <c r="R324" i="142"/>
  <c r="I323" i="142"/>
  <c r="I324" i="142"/>
  <c r="U348" i="142"/>
  <c r="U349" i="142"/>
  <c r="L349" i="142"/>
  <c r="L348" i="142"/>
  <c r="D349" i="142"/>
  <c r="D348" i="142"/>
  <c r="T50" i="142"/>
  <c r="AS46" i="142"/>
  <c r="D98" i="142"/>
  <c r="D99" i="142"/>
  <c r="AA146" i="142"/>
  <c r="B150" i="142"/>
  <c r="V175" i="142"/>
  <c r="AU171" i="142"/>
  <c r="G325" i="142"/>
  <c r="AF321" i="142"/>
  <c r="S349" i="142"/>
  <c r="S348" i="142"/>
  <c r="U50" i="142"/>
  <c r="AT46" i="142"/>
  <c r="AK46" i="142"/>
  <c r="L50" i="142"/>
  <c r="AC46" i="142"/>
  <c r="D50" i="142"/>
  <c r="U48" i="142"/>
  <c r="U49" i="142"/>
  <c r="L48" i="142"/>
  <c r="L49" i="142"/>
  <c r="D48" i="142"/>
  <c r="D49" i="142"/>
  <c r="S75" i="142"/>
  <c r="AR71" i="142"/>
  <c r="AI71" i="142"/>
  <c r="J75" i="142"/>
  <c r="AA71" i="142"/>
  <c r="B75" i="142"/>
  <c r="S74" i="142"/>
  <c r="S73" i="142"/>
  <c r="J73" i="142"/>
  <c r="J74" i="142"/>
  <c r="B73" i="142"/>
  <c r="B74" i="142"/>
  <c r="V98" i="142"/>
  <c r="V99" i="142"/>
  <c r="M98" i="142"/>
  <c r="M99" i="142"/>
  <c r="E98" i="142"/>
  <c r="E99" i="142"/>
  <c r="AP121" i="142"/>
  <c r="Q125" i="142"/>
  <c r="AG121" i="142"/>
  <c r="H125" i="142"/>
  <c r="Q123" i="142"/>
  <c r="Q124" i="142"/>
  <c r="H123" i="142"/>
  <c r="H124" i="142"/>
  <c r="T150" i="142"/>
  <c r="AS146" i="142"/>
  <c r="AJ146" i="142"/>
  <c r="K150" i="142"/>
  <c r="AB146" i="142"/>
  <c r="C150" i="142"/>
  <c r="T149" i="142"/>
  <c r="T148" i="142"/>
  <c r="K148" i="142"/>
  <c r="K149" i="142"/>
  <c r="C149" i="142"/>
  <c r="C148" i="142"/>
  <c r="W175" i="142"/>
  <c r="AV171" i="142"/>
  <c r="N175" i="142"/>
  <c r="AM171" i="142"/>
  <c r="AE171" i="142"/>
  <c r="F175" i="142"/>
  <c r="W173" i="142"/>
  <c r="W174" i="142"/>
  <c r="N173" i="142"/>
  <c r="N174" i="142"/>
  <c r="F173" i="142"/>
  <c r="F174" i="142"/>
  <c r="R200" i="142"/>
  <c r="AQ196" i="142"/>
  <c r="AH196" i="142"/>
  <c r="I200" i="142"/>
  <c r="R198" i="142"/>
  <c r="R199" i="142"/>
  <c r="I198" i="142"/>
  <c r="I199" i="142"/>
  <c r="U223" i="142"/>
  <c r="U224" i="142"/>
  <c r="L223" i="142"/>
  <c r="L224" i="142"/>
  <c r="D224" i="142"/>
  <c r="D223" i="142"/>
  <c r="P248" i="142"/>
  <c r="P249" i="142"/>
  <c r="G248" i="142"/>
  <c r="G249" i="142"/>
  <c r="S275" i="142"/>
  <c r="AR271" i="142"/>
  <c r="AI271" i="142"/>
  <c r="J275" i="142"/>
  <c r="B275" i="142"/>
  <c r="AA271" i="142"/>
  <c r="S273" i="142"/>
  <c r="S274" i="142"/>
  <c r="J273" i="142"/>
  <c r="J274" i="142"/>
  <c r="B273" i="142"/>
  <c r="B274" i="142"/>
  <c r="V298" i="142"/>
  <c r="V299" i="142"/>
  <c r="M298" i="142"/>
  <c r="M299" i="142"/>
  <c r="E298" i="142"/>
  <c r="E299" i="142"/>
  <c r="AP321" i="142"/>
  <c r="Q325" i="142"/>
  <c r="AG321" i="142"/>
  <c r="H325" i="142"/>
  <c r="Q323" i="142"/>
  <c r="Q324" i="142"/>
  <c r="H323" i="142"/>
  <c r="H324" i="142"/>
  <c r="T349" i="142"/>
  <c r="T348" i="142"/>
  <c r="K349" i="142"/>
  <c r="K348" i="142"/>
  <c r="C349" i="142"/>
  <c r="C348" i="142"/>
  <c r="AH107" i="145"/>
  <c r="AK108" i="145"/>
  <c r="AA113" i="145"/>
  <c r="AD114" i="145"/>
  <c r="AG129" i="145"/>
  <c r="AJ130" i="145"/>
  <c r="AM131" i="145"/>
  <c r="AG137" i="145"/>
  <c r="AJ138" i="145"/>
  <c r="AM139" i="145"/>
  <c r="AH140" i="145"/>
  <c r="AA297" i="145"/>
  <c r="AD298" i="145"/>
  <c r="AB300" i="145"/>
  <c r="AA305" i="145"/>
  <c r="AD306" i="145"/>
  <c r="AB308" i="145"/>
  <c r="AG321" i="145"/>
  <c r="AJ322" i="145"/>
  <c r="AM323" i="145"/>
  <c r="AH324" i="145"/>
  <c r="AK325" i="145"/>
  <c r="AG329" i="145"/>
  <c r="AJ330" i="145"/>
  <c r="AM331" i="145"/>
  <c r="AH332" i="145"/>
  <c r="AK333" i="145"/>
  <c r="AG33" i="145"/>
  <c r="AJ34" i="145"/>
  <c r="AM35" i="145"/>
  <c r="AG41" i="145"/>
  <c r="AJ42" i="145"/>
  <c r="AB159" i="145"/>
  <c r="AM64" i="145"/>
  <c r="AD199" i="145"/>
  <c r="AK184" i="145"/>
  <c r="AH187" i="145"/>
  <c r="AH36" i="145"/>
  <c r="AB116" i="145"/>
  <c r="AK37" i="145"/>
  <c r="AH158" i="145"/>
  <c r="AL32" i="145"/>
  <c r="AL128" i="145"/>
  <c r="AF134" i="145"/>
  <c r="AL320" i="145"/>
  <c r="AI153" i="145"/>
  <c r="AL162" i="145"/>
  <c r="Z320" i="145"/>
  <c r="AC329" i="145"/>
  <c r="AI39" i="145"/>
  <c r="Z110" i="145"/>
  <c r="AI135" i="145"/>
  <c r="AK175" i="145"/>
  <c r="Z302" i="145"/>
  <c r="AI327" i="145"/>
  <c r="AL154" i="145"/>
  <c r="AC321" i="145"/>
  <c r="AL40" i="145"/>
  <c r="AC111" i="145"/>
  <c r="AL136" i="145"/>
  <c r="AC303" i="145"/>
  <c r="AL328" i="145"/>
  <c r="AI161" i="145"/>
  <c r="Z328" i="145"/>
  <c r="AC320" i="145"/>
  <c r="AC32" i="145"/>
  <c r="AC44" i="145"/>
  <c r="AL57" i="145"/>
  <c r="AI60" i="145"/>
  <c r="AL69" i="145"/>
  <c r="AH103" i="145"/>
  <c r="AC128" i="145"/>
  <c r="AL153" i="145"/>
  <c r="AF159" i="145"/>
  <c r="AH199" i="145"/>
  <c r="Z153" i="145"/>
  <c r="Z39" i="145"/>
  <c r="AL61" i="145"/>
  <c r="AI64" i="145"/>
  <c r="AB79" i="145"/>
  <c r="Z135" i="145"/>
  <c r="AI160" i="145"/>
  <c r="AB175" i="145"/>
  <c r="Z327" i="145"/>
  <c r="AC154" i="145"/>
  <c r="Z157" i="145"/>
  <c r="AL179" i="145"/>
  <c r="AI182" i="145"/>
  <c r="AF185" i="145"/>
  <c r="AB210" i="145"/>
  <c r="AH226" i="145"/>
  <c r="AK235" i="145"/>
  <c r="AC162" i="145"/>
  <c r="AL43" i="145"/>
  <c r="AF181" i="145"/>
  <c r="AC40" i="145"/>
  <c r="Z43" i="145"/>
  <c r="AI56" i="145"/>
  <c r="AL65" i="145"/>
  <c r="AI68" i="145"/>
  <c r="AC136" i="145"/>
  <c r="AI152" i="145"/>
  <c r="AL161" i="145"/>
  <c r="AC328" i="145"/>
  <c r="Z161" i="145"/>
  <c r="AF177" i="145"/>
  <c r="AL183" i="145"/>
  <c r="AI186" i="145"/>
  <c r="AF189" i="145"/>
  <c r="AI178" i="145"/>
  <c r="AB202" i="145"/>
  <c r="AK227" i="145"/>
  <c r="AL187" i="145"/>
  <c r="AD43" i="145"/>
  <c r="AJ155" i="145"/>
  <c r="AM164" i="145"/>
  <c r="AA34" i="145"/>
  <c r="AG62" i="145"/>
  <c r="AA130" i="145"/>
  <c r="AD139" i="145"/>
  <c r="AA152" i="145"/>
  <c r="AD161" i="145"/>
  <c r="AA164" i="145"/>
  <c r="AJ177" i="145"/>
  <c r="AG180" i="145"/>
  <c r="AM186" i="145"/>
  <c r="AJ189" i="145"/>
  <c r="AF223" i="145"/>
  <c r="AM56" i="145"/>
  <c r="AM68" i="145"/>
  <c r="AJ45" i="145"/>
  <c r="AD157" i="145"/>
  <c r="AA160" i="145"/>
  <c r="AG176" i="145"/>
  <c r="AM182" i="145"/>
  <c r="AJ185" i="145"/>
  <c r="AG188" i="145"/>
  <c r="AD200" i="145"/>
  <c r="AM225" i="145"/>
  <c r="AG231" i="145"/>
  <c r="AL31" i="145"/>
  <c r="AL127" i="145"/>
  <c r="AD251" i="145"/>
  <c r="AA254" i="145"/>
  <c r="AM276" i="145"/>
  <c r="AJ279" i="145"/>
  <c r="AG282" i="145"/>
  <c r="AA106" i="145"/>
  <c r="T110" i="145"/>
  <c r="AR110" i="145" s="1"/>
  <c r="U104" i="145"/>
  <c r="AS104" i="145" s="1"/>
  <c r="AD255" i="145"/>
  <c r="AA258" i="145"/>
  <c r="AG274" i="145"/>
  <c r="AM280" i="145"/>
  <c r="AJ283" i="145"/>
  <c r="U108" i="145"/>
  <c r="AS108" i="145" s="1"/>
  <c r="AA250" i="145"/>
  <c r="AM272" i="145"/>
  <c r="AG108" i="145"/>
  <c r="AM79" i="145"/>
  <c r="AG79" i="145"/>
  <c r="AA55" i="145"/>
  <c r="AG45" i="145"/>
  <c r="AI43" i="145"/>
  <c r="AL44" i="145"/>
  <c r="Z32" i="145"/>
  <c r="AC33" i="145"/>
  <c r="AA35" i="145"/>
  <c r="AD36" i="145"/>
  <c r="AB38" i="145"/>
  <c r="Z40" i="145"/>
  <c r="AC41" i="145"/>
  <c r="AA89" i="145"/>
  <c r="U106" i="145"/>
  <c r="AS106" i="145" s="1"/>
  <c r="AH157" i="145"/>
  <c r="AA81" i="145"/>
  <c r="AD90" i="145"/>
  <c r="AB92" i="145"/>
  <c r="AD131" i="145"/>
  <c r="AB133" i="145"/>
  <c r="AM156" i="145"/>
  <c r="AK158" i="145"/>
  <c r="AG162" i="145"/>
  <c r="AD323" i="145"/>
  <c r="AD153" i="145"/>
  <c r="AB155" i="145"/>
  <c r="AA156" i="145"/>
  <c r="AD165" i="145"/>
  <c r="AM178" i="145"/>
  <c r="AK180" i="145"/>
  <c r="AJ181" i="145"/>
  <c r="AH183" i="145"/>
  <c r="AG184" i="145"/>
  <c r="AJ223" i="145"/>
  <c r="AM295" i="145"/>
  <c r="AM233" i="145"/>
  <c r="Q16" i="145"/>
  <c r="AO16" i="145" s="1"/>
  <c r="AD208" i="145"/>
  <c r="AJ224" i="145"/>
  <c r="AH57" i="145"/>
  <c r="AH69" i="145"/>
  <c r="AD82" i="145"/>
  <c r="AB84" i="145"/>
  <c r="AA138" i="145"/>
  <c r="AG154" i="145"/>
  <c r="AJ163" i="145"/>
  <c r="AH165" i="145"/>
  <c r="AA330" i="145"/>
  <c r="AB45" i="145"/>
  <c r="AK58" i="145"/>
  <c r="AH61" i="145"/>
  <c r="AA322" i="145"/>
  <c r="AD331" i="145"/>
  <c r="AJ79" i="145"/>
  <c r="AK176" i="145"/>
  <c r="AB163" i="145"/>
  <c r="AH179" i="145"/>
  <c r="AG44" i="145"/>
  <c r="AD55" i="145"/>
  <c r="AA207" i="145"/>
  <c r="AJ232" i="145"/>
  <c r="AH234" i="145"/>
  <c r="AC247" i="145"/>
  <c r="D41" i="141"/>
  <c r="U9" i="145"/>
  <c r="AS9" i="145" s="1"/>
  <c r="AK188" i="145"/>
  <c r="AD35" i="145"/>
  <c r="AB37" i="145"/>
  <c r="AM60" i="145"/>
  <c r="AK62" i="145"/>
  <c r="AJ63" i="145"/>
  <c r="AH65" i="145"/>
  <c r="AG66" i="145"/>
  <c r="AL103" i="145"/>
  <c r="AH127" i="145"/>
  <c r="AC248" i="145"/>
  <c r="Z251" i="145"/>
  <c r="AD259" i="145"/>
  <c r="AC260" i="145"/>
  <c r="AL273" i="145"/>
  <c r="AJ275" i="145"/>
  <c r="AI276" i="145"/>
  <c r="AL285" i="145"/>
  <c r="AH319" i="145"/>
  <c r="D44" i="141"/>
  <c r="D40" i="141"/>
  <c r="D47" i="141"/>
  <c r="Z128" i="145"/>
  <c r="AC129" i="145"/>
  <c r="AA131" i="145"/>
  <c r="AD132" i="145"/>
  <c r="AB134" i="145"/>
  <c r="Z136" i="145"/>
  <c r="AC137" i="145"/>
  <c r="AA139" i="145"/>
  <c r="AD140" i="145"/>
  <c r="AB105" i="145"/>
  <c r="U13" i="145"/>
  <c r="AS13" i="145" s="1"/>
  <c r="D43" i="141"/>
  <c r="D42" i="141"/>
  <c r="T42" i="145"/>
  <c r="AR42" i="145" s="1"/>
  <c r="D39" i="141"/>
  <c r="D46" i="141"/>
  <c r="D45" i="141"/>
  <c r="D38" i="141"/>
  <c r="Q12" i="145"/>
  <c r="AO12" i="145" s="1"/>
  <c r="T18" i="145"/>
  <c r="AR18" i="145" s="1"/>
  <c r="U19" i="145"/>
  <c r="AS19" i="145" s="1"/>
  <c r="Q8" i="145"/>
  <c r="AO8" i="145" s="1"/>
  <c r="Q20" i="145"/>
  <c r="AO20" i="145" s="1"/>
  <c r="AK66" i="145"/>
  <c r="AH132" i="145"/>
  <c r="AK57" i="145"/>
  <c r="AL60" i="145"/>
  <c r="AA79" i="145"/>
  <c r="AG103" i="145"/>
  <c r="Z319" i="145"/>
  <c r="Z344" i="145"/>
  <c r="AC345" i="145"/>
  <c r="AA347" i="145"/>
  <c r="AD348" i="145"/>
  <c r="AB350" i="145"/>
  <c r="Z352" i="145"/>
  <c r="AC353" i="145"/>
  <c r="AA355" i="145"/>
  <c r="AD356" i="145"/>
  <c r="AI369" i="145"/>
  <c r="AL370" i="145"/>
  <c r="AG371" i="145"/>
  <c r="AJ372" i="145"/>
  <c r="AM373" i="145"/>
  <c r="AH374" i="145"/>
  <c r="AK375" i="145"/>
  <c r="AI377" i="145"/>
  <c r="AL378" i="145"/>
  <c r="AG379" i="145"/>
  <c r="AJ380" i="145"/>
  <c r="AM381" i="145"/>
  <c r="AH416" i="145"/>
  <c r="AK417" i="145"/>
  <c r="AI419" i="145"/>
  <c r="AL420" i="145"/>
  <c r="AG421" i="145"/>
  <c r="AJ422" i="145"/>
  <c r="AM423" i="145"/>
  <c r="AH424" i="145"/>
  <c r="AK425" i="145"/>
  <c r="AF426" i="145"/>
  <c r="AI427" i="145"/>
  <c r="AL428" i="145"/>
  <c r="AG429" i="145"/>
  <c r="AM440" i="145"/>
  <c r="AH441" i="145"/>
  <c r="AK442" i="145"/>
  <c r="AF443" i="145"/>
  <c r="AI444" i="145"/>
  <c r="AL445" i="145"/>
  <c r="AJ447" i="145"/>
  <c r="AM448" i="145"/>
  <c r="AH449" i="145"/>
  <c r="AK450" i="145"/>
  <c r="AF451" i="145"/>
  <c r="AI452" i="145"/>
  <c r="AL453" i="145"/>
  <c r="AH29" i="146"/>
  <c r="AH56" i="145"/>
  <c r="AF58" i="145"/>
  <c r="AI59" i="145"/>
  <c r="AG61" i="145"/>
  <c r="AJ62" i="145"/>
  <c r="AA369" i="145"/>
  <c r="AD370" i="145"/>
  <c r="AB372" i="145"/>
  <c r="AC375" i="145"/>
  <c r="AA377" i="145"/>
  <c r="AD378" i="145"/>
  <c r="AB380" i="145"/>
  <c r="AL392" i="145"/>
  <c r="AG393" i="145"/>
  <c r="AJ394" i="145"/>
  <c r="AM395" i="145"/>
  <c r="AH396" i="145"/>
  <c r="AK397" i="145"/>
  <c r="AI399" i="145"/>
  <c r="AL400" i="145"/>
  <c r="AG401" i="145"/>
  <c r="AJ402" i="145"/>
  <c r="AM403" i="145"/>
  <c r="AH404" i="145"/>
  <c r="AK405" i="145"/>
  <c r="Z416" i="145"/>
  <c r="AC417" i="145"/>
  <c r="AA419" i="145"/>
  <c r="AD420" i="145"/>
  <c r="AB422" i="145"/>
  <c r="Z424" i="145"/>
  <c r="AC425" i="145"/>
  <c r="AA427" i="145"/>
  <c r="AD428" i="145"/>
  <c r="Z441" i="145"/>
  <c r="AC442" i="145"/>
  <c r="AA444" i="145"/>
  <c r="AD445" i="145"/>
  <c r="AB447" i="145"/>
  <c r="Z449" i="145"/>
  <c r="AC450" i="145"/>
  <c r="AI465" i="145"/>
  <c r="AL466" i="145"/>
  <c r="AG467" i="145"/>
  <c r="AJ468" i="145"/>
  <c r="AM469" i="145"/>
  <c r="AH470" i="145"/>
  <c r="AM416" i="145"/>
  <c r="Z107" i="145"/>
  <c r="AC108" i="145"/>
  <c r="AL111" i="145"/>
  <c r="AJ113" i="145"/>
  <c r="AM114" i="145"/>
  <c r="AH115" i="145"/>
  <c r="AK116" i="145"/>
  <c r="AM223" i="145"/>
  <c r="AA272" i="145"/>
  <c r="AD273" i="145"/>
  <c r="AB275" i="145"/>
  <c r="Z277" i="145"/>
  <c r="AC278" i="145"/>
  <c r="AA280" i="145"/>
  <c r="AD281" i="145"/>
  <c r="AB283" i="145"/>
  <c r="Z285" i="145"/>
  <c r="AG296" i="145"/>
  <c r="AJ297" i="145"/>
  <c r="AM298" i="145"/>
  <c r="AH299" i="145"/>
  <c r="AK300" i="145"/>
  <c r="AI302" i="145"/>
  <c r="AL303" i="145"/>
  <c r="AG304" i="145"/>
  <c r="AJ305" i="145"/>
  <c r="AM306" i="145"/>
  <c r="AH307" i="145"/>
  <c r="AK308" i="145"/>
  <c r="AF343" i="145"/>
  <c r="AA464" i="145"/>
  <c r="AD465" i="145"/>
  <c r="AB467" i="145"/>
  <c r="Z469" i="145"/>
  <c r="AC470" i="145"/>
  <c r="AA472" i="145"/>
  <c r="AD473" i="145"/>
  <c r="AB475" i="145"/>
  <c r="Z477" i="145"/>
  <c r="AG112" i="145"/>
  <c r="AI110" i="145"/>
  <c r="Z31" i="145"/>
  <c r="AC43" i="145"/>
  <c r="AA45" i="145"/>
  <c r="AM63" i="145"/>
  <c r="AH64" i="145"/>
  <c r="AK65" i="145"/>
  <c r="AF66" i="145"/>
  <c r="AI67" i="145"/>
  <c r="AL68" i="145"/>
  <c r="AG69" i="145"/>
  <c r="Z56" i="145"/>
  <c r="AC57" i="145"/>
  <c r="AA59" i="145"/>
  <c r="AD60" i="145"/>
  <c r="AB62" i="145"/>
  <c r="Z64" i="145"/>
  <c r="AC65" i="145"/>
  <c r="AA67" i="145"/>
  <c r="AD68" i="145"/>
  <c r="AI81" i="145"/>
  <c r="AL82" i="145"/>
  <c r="AG83" i="145"/>
  <c r="AJ84" i="145"/>
  <c r="AM85" i="145"/>
  <c r="AH86" i="145"/>
  <c r="AK87" i="145"/>
  <c r="AF88" i="145"/>
  <c r="AI89" i="145"/>
  <c r="AL90" i="145"/>
  <c r="AG91" i="145"/>
  <c r="AJ92" i="145"/>
  <c r="AA177" i="145"/>
  <c r="AD178" i="145"/>
  <c r="AB180" i="145"/>
  <c r="Z182" i="145"/>
  <c r="AC183" i="145"/>
  <c r="AA185" i="145"/>
  <c r="AD186" i="145"/>
  <c r="AB188" i="145"/>
  <c r="AL200" i="145"/>
  <c r="AG201" i="145"/>
  <c r="AJ202" i="145"/>
  <c r="AM203" i="145"/>
  <c r="AH204" i="145"/>
  <c r="AK205" i="145"/>
  <c r="AI207" i="145"/>
  <c r="AL208" i="145"/>
  <c r="AG209" i="145"/>
  <c r="AJ210" i="145"/>
  <c r="AM211" i="145"/>
  <c r="AH212" i="145"/>
  <c r="AK213" i="145"/>
  <c r="AA452" i="145"/>
  <c r="Z104" i="145"/>
  <c r="AK105" i="145"/>
  <c r="AA225" i="145"/>
  <c r="AD226" i="145"/>
  <c r="AB228" i="145"/>
  <c r="AC231" i="145"/>
  <c r="AA233" i="145"/>
  <c r="AD234" i="145"/>
  <c r="AB236" i="145"/>
  <c r="AL248" i="145"/>
  <c r="AG249" i="145"/>
  <c r="AJ250" i="145"/>
  <c r="AM251" i="145"/>
  <c r="AH252" i="145"/>
  <c r="AK253" i="145"/>
  <c r="AI255" i="145"/>
  <c r="AL256" i="145"/>
  <c r="AG257" i="145"/>
  <c r="AJ258" i="145"/>
  <c r="AM259" i="145"/>
  <c r="AH260" i="145"/>
  <c r="AK261" i="145"/>
  <c r="AK295" i="145"/>
  <c r="AM32" i="145"/>
  <c r="AH33" i="145"/>
  <c r="AK34" i="145"/>
  <c r="AI36" i="145"/>
  <c r="AL37" i="145"/>
  <c r="AG38" i="145"/>
  <c r="AJ39" i="145"/>
  <c r="AM40" i="145"/>
  <c r="AH41" i="145"/>
  <c r="AK42" i="145"/>
  <c r="AA110" i="145"/>
  <c r="AD111" i="145"/>
  <c r="AB113" i="145"/>
  <c r="Z115" i="145"/>
  <c r="AC116" i="145"/>
  <c r="AM128" i="145"/>
  <c r="AH129" i="145"/>
  <c r="AK130" i="145"/>
  <c r="AI132" i="145"/>
  <c r="AL133" i="145"/>
  <c r="AG134" i="145"/>
  <c r="AJ135" i="145"/>
  <c r="AM136" i="145"/>
  <c r="AH137" i="145"/>
  <c r="AK138" i="145"/>
  <c r="AF139" i="145"/>
  <c r="AI140" i="145"/>
  <c r="AL175" i="145"/>
  <c r="AB297" i="145"/>
  <c r="Z299" i="145"/>
  <c r="AC300" i="145"/>
  <c r="AA302" i="145"/>
  <c r="AD303" i="145"/>
  <c r="AB305" i="145"/>
  <c r="Z307" i="145"/>
  <c r="AC308" i="145"/>
  <c r="AM320" i="145"/>
  <c r="AH321" i="145"/>
  <c r="AK322" i="145"/>
  <c r="AI324" i="145"/>
  <c r="AL325" i="145"/>
  <c r="AG326" i="145"/>
  <c r="AJ327" i="145"/>
  <c r="AM328" i="145"/>
  <c r="AH329" i="145"/>
  <c r="AK330" i="145"/>
  <c r="AI332" i="145"/>
  <c r="AL333" i="145"/>
  <c r="AL367" i="145"/>
  <c r="AF415" i="145"/>
  <c r="AK439" i="145"/>
  <c r="Z33" i="145"/>
  <c r="AC34" i="145"/>
  <c r="AA36" i="145"/>
  <c r="AD37" i="145"/>
  <c r="AB39" i="145"/>
  <c r="Z41" i="145"/>
  <c r="AC42" i="145"/>
  <c r="AF43" i="145"/>
  <c r="AI44" i="145"/>
  <c r="Z129" i="145"/>
  <c r="AC130" i="145"/>
  <c r="AA132" i="145"/>
  <c r="AD133" i="145"/>
  <c r="AB135" i="145"/>
  <c r="Z137" i="145"/>
  <c r="AC138" i="145"/>
  <c r="AA140" i="145"/>
  <c r="AD141" i="145"/>
  <c r="AK152" i="145"/>
  <c r="AF153" i="145"/>
  <c r="AI154" i="145"/>
  <c r="AL155" i="145"/>
  <c r="AG156" i="145"/>
  <c r="AJ157" i="145"/>
  <c r="AH159" i="145"/>
  <c r="AK160" i="145"/>
  <c r="AI162" i="145"/>
  <c r="AG164" i="145"/>
  <c r="AJ199" i="145"/>
  <c r="Z321" i="145"/>
  <c r="AC322" i="145"/>
  <c r="AA324" i="145"/>
  <c r="AD325" i="145"/>
  <c r="AB327" i="145"/>
  <c r="Z329" i="145"/>
  <c r="AC330" i="145"/>
  <c r="AA332" i="145"/>
  <c r="AD333" i="145"/>
  <c r="AK344" i="145"/>
  <c r="AF345" i="145"/>
  <c r="AI346" i="145"/>
  <c r="AL347" i="145"/>
  <c r="AG348" i="145"/>
  <c r="AJ349" i="145"/>
  <c r="AM350" i="145"/>
  <c r="AH351" i="145"/>
  <c r="AK352" i="145"/>
  <c r="AI354" i="145"/>
  <c r="AL355" i="145"/>
  <c r="AG356" i="145"/>
  <c r="AJ357" i="145"/>
  <c r="AD367" i="145"/>
  <c r="AJ391" i="145"/>
  <c r="AC439" i="145"/>
  <c r="AK56" i="145"/>
  <c r="AF57" i="145"/>
  <c r="AI58" i="145"/>
  <c r="AL59" i="145"/>
  <c r="AJ103" i="145"/>
  <c r="AC152" i="145"/>
  <c r="AA154" i="145"/>
  <c r="AD155" i="145"/>
  <c r="AB157" i="145"/>
  <c r="Z159" i="145"/>
  <c r="AC160" i="145"/>
  <c r="AA162" i="145"/>
  <c r="AD163" i="145"/>
  <c r="AB165" i="145"/>
  <c r="AI176" i="145"/>
  <c r="AL177" i="145"/>
  <c r="AG178" i="145"/>
  <c r="AJ179" i="145"/>
  <c r="AM180" i="145"/>
  <c r="AH181" i="145"/>
  <c r="AK182" i="145"/>
  <c r="AI184" i="145"/>
  <c r="AL185" i="145"/>
  <c r="AG186" i="145"/>
  <c r="AJ187" i="145"/>
  <c r="AM188" i="145"/>
  <c r="AH189" i="145"/>
  <c r="AH223" i="145"/>
  <c r="AC344" i="145"/>
  <c r="AA346" i="145"/>
  <c r="AD347" i="145"/>
  <c r="AB349" i="145"/>
  <c r="Z351" i="145"/>
  <c r="AC352" i="145"/>
  <c r="AA354" i="145"/>
  <c r="AD355" i="145"/>
  <c r="AB357" i="145"/>
  <c r="AI368" i="145"/>
  <c r="AL369" i="145"/>
  <c r="AG370" i="145"/>
  <c r="AJ371" i="145"/>
  <c r="AM372" i="145"/>
  <c r="AH373" i="145"/>
  <c r="AK374" i="145"/>
  <c r="AF375" i="145"/>
  <c r="AI376" i="145"/>
  <c r="AG378" i="145"/>
  <c r="AJ379" i="145"/>
  <c r="AM380" i="145"/>
  <c r="AH381" i="145"/>
  <c r="AB391" i="145"/>
  <c r="AK416" i="145"/>
  <c r="AI418" i="145"/>
  <c r="AL419" i="145"/>
  <c r="AG420" i="145"/>
  <c r="AJ421" i="145"/>
  <c r="AM422" i="145"/>
  <c r="AH423" i="145"/>
  <c r="AK424" i="145"/>
  <c r="AF425" i="145"/>
  <c r="AI426" i="145"/>
  <c r="AL427" i="145"/>
  <c r="AH440" i="145"/>
  <c r="AK441" i="145"/>
  <c r="AF442" i="145"/>
  <c r="AI443" i="145"/>
  <c r="AL444" i="145"/>
  <c r="AG445" i="145"/>
  <c r="AJ446" i="145"/>
  <c r="AM447" i="145"/>
  <c r="AH448" i="145"/>
  <c r="AK449" i="145"/>
  <c r="AF450" i="145"/>
  <c r="AI451" i="145"/>
  <c r="AL452" i="145"/>
  <c r="AC56" i="145"/>
  <c r="AA58" i="145"/>
  <c r="AD59" i="145"/>
  <c r="AI80" i="145"/>
  <c r="AG82" i="145"/>
  <c r="AJ83" i="145"/>
  <c r="AM84" i="145"/>
  <c r="AH85" i="145"/>
  <c r="AK86" i="145"/>
  <c r="AB103" i="145"/>
  <c r="AM127" i="145"/>
  <c r="AA176" i="145"/>
  <c r="AD177" i="145"/>
  <c r="AB179" i="145"/>
  <c r="Z181" i="145"/>
  <c r="AC182" i="145"/>
  <c r="AA184" i="145"/>
  <c r="AD185" i="145"/>
  <c r="AB187" i="145"/>
  <c r="AG200" i="145"/>
  <c r="AJ201" i="145"/>
  <c r="AM202" i="145"/>
  <c r="AH203" i="145"/>
  <c r="AK204" i="145"/>
  <c r="AI206" i="145"/>
  <c r="AL207" i="145"/>
  <c r="AG208" i="145"/>
  <c r="AJ209" i="145"/>
  <c r="AM210" i="145"/>
  <c r="AH211" i="145"/>
  <c r="AK212" i="145"/>
  <c r="AF213" i="145"/>
  <c r="AF247" i="145"/>
  <c r="AM319" i="145"/>
  <c r="AA368" i="145"/>
  <c r="AD369" i="145"/>
  <c r="AB371" i="145"/>
  <c r="Z373" i="145"/>
  <c r="AC374" i="145"/>
  <c r="AA376" i="145"/>
  <c r="AD377" i="145"/>
  <c r="AB379" i="145"/>
  <c r="Z381" i="145"/>
  <c r="AG392" i="145"/>
  <c r="AJ393" i="145"/>
  <c r="AM394" i="145"/>
  <c r="AH395" i="145"/>
  <c r="AK396" i="145"/>
  <c r="AF397" i="145"/>
  <c r="AI398" i="145"/>
  <c r="AL399" i="145"/>
  <c r="AG400" i="145"/>
  <c r="AJ401" i="145"/>
  <c r="AM402" i="145"/>
  <c r="AH403" i="145"/>
  <c r="AK404" i="145"/>
  <c r="AF405" i="145"/>
  <c r="AC416" i="145"/>
  <c r="AA418" i="145"/>
  <c r="AD419" i="145"/>
  <c r="AB421" i="145"/>
  <c r="Z423" i="145"/>
  <c r="AC424" i="145"/>
  <c r="AA426" i="145"/>
  <c r="AD427" i="145"/>
  <c r="AB429" i="145"/>
  <c r="Z440" i="145"/>
  <c r="AC441" i="145"/>
  <c r="AA443" i="145"/>
  <c r="AD444" i="145"/>
  <c r="AB446" i="145"/>
  <c r="Z448" i="145"/>
  <c r="AC449" i="145"/>
  <c r="AA451" i="145"/>
  <c r="AD452" i="145"/>
  <c r="AA80" i="145"/>
  <c r="AD81" i="145"/>
  <c r="AB83" i="145"/>
  <c r="Z85" i="145"/>
  <c r="AC86" i="145"/>
  <c r="AA88" i="145"/>
  <c r="AG104" i="145"/>
  <c r="AB201" i="145"/>
  <c r="Z203" i="145"/>
  <c r="AC204" i="145"/>
  <c r="AD207" i="145"/>
  <c r="AB209" i="145"/>
  <c r="Z211" i="145"/>
  <c r="AC212" i="145"/>
  <c r="AM224" i="145"/>
  <c r="AH225" i="145"/>
  <c r="AK226" i="145"/>
  <c r="AF227" i="145"/>
  <c r="AI228" i="145"/>
  <c r="AL229" i="145"/>
  <c r="AG230" i="145"/>
  <c r="AJ231" i="145"/>
  <c r="AM232" i="145"/>
  <c r="AH233" i="145"/>
  <c r="AK234" i="145"/>
  <c r="AF235" i="145"/>
  <c r="AI236" i="145"/>
  <c r="AL271" i="145"/>
  <c r="AB393" i="145"/>
  <c r="Z395" i="145"/>
  <c r="AC396" i="145"/>
  <c r="AD399" i="145"/>
  <c r="AB401" i="145"/>
  <c r="Z403" i="145"/>
  <c r="AC404" i="145"/>
  <c r="AL463" i="145"/>
  <c r="AJ105" i="145"/>
  <c r="AM106" i="145"/>
  <c r="Z225" i="145"/>
  <c r="AC226" i="145"/>
  <c r="AA228" i="145"/>
  <c r="AD229" i="145"/>
  <c r="AB231" i="145"/>
  <c r="Z233" i="145"/>
  <c r="AC234" i="145"/>
  <c r="AA236" i="145"/>
  <c r="AK248" i="145"/>
  <c r="AF249" i="145"/>
  <c r="AI250" i="145"/>
  <c r="AL251" i="145"/>
  <c r="AG252" i="145"/>
  <c r="AJ253" i="145"/>
  <c r="AM254" i="145"/>
  <c r="AH255" i="145"/>
  <c r="AK256" i="145"/>
  <c r="AI258" i="145"/>
  <c r="AL259" i="145"/>
  <c r="AG260" i="145"/>
  <c r="AJ261" i="145"/>
  <c r="AD271" i="145"/>
  <c r="AJ295" i="145"/>
  <c r="AD463" i="145"/>
  <c r="AB369" i="145"/>
  <c r="Z371" i="145"/>
  <c r="AC372" i="145"/>
  <c r="AM392" i="145"/>
  <c r="AH393" i="145"/>
  <c r="AK394" i="145"/>
  <c r="AF395" i="145"/>
  <c r="AI396" i="145"/>
  <c r="AL397" i="145"/>
  <c r="AG398" i="145"/>
  <c r="AA416" i="145"/>
  <c r="AD417" i="145"/>
  <c r="AB419" i="145"/>
  <c r="Z421" i="145"/>
  <c r="AC422" i="145"/>
  <c r="AA424" i="145"/>
  <c r="AD425" i="145"/>
  <c r="AB427" i="145"/>
  <c r="AD104" i="145"/>
  <c r="AG105" i="145"/>
  <c r="AJ106" i="145"/>
  <c r="AB224" i="145"/>
  <c r="AK224" i="145"/>
  <c r="Z226" i="145"/>
  <c r="AC227" i="145"/>
  <c r="AA229" i="145"/>
  <c r="AD230" i="145"/>
  <c r="AB232" i="145"/>
  <c r="Z234" i="145"/>
  <c r="AC235" i="145"/>
  <c r="AA237" i="145"/>
  <c r="AH248" i="145"/>
  <c r="AK249" i="145"/>
  <c r="AI251" i="145"/>
  <c r="AL252" i="145"/>
  <c r="AG253" i="145"/>
  <c r="AJ254" i="145"/>
  <c r="AM255" i="145"/>
  <c r="AH256" i="145"/>
  <c r="AK257" i="145"/>
  <c r="AF258" i="145"/>
  <c r="AI259" i="145"/>
  <c r="AL260" i="145"/>
  <c r="AA271" i="145"/>
  <c r="AG295" i="145"/>
  <c r="Z393" i="145"/>
  <c r="AC394" i="145"/>
  <c r="AM439" i="145"/>
  <c r="AA463" i="145"/>
  <c r="AB106" i="145"/>
  <c r="AM107" i="145"/>
  <c r="AH108" i="145"/>
  <c r="Z223" i="145"/>
  <c r="Z248" i="145"/>
  <c r="AI248" i="145"/>
  <c r="AC249" i="145"/>
  <c r="AA251" i="145"/>
  <c r="AD252" i="145"/>
  <c r="AB254" i="145"/>
  <c r="Z256" i="145"/>
  <c r="AC257" i="145"/>
  <c r="AA259" i="145"/>
  <c r="AD260" i="145"/>
  <c r="AI273" i="145"/>
  <c r="AL274" i="145"/>
  <c r="AG275" i="145"/>
  <c r="AJ276" i="145"/>
  <c r="AM277" i="145"/>
  <c r="AH278" i="145"/>
  <c r="AK279" i="145"/>
  <c r="AF280" i="145"/>
  <c r="AI281" i="145"/>
  <c r="AL282" i="145"/>
  <c r="AG283" i="145"/>
  <c r="AJ284" i="145"/>
  <c r="AM285" i="145"/>
  <c r="AK471" i="145"/>
  <c r="AF472" i="145"/>
  <c r="AI473" i="145"/>
  <c r="AL474" i="145"/>
  <c r="AG475" i="145"/>
  <c r="AJ476" i="145"/>
  <c r="AM477" i="145"/>
  <c r="Z108" i="145"/>
  <c r="AK109" i="145"/>
  <c r="AI111" i="145"/>
  <c r="AL112" i="145"/>
  <c r="AG113" i="145"/>
  <c r="AJ114" i="145"/>
  <c r="AM115" i="145"/>
  <c r="AH116" i="145"/>
  <c r="AK117" i="145"/>
  <c r="AK151" i="145"/>
  <c r="AA248" i="145"/>
  <c r="AG272" i="145"/>
  <c r="AA273" i="145"/>
  <c r="AJ273" i="145"/>
  <c r="AD274" i="145"/>
  <c r="AM274" i="145"/>
  <c r="AB276" i="145"/>
  <c r="Z278" i="145"/>
  <c r="AC279" i="145"/>
  <c r="AA281" i="145"/>
  <c r="AD282" i="145"/>
  <c r="AB284" i="145"/>
  <c r="AL296" i="145"/>
  <c r="AG297" i="145"/>
  <c r="AJ298" i="145"/>
  <c r="AM299" i="145"/>
  <c r="AH300" i="145"/>
  <c r="AK301" i="145"/>
  <c r="AI303" i="145"/>
  <c r="AL304" i="145"/>
  <c r="AG305" i="145"/>
  <c r="AJ306" i="145"/>
  <c r="AM307" i="145"/>
  <c r="AH308" i="145"/>
  <c r="AK309" i="145"/>
  <c r="AK343" i="145"/>
  <c r="AG464" i="145"/>
  <c r="AJ465" i="145"/>
  <c r="AM466" i="145"/>
  <c r="AH467" i="145"/>
  <c r="AK468" i="145"/>
  <c r="AF469" i="145"/>
  <c r="AC471" i="145"/>
  <c r="AL471" i="145"/>
  <c r="AG472" i="145"/>
  <c r="AA473" i="145"/>
  <c r="AJ473" i="145"/>
  <c r="AD474" i="145"/>
  <c r="AB476" i="145"/>
  <c r="AJ32" i="145"/>
  <c r="AH34" i="145"/>
  <c r="AK35" i="145"/>
  <c r="AI37" i="145"/>
  <c r="AL38" i="145"/>
  <c r="AG39" i="145"/>
  <c r="AJ40" i="145"/>
  <c r="AH42" i="145"/>
  <c r="AK55" i="145"/>
  <c r="AC109" i="145"/>
  <c r="AA111" i="145"/>
  <c r="AD112" i="145"/>
  <c r="AB114" i="145"/>
  <c r="Z116" i="145"/>
  <c r="AC117" i="145"/>
  <c r="AJ128" i="145"/>
  <c r="AM129" i="145"/>
  <c r="AH130" i="145"/>
  <c r="AF132" i="145"/>
  <c r="AI133" i="145"/>
  <c r="AL134" i="145"/>
  <c r="AG135" i="145"/>
  <c r="AJ136" i="145"/>
  <c r="AM137" i="145"/>
  <c r="AH138" i="145"/>
  <c r="AF140" i="145"/>
  <c r="AI141" i="145"/>
  <c r="AC151" i="145"/>
  <c r="AB273" i="145"/>
  <c r="AD296" i="145"/>
  <c r="AM296" i="145"/>
  <c r="AH297" i="145"/>
  <c r="AB298" i="145"/>
  <c r="AK298" i="145"/>
  <c r="Z300" i="145"/>
  <c r="AC301" i="145"/>
  <c r="AA303" i="145"/>
  <c r="AD304" i="145"/>
  <c r="AB306" i="145"/>
  <c r="Z308" i="145"/>
  <c r="AJ320" i="145"/>
  <c r="AM321" i="145"/>
  <c r="AH322" i="145"/>
  <c r="AK323" i="145"/>
  <c r="AF324" i="145"/>
  <c r="AI325" i="145"/>
  <c r="AL326" i="145"/>
  <c r="AG327" i="145"/>
  <c r="AJ328" i="145"/>
  <c r="AM329" i="145"/>
  <c r="AH330" i="145"/>
  <c r="AK331" i="145"/>
  <c r="AF332" i="145"/>
  <c r="AI333" i="145"/>
  <c r="AC343" i="145"/>
  <c r="AK415" i="145"/>
  <c r="AH439" i="145"/>
  <c r="AB465" i="145"/>
  <c r="Z467" i="145"/>
  <c r="AC468" i="145"/>
  <c r="AA470" i="145"/>
  <c r="AD471" i="145"/>
  <c r="AB32" i="145"/>
  <c r="Z34" i="145"/>
  <c r="AC35" i="145"/>
  <c r="AA37" i="145"/>
  <c r="AD38" i="145"/>
  <c r="AB40" i="145"/>
  <c r="Z42" i="145"/>
  <c r="AK43" i="145"/>
  <c r="AI45" i="145"/>
  <c r="AC55" i="145"/>
  <c r="AB128" i="145"/>
  <c r="Z130" i="145"/>
  <c r="AC131" i="145"/>
  <c r="AA133" i="145"/>
  <c r="AD134" i="145"/>
  <c r="AB136" i="145"/>
  <c r="Z138" i="145"/>
  <c r="AC139" i="145"/>
  <c r="AA141" i="145"/>
  <c r="AH152" i="145"/>
  <c r="AK153" i="145"/>
  <c r="AI155" i="145"/>
  <c r="AL156" i="145"/>
  <c r="AG157" i="145"/>
  <c r="AM159" i="145"/>
  <c r="AH160" i="145"/>
  <c r="AK161" i="145"/>
  <c r="AF162" i="145"/>
  <c r="AI163" i="145"/>
  <c r="AL164" i="145"/>
  <c r="AA175" i="145"/>
  <c r="AG199" i="145"/>
  <c r="Z297" i="145"/>
  <c r="AC298" i="145"/>
  <c r="AA300" i="145"/>
  <c r="AD301" i="145"/>
  <c r="AB320" i="145"/>
  <c r="AK320" i="145"/>
  <c r="Z322" i="145"/>
  <c r="AI322" i="145"/>
  <c r="AC323" i="145"/>
  <c r="AL323" i="145"/>
  <c r="AG324" i="145"/>
  <c r="AA325" i="145"/>
  <c r="AJ325" i="145"/>
  <c r="AD326" i="145"/>
  <c r="AB328" i="145"/>
  <c r="Z330" i="145"/>
  <c r="AC331" i="145"/>
  <c r="AA333" i="145"/>
  <c r="AH344" i="145"/>
  <c r="AK345" i="145"/>
  <c r="AI347" i="145"/>
  <c r="AL348" i="145"/>
  <c r="AG349" i="145"/>
  <c r="AJ350" i="145"/>
  <c r="AM351" i="145"/>
  <c r="AH352" i="145"/>
  <c r="AK353" i="145"/>
  <c r="AF354" i="145"/>
  <c r="AI355" i="145"/>
  <c r="AL356" i="145"/>
  <c r="AA367" i="145"/>
  <c r="AG391" i="145"/>
  <c r="AC415" i="145"/>
  <c r="AL415" i="145"/>
  <c r="AC176" i="145"/>
  <c r="AA178" i="145"/>
  <c r="AD179" i="145"/>
  <c r="AB181" i="145"/>
  <c r="AI200" i="145"/>
  <c r="AL201" i="145"/>
  <c r="AG202" i="145"/>
  <c r="AJ203" i="145"/>
  <c r="AM204" i="145"/>
  <c r="AH205" i="145"/>
  <c r="AK206" i="145"/>
  <c r="AI208" i="145"/>
  <c r="AL209" i="145"/>
  <c r="AG210" i="145"/>
  <c r="AJ211" i="145"/>
  <c r="AM212" i="145"/>
  <c r="AH213" i="145"/>
  <c r="AB223" i="145"/>
  <c r="AH247" i="145"/>
  <c r="AC368" i="145"/>
  <c r="AA370" i="145"/>
  <c r="AD371" i="145"/>
  <c r="AB373" i="145"/>
  <c r="Z375" i="145"/>
  <c r="AC376" i="145"/>
  <c r="AA378" i="145"/>
  <c r="AD379" i="145"/>
  <c r="AB381" i="145"/>
  <c r="AL393" i="145"/>
  <c r="AG394" i="145"/>
  <c r="AJ395" i="145"/>
  <c r="AM396" i="145"/>
  <c r="AH397" i="145"/>
  <c r="AK398" i="145"/>
  <c r="AF399" i="145"/>
  <c r="AI400" i="145"/>
  <c r="AL401" i="145"/>
  <c r="AG402" i="145"/>
  <c r="AJ403" i="145"/>
  <c r="AM404" i="145"/>
  <c r="AH405" i="145"/>
  <c r="Z417" i="145"/>
  <c r="AC418" i="145"/>
  <c r="AA420" i="145"/>
  <c r="AD421" i="145"/>
  <c r="AB423" i="145"/>
  <c r="Z425" i="145"/>
  <c r="AC426" i="145"/>
  <c r="AD429" i="145"/>
  <c r="AB440" i="145"/>
  <c r="Z442" i="145"/>
  <c r="AC443" i="145"/>
  <c r="AA445" i="145"/>
  <c r="AD446" i="145"/>
  <c r="AB448" i="145"/>
  <c r="Z450" i="145"/>
  <c r="AC451" i="145"/>
  <c r="AA453" i="145"/>
  <c r="Z57" i="145"/>
  <c r="AC58" i="145"/>
  <c r="AA60" i="145"/>
  <c r="AD61" i="145"/>
  <c r="AB63" i="145"/>
  <c r="Z65" i="145"/>
  <c r="AC66" i="145"/>
  <c r="AA68" i="145"/>
  <c r="AD69" i="145"/>
  <c r="AK80" i="145"/>
  <c r="AF81" i="145"/>
  <c r="AI82" i="145"/>
  <c r="AG84" i="145"/>
  <c r="AJ85" i="145"/>
  <c r="AM86" i="145"/>
  <c r="AH87" i="145"/>
  <c r="AK88" i="145"/>
  <c r="AI90" i="145"/>
  <c r="AG92" i="145"/>
  <c r="AJ93" i="145"/>
  <c r="AD103" i="145"/>
  <c r="Z183" i="145"/>
  <c r="AC184" i="145"/>
  <c r="AA186" i="145"/>
  <c r="AD187" i="145"/>
  <c r="AA56" i="145"/>
  <c r="AD57" i="145"/>
  <c r="AB59" i="145"/>
  <c r="Z61" i="145"/>
  <c r="AC62" i="145"/>
  <c r="AA64" i="145"/>
  <c r="AD65" i="145"/>
  <c r="AB67" i="145"/>
  <c r="Z69" i="145"/>
  <c r="AG80" i="145"/>
  <c r="AJ81" i="145"/>
  <c r="AM82" i="145"/>
  <c r="AH83" i="145"/>
  <c r="AK84" i="145"/>
  <c r="AI86" i="145"/>
  <c r="AL87" i="145"/>
  <c r="AG88" i="145"/>
  <c r="AJ89" i="145"/>
  <c r="AM90" i="145"/>
  <c r="AH91" i="145"/>
  <c r="AK92" i="145"/>
  <c r="AF93" i="145"/>
  <c r="AB177" i="145"/>
  <c r="Z179" i="145"/>
  <c r="AC180" i="145"/>
  <c r="AA182" i="145"/>
  <c r="AD183" i="145"/>
  <c r="AB185" i="145"/>
  <c r="Z187" i="145"/>
  <c r="AC188" i="145"/>
  <c r="AM200" i="145"/>
  <c r="AH201" i="145"/>
  <c r="AK202" i="145"/>
  <c r="AI204" i="145"/>
  <c r="AL205" i="145"/>
  <c r="AG206" i="145"/>
  <c r="AJ207" i="145"/>
  <c r="AM208" i="145"/>
  <c r="AH209" i="145"/>
  <c r="AK210" i="145"/>
  <c r="AF211" i="145"/>
  <c r="AI212" i="145"/>
  <c r="AL213" i="145"/>
  <c r="AL247" i="145"/>
  <c r="AA374" i="145"/>
  <c r="AD375" i="145"/>
  <c r="AB377" i="145"/>
  <c r="Z379" i="145"/>
  <c r="AC380" i="145"/>
  <c r="AJ399" i="145"/>
  <c r="AM400" i="145"/>
  <c r="AH401" i="145"/>
  <c r="AK402" i="145"/>
  <c r="AI404" i="145"/>
  <c r="AL405" i="145"/>
  <c r="AA441" i="145"/>
  <c r="AD442" i="145"/>
  <c r="AB444" i="145"/>
  <c r="Z446" i="145"/>
  <c r="AC447" i="145"/>
  <c r="AA449" i="145"/>
  <c r="AD450" i="145"/>
  <c r="AB452" i="145"/>
  <c r="AB81" i="145"/>
  <c r="Z83" i="145"/>
  <c r="AC84" i="145"/>
  <c r="AD87" i="145"/>
  <c r="AB89" i="145"/>
  <c r="Z91" i="145"/>
  <c r="AC92" i="145"/>
  <c r="AM104" i="145"/>
  <c r="Z201" i="145"/>
  <c r="AC202" i="145"/>
  <c r="AA204" i="145"/>
  <c r="AD205" i="145"/>
  <c r="AB207" i="145"/>
  <c r="Z209" i="145"/>
  <c r="AC210" i="145"/>
  <c r="AA212" i="145"/>
  <c r="AF225" i="145"/>
  <c r="AI226" i="145"/>
  <c r="AL227" i="145"/>
  <c r="AG228" i="145"/>
  <c r="AM230" i="145"/>
  <c r="AH231" i="145"/>
  <c r="AK232" i="145"/>
  <c r="AI234" i="145"/>
  <c r="AL235" i="145"/>
  <c r="AG236" i="145"/>
  <c r="AJ237" i="145"/>
  <c r="AD247" i="145"/>
  <c r="AJ271" i="145"/>
  <c r="AA396" i="145"/>
  <c r="AD397" i="145"/>
  <c r="AH105" i="145"/>
  <c r="AK106" i="145"/>
  <c r="AC224" i="145"/>
  <c r="AA226" i="145"/>
  <c r="AD227" i="145"/>
  <c r="AB229" i="145"/>
  <c r="Z231" i="145"/>
  <c r="AC232" i="145"/>
  <c r="AA234" i="145"/>
  <c r="AD235" i="145"/>
  <c r="AB237" i="145"/>
  <c r="AL249" i="145"/>
  <c r="AG250" i="145"/>
  <c r="AJ251" i="145"/>
  <c r="AM252" i="145"/>
  <c r="AH253" i="145"/>
  <c r="AK254" i="145"/>
  <c r="AI256" i="145"/>
  <c r="AL257" i="145"/>
  <c r="AG258" i="145"/>
  <c r="AJ259" i="145"/>
  <c r="AM260" i="145"/>
  <c r="AH261" i="145"/>
  <c r="AH295" i="145"/>
  <c r="AF31" i="145"/>
  <c r="Z105" i="145"/>
  <c r="AC106" i="145"/>
  <c r="AF107" i="145"/>
  <c r="AI108" i="145"/>
  <c r="AM199" i="145"/>
  <c r="AD249" i="145"/>
  <c r="AB251" i="145"/>
  <c r="Z253" i="145"/>
  <c r="AA256" i="145"/>
  <c r="AD257" i="145"/>
  <c r="AB259" i="145"/>
  <c r="Z261" i="145"/>
  <c r="AH275" i="145"/>
  <c r="AK276" i="145"/>
  <c r="AI278" i="145"/>
  <c r="AL279" i="145"/>
  <c r="AG280" i="145"/>
  <c r="AJ281" i="145"/>
  <c r="AM282" i="145"/>
  <c r="AH283" i="145"/>
  <c r="AK284" i="145"/>
  <c r="AM391" i="145"/>
  <c r="AM474" i="145"/>
  <c r="AH475" i="145"/>
  <c r="AK476" i="145"/>
  <c r="AM103" i="145"/>
  <c r="AA108" i="145"/>
  <c r="AL109" i="145"/>
  <c r="AJ111" i="145"/>
  <c r="AM112" i="145"/>
  <c r="AH113" i="145"/>
  <c r="AK114" i="145"/>
  <c r="AF115" i="145"/>
  <c r="AI116" i="145"/>
  <c r="AL117" i="145"/>
  <c r="Z275" i="145"/>
  <c r="AC276" i="145"/>
  <c r="AA278" i="145"/>
  <c r="AD279" i="145"/>
  <c r="AB281" i="145"/>
  <c r="Z283" i="145"/>
  <c r="AC284" i="145"/>
  <c r="AI300" i="145"/>
  <c r="AL301" i="145"/>
  <c r="AG302" i="145"/>
  <c r="AJ303" i="145"/>
  <c r="AM304" i="145"/>
  <c r="AH305" i="145"/>
  <c r="AK306" i="145"/>
  <c r="AI308" i="145"/>
  <c r="AL309" i="145"/>
  <c r="AL343" i="145"/>
  <c r="AB473" i="145"/>
  <c r="Z475" i="145"/>
  <c r="AC476" i="145"/>
  <c r="AK32" i="145"/>
  <c r="AI34" i="145"/>
  <c r="AL35" i="145"/>
  <c r="AG36" i="145"/>
  <c r="AJ37" i="145"/>
  <c r="AM38" i="145"/>
  <c r="AH39" i="145"/>
  <c r="AK40" i="145"/>
  <c r="AI42" i="145"/>
  <c r="AL55" i="145"/>
  <c r="AD109" i="145"/>
  <c r="AB111" i="145"/>
  <c r="Z113" i="145"/>
  <c r="AC114" i="145"/>
  <c r="AA116" i="145"/>
  <c r="AK128" i="145"/>
  <c r="AI130" i="145"/>
  <c r="AL131" i="145"/>
  <c r="AG132" i="145"/>
  <c r="AJ133" i="145"/>
  <c r="AM134" i="145"/>
  <c r="AH135" i="145"/>
  <c r="AK136" i="145"/>
  <c r="AI138" i="145"/>
  <c r="AG140" i="145"/>
  <c r="AJ141" i="145"/>
  <c r="AD151" i="145"/>
  <c r="AJ175" i="145"/>
  <c r="AB303" i="145"/>
  <c r="Z305" i="145"/>
  <c r="AC306" i="145"/>
  <c r="AA308" i="145"/>
  <c r="AD309" i="145"/>
  <c r="AM326" i="145"/>
  <c r="AH327" i="145"/>
  <c r="AK328" i="145"/>
  <c r="AI330" i="145"/>
  <c r="AL331" i="145"/>
  <c r="AG332" i="145"/>
  <c r="AJ333" i="145"/>
  <c r="AD343" i="145"/>
  <c r="AJ367" i="145"/>
  <c r="AP45" i="142"/>
  <c r="AG45" i="142"/>
  <c r="AU44" i="142"/>
  <c r="AL44" i="142"/>
  <c r="AD44" i="142"/>
  <c r="AR43" i="142"/>
  <c r="AI43" i="142"/>
  <c r="AA43" i="142"/>
  <c r="AF42" i="142"/>
  <c r="AT41" i="142"/>
  <c r="AK41" i="142"/>
  <c r="AC41" i="142"/>
  <c r="AQ40" i="142"/>
  <c r="AH40" i="142"/>
  <c r="AV39" i="142"/>
  <c r="AM39" i="142"/>
  <c r="AE39" i="142"/>
  <c r="AS38" i="142"/>
  <c r="AJ38" i="142"/>
  <c r="AB38" i="142"/>
  <c r="AP37" i="142"/>
  <c r="AG37" i="142"/>
  <c r="AU36" i="142"/>
  <c r="AL36" i="142"/>
  <c r="AD36" i="142"/>
  <c r="AR35" i="142"/>
  <c r="AI35" i="142"/>
  <c r="AA35" i="142"/>
  <c r="AF34" i="142"/>
  <c r="AT33" i="142"/>
  <c r="AK33" i="142"/>
  <c r="AC33" i="142"/>
  <c r="AS20" i="142"/>
  <c r="AJ20" i="142"/>
  <c r="AP19" i="142"/>
  <c r="AG19" i="142"/>
  <c r="AU18" i="142"/>
  <c r="AL18" i="142"/>
  <c r="AD18" i="142"/>
  <c r="AR17" i="142"/>
  <c r="AI17" i="142"/>
  <c r="AO16" i="142"/>
  <c r="AF16" i="142"/>
  <c r="AT15" i="142"/>
  <c r="AK15" i="142"/>
  <c r="AC15" i="142"/>
  <c r="AQ14" i="142"/>
  <c r="AH14" i="142"/>
  <c r="AV13" i="142"/>
  <c r="AM13" i="142"/>
  <c r="AE13" i="142"/>
  <c r="AS12" i="142"/>
  <c r="AJ12" i="142"/>
  <c r="AB12" i="142"/>
  <c r="AP11" i="142"/>
  <c r="AG11" i="142"/>
  <c r="AU10" i="142"/>
  <c r="AL10" i="142"/>
  <c r="AD10" i="142"/>
  <c r="AR9" i="142"/>
  <c r="AI9" i="142"/>
  <c r="AO8" i="142"/>
  <c r="AF8" i="142"/>
  <c r="AV70" i="142"/>
  <c r="AM70" i="142"/>
  <c r="AE70" i="142"/>
  <c r="AS69" i="142"/>
  <c r="AJ69" i="142"/>
  <c r="AB69" i="142"/>
  <c r="AP68" i="142"/>
  <c r="AG68" i="142"/>
  <c r="AU67" i="142"/>
  <c r="AL67" i="142"/>
  <c r="AD67" i="142"/>
  <c r="AR66" i="142"/>
  <c r="AI66" i="142"/>
  <c r="AA66" i="142"/>
  <c r="AO65" i="142"/>
  <c r="AF65" i="142"/>
  <c r="AT64" i="142"/>
  <c r="AK64" i="142"/>
  <c r="AC64" i="142"/>
  <c r="AQ63" i="142"/>
  <c r="AH63" i="142"/>
  <c r="AV62" i="142"/>
  <c r="AM62" i="142"/>
  <c r="AE62" i="142"/>
  <c r="AS61" i="142"/>
  <c r="AJ61" i="142"/>
  <c r="AB61" i="142"/>
  <c r="AP60" i="142"/>
  <c r="AG60" i="142"/>
  <c r="AU59" i="142"/>
  <c r="AL59" i="142"/>
  <c r="AD59" i="142"/>
  <c r="AR58" i="142"/>
  <c r="AI58" i="142"/>
  <c r="AA58" i="142"/>
  <c r="AT95" i="142"/>
  <c r="AK95" i="142"/>
  <c r="AC95" i="142"/>
  <c r="AQ94" i="142"/>
  <c r="AH94" i="142"/>
  <c r="AV93" i="142"/>
  <c r="AM93" i="142"/>
  <c r="AE93" i="142"/>
  <c r="AS92" i="142"/>
  <c r="AJ92" i="142"/>
  <c r="AB92" i="142"/>
  <c r="AP91" i="142"/>
  <c r="AG91" i="142"/>
  <c r="AU90" i="142"/>
  <c r="AL90" i="142"/>
  <c r="AD90" i="142"/>
  <c r="AR89" i="142"/>
  <c r="AI89" i="142"/>
  <c r="AA89" i="142"/>
  <c r="AO88" i="142"/>
  <c r="AF88" i="142"/>
  <c r="AT87" i="142"/>
  <c r="AK87" i="142"/>
  <c r="AC87" i="142"/>
  <c r="AQ86" i="142"/>
  <c r="AH86" i="142"/>
  <c r="AV85" i="142"/>
  <c r="AM85" i="142"/>
  <c r="AE85" i="142"/>
  <c r="AS84" i="142"/>
  <c r="AJ84" i="142"/>
  <c r="AB84" i="142"/>
  <c r="AP83" i="142"/>
  <c r="AG83" i="142"/>
  <c r="AR120" i="142"/>
  <c r="AI120" i="142"/>
  <c r="AA120" i="142"/>
  <c r="AO119" i="142"/>
  <c r="AF119" i="142"/>
  <c r="AT118" i="142"/>
  <c r="AK118" i="142"/>
  <c r="AC118" i="142"/>
  <c r="AQ117" i="142"/>
  <c r="AH117" i="142"/>
  <c r="AV116" i="142"/>
  <c r="AM116" i="142"/>
  <c r="AE116" i="142"/>
  <c r="AS115" i="142"/>
  <c r="AJ115" i="142"/>
  <c r="AB115" i="142"/>
  <c r="AP114" i="142"/>
  <c r="AG114" i="142"/>
  <c r="AU113" i="142"/>
  <c r="AL113" i="142"/>
  <c r="AD113" i="142"/>
  <c r="AR112" i="142"/>
  <c r="AI112" i="142"/>
  <c r="AA112" i="142"/>
  <c r="AO111" i="142"/>
  <c r="AF111" i="142"/>
  <c r="AS192" i="142"/>
  <c r="AJ192" i="142"/>
  <c r="AB192" i="142"/>
  <c r="AP191" i="142"/>
  <c r="AG191" i="142"/>
  <c r="AU190" i="142"/>
  <c r="AL190" i="142"/>
  <c r="AD190" i="142"/>
  <c r="AR189" i="142"/>
  <c r="AI189" i="142"/>
  <c r="AA189" i="142"/>
  <c r="AO188" i="142"/>
  <c r="AF188" i="142"/>
  <c r="AT187" i="142"/>
  <c r="AK187" i="142"/>
  <c r="AC187" i="142"/>
  <c r="AQ186" i="142"/>
  <c r="AH186" i="142"/>
  <c r="AV185" i="142"/>
  <c r="AM185" i="142"/>
  <c r="AE185" i="142"/>
  <c r="AS184" i="142"/>
  <c r="AJ184" i="142"/>
  <c r="AB184" i="142"/>
  <c r="AP183" i="142"/>
  <c r="AG183" i="142"/>
  <c r="AR220" i="142"/>
  <c r="AI220" i="142"/>
  <c r="AA220" i="142"/>
  <c r="AO219" i="142"/>
  <c r="AF219" i="142"/>
  <c r="AT218" i="142"/>
  <c r="AK218" i="142"/>
  <c r="AC218" i="142"/>
  <c r="AQ217" i="142"/>
  <c r="AH217" i="142"/>
  <c r="AV216" i="142"/>
  <c r="AM216" i="142"/>
  <c r="AE216" i="142"/>
  <c r="AS215" i="142"/>
  <c r="AJ215" i="142"/>
  <c r="AB215" i="142"/>
  <c r="AP214" i="142"/>
  <c r="AG214" i="142"/>
  <c r="AD32" i="145"/>
  <c r="AB34" i="145"/>
  <c r="Z36" i="145"/>
  <c r="AC37" i="145"/>
  <c r="AA39" i="145"/>
  <c r="AD40" i="145"/>
  <c r="AB42" i="145"/>
  <c r="AM43" i="145"/>
  <c r="AH44" i="145"/>
  <c r="AK45" i="145"/>
  <c r="AK79" i="145"/>
  <c r="AD128" i="145"/>
  <c r="AB130" i="145"/>
  <c r="Z132" i="145"/>
  <c r="AC133" i="145"/>
  <c r="AA135" i="145"/>
  <c r="AD136" i="145"/>
  <c r="AB138" i="145"/>
  <c r="Z140" i="145"/>
  <c r="AJ152" i="145"/>
  <c r="AM153" i="145"/>
  <c r="AH154" i="145"/>
  <c r="AK155" i="145"/>
  <c r="AI157" i="145"/>
  <c r="AL158" i="145"/>
  <c r="AG159" i="145"/>
  <c r="AJ160" i="145"/>
  <c r="AM161" i="145"/>
  <c r="AH162" i="145"/>
  <c r="AK163" i="145"/>
  <c r="AC175" i="145"/>
  <c r="AD320" i="145"/>
  <c r="AB322" i="145"/>
  <c r="Z324" i="145"/>
  <c r="AC325" i="145"/>
  <c r="AA327" i="145"/>
  <c r="AD328" i="145"/>
  <c r="AB330" i="145"/>
  <c r="Z332" i="145"/>
  <c r="AC333" i="145"/>
  <c r="AJ344" i="145"/>
  <c r="AM345" i="145"/>
  <c r="AH346" i="145"/>
  <c r="AK347" i="145"/>
  <c r="AI349" i="145"/>
  <c r="AL350" i="145"/>
  <c r="AG351" i="145"/>
  <c r="AJ352" i="145"/>
  <c r="AM353" i="145"/>
  <c r="AH354" i="145"/>
  <c r="AK355" i="145"/>
  <c r="AI357" i="145"/>
  <c r="AC367" i="145"/>
  <c r="AB439" i="145"/>
  <c r="AJ56" i="145"/>
  <c r="AM57" i="145"/>
  <c r="AH58" i="145"/>
  <c r="AK59" i="145"/>
  <c r="AI61" i="145"/>
  <c r="AL62" i="145"/>
  <c r="AG63" i="145"/>
  <c r="AJ64" i="145"/>
  <c r="AM65" i="145"/>
  <c r="AH66" i="145"/>
  <c r="AK67" i="145"/>
  <c r="AI69" i="145"/>
  <c r="AC79" i="145"/>
  <c r="AB152" i="145"/>
  <c r="Z154" i="145"/>
  <c r="AC155" i="145"/>
  <c r="AA157" i="145"/>
  <c r="AB160" i="145"/>
  <c r="Z162" i="145"/>
  <c r="AC163" i="145"/>
  <c r="AA165" i="145"/>
  <c r="AH176" i="145"/>
  <c r="AK177" i="145"/>
  <c r="AI179" i="145"/>
  <c r="AL180" i="145"/>
  <c r="AG181" i="145"/>
  <c r="AJ182" i="145"/>
  <c r="AM183" i="145"/>
  <c r="AH184" i="145"/>
  <c r="AK185" i="145"/>
  <c r="AI187" i="145"/>
  <c r="AL188" i="145"/>
  <c r="AG189" i="145"/>
  <c r="AA199" i="145"/>
  <c r="AG223" i="145"/>
  <c r="AB344" i="145"/>
  <c r="Z346" i="145"/>
  <c r="AC347" i="145"/>
  <c r="AA349" i="145"/>
  <c r="AD350" i="145"/>
  <c r="AB352" i="145"/>
  <c r="Z354" i="145"/>
  <c r="AC355" i="145"/>
  <c r="AA357" i="145"/>
  <c r="AH368" i="145"/>
  <c r="AK369" i="145"/>
  <c r="AI371" i="145"/>
  <c r="AL372" i="145"/>
  <c r="AG373" i="145"/>
  <c r="AJ374" i="145"/>
  <c r="AM375" i="145"/>
  <c r="AH376" i="145"/>
  <c r="AK377" i="145"/>
  <c r="AF378" i="145"/>
  <c r="AI379" i="145"/>
  <c r="AL380" i="145"/>
  <c r="AJ416" i="145"/>
  <c r="AM417" i="145"/>
  <c r="AH418" i="145"/>
  <c r="AK419" i="145"/>
  <c r="AF420" i="145"/>
  <c r="AI421" i="145"/>
  <c r="AL422" i="145"/>
  <c r="AG423" i="145"/>
  <c r="AJ424" i="145"/>
  <c r="AM425" i="145"/>
  <c r="AH426" i="145"/>
  <c r="AK427" i="145"/>
  <c r="AF428" i="145"/>
  <c r="AI429" i="145"/>
  <c r="AG440" i="145"/>
  <c r="AJ441" i="145"/>
  <c r="AM442" i="145"/>
  <c r="AH443" i="145"/>
  <c r="AK444" i="145"/>
  <c r="AF445" i="145"/>
  <c r="AI446" i="145"/>
  <c r="AL447" i="145"/>
  <c r="AG448" i="145"/>
  <c r="AJ449" i="145"/>
  <c r="AM450" i="145"/>
  <c r="AH451" i="145"/>
  <c r="AK452" i="145"/>
  <c r="AF453" i="145"/>
  <c r="AG77" i="146"/>
  <c r="AB56" i="145"/>
  <c r="AH80" i="145"/>
  <c r="AK81" i="145"/>
  <c r="AF82" i="145"/>
  <c r="AI83" i="145"/>
  <c r="AL84" i="145"/>
  <c r="AA103" i="145"/>
  <c r="Z151" i="145"/>
  <c r="Z176" i="145"/>
  <c r="AC177" i="145"/>
  <c r="AA179" i="145"/>
  <c r="AD180" i="145"/>
  <c r="AB182" i="145"/>
  <c r="Z184" i="145"/>
  <c r="AC185" i="145"/>
  <c r="AA187" i="145"/>
  <c r="AD188" i="145"/>
  <c r="AF200" i="145"/>
  <c r="AI201" i="145"/>
  <c r="AL202" i="145"/>
  <c r="AG203" i="145"/>
  <c r="AJ204" i="145"/>
  <c r="AM205" i="145"/>
  <c r="AH206" i="145"/>
  <c r="AK207" i="145"/>
  <c r="AF208" i="145"/>
  <c r="AI209" i="145"/>
  <c r="AL210" i="145"/>
  <c r="AG211" i="145"/>
  <c r="AJ212" i="145"/>
  <c r="Z343" i="145"/>
  <c r="Z368" i="145"/>
  <c r="AC369" i="145"/>
  <c r="AA371" i="145"/>
  <c r="AD372" i="145"/>
  <c r="AB374" i="145"/>
  <c r="Z376" i="145"/>
  <c r="AC377" i="145"/>
  <c r="AA379" i="145"/>
  <c r="AD380" i="145"/>
  <c r="AF392" i="145"/>
  <c r="AI393" i="145"/>
  <c r="AL394" i="145"/>
  <c r="AG395" i="145"/>
  <c r="AJ396" i="145"/>
  <c r="AM397" i="145"/>
  <c r="AH398" i="145"/>
  <c r="AK399" i="145"/>
  <c r="AF400" i="145"/>
  <c r="AI401" i="145"/>
  <c r="AG403" i="145"/>
  <c r="AM405" i="145"/>
  <c r="AB416" i="145"/>
  <c r="Z418" i="145"/>
  <c r="AC419" i="145"/>
  <c r="AA421" i="145"/>
  <c r="AD422" i="145"/>
  <c r="AB424" i="145"/>
  <c r="Z426" i="145"/>
  <c r="AC427" i="145"/>
  <c r="AA429" i="145"/>
  <c r="AB441" i="145"/>
  <c r="Z443" i="145"/>
  <c r="AC444" i="145"/>
  <c r="AA446" i="145"/>
  <c r="AD447" i="145"/>
  <c r="AB449" i="145"/>
  <c r="Z451" i="145"/>
  <c r="AC452" i="145"/>
  <c r="Z80" i="145"/>
  <c r="AC81" i="145"/>
  <c r="AA83" i="145"/>
  <c r="AD84" i="145"/>
  <c r="AA201" i="145"/>
  <c r="AD202" i="145"/>
  <c r="AB204" i="145"/>
  <c r="Z206" i="145"/>
  <c r="AC207" i="145"/>
  <c r="AA209" i="145"/>
  <c r="AD210" i="145"/>
  <c r="AB212" i="145"/>
  <c r="AL224" i="145"/>
  <c r="AG225" i="145"/>
  <c r="AJ226" i="145"/>
  <c r="AM227" i="145"/>
  <c r="AH228" i="145"/>
  <c r="AK229" i="145"/>
  <c r="AF230" i="145"/>
  <c r="AI231" i="145"/>
  <c r="AL232" i="145"/>
  <c r="AG233" i="145"/>
  <c r="AJ234" i="145"/>
  <c r="AM235" i="145"/>
  <c r="AH236" i="145"/>
  <c r="AK237" i="145"/>
  <c r="AA393" i="145"/>
  <c r="AD394" i="145"/>
  <c r="AB396" i="145"/>
  <c r="Z398" i="145"/>
  <c r="AC399" i="145"/>
  <c r="AA401" i="145"/>
  <c r="AD402" i="145"/>
  <c r="AB404" i="145"/>
  <c r="Z415" i="145"/>
  <c r="AK463" i="145"/>
  <c r="AI105" i="145"/>
  <c r="AL106" i="145"/>
  <c r="AD224" i="145"/>
  <c r="AB226" i="145"/>
  <c r="Z228" i="145"/>
  <c r="AC229" i="145"/>
  <c r="AA231" i="145"/>
  <c r="AD232" i="145"/>
  <c r="AB234" i="145"/>
  <c r="Z236" i="145"/>
  <c r="AJ248" i="145"/>
  <c r="AM249" i="145"/>
  <c r="AH250" i="145"/>
  <c r="AK251" i="145"/>
  <c r="AI253" i="145"/>
  <c r="AG255" i="145"/>
  <c r="AJ256" i="145"/>
  <c r="AM257" i="145"/>
  <c r="AH258" i="145"/>
  <c r="AK259" i="145"/>
  <c r="AI261" i="145"/>
  <c r="AC271" i="145"/>
  <c r="AC463" i="145"/>
  <c r="AA105" i="145"/>
  <c r="AD106" i="145"/>
  <c r="AG107" i="145"/>
  <c r="AJ108" i="145"/>
  <c r="AG127" i="145"/>
  <c r="AB248" i="145"/>
  <c r="Z250" i="145"/>
  <c r="AC251" i="145"/>
  <c r="AA253" i="145"/>
  <c r="AD254" i="145"/>
  <c r="AB256" i="145"/>
  <c r="Z258" i="145"/>
  <c r="AC259" i="145"/>
  <c r="AH272" i="145"/>
  <c r="AK273" i="145"/>
  <c r="AI275" i="145"/>
  <c r="AL276" i="145"/>
  <c r="AG277" i="145"/>
  <c r="AJ278" i="145"/>
  <c r="AM279" i="145"/>
  <c r="AH280" i="145"/>
  <c r="AK281" i="145"/>
  <c r="AI283" i="145"/>
  <c r="AL284" i="145"/>
  <c r="AG285" i="145"/>
  <c r="AA295" i="145"/>
  <c r="AH464" i="145"/>
  <c r="AK465" i="145"/>
  <c r="AI467" i="145"/>
  <c r="AL468" i="145"/>
  <c r="AG469" i="145"/>
  <c r="AJ470" i="145"/>
  <c r="AM471" i="145"/>
  <c r="AH472" i="145"/>
  <c r="AK473" i="145"/>
  <c r="AI475" i="145"/>
  <c r="AG477" i="145"/>
  <c r="AB108" i="145"/>
  <c r="AM109" i="145"/>
  <c r="AK111" i="145"/>
  <c r="Z272" i="145"/>
  <c r="AC273" i="145"/>
  <c r="AA275" i="145"/>
  <c r="AD276" i="145"/>
  <c r="AB278" i="145"/>
  <c r="Z280" i="145"/>
  <c r="AC281" i="145"/>
  <c r="AA283" i="145"/>
  <c r="AI297" i="145"/>
  <c r="AL298" i="145"/>
  <c r="AG299" i="145"/>
  <c r="AJ300" i="145"/>
  <c r="AM301" i="145"/>
  <c r="AK303" i="145"/>
  <c r="AI305" i="145"/>
  <c r="AL306" i="145"/>
  <c r="AG307" i="145"/>
  <c r="AJ308" i="145"/>
  <c r="AM309" i="145"/>
  <c r="Z464" i="145"/>
  <c r="AC465" i="145"/>
  <c r="AA467" i="145"/>
  <c r="AD468" i="145"/>
  <c r="AB470" i="145"/>
  <c r="Z472" i="145"/>
  <c r="AC473" i="145"/>
  <c r="AA475" i="145"/>
  <c r="AD476" i="145"/>
  <c r="AT110" i="142"/>
  <c r="AK110" i="142"/>
  <c r="AC110" i="142"/>
  <c r="AQ109" i="142"/>
  <c r="AH109" i="142"/>
  <c r="AV108" i="142"/>
  <c r="AM108" i="142"/>
  <c r="AE108" i="142"/>
  <c r="AP145" i="142"/>
  <c r="AG145" i="142"/>
  <c r="AU144" i="142"/>
  <c r="AL144" i="142"/>
  <c r="AD144" i="142"/>
  <c r="AR143" i="142"/>
  <c r="AI143" i="142"/>
  <c r="AA143" i="142"/>
  <c r="AO142" i="142"/>
  <c r="AF142" i="142"/>
  <c r="AT141" i="142"/>
  <c r="AK141" i="142"/>
  <c r="AC141" i="142"/>
  <c r="AQ140" i="142"/>
  <c r="AH140" i="142"/>
  <c r="AV139" i="142"/>
  <c r="AM139" i="142"/>
  <c r="AE139" i="142"/>
  <c r="AS138" i="142"/>
  <c r="AJ138" i="142"/>
  <c r="AB138" i="142"/>
  <c r="AP137" i="142"/>
  <c r="AG137" i="142"/>
  <c r="AU136" i="142"/>
  <c r="AL136" i="142"/>
  <c r="AD136" i="142"/>
  <c r="AR135" i="142"/>
  <c r="AI135" i="142"/>
  <c r="AA135" i="142"/>
  <c r="AO134" i="142"/>
  <c r="AF134" i="142"/>
  <c r="AT133" i="142"/>
  <c r="AK133" i="142"/>
  <c r="AC133" i="142"/>
  <c r="AV170" i="142"/>
  <c r="AM170" i="142"/>
  <c r="AE170" i="142"/>
  <c r="AS169" i="142"/>
  <c r="AJ169" i="142"/>
  <c r="AB169" i="142"/>
  <c r="AP168" i="142"/>
  <c r="AG168" i="142"/>
  <c r="AU167" i="142"/>
  <c r="AL167" i="142"/>
  <c r="AD167" i="142"/>
  <c r="AR166" i="142"/>
  <c r="AI166" i="142"/>
  <c r="AA166" i="142"/>
  <c r="AO165" i="142"/>
  <c r="AF165" i="142"/>
  <c r="AT164" i="142"/>
  <c r="AK164" i="142"/>
  <c r="AC164" i="142"/>
  <c r="AQ163" i="142"/>
  <c r="AH163" i="142"/>
  <c r="AV162" i="142"/>
  <c r="AM162" i="142"/>
  <c r="AE162" i="142"/>
  <c r="AS161" i="142"/>
  <c r="AJ161" i="142"/>
  <c r="AB161" i="142"/>
  <c r="AP160" i="142"/>
  <c r="AG160" i="142"/>
  <c r="AU159" i="142"/>
  <c r="AL159" i="142"/>
  <c r="AD159" i="142"/>
  <c r="AR158" i="142"/>
  <c r="AI158" i="142"/>
  <c r="AA158" i="142"/>
  <c r="AT195" i="142"/>
  <c r="AK195" i="142"/>
  <c r="AC195" i="142"/>
  <c r="AQ194" i="142"/>
  <c r="AH194" i="142"/>
  <c r="AV193" i="142"/>
  <c r="AM193" i="142"/>
  <c r="AE193" i="142"/>
  <c r="AJ151" i="145"/>
  <c r="Z273" i="145"/>
  <c r="AC274" i="145"/>
  <c r="AA276" i="145"/>
  <c r="AD277" i="145"/>
  <c r="AB279" i="145"/>
  <c r="Z281" i="145"/>
  <c r="AC282" i="145"/>
  <c r="AA284" i="145"/>
  <c r="AD285" i="145"/>
  <c r="AK296" i="145"/>
  <c r="AI298" i="145"/>
  <c r="AL299" i="145"/>
  <c r="AG300" i="145"/>
  <c r="AJ301" i="145"/>
  <c r="AM302" i="145"/>
  <c r="AH303" i="145"/>
  <c r="AK304" i="145"/>
  <c r="AI306" i="145"/>
  <c r="AL307" i="145"/>
  <c r="AG308" i="145"/>
  <c r="AJ309" i="145"/>
  <c r="AD319" i="145"/>
  <c r="Z465" i="145"/>
  <c r="AC466" i="145"/>
  <c r="AA468" i="145"/>
  <c r="AD469" i="145"/>
  <c r="AB471" i="145"/>
  <c r="Z473" i="145"/>
  <c r="AC474" i="145"/>
  <c r="AA476" i="145"/>
  <c r="AD477" i="145"/>
  <c r="AD107" i="145"/>
  <c r="AI114" i="145"/>
  <c r="AF113" i="145"/>
  <c r="AI40" i="145"/>
  <c r="AB109" i="145"/>
  <c r="AB117" i="145"/>
  <c r="AI128" i="145"/>
  <c r="AL129" i="145"/>
  <c r="AG130" i="145"/>
  <c r="AJ131" i="145"/>
  <c r="AM132" i="145"/>
  <c r="AH133" i="145"/>
  <c r="AK134" i="145"/>
  <c r="AI136" i="145"/>
  <c r="AJ139" i="145"/>
  <c r="AM140" i="145"/>
  <c r="AB151" i="145"/>
  <c r="AH175" i="145"/>
  <c r="AC296" i="145"/>
  <c r="AA298" i="145"/>
  <c r="AD299" i="145"/>
  <c r="AB301" i="145"/>
  <c r="Z303" i="145"/>
  <c r="AC304" i="145"/>
  <c r="AA306" i="145"/>
  <c r="AD307" i="145"/>
  <c r="AB309" i="145"/>
  <c r="AI320" i="145"/>
  <c r="AL321" i="145"/>
  <c r="AG322" i="145"/>
  <c r="AJ323" i="145"/>
  <c r="AM324" i="145"/>
  <c r="AH325" i="145"/>
  <c r="AK326" i="145"/>
  <c r="AI328" i="145"/>
  <c r="AL329" i="145"/>
  <c r="AG330" i="145"/>
  <c r="AJ331" i="145"/>
  <c r="AM332" i="145"/>
  <c r="AH333" i="145"/>
  <c r="AG439" i="145"/>
  <c r="AL115" i="145"/>
  <c r="AL33" i="145"/>
  <c r="AH37" i="145"/>
  <c r="AA32" i="145"/>
  <c r="AD33" i="145"/>
  <c r="AB35" i="145"/>
  <c r="Z37" i="145"/>
  <c r="AC38" i="145"/>
  <c r="AA40" i="145"/>
  <c r="AD41" i="145"/>
  <c r="AJ43" i="145"/>
  <c r="AM44" i="145"/>
  <c r="AH45" i="145"/>
  <c r="AB55" i="145"/>
  <c r="AA128" i="145"/>
  <c r="AD129" i="145"/>
  <c r="AB131" i="145"/>
  <c r="Z133" i="145"/>
  <c r="AC134" i="145"/>
  <c r="AA136" i="145"/>
  <c r="AD137" i="145"/>
  <c r="AB139" i="145"/>
  <c r="Z141" i="145"/>
  <c r="AG152" i="145"/>
  <c r="AJ153" i="145"/>
  <c r="AM154" i="145"/>
  <c r="AH155" i="145"/>
  <c r="AK156" i="145"/>
  <c r="AI158" i="145"/>
  <c r="AG160" i="145"/>
  <c r="AJ161" i="145"/>
  <c r="AM162" i="145"/>
  <c r="AH163" i="145"/>
  <c r="AK164" i="145"/>
  <c r="AM271" i="145"/>
  <c r="AA320" i="145"/>
  <c r="AD321" i="145"/>
  <c r="AB323" i="145"/>
  <c r="Z325" i="145"/>
  <c r="AC326" i="145"/>
  <c r="AA328" i="145"/>
  <c r="AD329" i="145"/>
  <c r="AB331" i="145"/>
  <c r="Z333" i="145"/>
  <c r="AG344" i="145"/>
  <c r="AJ345" i="145"/>
  <c r="AM346" i="145"/>
  <c r="AH347" i="145"/>
  <c r="AK348" i="145"/>
  <c r="AF349" i="145"/>
  <c r="AI350" i="145"/>
  <c r="AL351" i="145"/>
  <c r="AG352" i="145"/>
  <c r="AJ353" i="145"/>
  <c r="AM354" i="145"/>
  <c r="AH355" i="145"/>
  <c r="AF357" i="145"/>
  <c r="AF391" i="145"/>
  <c r="AB415" i="145"/>
  <c r="AJ109" i="145"/>
  <c r="AD127" i="145"/>
  <c r="AG34" i="145"/>
  <c r="AK38" i="145"/>
  <c r="AG42" i="145"/>
  <c r="AG138" i="145"/>
  <c r="AB43" i="145"/>
  <c r="Z45" i="145"/>
  <c r="AG56" i="145"/>
  <c r="AJ57" i="145"/>
  <c r="AM58" i="145"/>
  <c r="AH59" i="145"/>
  <c r="AK60" i="145"/>
  <c r="AF61" i="145"/>
  <c r="AI62" i="145"/>
  <c r="AL63" i="145"/>
  <c r="AG64" i="145"/>
  <c r="AJ65" i="145"/>
  <c r="AM66" i="145"/>
  <c r="AH67" i="145"/>
  <c r="AK68" i="145"/>
  <c r="AF69" i="145"/>
  <c r="AB153" i="145"/>
  <c r="Z155" i="145"/>
  <c r="AC156" i="145"/>
  <c r="AD159" i="145"/>
  <c r="AB161" i="145"/>
  <c r="Z163" i="145"/>
  <c r="AC164" i="145"/>
  <c r="AM176" i="145"/>
  <c r="AH177" i="145"/>
  <c r="AK178" i="145"/>
  <c r="AI180" i="145"/>
  <c r="AL181" i="145"/>
  <c r="AG182" i="145"/>
  <c r="AJ183" i="145"/>
  <c r="AM184" i="145"/>
  <c r="AH185" i="145"/>
  <c r="AK186" i="145"/>
  <c r="AI188" i="145"/>
  <c r="AL189" i="145"/>
  <c r="AL223" i="145"/>
  <c r="AB345" i="145"/>
  <c r="Z347" i="145"/>
  <c r="AC348" i="145"/>
  <c r="AA350" i="145"/>
  <c r="AD351" i="145"/>
  <c r="AB353" i="145"/>
  <c r="Z355" i="145"/>
  <c r="AC356" i="145"/>
  <c r="AM368" i="145"/>
  <c r="AH369" i="145"/>
  <c r="AK370" i="145"/>
  <c r="AI372" i="145"/>
  <c r="AL373" i="145"/>
  <c r="AG374" i="145"/>
  <c r="AJ375" i="145"/>
  <c r="AM376" i="145"/>
  <c r="AH377" i="145"/>
  <c r="AK378" i="145"/>
  <c r="AF379" i="145"/>
  <c r="AI380" i="145"/>
  <c r="AH111" i="145"/>
  <c r="AJ35" i="145"/>
  <c r="AF39" i="145"/>
  <c r="AC112" i="145"/>
  <c r="AB57" i="145"/>
  <c r="Z59" i="145"/>
  <c r="AC60" i="145"/>
  <c r="AA62" i="145"/>
  <c r="AD63" i="145"/>
  <c r="AB65" i="145"/>
  <c r="Z67" i="145"/>
  <c r="AC68" i="145"/>
  <c r="AM80" i="145"/>
  <c r="AH81" i="145"/>
  <c r="AK82" i="145"/>
  <c r="AI84" i="145"/>
  <c r="AG86" i="145"/>
  <c r="AJ87" i="145"/>
  <c r="AM88" i="145"/>
  <c r="AH89" i="145"/>
  <c r="AK90" i="145"/>
  <c r="AF91" i="145"/>
  <c r="AI92" i="145"/>
  <c r="Z177" i="145"/>
  <c r="AC178" i="145"/>
  <c r="AA180" i="145"/>
  <c r="AD181" i="145"/>
  <c r="AB183" i="145"/>
  <c r="Z185" i="145"/>
  <c r="AC186" i="145"/>
  <c r="AA188" i="145"/>
  <c r="AD189" i="145"/>
  <c r="AK200" i="145"/>
  <c r="AF201" i="145"/>
  <c r="AI202" i="145"/>
  <c r="AL203" i="145"/>
  <c r="AG204" i="145"/>
  <c r="AJ205" i="145"/>
  <c r="AM206" i="145"/>
  <c r="AH207" i="145"/>
  <c r="AK208" i="145"/>
  <c r="AI210" i="145"/>
  <c r="AL211" i="145"/>
  <c r="AG212" i="145"/>
  <c r="AJ213" i="145"/>
  <c r="AD223" i="145"/>
  <c r="AJ247" i="145"/>
  <c r="Z369" i="145"/>
  <c r="AC370" i="145"/>
  <c r="AA372" i="145"/>
  <c r="AD373" i="145"/>
  <c r="AB375" i="145"/>
  <c r="Z377" i="145"/>
  <c r="AC378" i="145"/>
  <c r="AA380" i="145"/>
  <c r="AD381" i="145"/>
  <c r="AK392" i="145"/>
  <c r="AI394" i="145"/>
  <c r="AL395" i="145"/>
  <c r="AG396" i="145"/>
  <c r="AJ397" i="145"/>
  <c r="AM398" i="145"/>
  <c r="AD31" i="145"/>
  <c r="AM110" i="145"/>
  <c r="AG116" i="145"/>
  <c r="AL41" i="145"/>
  <c r="Z111" i="145"/>
  <c r="AD115" i="145"/>
  <c r="Z81" i="145"/>
  <c r="AC82" i="145"/>
  <c r="AA84" i="145"/>
  <c r="AD85" i="145"/>
  <c r="AB87" i="145"/>
  <c r="Z89" i="145"/>
  <c r="AC90" i="145"/>
  <c r="AA92" i="145"/>
  <c r="AK104" i="145"/>
  <c r="AC200" i="145"/>
  <c r="AA202" i="145"/>
  <c r="AD203" i="145"/>
  <c r="AB205" i="145"/>
  <c r="Z207" i="145"/>
  <c r="AC208" i="145"/>
  <c r="AA210" i="145"/>
  <c r="AD211" i="145"/>
  <c r="AB213" i="145"/>
  <c r="AI224" i="145"/>
  <c r="AL225" i="145"/>
  <c r="AG226" i="145"/>
  <c r="AJ227" i="145"/>
  <c r="AM228" i="145"/>
  <c r="AH229" i="145"/>
  <c r="AI232" i="145"/>
  <c r="AL233" i="145"/>
  <c r="AG234" i="145"/>
  <c r="AJ235" i="145"/>
  <c r="AM236" i="145"/>
  <c r="AH237" i="145"/>
  <c r="AC392" i="145"/>
  <c r="AA394" i="145"/>
  <c r="AD395" i="145"/>
  <c r="AB397" i="145"/>
  <c r="Z399" i="145"/>
  <c r="AC400" i="145"/>
  <c r="AA402" i="145"/>
  <c r="AK112" i="145"/>
  <c r="AI32" i="145"/>
  <c r="AM36" i="145"/>
  <c r="AJ55" i="145"/>
  <c r="AA114" i="145"/>
  <c r="AC104" i="145"/>
  <c r="AF105" i="145"/>
  <c r="AI106" i="145"/>
  <c r="AA224" i="145"/>
  <c r="AD225" i="145"/>
  <c r="AB227" i="145"/>
  <c r="Z229" i="145"/>
  <c r="AC230" i="145"/>
  <c r="AA232" i="145"/>
  <c r="AD233" i="145"/>
  <c r="AB235" i="145"/>
  <c r="Z237" i="145"/>
  <c r="AG248" i="145"/>
  <c r="AJ249" i="145"/>
  <c r="AM250" i="145"/>
  <c r="AH251" i="145"/>
  <c r="AK252" i="145"/>
  <c r="AF253" i="145"/>
  <c r="AI254" i="145"/>
  <c r="AL255" i="145"/>
  <c r="AG256" i="145"/>
  <c r="AJ257" i="145"/>
  <c r="AM258" i="145"/>
  <c r="AH259" i="145"/>
  <c r="AK260" i="145"/>
  <c r="AF295" i="145"/>
  <c r="AM367" i="145"/>
  <c r="AG416" i="145"/>
  <c r="AJ417" i="145"/>
  <c r="AM418" i="145"/>
  <c r="AH419" i="145"/>
  <c r="AK420" i="145"/>
  <c r="AL423" i="145"/>
  <c r="AG424" i="145"/>
  <c r="AJ425" i="145"/>
  <c r="AM426" i="145"/>
  <c r="AH427" i="145"/>
  <c r="AK428" i="145"/>
  <c r="AF429" i="145"/>
  <c r="AL440" i="145"/>
  <c r="AG441" i="145"/>
  <c r="AJ442" i="145"/>
  <c r="AM443" i="145"/>
  <c r="AH444" i="145"/>
  <c r="AK445" i="145"/>
  <c r="AI447" i="145"/>
  <c r="AL448" i="145"/>
  <c r="AG449" i="145"/>
  <c r="AJ450" i="145"/>
  <c r="AM451" i="145"/>
  <c r="AH452" i="145"/>
  <c r="AK453" i="145"/>
  <c r="AF45" i="142"/>
  <c r="AT44" i="142"/>
  <c r="AK44" i="142"/>
  <c r="AC44" i="142"/>
  <c r="AQ43" i="142"/>
  <c r="AH43" i="142"/>
  <c r="AV42" i="142"/>
  <c r="AM42" i="142"/>
  <c r="AE42" i="142"/>
  <c r="AS41" i="142"/>
  <c r="AJ41" i="142"/>
  <c r="AB41" i="142"/>
  <c r="AP40" i="142"/>
  <c r="AG40" i="142"/>
  <c r="AU39" i="142"/>
  <c r="AL39" i="142"/>
  <c r="AD39" i="142"/>
  <c r="AR38" i="142"/>
  <c r="AI38" i="142"/>
  <c r="AA38" i="142"/>
  <c r="AF37" i="142"/>
  <c r="AT36" i="142"/>
  <c r="AK36" i="142"/>
  <c r="AC36" i="142"/>
  <c r="AQ35" i="142"/>
  <c r="AH35" i="142"/>
  <c r="AV34" i="142"/>
  <c r="AM34" i="142"/>
  <c r="AE34" i="142"/>
  <c r="AS33" i="142"/>
  <c r="AJ33" i="142"/>
  <c r="AB33" i="142"/>
  <c r="AR20" i="142"/>
  <c r="AI20" i="142"/>
  <c r="AO19" i="142"/>
  <c r="AF19" i="142"/>
  <c r="AT18" i="142"/>
  <c r="AK18" i="142"/>
  <c r="AC18" i="142"/>
  <c r="AQ17" i="142"/>
  <c r="AH17" i="142"/>
  <c r="AV16" i="142"/>
  <c r="AM16" i="142"/>
  <c r="AE16" i="142"/>
  <c r="AS15" i="142"/>
  <c r="AJ15" i="142"/>
  <c r="AB15" i="142"/>
  <c r="AP14" i="142"/>
  <c r="AG14" i="142"/>
  <c r="AU13" i="142"/>
  <c r="AL13" i="142"/>
  <c r="AD13" i="142"/>
  <c r="AR12" i="142"/>
  <c r="AI12" i="142"/>
  <c r="AO11" i="142"/>
  <c r="AF11" i="142"/>
  <c r="AT10" i="142"/>
  <c r="AK10" i="142"/>
  <c r="AC10" i="142"/>
  <c r="AQ9" i="142"/>
  <c r="AH9" i="142"/>
  <c r="AV8" i="142"/>
  <c r="AM8" i="142"/>
  <c r="AE8" i="142"/>
  <c r="AU70" i="142"/>
  <c r="AL70" i="142"/>
  <c r="AD70" i="142"/>
  <c r="AR69" i="142"/>
  <c r="AI69" i="142"/>
  <c r="AA69" i="142"/>
  <c r="AO68" i="142"/>
  <c r="AF68" i="142"/>
  <c r="AT67" i="142"/>
  <c r="AK67" i="142"/>
  <c r="AC67" i="142"/>
  <c r="AQ66" i="142"/>
  <c r="AH66" i="142"/>
  <c r="AV65" i="142"/>
  <c r="AM65" i="142"/>
  <c r="AE65" i="142"/>
  <c r="AS64" i="142"/>
  <c r="AJ64" i="142"/>
  <c r="AB64" i="142"/>
  <c r="AP63" i="142"/>
  <c r="AG63" i="142"/>
  <c r="AU62" i="142"/>
  <c r="AL62" i="142"/>
  <c r="AD62" i="142"/>
  <c r="AR61" i="142"/>
  <c r="AI61" i="142"/>
  <c r="AA61" i="142"/>
  <c r="AO60" i="142"/>
  <c r="AF60" i="142"/>
  <c r="AT59" i="142"/>
  <c r="AK59" i="142"/>
  <c r="AC59" i="142"/>
  <c r="AQ58" i="142"/>
  <c r="AH58" i="142"/>
  <c r="AS95" i="142"/>
  <c r="AJ95" i="142"/>
  <c r="AB95" i="142"/>
  <c r="AP94" i="142"/>
  <c r="AG94" i="142"/>
  <c r="AU93" i="142"/>
  <c r="AL93" i="142"/>
  <c r="AD93" i="142"/>
  <c r="AR92" i="142"/>
  <c r="AI92" i="142"/>
  <c r="AA92" i="142"/>
  <c r="AO91" i="142"/>
  <c r="AF91" i="142"/>
  <c r="AT90" i="142"/>
  <c r="AK90" i="142"/>
  <c r="AC90" i="142"/>
  <c r="AQ89" i="142"/>
  <c r="AH89" i="142"/>
  <c r="AV88" i="142"/>
  <c r="AM88" i="142"/>
  <c r="AE88" i="142"/>
  <c r="AS87" i="142"/>
  <c r="AJ87" i="142"/>
  <c r="AB87" i="142"/>
  <c r="AP86" i="142"/>
  <c r="AG86" i="142"/>
  <c r="AU85" i="142"/>
  <c r="AL85" i="142"/>
  <c r="AD85" i="142"/>
  <c r="AR84" i="142"/>
  <c r="AI84" i="142"/>
  <c r="AA84" i="142"/>
  <c r="AO83" i="142"/>
  <c r="AF83" i="142"/>
  <c r="AQ120" i="142"/>
  <c r="AH120" i="142"/>
  <c r="AV119" i="142"/>
  <c r="AM119" i="142"/>
  <c r="AE119" i="142"/>
  <c r="AS118" i="142"/>
  <c r="AJ118" i="142"/>
  <c r="AB118" i="142"/>
  <c r="AP117" i="142"/>
  <c r="AG117" i="142"/>
  <c r="AU116" i="142"/>
  <c r="AL116" i="142"/>
  <c r="AH399" i="145"/>
  <c r="AL403" i="145"/>
  <c r="AG404" i="145"/>
  <c r="AJ405" i="145"/>
  <c r="AB417" i="145"/>
  <c r="Z419" i="145"/>
  <c r="AC420" i="145"/>
  <c r="AA422" i="145"/>
  <c r="AD423" i="145"/>
  <c r="AB425" i="145"/>
  <c r="Z427" i="145"/>
  <c r="AC428" i="145"/>
  <c r="AD440" i="145"/>
  <c r="AB442" i="145"/>
  <c r="Z444" i="145"/>
  <c r="AC445" i="145"/>
  <c r="AA447" i="145"/>
  <c r="AD448" i="145"/>
  <c r="AB450" i="145"/>
  <c r="Z452" i="145"/>
  <c r="AC453" i="145"/>
  <c r="AD403" i="145"/>
  <c r="AB405" i="145"/>
  <c r="AH463" i="145"/>
  <c r="AM464" i="145"/>
  <c r="AH465" i="145"/>
  <c r="AK466" i="145"/>
  <c r="AF467" i="145"/>
  <c r="AI468" i="145"/>
  <c r="AL469" i="145"/>
  <c r="AG470" i="145"/>
  <c r="AJ471" i="145"/>
  <c r="AM472" i="145"/>
  <c r="AH473" i="145"/>
  <c r="AK474" i="145"/>
  <c r="AF475" i="145"/>
  <c r="AI476" i="145"/>
  <c r="AD116" i="142"/>
  <c r="AR115" i="142"/>
  <c r="AI115" i="142"/>
  <c r="AA115" i="142"/>
  <c r="AO114" i="142"/>
  <c r="AF114" i="142"/>
  <c r="AT113" i="142"/>
  <c r="AK113" i="142"/>
  <c r="AC113" i="142"/>
  <c r="AQ112" i="142"/>
  <c r="AH112" i="142"/>
  <c r="AV111" i="142"/>
  <c r="AM111" i="142"/>
  <c r="AE111" i="142"/>
  <c r="AS110" i="142"/>
  <c r="AJ110" i="142"/>
  <c r="AB110" i="142"/>
  <c r="AP109" i="142"/>
  <c r="AG109" i="142"/>
  <c r="AU108" i="142"/>
  <c r="AL108" i="142"/>
  <c r="AD108" i="142"/>
  <c r="AO145" i="142"/>
  <c r="AF145" i="142"/>
  <c r="AT144" i="142"/>
  <c r="AK144" i="142"/>
  <c r="AC144" i="142"/>
  <c r="AQ143" i="142"/>
  <c r="AH143" i="142"/>
  <c r="AV142" i="142"/>
  <c r="AM142" i="142"/>
  <c r="AE142" i="142"/>
  <c r="AS141" i="142"/>
  <c r="AJ141" i="142"/>
  <c r="AB141" i="142"/>
  <c r="AP140" i="142"/>
  <c r="AG140" i="142"/>
  <c r="AU139" i="142"/>
  <c r="AL139" i="142"/>
  <c r="AD139" i="142"/>
  <c r="AR138" i="142"/>
  <c r="AI138" i="142"/>
  <c r="AA138" i="142"/>
  <c r="AO137" i="142"/>
  <c r="AF137" i="142"/>
  <c r="AT136" i="142"/>
  <c r="AK136" i="142"/>
  <c r="AC136" i="142"/>
  <c r="AQ135" i="142"/>
  <c r="AH135" i="142"/>
  <c r="AV134" i="142"/>
  <c r="AM134" i="142"/>
  <c r="AR361" i="142"/>
  <c r="AI361" i="142"/>
  <c r="AA361" i="142"/>
  <c r="AO360" i="142"/>
  <c r="AF360" i="142"/>
  <c r="AT359" i="142"/>
  <c r="AK359" i="142"/>
  <c r="AC359" i="142"/>
  <c r="AQ358" i="142"/>
  <c r="AH358" i="142"/>
  <c r="AS395" i="142"/>
  <c r="AJ395" i="142"/>
  <c r="AB395" i="142"/>
  <c r="AP394" i="142"/>
  <c r="AG394" i="142"/>
  <c r="AU393" i="142"/>
  <c r="AL393" i="142"/>
  <c r="AD393" i="142"/>
  <c r="AR392" i="142"/>
  <c r="AI392" i="142"/>
  <c r="AA392" i="142"/>
  <c r="AO391" i="142"/>
  <c r="AF391" i="142"/>
  <c r="AT390" i="142"/>
  <c r="AK390" i="142"/>
  <c r="AC390" i="142"/>
  <c r="AQ389" i="142"/>
  <c r="AH389" i="142"/>
  <c r="AV388" i="142"/>
  <c r="AM388" i="142"/>
  <c r="AE388" i="142"/>
  <c r="AS387" i="142"/>
  <c r="AJ387" i="142"/>
  <c r="AJ272" i="145"/>
  <c r="AM273" i="145"/>
  <c r="AC295" i="145"/>
  <c r="AI319" i="145"/>
  <c r="AS393" i="145"/>
  <c r="AJ464" i="145"/>
  <c r="AM465" i="145"/>
  <c r="AH466" i="145"/>
  <c r="AK467" i="145"/>
  <c r="AI469" i="145"/>
  <c r="AL470" i="145"/>
  <c r="AG471" i="145"/>
  <c r="AM473" i="145"/>
  <c r="AH474" i="145"/>
  <c r="AK475" i="145"/>
  <c r="AI477" i="145"/>
  <c r="AB272" i="145"/>
  <c r="AH296" i="145"/>
  <c r="AK297" i="145"/>
  <c r="AF298" i="145"/>
  <c r="AI299" i="145"/>
  <c r="AL300" i="145"/>
  <c r="AG301" i="145"/>
  <c r="AJ302" i="145"/>
  <c r="AM303" i="145"/>
  <c r="AH304" i="145"/>
  <c r="AK305" i="145"/>
  <c r="AI307" i="145"/>
  <c r="AL308" i="145"/>
  <c r="AG309" i="145"/>
  <c r="AG343" i="145"/>
  <c r="AB464" i="145"/>
  <c r="Z466" i="145"/>
  <c r="AC467" i="145"/>
  <c r="AA469" i="145"/>
  <c r="AB472" i="145"/>
  <c r="Z474" i="145"/>
  <c r="AC475" i="145"/>
  <c r="Z296" i="145"/>
  <c r="AC297" i="145"/>
  <c r="AA299" i="145"/>
  <c r="AD300" i="145"/>
  <c r="Z304" i="145"/>
  <c r="AC305" i="145"/>
  <c r="AA307" i="145"/>
  <c r="AD308" i="145"/>
  <c r="AF320" i="145"/>
  <c r="AI321" i="145"/>
  <c r="AL322" i="145"/>
  <c r="AG323" i="145"/>
  <c r="AJ324" i="145"/>
  <c r="AM325" i="145"/>
  <c r="AH326" i="145"/>
  <c r="AK327" i="145"/>
  <c r="AI329" i="145"/>
  <c r="AL330" i="145"/>
  <c r="AG331" i="145"/>
  <c r="AJ332" i="145"/>
  <c r="AG415" i="145"/>
  <c r="AL439" i="145"/>
  <c r="Z463" i="145"/>
  <c r="AA129" i="145"/>
  <c r="AD130" i="145"/>
  <c r="AB132" i="145"/>
  <c r="AC135" i="145"/>
  <c r="AA137" i="145"/>
  <c r="AD138" i="145"/>
  <c r="AB140" i="145"/>
  <c r="AL152" i="145"/>
  <c r="AG153" i="145"/>
  <c r="AJ154" i="145"/>
  <c r="AM155" i="145"/>
  <c r="AH156" i="145"/>
  <c r="AK157" i="145"/>
  <c r="AF158" i="145"/>
  <c r="AI159" i="145"/>
  <c r="AL160" i="145"/>
  <c r="AG161" i="145"/>
  <c r="AJ162" i="145"/>
  <c r="AM163" i="145"/>
  <c r="AH164" i="145"/>
  <c r="AK165" i="145"/>
  <c r="AA321" i="145"/>
  <c r="AD322" i="145"/>
  <c r="AB324" i="145"/>
  <c r="Z326" i="145"/>
  <c r="AC327" i="145"/>
  <c r="AA329" i="145"/>
  <c r="AD330" i="145"/>
  <c r="AB332" i="145"/>
  <c r="AL344" i="145"/>
  <c r="AG345" i="145"/>
  <c r="AJ346" i="145"/>
  <c r="AM347" i="145"/>
  <c r="AH348" i="145"/>
  <c r="AK349" i="145"/>
  <c r="AI351" i="145"/>
  <c r="AL352" i="145"/>
  <c r="AG353" i="145"/>
  <c r="AJ354" i="145"/>
  <c r="AM355" i="145"/>
  <c r="AH356" i="145"/>
  <c r="AK357" i="145"/>
  <c r="AK391" i="145"/>
  <c r="AD439" i="145"/>
  <c r="AD344" i="145"/>
  <c r="AB346" i="145"/>
  <c r="Z348" i="145"/>
  <c r="AC349" i="145"/>
  <c r="AA351" i="145"/>
  <c r="AD352" i="145"/>
  <c r="AB354" i="145"/>
  <c r="Z356" i="145"/>
  <c r="AJ368" i="145"/>
  <c r="AM369" i="145"/>
  <c r="AH370" i="145"/>
  <c r="AK371" i="145"/>
  <c r="AF372" i="145"/>
  <c r="AI373" i="145"/>
  <c r="AG375" i="145"/>
  <c r="AJ376" i="145"/>
  <c r="AM377" i="145"/>
  <c r="AH378" i="145"/>
  <c r="AK379" i="145"/>
  <c r="AF380" i="145"/>
  <c r="AI381" i="145"/>
  <c r="AC391" i="145"/>
  <c r="AL416" i="145"/>
  <c r="AG417" i="145"/>
  <c r="AJ418" i="145"/>
  <c r="AM419" i="145"/>
  <c r="AH420" i="145"/>
  <c r="AK421" i="145"/>
  <c r="AF422" i="145"/>
  <c r="AI423" i="145"/>
  <c r="AL424" i="145"/>
  <c r="AG425" i="145"/>
  <c r="AJ426" i="145"/>
  <c r="AM427" i="145"/>
  <c r="AH428" i="145"/>
  <c r="AI440" i="145"/>
  <c r="AL441" i="145"/>
  <c r="AG442" i="145"/>
  <c r="AJ443" i="145"/>
  <c r="AM444" i="145"/>
  <c r="AH445" i="145"/>
  <c r="AK446" i="145"/>
  <c r="AI448" i="145"/>
  <c r="AG450" i="145"/>
  <c r="AJ451" i="145"/>
  <c r="AM452" i="145"/>
  <c r="AH453" i="145"/>
  <c r="AD56" i="145"/>
  <c r="AB58" i="145"/>
  <c r="Z60" i="145"/>
  <c r="AC61" i="145"/>
  <c r="AA63" i="145"/>
  <c r="AD64" i="145"/>
  <c r="AB66" i="145"/>
  <c r="Z68" i="145"/>
  <c r="AC69" i="145"/>
  <c r="AJ80" i="145"/>
  <c r="AM81" i="145"/>
  <c r="AH82" i="145"/>
  <c r="AK83" i="145"/>
  <c r="AF84" i="145"/>
  <c r="AI85" i="145"/>
  <c r="AL86" i="145"/>
  <c r="AG87" i="145"/>
  <c r="AJ88" i="145"/>
  <c r="AM89" i="145"/>
  <c r="AH90" i="145"/>
  <c r="AK91" i="145"/>
  <c r="AF92" i="145"/>
  <c r="AI93" i="145"/>
  <c r="AC103" i="145"/>
  <c r="AB176" i="145"/>
  <c r="Z178" i="145"/>
  <c r="AC179" i="145"/>
  <c r="AA181" i="145"/>
  <c r="AD182" i="145"/>
  <c r="AB184" i="145"/>
  <c r="Z186" i="145"/>
  <c r="AC187" i="145"/>
  <c r="AA189" i="145"/>
  <c r="AH200" i="145"/>
  <c r="AK201" i="145"/>
  <c r="AI203" i="145"/>
  <c r="AL204" i="145"/>
  <c r="AG205" i="145"/>
  <c r="AM207" i="145"/>
  <c r="AH208" i="145"/>
  <c r="AK209" i="145"/>
  <c r="AF210" i="145"/>
  <c r="AI211" i="145"/>
  <c r="AL212" i="145"/>
  <c r="AG213" i="145"/>
  <c r="AA223" i="145"/>
  <c r="AG247" i="145"/>
  <c r="AB368" i="145"/>
  <c r="Z370" i="145"/>
  <c r="AC371" i="145"/>
  <c r="AA373" i="145"/>
  <c r="AD374" i="145"/>
  <c r="AB376" i="145"/>
  <c r="Z378" i="145"/>
  <c r="AC379" i="145"/>
  <c r="AH392" i="145"/>
  <c r="AK393" i="145"/>
  <c r="AF394" i="145"/>
  <c r="AI395" i="145"/>
  <c r="AG397" i="145"/>
  <c r="AM399" i="145"/>
  <c r="AH400" i="145"/>
  <c r="AK401" i="145"/>
  <c r="AI403" i="145"/>
  <c r="AL404" i="145"/>
  <c r="AG405" i="145"/>
  <c r="AD416" i="145"/>
  <c r="AB418" i="145"/>
  <c r="Z420" i="145"/>
  <c r="AC421" i="145"/>
  <c r="AA423" i="145"/>
  <c r="AD424" i="145"/>
  <c r="AB426" i="145"/>
  <c r="Z428" i="145"/>
  <c r="AA440" i="145"/>
  <c r="AD441" i="145"/>
  <c r="AB443" i="145"/>
  <c r="Z445" i="145"/>
  <c r="AC446" i="145"/>
  <c r="AA448" i="145"/>
  <c r="AD449" i="145"/>
  <c r="AB451" i="145"/>
  <c r="Z453" i="145"/>
  <c r="AB80" i="145"/>
  <c r="Z82" i="145"/>
  <c r="AC83" i="145"/>
  <c r="AA85" i="145"/>
  <c r="AD86" i="145"/>
  <c r="AB88" i="145"/>
  <c r="Z90" i="145"/>
  <c r="AC91" i="145"/>
  <c r="AA93" i="145"/>
  <c r="AH104" i="145"/>
  <c r="Z200" i="145"/>
  <c r="AC201" i="145"/>
  <c r="AA203" i="145"/>
  <c r="AD204" i="145"/>
  <c r="AB206" i="145"/>
  <c r="Z208" i="145"/>
  <c r="AC209" i="145"/>
  <c r="AA211" i="145"/>
  <c r="AD212" i="145"/>
  <c r="AI225" i="145"/>
  <c r="AL226" i="145"/>
  <c r="AG227" i="145"/>
  <c r="AJ228" i="145"/>
  <c r="AM229" i="145"/>
  <c r="AH230" i="145"/>
  <c r="AK231" i="145"/>
  <c r="AF232" i="145"/>
  <c r="AI233" i="145"/>
  <c r="AL234" i="145"/>
  <c r="AG235" i="145"/>
  <c r="AJ236" i="145"/>
  <c r="Z392" i="145"/>
  <c r="AC393" i="145"/>
  <c r="AA395" i="145"/>
  <c r="AD396" i="145"/>
  <c r="AB398" i="145"/>
  <c r="Z400" i="145"/>
  <c r="AC401" i="145"/>
  <c r="AA403" i="145"/>
  <c r="AD404" i="145"/>
  <c r="AJ463" i="145"/>
  <c r="AB463" i="145"/>
  <c r="AE134" i="142"/>
  <c r="AS133" i="142"/>
  <c r="AJ133" i="142"/>
  <c r="AB133" i="142"/>
  <c r="AU170" i="142"/>
  <c r="AL170" i="142"/>
  <c r="AD170" i="142"/>
  <c r="AR169" i="142"/>
  <c r="AI169" i="142"/>
  <c r="AA169" i="142"/>
  <c r="AO168" i="142"/>
  <c r="AF168" i="142"/>
  <c r="AT167" i="142"/>
  <c r="AK167" i="142"/>
  <c r="AC167" i="142"/>
  <c r="AQ166" i="142"/>
  <c r="AH166" i="142"/>
  <c r="AV165" i="142"/>
  <c r="AM165" i="142"/>
  <c r="AE165" i="142"/>
  <c r="AS164" i="142"/>
  <c r="AJ164" i="142"/>
  <c r="AB164" i="142"/>
  <c r="AP163" i="142"/>
  <c r="AG163" i="142"/>
  <c r="AU162" i="142"/>
  <c r="AL162" i="142"/>
  <c r="AD162" i="142"/>
  <c r="AR161" i="142"/>
  <c r="AI161" i="142"/>
  <c r="AA161" i="142"/>
  <c r="AO160" i="142"/>
  <c r="AF160" i="142"/>
  <c r="AT159" i="142"/>
  <c r="AK159" i="142"/>
  <c r="AC159" i="142"/>
  <c r="AQ158" i="142"/>
  <c r="AH158" i="142"/>
  <c r="AS195" i="142"/>
  <c r="AJ195" i="142"/>
  <c r="AB195" i="142"/>
  <c r="AP194" i="142"/>
  <c r="AG194" i="142"/>
  <c r="AU193" i="142"/>
  <c r="AL193" i="142"/>
  <c r="AD193" i="142"/>
  <c r="AR192" i="142"/>
  <c r="AI192" i="142"/>
  <c r="AA192" i="142"/>
  <c r="AO191" i="142"/>
  <c r="AF191" i="142"/>
  <c r="AT190" i="142"/>
  <c r="AK190" i="142"/>
  <c r="AC190" i="142"/>
  <c r="AQ189" i="142"/>
  <c r="AH189" i="142"/>
  <c r="AV188" i="142"/>
  <c r="AM188" i="142"/>
  <c r="AE188" i="142"/>
  <c r="AS187" i="142"/>
  <c r="AJ187" i="142"/>
  <c r="AB187" i="142"/>
  <c r="AP186" i="142"/>
  <c r="AG186" i="142"/>
  <c r="AU185" i="142"/>
  <c r="AL185" i="142"/>
  <c r="AD185" i="142"/>
  <c r="AR184" i="142"/>
  <c r="AI184" i="142"/>
  <c r="AA184" i="142"/>
  <c r="AO183" i="142"/>
  <c r="AF183" i="142"/>
  <c r="AQ220" i="142"/>
  <c r="AH220" i="142"/>
  <c r="AV219" i="142"/>
  <c r="AM219" i="142"/>
  <c r="AE219" i="142"/>
  <c r="AS218" i="142"/>
  <c r="AJ218" i="142"/>
  <c r="AB218" i="142"/>
  <c r="AP217" i="142"/>
  <c r="AG217" i="142"/>
  <c r="AU216" i="142"/>
  <c r="AL216" i="142"/>
  <c r="AD216" i="142"/>
  <c r="AR215" i="142"/>
  <c r="AI215" i="142"/>
  <c r="AA215" i="142"/>
  <c r="AO214" i="142"/>
  <c r="AF214" i="142"/>
  <c r="AT213" i="142"/>
  <c r="AK213" i="142"/>
  <c r="AC213" i="142"/>
  <c r="AQ212" i="142"/>
  <c r="AH212" i="142"/>
  <c r="AV211" i="142"/>
  <c r="AM211" i="142"/>
  <c r="AE211" i="142"/>
  <c r="AS210" i="142"/>
  <c r="AJ210" i="142"/>
  <c r="AB210" i="142"/>
  <c r="AP209" i="142"/>
  <c r="AG209" i="142"/>
  <c r="AU208" i="142"/>
  <c r="AL208" i="142"/>
  <c r="AD208" i="142"/>
  <c r="AO245" i="142"/>
  <c r="AT244" i="142"/>
  <c r="AK244" i="142"/>
  <c r="AC244" i="142"/>
  <c r="AQ243" i="142"/>
  <c r="AH243" i="142"/>
  <c r="AV242" i="142"/>
  <c r="AM242" i="142"/>
  <c r="AE242" i="142"/>
  <c r="AS241" i="142"/>
  <c r="AJ241" i="142"/>
  <c r="AB241" i="142"/>
  <c r="AP240" i="142"/>
  <c r="AG240" i="142"/>
  <c r="AU239" i="142"/>
  <c r="AL239" i="142"/>
  <c r="AD239" i="142"/>
  <c r="AR238" i="142"/>
  <c r="AI238" i="142"/>
  <c r="AA238" i="142"/>
  <c r="AO237" i="142"/>
  <c r="AF237" i="142"/>
  <c r="AT236" i="142"/>
  <c r="AK236" i="142"/>
  <c r="AC236" i="142"/>
  <c r="AQ235" i="142"/>
  <c r="AH235" i="142"/>
  <c r="AV234" i="142"/>
  <c r="AM234" i="142"/>
  <c r="AE234" i="142"/>
  <c r="AS233" i="142"/>
  <c r="AJ233" i="142"/>
  <c r="AB233" i="142"/>
  <c r="AU270" i="142"/>
  <c r="AL270" i="142"/>
  <c r="AD270" i="142"/>
  <c r="AR269" i="142"/>
  <c r="AI269" i="142"/>
  <c r="AA269" i="142"/>
  <c r="AO268" i="142"/>
  <c r="AF268" i="142"/>
  <c r="AT267" i="142"/>
  <c r="AK267" i="142"/>
  <c r="AC267" i="142"/>
  <c r="AQ266" i="142"/>
  <c r="AH266" i="142"/>
  <c r="AV265" i="142"/>
  <c r="AM265" i="142"/>
  <c r="AE265" i="142"/>
  <c r="AS264" i="142"/>
  <c r="AJ264" i="142"/>
  <c r="AB264" i="142"/>
  <c r="AP263" i="142"/>
  <c r="AG263" i="142"/>
  <c r="AU262" i="142"/>
  <c r="AL262" i="142"/>
  <c r="AD262" i="142"/>
  <c r="AR261" i="142"/>
  <c r="AI261" i="142"/>
  <c r="AA261" i="142"/>
  <c r="AO260" i="142"/>
  <c r="AF260" i="142"/>
  <c r="AT259" i="142"/>
  <c r="AK259" i="142"/>
  <c r="AC259" i="142"/>
  <c r="AQ258" i="142"/>
  <c r="AH258" i="142"/>
  <c r="AS295" i="142"/>
  <c r="AJ295" i="142"/>
  <c r="AB295" i="142"/>
  <c r="AP294" i="142"/>
  <c r="AG294" i="142"/>
  <c r="AU293" i="142"/>
  <c r="AL293" i="142"/>
  <c r="AD293" i="142"/>
  <c r="AR292" i="142"/>
  <c r="AI292" i="142"/>
  <c r="AA292" i="142"/>
  <c r="AO291" i="142"/>
  <c r="AF291" i="142"/>
  <c r="AT290" i="142"/>
  <c r="AK290" i="142"/>
  <c r="AC290" i="142"/>
  <c r="AQ289" i="142"/>
  <c r="AH289" i="142"/>
  <c r="AV288" i="142"/>
  <c r="AM288" i="142"/>
  <c r="AE288" i="142"/>
  <c r="AS287" i="142"/>
  <c r="AJ287" i="142"/>
  <c r="AB287" i="142"/>
  <c r="AP286" i="142"/>
  <c r="AG286" i="142"/>
  <c r="AU285" i="142"/>
  <c r="AL285" i="142"/>
  <c r="AD285" i="142"/>
  <c r="AR284" i="142"/>
  <c r="AI284" i="142"/>
  <c r="AA284" i="142"/>
  <c r="AC105" i="145"/>
  <c r="AI107" i="145"/>
  <c r="AL108" i="145"/>
  <c r="Z152" i="145"/>
  <c r="AC153" i="145"/>
  <c r="AA155" i="145"/>
  <c r="AD156" i="145"/>
  <c r="AB158" i="145"/>
  <c r="Z160" i="145"/>
  <c r="AC161" i="145"/>
  <c r="AA163" i="145"/>
  <c r="AD164" i="145"/>
  <c r="AF176" i="145"/>
  <c r="AI177" i="145"/>
  <c r="AL178" i="145"/>
  <c r="AG179" i="145"/>
  <c r="AJ180" i="145"/>
  <c r="AM181" i="145"/>
  <c r="AK183" i="145"/>
  <c r="AI185" i="145"/>
  <c r="AL186" i="145"/>
  <c r="AG187" i="145"/>
  <c r="AJ188" i="145"/>
  <c r="AM189" i="145"/>
  <c r="AD248" i="145"/>
  <c r="AB250" i="145"/>
  <c r="Z252" i="145"/>
  <c r="AC253" i="145"/>
  <c r="AA255" i="145"/>
  <c r="AD256" i="145"/>
  <c r="AB258" i="145"/>
  <c r="Z260" i="145"/>
  <c r="AH274" i="145"/>
  <c r="AK275" i="145"/>
  <c r="AF276" i="145"/>
  <c r="AI277" i="145"/>
  <c r="AL278" i="145"/>
  <c r="AG279" i="145"/>
  <c r="AJ280" i="145"/>
  <c r="AM281" i="145"/>
  <c r="AH282" i="145"/>
  <c r="AK283" i="145"/>
  <c r="AF284" i="145"/>
  <c r="AI285" i="145"/>
  <c r="AA107" i="145"/>
  <c r="AD108" i="145"/>
  <c r="AG109" i="145"/>
  <c r="AJ110" i="145"/>
  <c r="AM111" i="145"/>
  <c r="AH112" i="145"/>
  <c r="AK113" i="145"/>
  <c r="AI115" i="145"/>
  <c r="AL116" i="145"/>
  <c r="AG117" i="145"/>
  <c r="AA127" i="145"/>
  <c r="Z274" i="145"/>
  <c r="AC275" i="145"/>
  <c r="AA277" i="145"/>
  <c r="AD278" i="145"/>
  <c r="AB280" i="145"/>
  <c r="Z282" i="145"/>
  <c r="AC283" i="145"/>
  <c r="AA285" i="145"/>
  <c r="AG55" i="145"/>
  <c r="Z112" i="145"/>
  <c r="AC113" i="145"/>
  <c r="AA115" i="145"/>
  <c r="AD116" i="145"/>
  <c r="AF128" i="145"/>
  <c r="AI129" i="145"/>
  <c r="AL130" i="145"/>
  <c r="AG131" i="145"/>
  <c r="AJ132" i="145"/>
  <c r="AM133" i="145"/>
  <c r="AH134" i="145"/>
  <c r="AF136" i="145"/>
  <c r="AI137" i="145"/>
  <c r="AL138" i="145"/>
  <c r="AG139" i="145"/>
  <c r="AJ140" i="145"/>
  <c r="AM141" i="145"/>
  <c r="AL56" i="145"/>
  <c r="AG57" i="145"/>
  <c r="AJ58" i="145"/>
  <c r="AM59" i="145"/>
  <c r="AH60" i="145"/>
  <c r="AK61" i="145"/>
  <c r="AF62" i="145"/>
  <c r="AI63" i="145"/>
  <c r="AL64" i="145"/>
  <c r="AG65" i="145"/>
  <c r="AJ66" i="145"/>
  <c r="AM67" i="145"/>
  <c r="AH68" i="145"/>
  <c r="AK69" i="145"/>
  <c r="AK103" i="145"/>
  <c r="AD152" i="145"/>
  <c r="AB154" i="145"/>
  <c r="Z156" i="145"/>
  <c r="AC157" i="145"/>
  <c r="AA159" i="145"/>
  <c r="AD160" i="145"/>
  <c r="AB162" i="145"/>
  <c r="Z164" i="145"/>
  <c r="AC165" i="145"/>
  <c r="AJ176" i="145"/>
  <c r="AM177" i="145"/>
  <c r="AH178" i="145"/>
  <c r="AK179" i="145"/>
  <c r="AF180" i="145"/>
  <c r="AI181" i="145"/>
  <c r="AL182" i="145"/>
  <c r="AG183" i="145"/>
  <c r="AJ184" i="145"/>
  <c r="AM185" i="145"/>
  <c r="AH186" i="145"/>
  <c r="AK187" i="145"/>
  <c r="AF188" i="145"/>
  <c r="AI223" i="145"/>
  <c r="AO283" i="142"/>
  <c r="AF283" i="142"/>
  <c r="AV319" i="142"/>
  <c r="AM319" i="142"/>
  <c r="AE319" i="142"/>
  <c r="AS318" i="142"/>
  <c r="AJ318" i="142"/>
  <c r="AB318" i="142"/>
  <c r="AP317" i="142"/>
  <c r="AG317" i="142"/>
  <c r="AU316" i="142"/>
  <c r="AL316" i="142"/>
  <c r="AD316" i="142"/>
  <c r="AR315" i="142"/>
  <c r="AI315" i="142"/>
  <c r="AA315" i="142"/>
  <c r="AO314" i="142"/>
  <c r="AF314" i="142"/>
  <c r="AT313" i="142"/>
  <c r="AK313" i="142"/>
  <c r="AC313" i="142"/>
  <c r="AQ312" i="142"/>
  <c r="AH312" i="142"/>
  <c r="AV311" i="142"/>
  <c r="AM311" i="142"/>
  <c r="AE311" i="142"/>
  <c r="AS310" i="142"/>
  <c r="AJ310" i="142"/>
  <c r="AB310" i="142"/>
  <c r="AP309" i="142"/>
  <c r="AG309" i="142"/>
  <c r="AU308" i="142"/>
  <c r="AL308" i="142"/>
  <c r="AD308" i="142"/>
  <c r="AT344" i="142"/>
  <c r="AK344" i="142"/>
  <c r="AC344" i="142"/>
  <c r="AQ343" i="142"/>
  <c r="AH343" i="142"/>
  <c r="AV342" i="142"/>
  <c r="AM342" i="142"/>
  <c r="AE342" i="142"/>
  <c r="AS341" i="142"/>
  <c r="AJ341" i="142"/>
  <c r="AB341" i="142"/>
  <c r="AP340" i="142"/>
  <c r="AG340" i="142"/>
  <c r="AU339" i="142"/>
  <c r="AL339" i="142"/>
  <c r="AD339" i="142"/>
  <c r="AR338" i="142"/>
  <c r="AI338" i="142"/>
  <c r="AA338" i="142"/>
  <c r="AO337" i="142"/>
  <c r="AF337" i="142"/>
  <c r="AT336" i="142"/>
  <c r="AK336" i="142"/>
  <c r="AC336" i="142"/>
  <c r="AQ335" i="142"/>
  <c r="AH335" i="142"/>
  <c r="AV334" i="142"/>
  <c r="AM334" i="142"/>
  <c r="AE334" i="142"/>
  <c r="AS333" i="142"/>
  <c r="AJ333" i="142"/>
  <c r="AB333" i="142"/>
  <c r="AU370" i="142"/>
  <c r="AL370" i="142"/>
  <c r="AR369" i="142"/>
  <c r="AI369" i="142"/>
  <c r="AA369" i="142"/>
  <c r="AO368" i="142"/>
  <c r="AF368" i="142"/>
  <c r="AT367" i="142"/>
  <c r="AK367" i="142"/>
  <c r="AC367" i="142"/>
  <c r="AQ366" i="142"/>
  <c r="AH366" i="142"/>
  <c r="AV365" i="142"/>
  <c r="AM365" i="142"/>
  <c r="AE365" i="142"/>
  <c r="AS364" i="142"/>
  <c r="AU362" i="142"/>
  <c r="AL362" i="142"/>
  <c r="AD362" i="142"/>
  <c r="AA439" i="145"/>
  <c r="AM378" i="145"/>
  <c r="AH379" i="145"/>
  <c r="AK380" i="145"/>
  <c r="AF381" i="145"/>
  <c r="AI424" i="145"/>
  <c r="AL425" i="145"/>
  <c r="AG426" i="145"/>
  <c r="AJ427" i="145"/>
  <c r="AM428" i="145"/>
  <c r="AH429" i="145"/>
  <c r="AF440" i="145"/>
  <c r="AI441" i="145"/>
  <c r="AL442" i="145"/>
  <c r="AG443" i="145"/>
  <c r="AJ444" i="145"/>
  <c r="AM445" i="145"/>
  <c r="AK447" i="145"/>
  <c r="AF448" i="145"/>
  <c r="AI449" i="145"/>
  <c r="AL450" i="145"/>
  <c r="AG451" i="145"/>
  <c r="AJ452" i="145"/>
  <c r="AB399" i="145"/>
  <c r="Z401" i="145"/>
  <c r="AC402" i="145"/>
  <c r="AA404" i="145"/>
  <c r="AJ364" i="142"/>
  <c r="AB364" i="142"/>
  <c r="AP363" i="142"/>
  <c r="AG363" i="142"/>
  <c r="AU213" i="142"/>
  <c r="AL213" i="142"/>
  <c r="AD213" i="142"/>
  <c r="AR212" i="142"/>
  <c r="AI212" i="142"/>
  <c r="AA212" i="142"/>
  <c r="AO211" i="142"/>
  <c r="AF211" i="142"/>
  <c r="AT210" i="142"/>
  <c r="AK210" i="142"/>
  <c r="AC210" i="142"/>
  <c r="AQ209" i="142"/>
  <c r="AH209" i="142"/>
  <c r="AV208" i="142"/>
  <c r="AM208" i="142"/>
  <c r="AE208" i="142"/>
  <c r="AP245" i="142"/>
  <c r="AG245" i="142"/>
  <c r="AU244" i="142"/>
  <c r="AL244" i="142"/>
  <c r="AD244" i="142"/>
  <c r="AR243" i="142"/>
  <c r="AI243" i="142"/>
  <c r="AA243" i="142"/>
  <c r="AO242" i="142"/>
  <c r="AF242" i="142"/>
  <c r="AT241" i="142"/>
  <c r="AK241" i="142"/>
  <c r="AC241" i="142"/>
  <c r="AQ240" i="142"/>
  <c r="AH240" i="142"/>
  <c r="AV239" i="142"/>
  <c r="AM239" i="142"/>
  <c r="AE239" i="142"/>
  <c r="AS238" i="142"/>
  <c r="AJ238" i="142"/>
  <c r="AB238" i="142"/>
  <c r="AP237" i="142"/>
  <c r="AG237" i="142"/>
  <c r="AU236" i="142"/>
  <c r="AL236" i="142"/>
  <c r="AD236" i="142"/>
  <c r="AR235" i="142"/>
  <c r="AI235" i="142"/>
  <c r="AA235" i="142"/>
  <c r="AO234" i="142"/>
  <c r="AF234" i="142"/>
  <c r="AT233" i="142"/>
  <c r="AK233" i="142"/>
  <c r="AC233" i="142"/>
  <c r="AV270" i="142"/>
  <c r="AM270" i="142"/>
  <c r="AE270" i="142"/>
  <c r="AS269" i="142"/>
  <c r="AJ269" i="142"/>
  <c r="AB269" i="142"/>
  <c r="AP268" i="142"/>
  <c r="AG268" i="142"/>
  <c r="AU267" i="142"/>
  <c r="AL267" i="142"/>
  <c r="AD267" i="142"/>
  <c r="AR266" i="142"/>
  <c r="AI266" i="142"/>
  <c r="AA266" i="142"/>
  <c r="AO265" i="142"/>
  <c r="AF265" i="142"/>
  <c r="AT264" i="142"/>
  <c r="AK264" i="142"/>
  <c r="AC264" i="142"/>
  <c r="AQ263" i="142"/>
  <c r="AH263" i="142"/>
  <c r="AV262" i="142"/>
  <c r="AM262" i="142"/>
  <c r="AE262" i="142"/>
  <c r="AS261" i="142"/>
  <c r="AJ261" i="142"/>
  <c r="AB261" i="142"/>
  <c r="AP260" i="142"/>
  <c r="AG260" i="142"/>
  <c r="AU259" i="142"/>
  <c r="AL259" i="142"/>
  <c r="AD259" i="142"/>
  <c r="AR258" i="142"/>
  <c r="AI258" i="142"/>
  <c r="AA258" i="142"/>
  <c r="AT295" i="142"/>
  <c r="AK295" i="142"/>
  <c r="AC295" i="142"/>
  <c r="AQ294" i="142"/>
  <c r="AH294" i="142"/>
  <c r="AV293" i="142"/>
  <c r="AM293" i="142"/>
  <c r="AE293" i="142"/>
  <c r="AS292" i="142"/>
  <c r="AJ292" i="142"/>
  <c r="AB292" i="142"/>
  <c r="AP291" i="142"/>
  <c r="AG291" i="142"/>
  <c r="AU290" i="142"/>
  <c r="AL290" i="142"/>
  <c r="AD290" i="142"/>
  <c r="AR289" i="142"/>
  <c r="AI289" i="142"/>
  <c r="AA289" i="142"/>
  <c r="AO288" i="142"/>
  <c r="AF288" i="142"/>
  <c r="AT287" i="142"/>
  <c r="AK287" i="142"/>
  <c r="AC287" i="142"/>
  <c r="AQ286" i="142"/>
  <c r="AH286" i="142"/>
  <c r="AV285" i="142"/>
  <c r="AM285" i="142"/>
  <c r="AE285" i="142"/>
  <c r="AS284" i="142"/>
  <c r="AJ284" i="142"/>
  <c r="AB284" i="142"/>
  <c r="AP283" i="142"/>
  <c r="AG283" i="142"/>
  <c r="AR320" i="142"/>
  <c r="AI320" i="142"/>
  <c r="AA320" i="142"/>
  <c r="AO319" i="142"/>
  <c r="AF319" i="142"/>
  <c r="AT318" i="142"/>
  <c r="AK318" i="142"/>
  <c r="AC318" i="142"/>
  <c r="AQ317" i="142"/>
  <c r="AH317" i="142"/>
  <c r="AV316" i="142"/>
  <c r="AM316" i="142"/>
  <c r="AE316" i="142"/>
  <c r="AS315" i="142"/>
  <c r="AJ315" i="142"/>
  <c r="AB315" i="142"/>
  <c r="AP314" i="142"/>
  <c r="AG314" i="142"/>
  <c r="AU313" i="142"/>
  <c r="AL313" i="142"/>
  <c r="AD313" i="142"/>
  <c r="AR312" i="142"/>
  <c r="AI312" i="142"/>
  <c r="AA312" i="142"/>
  <c r="AO311" i="142"/>
  <c r="AF311" i="142"/>
  <c r="AT310" i="142"/>
  <c r="AK310" i="142"/>
  <c r="AC310" i="142"/>
  <c r="AQ309" i="142"/>
  <c r="AH309" i="142"/>
  <c r="AV308" i="142"/>
  <c r="AM308" i="142"/>
  <c r="AE308" i="142"/>
  <c r="AP345" i="142"/>
  <c r="AG345" i="142"/>
  <c r="AU344" i="142"/>
  <c r="AL344" i="142"/>
  <c r="AD344" i="142"/>
  <c r="AR343" i="142"/>
  <c r="AI343" i="142"/>
  <c r="AA343" i="142"/>
  <c r="AO342" i="142"/>
  <c r="AF342" i="142"/>
  <c r="AT341" i="142"/>
  <c r="AK341" i="142"/>
  <c r="AC341" i="142"/>
  <c r="AQ340" i="142"/>
  <c r="AH340" i="142"/>
  <c r="AV339" i="142"/>
  <c r="AM339" i="142"/>
  <c r="AE339" i="142"/>
  <c r="AS338" i="142"/>
  <c r="AJ338" i="142"/>
  <c r="AB338" i="142"/>
  <c r="AP337" i="142"/>
  <c r="AG337" i="142"/>
  <c r="AU336" i="142"/>
  <c r="AL336" i="142"/>
  <c r="AD336" i="142"/>
  <c r="AR335" i="142"/>
  <c r="AI335" i="142"/>
  <c r="AA335" i="142"/>
  <c r="AO334" i="142"/>
  <c r="AF334" i="142"/>
  <c r="AT333" i="142"/>
  <c r="AK333" i="142"/>
  <c r="AC333" i="142"/>
  <c r="AV370" i="142"/>
  <c r="AM370" i="142"/>
  <c r="AE370" i="142"/>
  <c r="AS369" i="142"/>
  <c r="AJ369" i="142"/>
  <c r="AB369" i="142"/>
  <c r="AP368" i="142"/>
  <c r="AU332" i="142"/>
  <c r="AS357" i="142"/>
  <c r="AI31" i="145"/>
  <c r="AA31" i="145"/>
  <c r="AI33" i="145"/>
  <c r="AL34" i="145"/>
  <c r="AG35" i="145"/>
  <c r="AM37" i="145"/>
  <c r="AH38" i="145"/>
  <c r="AK39" i="145"/>
  <c r="AI41" i="145"/>
  <c r="AL42" i="145"/>
  <c r="AU232" i="142"/>
  <c r="AS257" i="142"/>
  <c r="AC360" i="142"/>
  <c r="AQ359" i="142"/>
  <c r="AH359" i="142"/>
  <c r="AV358" i="142"/>
  <c r="AM358" i="142"/>
  <c r="AE358" i="142"/>
  <c r="AP395" i="142"/>
  <c r="AG395" i="142"/>
  <c r="AU394" i="142"/>
  <c r="AL394" i="142"/>
  <c r="AD394" i="142"/>
  <c r="AR393" i="142"/>
  <c r="AI393" i="142"/>
  <c r="AA393" i="142"/>
  <c r="AO392" i="142"/>
  <c r="AF392" i="142"/>
  <c r="AT391" i="142"/>
  <c r="AK391" i="142"/>
  <c r="AC391" i="142"/>
  <c r="AQ390" i="142"/>
  <c r="AH390" i="142"/>
  <c r="AV389" i="142"/>
  <c r="AM389" i="142"/>
  <c r="AE389" i="142"/>
  <c r="AS388" i="142"/>
  <c r="AJ388" i="142"/>
  <c r="AB388" i="142"/>
  <c r="AP387" i="142"/>
  <c r="AA33" i="145"/>
  <c r="AD34" i="145"/>
  <c r="AB36" i="145"/>
  <c r="Z38" i="145"/>
  <c r="AC39" i="145"/>
  <c r="AA41" i="145"/>
  <c r="AD42" i="145"/>
  <c r="AG43" i="145"/>
  <c r="AM45" i="145"/>
  <c r="AB44" i="145"/>
  <c r="AG387" i="142"/>
  <c r="AU386" i="142"/>
  <c r="AL386" i="142"/>
  <c r="AD386" i="142"/>
  <c r="AR385" i="142"/>
  <c r="AI385" i="142"/>
  <c r="AA385" i="142"/>
  <c r="AO384" i="142"/>
  <c r="AF384" i="142"/>
  <c r="AT383" i="142"/>
  <c r="AK383" i="142"/>
  <c r="AC383" i="142"/>
  <c r="AV420" i="142"/>
  <c r="AM420" i="142"/>
  <c r="AE420" i="142"/>
  <c r="AS419" i="142"/>
  <c r="AJ419" i="142"/>
  <c r="AB419" i="142"/>
  <c r="AP418" i="142"/>
  <c r="AG418" i="142"/>
  <c r="AU417" i="142"/>
  <c r="AL417" i="142"/>
  <c r="AD417" i="142"/>
  <c r="AR416" i="142"/>
  <c r="AI416" i="142"/>
  <c r="AA416" i="142"/>
  <c r="AO415" i="142"/>
  <c r="AF415" i="142"/>
  <c r="AT414" i="142"/>
  <c r="AK414" i="142"/>
  <c r="AC414" i="142"/>
  <c r="AQ413" i="142"/>
  <c r="AH413" i="142"/>
  <c r="AV412" i="142"/>
  <c r="AM412" i="142"/>
  <c r="AE412" i="142"/>
  <c r="AS411" i="142"/>
  <c r="AJ411" i="142"/>
  <c r="AB411" i="142"/>
  <c r="AP410" i="142"/>
  <c r="AG410" i="142"/>
  <c r="AU409" i="142"/>
  <c r="AL409" i="142"/>
  <c r="AD409" i="142"/>
  <c r="AR408" i="142"/>
  <c r="AI408" i="142"/>
  <c r="AA408" i="142"/>
  <c r="AO470" i="142"/>
  <c r="AT469" i="142"/>
  <c r="AK469" i="142"/>
  <c r="AC469" i="142"/>
  <c r="AQ468" i="142"/>
  <c r="AH468" i="142"/>
  <c r="AV467" i="142"/>
  <c r="AM467" i="142"/>
  <c r="AE467" i="142"/>
  <c r="AS466" i="142"/>
  <c r="AJ466" i="142"/>
  <c r="AB466" i="142"/>
  <c r="AP465" i="142"/>
  <c r="AG465" i="142"/>
  <c r="AU464" i="142"/>
  <c r="AL464" i="142"/>
  <c r="AD464" i="142"/>
  <c r="AR463" i="142"/>
  <c r="AI463" i="142"/>
  <c r="AA463" i="142"/>
  <c r="AO462" i="142"/>
  <c r="AF462" i="142"/>
  <c r="AT461" i="142"/>
  <c r="AK461" i="142"/>
  <c r="AC461" i="142"/>
  <c r="AQ460" i="142"/>
  <c r="AH460" i="142"/>
  <c r="AU486" i="142"/>
  <c r="AL486" i="142"/>
  <c r="AD486" i="142"/>
  <c r="AR485" i="142"/>
  <c r="AI485" i="142"/>
  <c r="AA485" i="142"/>
  <c r="AO484" i="142"/>
  <c r="AF484" i="142"/>
  <c r="AT483" i="142"/>
  <c r="AK483" i="142"/>
  <c r="AC483" i="142"/>
  <c r="AL57" i="142"/>
  <c r="AD57" i="142"/>
  <c r="AS82" i="142"/>
  <c r="AJ82" i="142"/>
  <c r="AB82" i="142"/>
  <c r="AQ107" i="142"/>
  <c r="AH107" i="142"/>
  <c r="AF132" i="142"/>
  <c r="AL157" i="142"/>
  <c r="AD157" i="142"/>
  <c r="AJ182" i="142"/>
  <c r="AB182" i="142"/>
  <c r="AQ207" i="142"/>
  <c r="AH207" i="142"/>
  <c r="AF232" i="142"/>
  <c r="AL257" i="142"/>
  <c r="AD257" i="142"/>
  <c r="AJ282" i="142"/>
  <c r="AB282" i="142"/>
  <c r="AQ307" i="142"/>
  <c r="AH307" i="142"/>
  <c r="AF332" i="142"/>
  <c r="AL357" i="142"/>
  <c r="AD357" i="142"/>
  <c r="AJ382" i="142"/>
  <c r="AB382" i="142"/>
  <c r="AT57" i="142"/>
  <c r="AK57" i="142"/>
  <c r="AC57" i="142"/>
  <c r="AI82" i="142"/>
  <c r="AP107" i="142"/>
  <c r="AG107" i="142"/>
  <c r="AM132" i="142"/>
  <c r="AE132" i="142"/>
  <c r="AT157" i="142"/>
  <c r="AK157" i="142"/>
  <c r="AC157" i="142"/>
  <c r="AR182" i="142"/>
  <c r="AI182" i="142"/>
  <c r="AP207" i="142"/>
  <c r="AG207" i="142"/>
  <c r="AM232" i="142"/>
  <c r="AE232" i="142"/>
  <c r="AK257" i="142"/>
  <c r="AC257" i="142"/>
  <c r="AI282" i="142"/>
  <c r="AP307" i="142"/>
  <c r="AG307" i="142"/>
  <c r="AM332" i="142"/>
  <c r="AE332" i="142"/>
  <c r="AK357" i="142"/>
  <c r="AC357" i="142"/>
  <c r="AI382" i="142"/>
  <c r="AP407" i="142"/>
  <c r="AG407" i="142"/>
  <c r="AH457" i="142"/>
  <c r="AK432" i="142"/>
  <c r="AC432" i="142"/>
  <c r="AS57" i="142"/>
  <c r="AU132" i="142"/>
  <c r="AS157" i="142"/>
  <c r="AV459" i="142"/>
  <c r="AM459" i="142"/>
  <c r="AE459" i="142"/>
  <c r="AS458" i="142"/>
  <c r="AJ458" i="142"/>
  <c r="AB458" i="142"/>
  <c r="AR445" i="142"/>
  <c r="AI445" i="142"/>
  <c r="AA445" i="142"/>
  <c r="AO444" i="142"/>
  <c r="AF444" i="142"/>
  <c r="AT443" i="142"/>
  <c r="AK443" i="142"/>
  <c r="AC443" i="142"/>
  <c r="AQ442" i="142"/>
  <c r="AH442" i="142"/>
  <c r="AV441" i="142"/>
  <c r="AM441" i="142"/>
  <c r="AE441" i="142"/>
  <c r="AS440" i="142"/>
  <c r="AJ440" i="142"/>
  <c r="AB440" i="142"/>
  <c r="AP439" i="142"/>
  <c r="AG439" i="142"/>
  <c r="AU438" i="142"/>
  <c r="AL438" i="142"/>
  <c r="AD438" i="142"/>
  <c r="AR437" i="142"/>
  <c r="AI437" i="142"/>
  <c r="AA437" i="142"/>
  <c r="AO436" i="142"/>
  <c r="AF436" i="142"/>
  <c r="AT435" i="142"/>
  <c r="AK435" i="142"/>
  <c r="AC435" i="142"/>
  <c r="AQ434" i="142"/>
  <c r="AH434" i="142"/>
  <c r="AV433" i="142"/>
  <c r="AM433" i="142"/>
  <c r="AE433" i="142"/>
  <c r="AP495" i="142"/>
  <c r="AG495" i="142"/>
  <c r="AU494" i="142"/>
  <c r="AL494" i="142"/>
  <c r="AD494" i="142"/>
  <c r="AR493" i="142"/>
  <c r="AI493" i="142"/>
  <c r="AA493" i="142"/>
  <c r="AO492" i="142"/>
  <c r="AF492" i="142"/>
  <c r="AT491" i="142"/>
  <c r="AK491" i="142"/>
  <c r="AC491" i="142"/>
  <c r="AQ490" i="142"/>
  <c r="AH490" i="142"/>
  <c r="AV489" i="142"/>
  <c r="AG377" i="145"/>
  <c r="AG67" i="145"/>
  <c r="AA153" i="145"/>
  <c r="AB164" i="145"/>
  <c r="AG185" i="145"/>
  <c r="AK189" i="145"/>
  <c r="AA353" i="145"/>
  <c r="AL418" i="145"/>
  <c r="AK440" i="145"/>
  <c r="AD58" i="145"/>
  <c r="AA82" i="145"/>
  <c r="AH84" i="145"/>
  <c r="Z87" i="145"/>
  <c r="AL88" i="145"/>
  <c r="AM91" i="145"/>
  <c r="AK93" i="145"/>
  <c r="AI104" i="145"/>
  <c r="AM151" i="145"/>
  <c r="AD176" i="145"/>
  <c r="AB178" i="145"/>
  <c r="Z180" i="145"/>
  <c r="AL66" i="145"/>
  <c r="AG177" i="145"/>
  <c r="AF182" i="145"/>
  <c r="AD354" i="145"/>
  <c r="AG369" i="145"/>
  <c r="AF374" i="145"/>
  <c r="AM379" i="145"/>
  <c r="AM421" i="145"/>
  <c r="AI425" i="145"/>
  <c r="AL443" i="145"/>
  <c r="AK448" i="145"/>
  <c r="AJ453" i="145"/>
  <c r="AL80" i="145"/>
  <c r="AG89" i="145"/>
  <c r="AA43" i="145"/>
  <c r="AG59" i="145"/>
  <c r="AH62" i="145"/>
  <c r="AM69" i="145"/>
  <c r="AA161" i="145"/>
  <c r="AJ178" i="145"/>
  <c r="AK181" i="145"/>
  <c r="AL184" i="145"/>
  <c r="AM187" i="145"/>
  <c r="AK223" i="145"/>
  <c r="AD346" i="145"/>
  <c r="AM371" i="145"/>
  <c r="AF424" i="145"/>
  <c r="AI442" i="145"/>
  <c r="AM446" i="145"/>
  <c r="AI450" i="145"/>
  <c r="AA57" i="145"/>
  <c r="AD66" i="145"/>
  <c r="AG81" i="145"/>
  <c r="AD83" i="145"/>
  <c r="AK85" i="145"/>
  <c r="AC88" i="145"/>
  <c r="AD91" i="145"/>
  <c r="AB93" i="145"/>
  <c r="AM55" i="145"/>
  <c r="AD80" i="145"/>
  <c r="AB90" i="145"/>
  <c r="AD44" i="145"/>
  <c r="AI57" i="145"/>
  <c r="AJ60" i="145"/>
  <c r="AI65" i="145"/>
  <c r="AB156" i="145"/>
  <c r="AH188" i="145"/>
  <c r="AA345" i="145"/>
  <c r="AB348" i="145"/>
  <c r="AC351" i="145"/>
  <c r="AJ370" i="145"/>
  <c r="AK373" i="145"/>
  <c r="AL376" i="145"/>
  <c r="AH380" i="145"/>
  <c r="AG419" i="145"/>
  <c r="AL426" i="145"/>
  <c r="AG444" i="145"/>
  <c r="AH447" i="145"/>
  <c r="AB60" i="145"/>
  <c r="AC63" i="145"/>
  <c r="AC80" i="145"/>
  <c r="AJ82" i="145"/>
  <c r="AB85" i="145"/>
  <c r="AF86" i="145"/>
  <c r="AI87" i="145"/>
  <c r="AA90" i="145"/>
  <c r="AH92" i="145"/>
  <c r="AL58" i="145"/>
  <c r="AM61" i="145"/>
  <c r="AJ68" i="145"/>
  <c r="AD154" i="145"/>
  <c r="Z158" i="145"/>
  <c r="AH180" i="145"/>
  <c r="AI183" i="145"/>
  <c r="Z350" i="145"/>
  <c r="AB356" i="145"/>
  <c r="AM429" i="145"/>
  <c r="AJ445" i="145"/>
  <c r="AL451" i="145"/>
  <c r="AK63" i="145"/>
  <c r="AC159" i="145"/>
  <c r="AD162" i="145"/>
  <c r="AL176" i="145"/>
  <c r="AM179" i="145"/>
  <c r="AJ186" i="145"/>
  <c r="AH372" i="145"/>
  <c r="AI375" i="145"/>
  <c r="AJ378" i="145"/>
  <c r="AI417" i="145"/>
  <c r="AJ420" i="145"/>
  <c r="AK423" i="145"/>
  <c r="AG427" i="145"/>
  <c r="AG452" i="145"/>
  <c r="Z62" i="145"/>
  <c r="AA65" i="145"/>
  <c r="AB68" i="145"/>
  <c r="AM83" i="145"/>
  <c r="AJ90" i="145"/>
  <c r="AB82" i="145"/>
  <c r="Z84" i="145"/>
  <c r="AC85" i="145"/>
  <c r="AA87" i="145"/>
  <c r="AD88" i="145"/>
  <c r="Z92" i="145"/>
  <c r="AA104" i="145"/>
  <c r="AJ104" i="145"/>
  <c r="AL105" i="145"/>
  <c r="AG106" i="145"/>
  <c r="AC181" i="145"/>
  <c r="AA183" i="145"/>
  <c r="AD184" i="145"/>
  <c r="AB186" i="145"/>
  <c r="Z188" i="145"/>
  <c r="AC189" i="145"/>
  <c r="AA200" i="145"/>
  <c r="AJ200" i="145"/>
  <c r="AD201" i="145"/>
  <c r="AM201" i="145"/>
  <c r="AH202" i="145"/>
  <c r="AB203" i="145"/>
  <c r="AF204" i="145"/>
  <c r="Z205" i="145"/>
  <c r="AI205" i="145"/>
  <c r="AC206" i="145"/>
  <c r="AL206" i="145"/>
  <c r="AG207" i="145"/>
  <c r="AA208" i="145"/>
  <c r="AJ208" i="145"/>
  <c r="AD209" i="145"/>
  <c r="AM209" i="145"/>
  <c r="AH210" i="145"/>
  <c r="AB211" i="145"/>
  <c r="AF212" i="145"/>
  <c r="Z213" i="145"/>
  <c r="AI213" i="145"/>
  <c r="AC223" i="145"/>
  <c r="AG224" i="145"/>
  <c r="AJ225" i="145"/>
  <c r="AM226" i="145"/>
  <c r="AH227" i="145"/>
  <c r="AK228" i="145"/>
  <c r="AL231" i="145"/>
  <c r="AG232" i="145"/>
  <c r="AJ233" i="145"/>
  <c r="AM234" i="145"/>
  <c r="AH235" i="145"/>
  <c r="AK236" i="145"/>
  <c r="AM343" i="145"/>
  <c r="AD368" i="145"/>
  <c r="AB370" i="145"/>
  <c r="Z372" i="145"/>
  <c r="AC373" i="145"/>
  <c r="AA375" i="145"/>
  <c r="AD376" i="145"/>
  <c r="AB378" i="145"/>
  <c r="Z380" i="145"/>
  <c r="AA392" i="145"/>
  <c r="AJ392" i="145"/>
  <c r="AD393" i="145"/>
  <c r="AM393" i="145"/>
  <c r="AH394" i="145"/>
  <c r="AB395" i="145"/>
  <c r="AK395" i="145"/>
  <c r="Z397" i="145"/>
  <c r="AI397" i="145"/>
  <c r="AC398" i="145"/>
  <c r="AL398" i="145"/>
  <c r="AG399" i="145"/>
  <c r="AA400" i="145"/>
  <c r="AJ400" i="145"/>
  <c r="AD401" i="145"/>
  <c r="AM401" i="145"/>
  <c r="AH402" i="145"/>
  <c r="AB403" i="145"/>
  <c r="AK403" i="145"/>
  <c r="AF404" i="145"/>
  <c r="Z405" i="145"/>
  <c r="AA417" i="145"/>
  <c r="AD418" i="145"/>
  <c r="AB420" i="145"/>
  <c r="AC423" i="145"/>
  <c r="AA425" i="145"/>
  <c r="AD426" i="145"/>
  <c r="AB428" i="145"/>
  <c r="AC440" i="145"/>
  <c r="AA442" i="145"/>
  <c r="AD443" i="145"/>
  <c r="AB445" i="145"/>
  <c r="Z447" i="145"/>
  <c r="AC448" i="145"/>
  <c r="AA450" i="145"/>
  <c r="AD451" i="145"/>
  <c r="AF463" i="145"/>
  <c r="AB200" i="145"/>
  <c r="Z202" i="145"/>
  <c r="AC203" i="145"/>
  <c r="AA205" i="145"/>
  <c r="AD206" i="145"/>
  <c r="AB208" i="145"/>
  <c r="Z210" i="145"/>
  <c r="AC211" i="145"/>
  <c r="AA213" i="145"/>
  <c r="AH224" i="145"/>
  <c r="AB225" i="145"/>
  <c r="AK225" i="145"/>
  <c r="AF226" i="145"/>
  <c r="Z227" i="145"/>
  <c r="AI227" i="145"/>
  <c r="AC228" i="145"/>
  <c r="AL228" i="145"/>
  <c r="AG229" i="145"/>
  <c r="AD231" i="145"/>
  <c r="AM231" i="145"/>
  <c r="AH232" i="145"/>
  <c r="AB233" i="145"/>
  <c r="AK233" i="145"/>
  <c r="AF234" i="145"/>
  <c r="Z235" i="145"/>
  <c r="AI235" i="145"/>
  <c r="AC236" i="145"/>
  <c r="AL236" i="145"/>
  <c r="AA247" i="145"/>
  <c r="AM248" i="145"/>
  <c r="AH249" i="145"/>
  <c r="AK250" i="145"/>
  <c r="AI252" i="145"/>
  <c r="AL253" i="145"/>
  <c r="AG254" i="145"/>
  <c r="AJ255" i="145"/>
  <c r="AM256" i="145"/>
  <c r="AH257" i="145"/>
  <c r="AK258" i="145"/>
  <c r="AF259" i="145"/>
  <c r="AI260" i="145"/>
  <c r="AG271" i="145"/>
  <c r="AB392" i="145"/>
  <c r="Z394" i="145"/>
  <c r="AC395" i="145"/>
  <c r="AA397" i="145"/>
  <c r="AD398" i="145"/>
  <c r="AB400" i="145"/>
  <c r="Z402" i="145"/>
  <c r="AC403" i="145"/>
  <c r="AA405" i="145"/>
  <c r="AG124" i="146"/>
  <c r="AV45" i="142"/>
  <c r="AM45" i="142"/>
  <c r="AE45" i="142"/>
  <c r="AS44" i="142"/>
  <c r="AJ44" i="142"/>
  <c r="AB44" i="142"/>
  <c r="AP43" i="142"/>
  <c r="AG43" i="142"/>
  <c r="AU42" i="142"/>
  <c r="AL42" i="142"/>
  <c r="AD42" i="142"/>
  <c r="AR41" i="142"/>
  <c r="AI41" i="142"/>
  <c r="AA41" i="142"/>
  <c r="AF40" i="142"/>
  <c r="AT39" i="142"/>
  <c r="AK39" i="142"/>
  <c r="AC39" i="142"/>
  <c r="AQ38" i="142"/>
  <c r="AH38" i="142"/>
  <c r="AV37" i="142"/>
  <c r="AM37" i="142"/>
  <c r="AE37" i="142"/>
  <c r="AS36" i="142"/>
  <c r="AJ36" i="142"/>
  <c r="AB36" i="142"/>
  <c r="AP35" i="142"/>
  <c r="AG35" i="142"/>
  <c r="AU34" i="142"/>
  <c r="AL34" i="142"/>
  <c r="AD34" i="142"/>
  <c r="AR33" i="142"/>
  <c r="AI33" i="142"/>
  <c r="AA33" i="142"/>
  <c r="AT70" i="142"/>
  <c r="AK70" i="142"/>
  <c r="AC70" i="142"/>
  <c r="AQ69" i="142"/>
  <c r="AH69" i="142"/>
  <c r="AV68" i="142"/>
  <c r="AM68" i="142"/>
  <c r="AE68" i="142"/>
  <c r="AS67" i="142"/>
  <c r="AJ67" i="142"/>
  <c r="AB67" i="142"/>
  <c r="AP66" i="142"/>
  <c r="AG66" i="142"/>
  <c r="AU65" i="142"/>
  <c r="AL65" i="142"/>
  <c r="AD65" i="142"/>
  <c r="AR64" i="142"/>
  <c r="AI64" i="142"/>
  <c r="AA64" i="142"/>
  <c r="AO63" i="142"/>
  <c r="AF63" i="142"/>
  <c r="AT62" i="142"/>
  <c r="AK62" i="142"/>
  <c r="AC62" i="142"/>
  <c r="AQ61" i="142"/>
  <c r="AH61" i="142"/>
  <c r="AV60" i="142"/>
  <c r="AM60" i="142"/>
  <c r="AE60" i="142"/>
  <c r="AS59" i="142"/>
  <c r="AJ59" i="142"/>
  <c r="AB59" i="142"/>
  <c r="AP58" i="142"/>
  <c r="AG58" i="142"/>
  <c r="AR95" i="142"/>
  <c r="AI95" i="142"/>
  <c r="Z224" i="145"/>
  <c r="AF256" i="145"/>
  <c r="AL258" i="145"/>
  <c r="AM261" i="145"/>
  <c r="Z391" i="145"/>
  <c r="AF465" i="145"/>
  <c r="AI466" i="145"/>
  <c r="AL467" i="145"/>
  <c r="AG468" i="145"/>
  <c r="AJ469" i="145"/>
  <c r="AM470" i="145"/>
  <c r="AH471" i="145"/>
  <c r="AK472" i="145"/>
  <c r="AF473" i="145"/>
  <c r="AI474" i="145"/>
  <c r="AL475" i="145"/>
  <c r="AG476" i="145"/>
  <c r="AJ477" i="145"/>
  <c r="AF170" i="146"/>
  <c r="AU45" i="142"/>
  <c r="AL45" i="142"/>
  <c r="AD45" i="142"/>
  <c r="AR44" i="142"/>
  <c r="AI44" i="142"/>
  <c r="AA44" i="142"/>
  <c r="AO43" i="142"/>
  <c r="AF43" i="142"/>
  <c r="AT42" i="142"/>
  <c r="AK42" i="142"/>
  <c r="AC42" i="142"/>
  <c r="AQ41" i="142"/>
  <c r="AH41" i="142"/>
  <c r="AV40" i="142"/>
  <c r="AM40" i="142"/>
  <c r="AE40" i="142"/>
  <c r="AS39" i="142"/>
  <c r="AJ39" i="142"/>
  <c r="AB39" i="142"/>
  <c r="AP38" i="142"/>
  <c r="AG38" i="142"/>
  <c r="AU37" i="142"/>
  <c r="AL37" i="142"/>
  <c r="AD37" i="142"/>
  <c r="AR36" i="142"/>
  <c r="AI36" i="142"/>
  <c r="AA36" i="142"/>
  <c r="AO35" i="142"/>
  <c r="AF35" i="142"/>
  <c r="AT34" i="142"/>
  <c r="AK34" i="142"/>
  <c r="AC34" i="142"/>
  <c r="AQ33" i="142"/>
  <c r="AH33" i="142"/>
  <c r="AS70" i="142"/>
  <c r="AJ70" i="142"/>
  <c r="AB70" i="142"/>
  <c r="AP69" i="142"/>
  <c r="AG69" i="142"/>
  <c r="AU68" i="142"/>
  <c r="AL68" i="142"/>
  <c r="AD68" i="142"/>
  <c r="AR67" i="142"/>
  <c r="AI67" i="142"/>
  <c r="AA67" i="142"/>
  <c r="AO66" i="142"/>
  <c r="AF66" i="142"/>
  <c r="AT65" i="142"/>
  <c r="AK65" i="142"/>
  <c r="AC65" i="142"/>
  <c r="AQ64" i="142"/>
  <c r="AH64" i="142"/>
  <c r="AV63" i="142"/>
  <c r="AM63" i="142"/>
  <c r="AE63" i="142"/>
  <c r="AS62" i="142"/>
  <c r="AJ62" i="142"/>
  <c r="AB62" i="142"/>
  <c r="AP61" i="142"/>
  <c r="AG61" i="142"/>
  <c r="AU60" i="142"/>
  <c r="AL60" i="142"/>
  <c r="AD60" i="142"/>
  <c r="AR59" i="142"/>
  <c r="AI59" i="142"/>
  <c r="AM105" i="145"/>
  <c r="AC225" i="145"/>
  <c r="AA235" i="145"/>
  <c r="AD236" i="145"/>
  <c r="AI249" i="145"/>
  <c r="AL250" i="145"/>
  <c r="AA252" i="145"/>
  <c r="AD253" i="145"/>
  <c r="AH254" i="145"/>
  <c r="AK255" i="145"/>
  <c r="AI257" i="145"/>
  <c r="AA260" i="145"/>
  <c r="AI274" i="145"/>
  <c r="AL275" i="145"/>
  <c r="AG284" i="145"/>
  <c r="AB31" i="145"/>
  <c r="AK31" i="145"/>
  <c r="Z106" i="145"/>
  <c r="AB107" i="145"/>
  <c r="AK107" i="145"/>
  <c r="AH109" i="145"/>
  <c r="AF111" i="145"/>
  <c r="AI112" i="145"/>
  <c r="AL113" i="145"/>
  <c r="AG114" i="145"/>
  <c r="AJ115" i="145"/>
  <c r="AM116" i="145"/>
  <c r="AH117" i="145"/>
  <c r="AB127" i="145"/>
  <c r="AJ31" i="145"/>
  <c r="AD105" i="145"/>
  <c r="AJ107" i="145"/>
  <c r="AA227" i="145"/>
  <c r="AD228" i="145"/>
  <c r="Z232" i="145"/>
  <c r="AC233" i="145"/>
  <c r="Z249" i="145"/>
  <c r="AC250" i="145"/>
  <c r="AG251" i="145"/>
  <c r="AJ252" i="145"/>
  <c r="AM253" i="145"/>
  <c r="AB255" i="145"/>
  <c r="Z257" i="145"/>
  <c r="AG259" i="145"/>
  <c r="AD261" i="145"/>
  <c r="AG276" i="145"/>
  <c r="AM278" i="145"/>
  <c r="AI282" i="145"/>
  <c r="AC31" i="145"/>
  <c r="AG32" i="145"/>
  <c r="AJ33" i="145"/>
  <c r="AM34" i="145"/>
  <c r="AH35" i="145"/>
  <c r="AK36" i="145"/>
  <c r="AI38" i="145"/>
  <c r="AL39" i="145"/>
  <c r="AG40" i="145"/>
  <c r="AJ41" i="145"/>
  <c r="AM42" i="145"/>
  <c r="AH55" i="145"/>
  <c r="AC107" i="145"/>
  <c r="Z109" i="145"/>
  <c r="AI109" i="145"/>
  <c r="AC110" i="145"/>
  <c r="AL110" i="145"/>
  <c r="AG111" i="145"/>
  <c r="AA112" i="145"/>
  <c r="AJ112" i="145"/>
  <c r="AD113" i="145"/>
  <c r="AM113" i="145"/>
  <c r="AH114" i="145"/>
  <c r="AB115" i="145"/>
  <c r="AK115" i="145"/>
  <c r="AC127" i="145"/>
  <c r="AG128" i="145"/>
  <c r="AJ129" i="145"/>
  <c r="AM130" i="145"/>
  <c r="AH131" i="145"/>
  <c r="AK132" i="145"/>
  <c r="AL135" i="145"/>
  <c r="AG136" i="145"/>
  <c r="AJ137" i="145"/>
  <c r="AM138" i="145"/>
  <c r="AH139" i="145"/>
  <c r="AK140" i="145"/>
  <c r="AI151" i="145"/>
  <c r="AB104" i="145"/>
  <c r="AH106" i="145"/>
  <c r="AM108" i="145"/>
  <c r="AJ127" i="145"/>
  <c r="AC258" i="145"/>
  <c r="AJ260" i="145"/>
  <c r="AK272" i="145"/>
  <c r="AJ277" i="145"/>
  <c r="AH279" i="145"/>
  <c r="AK280" i="145"/>
  <c r="AL283" i="145"/>
  <c r="AJ285" i="145"/>
  <c r="AH32" i="145"/>
  <c r="AB33" i="145"/>
  <c r="AK33" i="145"/>
  <c r="AF34" i="145"/>
  <c r="Z35" i="145"/>
  <c r="AI35" i="145"/>
  <c r="AC36" i="145"/>
  <c r="AL36" i="145"/>
  <c r="AG37" i="145"/>
  <c r="AA38" i="145"/>
  <c r="AJ38" i="145"/>
  <c r="AD39" i="145"/>
  <c r="AM39" i="145"/>
  <c r="AH40" i="145"/>
  <c r="AB41" i="145"/>
  <c r="AK41" i="145"/>
  <c r="AF42" i="145"/>
  <c r="AH43" i="145"/>
  <c r="AK44" i="145"/>
  <c r="AI55" i="145"/>
  <c r="AA109" i="145"/>
  <c r="AD110" i="145"/>
  <c r="AB112" i="145"/>
  <c r="Z114" i="145"/>
  <c r="AC115" i="145"/>
  <c r="AH128" i="145"/>
  <c r="AB129" i="145"/>
  <c r="AF130" i="145"/>
  <c r="Z131" i="145"/>
  <c r="AI131" i="145"/>
  <c r="AC132" i="145"/>
  <c r="AL132" i="145"/>
  <c r="AG133" i="145"/>
  <c r="AA134" i="145"/>
  <c r="AJ134" i="145"/>
  <c r="AD135" i="145"/>
  <c r="AM135" i="145"/>
  <c r="AH136" i="145"/>
  <c r="AB137" i="145"/>
  <c r="AF138" i="145"/>
  <c r="Z139" i="145"/>
  <c r="AI139" i="145"/>
  <c r="AC140" i="145"/>
  <c r="AL140" i="145"/>
  <c r="AA151" i="145"/>
  <c r="AM152" i="145"/>
  <c r="AH153" i="145"/>
  <c r="AK154" i="145"/>
  <c r="AF155" i="145"/>
  <c r="AI156" i="145"/>
  <c r="AL157" i="145"/>
  <c r="AG158" i="145"/>
  <c r="AJ159" i="145"/>
  <c r="AM160" i="145"/>
  <c r="AH161" i="145"/>
  <c r="AK162" i="145"/>
  <c r="AF163" i="145"/>
  <c r="AI164" i="145"/>
  <c r="AL165" i="145"/>
  <c r="AA95" i="142"/>
  <c r="AO94" i="142"/>
  <c r="AF94" i="142"/>
  <c r="AT93" i="142"/>
  <c r="AK93" i="142"/>
  <c r="AC93" i="142"/>
  <c r="AQ92" i="142"/>
  <c r="AH92" i="142"/>
  <c r="AV91" i="142"/>
  <c r="AM91" i="142"/>
  <c r="AE91" i="142"/>
  <c r="AS90" i="142"/>
  <c r="AJ90" i="142"/>
  <c r="AB90" i="142"/>
  <c r="AP89" i="142"/>
  <c r="AG89" i="142"/>
  <c r="AU88" i="142"/>
  <c r="AL88" i="142"/>
  <c r="AD88" i="142"/>
  <c r="AR87" i="142"/>
  <c r="AI87" i="142"/>
  <c r="AA87" i="142"/>
  <c r="AO86" i="142"/>
  <c r="AF86" i="142"/>
  <c r="AT85" i="142"/>
  <c r="AK85" i="142"/>
  <c r="AC85" i="142"/>
  <c r="AQ84" i="142"/>
  <c r="AH84" i="142"/>
  <c r="AV83" i="142"/>
  <c r="AM83" i="142"/>
  <c r="AE83" i="142"/>
  <c r="AP120" i="142"/>
  <c r="AG120" i="142"/>
  <c r="AU119" i="142"/>
  <c r="AL119" i="142"/>
  <c r="AD119" i="142"/>
  <c r="AR118" i="142"/>
  <c r="AI118" i="142"/>
  <c r="AA118" i="142"/>
  <c r="AO117" i="142"/>
  <c r="AF117" i="142"/>
  <c r="AT116" i="142"/>
  <c r="AK116" i="142"/>
  <c r="AC116" i="142"/>
  <c r="AQ115" i="142"/>
  <c r="AH115" i="142"/>
  <c r="AV114" i="142"/>
  <c r="AM114" i="142"/>
  <c r="AE114" i="142"/>
  <c r="AS113" i="142"/>
  <c r="AJ113" i="142"/>
  <c r="AB113" i="142"/>
  <c r="AP112" i="142"/>
  <c r="AG112" i="142"/>
  <c r="AU111" i="142"/>
  <c r="AL111" i="142"/>
  <c r="AD111" i="142"/>
  <c r="AR110" i="142"/>
  <c r="AI110" i="142"/>
  <c r="AA110" i="142"/>
  <c r="AO109" i="142"/>
  <c r="AF109" i="142"/>
  <c r="AT108" i="142"/>
  <c r="AK108" i="142"/>
  <c r="AC108" i="142"/>
  <c r="AV145" i="142"/>
  <c r="AM145" i="142"/>
  <c r="AE145" i="142"/>
  <c r="AS144" i="142"/>
  <c r="AJ144" i="142"/>
  <c r="AB144" i="142"/>
  <c r="AP143" i="142"/>
  <c r="AG143" i="142"/>
  <c r="AU142" i="142"/>
  <c r="AL142" i="142"/>
  <c r="AD142" i="142"/>
  <c r="AR141" i="142"/>
  <c r="AI141" i="142"/>
  <c r="AA141" i="142"/>
  <c r="AO140" i="142"/>
  <c r="AF140" i="142"/>
  <c r="AT139" i="142"/>
  <c r="AK139" i="142"/>
  <c r="AC139" i="142"/>
  <c r="AQ138" i="142"/>
  <c r="AH138" i="142"/>
  <c r="AV137" i="142"/>
  <c r="AM137" i="142"/>
  <c r="AE137" i="142"/>
  <c r="AS136" i="142"/>
  <c r="AJ136" i="142"/>
  <c r="AB136" i="142"/>
  <c r="AP135" i="142"/>
  <c r="AG135" i="142"/>
  <c r="AU134" i="142"/>
  <c r="AL134" i="142"/>
  <c r="AD134" i="142"/>
  <c r="AR133" i="142"/>
  <c r="AI133" i="142"/>
  <c r="AA133" i="142"/>
  <c r="AT170" i="142"/>
  <c r="AK170" i="142"/>
  <c r="AC170" i="142"/>
  <c r="AQ169" i="142"/>
  <c r="AH169" i="142"/>
  <c r="AV168" i="142"/>
  <c r="AM168" i="142"/>
  <c r="AE168" i="142"/>
  <c r="AS167" i="142"/>
  <c r="AJ167" i="142"/>
  <c r="AB167" i="142"/>
  <c r="AP166" i="142"/>
  <c r="AG166" i="142"/>
  <c r="AU165" i="142"/>
  <c r="AL165" i="142"/>
  <c r="AD165" i="142"/>
  <c r="AR164" i="142"/>
  <c r="AI164" i="142"/>
  <c r="AA164" i="142"/>
  <c r="AO163" i="142"/>
  <c r="AF163" i="142"/>
  <c r="AT162" i="142"/>
  <c r="AK162" i="142"/>
  <c r="AC162" i="142"/>
  <c r="AQ161" i="142"/>
  <c r="AH161" i="142"/>
  <c r="AV160" i="142"/>
  <c r="AM160" i="142"/>
  <c r="AE160" i="142"/>
  <c r="AS159" i="142"/>
  <c r="AJ159" i="142"/>
  <c r="AB159" i="142"/>
  <c r="AP158" i="142"/>
  <c r="AG158" i="142"/>
  <c r="AR195" i="142"/>
  <c r="AI195" i="142"/>
  <c r="AA195" i="142"/>
  <c r="AO194" i="142"/>
  <c r="AF194" i="142"/>
  <c r="AT193" i="142"/>
  <c r="AK193" i="142"/>
  <c r="AC193" i="142"/>
  <c r="AQ192" i="142"/>
  <c r="AH192" i="142"/>
  <c r="AV191" i="142"/>
  <c r="AM191" i="142"/>
  <c r="AE191" i="142"/>
  <c r="AS190" i="142"/>
  <c r="AJ190" i="142"/>
  <c r="AB190" i="142"/>
  <c r="AP189" i="142"/>
  <c r="AG189" i="142"/>
  <c r="AU188" i="142"/>
  <c r="AL188" i="142"/>
  <c r="AD188" i="142"/>
  <c r="AR187" i="142"/>
  <c r="AI187" i="142"/>
  <c r="AA187" i="142"/>
  <c r="AO186" i="142"/>
  <c r="AF186" i="142"/>
  <c r="AT185" i="142"/>
  <c r="AK185" i="142"/>
  <c r="AC185" i="142"/>
  <c r="AA59" i="142"/>
  <c r="AO58" i="142"/>
  <c r="AF58" i="142"/>
  <c r="AQ95" i="142"/>
  <c r="AH95" i="142"/>
  <c r="AV94" i="142"/>
  <c r="AM94" i="142"/>
  <c r="AE94" i="142"/>
  <c r="AS93" i="142"/>
  <c r="AJ93" i="142"/>
  <c r="AB93" i="142"/>
  <c r="AP92" i="142"/>
  <c r="AG92" i="142"/>
  <c r="AU91" i="142"/>
  <c r="AL91" i="142"/>
  <c r="AD91" i="142"/>
  <c r="AR90" i="142"/>
  <c r="AI90" i="142"/>
  <c r="AA90" i="142"/>
  <c r="AO89" i="142"/>
  <c r="AF89" i="142"/>
  <c r="AT88" i="142"/>
  <c r="AK88" i="142"/>
  <c r="AC88" i="142"/>
  <c r="AQ87" i="142"/>
  <c r="AH87" i="142"/>
  <c r="AV86" i="142"/>
  <c r="AM86" i="142"/>
  <c r="AE86" i="142"/>
  <c r="AS85" i="142"/>
  <c r="AJ85" i="142"/>
  <c r="AB85" i="142"/>
  <c r="AP84" i="142"/>
  <c r="AG84" i="142"/>
  <c r="AU83" i="142"/>
  <c r="AL83" i="142"/>
  <c r="AD83" i="142"/>
  <c r="AR82" i="142"/>
  <c r="AA82" i="142"/>
  <c r="AO120" i="142"/>
  <c r="AT119" i="142"/>
  <c r="AK119" i="142"/>
  <c r="AC119" i="142"/>
  <c r="AQ118" i="142"/>
  <c r="AH118" i="142"/>
  <c r="AV117" i="142"/>
  <c r="AM117" i="142"/>
  <c r="AE117" i="142"/>
  <c r="AS116" i="142"/>
  <c r="AJ116" i="142"/>
  <c r="AB116" i="142"/>
  <c r="AP115" i="142"/>
  <c r="AG115" i="142"/>
  <c r="AU114" i="142"/>
  <c r="AL114" i="142"/>
  <c r="AD114" i="142"/>
  <c r="AR113" i="142"/>
  <c r="AI113" i="142"/>
  <c r="AA113" i="142"/>
  <c r="AO112" i="142"/>
  <c r="AF112" i="142"/>
  <c r="AT111" i="142"/>
  <c r="AK111" i="142"/>
  <c r="AC111" i="142"/>
  <c r="AQ110" i="142"/>
  <c r="AH110" i="142"/>
  <c r="AV109" i="142"/>
  <c r="AM109" i="142"/>
  <c r="AE109" i="142"/>
  <c r="AS108" i="142"/>
  <c r="AJ108" i="142"/>
  <c r="AB108" i="142"/>
  <c r="AU145" i="142"/>
  <c r="AL145" i="142"/>
  <c r="AD145" i="142"/>
  <c r="AR144" i="142"/>
  <c r="AI144" i="142"/>
  <c r="AA144" i="142"/>
  <c r="AO143" i="142"/>
  <c r="AF143" i="142"/>
  <c r="AT142" i="142"/>
  <c r="AK142" i="142"/>
  <c r="AC142" i="142"/>
  <c r="AQ141" i="142"/>
  <c r="AH141" i="142"/>
  <c r="AV140" i="142"/>
  <c r="AM140" i="142"/>
  <c r="AE140" i="142"/>
  <c r="AS139" i="142"/>
  <c r="AJ139" i="142"/>
  <c r="AB139" i="142"/>
  <c r="AP138" i="142"/>
  <c r="AG138" i="142"/>
  <c r="AU137" i="142"/>
  <c r="AL137" i="142"/>
  <c r="AD137" i="142"/>
  <c r="AR136" i="142"/>
  <c r="AI136" i="142"/>
  <c r="AA136" i="142"/>
  <c r="AO135" i="142"/>
  <c r="AF135" i="142"/>
  <c r="AT134" i="142"/>
  <c r="AK134" i="142"/>
  <c r="AC134" i="142"/>
  <c r="AQ133" i="142"/>
  <c r="AH133" i="142"/>
  <c r="AV132" i="142"/>
  <c r="AS170" i="142"/>
  <c r="AJ170" i="142"/>
  <c r="AB170" i="142"/>
  <c r="AP169" i="142"/>
  <c r="AG169" i="142"/>
  <c r="AU168" i="142"/>
  <c r="AL168" i="142"/>
  <c r="AD168" i="142"/>
  <c r="AR167" i="142"/>
  <c r="AI167" i="142"/>
  <c r="AA167" i="142"/>
  <c r="AO166" i="142"/>
  <c r="AF166" i="142"/>
  <c r="AT165" i="142"/>
  <c r="AK165" i="142"/>
  <c r="AC165" i="142"/>
  <c r="AQ164" i="142"/>
  <c r="AH164" i="142"/>
  <c r="AV163" i="142"/>
  <c r="AM163" i="142"/>
  <c r="AE163" i="142"/>
  <c r="AS162" i="142"/>
  <c r="AJ162" i="142"/>
  <c r="AB162" i="142"/>
  <c r="AP161" i="142"/>
  <c r="AG161" i="142"/>
  <c r="AU160" i="142"/>
  <c r="AL160" i="142"/>
  <c r="AD160" i="142"/>
  <c r="AR159" i="142"/>
  <c r="AI159" i="142"/>
  <c r="AA159" i="142"/>
  <c r="AO158" i="142"/>
  <c r="AF158" i="142"/>
  <c r="AQ195" i="142"/>
  <c r="AH195" i="142"/>
  <c r="AV194" i="142"/>
  <c r="AM194" i="142"/>
  <c r="AE194" i="142"/>
  <c r="AS193" i="142"/>
  <c r="AJ193" i="142"/>
  <c r="AB193" i="142"/>
  <c r="AP192" i="142"/>
  <c r="AG192" i="142"/>
  <c r="AU191" i="142"/>
  <c r="AL191" i="142"/>
  <c r="AD191" i="142"/>
  <c r="AR190" i="142"/>
  <c r="AI190" i="142"/>
  <c r="AA190" i="142"/>
  <c r="AO189" i="142"/>
  <c r="AF189" i="142"/>
  <c r="AT188" i="142"/>
  <c r="AK188" i="142"/>
  <c r="AC188" i="142"/>
  <c r="AQ187" i="142"/>
  <c r="AH187" i="142"/>
  <c r="AV186" i="142"/>
  <c r="AM186" i="142"/>
  <c r="AE186" i="142"/>
  <c r="AS185" i="142"/>
  <c r="AJ185" i="142"/>
  <c r="AB185" i="142"/>
  <c r="AA249" i="145"/>
  <c r="AD250" i="145"/>
  <c r="AB252" i="145"/>
  <c r="Z254" i="145"/>
  <c r="AC255" i="145"/>
  <c r="AA257" i="145"/>
  <c r="AD258" i="145"/>
  <c r="AB260" i="145"/>
  <c r="AC272" i="145"/>
  <c r="AL272" i="145"/>
  <c r="AG273" i="145"/>
  <c r="AA274" i="145"/>
  <c r="AJ274" i="145"/>
  <c r="AD275" i="145"/>
  <c r="AM275" i="145"/>
  <c r="AH276" i="145"/>
  <c r="AB277" i="145"/>
  <c r="AK277" i="145"/>
  <c r="Z279" i="145"/>
  <c r="AI279" i="145"/>
  <c r="AC280" i="145"/>
  <c r="AL280" i="145"/>
  <c r="AG281" i="145"/>
  <c r="AA282" i="145"/>
  <c r="AJ282" i="145"/>
  <c r="AD283" i="145"/>
  <c r="AM283" i="145"/>
  <c r="AH284" i="145"/>
  <c r="AB285" i="145"/>
  <c r="AK285" i="145"/>
  <c r="AI296" i="145"/>
  <c r="AL297" i="145"/>
  <c r="AG298" i="145"/>
  <c r="AJ299" i="145"/>
  <c r="AM300" i="145"/>
  <c r="AH301" i="145"/>
  <c r="AI304" i="145"/>
  <c r="AL305" i="145"/>
  <c r="AG306" i="145"/>
  <c r="AJ307" i="145"/>
  <c r="AM308" i="145"/>
  <c r="AS403" i="145"/>
  <c r="AC464" i="145"/>
  <c r="AL464" i="145"/>
  <c r="AG465" i="145"/>
  <c r="AA466" i="145"/>
  <c r="AJ466" i="145"/>
  <c r="AD467" i="145"/>
  <c r="AM467" i="145"/>
  <c r="AH468" i="145"/>
  <c r="AB469" i="145"/>
  <c r="AK469" i="145"/>
  <c r="AF470" i="145"/>
  <c r="Z471" i="145"/>
  <c r="AI471" i="145"/>
  <c r="AC472" i="145"/>
  <c r="AL472" i="145"/>
  <c r="AG473" i="145"/>
  <c r="AA474" i="145"/>
  <c r="AJ474" i="145"/>
  <c r="AD475" i="145"/>
  <c r="AM475" i="145"/>
  <c r="AH476" i="145"/>
  <c r="AK477" i="145"/>
  <c r="AM247" i="145"/>
  <c r="AD272" i="145"/>
  <c r="AB274" i="145"/>
  <c r="Z276" i="145"/>
  <c r="AC277" i="145"/>
  <c r="AA279" i="145"/>
  <c r="AD280" i="145"/>
  <c r="AB282" i="145"/>
  <c r="Z284" i="145"/>
  <c r="AC285" i="145"/>
  <c r="AA296" i="145"/>
  <c r="AJ296" i="145"/>
  <c r="AD297" i="145"/>
  <c r="AM297" i="145"/>
  <c r="AH298" i="145"/>
  <c r="AB299" i="145"/>
  <c r="AK299" i="145"/>
  <c r="AF300" i="145"/>
  <c r="Z301" i="145"/>
  <c r="AI301" i="145"/>
  <c r="AG303" i="145"/>
  <c r="AA304" i="145"/>
  <c r="AJ304" i="145"/>
  <c r="AD305" i="145"/>
  <c r="AM305" i="145"/>
  <c r="AH306" i="145"/>
  <c r="AB307" i="145"/>
  <c r="AK307" i="145"/>
  <c r="Z309" i="145"/>
  <c r="AI309" i="145"/>
  <c r="AG320" i="145"/>
  <c r="AJ321" i="145"/>
  <c r="AM322" i="145"/>
  <c r="AH323" i="145"/>
  <c r="AK324" i="145"/>
  <c r="AI326" i="145"/>
  <c r="AL327" i="145"/>
  <c r="AG328" i="145"/>
  <c r="AJ329" i="145"/>
  <c r="AM330" i="145"/>
  <c r="AH331" i="145"/>
  <c r="AK332" i="145"/>
  <c r="AI343" i="145"/>
  <c r="AF367" i="145"/>
  <c r="AH415" i="145"/>
  <c r="AB296" i="145"/>
  <c r="Z298" i="145"/>
  <c r="AC299" i="145"/>
  <c r="AA301" i="145"/>
  <c r="AB304" i="145"/>
  <c r="Z306" i="145"/>
  <c r="AC307" i="145"/>
  <c r="AA309" i="145"/>
  <c r="AH320" i="145"/>
  <c r="AB321" i="145"/>
  <c r="AK321" i="145"/>
  <c r="AF322" i="145"/>
  <c r="Z323" i="145"/>
  <c r="AI323" i="145"/>
  <c r="AC324" i="145"/>
  <c r="AL324" i="145"/>
  <c r="AG325" i="145"/>
  <c r="AA326" i="145"/>
  <c r="AJ326" i="145"/>
  <c r="AD327" i="145"/>
  <c r="AM327" i="145"/>
  <c r="AH328" i="145"/>
  <c r="AB329" i="145"/>
  <c r="AK329" i="145"/>
  <c r="AF330" i="145"/>
  <c r="Z331" i="145"/>
  <c r="AI331" i="145"/>
  <c r="AC332" i="145"/>
  <c r="AL332" i="145"/>
  <c r="AG333" i="145"/>
  <c r="AM344" i="145"/>
  <c r="AH345" i="145"/>
  <c r="AK346" i="145"/>
  <c r="AF347" i="145"/>
  <c r="AI348" i="145"/>
  <c r="AL349" i="145"/>
  <c r="AJ351" i="145"/>
  <c r="AM352" i="145"/>
  <c r="AH353" i="145"/>
  <c r="AK354" i="145"/>
  <c r="AI356" i="145"/>
  <c r="AL357" i="145"/>
  <c r="AL391" i="145"/>
  <c r="AI415" i="145"/>
  <c r="AF439" i="145"/>
  <c r="AQ184" i="142"/>
  <c r="AH184" i="142"/>
  <c r="AV183" i="142"/>
  <c r="AM183" i="142"/>
  <c r="AE183" i="142"/>
  <c r="AP220" i="142"/>
  <c r="AG220" i="142"/>
  <c r="AU219" i="142"/>
  <c r="AL219" i="142"/>
  <c r="AD219" i="142"/>
  <c r="AR218" i="142"/>
  <c r="AI218" i="142"/>
  <c r="AA218" i="142"/>
  <c r="AO217" i="142"/>
  <c r="AF217" i="142"/>
  <c r="AT216" i="142"/>
  <c r="AK216" i="142"/>
  <c r="AC216" i="142"/>
  <c r="AQ215" i="142"/>
  <c r="AH215" i="142"/>
  <c r="AV214" i="142"/>
  <c r="AM214" i="142"/>
  <c r="AE214" i="142"/>
  <c r="AS213" i="142"/>
  <c r="AJ213" i="142"/>
  <c r="AB213" i="142"/>
  <c r="AP212" i="142"/>
  <c r="AG212" i="142"/>
  <c r="AU211" i="142"/>
  <c r="AL211" i="142"/>
  <c r="AD211" i="142"/>
  <c r="AR210" i="142"/>
  <c r="AI210" i="142"/>
  <c r="AA210" i="142"/>
  <c r="AO209" i="142"/>
  <c r="AF209" i="142"/>
  <c r="AT208" i="142"/>
  <c r="AK208" i="142"/>
  <c r="AC208" i="142"/>
  <c r="AV245" i="142"/>
  <c r="AM245" i="142"/>
  <c r="AE245" i="142"/>
  <c r="AS244" i="142"/>
  <c r="AJ244" i="142"/>
  <c r="AB244" i="142"/>
  <c r="AP243" i="142"/>
  <c r="AG243" i="142"/>
  <c r="AU242" i="142"/>
  <c r="AL242" i="142"/>
  <c r="AD242" i="142"/>
  <c r="AR241" i="142"/>
  <c r="AI241" i="142"/>
  <c r="AA241" i="142"/>
  <c r="AO240" i="142"/>
  <c r="AF240" i="142"/>
  <c r="AT239" i="142"/>
  <c r="AK239" i="142"/>
  <c r="AC239" i="142"/>
  <c r="AQ238" i="142"/>
  <c r="AH238" i="142"/>
  <c r="AV237" i="142"/>
  <c r="AM237" i="142"/>
  <c r="AE237" i="142"/>
  <c r="AS236" i="142"/>
  <c r="AJ236" i="142"/>
  <c r="AB236" i="142"/>
  <c r="AP235" i="142"/>
  <c r="AG235" i="142"/>
  <c r="AU234" i="142"/>
  <c r="AL234" i="142"/>
  <c r="AD234" i="142"/>
  <c r="AR233" i="142"/>
  <c r="AI233" i="142"/>
  <c r="AA233" i="142"/>
  <c r="AT270" i="142"/>
  <c r="AK270" i="142"/>
  <c r="AC270" i="142"/>
  <c r="AQ269" i="142"/>
  <c r="AH269" i="142"/>
  <c r="AV268" i="142"/>
  <c r="AM268" i="142"/>
  <c r="AE268" i="142"/>
  <c r="AS267" i="142"/>
  <c r="AJ267" i="142"/>
  <c r="AB267" i="142"/>
  <c r="AP266" i="142"/>
  <c r="AG266" i="142"/>
  <c r="AU265" i="142"/>
  <c r="AL265" i="142"/>
  <c r="AD265" i="142"/>
  <c r="AR264" i="142"/>
  <c r="AI264" i="142"/>
  <c r="AA264" i="142"/>
  <c r="AO263" i="142"/>
  <c r="AF263" i="142"/>
  <c r="AT262" i="142"/>
  <c r="AK262" i="142"/>
  <c r="AC262" i="142"/>
  <c r="AQ261" i="142"/>
  <c r="AH261" i="142"/>
  <c r="AV260" i="142"/>
  <c r="AM260" i="142"/>
  <c r="AE260" i="142"/>
  <c r="AS259" i="142"/>
  <c r="AJ259" i="142"/>
  <c r="AB259" i="142"/>
  <c r="AP258" i="142"/>
  <c r="AG258" i="142"/>
  <c r="AR295" i="142"/>
  <c r="AI295" i="142"/>
  <c r="AA295" i="142"/>
  <c r="AO294" i="142"/>
  <c r="AF294" i="142"/>
  <c r="AT293" i="142"/>
  <c r="AK293" i="142"/>
  <c r="AC293" i="142"/>
  <c r="AQ292" i="142"/>
  <c r="AH292" i="142"/>
  <c r="AV291" i="142"/>
  <c r="AM291" i="142"/>
  <c r="AE291" i="142"/>
  <c r="AS290" i="142"/>
  <c r="AJ290" i="142"/>
  <c r="AB290" i="142"/>
  <c r="AP289" i="142"/>
  <c r="AG289" i="142"/>
  <c r="AU288" i="142"/>
  <c r="AL288" i="142"/>
  <c r="AD288" i="142"/>
  <c r="AR287" i="142"/>
  <c r="AI287" i="142"/>
  <c r="AA287" i="142"/>
  <c r="AO286" i="142"/>
  <c r="AF286" i="142"/>
  <c r="AT285" i="142"/>
  <c r="AK285" i="142"/>
  <c r="AC285" i="142"/>
  <c r="AQ284" i="142"/>
  <c r="AH284" i="142"/>
  <c r="AV283" i="142"/>
  <c r="AM283" i="142"/>
  <c r="AE283" i="142"/>
  <c r="AP320" i="142"/>
  <c r="AG320" i="142"/>
  <c r="AU319" i="142"/>
  <c r="AL319" i="142"/>
  <c r="AD319" i="142"/>
  <c r="AR318" i="142"/>
  <c r="AI318" i="142"/>
  <c r="AA318" i="142"/>
  <c r="AO317" i="142"/>
  <c r="AF317" i="142"/>
  <c r="AT316" i="142"/>
  <c r="AK316" i="142"/>
  <c r="AC316" i="142"/>
  <c r="AQ315" i="142"/>
  <c r="AH315" i="142"/>
  <c r="AV314" i="142"/>
  <c r="AM314" i="142"/>
  <c r="AE314" i="142"/>
  <c r="AS313" i="142"/>
  <c r="AJ313" i="142"/>
  <c r="AB313" i="142"/>
  <c r="AP312" i="142"/>
  <c r="AG312" i="142"/>
  <c r="AU311" i="142"/>
  <c r="AL311" i="142"/>
  <c r="AD311" i="142"/>
  <c r="AR310" i="142"/>
  <c r="AI310" i="142"/>
  <c r="AP184" i="142"/>
  <c r="AG184" i="142"/>
  <c r="AU183" i="142"/>
  <c r="AL183" i="142"/>
  <c r="AD183" i="142"/>
  <c r="AA182" i="142"/>
  <c r="AO220" i="142"/>
  <c r="AF220" i="142"/>
  <c r="AT219" i="142"/>
  <c r="AK219" i="142"/>
  <c r="AC219" i="142"/>
  <c r="AQ218" i="142"/>
  <c r="AH218" i="142"/>
  <c r="AV217" i="142"/>
  <c r="AM217" i="142"/>
  <c r="AE217" i="142"/>
  <c r="AS216" i="142"/>
  <c r="AJ216" i="142"/>
  <c r="AB216" i="142"/>
  <c r="AP215" i="142"/>
  <c r="AG215" i="142"/>
  <c r="AU214" i="142"/>
  <c r="AL214" i="142"/>
  <c r="AD214" i="142"/>
  <c r="AR213" i="142"/>
  <c r="AI213" i="142"/>
  <c r="AA213" i="142"/>
  <c r="AO212" i="142"/>
  <c r="AF212" i="142"/>
  <c r="AT211" i="142"/>
  <c r="AK211" i="142"/>
  <c r="AC211" i="142"/>
  <c r="AQ210" i="142"/>
  <c r="AH210" i="142"/>
  <c r="AV209" i="142"/>
  <c r="AM209" i="142"/>
  <c r="AE209" i="142"/>
  <c r="AS208" i="142"/>
  <c r="AJ208" i="142"/>
  <c r="AB208" i="142"/>
  <c r="AU245" i="142"/>
  <c r="AL245" i="142"/>
  <c r="AD245" i="142"/>
  <c r="AR244" i="142"/>
  <c r="AI244" i="142"/>
  <c r="AA244" i="142"/>
  <c r="AO243" i="142"/>
  <c r="AF243" i="142"/>
  <c r="AT242" i="142"/>
  <c r="AK242" i="142"/>
  <c r="AC242" i="142"/>
  <c r="AQ241" i="142"/>
  <c r="AH241" i="142"/>
  <c r="AV240" i="142"/>
  <c r="AM240" i="142"/>
  <c r="AE240" i="142"/>
  <c r="AS239" i="142"/>
  <c r="AJ239" i="142"/>
  <c r="AB239" i="142"/>
  <c r="AP238" i="142"/>
  <c r="AG238" i="142"/>
  <c r="AU237" i="142"/>
  <c r="AL237" i="142"/>
  <c r="AD237" i="142"/>
  <c r="AR236" i="142"/>
  <c r="AI236" i="142"/>
  <c r="AA236" i="142"/>
  <c r="AO235" i="142"/>
  <c r="AF235" i="142"/>
  <c r="AT234" i="142"/>
  <c r="AK234" i="142"/>
  <c r="AC234" i="142"/>
  <c r="AQ233" i="142"/>
  <c r="AH233" i="142"/>
  <c r="AV232" i="142"/>
  <c r="AS270" i="142"/>
  <c r="AJ270" i="142"/>
  <c r="AB270" i="142"/>
  <c r="AP269" i="142"/>
  <c r="AG269" i="142"/>
  <c r="AU268" i="142"/>
  <c r="AL268" i="142"/>
  <c r="AD268" i="142"/>
  <c r="AR267" i="142"/>
  <c r="AI267" i="142"/>
  <c r="AA267" i="142"/>
  <c r="AO266" i="142"/>
  <c r="AF266" i="142"/>
  <c r="AT265" i="142"/>
  <c r="AK265" i="142"/>
  <c r="AC265" i="142"/>
  <c r="AQ264" i="142"/>
  <c r="AH264" i="142"/>
  <c r="AV263" i="142"/>
  <c r="AM263" i="142"/>
  <c r="AE263" i="142"/>
  <c r="AS262" i="142"/>
  <c r="AJ262" i="142"/>
  <c r="AB262" i="142"/>
  <c r="AP261" i="142"/>
  <c r="AG261" i="142"/>
  <c r="AU260" i="142"/>
  <c r="AL260" i="142"/>
  <c r="AD260" i="142"/>
  <c r="AR259" i="142"/>
  <c r="AI259" i="142"/>
  <c r="AA259" i="142"/>
  <c r="AO258" i="142"/>
  <c r="AF258" i="142"/>
  <c r="AQ295" i="142"/>
  <c r="AH295" i="142"/>
  <c r="AV294" i="142"/>
  <c r="AM294" i="142"/>
  <c r="AE294" i="142"/>
  <c r="AS293" i="142"/>
  <c r="AJ293" i="142"/>
  <c r="AB293" i="142"/>
  <c r="AP292" i="142"/>
  <c r="AG292" i="142"/>
  <c r="AU291" i="142"/>
  <c r="AL291" i="142"/>
  <c r="AD291" i="142"/>
  <c r="AR290" i="142"/>
  <c r="AI290" i="142"/>
  <c r="AA290" i="142"/>
  <c r="AO289" i="142"/>
  <c r="AF289" i="142"/>
  <c r="AT288" i="142"/>
  <c r="AK288" i="142"/>
  <c r="AC288" i="142"/>
  <c r="AQ287" i="142"/>
  <c r="AH287" i="142"/>
  <c r="AV286" i="142"/>
  <c r="AM286" i="142"/>
  <c r="AE286" i="142"/>
  <c r="AS285" i="142"/>
  <c r="AJ285" i="142"/>
  <c r="AB285" i="142"/>
  <c r="AP284" i="142"/>
  <c r="AG284" i="142"/>
  <c r="AU283" i="142"/>
  <c r="AL283" i="142"/>
  <c r="AD283" i="142"/>
  <c r="AA282" i="142"/>
  <c r="AO320" i="142"/>
  <c r="AF320" i="142"/>
  <c r="AT319" i="142"/>
  <c r="AK319" i="142"/>
  <c r="AC319" i="142"/>
  <c r="AQ318" i="142"/>
  <c r="AH318" i="142"/>
  <c r="AV317" i="142"/>
  <c r="AM317" i="142"/>
  <c r="AE317" i="142"/>
  <c r="AS316" i="142"/>
  <c r="AJ316" i="142"/>
  <c r="AB316" i="142"/>
  <c r="AP315" i="142"/>
  <c r="AG315" i="142"/>
  <c r="AU314" i="142"/>
  <c r="AL314" i="142"/>
  <c r="AD314" i="142"/>
  <c r="AR313" i="142"/>
  <c r="AI313" i="142"/>
  <c r="AA313" i="142"/>
  <c r="AO312" i="142"/>
  <c r="AF312" i="142"/>
  <c r="AT311" i="142"/>
  <c r="AK311" i="142"/>
  <c r="AC311" i="142"/>
  <c r="AF238" i="142"/>
  <c r="AT237" i="142"/>
  <c r="AK237" i="142"/>
  <c r="AC237" i="142"/>
  <c r="AQ236" i="142"/>
  <c r="AH236" i="142"/>
  <c r="AV235" i="142"/>
  <c r="AM235" i="142"/>
  <c r="AE235" i="142"/>
  <c r="AS234" i="142"/>
  <c r="AJ234" i="142"/>
  <c r="AB234" i="142"/>
  <c r="AP233" i="142"/>
  <c r="AG233" i="142"/>
  <c r="AR270" i="142"/>
  <c r="AI270" i="142"/>
  <c r="AA270" i="142"/>
  <c r="AO269" i="142"/>
  <c r="AF269" i="142"/>
  <c r="AT268" i="142"/>
  <c r="AK268" i="142"/>
  <c r="AC268" i="142"/>
  <c r="AQ267" i="142"/>
  <c r="AH267" i="142"/>
  <c r="AV266" i="142"/>
  <c r="AM266" i="142"/>
  <c r="AE266" i="142"/>
  <c r="AS265" i="142"/>
  <c r="AJ265" i="142"/>
  <c r="AB265" i="142"/>
  <c r="AP264" i="142"/>
  <c r="AG264" i="142"/>
  <c r="AU263" i="142"/>
  <c r="AL263" i="142"/>
  <c r="AD263" i="142"/>
  <c r="AR262" i="142"/>
  <c r="AI262" i="142"/>
  <c r="AA262" i="142"/>
  <c r="AO261" i="142"/>
  <c r="AF261" i="142"/>
  <c r="AT260" i="142"/>
  <c r="AK260" i="142"/>
  <c r="AC260" i="142"/>
  <c r="AQ259" i="142"/>
  <c r="AH259" i="142"/>
  <c r="AV258" i="142"/>
  <c r="AM258" i="142"/>
  <c r="AE258" i="142"/>
  <c r="AP295" i="142"/>
  <c r="AG295" i="142"/>
  <c r="AU294" i="142"/>
  <c r="AL294" i="142"/>
  <c r="AD294" i="142"/>
  <c r="AR293" i="142"/>
  <c r="AI293" i="142"/>
  <c r="AA293" i="142"/>
  <c r="AO292" i="142"/>
  <c r="AF292" i="142"/>
  <c r="AT291" i="142"/>
  <c r="AK291" i="142"/>
  <c r="AC291" i="142"/>
  <c r="AQ290" i="142"/>
  <c r="AH290" i="142"/>
  <c r="AV289" i="142"/>
  <c r="AM289" i="142"/>
  <c r="AE289" i="142"/>
  <c r="AS288" i="142"/>
  <c r="AJ288" i="142"/>
  <c r="AB288" i="142"/>
  <c r="AP287" i="142"/>
  <c r="AG287" i="142"/>
  <c r="AU286" i="142"/>
  <c r="AL286" i="142"/>
  <c r="AD286" i="142"/>
  <c r="AR285" i="142"/>
  <c r="AI285" i="142"/>
  <c r="AA285" i="142"/>
  <c r="AO284" i="142"/>
  <c r="AF284" i="142"/>
  <c r="AT283" i="142"/>
  <c r="AK283" i="142"/>
  <c r="AC283" i="142"/>
  <c r="AV320" i="142"/>
  <c r="AS319" i="142"/>
  <c r="AJ319" i="142"/>
  <c r="AB319" i="142"/>
  <c r="AP318" i="142"/>
  <c r="AG318" i="142"/>
  <c r="AU317" i="142"/>
  <c r="AL317" i="142"/>
  <c r="AD317" i="142"/>
  <c r="AR316" i="142"/>
  <c r="AD464" i="145"/>
  <c r="AB466" i="145"/>
  <c r="Z468" i="145"/>
  <c r="AC469" i="145"/>
  <c r="AA471" i="145"/>
  <c r="AD472" i="145"/>
  <c r="AB474" i="145"/>
  <c r="Z476" i="145"/>
  <c r="AA310" i="142"/>
  <c r="AO309" i="142"/>
  <c r="AF309" i="142"/>
  <c r="AT308" i="142"/>
  <c r="AK308" i="142"/>
  <c r="AC308" i="142"/>
  <c r="AV345" i="142"/>
  <c r="AM345" i="142"/>
  <c r="AE345" i="142"/>
  <c r="AS344" i="142"/>
  <c r="AJ344" i="142"/>
  <c r="AB344" i="142"/>
  <c r="AP343" i="142"/>
  <c r="AG343" i="142"/>
  <c r="AU342" i="142"/>
  <c r="AL342" i="142"/>
  <c r="AD342" i="142"/>
  <c r="AR341" i="142"/>
  <c r="AI341" i="142"/>
  <c r="AA341" i="142"/>
  <c r="AO340" i="142"/>
  <c r="AF340" i="142"/>
  <c r="AT339" i="142"/>
  <c r="AK339" i="142"/>
  <c r="AC339" i="142"/>
  <c r="AQ338" i="142"/>
  <c r="AH338" i="142"/>
  <c r="AV337" i="142"/>
  <c r="AM337" i="142"/>
  <c r="AE337" i="142"/>
  <c r="AS336" i="142"/>
  <c r="AJ336" i="142"/>
  <c r="AB336" i="142"/>
  <c r="AP335" i="142"/>
  <c r="AG335" i="142"/>
  <c r="AU334" i="142"/>
  <c r="AL334" i="142"/>
  <c r="AD334" i="142"/>
  <c r="AR333" i="142"/>
  <c r="AI333" i="142"/>
  <c r="AA333" i="142"/>
  <c r="AT370" i="142"/>
  <c r="AK370" i="142"/>
  <c r="AC370" i="142"/>
  <c r="AQ369" i="142"/>
  <c r="AH369" i="142"/>
  <c r="AV368" i="142"/>
  <c r="AM368" i="142"/>
  <c r="AE368" i="142"/>
  <c r="AS367" i="142"/>
  <c r="AJ367" i="142"/>
  <c r="AB367" i="142"/>
  <c r="AP366" i="142"/>
  <c r="AG366" i="142"/>
  <c r="AU365" i="142"/>
  <c r="AL365" i="142"/>
  <c r="AD365" i="142"/>
  <c r="AR364" i="142"/>
  <c r="AI364" i="142"/>
  <c r="AA364" i="142"/>
  <c r="AO363" i="142"/>
  <c r="AF363" i="142"/>
  <c r="AT362" i="142"/>
  <c r="AK362" i="142"/>
  <c r="AC362" i="142"/>
  <c r="AQ361" i="142"/>
  <c r="AH361" i="142"/>
  <c r="AV360" i="142"/>
  <c r="AM360" i="142"/>
  <c r="AE360" i="142"/>
  <c r="AS359" i="142"/>
  <c r="AJ359" i="142"/>
  <c r="AB359" i="142"/>
  <c r="AP358" i="142"/>
  <c r="AG358" i="142"/>
  <c r="AR395" i="142"/>
  <c r="AI395" i="142"/>
  <c r="AA395" i="142"/>
  <c r="AO394" i="142"/>
  <c r="AF394" i="142"/>
  <c r="AT393" i="142"/>
  <c r="AK393" i="142"/>
  <c r="AC393" i="142"/>
  <c r="AQ392" i="142"/>
  <c r="AH392" i="142"/>
  <c r="AV391" i="142"/>
  <c r="AM391" i="142"/>
  <c r="AE391" i="142"/>
  <c r="AS390" i="142"/>
  <c r="AJ390" i="142"/>
  <c r="AB390" i="142"/>
  <c r="AP389" i="142"/>
  <c r="AG389" i="142"/>
  <c r="AU388" i="142"/>
  <c r="AL388" i="142"/>
  <c r="AD388" i="142"/>
  <c r="AR387" i="142"/>
  <c r="AI387" i="142"/>
  <c r="AA387" i="142"/>
  <c r="AO386" i="142"/>
  <c r="AF386" i="142"/>
  <c r="AT385" i="142"/>
  <c r="AK385" i="142"/>
  <c r="AC385" i="142"/>
  <c r="AQ384" i="142"/>
  <c r="AH384" i="142"/>
  <c r="AV383" i="142"/>
  <c r="AM383" i="142"/>
  <c r="AE383" i="142"/>
  <c r="AQ310" i="142"/>
  <c r="AH310" i="142"/>
  <c r="AV309" i="142"/>
  <c r="AM309" i="142"/>
  <c r="AE309" i="142"/>
  <c r="AS308" i="142"/>
  <c r="AJ308" i="142"/>
  <c r="AB308" i="142"/>
  <c r="AR344" i="142"/>
  <c r="AI344" i="142"/>
  <c r="AA344" i="142"/>
  <c r="AO343" i="142"/>
  <c r="AF343" i="142"/>
  <c r="AT342" i="142"/>
  <c r="AK342" i="142"/>
  <c r="AC342" i="142"/>
  <c r="AQ341" i="142"/>
  <c r="AH341" i="142"/>
  <c r="AV340" i="142"/>
  <c r="AM340" i="142"/>
  <c r="AE340" i="142"/>
  <c r="AS339" i="142"/>
  <c r="AJ339" i="142"/>
  <c r="AB339" i="142"/>
  <c r="AP338" i="142"/>
  <c r="AG338" i="142"/>
  <c r="AU337" i="142"/>
  <c r="AL337" i="142"/>
  <c r="AD337" i="142"/>
  <c r="AR336" i="142"/>
  <c r="AI336" i="142"/>
  <c r="AA336" i="142"/>
  <c r="AO335" i="142"/>
  <c r="AF335" i="142"/>
  <c r="AT334" i="142"/>
  <c r="AK334" i="142"/>
  <c r="AC334" i="142"/>
  <c r="AQ333" i="142"/>
  <c r="AH333" i="142"/>
  <c r="AV332" i="142"/>
  <c r="AS370" i="142"/>
  <c r="AJ370" i="142"/>
  <c r="AB370" i="142"/>
  <c r="AP369" i="142"/>
  <c r="AG369" i="142"/>
  <c r="AU368" i="142"/>
  <c r="AL368" i="142"/>
  <c r="AD368" i="142"/>
  <c r="AR367" i="142"/>
  <c r="AI367" i="142"/>
  <c r="AA367" i="142"/>
  <c r="AO366" i="142"/>
  <c r="AF366" i="142"/>
  <c r="AT365" i="142"/>
  <c r="AK365" i="142"/>
  <c r="AC365" i="142"/>
  <c r="AQ364" i="142"/>
  <c r="AH364" i="142"/>
  <c r="AV363" i="142"/>
  <c r="AM363" i="142"/>
  <c r="AE363" i="142"/>
  <c r="AS362" i="142"/>
  <c r="AJ362" i="142"/>
  <c r="AB362" i="142"/>
  <c r="AP361" i="142"/>
  <c r="AG361" i="142"/>
  <c r="AU360" i="142"/>
  <c r="AL360" i="142"/>
  <c r="AD360" i="142"/>
  <c r="AR359" i="142"/>
  <c r="AI359" i="142"/>
  <c r="AA359" i="142"/>
  <c r="AO358" i="142"/>
  <c r="AF358" i="142"/>
  <c r="AQ395" i="142"/>
  <c r="AH395" i="142"/>
  <c r="AV394" i="142"/>
  <c r="AM394" i="142"/>
  <c r="AE394" i="142"/>
  <c r="AS393" i="142"/>
  <c r="AJ393" i="142"/>
  <c r="AB393" i="142"/>
  <c r="AP392" i="142"/>
  <c r="AG392" i="142"/>
  <c r="AU391" i="142"/>
  <c r="AL391" i="142"/>
  <c r="AD391" i="142"/>
  <c r="AR390" i="142"/>
  <c r="AI390" i="142"/>
  <c r="AA390" i="142"/>
  <c r="AO389" i="142"/>
  <c r="AF389" i="142"/>
  <c r="AT388" i="142"/>
  <c r="AK388" i="142"/>
  <c r="AC388" i="142"/>
  <c r="AQ387" i="142"/>
  <c r="AH387" i="142"/>
  <c r="AV386" i="142"/>
  <c r="AM386" i="142"/>
  <c r="AE386" i="142"/>
  <c r="AS385" i="142"/>
  <c r="AI316" i="142"/>
  <c r="AA316" i="142"/>
  <c r="AO315" i="142"/>
  <c r="AF315" i="142"/>
  <c r="AT314" i="142"/>
  <c r="AK314" i="142"/>
  <c r="AC314" i="142"/>
  <c r="AQ313" i="142"/>
  <c r="AH313" i="142"/>
  <c r="AV312" i="142"/>
  <c r="AM312" i="142"/>
  <c r="AE312" i="142"/>
  <c r="AS311" i="142"/>
  <c r="AJ311" i="142"/>
  <c r="AB311" i="142"/>
  <c r="AP310" i="142"/>
  <c r="AG310" i="142"/>
  <c r="AU309" i="142"/>
  <c r="AL309" i="142"/>
  <c r="AD309" i="142"/>
  <c r="AR308" i="142"/>
  <c r="AI308" i="142"/>
  <c r="AA308" i="142"/>
  <c r="AT345" i="142"/>
  <c r="AK345" i="142"/>
  <c r="AC345" i="142"/>
  <c r="AQ344" i="142"/>
  <c r="AH344" i="142"/>
  <c r="AV343" i="142"/>
  <c r="AM343" i="142"/>
  <c r="AE343" i="142"/>
  <c r="AS342" i="142"/>
  <c r="AJ342" i="142"/>
  <c r="AB342" i="142"/>
  <c r="AP341" i="142"/>
  <c r="AG341" i="142"/>
  <c r="AU340" i="142"/>
  <c r="AL340" i="142"/>
  <c r="AD340" i="142"/>
  <c r="AR339" i="142"/>
  <c r="AI339" i="142"/>
  <c r="AA339" i="142"/>
  <c r="AO338" i="142"/>
  <c r="AF338" i="142"/>
  <c r="AT337" i="142"/>
  <c r="AK337" i="142"/>
  <c r="AC337" i="142"/>
  <c r="AQ336" i="142"/>
  <c r="AH336" i="142"/>
  <c r="AV335" i="142"/>
  <c r="AM335" i="142"/>
  <c r="AE335" i="142"/>
  <c r="AS334" i="142"/>
  <c r="AJ334" i="142"/>
  <c r="AB334" i="142"/>
  <c r="AP333" i="142"/>
  <c r="AG333" i="142"/>
  <c r="AR370" i="142"/>
  <c r="AI370" i="142"/>
  <c r="AA370" i="142"/>
  <c r="AO369" i="142"/>
  <c r="AF369" i="142"/>
  <c r="AT368" i="142"/>
  <c r="AK368" i="142"/>
  <c r="AC368" i="142"/>
  <c r="AQ367" i="142"/>
  <c r="AH367" i="142"/>
  <c r="AV366" i="142"/>
  <c r="AM366" i="142"/>
  <c r="AE366" i="142"/>
  <c r="AS365" i="142"/>
  <c r="AJ365" i="142"/>
  <c r="AB365" i="142"/>
  <c r="AP364" i="142"/>
  <c r="AG364" i="142"/>
  <c r="AU363" i="142"/>
  <c r="AL363" i="142"/>
  <c r="AD363" i="142"/>
  <c r="AR362" i="142"/>
  <c r="AI362" i="142"/>
  <c r="AA362" i="142"/>
  <c r="AO361" i="142"/>
  <c r="AF361" i="142"/>
  <c r="AT360" i="142"/>
  <c r="AK360" i="142"/>
  <c r="AP420" i="142"/>
  <c r="AG420" i="142"/>
  <c r="AU419" i="142"/>
  <c r="AL419" i="142"/>
  <c r="AD419" i="142"/>
  <c r="AR418" i="142"/>
  <c r="AI418" i="142"/>
  <c r="AA418" i="142"/>
  <c r="AO417" i="142"/>
  <c r="AF417" i="142"/>
  <c r="AT416" i="142"/>
  <c r="AK416" i="142"/>
  <c r="AC416" i="142"/>
  <c r="AQ415" i="142"/>
  <c r="AH415" i="142"/>
  <c r="AV414" i="142"/>
  <c r="AM414" i="142"/>
  <c r="AE414" i="142"/>
  <c r="AS413" i="142"/>
  <c r="AJ413" i="142"/>
  <c r="AB413" i="142"/>
  <c r="AP412" i="142"/>
  <c r="AG412" i="142"/>
  <c r="AU411" i="142"/>
  <c r="AL411" i="142"/>
  <c r="AD411" i="142"/>
  <c r="AR410" i="142"/>
  <c r="AI410" i="142"/>
  <c r="AA410" i="142"/>
  <c r="AO409" i="142"/>
  <c r="AF409" i="142"/>
  <c r="AT408" i="142"/>
  <c r="AK408" i="142"/>
  <c r="AC408" i="142"/>
  <c r="AQ470" i="142"/>
  <c r="AH470" i="142"/>
  <c r="AV469" i="142"/>
  <c r="AM469" i="142"/>
  <c r="AE469" i="142"/>
  <c r="AS468" i="142"/>
  <c r="AJ468" i="142"/>
  <c r="AB468" i="142"/>
  <c r="AP467" i="142"/>
  <c r="AG467" i="142"/>
  <c r="AU466" i="142"/>
  <c r="AL466" i="142"/>
  <c r="AD466" i="142"/>
  <c r="AR465" i="142"/>
  <c r="AI465" i="142"/>
  <c r="AA465" i="142"/>
  <c r="AO464" i="142"/>
  <c r="AF464" i="142"/>
  <c r="AJ385" i="142"/>
  <c r="AB385" i="142"/>
  <c r="AP384" i="142"/>
  <c r="AG384" i="142"/>
  <c r="AU383" i="142"/>
  <c r="AL383" i="142"/>
  <c r="AD383" i="142"/>
  <c r="AA382" i="142"/>
  <c r="AF420" i="142"/>
  <c r="AT419" i="142"/>
  <c r="AK419" i="142"/>
  <c r="AC419" i="142"/>
  <c r="AQ418" i="142"/>
  <c r="AH418" i="142"/>
  <c r="AV417" i="142"/>
  <c r="AM417" i="142"/>
  <c r="AE417" i="142"/>
  <c r="AS416" i="142"/>
  <c r="AJ416" i="142"/>
  <c r="AB416" i="142"/>
  <c r="AP415" i="142"/>
  <c r="AG415" i="142"/>
  <c r="AU414" i="142"/>
  <c r="AL414" i="142"/>
  <c r="AD414" i="142"/>
  <c r="AR413" i="142"/>
  <c r="AI413" i="142"/>
  <c r="AA413" i="142"/>
  <c r="AO412" i="142"/>
  <c r="AF412" i="142"/>
  <c r="AT411" i="142"/>
  <c r="AK411" i="142"/>
  <c r="AC411" i="142"/>
  <c r="AQ410" i="142"/>
  <c r="AH410" i="142"/>
  <c r="AV409" i="142"/>
  <c r="AM409" i="142"/>
  <c r="AE409" i="142"/>
  <c r="AS408" i="142"/>
  <c r="AJ408" i="142"/>
  <c r="AB408" i="142"/>
  <c r="AP470" i="142"/>
  <c r="AG470" i="142"/>
  <c r="AU469" i="142"/>
  <c r="AL469" i="142"/>
  <c r="AD469" i="142"/>
  <c r="AR468" i="142"/>
  <c r="AI468" i="142"/>
  <c r="AA468" i="142"/>
  <c r="AO467" i="142"/>
  <c r="AF467" i="142"/>
  <c r="AT466" i="142"/>
  <c r="AK466" i="142"/>
  <c r="AC466" i="142"/>
  <c r="AQ465" i="142"/>
  <c r="AH465" i="142"/>
  <c r="AV464" i="142"/>
  <c r="AM464" i="142"/>
  <c r="AE464" i="142"/>
  <c r="AS463" i="142"/>
  <c r="AJ463" i="142"/>
  <c r="AB463" i="142"/>
  <c r="AP462" i="142"/>
  <c r="AG462" i="142"/>
  <c r="AU461" i="142"/>
  <c r="AL461" i="142"/>
  <c r="AD461" i="142"/>
  <c r="AR460" i="142"/>
  <c r="AI460" i="142"/>
  <c r="AA460" i="142"/>
  <c r="AO459" i="142"/>
  <c r="AF459" i="142"/>
  <c r="AT458" i="142"/>
  <c r="AK458" i="142"/>
  <c r="AC458" i="142"/>
  <c r="AQ457" i="142"/>
  <c r="AS445" i="142"/>
  <c r="AJ445" i="142"/>
  <c r="AP444" i="142"/>
  <c r="AG444" i="142"/>
  <c r="AU443" i="142"/>
  <c r="AL443" i="142"/>
  <c r="AD443" i="142"/>
  <c r="AR442" i="142"/>
  <c r="AI442" i="142"/>
  <c r="AT463" i="142"/>
  <c r="AK463" i="142"/>
  <c r="AC463" i="142"/>
  <c r="AQ462" i="142"/>
  <c r="AH462" i="142"/>
  <c r="AV461" i="142"/>
  <c r="AM461" i="142"/>
  <c r="AE461" i="142"/>
  <c r="AS460" i="142"/>
  <c r="AJ460" i="142"/>
  <c r="AB460" i="142"/>
  <c r="AP459" i="142"/>
  <c r="AG459" i="142"/>
  <c r="AU458" i="142"/>
  <c r="AL458" i="142"/>
  <c r="AD458" i="142"/>
  <c r="AA457" i="142"/>
  <c r="AT445" i="142"/>
  <c r="AK445" i="142"/>
  <c r="AC445" i="142"/>
  <c r="AQ444" i="142"/>
  <c r="AH444" i="142"/>
  <c r="AV443" i="142"/>
  <c r="AM443" i="142"/>
  <c r="AE443" i="142"/>
  <c r="AS442" i="142"/>
  <c r="AJ442" i="142"/>
  <c r="AB442" i="142"/>
  <c r="AP441" i="142"/>
  <c r="AG441" i="142"/>
  <c r="AU440" i="142"/>
  <c r="AL440" i="142"/>
  <c r="AD440" i="142"/>
  <c r="AR439" i="142"/>
  <c r="AI439" i="142"/>
  <c r="AA439" i="142"/>
  <c r="AO438" i="142"/>
  <c r="AF438" i="142"/>
  <c r="AT437" i="142"/>
  <c r="AK437" i="142"/>
  <c r="AC437" i="142"/>
  <c r="AQ436" i="142"/>
  <c r="AH436" i="142"/>
  <c r="AV435" i="142"/>
  <c r="AM435" i="142"/>
  <c r="AE435" i="142"/>
  <c r="AS434" i="142"/>
  <c r="AJ434" i="142"/>
  <c r="AB434" i="142"/>
  <c r="AP433" i="142"/>
  <c r="AG433" i="142"/>
  <c r="AR495" i="142"/>
  <c r="AI495" i="142"/>
  <c r="AA495" i="142"/>
  <c r="AO494" i="142"/>
  <c r="AF494" i="142"/>
  <c r="AT493" i="142"/>
  <c r="AK493" i="142"/>
  <c r="AC493" i="142"/>
  <c r="AQ492" i="142"/>
  <c r="AH492" i="142"/>
  <c r="AV491" i="142"/>
  <c r="AM491" i="142"/>
  <c r="AE491" i="142"/>
  <c r="AS490" i="142"/>
  <c r="AJ490" i="142"/>
  <c r="AB490" i="142"/>
  <c r="AP489" i="142"/>
  <c r="AG489" i="142"/>
  <c r="AU488" i="142"/>
  <c r="AL488" i="142"/>
  <c r="AD488" i="142"/>
  <c r="AR487" i="142"/>
  <c r="AI487" i="142"/>
  <c r="AA487" i="142"/>
  <c r="AO486" i="142"/>
  <c r="AF486" i="142"/>
  <c r="AT485" i="142"/>
  <c r="AK485" i="142"/>
  <c r="AC485" i="142"/>
  <c r="AQ484" i="142"/>
  <c r="AH484" i="142"/>
  <c r="AV483" i="142"/>
  <c r="AM483" i="142"/>
  <c r="AE483" i="142"/>
  <c r="AA442" i="142"/>
  <c r="AO441" i="142"/>
  <c r="AF441" i="142"/>
  <c r="AT440" i="142"/>
  <c r="AK440" i="142"/>
  <c r="AC440" i="142"/>
  <c r="AQ439" i="142"/>
  <c r="AH439" i="142"/>
  <c r="AV438" i="142"/>
  <c r="AM438" i="142"/>
  <c r="AE438" i="142"/>
  <c r="AS437" i="142"/>
  <c r="AJ437" i="142"/>
  <c r="AB437" i="142"/>
  <c r="AP436" i="142"/>
  <c r="AG436" i="142"/>
  <c r="AU435" i="142"/>
  <c r="AL435" i="142"/>
  <c r="AD435" i="142"/>
  <c r="AR434" i="142"/>
  <c r="AI434" i="142"/>
  <c r="AA434" i="142"/>
  <c r="AO433" i="142"/>
  <c r="AF433" i="142"/>
  <c r="AQ495" i="142"/>
  <c r="AH495" i="142"/>
  <c r="AV494" i="142"/>
  <c r="AM494" i="142"/>
  <c r="AE494" i="142"/>
  <c r="AS493" i="142"/>
  <c r="AJ493" i="142"/>
  <c r="AB493" i="142"/>
  <c r="AP492" i="142"/>
  <c r="AG492" i="142"/>
  <c r="AU491" i="142"/>
  <c r="AL491" i="142"/>
  <c r="AD491" i="142"/>
  <c r="AR490" i="142"/>
  <c r="AI490" i="142"/>
  <c r="AA490" i="142"/>
  <c r="AO489" i="142"/>
  <c r="AF489" i="142"/>
  <c r="AT488" i="142"/>
  <c r="AK488" i="142"/>
  <c r="AC488" i="142"/>
  <c r="AQ487" i="142"/>
  <c r="AH487" i="142"/>
  <c r="AV486" i="142"/>
  <c r="AM486" i="142"/>
  <c r="AE486" i="142"/>
  <c r="AS485" i="142"/>
  <c r="AJ485" i="142"/>
  <c r="AB485" i="142"/>
  <c r="AP484" i="142"/>
  <c r="AG484" i="142"/>
  <c r="AU483" i="142"/>
  <c r="AL483" i="142"/>
  <c r="AD483" i="142"/>
  <c r="AI482" i="142"/>
  <c r="AA482" i="142"/>
  <c r="AM489" i="142"/>
  <c r="AE489" i="142"/>
  <c r="AS488" i="142"/>
  <c r="AJ488" i="142"/>
  <c r="AB488" i="142"/>
  <c r="AP487" i="142"/>
  <c r="AG487" i="142"/>
  <c r="AT257" i="142"/>
  <c r="AR282" i="142"/>
  <c r="AT357" i="142"/>
  <c r="AR382" i="142"/>
  <c r="AT432" i="142"/>
  <c r="AV82" i="142"/>
  <c r="AA132" i="142"/>
  <c r="AV182" i="142"/>
  <c r="AA232" i="142"/>
  <c r="AV282" i="142"/>
  <c r="AA332" i="142"/>
  <c r="AB387" i="142"/>
  <c r="AP386" i="142"/>
  <c r="AG386" i="142"/>
  <c r="AU385" i="142"/>
  <c r="AL385" i="142"/>
  <c r="AD385" i="142"/>
  <c r="AR384" i="142"/>
  <c r="AI384" i="142"/>
  <c r="AA384" i="142"/>
  <c r="AO383" i="142"/>
  <c r="AF383" i="142"/>
  <c r="AQ420" i="142"/>
  <c r="AH420" i="142"/>
  <c r="AV419" i="142"/>
  <c r="AM419" i="142"/>
  <c r="AE419" i="142"/>
  <c r="AS418" i="142"/>
  <c r="AJ418" i="142"/>
  <c r="AB418" i="142"/>
  <c r="AP417" i="142"/>
  <c r="AG417" i="142"/>
  <c r="AU416" i="142"/>
  <c r="AL416" i="142"/>
  <c r="AD416" i="142"/>
  <c r="AR415" i="142"/>
  <c r="AI415" i="142"/>
  <c r="AA415" i="142"/>
  <c r="AO414" i="142"/>
  <c r="AF414" i="142"/>
  <c r="AT413" i="142"/>
  <c r="AK413" i="142"/>
  <c r="AC413" i="142"/>
  <c r="AQ412" i="142"/>
  <c r="AH412" i="142"/>
  <c r="AV411" i="142"/>
  <c r="AM411" i="142"/>
  <c r="AE411" i="142"/>
  <c r="AS410" i="142"/>
  <c r="AJ410" i="142"/>
  <c r="AB410" i="142"/>
  <c r="AP409" i="142"/>
  <c r="AG409" i="142"/>
  <c r="AU408" i="142"/>
  <c r="AL408" i="142"/>
  <c r="AD408" i="142"/>
  <c r="AR470" i="142"/>
  <c r="AI470" i="142"/>
  <c r="AA470" i="142"/>
  <c r="AO469" i="142"/>
  <c r="AF469" i="142"/>
  <c r="AT468" i="142"/>
  <c r="AK468" i="142"/>
  <c r="AC468" i="142"/>
  <c r="AQ467" i="142"/>
  <c r="AH467" i="142"/>
  <c r="AV466" i="142"/>
  <c r="AM466" i="142"/>
  <c r="AE466" i="142"/>
  <c r="AS465" i="142"/>
  <c r="AJ465" i="142"/>
  <c r="AB465" i="142"/>
  <c r="AP464" i="142"/>
  <c r="AG464" i="142"/>
  <c r="AU463" i="142"/>
  <c r="AL463" i="142"/>
  <c r="AD463" i="142"/>
  <c r="AR462" i="142"/>
  <c r="AI462" i="142"/>
  <c r="AA462" i="142"/>
  <c r="AO461" i="142"/>
  <c r="AF461" i="142"/>
  <c r="AT460" i="142"/>
  <c r="AQ407" i="142"/>
  <c r="AH407" i="142"/>
  <c r="AI457" i="142"/>
  <c r="AL432" i="142"/>
  <c r="AD432" i="142"/>
  <c r="AJ482" i="142"/>
  <c r="AB482" i="142"/>
  <c r="AF32" i="142"/>
  <c r="AV32" i="142"/>
  <c r="AM32" i="142"/>
  <c r="AE32" i="142"/>
  <c r="AU32" i="142"/>
  <c r="AA32" i="142"/>
  <c r="AC45" i="145"/>
  <c r="AA44" i="145"/>
  <c r="AD45" i="145"/>
  <c r="Z58" i="145"/>
  <c r="AC59" i="145"/>
  <c r="AG60" i="145"/>
  <c r="AA61" i="145"/>
  <c r="AD62" i="145"/>
  <c r="AM62" i="145"/>
  <c r="AH63" i="145"/>
  <c r="AB64" i="145"/>
  <c r="AK64" i="145"/>
  <c r="AF65" i="145"/>
  <c r="Z66" i="145"/>
  <c r="AI66" i="145"/>
  <c r="AC67" i="145"/>
  <c r="AL67" i="145"/>
  <c r="AG68" i="145"/>
  <c r="AA69" i="145"/>
  <c r="AJ69" i="145"/>
  <c r="AD79" i="145"/>
  <c r="AG85" i="145"/>
  <c r="AM87" i="145"/>
  <c r="AH88" i="145"/>
  <c r="AK89" i="145"/>
  <c r="AF90" i="145"/>
  <c r="AL92" i="145"/>
  <c r="AG93" i="145"/>
  <c r="AM31" i="145"/>
  <c r="Z55" i="145"/>
  <c r="AB61" i="145"/>
  <c r="Z63" i="145"/>
  <c r="AC64" i="145"/>
  <c r="AA66" i="145"/>
  <c r="AD67" i="145"/>
  <c r="AB69" i="145"/>
  <c r="AB86" i="145"/>
  <c r="Z88" i="145"/>
  <c r="AI88" i="145"/>
  <c r="AC89" i="145"/>
  <c r="AL89" i="145"/>
  <c r="AG90" i="145"/>
  <c r="AA91" i="145"/>
  <c r="AJ91" i="145"/>
  <c r="AD92" i="145"/>
  <c r="AM92" i="145"/>
  <c r="AL45" i="145"/>
  <c r="AD89" i="145"/>
  <c r="AB91" i="145"/>
  <c r="Z93" i="145"/>
  <c r="AQ45" i="142"/>
  <c r="AH45" i="142"/>
  <c r="Z44" i="145"/>
  <c r="AG31" i="145"/>
  <c r="AH31" i="145"/>
  <c r="AI113" i="145"/>
  <c r="AL114" i="145"/>
  <c r="AG115" i="145"/>
  <c r="AJ116" i="145"/>
  <c r="AV44" i="142"/>
  <c r="AM44" i="142"/>
  <c r="AE44" i="142"/>
  <c r="AS43" i="142"/>
  <c r="AJ43" i="142"/>
  <c r="AB43" i="142"/>
  <c r="AP42" i="142"/>
  <c r="AG42" i="142"/>
  <c r="AU41" i="142"/>
  <c r="AL41" i="142"/>
  <c r="AD41" i="142"/>
  <c r="AR40" i="142"/>
  <c r="AI40" i="142"/>
  <c r="AA40" i="142"/>
  <c r="AO39" i="142"/>
  <c r="AF39" i="142"/>
  <c r="AT38" i="142"/>
  <c r="AK38" i="142"/>
  <c r="AC38" i="142"/>
  <c r="AQ37" i="142"/>
  <c r="AH37" i="142"/>
  <c r="AV36" i="142"/>
  <c r="AM36" i="142"/>
  <c r="AE36" i="142"/>
  <c r="AS35" i="142"/>
  <c r="AJ35" i="142"/>
  <c r="AB35" i="142"/>
  <c r="AP34" i="142"/>
  <c r="AG34" i="142"/>
  <c r="AU33" i="142"/>
  <c r="AL33" i="142"/>
  <c r="AD33" i="142"/>
  <c r="AR32" i="142"/>
  <c r="AT20" i="142"/>
  <c r="AK20" i="142"/>
  <c r="AQ19" i="142"/>
  <c r="AH19" i="142"/>
  <c r="AV18" i="142"/>
  <c r="AM18" i="142"/>
  <c r="AE18" i="142"/>
  <c r="AS17" i="142"/>
  <c r="AJ17" i="142"/>
  <c r="AB17" i="142"/>
  <c r="AP16" i="142"/>
  <c r="AG16" i="142"/>
  <c r="AU15" i="142"/>
  <c r="AL15" i="142"/>
  <c r="AD15" i="142"/>
  <c r="AR14" i="142"/>
  <c r="AI14" i="142"/>
  <c r="AO13" i="142"/>
  <c r="AF13" i="142"/>
  <c r="AT12" i="142"/>
  <c r="AK12" i="142"/>
  <c r="AC12" i="142"/>
  <c r="AQ11" i="142"/>
  <c r="AH11" i="142"/>
  <c r="AV10" i="142"/>
  <c r="AM10" i="142"/>
  <c r="AE10" i="142"/>
  <c r="AS9" i="142"/>
  <c r="AJ9" i="142"/>
  <c r="AB9" i="142"/>
  <c r="AP8" i="142"/>
  <c r="AG8" i="142"/>
  <c r="AO70" i="142"/>
  <c r="AF70" i="142"/>
  <c r="AT69" i="142"/>
  <c r="AK69" i="142"/>
  <c r="AC69" i="142"/>
  <c r="AQ68" i="142"/>
  <c r="AH68" i="142"/>
  <c r="AV67" i="142"/>
  <c r="AM67" i="142"/>
  <c r="AE67" i="142"/>
  <c r="AS66" i="142"/>
  <c r="AJ66" i="142"/>
  <c r="AB66" i="142"/>
  <c r="AP65" i="142"/>
  <c r="AG65" i="142"/>
  <c r="AU64" i="142"/>
  <c r="AL64" i="142"/>
  <c r="AD64" i="142"/>
  <c r="AR63" i="142"/>
  <c r="AI63" i="142"/>
  <c r="AA63" i="142"/>
  <c r="AO62" i="142"/>
  <c r="AF62" i="142"/>
  <c r="AT61" i="142"/>
  <c r="AK61" i="142"/>
  <c r="AC61" i="142"/>
  <c r="AQ60" i="142"/>
  <c r="AH60" i="142"/>
  <c r="AV59" i="142"/>
  <c r="AM59" i="142"/>
  <c r="AE59" i="142"/>
  <c r="AS58" i="142"/>
  <c r="AJ58" i="142"/>
  <c r="AB58" i="142"/>
  <c r="AP57" i="142"/>
  <c r="AU95" i="142"/>
  <c r="AL95" i="142"/>
  <c r="AD95" i="142"/>
  <c r="AR94" i="142"/>
  <c r="AI94" i="142"/>
  <c r="AA94" i="142"/>
  <c r="AO93" i="142"/>
  <c r="AF93" i="142"/>
  <c r="AT92" i="142"/>
  <c r="AK92" i="142"/>
  <c r="AC92" i="142"/>
  <c r="AQ91" i="142"/>
  <c r="AH91" i="142"/>
  <c r="AV90" i="142"/>
  <c r="AM90" i="142"/>
  <c r="AE90" i="142"/>
  <c r="AS89" i="142"/>
  <c r="AJ89" i="142"/>
  <c r="AB89" i="142"/>
  <c r="AP88" i="142"/>
  <c r="AG88" i="142"/>
  <c r="AU87" i="142"/>
  <c r="AL87" i="142"/>
  <c r="AD87" i="142"/>
  <c r="AR86" i="142"/>
  <c r="AI86" i="142"/>
  <c r="AA86" i="142"/>
  <c r="AO85" i="142"/>
  <c r="AF85" i="142"/>
  <c r="AT84" i="142"/>
  <c r="AK84" i="142"/>
  <c r="AC84" i="142"/>
  <c r="AQ83" i="142"/>
  <c r="AH83" i="142"/>
  <c r="AS120" i="142"/>
  <c r="AJ120" i="142"/>
  <c r="AB120" i="142"/>
  <c r="AP119" i="142"/>
  <c r="AG119" i="142"/>
  <c r="AU118" i="142"/>
  <c r="AL118" i="142"/>
  <c r="AD118" i="142"/>
  <c r="AR117" i="142"/>
  <c r="AI117" i="142"/>
  <c r="AA117" i="142"/>
  <c r="AO116" i="142"/>
  <c r="AF116" i="142"/>
  <c r="AT115" i="142"/>
  <c r="AK115" i="142"/>
  <c r="AC115" i="142"/>
  <c r="AQ114" i="142"/>
  <c r="AH114" i="142"/>
  <c r="AV113" i="142"/>
  <c r="AM113" i="142"/>
  <c r="AE113" i="142"/>
  <c r="AS112" i="142"/>
  <c r="AJ112" i="142"/>
  <c r="AB112" i="142"/>
  <c r="AP111" i="142"/>
  <c r="AG111" i="142"/>
  <c r="AU110" i="142"/>
  <c r="AL110" i="142"/>
  <c r="AD110" i="142"/>
  <c r="AR109" i="142"/>
  <c r="AI109" i="142"/>
  <c r="AA109" i="142"/>
  <c r="AO108" i="142"/>
  <c r="AF108" i="142"/>
  <c r="AT107" i="142"/>
  <c r="AQ145" i="142"/>
  <c r="AH145" i="142"/>
  <c r="AV144" i="142"/>
  <c r="AM144" i="142"/>
  <c r="AE144" i="142"/>
  <c r="AS143" i="142"/>
  <c r="AJ143" i="142"/>
  <c r="AB143" i="142"/>
  <c r="AP142" i="142"/>
  <c r="AG142" i="142"/>
  <c r="AU141" i="142"/>
  <c r="AL141" i="142"/>
  <c r="AD141" i="142"/>
  <c r="AR140" i="142"/>
  <c r="AI140" i="142"/>
  <c r="AA140" i="142"/>
  <c r="AO139" i="142"/>
  <c r="AF139" i="142"/>
  <c r="AT138" i="142"/>
  <c r="AK138" i="142"/>
  <c r="AC138" i="142"/>
  <c r="AQ137" i="142"/>
  <c r="AH137" i="142"/>
  <c r="AV136" i="142"/>
  <c r="AM136" i="142"/>
  <c r="AE136" i="142"/>
  <c r="AS135" i="142"/>
  <c r="AJ135" i="142"/>
  <c r="AB135" i="142"/>
  <c r="AP134" i="142"/>
  <c r="AG134" i="142"/>
  <c r="AU133" i="142"/>
  <c r="AL133" i="142"/>
  <c r="AD133" i="142"/>
  <c r="AR132" i="142"/>
  <c r="AO170" i="142"/>
  <c r="AF170" i="142"/>
  <c r="AT169" i="142"/>
  <c r="AK169" i="142"/>
  <c r="AC169" i="142"/>
  <c r="AQ168" i="142"/>
  <c r="AH168" i="142"/>
  <c r="AV167" i="142"/>
  <c r="AM167" i="142"/>
  <c r="AE167" i="142"/>
  <c r="AS166" i="142"/>
  <c r="AJ166" i="142"/>
  <c r="AB166" i="142"/>
  <c r="AP165" i="142"/>
  <c r="AG165" i="142"/>
  <c r="AU164" i="142"/>
  <c r="AL164" i="142"/>
  <c r="AD164" i="142"/>
  <c r="AR163" i="142"/>
  <c r="AI163" i="142"/>
  <c r="AA163" i="142"/>
  <c r="AO162" i="142"/>
  <c r="AF162" i="142"/>
  <c r="AT161" i="142"/>
  <c r="AK161" i="142"/>
  <c r="AC161" i="142"/>
  <c r="AQ160" i="142"/>
  <c r="AH160" i="142"/>
  <c r="AV159" i="142"/>
  <c r="AM159" i="142"/>
  <c r="AE159" i="142"/>
  <c r="AS158" i="142"/>
  <c r="AJ158" i="142"/>
  <c r="AB158" i="142"/>
  <c r="AP157" i="142"/>
  <c r="AU195" i="142"/>
  <c r="AL195" i="142"/>
  <c r="AD195" i="142"/>
  <c r="AR194" i="142"/>
  <c r="AI194" i="142"/>
  <c r="AA194" i="142"/>
  <c r="AO193" i="142"/>
  <c r="AF193" i="142"/>
  <c r="AT192" i="142"/>
  <c r="AK192" i="142"/>
  <c r="AC192" i="142"/>
  <c r="AQ191" i="142"/>
  <c r="AH191" i="142"/>
  <c r="AV190" i="142"/>
  <c r="AM190" i="142"/>
  <c r="AE190" i="142"/>
  <c r="AS189" i="142"/>
  <c r="AJ189" i="142"/>
  <c r="AB189" i="142"/>
  <c r="AP188" i="142"/>
  <c r="AG188" i="142"/>
  <c r="AU187" i="142"/>
  <c r="AL187" i="142"/>
  <c r="AD187" i="142"/>
  <c r="AR186" i="142"/>
  <c r="AI186" i="142"/>
  <c r="AA186" i="142"/>
  <c r="AO185" i="142"/>
  <c r="AF185" i="142"/>
  <c r="AT184" i="142"/>
  <c r="AK184" i="142"/>
  <c r="AC184" i="142"/>
  <c r="AQ183" i="142"/>
  <c r="AH183" i="142"/>
  <c r="AS220" i="142"/>
  <c r="AJ220" i="142"/>
  <c r="AB220" i="142"/>
  <c r="AP219" i="142"/>
  <c r="AG219" i="142"/>
  <c r="AU218" i="142"/>
  <c r="AL218" i="142"/>
  <c r="AD218" i="142"/>
  <c r="AR217" i="142"/>
  <c r="AI217" i="142"/>
  <c r="AA217" i="142"/>
  <c r="AO216" i="142"/>
  <c r="AF216" i="142"/>
  <c r="AT215" i="142"/>
  <c r="AK215" i="142"/>
  <c r="AC215" i="142"/>
  <c r="AQ214" i="142"/>
  <c r="AH214" i="142"/>
  <c r="AV213" i="142"/>
  <c r="AM213" i="142"/>
  <c r="AE213" i="142"/>
  <c r="AS212" i="142"/>
  <c r="AJ212" i="142"/>
  <c r="AB212" i="142"/>
  <c r="AP211" i="142"/>
  <c r="AG211" i="142"/>
  <c r="AU210" i="142"/>
  <c r="AL210" i="142"/>
  <c r="AD210" i="142"/>
  <c r="AR209" i="142"/>
  <c r="AI209" i="142"/>
  <c r="AA209" i="142"/>
  <c r="AO208" i="142"/>
  <c r="AF208" i="142"/>
  <c r="AT207" i="142"/>
  <c r="AQ245" i="142"/>
  <c r="AH245" i="142"/>
  <c r="AV244" i="142"/>
  <c r="AM244" i="142"/>
  <c r="AE244" i="142"/>
  <c r="AS243" i="142"/>
  <c r="AJ243" i="142"/>
  <c r="AB243" i="142"/>
  <c r="AP242" i="142"/>
  <c r="AG242" i="142"/>
  <c r="AU241" i="142"/>
  <c r="AL241" i="142"/>
  <c r="AD241" i="142"/>
  <c r="AR240" i="142"/>
  <c r="AI240" i="142"/>
  <c r="AA240" i="142"/>
  <c r="AO239" i="142"/>
  <c r="AF239" i="142"/>
  <c r="AT238" i="142"/>
  <c r="AK238" i="142"/>
  <c r="AC238" i="142"/>
  <c r="AQ237" i="142"/>
  <c r="AH237" i="142"/>
  <c r="AV236" i="142"/>
  <c r="AM236" i="142"/>
  <c r="AE236" i="142"/>
  <c r="AS235" i="142"/>
  <c r="AJ235" i="142"/>
  <c r="AB235" i="142"/>
  <c r="AP234" i="142"/>
  <c r="AG234" i="142"/>
  <c r="AU233" i="142"/>
  <c r="AQ32" i="142"/>
  <c r="AQ132" i="142"/>
  <c r="AG32" i="142"/>
  <c r="AM57" i="142"/>
  <c r="AE57" i="142"/>
  <c r="AK82" i="142"/>
  <c r="AC82" i="142"/>
  <c r="AI107" i="142"/>
  <c r="AG132" i="142"/>
  <c r="AM157" i="142"/>
  <c r="AE157" i="142"/>
  <c r="AK182" i="142"/>
  <c r="AC182" i="142"/>
  <c r="AL233" i="142"/>
  <c r="AD233" i="142"/>
  <c r="AR232" i="142"/>
  <c r="AO270" i="142"/>
  <c r="AF270" i="142"/>
  <c r="AT269" i="142"/>
  <c r="AK269" i="142"/>
  <c r="AC269" i="142"/>
  <c r="AQ268" i="142"/>
  <c r="AH268" i="142"/>
  <c r="AV267" i="142"/>
  <c r="AM267" i="142"/>
  <c r="AE267" i="142"/>
  <c r="AS266" i="142"/>
  <c r="AJ266" i="142"/>
  <c r="AB266" i="142"/>
  <c r="AP265" i="142"/>
  <c r="AG265" i="142"/>
  <c r="AU264" i="142"/>
  <c r="AL264" i="142"/>
  <c r="AD264" i="142"/>
  <c r="AR263" i="142"/>
  <c r="AI263" i="142"/>
  <c r="AA263" i="142"/>
  <c r="AO262" i="142"/>
  <c r="AF262" i="142"/>
  <c r="AT261" i="142"/>
  <c r="AK261" i="142"/>
  <c r="AC261" i="142"/>
  <c r="AQ260" i="142"/>
  <c r="AH260" i="142"/>
  <c r="AV259" i="142"/>
  <c r="AM259" i="142"/>
  <c r="AE259" i="142"/>
  <c r="AS258" i="142"/>
  <c r="AJ258" i="142"/>
  <c r="AB258" i="142"/>
  <c r="AP257" i="142"/>
  <c r="AR294" i="142"/>
  <c r="AI294" i="142"/>
  <c r="AA294" i="142"/>
  <c r="AO293" i="142"/>
  <c r="AF293" i="142"/>
  <c r="AT292" i="142"/>
  <c r="AK292" i="142"/>
  <c r="AC292" i="142"/>
  <c r="AQ291" i="142"/>
  <c r="AH291" i="142"/>
  <c r="AV290" i="142"/>
  <c r="AM290" i="142"/>
  <c r="AE290" i="142"/>
  <c r="AS289" i="142"/>
  <c r="AJ289" i="142"/>
  <c r="AB289" i="142"/>
  <c r="AP288" i="142"/>
  <c r="AG288" i="142"/>
  <c r="AU287" i="142"/>
  <c r="AL287" i="142"/>
  <c r="AD287" i="142"/>
  <c r="AR286" i="142"/>
  <c r="AI286" i="142"/>
  <c r="AA286" i="142"/>
  <c r="AO285" i="142"/>
  <c r="AF285" i="142"/>
  <c r="AT284" i="142"/>
  <c r="AK284" i="142"/>
  <c r="AC284" i="142"/>
  <c r="AQ283" i="142"/>
  <c r="AH283" i="142"/>
  <c r="AS320" i="142"/>
  <c r="AJ320" i="142"/>
  <c r="AB320" i="142"/>
  <c r="AP319" i="142"/>
  <c r="AG319" i="142"/>
  <c r="AU318" i="142"/>
  <c r="AL318" i="142"/>
  <c r="AD318" i="142"/>
  <c r="AR317" i="142"/>
  <c r="AI317" i="142"/>
  <c r="AA317" i="142"/>
  <c r="AO316" i="142"/>
  <c r="AF316" i="142"/>
  <c r="AT315" i="142"/>
  <c r="AK315" i="142"/>
  <c r="AC315" i="142"/>
  <c r="AQ314" i="142"/>
  <c r="AH314" i="142"/>
  <c r="AV313" i="142"/>
  <c r="AM313" i="142"/>
  <c r="AE313" i="142"/>
  <c r="AS312" i="142"/>
  <c r="AJ312" i="142"/>
  <c r="AB312" i="142"/>
  <c r="AP311" i="142"/>
  <c r="AG311" i="142"/>
  <c r="AU310" i="142"/>
  <c r="AL310" i="142"/>
  <c r="AD310" i="142"/>
  <c r="AR309" i="142"/>
  <c r="AI309" i="142"/>
  <c r="AA309" i="142"/>
  <c r="AO308" i="142"/>
  <c r="AF308" i="142"/>
  <c r="AT307" i="142"/>
  <c r="AQ345" i="142"/>
  <c r="AH345" i="142"/>
  <c r="AV344" i="142"/>
  <c r="AM344" i="142"/>
  <c r="AE344" i="142"/>
  <c r="AS343" i="142"/>
  <c r="AJ343" i="142"/>
  <c r="AB343" i="142"/>
  <c r="AP342" i="142"/>
  <c r="AG342" i="142"/>
  <c r="AU341" i="142"/>
  <c r="AL341" i="142"/>
  <c r="AD341" i="142"/>
  <c r="AR340" i="142"/>
  <c r="AI340" i="142"/>
  <c r="AA340" i="142"/>
  <c r="AO339" i="142"/>
  <c r="AF339" i="142"/>
  <c r="AT338" i="142"/>
  <c r="AK338" i="142"/>
  <c r="AC338" i="142"/>
  <c r="AQ337" i="142"/>
  <c r="AH337" i="142"/>
  <c r="AV336" i="142"/>
  <c r="AM336" i="142"/>
  <c r="AE336" i="142"/>
  <c r="AS335" i="142"/>
  <c r="AJ335" i="142"/>
  <c r="AB335" i="142"/>
  <c r="AP334" i="142"/>
  <c r="AG334" i="142"/>
  <c r="AU333" i="142"/>
  <c r="AL333" i="142"/>
  <c r="AD333" i="142"/>
  <c r="AR332" i="142"/>
  <c r="AO370" i="142"/>
  <c r="AF370" i="142"/>
  <c r="AT369" i="142"/>
  <c r="AK369" i="142"/>
  <c r="AC369" i="142"/>
  <c r="AQ368" i="142"/>
  <c r="AH368" i="142"/>
  <c r="AV367" i="142"/>
  <c r="AM367" i="142"/>
  <c r="AE367" i="142"/>
  <c r="AS366" i="142"/>
  <c r="AJ366" i="142"/>
  <c r="AB366" i="142"/>
  <c r="AP365" i="142"/>
  <c r="AG365" i="142"/>
  <c r="AU364" i="142"/>
  <c r="AL364" i="142"/>
  <c r="AD364" i="142"/>
  <c r="AR363" i="142"/>
  <c r="AI363" i="142"/>
  <c r="AA363" i="142"/>
  <c r="AO362" i="142"/>
  <c r="AF362" i="142"/>
  <c r="AT361" i="142"/>
  <c r="AK361" i="142"/>
  <c r="AC361" i="142"/>
  <c r="AQ360" i="142"/>
  <c r="AH360" i="142"/>
  <c r="AV359" i="142"/>
  <c r="AM359" i="142"/>
  <c r="AE359" i="142"/>
  <c r="AG368" i="142"/>
  <c r="AU367" i="142"/>
  <c r="AL367" i="142"/>
  <c r="AD367" i="142"/>
  <c r="AR366" i="142"/>
  <c r="AI366" i="142"/>
  <c r="AA366" i="142"/>
  <c r="AO365" i="142"/>
  <c r="AF365" i="142"/>
  <c r="AT364" i="142"/>
  <c r="AK364" i="142"/>
  <c r="AS358" i="142"/>
  <c r="AJ358" i="142"/>
  <c r="AB358" i="142"/>
  <c r="AR394" i="142"/>
  <c r="AI394" i="142"/>
  <c r="AA394" i="142"/>
  <c r="AO393" i="142"/>
  <c r="AF393" i="142"/>
  <c r="AT392" i="142"/>
  <c r="AK392" i="142"/>
  <c r="AC392" i="142"/>
  <c r="AQ391" i="142"/>
  <c r="AH391" i="142"/>
  <c r="AV390" i="142"/>
  <c r="AM390" i="142"/>
  <c r="AE390" i="142"/>
  <c r="AS389" i="142"/>
  <c r="AJ389" i="142"/>
  <c r="AB389" i="142"/>
  <c r="AP388" i="142"/>
  <c r="AG388" i="142"/>
  <c r="AU387" i="142"/>
  <c r="AL387" i="142"/>
  <c r="AD387" i="142"/>
  <c r="AR386" i="142"/>
  <c r="AI386" i="142"/>
  <c r="AA386" i="142"/>
  <c r="AO385" i="142"/>
  <c r="AF385" i="142"/>
  <c r="AT384" i="142"/>
  <c r="AK384" i="142"/>
  <c r="AC384" i="142"/>
  <c r="AQ383" i="142"/>
  <c r="AH383" i="142"/>
  <c r="AV382" i="142"/>
  <c r="AS420" i="142"/>
  <c r="AJ420" i="142"/>
  <c r="AB420" i="142"/>
  <c r="AP419" i="142"/>
  <c r="AG419" i="142"/>
  <c r="AU418" i="142"/>
  <c r="AL418" i="142"/>
  <c r="AD418" i="142"/>
  <c r="AR417" i="142"/>
  <c r="AI417" i="142"/>
  <c r="AA417" i="142"/>
  <c r="AO416" i="142"/>
  <c r="AF416" i="142"/>
  <c r="AT415" i="142"/>
  <c r="AK415" i="142"/>
  <c r="AC415" i="142"/>
  <c r="AQ414" i="142"/>
  <c r="AH414" i="142"/>
  <c r="AV413" i="142"/>
  <c r="AM413" i="142"/>
  <c r="AE413" i="142"/>
  <c r="AS412" i="142"/>
  <c r="AJ412" i="142"/>
  <c r="AB412" i="142"/>
  <c r="AP411" i="142"/>
  <c r="AG411" i="142"/>
  <c r="AU410" i="142"/>
  <c r="AL410" i="142"/>
  <c r="AD410" i="142"/>
  <c r="AR409" i="142"/>
  <c r="AI409" i="142"/>
  <c r="AA409" i="142"/>
  <c r="AO408" i="142"/>
  <c r="AF408" i="142"/>
  <c r="AT470" i="142"/>
  <c r="AK470" i="142"/>
  <c r="AC470" i="142"/>
  <c r="AQ469" i="142"/>
  <c r="AH469" i="142"/>
  <c r="AV468" i="142"/>
  <c r="AM468" i="142"/>
  <c r="AE468" i="142"/>
  <c r="AS467" i="142"/>
  <c r="AJ467" i="142"/>
  <c r="AB467" i="142"/>
  <c r="AP466" i="142"/>
  <c r="AG466" i="142"/>
  <c r="AC364" i="142"/>
  <c r="AQ363" i="142"/>
  <c r="AH363" i="142"/>
  <c r="AV362" i="142"/>
  <c r="AM362" i="142"/>
  <c r="AE362" i="142"/>
  <c r="AS361" i="142"/>
  <c r="AJ361" i="142"/>
  <c r="AB361" i="142"/>
  <c r="AP360" i="142"/>
  <c r="AG360" i="142"/>
  <c r="AU359" i="142"/>
  <c r="AL359" i="142"/>
  <c r="AD359" i="142"/>
  <c r="AR358" i="142"/>
  <c r="AI358" i="142"/>
  <c r="AA358" i="142"/>
  <c r="AT395" i="142"/>
  <c r="AK395" i="142"/>
  <c r="AC395" i="142"/>
  <c r="AQ394" i="142"/>
  <c r="AH394" i="142"/>
  <c r="AV393" i="142"/>
  <c r="AM393" i="142"/>
  <c r="AE393" i="142"/>
  <c r="AS392" i="142"/>
  <c r="AJ392" i="142"/>
  <c r="AB392" i="142"/>
  <c r="AP391" i="142"/>
  <c r="AG391" i="142"/>
  <c r="AU390" i="142"/>
  <c r="AL390" i="142"/>
  <c r="AD390" i="142"/>
  <c r="AR389" i="142"/>
  <c r="AI389" i="142"/>
  <c r="AA389" i="142"/>
  <c r="AO388" i="142"/>
  <c r="AF388" i="142"/>
  <c r="AT387" i="142"/>
  <c r="AK387" i="142"/>
  <c r="AC387" i="142"/>
  <c r="AQ386" i="142"/>
  <c r="AH386" i="142"/>
  <c r="AV385" i="142"/>
  <c r="AM385" i="142"/>
  <c r="AE385" i="142"/>
  <c r="AS384" i="142"/>
  <c r="AJ384" i="142"/>
  <c r="AB384" i="142"/>
  <c r="AP383" i="142"/>
  <c r="AG383" i="142"/>
  <c r="AR420" i="142"/>
  <c r="AI420" i="142"/>
  <c r="AA420" i="142"/>
  <c r="AO419" i="142"/>
  <c r="AF419" i="142"/>
  <c r="AT418" i="142"/>
  <c r="AK418" i="142"/>
  <c r="AC418" i="142"/>
  <c r="AQ417" i="142"/>
  <c r="AH417" i="142"/>
  <c r="AV416" i="142"/>
  <c r="AM416" i="142"/>
  <c r="AE416" i="142"/>
  <c r="AS415" i="142"/>
  <c r="AJ415" i="142"/>
  <c r="AB415" i="142"/>
  <c r="AP414" i="142"/>
  <c r="AG414" i="142"/>
  <c r="AU413" i="142"/>
  <c r="AL413" i="142"/>
  <c r="AD413" i="142"/>
  <c r="AR412" i="142"/>
  <c r="AI412" i="142"/>
  <c r="AA412" i="142"/>
  <c r="AO411" i="142"/>
  <c r="AF411" i="142"/>
  <c r="AT410" i="142"/>
  <c r="AK410" i="142"/>
  <c r="AC410" i="142"/>
  <c r="AQ409" i="142"/>
  <c r="AH409" i="142"/>
  <c r="AV408" i="142"/>
  <c r="AM408" i="142"/>
  <c r="AE408" i="142"/>
  <c r="AU465" i="142"/>
  <c r="AL465" i="142"/>
  <c r="AD465" i="142"/>
  <c r="AR464" i="142"/>
  <c r="AI464" i="142"/>
  <c r="AA464" i="142"/>
  <c r="AO463" i="142"/>
  <c r="AF463" i="142"/>
  <c r="AT462" i="142"/>
  <c r="AK462" i="142"/>
  <c r="AC462" i="142"/>
  <c r="AQ461" i="142"/>
  <c r="AH461" i="142"/>
  <c r="AV460" i="142"/>
  <c r="AM460" i="142"/>
  <c r="AE460" i="142"/>
  <c r="AS459" i="142"/>
  <c r="AJ459" i="142"/>
  <c r="AB459" i="142"/>
  <c r="AP458" i="142"/>
  <c r="AG458" i="142"/>
  <c r="AO445" i="142"/>
  <c r="AF445" i="142"/>
  <c r="AT444" i="142"/>
  <c r="AK444" i="142"/>
  <c r="AC444" i="142"/>
  <c r="AQ443" i="142"/>
  <c r="AH443" i="142"/>
  <c r="AV442" i="142"/>
  <c r="AM442" i="142"/>
  <c r="AE442" i="142"/>
  <c r="AS441" i="142"/>
  <c r="AJ441" i="142"/>
  <c r="AB441" i="142"/>
  <c r="AP440" i="142"/>
  <c r="AG440" i="142"/>
  <c r="AU439" i="142"/>
  <c r="AL439" i="142"/>
  <c r="AD439" i="142"/>
  <c r="AR438" i="142"/>
  <c r="AI438" i="142"/>
  <c r="AA438" i="142"/>
  <c r="AO437" i="142"/>
  <c r="AF437" i="142"/>
  <c r="AT436" i="142"/>
  <c r="AK436" i="142"/>
  <c r="AC436" i="142"/>
  <c r="AQ435" i="142"/>
  <c r="AH435" i="142"/>
  <c r="AV434" i="142"/>
  <c r="AM434" i="142"/>
  <c r="AE434" i="142"/>
  <c r="AS433" i="142"/>
  <c r="AJ433" i="142"/>
  <c r="AB433" i="142"/>
  <c r="AR494" i="142"/>
  <c r="AI494" i="142"/>
  <c r="AA494" i="142"/>
  <c r="AO493" i="142"/>
  <c r="AF493" i="142"/>
  <c r="AT492" i="142"/>
  <c r="AK492" i="142"/>
  <c r="AC492" i="142"/>
  <c r="AQ491" i="142"/>
  <c r="AH491" i="142"/>
  <c r="AV490" i="142"/>
  <c r="AM490" i="142"/>
  <c r="AE490" i="142"/>
  <c r="AS489" i="142"/>
  <c r="AJ489" i="142"/>
  <c r="AB489" i="142"/>
  <c r="AP488" i="142"/>
  <c r="AG488" i="142"/>
  <c r="AL487" i="142"/>
  <c r="AD487" i="142"/>
  <c r="AR486" i="142"/>
  <c r="AI486" i="142"/>
  <c r="AA486" i="142"/>
  <c r="AO485" i="142"/>
  <c r="AF485" i="142"/>
  <c r="AT484" i="142"/>
  <c r="AK484" i="142"/>
  <c r="AC484" i="142"/>
  <c r="AQ483" i="142"/>
  <c r="AH483" i="142"/>
  <c r="AK460" i="142"/>
  <c r="AC460" i="142"/>
  <c r="AQ459" i="142"/>
  <c r="AH459" i="142"/>
  <c r="AV458" i="142"/>
  <c r="AM458" i="142"/>
  <c r="AE458" i="142"/>
  <c r="AU445" i="142"/>
  <c r="AL445" i="142"/>
  <c r="AD445" i="142"/>
  <c r="AR444" i="142"/>
  <c r="AI444" i="142"/>
  <c r="AA444" i="142"/>
  <c r="AO443" i="142"/>
  <c r="AF443" i="142"/>
  <c r="AT442" i="142"/>
  <c r="AK442" i="142"/>
  <c r="AC442" i="142"/>
  <c r="AQ441" i="142"/>
  <c r="AH441" i="142"/>
  <c r="AV440" i="142"/>
  <c r="AM440" i="142"/>
  <c r="AE440" i="142"/>
  <c r="AS439" i="142"/>
  <c r="AJ439" i="142"/>
  <c r="AB439" i="142"/>
  <c r="AP438" i="142"/>
  <c r="AG438" i="142"/>
  <c r="AU437" i="142"/>
  <c r="AL437" i="142"/>
  <c r="AD437" i="142"/>
  <c r="AR436" i="142"/>
  <c r="AI436" i="142"/>
  <c r="AA436" i="142"/>
  <c r="AO435" i="142"/>
  <c r="AF435" i="142"/>
  <c r="AT434" i="142"/>
  <c r="AK434" i="142"/>
  <c r="AC434" i="142"/>
  <c r="AQ433" i="142"/>
  <c r="AH433" i="142"/>
  <c r="AS495" i="142"/>
  <c r="AJ495" i="142"/>
  <c r="AB495" i="142"/>
  <c r="AP494" i="142"/>
  <c r="AG494" i="142"/>
  <c r="AU493" i="142"/>
  <c r="AL493" i="142"/>
  <c r="AD493" i="142"/>
  <c r="AR492" i="142"/>
  <c r="AI492" i="142"/>
  <c r="AA492" i="142"/>
  <c r="AO491" i="142"/>
  <c r="AF491" i="142"/>
  <c r="AT490" i="142"/>
  <c r="AK490" i="142"/>
  <c r="AC490" i="142"/>
  <c r="AQ489" i="142"/>
  <c r="AH489" i="142"/>
  <c r="AV488" i="142"/>
  <c r="AM488" i="142"/>
  <c r="AE488" i="142"/>
  <c r="AS487" i="142"/>
  <c r="AJ487" i="142"/>
  <c r="AB487" i="142"/>
  <c r="AP486" i="142"/>
  <c r="AG486" i="142"/>
  <c r="AU485" i="142"/>
  <c r="AL485" i="142"/>
  <c r="AD485" i="142"/>
  <c r="AR484" i="142"/>
  <c r="AI484" i="142"/>
  <c r="AA484" i="142"/>
  <c r="AO483" i="142"/>
  <c r="AF483" i="142"/>
  <c r="AI32" i="142"/>
  <c r="AL7" i="142"/>
  <c r="AD7" i="142"/>
  <c r="AG57" i="142"/>
  <c r="AM82" i="142"/>
  <c r="AE82" i="142"/>
  <c r="AH32" i="142"/>
  <c r="AP32" i="142"/>
  <c r="AU57" i="142"/>
  <c r="AF120" i="142"/>
  <c r="AR45" i="142"/>
  <c r="AI45" i="142"/>
  <c r="AA45" i="142"/>
  <c r="AF44" i="142"/>
  <c r="AT43" i="142"/>
  <c r="AK43" i="142"/>
  <c r="AC43" i="142"/>
  <c r="AQ42" i="142"/>
  <c r="AH42" i="142"/>
  <c r="AV41" i="142"/>
  <c r="AM41" i="142"/>
  <c r="AE41" i="142"/>
  <c r="AS40" i="142"/>
  <c r="AJ40" i="142"/>
  <c r="AB40" i="142"/>
  <c r="AP39" i="142"/>
  <c r="AG39" i="142"/>
  <c r="AU38" i="142"/>
  <c r="AL38" i="142"/>
  <c r="AD38" i="142"/>
  <c r="AR37" i="142"/>
  <c r="AI37" i="142"/>
  <c r="AA37" i="142"/>
  <c r="AO36" i="142"/>
  <c r="AF36" i="142"/>
  <c r="AT35" i="142"/>
  <c r="AK35" i="142"/>
  <c r="AC35" i="142"/>
  <c r="AQ34" i="142"/>
  <c r="AH34" i="142"/>
  <c r="AV33" i="142"/>
  <c r="AM33" i="142"/>
  <c r="AE33" i="142"/>
  <c r="AS32" i="142"/>
  <c r="AJ32" i="142"/>
  <c r="AB32" i="142"/>
  <c r="AU20" i="142"/>
  <c r="AR19" i="142"/>
  <c r="AO18" i="142"/>
  <c r="AT17" i="142"/>
  <c r="AQ16" i="142"/>
  <c r="AV15" i="142"/>
  <c r="AM15" i="142"/>
  <c r="AS14" i="142"/>
  <c r="AP13" i="142"/>
  <c r="AU12" i="142"/>
  <c r="AR11" i="142"/>
  <c r="AO10" i="142"/>
  <c r="AT9" i="142"/>
  <c r="AQ8" i="142"/>
  <c r="AV7" i="142"/>
  <c r="AP70" i="142"/>
  <c r="AG70" i="142"/>
  <c r="AU69" i="142"/>
  <c r="AL69" i="142"/>
  <c r="AD69" i="142"/>
  <c r="AR68" i="142"/>
  <c r="AI68" i="142"/>
  <c r="AA68" i="142"/>
  <c r="AO67" i="142"/>
  <c r="AF67" i="142"/>
  <c r="AT66" i="142"/>
  <c r="AK66" i="142"/>
  <c r="AC66" i="142"/>
  <c r="AQ65" i="142"/>
  <c r="AH65" i="142"/>
  <c r="AV64" i="142"/>
  <c r="AM64" i="142"/>
  <c r="AE64" i="142"/>
  <c r="AS63" i="142"/>
  <c r="AJ63" i="142"/>
  <c r="AB63" i="142"/>
  <c r="AP62" i="142"/>
  <c r="AG62" i="142"/>
  <c r="AU61" i="142"/>
  <c r="AL61" i="142"/>
  <c r="AD61" i="142"/>
  <c r="AR60" i="142"/>
  <c r="AI60" i="142"/>
  <c r="AA60" i="142"/>
  <c r="AO59" i="142"/>
  <c r="AF59" i="142"/>
  <c r="AT58" i="142"/>
  <c r="AK58" i="142"/>
  <c r="AC58" i="142"/>
  <c r="AQ57" i="142"/>
  <c r="AH57" i="142"/>
  <c r="AV95" i="142"/>
  <c r="AM95" i="142"/>
  <c r="AE95" i="142"/>
  <c r="AS94" i="142"/>
  <c r="AJ94" i="142"/>
  <c r="AB94" i="142"/>
  <c r="AP93" i="142"/>
  <c r="AG93" i="142"/>
  <c r="AU92" i="142"/>
  <c r="AL92" i="142"/>
  <c r="AD92" i="142"/>
  <c r="AR91" i="142"/>
  <c r="AI91" i="142"/>
  <c r="AA91" i="142"/>
  <c r="AO90" i="142"/>
  <c r="AF90" i="142"/>
  <c r="AT89" i="142"/>
  <c r="AK89" i="142"/>
  <c r="AC89" i="142"/>
  <c r="AQ88" i="142"/>
  <c r="AH88" i="142"/>
  <c r="AV87" i="142"/>
  <c r="AM87" i="142"/>
  <c r="AE87" i="142"/>
  <c r="AS86" i="142"/>
  <c r="AJ86" i="142"/>
  <c r="AB86" i="142"/>
  <c r="AP85" i="142"/>
  <c r="AG85" i="142"/>
  <c r="AU84" i="142"/>
  <c r="AL84" i="142"/>
  <c r="AD84" i="142"/>
  <c r="AR83" i="142"/>
  <c r="AI83" i="142"/>
  <c r="AA83" i="142"/>
  <c r="AO82" i="142"/>
  <c r="AF82" i="142"/>
  <c r="AT120" i="142"/>
  <c r="AK120" i="142"/>
  <c r="AC120" i="142"/>
  <c r="AQ119" i="142"/>
  <c r="AH119" i="142"/>
  <c r="AV118" i="142"/>
  <c r="AM118" i="142"/>
  <c r="AE118" i="142"/>
  <c r="AS117" i="142"/>
  <c r="AJ117" i="142"/>
  <c r="AB117" i="142"/>
  <c r="AP116" i="142"/>
  <c r="AG116" i="142"/>
  <c r="AU115" i="142"/>
  <c r="AL115" i="142"/>
  <c r="AD115" i="142"/>
  <c r="AR114" i="142"/>
  <c r="AI114" i="142"/>
  <c r="AA114" i="142"/>
  <c r="AO113" i="142"/>
  <c r="AF113" i="142"/>
  <c r="AT112" i="142"/>
  <c r="AK112" i="142"/>
  <c r="AC112" i="142"/>
  <c r="AQ111" i="142"/>
  <c r="AH111" i="142"/>
  <c r="AV110" i="142"/>
  <c r="AM110" i="142"/>
  <c r="AE110" i="142"/>
  <c r="AS109" i="142"/>
  <c r="AJ109" i="142"/>
  <c r="AB109" i="142"/>
  <c r="AP108" i="142"/>
  <c r="AG108" i="142"/>
  <c r="AU107" i="142"/>
  <c r="AL107" i="142"/>
  <c r="AD107" i="142"/>
  <c r="AR145" i="142"/>
  <c r="AI145" i="142"/>
  <c r="AA145" i="142"/>
  <c r="AO144" i="142"/>
  <c r="AF144" i="142"/>
  <c r="AT143" i="142"/>
  <c r="AK143" i="142"/>
  <c r="AC143" i="142"/>
  <c r="AQ142" i="142"/>
  <c r="AH142" i="142"/>
  <c r="AV141" i="142"/>
  <c r="AM141" i="142"/>
  <c r="AE141" i="142"/>
  <c r="AS140" i="142"/>
  <c r="AJ140" i="142"/>
  <c r="AB140" i="142"/>
  <c r="AP139" i="142"/>
  <c r="AG139" i="142"/>
  <c r="AU138" i="142"/>
  <c r="AL138" i="142"/>
  <c r="AD138" i="142"/>
  <c r="AR137" i="142"/>
  <c r="AI137" i="142"/>
  <c r="AA137" i="142"/>
  <c r="AO136" i="142"/>
  <c r="AF136" i="142"/>
  <c r="AT135" i="142"/>
  <c r="AK135" i="142"/>
  <c r="AC135" i="142"/>
  <c r="AQ134" i="142"/>
  <c r="AH134" i="142"/>
  <c r="AV133" i="142"/>
  <c r="AM133" i="142"/>
  <c r="AE133" i="142"/>
  <c r="AS132" i="142"/>
  <c r="AJ132" i="142"/>
  <c r="AB132" i="142"/>
  <c r="AP170" i="142"/>
  <c r="AG170" i="142"/>
  <c r="AU169" i="142"/>
  <c r="AL169" i="142"/>
  <c r="AD169" i="142"/>
  <c r="AR168" i="142"/>
  <c r="AI168" i="142"/>
  <c r="AA168" i="142"/>
  <c r="AO167" i="142"/>
  <c r="AF167" i="142"/>
  <c r="AT166" i="142"/>
  <c r="AK166" i="142"/>
  <c r="AC166" i="142"/>
  <c r="AQ165" i="142"/>
  <c r="AH165" i="142"/>
  <c r="AV164" i="142"/>
  <c r="AM164" i="142"/>
  <c r="AE164" i="142"/>
  <c r="AS163" i="142"/>
  <c r="AJ163" i="142"/>
  <c r="AB163" i="142"/>
  <c r="AP162" i="142"/>
  <c r="AG162" i="142"/>
  <c r="AU161" i="142"/>
  <c r="AL161" i="142"/>
  <c r="AD161" i="142"/>
  <c r="AR160" i="142"/>
  <c r="AI160" i="142"/>
  <c r="AA160" i="142"/>
  <c r="AO159" i="142"/>
  <c r="AF159" i="142"/>
  <c r="AT158" i="142"/>
  <c r="AK158" i="142"/>
  <c r="AC158" i="142"/>
  <c r="AQ157" i="142"/>
  <c r="AH157" i="142"/>
  <c r="AV195" i="142"/>
  <c r="AM195" i="142"/>
  <c r="AE195" i="142"/>
  <c r="AS194" i="142"/>
  <c r="AJ194" i="142"/>
  <c r="AB194" i="142"/>
  <c r="AP193" i="142"/>
  <c r="AG193" i="142"/>
  <c r="AU192" i="142"/>
  <c r="AL192" i="142"/>
  <c r="AD192" i="142"/>
  <c r="AR191" i="142"/>
  <c r="AI191" i="142"/>
  <c r="AK107" i="142"/>
  <c r="AC107" i="142"/>
  <c r="AI132" i="142"/>
  <c r="AG157" i="142"/>
  <c r="AM182" i="142"/>
  <c r="AE182" i="142"/>
  <c r="AK207" i="142"/>
  <c r="AC207" i="142"/>
  <c r="AI232" i="142"/>
  <c r="AO57" i="142"/>
  <c r="AF57" i="142"/>
  <c r="AU82" i="142"/>
  <c r="AL82" i="142"/>
  <c r="AD82" i="142"/>
  <c r="AS107" i="142"/>
  <c r="AJ107" i="142"/>
  <c r="AB107" i="142"/>
  <c r="AH132" i="142"/>
  <c r="AO157" i="142"/>
  <c r="AF157" i="142"/>
  <c r="AU182" i="142"/>
  <c r="AL182" i="142"/>
  <c r="AD182" i="142"/>
  <c r="AS207" i="142"/>
  <c r="AJ207" i="142"/>
  <c r="AB207" i="142"/>
  <c r="AV57" i="142"/>
  <c r="AT82" i="142"/>
  <c r="AR107" i="142"/>
  <c r="AA107" i="142"/>
  <c r="AP132" i="142"/>
  <c r="AV157" i="142"/>
  <c r="AT182" i="142"/>
  <c r="AR207" i="142"/>
  <c r="AI207" i="142"/>
  <c r="AA207" i="142"/>
  <c r="AF245" i="142"/>
  <c r="AO132" i="142"/>
  <c r="AU157" i="142"/>
  <c r="AS182" i="142"/>
  <c r="AO232" i="142"/>
  <c r="AU257" i="142"/>
  <c r="AS282" i="142"/>
  <c r="AT45" i="142"/>
  <c r="AK45" i="142"/>
  <c r="AC45" i="142"/>
  <c r="AQ44" i="142"/>
  <c r="AH44" i="142"/>
  <c r="AV43" i="142"/>
  <c r="AM43" i="142"/>
  <c r="AE43" i="142"/>
  <c r="AS42" i="142"/>
  <c r="AJ42" i="142"/>
  <c r="AB42" i="142"/>
  <c r="AP41" i="142"/>
  <c r="AG41" i="142"/>
  <c r="AU40" i="142"/>
  <c r="AL40" i="142"/>
  <c r="AD40" i="142"/>
  <c r="AR39" i="142"/>
  <c r="AI39" i="142"/>
  <c r="AA39" i="142"/>
  <c r="AO38" i="142"/>
  <c r="AF38" i="142"/>
  <c r="AT37" i="142"/>
  <c r="AK37" i="142"/>
  <c r="AC37" i="142"/>
  <c r="AQ36" i="142"/>
  <c r="AH36" i="142"/>
  <c r="AV35" i="142"/>
  <c r="AM35" i="142"/>
  <c r="AE35" i="142"/>
  <c r="AS34" i="142"/>
  <c r="AJ34" i="142"/>
  <c r="AB34" i="142"/>
  <c r="AP33" i="142"/>
  <c r="AG33" i="142"/>
  <c r="AL32" i="142"/>
  <c r="AD32" i="142"/>
  <c r="AR70" i="142"/>
  <c r="AI70" i="142"/>
  <c r="AA70" i="142"/>
  <c r="AO69" i="142"/>
  <c r="AF69" i="142"/>
  <c r="AT68" i="142"/>
  <c r="AK68" i="142"/>
  <c r="AC68" i="142"/>
  <c r="AQ67" i="142"/>
  <c r="AH67" i="142"/>
  <c r="AV66" i="142"/>
  <c r="AM66" i="142"/>
  <c r="AE66" i="142"/>
  <c r="AS65" i="142"/>
  <c r="AJ65" i="142"/>
  <c r="AB65" i="142"/>
  <c r="AP64" i="142"/>
  <c r="AG64" i="142"/>
  <c r="AU63" i="142"/>
  <c r="AL63" i="142"/>
  <c r="AD63" i="142"/>
  <c r="AR62" i="142"/>
  <c r="AI62" i="142"/>
  <c r="AA62" i="142"/>
  <c r="AO61" i="142"/>
  <c r="AF61" i="142"/>
  <c r="AT60" i="142"/>
  <c r="AK60" i="142"/>
  <c r="AC60" i="142"/>
  <c r="AQ59" i="142"/>
  <c r="AH59" i="142"/>
  <c r="AV58" i="142"/>
  <c r="AM58" i="142"/>
  <c r="AE58" i="142"/>
  <c r="AJ57" i="142"/>
  <c r="AB57" i="142"/>
  <c r="AP95" i="142"/>
  <c r="AG95" i="142"/>
  <c r="AU94" i="142"/>
  <c r="AL94" i="142"/>
  <c r="AD94" i="142"/>
  <c r="AR93" i="142"/>
  <c r="AI93" i="142"/>
  <c r="AA93" i="142"/>
  <c r="AO92" i="142"/>
  <c r="AF92" i="142"/>
  <c r="AT91" i="142"/>
  <c r="AK91" i="142"/>
  <c r="AC91" i="142"/>
  <c r="AQ90" i="142"/>
  <c r="AH90" i="142"/>
  <c r="AV89" i="142"/>
  <c r="AM89" i="142"/>
  <c r="AE89" i="142"/>
  <c r="AS88" i="142"/>
  <c r="AJ88" i="142"/>
  <c r="AB88" i="142"/>
  <c r="AP87" i="142"/>
  <c r="AG87" i="142"/>
  <c r="AU86" i="142"/>
  <c r="AL86" i="142"/>
  <c r="AD86" i="142"/>
  <c r="AR85" i="142"/>
  <c r="AI85" i="142"/>
  <c r="AA85" i="142"/>
  <c r="AO84" i="142"/>
  <c r="AF84" i="142"/>
  <c r="AT83" i="142"/>
  <c r="AK83" i="142"/>
  <c r="AC83" i="142"/>
  <c r="AQ82" i="142"/>
  <c r="AH82" i="142"/>
  <c r="AV120" i="142"/>
  <c r="AM120" i="142"/>
  <c r="AE120" i="142"/>
  <c r="AS119" i="142"/>
  <c r="AJ119" i="142"/>
  <c r="AB119" i="142"/>
  <c r="AP118" i="142"/>
  <c r="AG118" i="142"/>
  <c r="AU117" i="142"/>
  <c r="AL117" i="142"/>
  <c r="AD117" i="142"/>
  <c r="AR116" i="142"/>
  <c r="AI116" i="142"/>
  <c r="AA116" i="142"/>
  <c r="AO115" i="142"/>
  <c r="AF115" i="142"/>
  <c r="AT114" i="142"/>
  <c r="AK114" i="142"/>
  <c r="AC114" i="142"/>
  <c r="AQ113" i="142"/>
  <c r="AH113" i="142"/>
  <c r="AV112" i="142"/>
  <c r="AM112" i="142"/>
  <c r="AE112" i="142"/>
  <c r="AS111" i="142"/>
  <c r="AJ111" i="142"/>
  <c r="AB111" i="142"/>
  <c r="AP110" i="142"/>
  <c r="AG110" i="142"/>
  <c r="AU109" i="142"/>
  <c r="AL109" i="142"/>
  <c r="AD109" i="142"/>
  <c r="AR108" i="142"/>
  <c r="AI108" i="142"/>
  <c r="AA108" i="142"/>
  <c r="AO107" i="142"/>
  <c r="AF107" i="142"/>
  <c r="AT145" i="142"/>
  <c r="AK145" i="142"/>
  <c r="AC145" i="142"/>
  <c r="AQ144" i="142"/>
  <c r="AH144" i="142"/>
  <c r="AV143" i="142"/>
  <c r="AM143" i="142"/>
  <c r="AE143" i="142"/>
  <c r="AS142" i="142"/>
  <c r="AJ142" i="142"/>
  <c r="AB142" i="142"/>
  <c r="AP141" i="142"/>
  <c r="AG141" i="142"/>
  <c r="AU140" i="142"/>
  <c r="AL140" i="142"/>
  <c r="AD140" i="142"/>
  <c r="AR139" i="142"/>
  <c r="AI139" i="142"/>
  <c r="AA139" i="142"/>
  <c r="AO138" i="142"/>
  <c r="AF138" i="142"/>
  <c r="AT137" i="142"/>
  <c r="AK137" i="142"/>
  <c r="AC137" i="142"/>
  <c r="AQ136" i="142"/>
  <c r="AH136" i="142"/>
  <c r="AV135" i="142"/>
  <c r="AM135" i="142"/>
  <c r="AE135" i="142"/>
  <c r="AS134" i="142"/>
  <c r="AJ134" i="142"/>
  <c r="AB134" i="142"/>
  <c r="AP133" i="142"/>
  <c r="AG133" i="142"/>
  <c r="AL132" i="142"/>
  <c r="AD132" i="142"/>
  <c r="AR170" i="142"/>
  <c r="AI170" i="142"/>
  <c r="AA170" i="142"/>
  <c r="AO169" i="142"/>
  <c r="AF169" i="142"/>
  <c r="AT168" i="142"/>
  <c r="AK168" i="142"/>
  <c r="AC168" i="142"/>
  <c r="AQ167" i="142"/>
  <c r="AH167" i="142"/>
  <c r="AV166" i="142"/>
  <c r="AM166" i="142"/>
  <c r="AE166" i="142"/>
  <c r="AS165" i="142"/>
  <c r="AJ165" i="142"/>
  <c r="AB165" i="142"/>
  <c r="AP164" i="142"/>
  <c r="AG164" i="142"/>
  <c r="AU163" i="142"/>
  <c r="AL163" i="142"/>
  <c r="AD163" i="142"/>
  <c r="AR162" i="142"/>
  <c r="AI162" i="142"/>
  <c r="AA162" i="142"/>
  <c r="AO161" i="142"/>
  <c r="AF161" i="142"/>
  <c r="AT160" i="142"/>
  <c r="AK160" i="142"/>
  <c r="AC160" i="142"/>
  <c r="AQ159" i="142"/>
  <c r="AH159" i="142"/>
  <c r="AV158" i="142"/>
  <c r="AM158" i="142"/>
  <c r="AE158" i="142"/>
  <c r="AJ157" i="142"/>
  <c r="AB157" i="142"/>
  <c r="AP195" i="142"/>
  <c r="AG195" i="142"/>
  <c r="AU194" i="142"/>
  <c r="AL194" i="142"/>
  <c r="AD194" i="142"/>
  <c r="AR193" i="142"/>
  <c r="AI193" i="142"/>
  <c r="AA193" i="142"/>
  <c r="AO192" i="142"/>
  <c r="AF192" i="142"/>
  <c r="AT191" i="142"/>
  <c r="AK191" i="142"/>
  <c r="AC191" i="142"/>
  <c r="AQ190" i="142"/>
  <c r="AH190" i="142"/>
  <c r="AV189" i="142"/>
  <c r="AM189" i="142"/>
  <c r="AE189" i="142"/>
  <c r="AS188" i="142"/>
  <c r="AJ188" i="142"/>
  <c r="AB188" i="142"/>
  <c r="AP187" i="142"/>
  <c r="AG187" i="142"/>
  <c r="AU186" i="142"/>
  <c r="AL186" i="142"/>
  <c r="AD186" i="142"/>
  <c r="AR185" i="142"/>
  <c r="AI185" i="142"/>
  <c r="AA185" i="142"/>
  <c r="AO184" i="142"/>
  <c r="AF184" i="142"/>
  <c r="AT183" i="142"/>
  <c r="AK183" i="142"/>
  <c r="AC183" i="142"/>
  <c r="AQ182" i="142"/>
  <c r="AH182" i="142"/>
  <c r="AV220" i="142"/>
  <c r="AM220" i="142"/>
  <c r="AE220" i="142"/>
  <c r="AS219" i="142"/>
  <c r="AJ219" i="142"/>
  <c r="AB219" i="142"/>
  <c r="AP218" i="142"/>
  <c r="AG218" i="142"/>
  <c r="AU217" i="142"/>
  <c r="AL217" i="142"/>
  <c r="AD217" i="142"/>
  <c r="AR216" i="142"/>
  <c r="AI216" i="142"/>
  <c r="AA216" i="142"/>
  <c r="AO215" i="142"/>
  <c r="AF215" i="142"/>
  <c r="AT214" i="142"/>
  <c r="AK214" i="142"/>
  <c r="AC214" i="142"/>
  <c r="AQ213" i="142"/>
  <c r="AH213" i="142"/>
  <c r="AV212" i="142"/>
  <c r="AM212" i="142"/>
  <c r="AE212" i="142"/>
  <c r="AS211" i="142"/>
  <c r="AJ211" i="142"/>
  <c r="AB211" i="142"/>
  <c r="AP210" i="142"/>
  <c r="AG210" i="142"/>
  <c r="AU209" i="142"/>
  <c r="AL209" i="142"/>
  <c r="AD209" i="142"/>
  <c r="AR208" i="142"/>
  <c r="AI208" i="142"/>
  <c r="AA208" i="142"/>
  <c r="AO207" i="142"/>
  <c r="AF207" i="142"/>
  <c r="AT245" i="142"/>
  <c r="AK245" i="142"/>
  <c r="AC245" i="142"/>
  <c r="AQ244" i="142"/>
  <c r="AH244" i="142"/>
  <c r="AV243" i="142"/>
  <c r="AM243" i="142"/>
  <c r="AE243" i="142"/>
  <c r="AS242" i="142"/>
  <c r="AJ242" i="142"/>
  <c r="AB242" i="142"/>
  <c r="AP241" i="142"/>
  <c r="AG241" i="142"/>
  <c r="AU240" i="142"/>
  <c r="AL240" i="142"/>
  <c r="AD240" i="142"/>
  <c r="AR239" i="142"/>
  <c r="AI239" i="142"/>
  <c r="AA239" i="142"/>
  <c r="AO238" i="142"/>
  <c r="AL232" i="142"/>
  <c r="AD232" i="142"/>
  <c r="AS45" i="142"/>
  <c r="AJ45" i="142"/>
  <c r="AB45" i="142"/>
  <c r="AP44" i="142"/>
  <c r="AG44" i="142"/>
  <c r="AU43" i="142"/>
  <c r="AL43" i="142"/>
  <c r="AD43" i="142"/>
  <c r="AR42" i="142"/>
  <c r="AI42" i="142"/>
  <c r="AA42" i="142"/>
  <c r="AO41" i="142"/>
  <c r="AF41" i="142"/>
  <c r="AT40" i="142"/>
  <c r="AK40" i="142"/>
  <c r="AC40" i="142"/>
  <c r="AQ39" i="142"/>
  <c r="AH39" i="142"/>
  <c r="AV38" i="142"/>
  <c r="AM38" i="142"/>
  <c r="AE38" i="142"/>
  <c r="AS37" i="142"/>
  <c r="AJ37" i="142"/>
  <c r="AB37" i="142"/>
  <c r="AP36" i="142"/>
  <c r="AG36" i="142"/>
  <c r="AU35" i="142"/>
  <c r="AL35" i="142"/>
  <c r="AD35" i="142"/>
  <c r="AR34" i="142"/>
  <c r="AI34" i="142"/>
  <c r="AA34" i="142"/>
  <c r="AO33" i="142"/>
  <c r="AF33" i="142"/>
  <c r="AT32" i="142"/>
  <c r="AK32" i="142"/>
  <c r="AC32" i="142"/>
  <c r="AV20" i="142"/>
  <c r="AM20" i="142"/>
  <c r="AE20" i="142"/>
  <c r="AS19" i="142"/>
  <c r="AJ19" i="142"/>
  <c r="AB19" i="142"/>
  <c r="AP18" i="142"/>
  <c r="AG18" i="142"/>
  <c r="AU17" i="142"/>
  <c r="AL17" i="142"/>
  <c r="AD17" i="142"/>
  <c r="AR16" i="142"/>
  <c r="AI16" i="142"/>
  <c r="AO15" i="142"/>
  <c r="AF15" i="142"/>
  <c r="AT14" i="142"/>
  <c r="AK14" i="142"/>
  <c r="AC14" i="142"/>
  <c r="AQ13" i="142"/>
  <c r="AH13" i="142"/>
  <c r="AV12" i="142"/>
  <c r="AM12" i="142"/>
  <c r="AE12" i="142"/>
  <c r="AS11" i="142"/>
  <c r="AJ11" i="142"/>
  <c r="AB11" i="142"/>
  <c r="AP10" i="142"/>
  <c r="AG10" i="142"/>
  <c r="AU9" i="142"/>
  <c r="AL9" i="142"/>
  <c r="AD9" i="142"/>
  <c r="AR8" i="142"/>
  <c r="AI8" i="142"/>
  <c r="AQ70" i="142"/>
  <c r="AH70" i="142"/>
  <c r="AV69" i="142"/>
  <c r="AM69" i="142"/>
  <c r="AE69" i="142"/>
  <c r="AS68" i="142"/>
  <c r="AJ68" i="142"/>
  <c r="AB68" i="142"/>
  <c r="AP67" i="142"/>
  <c r="AG67" i="142"/>
  <c r="AU66" i="142"/>
  <c r="AL66" i="142"/>
  <c r="AD66" i="142"/>
  <c r="AR65" i="142"/>
  <c r="AI65" i="142"/>
  <c r="AA65" i="142"/>
  <c r="AO64" i="142"/>
  <c r="AF64" i="142"/>
  <c r="AT63" i="142"/>
  <c r="AK63" i="142"/>
  <c r="AC63" i="142"/>
  <c r="AQ62" i="142"/>
  <c r="AH62" i="142"/>
  <c r="AV61" i="142"/>
  <c r="AM61" i="142"/>
  <c r="AE61" i="142"/>
  <c r="AS60" i="142"/>
  <c r="AJ60" i="142"/>
  <c r="AB60" i="142"/>
  <c r="AP59" i="142"/>
  <c r="AG59" i="142"/>
  <c r="AU58" i="142"/>
  <c r="AL58" i="142"/>
  <c r="AD58" i="142"/>
  <c r="AR57" i="142"/>
  <c r="AI57" i="142"/>
  <c r="AA57" i="142"/>
  <c r="AO95" i="142"/>
  <c r="AF95" i="142"/>
  <c r="AT94" i="142"/>
  <c r="AK94" i="142"/>
  <c r="AC94" i="142"/>
  <c r="AQ93" i="142"/>
  <c r="AH93" i="142"/>
  <c r="AV92" i="142"/>
  <c r="AM92" i="142"/>
  <c r="AE92" i="142"/>
  <c r="AS91" i="142"/>
  <c r="AJ91" i="142"/>
  <c r="AB91" i="142"/>
  <c r="AP90" i="142"/>
  <c r="AG90" i="142"/>
  <c r="AU89" i="142"/>
  <c r="AL89" i="142"/>
  <c r="AD89" i="142"/>
  <c r="AR88" i="142"/>
  <c r="AI88" i="142"/>
  <c r="AA88" i="142"/>
  <c r="AO87" i="142"/>
  <c r="AF87" i="142"/>
  <c r="AT86" i="142"/>
  <c r="AK86" i="142"/>
  <c r="AC86" i="142"/>
  <c r="AQ85" i="142"/>
  <c r="AH85" i="142"/>
  <c r="AV84" i="142"/>
  <c r="AM84" i="142"/>
  <c r="AE84" i="142"/>
  <c r="AS83" i="142"/>
  <c r="AJ83" i="142"/>
  <c r="AB83" i="142"/>
  <c r="AP82" i="142"/>
  <c r="AG82" i="142"/>
  <c r="AU120" i="142"/>
  <c r="AL120" i="142"/>
  <c r="AD120" i="142"/>
  <c r="AR119" i="142"/>
  <c r="AI119" i="142"/>
  <c r="AA119" i="142"/>
  <c r="AO118" i="142"/>
  <c r="AF118" i="142"/>
  <c r="AT117" i="142"/>
  <c r="AK117" i="142"/>
  <c r="AC117" i="142"/>
  <c r="AQ116" i="142"/>
  <c r="AH116" i="142"/>
  <c r="AV115" i="142"/>
  <c r="AM115" i="142"/>
  <c r="AE115" i="142"/>
  <c r="AS114" i="142"/>
  <c r="AJ114" i="142"/>
  <c r="AB114" i="142"/>
  <c r="AP113" i="142"/>
  <c r="AG113" i="142"/>
  <c r="AU112" i="142"/>
  <c r="AL112" i="142"/>
  <c r="AD112" i="142"/>
  <c r="AR111" i="142"/>
  <c r="AI111" i="142"/>
  <c r="AA111" i="142"/>
  <c r="AO110" i="142"/>
  <c r="AF110" i="142"/>
  <c r="AT109" i="142"/>
  <c r="AK109" i="142"/>
  <c r="AC109" i="142"/>
  <c r="AQ108" i="142"/>
  <c r="AH108" i="142"/>
  <c r="AV107" i="142"/>
  <c r="AM107" i="142"/>
  <c r="AE107" i="142"/>
  <c r="AS145" i="142"/>
  <c r="AJ145" i="142"/>
  <c r="AB145" i="142"/>
  <c r="AP144" i="142"/>
  <c r="AG144" i="142"/>
  <c r="AU143" i="142"/>
  <c r="AL143" i="142"/>
  <c r="AD143" i="142"/>
  <c r="AR142" i="142"/>
  <c r="AI142" i="142"/>
  <c r="AA142" i="142"/>
  <c r="AO141" i="142"/>
  <c r="AF141" i="142"/>
  <c r="AT140" i="142"/>
  <c r="AK140" i="142"/>
  <c r="AC140" i="142"/>
  <c r="AQ139" i="142"/>
  <c r="AH139" i="142"/>
  <c r="AV138" i="142"/>
  <c r="AM138" i="142"/>
  <c r="AE138" i="142"/>
  <c r="AS137" i="142"/>
  <c r="AJ137" i="142"/>
  <c r="AB137" i="142"/>
  <c r="AP136" i="142"/>
  <c r="AG136" i="142"/>
  <c r="AU135" i="142"/>
  <c r="AL135" i="142"/>
  <c r="AD135" i="142"/>
  <c r="AR134" i="142"/>
  <c r="AI134" i="142"/>
  <c r="AA134" i="142"/>
  <c r="AO133" i="142"/>
  <c r="AF133" i="142"/>
  <c r="AT132" i="142"/>
  <c r="AK132" i="142"/>
  <c r="AC132" i="142"/>
  <c r="AQ170" i="142"/>
  <c r="AH170" i="142"/>
  <c r="AV169" i="142"/>
  <c r="AM169" i="142"/>
  <c r="AE169" i="142"/>
  <c r="AS168" i="142"/>
  <c r="AJ168" i="142"/>
  <c r="AB168" i="142"/>
  <c r="AP167" i="142"/>
  <c r="AG167" i="142"/>
  <c r="AU166" i="142"/>
  <c r="AL166" i="142"/>
  <c r="AD166" i="142"/>
  <c r="AR165" i="142"/>
  <c r="AI165" i="142"/>
  <c r="AA165" i="142"/>
  <c r="AO164" i="142"/>
  <c r="AF164" i="142"/>
  <c r="AT163" i="142"/>
  <c r="AK163" i="142"/>
  <c r="AC163" i="142"/>
  <c r="AQ162" i="142"/>
  <c r="AH162" i="142"/>
  <c r="AV161" i="142"/>
  <c r="AM161" i="142"/>
  <c r="AE161" i="142"/>
  <c r="AS160" i="142"/>
  <c r="AJ160" i="142"/>
  <c r="AB160" i="142"/>
  <c r="AP159" i="142"/>
  <c r="AG159" i="142"/>
  <c r="AU158" i="142"/>
  <c r="AL158" i="142"/>
  <c r="AD158" i="142"/>
  <c r="AR157" i="142"/>
  <c r="AI157" i="142"/>
  <c r="AA157" i="142"/>
  <c r="AO195" i="142"/>
  <c r="AF195" i="142"/>
  <c r="AT194" i="142"/>
  <c r="AK194" i="142"/>
  <c r="AC194" i="142"/>
  <c r="AQ193" i="142"/>
  <c r="AH193" i="142"/>
  <c r="AV192" i="142"/>
  <c r="AM192" i="142"/>
  <c r="AE192" i="142"/>
  <c r="AS191" i="142"/>
  <c r="AJ191" i="142"/>
  <c r="AA191" i="142"/>
  <c r="AO190" i="142"/>
  <c r="AF190" i="142"/>
  <c r="AT189" i="142"/>
  <c r="AK189" i="142"/>
  <c r="AC189" i="142"/>
  <c r="AQ188" i="142"/>
  <c r="AH188" i="142"/>
  <c r="AV187" i="142"/>
  <c r="AM187" i="142"/>
  <c r="AE187" i="142"/>
  <c r="AS186" i="142"/>
  <c r="AJ186" i="142"/>
  <c r="AB186" i="142"/>
  <c r="AP185" i="142"/>
  <c r="AG185" i="142"/>
  <c r="AU184" i="142"/>
  <c r="AL184" i="142"/>
  <c r="AD184" i="142"/>
  <c r="AR183" i="142"/>
  <c r="AI183" i="142"/>
  <c r="AA183" i="142"/>
  <c r="AO182" i="142"/>
  <c r="AF182" i="142"/>
  <c r="AT220" i="142"/>
  <c r="AK220" i="142"/>
  <c r="AC220" i="142"/>
  <c r="AQ219" i="142"/>
  <c r="AH219" i="142"/>
  <c r="AV218" i="142"/>
  <c r="AM218" i="142"/>
  <c r="AE218" i="142"/>
  <c r="AS217" i="142"/>
  <c r="AJ217" i="142"/>
  <c r="AB217" i="142"/>
  <c r="AP216" i="142"/>
  <c r="AG216" i="142"/>
  <c r="AU215" i="142"/>
  <c r="AL215" i="142"/>
  <c r="AD215" i="142"/>
  <c r="AR214" i="142"/>
  <c r="AI214" i="142"/>
  <c r="AA214" i="142"/>
  <c r="AO213" i="142"/>
  <c r="AF213" i="142"/>
  <c r="AT212" i="142"/>
  <c r="AK212" i="142"/>
  <c r="AC212" i="142"/>
  <c r="AQ211" i="142"/>
  <c r="AH211" i="142"/>
  <c r="AV210" i="142"/>
  <c r="AM210" i="142"/>
  <c r="AE210" i="142"/>
  <c r="AS209" i="142"/>
  <c r="AJ209" i="142"/>
  <c r="AB209" i="142"/>
  <c r="AP208" i="142"/>
  <c r="AG208" i="142"/>
  <c r="AU207" i="142"/>
  <c r="AL207" i="142"/>
  <c r="AD207" i="142"/>
  <c r="AR245" i="142"/>
  <c r="AI245" i="142"/>
  <c r="AA245" i="142"/>
  <c r="AO244" i="142"/>
  <c r="AF244" i="142"/>
  <c r="AT243" i="142"/>
  <c r="AK243" i="142"/>
  <c r="AC243" i="142"/>
  <c r="AQ242" i="142"/>
  <c r="AH242" i="142"/>
  <c r="AV241" i="142"/>
  <c r="AM241" i="142"/>
  <c r="AE241" i="142"/>
  <c r="AS240" i="142"/>
  <c r="AJ240" i="142"/>
  <c r="AB240" i="142"/>
  <c r="AP239" i="142"/>
  <c r="AG239" i="142"/>
  <c r="AU238" i="142"/>
  <c r="AL238" i="142"/>
  <c r="AD238" i="142"/>
  <c r="AR237" i="142"/>
  <c r="AI237" i="142"/>
  <c r="AA237" i="142"/>
  <c r="AO236" i="142"/>
  <c r="AF236" i="142"/>
  <c r="AT235" i="142"/>
  <c r="AK235" i="142"/>
  <c r="AC235" i="142"/>
  <c r="AQ234" i="142"/>
  <c r="AH234" i="142"/>
  <c r="AV233" i="142"/>
  <c r="AM233" i="142"/>
  <c r="AE233" i="142"/>
  <c r="AS232" i="142"/>
  <c r="AJ232" i="142"/>
  <c r="AB232" i="142"/>
  <c r="AP270" i="142"/>
  <c r="AG270" i="142"/>
  <c r="AU269" i="142"/>
  <c r="AL269" i="142"/>
  <c r="AD269" i="142"/>
  <c r="AR268" i="142"/>
  <c r="AI268" i="142"/>
  <c r="AA268" i="142"/>
  <c r="AO267" i="142"/>
  <c r="AF267" i="142"/>
  <c r="AT266" i="142"/>
  <c r="AK266" i="142"/>
  <c r="AC266" i="142"/>
  <c r="AQ265" i="142"/>
  <c r="AH265" i="142"/>
  <c r="AV264" i="142"/>
  <c r="AM264" i="142"/>
  <c r="AE264" i="142"/>
  <c r="AS263" i="142"/>
  <c r="AJ263" i="142"/>
  <c r="AB263" i="142"/>
  <c r="AP262" i="142"/>
  <c r="AG262" i="142"/>
  <c r="AU261" i="142"/>
  <c r="AL261" i="142"/>
  <c r="AD261" i="142"/>
  <c r="AR260" i="142"/>
  <c r="AI260" i="142"/>
  <c r="AA260" i="142"/>
  <c r="AO259" i="142"/>
  <c r="AF259" i="142"/>
  <c r="AT258" i="142"/>
  <c r="AK258" i="142"/>
  <c r="AC258" i="142"/>
  <c r="AQ257" i="142"/>
  <c r="AH257" i="142"/>
  <c r="AV295" i="142"/>
  <c r="AM295" i="142"/>
  <c r="AE295" i="142"/>
  <c r="AS294" i="142"/>
  <c r="AJ294" i="142"/>
  <c r="AB294" i="142"/>
  <c r="AP293" i="142"/>
  <c r="AG293" i="142"/>
  <c r="AU292" i="142"/>
  <c r="AL292" i="142"/>
  <c r="AD292" i="142"/>
  <c r="AR291" i="142"/>
  <c r="AI291" i="142"/>
  <c r="AA291" i="142"/>
  <c r="AO290" i="142"/>
  <c r="AF290" i="142"/>
  <c r="AT289" i="142"/>
  <c r="AK289" i="142"/>
  <c r="AC289" i="142"/>
  <c r="AQ288" i="142"/>
  <c r="AH288" i="142"/>
  <c r="AV287" i="142"/>
  <c r="AM287" i="142"/>
  <c r="AE287" i="142"/>
  <c r="AS286" i="142"/>
  <c r="AJ286" i="142"/>
  <c r="AB286" i="142"/>
  <c r="AP285" i="142"/>
  <c r="AG285" i="142"/>
  <c r="AU284" i="142"/>
  <c r="AL284" i="142"/>
  <c r="AD284" i="142"/>
  <c r="AR283" i="142"/>
  <c r="AI283" i="142"/>
  <c r="AA283" i="142"/>
  <c r="AO282" i="142"/>
  <c r="AF282" i="142"/>
  <c r="AG257" i="142"/>
  <c r="AU295" i="142"/>
  <c r="AL295" i="142"/>
  <c r="AD295" i="142"/>
  <c r="AM282" i="142"/>
  <c r="AE282" i="142"/>
  <c r="AK307" i="142"/>
  <c r="AC307" i="142"/>
  <c r="AI332" i="142"/>
  <c r="AQ232" i="142"/>
  <c r="AH232" i="142"/>
  <c r="AO257" i="142"/>
  <c r="AF257" i="142"/>
  <c r="AU282" i="142"/>
  <c r="AL282" i="142"/>
  <c r="AD282" i="142"/>
  <c r="AP232" i="142"/>
  <c r="AG232" i="142"/>
  <c r="AV257" i="142"/>
  <c r="AM257" i="142"/>
  <c r="AE257" i="142"/>
  <c r="AT282" i="142"/>
  <c r="AK282" i="142"/>
  <c r="AC282" i="142"/>
  <c r="AQ320" i="142"/>
  <c r="AH320" i="142"/>
  <c r="AR307" i="142"/>
  <c r="AI307" i="142"/>
  <c r="AA307" i="142"/>
  <c r="AO332" i="142"/>
  <c r="AU357" i="142"/>
  <c r="AU345" i="142"/>
  <c r="AL345" i="142"/>
  <c r="AD345" i="142"/>
  <c r="AJ257" i="142"/>
  <c r="AB257" i="142"/>
  <c r="AQ282" i="142"/>
  <c r="AH282" i="142"/>
  <c r="AM320" i="142"/>
  <c r="AE320" i="142"/>
  <c r="AO307" i="142"/>
  <c r="AF307" i="142"/>
  <c r="AB191" i="142"/>
  <c r="AP190" i="142"/>
  <c r="AG190" i="142"/>
  <c r="AU189" i="142"/>
  <c r="AL189" i="142"/>
  <c r="AD189" i="142"/>
  <c r="AR188" i="142"/>
  <c r="AI188" i="142"/>
  <c r="AA188" i="142"/>
  <c r="AO187" i="142"/>
  <c r="AF187" i="142"/>
  <c r="AT186" i="142"/>
  <c r="AK186" i="142"/>
  <c r="AC186" i="142"/>
  <c r="AQ185" i="142"/>
  <c r="AH185" i="142"/>
  <c r="AV184" i="142"/>
  <c r="AM184" i="142"/>
  <c r="AE184" i="142"/>
  <c r="AS183" i="142"/>
  <c r="AJ183" i="142"/>
  <c r="AB183" i="142"/>
  <c r="AP182" i="142"/>
  <c r="AG182" i="142"/>
  <c r="AU220" i="142"/>
  <c r="AL220" i="142"/>
  <c r="AD220" i="142"/>
  <c r="AR219" i="142"/>
  <c r="AI219" i="142"/>
  <c r="AA219" i="142"/>
  <c r="AO218" i="142"/>
  <c r="AF218" i="142"/>
  <c r="AT217" i="142"/>
  <c r="AK217" i="142"/>
  <c r="AC217" i="142"/>
  <c r="AQ216" i="142"/>
  <c r="AH216" i="142"/>
  <c r="AV215" i="142"/>
  <c r="AM215" i="142"/>
  <c r="AE215" i="142"/>
  <c r="AS214" i="142"/>
  <c r="AJ214" i="142"/>
  <c r="AB214" i="142"/>
  <c r="AP213" i="142"/>
  <c r="AG213" i="142"/>
  <c r="AU212" i="142"/>
  <c r="AL212" i="142"/>
  <c r="AD212" i="142"/>
  <c r="AR211" i="142"/>
  <c r="AI211" i="142"/>
  <c r="AA211" i="142"/>
  <c r="AO210" i="142"/>
  <c r="AF210" i="142"/>
  <c r="AT209" i="142"/>
  <c r="AK209" i="142"/>
  <c r="AC209" i="142"/>
  <c r="AQ208" i="142"/>
  <c r="AH208" i="142"/>
  <c r="AV207" i="142"/>
  <c r="AM207" i="142"/>
  <c r="AE207" i="142"/>
  <c r="AS245" i="142"/>
  <c r="AJ245" i="142"/>
  <c r="AB245" i="142"/>
  <c r="AP244" i="142"/>
  <c r="AG244" i="142"/>
  <c r="AU243" i="142"/>
  <c r="AL243" i="142"/>
  <c r="AD243" i="142"/>
  <c r="AR242" i="142"/>
  <c r="AI242" i="142"/>
  <c r="AA242" i="142"/>
  <c r="AO241" i="142"/>
  <c r="AF241" i="142"/>
  <c r="AT240" i="142"/>
  <c r="AK240" i="142"/>
  <c r="AC240" i="142"/>
  <c r="AQ239" i="142"/>
  <c r="AH239" i="142"/>
  <c r="AV238" i="142"/>
  <c r="AM238" i="142"/>
  <c r="AE238" i="142"/>
  <c r="AS237" i="142"/>
  <c r="AJ237" i="142"/>
  <c r="AB237" i="142"/>
  <c r="AP236" i="142"/>
  <c r="AG236" i="142"/>
  <c r="AU235" i="142"/>
  <c r="AL235" i="142"/>
  <c r="AD235" i="142"/>
  <c r="AR234" i="142"/>
  <c r="AI234" i="142"/>
  <c r="AA234" i="142"/>
  <c r="AO233" i="142"/>
  <c r="AF233" i="142"/>
  <c r="AT232" i="142"/>
  <c r="AK232" i="142"/>
  <c r="AC232" i="142"/>
  <c r="AQ270" i="142"/>
  <c r="AH270" i="142"/>
  <c r="AV269" i="142"/>
  <c r="AM269" i="142"/>
  <c r="AE269" i="142"/>
  <c r="AS268" i="142"/>
  <c r="AJ268" i="142"/>
  <c r="AB268" i="142"/>
  <c r="AP267" i="142"/>
  <c r="AG267" i="142"/>
  <c r="AU266" i="142"/>
  <c r="AL266" i="142"/>
  <c r="AD266" i="142"/>
  <c r="AR265" i="142"/>
  <c r="AI265" i="142"/>
  <c r="AA265" i="142"/>
  <c r="AO264" i="142"/>
  <c r="AF264" i="142"/>
  <c r="AT263" i="142"/>
  <c r="AK263" i="142"/>
  <c r="AC263" i="142"/>
  <c r="AQ262" i="142"/>
  <c r="AH262" i="142"/>
  <c r="AV261" i="142"/>
  <c r="AM261" i="142"/>
  <c r="AE261" i="142"/>
  <c r="AS260" i="142"/>
  <c r="AJ260" i="142"/>
  <c r="AB260" i="142"/>
  <c r="AP259" i="142"/>
  <c r="AG259" i="142"/>
  <c r="AU258" i="142"/>
  <c r="AL258" i="142"/>
  <c r="AD258" i="142"/>
  <c r="AR257" i="142"/>
  <c r="AI257" i="142"/>
  <c r="AA257" i="142"/>
  <c r="AO295" i="142"/>
  <c r="AF295" i="142"/>
  <c r="AT294" i="142"/>
  <c r="AK294" i="142"/>
  <c r="AC294" i="142"/>
  <c r="AQ293" i="142"/>
  <c r="AH293" i="142"/>
  <c r="AV292" i="142"/>
  <c r="AM292" i="142"/>
  <c r="AE292" i="142"/>
  <c r="AS291" i="142"/>
  <c r="AJ291" i="142"/>
  <c r="AB291" i="142"/>
  <c r="AP290" i="142"/>
  <c r="AG290" i="142"/>
  <c r="AU289" i="142"/>
  <c r="AL289" i="142"/>
  <c r="AD289" i="142"/>
  <c r="AR288" i="142"/>
  <c r="AI288" i="142"/>
  <c r="AA288" i="142"/>
  <c r="AO287" i="142"/>
  <c r="AF287" i="142"/>
  <c r="AT286" i="142"/>
  <c r="AK286" i="142"/>
  <c r="AC286" i="142"/>
  <c r="AQ285" i="142"/>
  <c r="AH285" i="142"/>
  <c r="AV284" i="142"/>
  <c r="AM284" i="142"/>
  <c r="AE284" i="142"/>
  <c r="AS283" i="142"/>
  <c r="AJ283" i="142"/>
  <c r="AB283" i="142"/>
  <c r="AP282" i="142"/>
  <c r="AS382" i="142"/>
  <c r="AR457" i="142"/>
  <c r="AU432" i="142"/>
  <c r="AS482" i="142"/>
  <c r="AO420" i="142"/>
  <c r="AB445" i="142"/>
  <c r="AL332" i="142"/>
  <c r="AD332" i="142"/>
  <c r="AJ357" i="142"/>
  <c r="AB357" i="142"/>
  <c r="AQ382" i="142"/>
  <c r="AH382" i="142"/>
  <c r="AO407" i="142"/>
  <c r="AF407" i="142"/>
  <c r="AF470" i="142"/>
  <c r="AP457" i="142"/>
  <c r="AG457" i="142"/>
  <c r="AS432" i="142"/>
  <c r="AJ432" i="142"/>
  <c r="AB432" i="142"/>
  <c r="AQ482" i="142"/>
  <c r="AH482" i="142"/>
  <c r="AG282" i="142"/>
  <c r="AU320" i="142"/>
  <c r="AL320" i="142"/>
  <c r="AD320" i="142"/>
  <c r="AR319" i="142"/>
  <c r="AI319" i="142"/>
  <c r="AA319" i="142"/>
  <c r="AO318" i="142"/>
  <c r="AF318" i="142"/>
  <c r="AT317" i="142"/>
  <c r="AK317" i="142"/>
  <c r="AC317" i="142"/>
  <c r="AQ316" i="142"/>
  <c r="AH316" i="142"/>
  <c r="AV315" i="142"/>
  <c r="AM315" i="142"/>
  <c r="AE315" i="142"/>
  <c r="AS314" i="142"/>
  <c r="AJ314" i="142"/>
  <c r="AB314" i="142"/>
  <c r="AP313" i="142"/>
  <c r="AG313" i="142"/>
  <c r="AU312" i="142"/>
  <c r="AL312" i="142"/>
  <c r="AD312" i="142"/>
  <c r="AR311" i="142"/>
  <c r="AI311" i="142"/>
  <c r="AA311" i="142"/>
  <c r="AO310" i="142"/>
  <c r="AF310" i="142"/>
  <c r="AT309" i="142"/>
  <c r="AK309" i="142"/>
  <c r="AC309" i="142"/>
  <c r="AQ308" i="142"/>
  <c r="AH308" i="142"/>
  <c r="AV307" i="142"/>
  <c r="AM307" i="142"/>
  <c r="AE307" i="142"/>
  <c r="AS345" i="142"/>
  <c r="AJ345" i="142"/>
  <c r="AB345" i="142"/>
  <c r="AP344" i="142"/>
  <c r="AG344" i="142"/>
  <c r="AU343" i="142"/>
  <c r="AL343" i="142"/>
  <c r="AD343" i="142"/>
  <c r="AR342" i="142"/>
  <c r="AI342" i="142"/>
  <c r="AA342" i="142"/>
  <c r="AO341" i="142"/>
  <c r="AF341" i="142"/>
  <c r="AT340" i="142"/>
  <c r="AK340" i="142"/>
  <c r="AC340" i="142"/>
  <c r="AQ339" i="142"/>
  <c r="AH339" i="142"/>
  <c r="AV338" i="142"/>
  <c r="AM338" i="142"/>
  <c r="AE338" i="142"/>
  <c r="AS337" i="142"/>
  <c r="AJ337" i="142"/>
  <c r="AB337" i="142"/>
  <c r="AP336" i="142"/>
  <c r="AG336" i="142"/>
  <c r="AU335" i="142"/>
  <c r="AL335" i="142"/>
  <c r="AD335" i="142"/>
  <c r="AR334" i="142"/>
  <c r="AI334" i="142"/>
  <c r="AA334" i="142"/>
  <c r="AO333" i="142"/>
  <c r="AF333" i="142"/>
  <c r="AT332" i="142"/>
  <c r="AK332" i="142"/>
  <c r="AC332" i="142"/>
  <c r="AQ370" i="142"/>
  <c r="AH370" i="142"/>
  <c r="AV369" i="142"/>
  <c r="AM369" i="142"/>
  <c r="AE369" i="142"/>
  <c r="AS368" i="142"/>
  <c r="AJ368" i="142"/>
  <c r="AB368" i="142"/>
  <c r="AP367" i="142"/>
  <c r="AG367" i="142"/>
  <c r="AU366" i="142"/>
  <c r="AL366" i="142"/>
  <c r="AD366" i="142"/>
  <c r="AR365" i="142"/>
  <c r="AI365" i="142"/>
  <c r="AA365" i="142"/>
  <c r="AO364" i="142"/>
  <c r="AF364" i="142"/>
  <c r="AT363" i="142"/>
  <c r="AK363" i="142"/>
  <c r="AC363" i="142"/>
  <c r="AQ362" i="142"/>
  <c r="AH362" i="142"/>
  <c r="AV361" i="142"/>
  <c r="AM361" i="142"/>
  <c r="AE361" i="142"/>
  <c r="AS360" i="142"/>
  <c r="AJ360" i="142"/>
  <c r="AB360" i="142"/>
  <c r="AP359" i="142"/>
  <c r="AG359" i="142"/>
  <c r="AU358" i="142"/>
  <c r="AL358" i="142"/>
  <c r="AD358" i="142"/>
  <c r="AR357" i="142"/>
  <c r="AI357" i="142"/>
  <c r="AA357" i="142"/>
  <c r="AO395" i="142"/>
  <c r="AF395" i="142"/>
  <c r="AT394" i="142"/>
  <c r="AK394" i="142"/>
  <c r="AC394" i="142"/>
  <c r="AQ393" i="142"/>
  <c r="AH393" i="142"/>
  <c r="AV392" i="142"/>
  <c r="AM392" i="142"/>
  <c r="AE392" i="142"/>
  <c r="AS391" i="142"/>
  <c r="AJ391" i="142"/>
  <c r="AB391" i="142"/>
  <c r="AP390" i="142"/>
  <c r="AG390" i="142"/>
  <c r="AU389" i="142"/>
  <c r="AL389" i="142"/>
  <c r="AD389" i="142"/>
  <c r="AR388" i="142"/>
  <c r="AI388" i="142"/>
  <c r="AA388" i="142"/>
  <c r="AO387" i="142"/>
  <c r="AF387" i="142"/>
  <c r="AT386" i="142"/>
  <c r="AK386" i="142"/>
  <c r="AC386" i="142"/>
  <c r="AQ385" i="142"/>
  <c r="AH385" i="142"/>
  <c r="AV384" i="142"/>
  <c r="AM384" i="142"/>
  <c r="AE384" i="142"/>
  <c r="AS383" i="142"/>
  <c r="AJ383" i="142"/>
  <c r="AB383" i="142"/>
  <c r="AP382" i="142"/>
  <c r="AG382" i="142"/>
  <c r="AU420" i="142"/>
  <c r="AL420" i="142"/>
  <c r="AD420" i="142"/>
  <c r="AR419" i="142"/>
  <c r="AI419" i="142"/>
  <c r="AA419" i="142"/>
  <c r="AO418" i="142"/>
  <c r="AF418" i="142"/>
  <c r="AT417" i="142"/>
  <c r="AK417" i="142"/>
  <c r="AC417" i="142"/>
  <c r="AQ416" i="142"/>
  <c r="AH416" i="142"/>
  <c r="AV415" i="142"/>
  <c r="AM415" i="142"/>
  <c r="AE415" i="142"/>
  <c r="AS414" i="142"/>
  <c r="AJ414" i="142"/>
  <c r="AB414" i="142"/>
  <c r="AP413" i="142"/>
  <c r="AG413" i="142"/>
  <c r="AU412" i="142"/>
  <c r="AL412" i="142"/>
  <c r="AD412" i="142"/>
  <c r="AR411" i="142"/>
  <c r="AI411" i="142"/>
  <c r="AA411" i="142"/>
  <c r="AO410" i="142"/>
  <c r="AF410" i="142"/>
  <c r="AT409" i="142"/>
  <c r="AK409" i="142"/>
  <c r="AC409" i="142"/>
  <c r="AQ408" i="142"/>
  <c r="AH408" i="142"/>
  <c r="AV407" i="142"/>
  <c r="AM407" i="142"/>
  <c r="AE407" i="142"/>
  <c r="AV470" i="142"/>
  <c r="AM470" i="142"/>
  <c r="AE470" i="142"/>
  <c r="AS469" i="142"/>
  <c r="AJ469" i="142"/>
  <c r="AB469" i="142"/>
  <c r="AP468" i="142"/>
  <c r="AG468" i="142"/>
  <c r="AU467" i="142"/>
  <c r="AL467" i="142"/>
  <c r="AD467" i="142"/>
  <c r="AR466" i="142"/>
  <c r="AI466" i="142"/>
  <c r="AA466" i="142"/>
  <c r="AO465" i="142"/>
  <c r="AF465" i="142"/>
  <c r="AT464" i="142"/>
  <c r="AK464" i="142"/>
  <c r="AC464" i="142"/>
  <c r="AQ463" i="142"/>
  <c r="AH463" i="142"/>
  <c r="AV462" i="142"/>
  <c r="AM462" i="142"/>
  <c r="AE462" i="142"/>
  <c r="AS461" i="142"/>
  <c r="AJ461" i="142"/>
  <c r="AB461" i="142"/>
  <c r="AP460" i="142"/>
  <c r="AG460" i="142"/>
  <c r="AU459" i="142"/>
  <c r="AL459" i="142"/>
  <c r="AD459" i="142"/>
  <c r="AR458" i="142"/>
  <c r="AI458" i="142"/>
  <c r="AA458" i="142"/>
  <c r="AO457" i="142"/>
  <c r="AF457" i="142"/>
  <c r="AQ445" i="142"/>
  <c r="AH445" i="142"/>
  <c r="AV444" i="142"/>
  <c r="AM444" i="142"/>
  <c r="AE444" i="142"/>
  <c r="AS443" i="142"/>
  <c r="AJ443" i="142"/>
  <c r="AB443" i="142"/>
  <c r="AP442" i="142"/>
  <c r="AG442" i="142"/>
  <c r="AU441" i="142"/>
  <c r="AL441" i="142"/>
  <c r="AD441" i="142"/>
  <c r="AR440" i="142"/>
  <c r="AI440" i="142"/>
  <c r="AA440" i="142"/>
  <c r="AO439" i="142"/>
  <c r="AF439" i="142"/>
  <c r="AT438" i="142"/>
  <c r="AK438" i="142"/>
  <c r="AC438" i="142"/>
  <c r="AQ437" i="142"/>
  <c r="AH437" i="142"/>
  <c r="AV436" i="142"/>
  <c r="AM436" i="142"/>
  <c r="AE436" i="142"/>
  <c r="AS435" i="142"/>
  <c r="AJ435" i="142"/>
  <c r="AB435" i="142"/>
  <c r="AP434" i="142"/>
  <c r="AG434" i="142"/>
  <c r="AU433" i="142"/>
  <c r="AL433" i="142"/>
  <c r="AD433" i="142"/>
  <c r="AR432" i="142"/>
  <c r="AI432" i="142"/>
  <c r="AA432" i="142"/>
  <c r="AO495" i="142"/>
  <c r="AF495" i="142"/>
  <c r="AT494" i="142"/>
  <c r="AK494" i="142"/>
  <c r="AC494" i="142"/>
  <c r="AQ493" i="142"/>
  <c r="AH493" i="142"/>
  <c r="AV492" i="142"/>
  <c r="AM492" i="142"/>
  <c r="AE492" i="142"/>
  <c r="AS491" i="142"/>
  <c r="AJ491" i="142"/>
  <c r="AB491" i="142"/>
  <c r="AP490" i="142"/>
  <c r="AG490" i="142"/>
  <c r="AU489" i="142"/>
  <c r="AL489" i="142"/>
  <c r="AD489" i="142"/>
  <c r="AR488" i="142"/>
  <c r="AI488" i="142"/>
  <c r="AA488" i="142"/>
  <c r="AO487" i="142"/>
  <c r="AF487" i="142"/>
  <c r="AT486" i="142"/>
  <c r="AK486" i="142"/>
  <c r="AC486" i="142"/>
  <c r="AQ485" i="142"/>
  <c r="AH485" i="142"/>
  <c r="AV484" i="142"/>
  <c r="AM484" i="142"/>
  <c r="AE484" i="142"/>
  <c r="AS483" i="142"/>
  <c r="AJ483" i="142"/>
  <c r="AB483" i="142"/>
  <c r="AP482" i="142"/>
  <c r="AG482" i="142"/>
  <c r="AT320" i="142"/>
  <c r="AK320" i="142"/>
  <c r="AC320" i="142"/>
  <c r="AQ319" i="142"/>
  <c r="AH319" i="142"/>
  <c r="AV318" i="142"/>
  <c r="AM318" i="142"/>
  <c r="AE318" i="142"/>
  <c r="AS317" i="142"/>
  <c r="AJ317" i="142"/>
  <c r="AB317" i="142"/>
  <c r="AP316" i="142"/>
  <c r="AG316" i="142"/>
  <c r="AU315" i="142"/>
  <c r="AL315" i="142"/>
  <c r="AD315" i="142"/>
  <c r="AR314" i="142"/>
  <c r="AI314" i="142"/>
  <c r="AA314" i="142"/>
  <c r="AO313" i="142"/>
  <c r="AF313" i="142"/>
  <c r="AT312" i="142"/>
  <c r="AK312" i="142"/>
  <c r="AC312" i="142"/>
  <c r="AQ311" i="142"/>
  <c r="AH311" i="142"/>
  <c r="AV310" i="142"/>
  <c r="AM310" i="142"/>
  <c r="AE310" i="142"/>
  <c r="AS309" i="142"/>
  <c r="AJ309" i="142"/>
  <c r="AB309" i="142"/>
  <c r="AP308" i="142"/>
  <c r="AG308" i="142"/>
  <c r="AU307" i="142"/>
  <c r="AL307" i="142"/>
  <c r="AD307" i="142"/>
  <c r="AR345" i="142"/>
  <c r="AI345" i="142"/>
  <c r="AA345" i="142"/>
  <c r="AO344" i="142"/>
  <c r="AF344" i="142"/>
  <c r="AT343" i="142"/>
  <c r="AK343" i="142"/>
  <c r="AC343" i="142"/>
  <c r="AQ342" i="142"/>
  <c r="AH342" i="142"/>
  <c r="AV341" i="142"/>
  <c r="AM341" i="142"/>
  <c r="AE341" i="142"/>
  <c r="AS340" i="142"/>
  <c r="AJ340" i="142"/>
  <c r="AB340" i="142"/>
  <c r="AP339" i="142"/>
  <c r="AG339" i="142"/>
  <c r="AU338" i="142"/>
  <c r="AL338" i="142"/>
  <c r="AD338" i="142"/>
  <c r="AR337" i="142"/>
  <c r="AI337" i="142"/>
  <c r="AA337" i="142"/>
  <c r="AO336" i="142"/>
  <c r="AF336" i="142"/>
  <c r="AT335" i="142"/>
  <c r="AK335" i="142"/>
  <c r="AC335" i="142"/>
  <c r="AQ334" i="142"/>
  <c r="AH334" i="142"/>
  <c r="AV333" i="142"/>
  <c r="AM333" i="142"/>
  <c r="AE333" i="142"/>
  <c r="AS332" i="142"/>
  <c r="AJ332" i="142"/>
  <c r="AB332" i="142"/>
  <c r="AP370" i="142"/>
  <c r="AG370" i="142"/>
  <c r="AU369" i="142"/>
  <c r="AL369" i="142"/>
  <c r="AD369" i="142"/>
  <c r="AR368" i="142"/>
  <c r="AI368" i="142"/>
  <c r="AA368" i="142"/>
  <c r="AO367" i="142"/>
  <c r="AF367" i="142"/>
  <c r="AT366" i="142"/>
  <c r="AK366" i="142"/>
  <c r="AC366" i="142"/>
  <c r="AQ365" i="142"/>
  <c r="AH365" i="142"/>
  <c r="AV364" i="142"/>
  <c r="AM364" i="142"/>
  <c r="AE364" i="142"/>
  <c r="AS363" i="142"/>
  <c r="AJ363" i="142"/>
  <c r="AB363" i="142"/>
  <c r="AP362" i="142"/>
  <c r="AG362" i="142"/>
  <c r="AU361" i="142"/>
  <c r="AL361" i="142"/>
  <c r="AD361" i="142"/>
  <c r="AR360" i="142"/>
  <c r="AI360" i="142"/>
  <c r="AA360" i="142"/>
  <c r="AO359" i="142"/>
  <c r="AF359" i="142"/>
  <c r="AT358" i="142"/>
  <c r="AK358" i="142"/>
  <c r="AC358" i="142"/>
  <c r="AQ357" i="142"/>
  <c r="AH357" i="142"/>
  <c r="AV395" i="142"/>
  <c r="AM395" i="142"/>
  <c r="AE395" i="142"/>
  <c r="AS394" i="142"/>
  <c r="AJ394" i="142"/>
  <c r="AB394" i="142"/>
  <c r="AP393" i="142"/>
  <c r="AG393" i="142"/>
  <c r="AU392" i="142"/>
  <c r="AL392" i="142"/>
  <c r="AD392" i="142"/>
  <c r="AR391" i="142"/>
  <c r="AI391" i="142"/>
  <c r="AA391" i="142"/>
  <c r="AO390" i="142"/>
  <c r="AF390" i="142"/>
  <c r="AT389" i="142"/>
  <c r="AK389" i="142"/>
  <c r="AC389" i="142"/>
  <c r="AQ388" i="142"/>
  <c r="AH388" i="142"/>
  <c r="AV387" i="142"/>
  <c r="AM387" i="142"/>
  <c r="AE387" i="142"/>
  <c r="AS386" i="142"/>
  <c r="AJ386" i="142"/>
  <c r="AB386" i="142"/>
  <c r="AP385" i="142"/>
  <c r="AG385" i="142"/>
  <c r="AU384" i="142"/>
  <c r="AL384" i="142"/>
  <c r="AD384" i="142"/>
  <c r="AR383" i="142"/>
  <c r="AI383" i="142"/>
  <c r="AA383" i="142"/>
  <c r="AO382" i="142"/>
  <c r="AF382" i="142"/>
  <c r="AT420" i="142"/>
  <c r="AK420" i="142"/>
  <c r="AC420" i="142"/>
  <c r="AQ419" i="142"/>
  <c r="AH419" i="142"/>
  <c r="AV418" i="142"/>
  <c r="AM418" i="142"/>
  <c r="AE418" i="142"/>
  <c r="AS417" i="142"/>
  <c r="AJ417" i="142"/>
  <c r="AB417" i="142"/>
  <c r="AP416" i="142"/>
  <c r="AG416" i="142"/>
  <c r="AU415" i="142"/>
  <c r="AL415" i="142"/>
  <c r="AD415" i="142"/>
  <c r="AR414" i="142"/>
  <c r="AI414" i="142"/>
  <c r="AA414" i="142"/>
  <c r="AO413" i="142"/>
  <c r="AF413" i="142"/>
  <c r="AT412" i="142"/>
  <c r="AK412" i="142"/>
  <c r="AC412" i="142"/>
  <c r="AQ411" i="142"/>
  <c r="AH411" i="142"/>
  <c r="AV410" i="142"/>
  <c r="AM410" i="142"/>
  <c r="AE410" i="142"/>
  <c r="AS409" i="142"/>
  <c r="AJ409" i="142"/>
  <c r="AB409" i="142"/>
  <c r="AP408" i="142"/>
  <c r="AG408" i="142"/>
  <c r="AU407" i="142"/>
  <c r="AL407" i="142"/>
  <c r="AD407" i="142"/>
  <c r="AU470" i="142"/>
  <c r="AL470" i="142"/>
  <c r="AD470" i="142"/>
  <c r="AR469" i="142"/>
  <c r="AI469" i="142"/>
  <c r="AA469" i="142"/>
  <c r="AO468" i="142"/>
  <c r="AF468" i="142"/>
  <c r="AT467" i="142"/>
  <c r="AK467" i="142"/>
  <c r="AC467" i="142"/>
  <c r="AQ466" i="142"/>
  <c r="AH466" i="142"/>
  <c r="AV465" i="142"/>
  <c r="AM465" i="142"/>
  <c r="AE465" i="142"/>
  <c r="AS464" i="142"/>
  <c r="AJ464" i="142"/>
  <c r="AB464" i="142"/>
  <c r="AP463" i="142"/>
  <c r="AG463" i="142"/>
  <c r="AU462" i="142"/>
  <c r="AL462" i="142"/>
  <c r="AD462" i="142"/>
  <c r="AR461" i="142"/>
  <c r="AI461" i="142"/>
  <c r="AA461" i="142"/>
  <c r="AO460" i="142"/>
  <c r="AF460" i="142"/>
  <c r="AT459" i="142"/>
  <c r="AK459" i="142"/>
  <c r="AC459" i="142"/>
  <c r="AQ458" i="142"/>
  <c r="AH458" i="142"/>
  <c r="AV457" i="142"/>
  <c r="AM457" i="142"/>
  <c r="AE457" i="142"/>
  <c r="AP445" i="142"/>
  <c r="AG445" i="142"/>
  <c r="AU444" i="142"/>
  <c r="AL444" i="142"/>
  <c r="AD444" i="142"/>
  <c r="AR443" i="142"/>
  <c r="AI443" i="142"/>
  <c r="AA443" i="142"/>
  <c r="AO442" i="142"/>
  <c r="AF442" i="142"/>
  <c r="AT441" i="142"/>
  <c r="AK441" i="142"/>
  <c r="AC441" i="142"/>
  <c r="AQ440" i="142"/>
  <c r="AH440" i="142"/>
  <c r="AV439" i="142"/>
  <c r="AM439" i="142"/>
  <c r="AE439" i="142"/>
  <c r="AS438" i="142"/>
  <c r="AJ438" i="142"/>
  <c r="AB438" i="142"/>
  <c r="AP437" i="142"/>
  <c r="AG437" i="142"/>
  <c r="AU436" i="142"/>
  <c r="AL436" i="142"/>
  <c r="AD436" i="142"/>
  <c r="AR435" i="142"/>
  <c r="AI435" i="142"/>
  <c r="AA435" i="142"/>
  <c r="AO434" i="142"/>
  <c r="AF434" i="142"/>
  <c r="AT433" i="142"/>
  <c r="AK433" i="142"/>
  <c r="AC433" i="142"/>
  <c r="AQ432" i="142"/>
  <c r="AH432" i="142"/>
  <c r="AV495" i="142"/>
  <c r="AM495" i="142"/>
  <c r="AE495" i="142"/>
  <c r="AS494" i="142"/>
  <c r="AJ494" i="142"/>
  <c r="AB494" i="142"/>
  <c r="AP493" i="142"/>
  <c r="AG493" i="142"/>
  <c r="AU492" i="142"/>
  <c r="AL492" i="142"/>
  <c r="AD492" i="142"/>
  <c r="AR491" i="142"/>
  <c r="AI491" i="142"/>
  <c r="AA491" i="142"/>
  <c r="AO490" i="142"/>
  <c r="AF490" i="142"/>
  <c r="AT489" i="142"/>
  <c r="AK489" i="142"/>
  <c r="AC489" i="142"/>
  <c r="AQ488" i="142"/>
  <c r="AH488" i="142"/>
  <c r="AV487" i="142"/>
  <c r="AM487" i="142"/>
  <c r="AE487" i="142"/>
  <c r="AS486" i="142"/>
  <c r="AJ486" i="142"/>
  <c r="AB486" i="142"/>
  <c r="AP485" i="142"/>
  <c r="AG485" i="142"/>
  <c r="AU484" i="142"/>
  <c r="AL484" i="142"/>
  <c r="AD484" i="142"/>
  <c r="AR483" i="142"/>
  <c r="AI483" i="142"/>
  <c r="AA483" i="142"/>
  <c r="AO482" i="142"/>
  <c r="AF482" i="142"/>
  <c r="AP357" i="142"/>
  <c r="AG357" i="142"/>
  <c r="AU395" i="142"/>
  <c r="AL395" i="142"/>
  <c r="AD395" i="142"/>
  <c r="AM382" i="142"/>
  <c r="AE382" i="142"/>
  <c r="AT407" i="142"/>
  <c r="AK407" i="142"/>
  <c r="AC407" i="142"/>
  <c r="AU457" i="142"/>
  <c r="AL457" i="142"/>
  <c r="AD457" i="142"/>
  <c r="AP432" i="142"/>
  <c r="AG432" i="142"/>
  <c r="AU495" i="142"/>
  <c r="AL495" i="142"/>
  <c r="AD495" i="142"/>
  <c r="AU487" i="142"/>
  <c r="AV482" i="142"/>
  <c r="AM482" i="142"/>
  <c r="AE482" i="142"/>
  <c r="AS307" i="142"/>
  <c r="AJ307" i="142"/>
  <c r="AB307" i="142"/>
  <c r="AQ332" i="142"/>
  <c r="AH332" i="142"/>
  <c r="AO357" i="142"/>
  <c r="AF357" i="142"/>
  <c r="AU382" i="142"/>
  <c r="AL382" i="142"/>
  <c r="AD382" i="142"/>
  <c r="AS407" i="142"/>
  <c r="AJ407" i="142"/>
  <c r="AB407" i="142"/>
  <c r="AS470" i="142"/>
  <c r="AJ470" i="142"/>
  <c r="AB470" i="142"/>
  <c r="AP469" i="142"/>
  <c r="AG469" i="142"/>
  <c r="AU468" i="142"/>
  <c r="AL468" i="142"/>
  <c r="AD468" i="142"/>
  <c r="AR467" i="142"/>
  <c r="AI467" i="142"/>
  <c r="AA467" i="142"/>
  <c r="AO466" i="142"/>
  <c r="AF466" i="142"/>
  <c r="AT465" i="142"/>
  <c r="AK465" i="142"/>
  <c r="AC465" i="142"/>
  <c r="AQ464" i="142"/>
  <c r="AH464" i="142"/>
  <c r="AV463" i="142"/>
  <c r="AM463" i="142"/>
  <c r="AE463" i="142"/>
  <c r="AS462" i="142"/>
  <c r="AJ462" i="142"/>
  <c r="AB462" i="142"/>
  <c r="AP461" i="142"/>
  <c r="AG461" i="142"/>
  <c r="AU460" i="142"/>
  <c r="AL460" i="142"/>
  <c r="AD460" i="142"/>
  <c r="AR459" i="142"/>
  <c r="AI459" i="142"/>
  <c r="AA459" i="142"/>
  <c r="AO458" i="142"/>
  <c r="AF458" i="142"/>
  <c r="AT457" i="142"/>
  <c r="AK457" i="142"/>
  <c r="AC457" i="142"/>
  <c r="AV445" i="142"/>
  <c r="AM445" i="142"/>
  <c r="AE445" i="142"/>
  <c r="AS444" i="142"/>
  <c r="AJ444" i="142"/>
  <c r="AB444" i="142"/>
  <c r="AP443" i="142"/>
  <c r="AG443" i="142"/>
  <c r="AU442" i="142"/>
  <c r="AL442" i="142"/>
  <c r="AD442" i="142"/>
  <c r="AR441" i="142"/>
  <c r="AI441" i="142"/>
  <c r="AA441" i="142"/>
  <c r="AO440" i="142"/>
  <c r="AF440" i="142"/>
  <c r="AT439" i="142"/>
  <c r="AK439" i="142"/>
  <c r="AC439" i="142"/>
  <c r="AQ438" i="142"/>
  <c r="AH438" i="142"/>
  <c r="AV437" i="142"/>
  <c r="AM437" i="142"/>
  <c r="AE437" i="142"/>
  <c r="AS436" i="142"/>
  <c r="AJ436" i="142"/>
  <c r="AB436" i="142"/>
  <c r="AP435" i="142"/>
  <c r="AG435" i="142"/>
  <c r="AU434" i="142"/>
  <c r="AL434" i="142"/>
  <c r="AD434" i="142"/>
  <c r="AR433" i="142"/>
  <c r="AI433" i="142"/>
  <c r="AA433" i="142"/>
  <c r="AO432" i="142"/>
  <c r="AF432" i="142"/>
  <c r="AT495" i="142"/>
  <c r="AK495" i="142"/>
  <c r="AC495" i="142"/>
  <c r="AQ494" i="142"/>
  <c r="AH494" i="142"/>
  <c r="AV493" i="142"/>
  <c r="AM493" i="142"/>
  <c r="AE493" i="142"/>
  <c r="AS492" i="142"/>
  <c r="AJ492" i="142"/>
  <c r="AB492" i="142"/>
  <c r="AP491" i="142"/>
  <c r="AG491" i="142"/>
  <c r="AU490" i="142"/>
  <c r="AL490" i="142"/>
  <c r="AD490" i="142"/>
  <c r="AR489" i="142"/>
  <c r="AI489" i="142"/>
  <c r="AA489" i="142"/>
  <c r="AO488" i="142"/>
  <c r="AF488" i="142"/>
  <c r="AT487" i="142"/>
  <c r="AK487" i="142"/>
  <c r="AC487" i="142"/>
  <c r="AQ486" i="142"/>
  <c r="AH486" i="142"/>
  <c r="AV485" i="142"/>
  <c r="AM485" i="142"/>
  <c r="AE485" i="142"/>
  <c r="AS484" i="142"/>
  <c r="AJ484" i="142"/>
  <c r="AB484" i="142"/>
  <c r="AP483" i="142"/>
  <c r="AG483" i="142"/>
  <c r="AU482" i="142"/>
  <c r="AL482" i="142"/>
  <c r="AD482" i="142"/>
  <c r="AO345" i="142"/>
  <c r="AF345" i="142"/>
  <c r="AP332" i="142"/>
  <c r="AG332" i="142"/>
  <c r="AD370" i="142"/>
  <c r="AV357" i="142"/>
  <c r="AM357" i="142"/>
  <c r="AE357" i="142"/>
  <c r="AT382" i="142"/>
  <c r="AK382" i="142"/>
  <c r="AC382" i="142"/>
  <c r="AR407" i="142"/>
  <c r="AI407" i="142"/>
  <c r="AA407" i="142"/>
  <c r="AS457" i="142"/>
  <c r="AJ457" i="142"/>
  <c r="AB457" i="142"/>
  <c r="AV432" i="142"/>
  <c r="AM432" i="142"/>
  <c r="AE432" i="142"/>
  <c r="AT482" i="142"/>
  <c r="AK482" i="142"/>
  <c r="AC482" i="142"/>
  <c r="AO44" i="142"/>
  <c r="AO42" i="142"/>
  <c r="AO34" i="142"/>
  <c r="AO45" i="142"/>
  <c r="AO37" i="142"/>
  <c r="AO40" i="142"/>
  <c r="AO32" i="142"/>
  <c r="AM33" i="145"/>
  <c r="AM41" i="145"/>
  <c r="Y19" i="146"/>
  <c r="AA28" i="146"/>
  <c r="AM6" i="145"/>
  <c r="S12" i="145"/>
  <c r="AQ12" i="145" s="1"/>
  <c r="AG20" i="146"/>
  <c r="AC21" i="146"/>
  <c r="AF6" i="145"/>
  <c r="U17" i="145"/>
  <c r="AS17" i="145" s="1"/>
  <c r="W23" i="146"/>
  <c r="AG23" i="146"/>
  <c r="AL6" i="145"/>
  <c r="AD6" i="145"/>
  <c r="AA25" i="146"/>
  <c r="AK6" i="145"/>
  <c r="AC6" i="145"/>
  <c r="W26" i="146"/>
  <c r="AJ6" i="145"/>
  <c r="AB6" i="145"/>
  <c r="AE27" i="146"/>
  <c r="AI6" i="145"/>
  <c r="AA6" i="145"/>
  <c r="S319" i="145"/>
  <c r="AQ319" i="145" s="1"/>
  <c r="AF319" i="145"/>
  <c r="S323" i="145"/>
  <c r="AQ323" i="145" s="1"/>
  <c r="AF323" i="145"/>
  <c r="S327" i="145"/>
  <c r="AQ327" i="145" s="1"/>
  <c r="AF327" i="145"/>
  <c r="S331" i="145"/>
  <c r="AQ331" i="145" s="1"/>
  <c r="AF331" i="145"/>
  <c r="AG319" i="145"/>
  <c r="R326" i="145"/>
  <c r="AP326" i="145" s="1"/>
  <c r="AF326" i="145"/>
  <c r="AM333" i="145"/>
  <c r="AA319" i="145"/>
  <c r="AJ319" i="145"/>
  <c r="S321" i="145"/>
  <c r="AQ321" i="145" s="1"/>
  <c r="AF321" i="145"/>
  <c r="S325" i="145"/>
  <c r="AQ325" i="145" s="1"/>
  <c r="AF325" i="145"/>
  <c r="S329" i="145"/>
  <c r="AQ329" i="145" s="1"/>
  <c r="AF329" i="145"/>
  <c r="S333" i="145"/>
  <c r="AQ333" i="145" s="1"/>
  <c r="AF333" i="145"/>
  <c r="W637" i="146"/>
  <c r="AB319" i="145"/>
  <c r="AK319" i="145"/>
  <c r="AC640" i="146"/>
  <c r="AC319" i="145"/>
  <c r="AL319" i="145"/>
  <c r="R328" i="145"/>
  <c r="AP328" i="145" s="1"/>
  <c r="AF328" i="145"/>
  <c r="AE641" i="146"/>
  <c r="AI596" i="146"/>
  <c r="S302" i="145"/>
  <c r="AQ302" i="145" s="1"/>
  <c r="AF302" i="145"/>
  <c r="S306" i="145"/>
  <c r="AQ306" i="145" s="1"/>
  <c r="AF306" i="145"/>
  <c r="AI295" i="145"/>
  <c r="AC309" i="145"/>
  <c r="T297" i="145"/>
  <c r="AR297" i="145" s="1"/>
  <c r="AF297" i="145"/>
  <c r="T301" i="145"/>
  <c r="AR301" i="145" s="1"/>
  <c r="AF301" i="145"/>
  <c r="AH302" i="145"/>
  <c r="T305" i="145"/>
  <c r="AR305" i="145" s="1"/>
  <c r="AF305" i="145"/>
  <c r="Z590" i="146"/>
  <c r="S309" i="145"/>
  <c r="AQ309" i="145" s="1"/>
  <c r="AF309" i="145"/>
  <c r="T309" i="145"/>
  <c r="AR309" i="145" s="1"/>
  <c r="AF590" i="146"/>
  <c r="AL295" i="145"/>
  <c r="S296" i="145"/>
  <c r="AQ296" i="145" s="1"/>
  <c r="AF296" i="145"/>
  <c r="S304" i="145"/>
  <c r="AQ304" i="145" s="1"/>
  <c r="AF304" i="145"/>
  <c r="AC593" i="146"/>
  <c r="AD295" i="145"/>
  <c r="AB302" i="145"/>
  <c r="AK302" i="145"/>
  <c r="S308" i="145"/>
  <c r="AQ308" i="145" s="1"/>
  <c r="AF308" i="145"/>
  <c r="AH309" i="145"/>
  <c r="AF593" i="146"/>
  <c r="T299" i="145"/>
  <c r="AR299" i="145" s="1"/>
  <c r="AF299" i="145"/>
  <c r="AC302" i="145"/>
  <c r="AL302" i="145"/>
  <c r="T303" i="145"/>
  <c r="AR303" i="145" s="1"/>
  <c r="AF303" i="145"/>
  <c r="S307" i="145"/>
  <c r="AQ307" i="145" s="1"/>
  <c r="AF307" i="145"/>
  <c r="T307" i="145"/>
  <c r="AR307" i="145" s="1"/>
  <c r="AD302" i="145"/>
  <c r="W541" i="146"/>
  <c r="AH271" i="145"/>
  <c r="U274" i="145"/>
  <c r="AS274" i="145" s="1"/>
  <c r="AF274" i="145"/>
  <c r="U278" i="145"/>
  <c r="AS278" i="145" s="1"/>
  <c r="AF278" i="145"/>
  <c r="U282" i="145"/>
  <c r="AS282" i="145" s="1"/>
  <c r="AF282" i="145"/>
  <c r="AG542" i="146"/>
  <c r="AA548" i="146"/>
  <c r="Z271" i="145"/>
  <c r="AI271" i="145"/>
  <c r="AG278" i="145"/>
  <c r="AG543" i="146"/>
  <c r="S273" i="145"/>
  <c r="AQ273" i="145" s="1"/>
  <c r="AF273" i="145"/>
  <c r="R277" i="145"/>
  <c r="AP277" i="145" s="1"/>
  <c r="AF277" i="145"/>
  <c r="R281" i="145"/>
  <c r="AP281" i="145" s="1"/>
  <c r="AF281" i="145"/>
  <c r="U285" i="145"/>
  <c r="AS285" i="145" s="1"/>
  <c r="AF285" i="145"/>
  <c r="S285" i="145"/>
  <c r="AQ285" i="145" s="1"/>
  <c r="AH543" i="146"/>
  <c r="X550" i="146"/>
  <c r="AB271" i="145"/>
  <c r="AK271" i="145"/>
  <c r="AD284" i="145"/>
  <c r="AM284" i="145"/>
  <c r="AD544" i="146"/>
  <c r="U272" i="145"/>
  <c r="AS272" i="145" s="1"/>
  <c r="AF272" i="145"/>
  <c r="AE544" i="146"/>
  <c r="W540" i="146"/>
  <c r="AA546" i="146"/>
  <c r="R271" i="145"/>
  <c r="AP271" i="145" s="1"/>
  <c r="AF271" i="145"/>
  <c r="T279" i="145"/>
  <c r="AR279" i="145" s="1"/>
  <c r="AF279" i="145"/>
  <c r="R283" i="145"/>
  <c r="AP283" i="145" s="1"/>
  <c r="AF283" i="145"/>
  <c r="AA547" i="146"/>
  <c r="R250" i="145"/>
  <c r="AP250" i="145" s="1"/>
  <c r="AF250" i="145"/>
  <c r="R254" i="145"/>
  <c r="AP254" i="145" s="1"/>
  <c r="AF254" i="145"/>
  <c r="AC261" i="145"/>
  <c r="AL261" i="145"/>
  <c r="Z247" i="145"/>
  <c r="AI247" i="145"/>
  <c r="U257" i="145"/>
  <c r="AS257" i="145" s="1"/>
  <c r="AF257" i="145"/>
  <c r="U261" i="145"/>
  <c r="AS261" i="145" s="1"/>
  <c r="AF261" i="145"/>
  <c r="AB247" i="145"/>
  <c r="AK247" i="145"/>
  <c r="AG261" i="145"/>
  <c r="R248" i="145"/>
  <c r="AP248" i="145" s="1"/>
  <c r="AF248" i="145"/>
  <c r="S252" i="145"/>
  <c r="AQ252" i="145" s="1"/>
  <c r="AF252" i="145"/>
  <c r="R260" i="145"/>
  <c r="AP260" i="145" s="1"/>
  <c r="AF260" i="145"/>
  <c r="U251" i="145"/>
  <c r="AS251" i="145" s="1"/>
  <c r="AF251" i="145"/>
  <c r="AC254" i="145"/>
  <c r="AL254" i="145"/>
  <c r="U255" i="145"/>
  <c r="AS255" i="145" s="1"/>
  <c r="AF255" i="145"/>
  <c r="AA261" i="145"/>
  <c r="S229" i="145"/>
  <c r="AQ229" i="145" s="1"/>
  <c r="AJ229" i="145"/>
  <c r="T231" i="145"/>
  <c r="AR231" i="145" s="1"/>
  <c r="AF231" i="145"/>
  <c r="U236" i="145"/>
  <c r="AS236" i="145" s="1"/>
  <c r="AF236" i="145"/>
  <c r="Z446" i="146"/>
  <c r="AC450" i="146"/>
  <c r="AD452" i="146"/>
  <c r="AF454" i="146"/>
  <c r="AA446" i="146"/>
  <c r="AC448" i="146"/>
  <c r="AF450" i="146"/>
  <c r="AE452" i="146"/>
  <c r="AG454" i="146"/>
  <c r="AC446" i="146"/>
  <c r="AE448" i="146"/>
  <c r="AG450" i="146"/>
  <c r="AG452" i="146"/>
  <c r="AH454" i="146"/>
  <c r="X445" i="146"/>
  <c r="Z447" i="146"/>
  <c r="Y449" i="146"/>
  <c r="AD453" i="146"/>
  <c r="AH455" i="146"/>
  <c r="T229" i="145"/>
  <c r="AR229" i="145" s="1"/>
  <c r="AF229" i="145"/>
  <c r="AC237" i="145"/>
  <c r="AL237" i="145"/>
  <c r="Y445" i="146"/>
  <c r="AA447" i="146"/>
  <c r="AA449" i="146"/>
  <c r="AC451" i="146"/>
  <c r="AE453" i="146"/>
  <c r="Z230" i="145"/>
  <c r="AI230" i="145"/>
  <c r="T233" i="145"/>
  <c r="AR233" i="145" s="1"/>
  <c r="AF233" i="145"/>
  <c r="S233" i="145"/>
  <c r="AQ233" i="145" s="1"/>
  <c r="AD237" i="145"/>
  <c r="AM237" i="145"/>
  <c r="AA445" i="146"/>
  <c r="AE449" i="146"/>
  <c r="AE451" i="146"/>
  <c r="AF453" i="146"/>
  <c r="T224" i="145"/>
  <c r="AR224" i="145" s="1"/>
  <c r="AF224" i="145"/>
  <c r="T228" i="145"/>
  <c r="AR228" i="145" s="1"/>
  <c r="AF228" i="145"/>
  <c r="AA230" i="145"/>
  <c r="AJ230" i="145"/>
  <c r="T232" i="145"/>
  <c r="AR232" i="145" s="1"/>
  <c r="S237" i="145"/>
  <c r="AQ237" i="145" s="1"/>
  <c r="AF237" i="145"/>
  <c r="AD445" i="146"/>
  <c r="AC447" i="146"/>
  <c r="AF449" i="146"/>
  <c r="AH451" i="146"/>
  <c r="AG453" i="146"/>
  <c r="AB230" i="145"/>
  <c r="AK230" i="145"/>
  <c r="AG237" i="145"/>
  <c r="Y446" i="146"/>
  <c r="Y448" i="146"/>
  <c r="Z450" i="146"/>
  <c r="AC452" i="146"/>
  <c r="AC454" i="146"/>
  <c r="AB199" i="145"/>
  <c r="AK199" i="145"/>
  <c r="U205" i="145"/>
  <c r="AS205" i="145" s="1"/>
  <c r="AF205" i="145"/>
  <c r="S209" i="145"/>
  <c r="AQ209" i="145" s="1"/>
  <c r="AF209" i="145"/>
  <c r="T209" i="145"/>
  <c r="AR209" i="145" s="1"/>
  <c r="AD213" i="145"/>
  <c r="AM213" i="145"/>
  <c r="AC199" i="145"/>
  <c r="AL199" i="145"/>
  <c r="T203" i="145"/>
  <c r="AR203" i="145" s="1"/>
  <c r="AK203" i="145"/>
  <c r="AA206" i="145"/>
  <c r="AJ206" i="145"/>
  <c r="T211" i="145"/>
  <c r="AR211" i="145" s="1"/>
  <c r="AK211" i="145"/>
  <c r="AD398" i="146"/>
  <c r="S199" i="145"/>
  <c r="AQ199" i="145" s="1"/>
  <c r="AF199" i="145"/>
  <c r="U199" i="145"/>
  <c r="AS199" i="145" s="1"/>
  <c r="X399" i="146"/>
  <c r="R203" i="145"/>
  <c r="AP203" i="145" s="1"/>
  <c r="AF203" i="145"/>
  <c r="R207" i="145"/>
  <c r="AP207" i="145" s="1"/>
  <c r="AF207" i="145"/>
  <c r="X403" i="146"/>
  <c r="AF403" i="146"/>
  <c r="Z199" i="145"/>
  <c r="AI199" i="145"/>
  <c r="R202" i="145"/>
  <c r="AP202" i="145" s="1"/>
  <c r="AF202" i="145"/>
  <c r="R206" i="145"/>
  <c r="AP206" i="145" s="1"/>
  <c r="AF206" i="145"/>
  <c r="Z404" i="146"/>
  <c r="AG175" i="145"/>
  <c r="R179" i="145"/>
  <c r="AP179" i="145" s="1"/>
  <c r="AF179" i="145"/>
  <c r="R183" i="145"/>
  <c r="AP183" i="145" s="1"/>
  <c r="AF183" i="145"/>
  <c r="R187" i="145"/>
  <c r="AP187" i="145" s="1"/>
  <c r="AF187" i="145"/>
  <c r="AB189" i="145"/>
  <c r="Z175" i="145"/>
  <c r="AI175" i="145"/>
  <c r="U178" i="145"/>
  <c r="AS178" i="145" s="1"/>
  <c r="AF178" i="145"/>
  <c r="U186" i="145"/>
  <c r="AS186" i="145" s="1"/>
  <c r="AF186" i="145"/>
  <c r="AH182" i="145"/>
  <c r="AA353" i="146"/>
  <c r="R176" i="145"/>
  <c r="AP176" i="145" s="1"/>
  <c r="AD175" i="145"/>
  <c r="AM175" i="145"/>
  <c r="R184" i="145"/>
  <c r="AP184" i="145" s="1"/>
  <c r="AF184" i="145"/>
  <c r="R175" i="145"/>
  <c r="AP175" i="145" s="1"/>
  <c r="AF175" i="145"/>
  <c r="Z189" i="145"/>
  <c r="AI189" i="145"/>
  <c r="T159" i="145"/>
  <c r="AR159" i="145" s="1"/>
  <c r="AK159" i="145"/>
  <c r="AG165" i="145"/>
  <c r="AL151" i="145"/>
  <c r="U152" i="145"/>
  <c r="AS152" i="145" s="1"/>
  <c r="AF152" i="145"/>
  <c r="T156" i="145"/>
  <c r="AR156" i="145" s="1"/>
  <c r="AF156" i="145"/>
  <c r="AA158" i="145"/>
  <c r="AJ158" i="145"/>
  <c r="U159" i="145"/>
  <c r="AS159" i="145" s="1"/>
  <c r="AL159" i="145"/>
  <c r="S160" i="145"/>
  <c r="AQ160" i="145" s="1"/>
  <c r="AF160" i="145"/>
  <c r="U163" i="145"/>
  <c r="AS163" i="145" s="1"/>
  <c r="AL163" i="145"/>
  <c r="R164" i="145"/>
  <c r="AP164" i="145" s="1"/>
  <c r="AF164" i="145"/>
  <c r="Z165" i="145"/>
  <c r="AI165" i="145"/>
  <c r="P151" i="145"/>
  <c r="AN151" i="145" s="1"/>
  <c r="AF151" i="145"/>
  <c r="AC158" i="145"/>
  <c r="AJ165" i="145"/>
  <c r="AG151" i="145"/>
  <c r="AD158" i="145"/>
  <c r="AM158" i="145"/>
  <c r="AH151" i="145"/>
  <c r="T154" i="145"/>
  <c r="AR154" i="145" s="1"/>
  <c r="AF154" i="145"/>
  <c r="T157" i="145"/>
  <c r="AR157" i="145" s="1"/>
  <c r="AF157" i="145"/>
  <c r="R161" i="145"/>
  <c r="AP161" i="145" s="1"/>
  <c r="AF161" i="145"/>
  <c r="R165" i="145"/>
  <c r="AP165" i="145" s="1"/>
  <c r="AF165" i="145"/>
  <c r="T129" i="145"/>
  <c r="AR129" i="145" s="1"/>
  <c r="AK129" i="145"/>
  <c r="U131" i="145"/>
  <c r="AS131" i="145" s="1"/>
  <c r="AF131" i="145"/>
  <c r="R131" i="145"/>
  <c r="AP131" i="145" s="1"/>
  <c r="AF259" i="146"/>
  <c r="Z127" i="145"/>
  <c r="AI127" i="145"/>
  <c r="T139" i="145"/>
  <c r="AR139" i="145" s="1"/>
  <c r="AK139" i="145"/>
  <c r="U141" i="145"/>
  <c r="AS141" i="145" s="1"/>
  <c r="AF141" i="145"/>
  <c r="R141" i="145"/>
  <c r="AP141" i="145" s="1"/>
  <c r="T133" i="145"/>
  <c r="AR133" i="145" s="1"/>
  <c r="AK133" i="145"/>
  <c r="S135" i="145"/>
  <c r="AQ135" i="145" s="1"/>
  <c r="AF135" i="145"/>
  <c r="R135" i="145"/>
  <c r="AP135" i="145" s="1"/>
  <c r="U139" i="145"/>
  <c r="AS139" i="145" s="1"/>
  <c r="AL139" i="145"/>
  <c r="AG141" i="145"/>
  <c r="AF263" i="146"/>
  <c r="T127" i="145"/>
  <c r="AR127" i="145" s="1"/>
  <c r="AK127" i="145"/>
  <c r="U129" i="145"/>
  <c r="AS129" i="145" s="1"/>
  <c r="AF129" i="145"/>
  <c r="R129" i="145"/>
  <c r="AP129" i="145" s="1"/>
  <c r="AH141" i="145"/>
  <c r="Z264" i="146"/>
  <c r="T137" i="145"/>
  <c r="AR137" i="145" s="1"/>
  <c r="AK137" i="145"/>
  <c r="R139" i="145"/>
  <c r="AP139" i="145" s="1"/>
  <c r="AD266" i="146"/>
  <c r="T131" i="145"/>
  <c r="AR131" i="145" s="1"/>
  <c r="AK131" i="145"/>
  <c r="S133" i="145"/>
  <c r="AQ133" i="145" s="1"/>
  <c r="AF133" i="145"/>
  <c r="R133" i="145"/>
  <c r="AP133" i="145" s="1"/>
  <c r="U137" i="145"/>
  <c r="AS137" i="145" s="1"/>
  <c r="AL137" i="145"/>
  <c r="U127" i="145"/>
  <c r="AS127" i="145" s="1"/>
  <c r="AF127" i="145"/>
  <c r="R127" i="145"/>
  <c r="AP127" i="145" s="1"/>
  <c r="AB141" i="145"/>
  <c r="AK141" i="145"/>
  <c r="Z134" i="145"/>
  <c r="AI134" i="145"/>
  <c r="T135" i="145"/>
  <c r="AR135" i="145" s="1"/>
  <c r="AK135" i="145"/>
  <c r="S137" i="145"/>
  <c r="AQ137" i="145" s="1"/>
  <c r="AF137" i="145"/>
  <c r="R137" i="145"/>
  <c r="AP137" i="145" s="1"/>
  <c r="AC141" i="145"/>
  <c r="AL141" i="145"/>
  <c r="X259" i="146"/>
  <c r="R104" i="145"/>
  <c r="AP104" i="145" s="1"/>
  <c r="AF104" i="145"/>
  <c r="T104" i="145"/>
  <c r="AR104" i="145" s="1"/>
  <c r="S112" i="145"/>
  <c r="AQ112" i="145" s="1"/>
  <c r="AF112" i="145"/>
  <c r="R112" i="145"/>
  <c r="AP112" i="145" s="1"/>
  <c r="AA117" i="145"/>
  <c r="AJ117" i="145"/>
  <c r="T112" i="145"/>
  <c r="AR112" i="145" s="1"/>
  <c r="AF103" i="145"/>
  <c r="Q110" i="145"/>
  <c r="AO110" i="145" s="1"/>
  <c r="AF110" i="145"/>
  <c r="R110" i="145"/>
  <c r="AP110" i="145" s="1"/>
  <c r="AG110" i="145"/>
  <c r="AD117" i="145"/>
  <c r="AM117" i="145"/>
  <c r="R108" i="145"/>
  <c r="AP108" i="145" s="1"/>
  <c r="AF108" i="145"/>
  <c r="T108" i="145"/>
  <c r="AR108" i="145" s="1"/>
  <c r="P109" i="145"/>
  <c r="AN109" i="145" s="1"/>
  <c r="AF109" i="145"/>
  <c r="AH110" i="145"/>
  <c r="S116" i="145"/>
  <c r="AQ116" i="145" s="1"/>
  <c r="AF116" i="145"/>
  <c r="R116" i="145"/>
  <c r="AP116" i="145" s="1"/>
  <c r="AF117" i="145"/>
  <c r="Z103" i="145"/>
  <c r="AI103" i="145"/>
  <c r="T116" i="145"/>
  <c r="AR116" i="145" s="1"/>
  <c r="R106" i="145"/>
  <c r="AP106" i="145" s="1"/>
  <c r="AF106" i="145"/>
  <c r="T106" i="145"/>
  <c r="AR106" i="145" s="1"/>
  <c r="S114" i="145"/>
  <c r="AQ114" i="145" s="1"/>
  <c r="AF114" i="145"/>
  <c r="R114" i="145"/>
  <c r="AP114" i="145" s="1"/>
  <c r="AB110" i="145"/>
  <c r="AK110" i="145"/>
  <c r="T114" i="145"/>
  <c r="AR114" i="145" s="1"/>
  <c r="Z117" i="145"/>
  <c r="AI117" i="145"/>
  <c r="S79" i="145"/>
  <c r="AQ79" i="145" s="1"/>
  <c r="AF79" i="145"/>
  <c r="U89" i="145"/>
  <c r="AS89" i="145" s="1"/>
  <c r="AF89" i="145"/>
  <c r="T89" i="145"/>
  <c r="AR89" i="145" s="1"/>
  <c r="R91" i="145"/>
  <c r="AP91" i="145" s="1"/>
  <c r="AI91" i="145"/>
  <c r="AC93" i="145"/>
  <c r="AL93" i="145"/>
  <c r="Q79" i="145"/>
  <c r="AO79" i="145" s="1"/>
  <c r="AH79" i="145"/>
  <c r="R83" i="145"/>
  <c r="AP83" i="145" s="1"/>
  <c r="AF83" i="145"/>
  <c r="T83" i="145"/>
  <c r="AR83" i="145" s="1"/>
  <c r="AA86" i="145"/>
  <c r="AJ86" i="145"/>
  <c r="AD93" i="145"/>
  <c r="AM93" i="145"/>
  <c r="Z79" i="145"/>
  <c r="AI79" i="145"/>
  <c r="U81" i="145"/>
  <c r="AS81" i="145" s="1"/>
  <c r="AL81" i="145"/>
  <c r="T93" i="145"/>
  <c r="AR93" i="145" s="1"/>
  <c r="U87" i="145"/>
  <c r="AS87" i="145" s="1"/>
  <c r="AF87" i="145"/>
  <c r="T87" i="145"/>
  <c r="AR87" i="145" s="1"/>
  <c r="U91" i="145"/>
  <c r="AS91" i="145" s="1"/>
  <c r="AL91" i="145"/>
  <c r="T81" i="145"/>
  <c r="AR81" i="145" s="1"/>
  <c r="U85" i="145"/>
  <c r="AS85" i="145" s="1"/>
  <c r="AL85" i="145"/>
  <c r="AH93" i="145"/>
  <c r="U79" i="145"/>
  <c r="AS79" i="145" s="1"/>
  <c r="AL79" i="145"/>
  <c r="U80" i="145"/>
  <c r="AS80" i="145" s="1"/>
  <c r="AF80" i="145"/>
  <c r="Q80" i="145"/>
  <c r="AO80" i="145" s="1"/>
  <c r="T91" i="145"/>
  <c r="AR91" i="145" s="1"/>
  <c r="U83" i="145"/>
  <c r="AS83" i="145" s="1"/>
  <c r="AL83" i="145"/>
  <c r="R85" i="145"/>
  <c r="AP85" i="145" s="1"/>
  <c r="AF85" i="145"/>
  <c r="T85" i="145"/>
  <c r="AR85" i="145" s="1"/>
  <c r="Q55" i="145"/>
  <c r="AO55" i="145" s="1"/>
  <c r="AF55" i="145"/>
  <c r="R55" i="145"/>
  <c r="AP55" i="145" s="1"/>
  <c r="AD118" i="146"/>
  <c r="Q59" i="145"/>
  <c r="AO59" i="145" s="1"/>
  <c r="AF59" i="145"/>
  <c r="S61" i="145"/>
  <c r="AQ61" i="145" s="1"/>
  <c r="AJ61" i="145"/>
  <c r="Q63" i="145"/>
  <c r="AO63" i="145" s="1"/>
  <c r="AF63" i="145"/>
  <c r="Q67" i="145"/>
  <c r="AO67" i="145" s="1"/>
  <c r="AF67" i="145"/>
  <c r="Z120" i="146"/>
  <c r="AH120" i="146"/>
  <c r="AF115" i="146"/>
  <c r="S59" i="145"/>
  <c r="AQ59" i="145" s="1"/>
  <c r="AJ59" i="145"/>
  <c r="S67" i="145"/>
  <c r="AQ67" i="145" s="1"/>
  <c r="AJ67" i="145"/>
  <c r="Z116" i="146"/>
  <c r="X123" i="146"/>
  <c r="AH116" i="146"/>
  <c r="AH124" i="146"/>
  <c r="U56" i="145"/>
  <c r="AS56" i="145" s="1"/>
  <c r="AF56" i="145"/>
  <c r="U60" i="145"/>
  <c r="AS60" i="145" s="1"/>
  <c r="AF60" i="145"/>
  <c r="U64" i="145"/>
  <c r="AS64" i="145" s="1"/>
  <c r="AF64" i="145"/>
  <c r="U68" i="145"/>
  <c r="AS68" i="145" s="1"/>
  <c r="AF68" i="145"/>
  <c r="U35" i="145"/>
  <c r="AS35" i="145" s="1"/>
  <c r="AF35" i="145"/>
  <c r="Q44" i="145"/>
  <c r="AO44" i="145" s="1"/>
  <c r="AF44" i="145"/>
  <c r="Z69" i="146"/>
  <c r="Y72" i="146"/>
  <c r="X75" i="146"/>
  <c r="AF72" i="146"/>
  <c r="AE75" i="146"/>
  <c r="T34" i="145"/>
  <c r="AR34" i="145" s="1"/>
  <c r="S36" i="145"/>
  <c r="AQ36" i="145" s="1"/>
  <c r="AJ36" i="145"/>
  <c r="Q38" i="145"/>
  <c r="AO38" i="145" s="1"/>
  <c r="AF38" i="145"/>
  <c r="AH72" i="146"/>
  <c r="X76" i="146"/>
  <c r="X67" i="146"/>
  <c r="AA73" i="146"/>
  <c r="Z76" i="146"/>
  <c r="U37" i="145"/>
  <c r="AS37" i="145" s="1"/>
  <c r="AF37" i="145"/>
  <c r="S44" i="145"/>
  <c r="AQ44" i="145" s="1"/>
  <c r="AJ44" i="145"/>
  <c r="AE67" i="146"/>
  <c r="AD70" i="146"/>
  <c r="AH73" i="146"/>
  <c r="AG76" i="146"/>
  <c r="U33" i="145"/>
  <c r="AS33" i="145" s="1"/>
  <c r="AF33" i="145"/>
  <c r="Q32" i="145"/>
  <c r="AO32" i="145" s="1"/>
  <c r="AF32" i="145"/>
  <c r="U41" i="145"/>
  <c r="AS41" i="145" s="1"/>
  <c r="AF41" i="145"/>
  <c r="X68" i="146"/>
  <c r="W71" i="146"/>
  <c r="AA77" i="146"/>
  <c r="Q36" i="145"/>
  <c r="AO36" i="145" s="1"/>
  <c r="AF36" i="145"/>
  <c r="Q40" i="145"/>
  <c r="AO40" i="145" s="1"/>
  <c r="AF40" i="145"/>
  <c r="R40" i="145"/>
  <c r="AP40" i="145" s="1"/>
  <c r="U45" i="145"/>
  <c r="AS45" i="145" s="1"/>
  <c r="AF45" i="145"/>
  <c r="Z68" i="146"/>
  <c r="AD71" i="146"/>
  <c r="AC74" i="146"/>
  <c r="AH77" i="146"/>
  <c r="AG68" i="146"/>
  <c r="AF71" i="146"/>
  <c r="U349" i="145"/>
  <c r="AS349" i="145" s="1"/>
  <c r="T343" i="145"/>
  <c r="AR343" i="145" s="1"/>
  <c r="U347" i="145"/>
  <c r="AS347" i="145" s="1"/>
  <c r="AD780" i="146"/>
  <c r="U368" i="145"/>
  <c r="AS368" i="145" s="1"/>
  <c r="AL368" i="145"/>
  <c r="T369" i="145"/>
  <c r="AR369" i="145" s="1"/>
  <c r="AF369" i="145"/>
  <c r="Q373" i="145"/>
  <c r="AO373" i="145" s="1"/>
  <c r="AF373" i="145"/>
  <c r="T377" i="145"/>
  <c r="AR377" i="145" s="1"/>
  <c r="AF377" i="145"/>
  <c r="R377" i="145"/>
  <c r="AP377" i="145" s="1"/>
  <c r="T392" i="145"/>
  <c r="AR392" i="145" s="1"/>
  <c r="T400" i="145"/>
  <c r="AR400" i="145" s="1"/>
  <c r="AK400" i="145"/>
  <c r="AI405" i="145"/>
  <c r="AA415" i="145"/>
  <c r="AJ415" i="145"/>
  <c r="T417" i="145"/>
  <c r="AR417" i="145" s="1"/>
  <c r="AF417" i="145"/>
  <c r="AG422" i="145"/>
  <c r="T464" i="145"/>
  <c r="AR464" i="145" s="1"/>
  <c r="AK464" i="145"/>
  <c r="AD470" i="145"/>
  <c r="AH343" i="145"/>
  <c r="S349" i="145"/>
  <c r="AQ349" i="145" s="1"/>
  <c r="S350" i="145"/>
  <c r="AQ350" i="145" s="1"/>
  <c r="AF350" i="145"/>
  <c r="Z374" i="145"/>
  <c r="AI374" i="145"/>
  <c r="U391" i="145"/>
  <c r="AS391" i="145" s="1"/>
  <c r="U396" i="145"/>
  <c r="AS396" i="145" s="1"/>
  <c r="AL396" i="145"/>
  <c r="U401" i="145"/>
  <c r="AS401" i="145" s="1"/>
  <c r="AF401" i="145"/>
  <c r="T421" i="145"/>
  <c r="AR421" i="145" s="1"/>
  <c r="AF421" i="145"/>
  <c r="AH422" i="145"/>
  <c r="S472" i="145"/>
  <c r="AQ472" i="145" s="1"/>
  <c r="AJ472" i="145"/>
  <c r="R474" i="145"/>
  <c r="AP474" i="145" s="1"/>
  <c r="AF474" i="145"/>
  <c r="AC477" i="145"/>
  <c r="AL477" i="145"/>
  <c r="AC357" i="145"/>
  <c r="R368" i="145"/>
  <c r="AP368" i="145" s="1"/>
  <c r="AF368" i="145"/>
  <c r="AA343" i="145"/>
  <c r="AJ343" i="145"/>
  <c r="S347" i="145"/>
  <c r="AQ347" i="145" s="1"/>
  <c r="U348" i="145"/>
  <c r="AS348" i="145" s="1"/>
  <c r="AF348" i="145"/>
  <c r="AH350" i="145"/>
  <c r="AK356" i="145"/>
  <c r="AD357" i="145"/>
  <c r="AM357" i="145"/>
  <c r="U379" i="145"/>
  <c r="AS379" i="145" s="1"/>
  <c r="AL379" i="145"/>
  <c r="R392" i="145"/>
  <c r="AP392" i="145" s="1"/>
  <c r="AI392" i="145"/>
  <c r="T396" i="145"/>
  <c r="AR396" i="145" s="1"/>
  <c r="AF396" i="145"/>
  <c r="AA398" i="145"/>
  <c r="AJ398" i="145"/>
  <c r="AD415" i="145"/>
  <c r="AM415" i="145"/>
  <c r="Z439" i="145"/>
  <c r="AI439" i="145"/>
  <c r="Q446" i="145"/>
  <c r="AO446" i="145" s="1"/>
  <c r="AF446" i="145"/>
  <c r="T446" i="145"/>
  <c r="AR446" i="145" s="1"/>
  <c r="AB453" i="145"/>
  <c r="R464" i="145"/>
  <c r="AP464" i="145" s="1"/>
  <c r="AF464" i="145"/>
  <c r="U476" i="145"/>
  <c r="AS476" i="145" s="1"/>
  <c r="AL476" i="145"/>
  <c r="AF477" i="145"/>
  <c r="Y735" i="146"/>
  <c r="U416" i="145"/>
  <c r="AS416" i="145" s="1"/>
  <c r="AF416" i="145"/>
  <c r="AB343" i="145"/>
  <c r="U353" i="145"/>
  <c r="AS353" i="145" s="1"/>
  <c r="AF353" i="145"/>
  <c r="T371" i="145"/>
  <c r="AR371" i="145" s="1"/>
  <c r="AF371" i="145"/>
  <c r="U374" i="145"/>
  <c r="AS374" i="145" s="1"/>
  <c r="AL374" i="145"/>
  <c r="AI391" i="145"/>
  <c r="AD405" i="145"/>
  <c r="Q419" i="145"/>
  <c r="AO419" i="145" s="1"/>
  <c r="AF419" i="145"/>
  <c r="T419" i="145"/>
  <c r="AR419" i="145" s="1"/>
  <c r="AG428" i="145"/>
  <c r="Z429" i="145"/>
  <c r="U441" i="145"/>
  <c r="AS441" i="145" s="1"/>
  <c r="AF441" i="145"/>
  <c r="T441" i="145"/>
  <c r="AR441" i="145" s="1"/>
  <c r="AG446" i="145"/>
  <c r="U449" i="145"/>
  <c r="AS449" i="145" s="1"/>
  <c r="AL449" i="145"/>
  <c r="AM463" i="145"/>
  <c r="T468" i="145"/>
  <c r="AR468" i="145" s="1"/>
  <c r="AF468" i="145"/>
  <c r="U468" i="145"/>
  <c r="AS468" i="145" s="1"/>
  <c r="Z470" i="145"/>
  <c r="AI470" i="145"/>
  <c r="AB738" i="146"/>
  <c r="U376" i="145"/>
  <c r="AS376" i="145" s="1"/>
  <c r="AF376" i="145"/>
  <c r="AG381" i="145"/>
  <c r="AJ404" i="145"/>
  <c r="S345" i="145"/>
  <c r="AQ345" i="145" s="1"/>
  <c r="U346" i="145"/>
  <c r="AS346" i="145" s="1"/>
  <c r="AF346" i="145"/>
  <c r="AG357" i="145"/>
  <c r="AG367" i="145"/>
  <c r="AA381" i="145"/>
  <c r="AJ381" i="145"/>
  <c r="AA391" i="145"/>
  <c r="U402" i="145"/>
  <c r="AS402" i="145" s="1"/>
  <c r="AL402" i="145"/>
  <c r="T427" i="145"/>
  <c r="AR427" i="145" s="1"/>
  <c r="AF427" i="145"/>
  <c r="AJ429" i="145"/>
  <c r="AH446" i="145"/>
  <c r="AD453" i="145"/>
  <c r="AM453" i="145"/>
  <c r="Q467" i="145"/>
  <c r="AO467" i="145" s="1"/>
  <c r="S476" i="145"/>
  <c r="AQ476" i="145" s="1"/>
  <c r="AF476" i="145"/>
  <c r="AG739" i="146"/>
  <c r="U355" i="145"/>
  <c r="AS355" i="145" s="1"/>
  <c r="AF355" i="145"/>
  <c r="R402" i="145"/>
  <c r="AP402" i="145" s="1"/>
  <c r="AI402" i="145"/>
  <c r="Z422" i="145"/>
  <c r="T345" i="145"/>
  <c r="AR345" i="145" s="1"/>
  <c r="U352" i="145"/>
  <c r="AS352" i="145" s="1"/>
  <c r="AF352" i="145"/>
  <c r="R356" i="145"/>
  <c r="AP356" i="145" s="1"/>
  <c r="AF356" i="145"/>
  <c r="AH357" i="145"/>
  <c r="AH367" i="145"/>
  <c r="U370" i="145"/>
  <c r="AS370" i="145" s="1"/>
  <c r="AF370" i="145"/>
  <c r="U377" i="145"/>
  <c r="AS377" i="145" s="1"/>
  <c r="AL377" i="145"/>
  <c r="AK381" i="145"/>
  <c r="T403" i="145"/>
  <c r="AR403" i="145" s="1"/>
  <c r="AF403" i="145"/>
  <c r="S403" i="145"/>
  <c r="AQ403" i="145" s="1"/>
  <c r="R404" i="145"/>
  <c r="AP404" i="145" s="1"/>
  <c r="U418" i="145"/>
  <c r="AS418" i="145" s="1"/>
  <c r="AF418" i="145"/>
  <c r="AK429" i="145"/>
  <c r="T449" i="145"/>
  <c r="AR449" i="145" s="1"/>
  <c r="AF449" i="145"/>
  <c r="AG463" i="145"/>
  <c r="AG350" i="145"/>
  <c r="AI422" i="145"/>
  <c r="T447" i="145"/>
  <c r="AR447" i="145" s="1"/>
  <c r="AF447" i="145"/>
  <c r="S343" i="145"/>
  <c r="AQ343" i="145" s="1"/>
  <c r="U344" i="145"/>
  <c r="AS344" i="145" s="1"/>
  <c r="AF344" i="145"/>
  <c r="S351" i="145"/>
  <c r="AQ351" i="145" s="1"/>
  <c r="Z367" i="145"/>
  <c r="AI367" i="145"/>
  <c r="AC381" i="145"/>
  <c r="AL381" i="145"/>
  <c r="T393" i="145"/>
  <c r="AR393" i="145" s="1"/>
  <c r="AF393" i="145"/>
  <c r="S393" i="145"/>
  <c r="AQ393" i="145" s="1"/>
  <c r="P398" i="145"/>
  <c r="AN398" i="145" s="1"/>
  <c r="AF398" i="145"/>
  <c r="Q402" i="145"/>
  <c r="AO402" i="145" s="1"/>
  <c r="AF402" i="145"/>
  <c r="T402" i="145"/>
  <c r="AR402" i="145" s="1"/>
  <c r="AA428" i="145"/>
  <c r="S428" i="145"/>
  <c r="AQ428" i="145" s="1"/>
  <c r="AJ428" i="145"/>
  <c r="AC429" i="145"/>
  <c r="AL429" i="145"/>
  <c r="T444" i="145"/>
  <c r="AR444" i="145" s="1"/>
  <c r="AF444" i="145"/>
  <c r="AG453" i="145"/>
  <c r="R466" i="145"/>
  <c r="AP466" i="145" s="1"/>
  <c r="AF466" i="145"/>
  <c r="AA477" i="145"/>
  <c r="AB477" i="145"/>
  <c r="AC782" i="146"/>
  <c r="Y20" i="146"/>
  <c r="AC22" i="146"/>
  <c r="AG24" i="146"/>
  <c r="W27" i="146"/>
  <c r="AA29" i="146"/>
  <c r="W304" i="146"/>
  <c r="AE307" i="146"/>
  <c r="O362" i="146"/>
  <c r="I362" i="146"/>
  <c r="AA20" i="146"/>
  <c r="AE22" i="146"/>
  <c r="Y27" i="146"/>
  <c r="AC29" i="146"/>
  <c r="W67" i="146"/>
  <c r="Y68" i="146"/>
  <c r="AA69" i="146"/>
  <c r="AC70" i="146"/>
  <c r="AE71" i="146"/>
  <c r="AG72" i="146"/>
  <c r="W75" i="146"/>
  <c r="Y76" i="146"/>
  <c r="AE77" i="146"/>
  <c r="Y304" i="146"/>
  <c r="AD311" i="146"/>
  <c r="AI29" i="146"/>
  <c r="Z260" i="146"/>
  <c r="AH264" i="146"/>
  <c r="W305" i="146"/>
  <c r="AE308" i="146"/>
  <c r="Y312" i="146"/>
  <c r="P362" i="146"/>
  <c r="AD598" i="146"/>
  <c r="X598" i="146"/>
  <c r="AD596" i="146"/>
  <c r="Y595" i="146"/>
  <c r="AD593" i="146"/>
  <c r="AE590" i="146"/>
  <c r="AF597" i="146"/>
  <c r="AA596" i="146"/>
  <c r="AF594" i="146"/>
  <c r="X593" i="146"/>
  <c r="AG591" i="146"/>
  <c r="X590" i="146"/>
  <c r="AD588" i="146"/>
  <c r="AD597" i="146"/>
  <c r="AE594" i="146"/>
  <c r="W590" i="146"/>
  <c r="AH598" i="146"/>
  <c r="AC597" i="146"/>
  <c r="AH595" i="146"/>
  <c r="Z594" i="146"/>
  <c r="Z591" i="146"/>
  <c r="AF589" i="146"/>
  <c r="AA588" i="146"/>
  <c r="AH590" i="146"/>
  <c r="W594" i="146"/>
  <c r="AG693" i="146"/>
  <c r="AB692" i="146"/>
  <c r="X690" i="146"/>
  <c r="AH687" i="146"/>
  <c r="X686" i="146"/>
  <c r="AD684" i="146"/>
  <c r="V683" i="146"/>
  <c r="AH691" i="146"/>
  <c r="AD689" i="146"/>
  <c r="Z687" i="146"/>
  <c r="AF685" i="146"/>
  <c r="X684" i="146"/>
  <c r="AH693" i="146"/>
  <c r="AD691" i="146"/>
  <c r="Z689" i="146"/>
  <c r="V687" i="146"/>
  <c r="AD685" i="146"/>
  <c r="V684" i="146"/>
  <c r="AD693" i="146"/>
  <c r="Z691" i="146"/>
  <c r="V689" i="146"/>
  <c r="AH686" i="146"/>
  <c r="Z685" i="146"/>
  <c r="AH683" i="146"/>
  <c r="Z693" i="146"/>
  <c r="V691" i="146"/>
  <c r="AF688" i="146"/>
  <c r="AF686" i="146"/>
  <c r="X685" i="146"/>
  <c r="AD683" i="146"/>
  <c r="V693" i="146"/>
  <c r="AF690" i="146"/>
  <c r="AB688" i="146"/>
  <c r="AB686" i="146"/>
  <c r="V685" i="146"/>
  <c r="AB683" i="146"/>
  <c r="AF692" i="146"/>
  <c r="AB690" i="146"/>
  <c r="X688" i="146"/>
  <c r="Z686" i="146"/>
  <c r="AF684" i="146"/>
  <c r="Z683" i="146"/>
  <c r="Y23" i="146"/>
  <c r="AC25" i="146"/>
  <c r="AG27" i="146"/>
  <c r="AA67" i="146"/>
  <c r="AC68" i="146"/>
  <c r="AE69" i="146"/>
  <c r="AG70" i="146"/>
  <c r="W73" i="146"/>
  <c r="Y74" i="146"/>
  <c r="AA75" i="146"/>
  <c r="AC76" i="146"/>
  <c r="AH164" i="146"/>
  <c r="Z256" i="146"/>
  <c r="AH260" i="146"/>
  <c r="Y305" i="146"/>
  <c r="AG308" i="146"/>
  <c r="AD312" i="146"/>
  <c r="AF399" i="146"/>
  <c r="AF503" i="146"/>
  <c r="X503" i="146"/>
  <c r="AD497" i="146"/>
  <c r="AD501" i="146"/>
  <c r="AH500" i="146"/>
  <c r="AH495" i="146"/>
  <c r="AF498" i="146"/>
  <c r="Y591" i="146"/>
  <c r="X594" i="146"/>
  <c r="X597" i="146"/>
  <c r="AB684" i="146"/>
  <c r="W19" i="146"/>
  <c r="AA21" i="146"/>
  <c r="AE23" i="146"/>
  <c r="Y28" i="146"/>
  <c r="AD67" i="146"/>
  <c r="AF68" i="146"/>
  <c r="AH69" i="146"/>
  <c r="X72" i="146"/>
  <c r="Z73" i="146"/>
  <c r="AD75" i="146"/>
  <c r="AF76" i="146"/>
  <c r="AD122" i="146"/>
  <c r="W170" i="146"/>
  <c r="AH256" i="146"/>
  <c r="AH305" i="146"/>
  <c r="AE309" i="146"/>
  <c r="Y313" i="146"/>
  <c r="AH400" i="146"/>
  <c r="AE445" i="146"/>
  <c r="AF446" i="146"/>
  <c r="AH447" i="146"/>
  <c r="AG448" i="146"/>
  <c r="AG449" i="146"/>
  <c r="AH450" i="146"/>
  <c r="Z455" i="146"/>
  <c r="AD493" i="146"/>
  <c r="Z499" i="146"/>
  <c r="AH591" i="146"/>
  <c r="AH594" i="146"/>
  <c r="W598" i="146"/>
  <c r="AH685" i="146"/>
  <c r="Y306" i="146"/>
  <c r="AG309" i="146"/>
  <c r="AA313" i="146"/>
  <c r="AF445" i="146"/>
  <c r="AH446" i="146"/>
  <c r="W453" i="146"/>
  <c r="Y454" i="146"/>
  <c r="X494" i="146"/>
  <c r="X589" i="146"/>
  <c r="AA592" i="146"/>
  <c r="Z595" i="146"/>
  <c r="Z598" i="146"/>
  <c r="AD687" i="146"/>
  <c r="AE19" i="146"/>
  <c r="Y24" i="146"/>
  <c r="AC26" i="146"/>
  <c r="AG28" i="146"/>
  <c r="AF67" i="146"/>
  <c r="AH68" i="146"/>
  <c r="X71" i="146"/>
  <c r="Z72" i="146"/>
  <c r="AD74" i="146"/>
  <c r="AF75" i="146"/>
  <c r="W77" i="146"/>
  <c r="AD114" i="146"/>
  <c r="X119" i="146"/>
  <c r="AF123" i="146"/>
  <c r="AD262" i="146"/>
  <c r="W303" i="146"/>
  <c r="AH306" i="146"/>
  <c r="AE407" i="146"/>
  <c r="AH404" i="146"/>
  <c r="Z400" i="146"/>
  <c r="X407" i="146"/>
  <c r="AG455" i="146"/>
  <c r="W455" i="146"/>
  <c r="X454" i="146"/>
  <c r="X453" i="146"/>
  <c r="Y452" i="146"/>
  <c r="AA451" i="146"/>
  <c r="AA450" i="146"/>
  <c r="AD449" i="146"/>
  <c r="AD448" i="146"/>
  <c r="AE447" i="146"/>
  <c r="AG446" i="146"/>
  <c r="AG445" i="146"/>
  <c r="W449" i="146"/>
  <c r="X450" i="146"/>
  <c r="W451" i="146"/>
  <c r="W452" i="146"/>
  <c r="Y453" i="146"/>
  <c r="Z454" i="146"/>
  <c r="AF494" i="146"/>
  <c r="Z502" i="146"/>
  <c r="AC589" i="146"/>
  <c r="AE598" i="146"/>
  <c r="AH689" i="146"/>
  <c r="AG19" i="146"/>
  <c r="W22" i="146"/>
  <c r="AA24" i="146"/>
  <c r="AE26" i="146"/>
  <c r="W69" i="146"/>
  <c r="Y70" i="146"/>
  <c r="AA71" i="146"/>
  <c r="AC72" i="146"/>
  <c r="AE73" i="146"/>
  <c r="AG74" i="146"/>
  <c r="Z77" i="146"/>
  <c r="X115" i="146"/>
  <c r="AF119" i="146"/>
  <c r="Z124" i="146"/>
  <c r="AD258" i="146"/>
  <c r="X263" i="146"/>
  <c r="AG310" i="146"/>
  <c r="AD402" i="146"/>
  <c r="AF407" i="146"/>
  <c r="W445" i="146"/>
  <c r="X446" i="146"/>
  <c r="W447" i="146"/>
  <c r="W448" i="146"/>
  <c r="X449" i="146"/>
  <c r="Y450" i="146"/>
  <c r="Z451" i="146"/>
  <c r="AA453" i="146"/>
  <c r="AA454" i="146"/>
  <c r="AE455" i="146"/>
  <c r="Z495" i="146"/>
  <c r="AH503" i="146"/>
  <c r="AD589" i="146"/>
  <c r="AD592" i="146"/>
  <c r="AG595" i="146"/>
  <c r="AF598" i="146"/>
  <c r="X692" i="146"/>
  <c r="W777" i="146"/>
  <c r="Z784" i="146"/>
  <c r="AC827" i="146"/>
  <c r="AE833" i="146"/>
  <c r="AD872" i="146"/>
  <c r="AF878" i="146"/>
  <c r="AI919" i="146"/>
  <c r="Z921" i="146"/>
  <c r="AH922" i="146"/>
  <c r="AC924" i="146"/>
  <c r="AH925" i="146"/>
  <c r="AB927" i="146"/>
  <c r="W929" i="146"/>
  <c r="AE637" i="146"/>
  <c r="Y642" i="146"/>
  <c r="AE730" i="146"/>
  <c r="AI777" i="146"/>
  <c r="X785" i="146"/>
  <c r="AA828" i="146"/>
  <c r="AA834" i="146"/>
  <c r="Z873" i="146"/>
  <c r="AB879" i="146"/>
  <c r="V920" i="146"/>
  <c r="AE921" i="146"/>
  <c r="V923" i="146"/>
  <c r="AD924" i="146"/>
  <c r="Y926" i="146"/>
  <c r="AD927" i="146"/>
  <c r="X929" i="146"/>
  <c r="AG541" i="146"/>
  <c r="AD545" i="146"/>
  <c r="X549" i="146"/>
  <c r="Y638" i="146"/>
  <c r="Y732" i="146"/>
  <c r="AG778" i="146"/>
  <c r="X786" i="146"/>
  <c r="W829" i="146"/>
  <c r="Y835" i="146"/>
  <c r="X874" i="146"/>
  <c r="X880" i="146"/>
  <c r="X920" i="146"/>
  <c r="AF921" i="146"/>
  <c r="AA923" i="146"/>
  <c r="AF924" i="146"/>
  <c r="Z926" i="146"/>
  <c r="Z929" i="146"/>
  <c r="W542" i="146"/>
  <c r="AE545" i="146"/>
  <c r="Y549" i="146"/>
  <c r="AG638" i="146"/>
  <c r="AH733" i="146"/>
  <c r="AF779" i="146"/>
  <c r="W787" i="146"/>
  <c r="AG829" i="146"/>
  <c r="AH874" i="146"/>
  <c r="V881" i="146"/>
  <c r="AC920" i="146"/>
  <c r="AH921" i="146"/>
  <c r="AB923" i="146"/>
  <c r="W925" i="146"/>
  <c r="AB926" i="146"/>
  <c r="V928" i="146"/>
  <c r="AE929" i="146"/>
  <c r="AA639" i="146"/>
  <c r="AG644" i="146"/>
  <c r="AE830" i="146"/>
  <c r="AD875" i="146"/>
  <c r="AF881" i="146"/>
  <c r="V919" i="146"/>
  <c r="AD920" i="146"/>
  <c r="Y922" i="146"/>
  <c r="AD923" i="146"/>
  <c r="X925" i="146"/>
  <c r="AG926" i="146"/>
  <c r="X928" i="146"/>
  <c r="AF929" i="146"/>
  <c r="AH542" i="146"/>
  <c r="AE546" i="146"/>
  <c r="Y550" i="146"/>
  <c r="AA635" i="146"/>
  <c r="AG736" i="146"/>
  <c r="AD781" i="146"/>
  <c r="Y825" i="146"/>
  <c r="AA831" i="146"/>
  <c r="AB876" i="146"/>
  <c r="AB882" i="146"/>
  <c r="AA919" i="146"/>
  <c r="AF920" i="146"/>
  <c r="Z922" i="146"/>
  <c r="Z925" i="146"/>
  <c r="AH926" i="146"/>
  <c r="AC928" i="146"/>
  <c r="AH929" i="146"/>
  <c r="W826" i="146"/>
  <c r="W832" i="146"/>
  <c r="X877" i="146"/>
  <c r="AB919" i="146"/>
  <c r="W921" i="146"/>
  <c r="AB922" i="146"/>
  <c r="V924" i="146"/>
  <c r="AE925" i="146"/>
  <c r="V927" i="146"/>
  <c r="AD928" i="146"/>
  <c r="AC636" i="146"/>
  <c r="W641" i="146"/>
  <c r="AA783" i="146"/>
  <c r="AG826" i="146"/>
  <c r="AD919" i="146"/>
  <c r="X921" i="146"/>
  <c r="AG922" i="146"/>
  <c r="X924" i="146"/>
  <c r="AF925" i="146"/>
  <c r="AA927" i="146"/>
  <c r="AF928" i="146"/>
  <c r="AT7" i="142"/>
  <c r="AQ20" i="142"/>
  <c r="AV19" i="142"/>
  <c r="AM19" i="142"/>
  <c r="AS18" i="142"/>
  <c r="AP17" i="142"/>
  <c r="AU16" i="142"/>
  <c r="AR15" i="142"/>
  <c r="AO14" i="142"/>
  <c r="AT13" i="142"/>
  <c r="AQ12" i="142"/>
  <c r="AV11" i="142"/>
  <c r="AM11" i="142"/>
  <c r="AS10" i="142"/>
  <c r="AP9" i="142"/>
  <c r="AU8" i="142"/>
  <c r="AR7" i="142"/>
  <c r="AP20" i="142"/>
  <c r="AG20" i="142"/>
  <c r="AU19" i="142"/>
  <c r="AL19" i="142"/>
  <c r="AD19" i="142"/>
  <c r="AR18" i="142"/>
  <c r="AI18" i="142"/>
  <c r="AO17" i="142"/>
  <c r="AF17" i="142"/>
  <c r="AT16" i="142"/>
  <c r="AK16" i="142"/>
  <c r="AC16" i="142"/>
  <c r="AQ15" i="142"/>
  <c r="AH15" i="142"/>
  <c r="AV14" i="142"/>
  <c r="AM14" i="142"/>
  <c r="AE14" i="142"/>
  <c r="AS13" i="142"/>
  <c r="AJ13" i="142"/>
  <c r="AB13" i="142"/>
  <c r="AP12" i="142"/>
  <c r="AG12" i="142"/>
  <c r="AU11" i="142"/>
  <c r="AL11" i="142"/>
  <c r="AD11" i="142"/>
  <c r="AR10" i="142"/>
  <c r="AI10" i="142"/>
  <c r="AO9" i="142"/>
  <c r="AF9" i="142"/>
  <c r="AT8" i="142"/>
  <c r="AK8" i="142"/>
  <c r="AC8" i="142"/>
  <c r="AQ7" i="142"/>
  <c r="AH7" i="142"/>
  <c r="AO20" i="142"/>
  <c r="AF20" i="142"/>
  <c r="AT19" i="142"/>
  <c r="AK19" i="142"/>
  <c r="AC19" i="142"/>
  <c r="AQ18" i="142"/>
  <c r="AH18" i="142"/>
  <c r="AV17" i="142"/>
  <c r="AM17" i="142"/>
  <c r="AE17" i="142"/>
  <c r="AS16" i="142"/>
  <c r="AJ16" i="142"/>
  <c r="AB16" i="142"/>
  <c r="AP15" i="142"/>
  <c r="AG15" i="142"/>
  <c r="AU14" i="142"/>
  <c r="AL14" i="142"/>
  <c r="AD14" i="142"/>
  <c r="AR13" i="142"/>
  <c r="AI13" i="142"/>
  <c r="AO12" i="142"/>
  <c r="AF12" i="142"/>
  <c r="AT11" i="142"/>
  <c r="AK11" i="142"/>
  <c r="AC11" i="142"/>
  <c r="AQ10" i="142"/>
  <c r="AH10" i="142"/>
  <c r="AV9" i="142"/>
  <c r="AM9" i="142"/>
  <c r="AE9" i="142"/>
  <c r="AS8" i="142"/>
  <c r="AJ8" i="142"/>
  <c r="AB8" i="142"/>
  <c r="AP7" i="142"/>
  <c r="AO7" i="142"/>
  <c r="AM7" i="142"/>
  <c r="AC20" i="142"/>
  <c r="AB20" i="142"/>
  <c r="AK7" i="142"/>
  <c r="AC7" i="142"/>
  <c r="AJ7" i="142"/>
  <c r="AB7" i="142"/>
  <c r="AH20" i="142"/>
  <c r="AE19" i="142"/>
  <c r="AJ18" i="142"/>
  <c r="AB18" i="142"/>
  <c r="AG17" i="142"/>
  <c r="AL16" i="142"/>
  <c r="AD16" i="142"/>
  <c r="AI15" i="142"/>
  <c r="AF14" i="142"/>
  <c r="AK13" i="142"/>
  <c r="AC13" i="142"/>
  <c r="AH12" i="142"/>
  <c r="AE11" i="142"/>
  <c r="AJ10" i="142"/>
  <c r="AB10" i="142"/>
  <c r="AG9" i="142"/>
  <c r="AL8" i="142"/>
  <c r="AD8" i="142"/>
  <c r="AI7" i="142"/>
  <c r="AG7" i="142"/>
  <c r="AF7" i="142"/>
  <c r="AL20" i="142"/>
  <c r="AD20" i="142"/>
  <c r="AI19" i="142"/>
  <c r="AF18" i="142"/>
  <c r="AK17" i="142"/>
  <c r="AC17" i="142"/>
  <c r="AH16" i="142"/>
  <c r="AE15" i="142"/>
  <c r="AJ14" i="142"/>
  <c r="AB14" i="142"/>
  <c r="AG13" i="142"/>
  <c r="AL12" i="142"/>
  <c r="AD12" i="142"/>
  <c r="AI11" i="142"/>
  <c r="AF10" i="142"/>
  <c r="AK9" i="142"/>
  <c r="AC9" i="142"/>
  <c r="AH8" i="142"/>
  <c r="AE7" i="142"/>
  <c r="AH6" i="145"/>
  <c r="AD20" i="145"/>
  <c r="AI19" i="145"/>
  <c r="AA19" i="145"/>
  <c r="AF18" i="145"/>
  <c r="AK17" i="145"/>
  <c r="AC17" i="145"/>
  <c r="AH16" i="145"/>
  <c r="AA16" i="142"/>
  <c r="Z16" i="145"/>
  <c r="AM15" i="145"/>
  <c r="AJ14" i="145"/>
  <c r="AB14" i="145"/>
  <c r="AG13" i="145"/>
  <c r="AL12" i="145"/>
  <c r="AD12" i="145"/>
  <c r="AI11" i="145"/>
  <c r="AA11" i="145"/>
  <c r="AF10" i="145"/>
  <c r="AK9" i="145"/>
  <c r="AC9" i="145"/>
  <c r="AH8" i="145"/>
  <c r="AA8" i="142"/>
  <c r="Z8" i="145"/>
  <c r="AM7" i="145"/>
  <c r="AG6" i="145"/>
  <c r="AK20" i="145"/>
  <c r="AC20" i="145"/>
  <c r="AH19" i="145"/>
  <c r="AA19" i="142"/>
  <c r="Z19" i="145"/>
  <c r="AM18" i="145"/>
  <c r="AJ17" i="145"/>
  <c r="AB17" i="145"/>
  <c r="AG16" i="145"/>
  <c r="AL15" i="145"/>
  <c r="AD15" i="145"/>
  <c r="AI14" i="145"/>
  <c r="AA14" i="145"/>
  <c r="AF13" i="145"/>
  <c r="AK12" i="145"/>
  <c r="AC12" i="145"/>
  <c r="AH11" i="145"/>
  <c r="AA11" i="142"/>
  <c r="Z11" i="145"/>
  <c r="AM10" i="145"/>
  <c r="AJ9" i="145"/>
  <c r="AB9" i="145"/>
  <c r="AG8" i="145"/>
  <c r="AL7" i="145"/>
  <c r="AD7" i="145"/>
  <c r="AL20" i="145"/>
  <c r="AJ20" i="145"/>
  <c r="AB20" i="145"/>
  <c r="AG19" i="145"/>
  <c r="AL18" i="145"/>
  <c r="AD18" i="145"/>
  <c r="AI17" i="145"/>
  <c r="AA17" i="145"/>
  <c r="AF16" i="145"/>
  <c r="AK15" i="145"/>
  <c r="AC15" i="145"/>
  <c r="AH14" i="145"/>
  <c r="AA14" i="142"/>
  <c r="Z14" i="145"/>
  <c r="AM13" i="145"/>
  <c r="AJ12" i="145"/>
  <c r="AB12" i="145"/>
  <c r="AG11" i="145"/>
  <c r="AL10" i="145"/>
  <c r="AD10" i="145"/>
  <c r="AI9" i="145"/>
  <c r="AA9" i="145"/>
  <c r="AF8" i="145"/>
  <c r="AK7" i="145"/>
  <c r="AC7" i="145"/>
  <c r="AD17" i="145"/>
  <c r="AI20" i="145"/>
  <c r="AA20" i="145"/>
  <c r="AF19" i="145"/>
  <c r="AK18" i="145"/>
  <c r="AC18" i="145"/>
  <c r="AH17" i="145"/>
  <c r="AA17" i="142"/>
  <c r="Z17" i="145"/>
  <c r="AM16" i="145"/>
  <c r="AJ15" i="145"/>
  <c r="AB15" i="145"/>
  <c r="AG14" i="145"/>
  <c r="AL13" i="145"/>
  <c r="AD13" i="145"/>
  <c r="AI12" i="145"/>
  <c r="AA12" i="145"/>
  <c r="AF11" i="145"/>
  <c r="AK10" i="145"/>
  <c r="AC10" i="145"/>
  <c r="AH9" i="145"/>
  <c r="AA9" i="142"/>
  <c r="Z9" i="145"/>
  <c r="AM8" i="145"/>
  <c r="AJ7" i="145"/>
  <c r="AH20" i="145"/>
  <c r="AA20" i="142"/>
  <c r="Z20" i="145"/>
  <c r="AM19" i="145"/>
  <c r="AJ18" i="145"/>
  <c r="AB18" i="145"/>
  <c r="AG17" i="145"/>
  <c r="AL16" i="145"/>
  <c r="AD16" i="145"/>
  <c r="AI15" i="145"/>
  <c r="AA15" i="145"/>
  <c r="AF14" i="145"/>
  <c r="AK13" i="145"/>
  <c r="AC13" i="145"/>
  <c r="AH12" i="145"/>
  <c r="AA12" i="142"/>
  <c r="Z12" i="145"/>
  <c r="AM11" i="145"/>
  <c r="AB10" i="145"/>
  <c r="AG9" i="145"/>
  <c r="AL8" i="145"/>
  <c r="AD8" i="145"/>
  <c r="AI7" i="145"/>
  <c r="AA7" i="145"/>
  <c r="AJ10" i="145"/>
  <c r="AG20" i="145"/>
  <c r="AL19" i="145"/>
  <c r="AD19" i="145"/>
  <c r="AI18" i="145"/>
  <c r="AA18" i="145"/>
  <c r="AF17" i="145"/>
  <c r="AK16" i="145"/>
  <c r="AC16" i="145"/>
  <c r="AH15" i="145"/>
  <c r="AA15" i="142"/>
  <c r="Z15" i="145"/>
  <c r="AM14" i="145"/>
  <c r="AJ13" i="145"/>
  <c r="AB13" i="145"/>
  <c r="AG12" i="145"/>
  <c r="AL11" i="145"/>
  <c r="AD11" i="145"/>
  <c r="AI10" i="145"/>
  <c r="AA10" i="145"/>
  <c r="AF9" i="145"/>
  <c r="AK8" i="145"/>
  <c r="AC8" i="145"/>
  <c r="AH7" i="145"/>
  <c r="AA7" i="142"/>
  <c r="Z7" i="145"/>
  <c r="AB7" i="145"/>
  <c r="AF20" i="145"/>
  <c r="AK19" i="145"/>
  <c r="AC19" i="145"/>
  <c r="AH18" i="145"/>
  <c r="AA18" i="142"/>
  <c r="Z18" i="145"/>
  <c r="AM17" i="145"/>
  <c r="AJ16" i="145"/>
  <c r="AB16" i="145"/>
  <c r="AG15" i="145"/>
  <c r="AL14" i="145"/>
  <c r="AD14" i="145"/>
  <c r="AI13" i="145"/>
  <c r="AA13" i="145"/>
  <c r="AF12" i="145"/>
  <c r="AK11" i="145"/>
  <c r="AC11" i="145"/>
  <c r="AH10" i="145"/>
  <c r="AA10" i="142"/>
  <c r="Z10" i="145"/>
  <c r="AM9" i="145"/>
  <c r="AJ8" i="145"/>
  <c r="AB8" i="145"/>
  <c r="AG7" i="145"/>
  <c r="AM20" i="145"/>
  <c r="AJ19" i="145"/>
  <c r="AB19" i="145"/>
  <c r="AG18" i="145"/>
  <c r="AL17" i="145"/>
  <c r="AI16" i="145"/>
  <c r="AA16" i="145"/>
  <c r="AF15" i="145"/>
  <c r="AK14" i="145"/>
  <c r="AC14" i="145"/>
  <c r="AH13" i="145"/>
  <c r="AA13" i="142"/>
  <c r="Z13" i="145"/>
  <c r="AM12" i="145"/>
  <c r="AJ11" i="145"/>
  <c r="AB11" i="145"/>
  <c r="AG10" i="145"/>
  <c r="AL9" i="145"/>
  <c r="AD9" i="145"/>
  <c r="AI8" i="145"/>
  <c r="AA8" i="145"/>
  <c r="AF7" i="145"/>
  <c r="R16" i="145"/>
  <c r="AP16" i="145" s="1"/>
  <c r="T8" i="145"/>
  <c r="AR8" i="145" s="1"/>
  <c r="T16" i="145"/>
  <c r="AR16" i="145" s="1"/>
  <c r="T55" i="145"/>
  <c r="AR55" i="145" s="1"/>
  <c r="T63" i="145"/>
  <c r="AR63" i="145" s="1"/>
  <c r="T161" i="145"/>
  <c r="AR161" i="145" s="1"/>
  <c r="T184" i="145"/>
  <c r="AR184" i="145" s="1"/>
  <c r="S346" i="145"/>
  <c r="AQ346" i="145" s="1"/>
  <c r="P375" i="145"/>
  <c r="AN375" i="145" s="1"/>
  <c r="T375" i="145"/>
  <c r="AR375" i="145" s="1"/>
  <c r="R375" i="145"/>
  <c r="AP375" i="145" s="1"/>
  <c r="Q6" i="145"/>
  <c r="AO6" i="145" s="1"/>
  <c r="R6" i="145"/>
  <c r="AP6" i="145" s="1"/>
  <c r="U7" i="145"/>
  <c r="AS7" i="145" s="1"/>
  <c r="S10" i="145"/>
  <c r="AQ10" i="145" s="1"/>
  <c r="Q14" i="145"/>
  <c r="AO14" i="145" s="1"/>
  <c r="R14" i="145"/>
  <c r="AP14" i="145" s="1"/>
  <c r="U15" i="145"/>
  <c r="AS15" i="145" s="1"/>
  <c r="T32" i="145"/>
  <c r="AR32" i="145" s="1"/>
  <c r="T40" i="145"/>
  <c r="AR40" i="145" s="1"/>
  <c r="S57" i="145"/>
  <c r="AQ57" i="145" s="1"/>
  <c r="Q61" i="145"/>
  <c r="AO61" i="145" s="1"/>
  <c r="R61" i="145"/>
  <c r="AP61" i="145" s="1"/>
  <c r="U62" i="145"/>
  <c r="AS62" i="145" s="1"/>
  <c r="S65" i="145"/>
  <c r="AQ65" i="145" s="1"/>
  <c r="Q69" i="145"/>
  <c r="AO69" i="145" s="1"/>
  <c r="R69" i="145"/>
  <c r="AP69" i="145" s="1"/>
  <c r="R79" i="145"/>
  <c r="AP79" i="145" s="1"/>
  <c r="S80" i="145"/>
  <c r="AQ80" i="145" s="1"/>
  <c r="S81" i="145"/>
  <c r="AQ81" i="145" s="1"/>
  <c r="Q81" i="145"/>
  <c r="AO81" i="145" s="1"/>
  <c r="Q83" i="145"/>
  <c r="AO83" i="145" s="1"/>
  <c r="Q85" i="145"/>
  <c r="AO85" i="145" s="1"/>
  <c r="Q87" i="145"/>
  <c r="AO87" i="145" s="1"/>
  <c r="Q89" i="145"/>
  <c r="AO89" i="145" s="1"/>
  <c r="S91" i="145"/>
  <c r="AQ91" i="145" s="1"/>
  <c r="Q91" i="145"/>
  <c r="AO91" i="145" s="1"/>
  <c r="S93" i="145"/>
  <c r="AQ93" i="145" s="1"/>
  <c r="Q93" i="145"/>
  <c r="AO93" i="145" s="1"/>
  <c r="U110" i="145"/>
  <c r="AS110" i="145" s="1"/>
  <c r="U112" i="145"/>
  <c r="AS112" i="145" s="1"/>
  <c r="U114" i="145"/>
  <c r="AS114" i="145" s="1"/>
  <c r="U116" i="145"/>
  <c r="AS116" i="145" s="1"/>
  <c r="S182" i="145"/>
  <c r="AQ182" i="145" s="1"/>
  <c r="T182" i="145"/>
  <c r="AR182" i="145" s="1"/>
  <c r="R182" i="145"/>
  <c r="S213" i="145"/>
  <c r="AQ213" i="145" s="1"/>
  <c r="T213" i="145"/>
  <c r="AR213" i="145" s="1"/>
  <c r="S250" i="145"/>
  <c r="AQ250" i="145" s="1"/>
  <c r="S277" i="145"/>
  <c r="AQ277" i="145" s="1"/>
  <c r="Q322" i="145"/>
  <c r="AO322" i="145" s="1"/>
  <c r="T322" i="145"/>
  <c r="AR322" i="145" s="1"/>
  <c r="S322" i="145"/>
  <c r="AQ322" i="145" s="1"/>
  <c r="R322" i="145"/>
  <c r="AP322" i="145" s="1"/>
  <c r="S344" i="145"/>
  <c r="AQ344" i="145" s="1"/>
  <c r="U397" i="145"/>
  <c r="AS397" i="145" s="1"/>
  <c r="S348" i="145"/>
  <c r="AQ348" i="145" s="1"/>
  <c r="R453" i="145"/>
  <c r="AP453" i="145" s="1"/>
  <c r="R32" i="145"/>
  <c r="AP32" i="145" s="1"/>
  <c r="S305" i="145"/>
  <c r="AQ305" i="145" s="1"/>
  <c r="Q328" i="145"/>
  <c r="AO328" i="145" s="1"/>
  <c r="T328" i="145"/>
  <c r="AR328" i="145" s="1"/>
  <c r="S328" i="145"/>
  <c r="AQ328" i="145" s="1"/>
  <c r="Q375" i="145"/>
  <c r="AO375" i="145" s="1"/>
  <c r="T6" i="145"/>
  <c r="AR6" i="145" s="1"/>
  <c r="T14" i="145"/>
  <c r="AR14" i="145" s="1"/>
  <c r="U31" i="145"/>
  <c r="AS31" i="145" s="1"/>
  <c r="S34" i="145"/>
  <c r="AQ34" i="145" s="1"/>
  <c r="R38" i="145"/>
  <c r="AP38" i="145" s="1"/>
  <c r="U39" i="145"/>
  <c r="AS39" i="145" s="1"/>
  <c r="S42" i="145"/>
  <c r="AQ42" i="145" s="1"/>
  <c r="T61" i="145"/>
  <c r="AR61" i="145" s="1"/>
  <c r="T69" i="145"/>
  <c r="AR69" i="145" s="1"/>
  <c r="R81" i="145"/>
  <c r="AP81" i="145" s="1"/>
  <c r="R87" i="145"/>
  <c r="AP87" i="145" s="1"/>
  <c r="R89" i="145"/>
  <c r="AP89" i="145" s="1"/>
  <c r="R93" i="145"/>
  <c r="AP93" i="145" s="1"/>
  <c r="Q127" i="145"/>
  <c r="AO127" i="145" s="1"/>
  <c r="Q129" i="145"/>
  <c r="AO129" i="145" s="1"/>
  <c r="Q131" i="145"/>
  <c r="AO131" i="145" s="1"/>
  <c r="Q133" i="145"/>
  <c r="AO133" i="145" s="1"/>
  <c r="Q135" i="145"/>
  <c r="AO135" i="145" s="1"/>
  <c r="Q137" i="145"/>
  <c r="AO137" i="145" s="1"/>
  <c r="S139" i="145"/>
  <c r="AQ139" i="145" s="1"/>
  <c r="Q139" i="145"/>
  <c r="AO139" i="145" s="1"/>
  <c r="Q141" i="145"/>
  <c r="AO141" i="145" s="1"/>
  <c r="U157" i="145"/>
  <c r="AS157" i="145" s="1"/>
  <c r="S258" i="145"/>
  <c r="AQ258" i="145" s="1"/>
  <c r="T277" i="145"/>
  <c r="AR277" i="145" s="1"/>
  <c r="S300" i="145"/>
  <c r="AQ300" i="145" s="1"/>
  <c r="Q332" i="145"/>
  <c r="AO332" i="145" s="1"/>
  <c r="T332" i="145"/>
  <c r="AR332" i="145" s="1"/>
  <c r="S332" i="145"/>
  <c r="R332" i="145"/>
  <c r="AP332" i="145" s="1"/>
  <c r="U357" i="145"/>
  <c r="AS357" i="145" s="1"/>
  <c r="P367" i="145"/>
  <c r="AN367" i="145" s="1"/>
  <c r="T367" i="145"/>
  <c r="AR367" i="145" s="1"/>
  <c r="R367" i="145"/>
  <c r="AP367" i="145" s="1"/>
  <c r="Q367" i="145"/>
  <c r="AO367" i="145" s="1"/>
  <c r="U424" i="145"/>
  <c r="AS424" i="145" s="1"/>
  <c r="Q471" i="145"/>
  <c r="AO471" i="145" s="1"/>
  <c r="R63" i="145"/>
  <c r="AP63" i="145" s="1"/>
  <c r="R369" i="145"/>
  <c r="AP369" i="145" s="1"/>
  <c r="Q444" i="145"/>
  <c r="AO444" i="145" s="1"/>
  <c r="U453" i="145"/>
  <c r="S8" i="145"/>
  <c r="AQ8" i="145" s="1"/>
  <c r="R59" i="145"/>
  <c r="AP59" i="145" s="1"/>
  <c r="R67" i="145"/>
  <c r="AP67" i="145" s="1"/>
  <c r="Q152" i="145"/>
  <c r="AO152" i="145" s="1"/>
  <c r="T12" i="145"/>
  <c r="AR12" i="145" s="1"/>
  <c r="R20" i="145"/>
  <c r="AP20" i="145" s="1"/>
  <c r="S32" i="145"/>
  <c r="AQ32" i="145" s="1"/>
  <c r="R36" i="145"/>
  <c r="AP36" i="145" s="1"/>
  <c r="S40" i="145"/>
  <c r="AQ40" i="145" s="1"/>
  <c r="R44" i="145"/>
  <c r="AP44" i="145" s="1"/>
  <c r="T59" i="145"/>
  <c r="AR59" i="145" s="1"/>
  <c r="T67" i="145"/>
  <c r="AR67" i="145" s="1"/>
  <c r="U93" i="145"/>
  <c r="T141" i="145"/>
  <c r="AR141" i="145" s="1"/>
  <c r="R152" i="145"/>
  <c r="AP152" i="145" s="1"/>
  <c r="R154" i="145"/>
  <c r="AP154" i="145" s="1"/>
  <c r="R156" i="145"/>
  <c r="AP156" i="145" s="1"/>
  <c r="R157" i="145"/>
  <c r="AP157" i="145" s="1"/>
  <c r="T176" i="145"/>
  <c r="AR176" i="145" s="1"/>
  <c r="R178" i="145"/>
  <c r="AP178" i="145" s="1"/>
  <c r="Q179" i="145"/>
  <c r="AO179" i="145" s="1"/>
  <c r="S180" i="145"/>
  <c r="AQ180" i="145" s="1"/>
  <c r="U180" i="145"/>
  <c r="AS180" i="145" s="1"/>
  <c r="R180" i="145"/>
  <c r="AP180" i="145" s="1"/>
  <c r="T180" i="145"/>
  <c r="AR180" i="145" s="1"/>
  <c r="Q206" i="145"/>
  <c r="AO206" i="145" s="1"/>
  <c r="S271" i="145"/>
  <c r="AQ271" i="145" s="1"/>
  <c r="T285" i="145"/>
  <c r="AR285" i="145" s="1"/>
  <c r="Q320" i="145"/>
  <c r="AO320" i="145" s="1"/>
  <c r="T320" i="145"/>
  <c r="AR320" i="145" s="1"/>
  <c r="S320" i="145"/>
  <c r="AQ320" i="145" s="1"/>
  <c r="R320" i="145"/>
  <c r="AP320" i="145" s="1"/>
  <c r="T372" i="145"/>
  <c r="AR372" i="145" s="1"/>
  <c r="U372" i="145"/>
  <c r="AS372" i="145" s="1"/>
  <c r="R372" i="145"/>
  <c r="AP372" i="145" s="1"/>
  <c r="P394" i="145"/>
  <c r="AN394" i="145" s="1"/>
  <c r="T394" i="145"/>
  <c r="AR394" i="145" s="1"/>
  <c r="Q394" i="145"/>
  <c r="AO394" i="145" s="1"/>
  <c r="T395" i="145"/>
  <c r="AR395" i="145" s="1"/>
  <c r="U395" i="145"/>
  <c r="AS395" i="145" s="1"/>
  <c r="S395" i="145"/>
  <c r="AQ395" i="145" s="1"/>
  <c r="R395" i="145"/>
  <c r="AP395" i="145" s="1"/>
  <c r="Q417" i="145"/>
  <c r="AO417" i="145" s="1"/>
  <c r="S63" i="145"/>
  <c r="AQ63" i="145" s="1"/>
  <c r="Q154" i="145"/>
  <c r="AO154" i="145" s="1"/>
  <c r="Q156" i="145"/>
  <c r="AO156" i="145" s="1"/>
  <c r="T442" i="145"/>
  <c r="AR442" i="145" s="1"/>
  <c r="Q10" i="145"/>
  <c r="AO10" i="145" s="1"/>
  <c r="R10" i="145"/>
  <c r="AP10" i="145" s="1"/>
  <c r="U11" i="145"/>
  <c r="AS11" i="145" s="1"/>
  <c r="S14" i="145"/>
  <c r="AQ14" i="145" s="1"/>
  <c r="Q18" i="145"/>
  <c r="AO18" i="145" s="1"/>
  <c r="R18" i="145"/>
  <c r="AP18" i="145" s="1"/>
  <c r="S20" i="145"/>
  <c r="AQ20" i="145" s="1"/>
  <c r="T36" i="145"/>
  <c r="AR36" i="145" s="1"/>
  <c r="T44" i="145"/>
  <c r="AR44" i="145" s="1"/>
  <c r="Q57" i="145"/>
  <c r="AO57" i="145" s="1"/>
  <c r="R57" i="145"/>
  <c r="AP57" i="145" s="1"/>
  <c r="U58" i="145"/>
  <c r="AS58" i="145" s="1"/>
  <c r="Q65" i="145"/>
  <c r="AO65" i="145" s="1"/>
  <c r="R65" i="145"/>
  <c r="AP65" i="145" s="1"/>
  <c r="U66" i="145"/>
  <c r="AS66" i="145" s="1"/>
  <c r="Q104" i="145"/>
  <c r="AO104" i="145" s="1"/>
  <c r="Q106" i="145"/>
  <c r="AO106" i="145" s="1"/>
  <c r="Q108" i="145"/>
  <c r="AO108" i="145" s="1"/>
  <c r="U133" i="145"/>
  <c r="AS133" i="145" s="1"/>
  <c r="U135" i="145"/>
  <c r="AS135" i="145" s="1"/>
  <c r="T152" i="145"/>
  <c r="AR152" i="145" s="1"/>
  <c r="U161" i="145"/>
  <c r="AS161" i="145" s="1"/>
  <c r="S163" i="145"/>
  <c r="AQ163" i="145" s="1"/>
  <c r="R163" i="145"/>
  <c r="AP163" i="145" s="1"/>
  <c r="U176" i="145"/>
  <c r="AS176" i="145" s="1"/>
  <c r="R205" i="145"/>
  <c r="AP205" i="145" s="1"/>
  <c r="Q330" i="145"/>
  <c r="AO330" i="145" s="1"/>
  <c r="T330" i="145"/>
  <c r="AR330" i="145" s="1"/>
  <c r="S330" i="145"/>
  <c r="AQ330" i="145" s="1"/>
  <c r="R330" i="145"/>
  <c r="AP330" i="145" s="1"/>
  <c r="R371" i="145"/>
  <c r="AP371" i="145" s="1"/>
  <c r="Q392" i="145"/>
  <c r="AO392" i="145" s="1"/>
  <c r="R394" i="145"/>
  <c r="AP394" i="145" s="1"/>
  <c r="T416" i="145"/>
  <c r="AR416" i="145" s="1"/>
  <c r="R8" i="145"/>
  <c r="AP8" i="145" s="1"/>
  <c r="R12" i="145"/>
  <c r="AP12" i="145" s="1"/>
  <c r="S16" i="145"/>
  <c r="AQ16" i="145" s="1"/>
  <c r="T38" i="145"/>
  <c r="AR38" i="145" s="1"/>
  <c r="S154" i="145"/>
  <c r="AQ154" i="145" s="1"/>
  <c r="S207" i="145"/>
  <c r="AQ207" i="145" s="1"/>
  <c r="U207" i="145"/>
  <c r="AS207" i="145" s="1"/>
  <c r="T207" i="145"/>
  <c r="AR207" i="145" s="1"/>
  <c r="Q326" i="145"/>
  <c r="AO326" i="145" s="1"/>
  <c r="T326" i="145"/>
  <c r="AR326" i="145" s="1"/>
  <c r="S326" i="145"/>
  <c r="P373" i="145"/>
  <c r="AN373" i="145" s="1"/>
  <c r="T373" i="145"/>
  <c r="AR373" i="145" s="1"/>
  <c r="R373" i="145"/>
  <c r="AP373" i="145" s="1"/>
  <c r="T10" i="145"/>
  <c r="AR10" i="145" s="1"/>
  <c r="S18" i="145"/>
  <c r="AQ18" i="145" s="1"/>
  <c r="T20" i="145"/>
  <c r="AR20" i="145" s="1"/>
  <c r="Q34" i="145"/>
  <c r="AO34" i="145" s="1"/>
  <c r="R34" i="145"/>
  <c r="AP34" i="145" s="1"/>
  <c r="Q42" i="145"/>
  <c r="AO42" i="145" s="1"/>
  <c r="R42" i="145"/>
  <c r="AP42" i="145" s="1"/>
  <c r="U43" i="145"/>
  <c r="AS43" i="145" s="1"/>
  <c r="T57" i="145"/>
  <c r="AR57" i="145" s="1"/>
  <c r="T65" i="145"/>
  <c r="AR65" i="145" s="1"/>
  <c r="T79" i="145"/>
  <c r="AR79" i="145" s="1"/>
  <c r="Q112" i="145"/>
  <c r="AO112" i="145" s="1"/>
  <c r="Q114" i="145"/>
  <c r="AO114" i="145" s="1"/>
  <c r="Q116" i="145"/>
  <c r="AO116" i="145" s="1"/>
  <c r="U154" i="145"/>
  <c r="AS154" i="145" s="1"/>
  <c r="T163" i="145"/>
  <c r="AR163" i="145" s="1"/>
  <c r="S260" i="145"/>
  <c r="AQ260" i="145" s="1"/>
  <c r="Q324" i="145"/>
  <c r="AO324" i="145" s="1"/>
  <c r="T324" i="145"/>
  <c r="AR324" i="145" s="1"/>
  <c r="S324" i="145"/>
  <c r="AQ324" i="145" s="1"/>
  <c r="R324" i="145"/>
  <c r="AP324" i="145" s="1"/>
  <c r="R370" i="145"/>
  <c r="AP370" i="145" s="1"/>
  <c r="P404" i="145"/>
  <c r="AN404" i="145" s="1"/>
  <c r="T404" i="145"/>
  <c r="AR404" i="145" s="1"/>
  <c r="Q404" i="145"/>
  <c r="AO404" i="145" s="1"/>
  <c r="T405" i="145"/>
  <c r="AR405" i="145" s="1"/>
  <c r="U405" i="145"/>
  <c r="R405" i="145"/>
  <c r="AP405" i="145" s="1"/>
  <c r="Z6" i="145"/>
  <c r="U203" i="145"/>
  <c r="AS203" i="145" s="1"/>
  <c r="U249" i="145"/>
  <c r="AS249" i="145" s="1"/>
  <c r="S254" i="145"/>
  <c r="AQ254" i="145" s="1"/>
  <c r="U276" i="145"/>
  <c r="AS276" i="145" s="1"/>
  <c r="S283" i="145"/>
  <c r="AQ283" i="145" s="1"/>
  <c r="U284" i="145"/>
  <c r="AS284" i="145" s="1"/>
  <c r="S303" i="145"/>
  <c r="AQ303" i="145" s="1"/>
  <c r="R309" i="145"/>
  <c r="AP309" i="145" s="1"/>
  <c r="R357" i="145"/>
  <c r="AP357" i="145" s="1"/>
  <c r="R374" i="145"/>
  <c r="AP374" i="145" s="1"/>
  <c r="R376" i="145"/>
  <c r="AP376" i="145" s="1"/>
  <c r="Q377" i="145"/>
  <c r="AO377" i="145" s="1"/>
  <c r="Q396" i="145"/>
  <c r="AO396" i="145" s="1"/>
  <c r="T424" i="145"/>
  <c r="AR424" i="145" s="1"/>
  <c r="T428" i="145"/>
  <c r="AR428" i="145" s="1"/>
  <c r="S441" i="145"/>
  <c r="AQ441" i="145" s="1"/>
  <c r="R451" i="145"/>
  <c r="AP451" i="145" s="1"/>
  <c r="S451" i="145"/>
  <c r="AQ451" i="145" s="1"/>
  <c r="U466" i="145"/>
  <c r="AS466" i="145" s="1"/>
  <c r="Q477" i="145"/>
  <c r="AO477" i="145" s="1"/>
  <c r="T186" i="145"/>
  <c r="AR186" i="145" s="1"/>
  <c r="T188" i="145"/>
  <c r="AR188" i="145" s="1"/>
  <c r="U201" i="145"/>
  <c r="AS201" i="145" s="1"/>
  <c r="U211" i="145"/>
  <c r="AS211" i="145" s="1"/>
  <c r="U224" i="145"/>
  <c r="AS224" i="145" s="1"/>
  <c r="S248" i="145"/>
  <c r="AQ248" i="145" s="1"/>
  <c r="U259" i="145"/>
  <c r="AS259" i="145" s="1"/>
  <c r="R275" i="145"/>
  <c r="AP275" i="145" s="1"/>
  <c r="S275" i="145"/>
  <c r="AQ275" i="145" s="1"/>
  <c r="T283" i="145"/>
  <c r="AR283" i="145" s="1"/>
  <c r="S301" i="145"/>
  <c r="AQ301" i="145" s="1"/>
  <c r="R307" i="145"/>
  <c r="AP307" i="145" s="1"/>
  <c r="Q369" i="145"/>
  <c r="AO369" i="145" s="1"/>
  <c r="Q371" i="145"/>
  <c r="AO371" i="145" s="1"/>
  <c r="T378" i="145"/>
  <c r="AR378" i="145" s="1"/>
  <c r="R378" i="145"/>
  <c r="AP378" i="145" s="1"/>
  <c r="P379" i="145"/>
  <c r="AN379" i="145" s="1"/>
  <c r="Q379" i="145"/>
  <c r="AO379" i="145" s="1"/>
  <c r="R396" i="145"/>
  <c r="AP396" i="145" s="1"/>
  <c r="R397" i="145"/>
  <c r="AP397" i="145" s="1"/>
  <c r="U400" i="145"/>
  <c r="AS400" i="145" s="1"/>
  <c r="T429" i="145"/>
  <c r="AR429" i="145" s="1"/>
  <c r="S439" i="145"/>
  <c r="AQ439" i="145" s="1"/>
  <c r="Q442" i="145"/>
  <c r="AO442" i="145" s="1"/>
  <c r="U451" i="145"/>
  <c r="AS451" i="145" s="1"/>
  <c r="S474" i="145"/>
  <c r="AQ474" i="145" s="1"/>
  <c r="U253" i="145"/>
  <c r="AS253" i="145" s="1"/>
  <c r="S281" i="145"/>
  <c r="AQ281" i="145" s="1"/>
  <c r="S299" i="145"/>
  <c r="AQ299" i="145" s="1"/>
  <c r="R305" i="145"/>
  <c r="AP305" i="145" s="1"/>
  <c r="T347" i="145"/>
  <c r="AR347" i="145" s="1"/>
  <c r="T349" i="145"/>
  <c r="AR349" i="145" s="1"/>
  <c r="U378" i="145"/>
  <c r="AS378" i="145" s="1"/>
  <c r="R379" i="145"/>
  <c r="AP379" i="145" s="1"/>
  <c r="T380" i="145"/>
  <c r="AR380" i="145" s="1"/>
  <c r="R380" i="145"/>
  <c r="AP380" i="145" s="1"/>
  <c r="Q381" i="145"/>
  <c r="AO381" i="145" s="1"/>
  <c r="U392" i="145"/>
  <c r="AS392" i="145" s="1"/>
  <c r="S397" i="145"/>
  <c r="AQ397" i="145" s="1"/>
  <c r="Q398" i="145"/>
  <c r="AO398" i="145" s="1"/>
  <c r="T439" i="145"/>
  <c r="S464" i="145"/>
  <c r="AQ464" i="145" s="1"/>
  <c r="S468" i="145"/>
  <c r="AQ468" i="145" s="1"/>
  <c r="T474" i="145"/>
  <c r="AR474" i="145" s="1"/>
  <c r="S201" i="145"/>
  <c r="AQ201" i="145" s="1"/>
  <c r="R201" i="145"/>
  <c r="AP201" i="145" s="1"/>
  <c r="S211" i="145"/>
  <c r="AQ211" i="145" s="1"/>
  <c r="U247" i="145"/>
  <c r="AS247" i="145" s="1"/>
  <c r="T281" i="145"/>
  <c r="AR281" i="145" s="1"/>
  <c r="R297" i="145"/>
  <c r="AP297" i="145" s="1"/>
  <c r="R303" i="145"/>
  <c r="AP303" i="145" s="1"/>
  <c r="T379" i="145"/>
  <c r="AR379" i="145" s="1"/>
  <c r="U380" i="145"/>
  <c r="AS380" i="145" s="1"/>
  <c r="R381" i="145"/>
  <c r="T391" i="145"/>
  <c r="AR391" i="145" s="1"/>
  <c r="R391" i="145"/>
  <c r="AP391" i="145" s="1"/>
  <c r="R398" i="145"/>
  <c r="AP398" i="145" s="1"/>
  <c r="T399" i="145"/>
  <c r="AR399" i="145" s="1"/>
  <c r="R399" i="145"/>
  <c r="AP399" i="145" s="1"/>
  <c r="P400" i="145"/>
  <c r="AN400" i="145" s="1"/>
  <c r="Q400" i="145"/>
  <c r="AO400" i="145" s="1"/>
  <c r="S416" i="145"/>
  <c r="AQ416" i="145" s="1"/>
  <c r="U439" i="145"/>
  <c r="AS439" i="145" s="1"/>
  <c r="T453" i="145"/>
  <c r="AR453" i="145" s="1"/>
  <c r="U464" i="145"/>
  <c r="AS464" i="145" s="1"/>
  <c r="R472" i="145"/>
  <c r="AP472" i="145" s="1"/>
  <c r="T472" i="145"/>
  <c r="AR472" i="145" s="1"/>
  <c r="U474" i="145"/>
  <c r="AS474" i="145" s="1"/>
  <c r="U184" i="145"/>
  <c r="AS184" i="145" s="1"/>
  <c r="R186" i="145"/>
  <c r="AP186" i="145" s="1"/>
  <c r="Q187" i="145"/>
  <c r="AO187" i="145" s="1"/>
  <c r="S188" i="145"/>
  <c r="AQ188" i="145" s="1"/>
  <c r="R188" i="145"/>
  <c r="AP188" i="145" s="1"/>
  <c r="R199" i="145"/>
  <c r="T201" i="145"/>
  <c r="AR201" i="145" s="1"/>
  <c r="T205" i="145"/>
  <c r="AR205" i="145" s="1"/>
  <c r="U209" i="145"/>
  <c r="AS209" i="145" s="1"/>
  <c r="S279" i="145"/>
  <c r="AQ279" i="145" s="1"/>
  <c r="U280" i="145"/>
  <c r="AS280" i="145" s="1"/>
  <c r="Q295" i="145"/>
  <c r="AO295" i="145" s="1"/>
  <c r="S295" i="145"/>
  <c r="S297" i="145"/>
  <c r="AQ297" i="145" s="1"/>
  <c r="R301" i="145"/>
  <c r="AP301" i="145" s="1"/>
  <c r="S353" i="145"/>
  <c r="AQ353" i="145" s="1"/>
  <c r="T381" i="145"/>
  <c r="AR381" i="145" s="1"/>
  <c r="S391" i="145"/>
  <c r="AQ391" i="145" s="1"/>
  <c r="U394" i="145"/>
  <c r="AS394" i="145" s="1"/>
  <c r="T398" i="145"/>
  <c r="AR398" i="145" s="1"/>
  <c r="U399" i="145"/>
  <c r="AS399" i="145" s="1"/>
  <c r="R400" i="145"/>
  <c r="AP400" i="145" s="1"/>
  <c r="R401" i="145"/>
  <c r="AP401" i="145" s="1"/>
  <c r="U404" i="145"/>
  <c r="AS404" i="145" s="1"/>
  <c r="Q421" i="145"/>
  <c r="AO421" i="145" s="1"/>
  <c r="S466" i="145"/>
  <c r="AQ466" i="145" s="1"/>
  <c r="R470" i="145"/>
  <c r="S470" i="145"/>
  <c r="AQ470" i="145" s="1"/>
  <c r="U472" i="145"/>
  <c r="AS472" i="145" s="1"/>
  <c r="T178" i="145"/>
  <c r="AR178" i="145" s="1"/>
  <c r="U188" i="145"/>
  <c r="AS188" i="145" s="1"/>
  <c r="T199" i="145"/>
  <c r="R256" i="145"/>
  <c r="AP256" i="145" s="1"/>
  <c r="S256" i="145"/>
  <c r="AQ256" i="145" s="1"/>
  <c r="T295" i="145"/>
  <c r="AR295" i="145" s="1"/>
  <c r="R299" i="145"/>
  <c r="AP299" i="145" s="1"/>
  <c r="Q343" i="145"/>
  <c r="AO343" i="145" s="1"/>
  <c r="R343" i="145"/>
  <c r="AP343" i="145" s="1"/>
  <c r="Q345" i="145"/>
  <c r="AO345" i="145" s="1"/>
  <c r="R345" i="145"/>
  <c r="AP345" i="145" s="1"/>
  <c r="Q347" i="145"/>
  <c r="AO347" i="145" s="1"/>
  <c r="R347" i="145"/>
  <c r="AP347" i="145" s="1"/>
  <c r="Q349" i="145"/>
  <c r="AO349" i="145" s="1"/>
  <c r="R349" i="145"/>
  <c r="AP349" i="145" s="1"/>
  <c r="Q351" i="145"/>
  <c r="AO351" i="145" s="1"/>
  <c r="R351" i="145"/>
  <c r="AP351" i="145" s="1"/>
  <c r="S352" i="145"/>
  <c r="AQ352" i="145" s="1"/>
  <c r="T353" i="145"/>
  <c r="AR353" i="145" s="1"/>
  <c r="U367" i="145"/>
  <c r="AS367" i="145" s="1"/>
  <c r="U369" i="145"/>
  <c r="AS369" i="145" s="1"/>
  <c r="U371" i="145"/>
  <c r="AS371" i="145" s="1"/>
  <c r="U373" i="145"/>
  <c r="AS373" i="145" s="1"/>
  <c r="U375" i="145"/>
  <c r="AS375" i="145" s="1"/>
  <c r="R393" i="145"/>
  <c r="AP393" i="145" s="1"/>
  <c r="R403" i="145"/>
  <c r="AP403" i="145" s="1"/>
  <c r="T451" i="145"/>
  <c r="AR451" i="145" s="1"/>
  <c r="T466" i="145"/>
  <c r="AR466" i="145" s="1"/>
  <c r="U470" i="145"/>
  <c r="AS470" i="145" s="1"/>
  <c r="T476" i="145"/>
  <c r="AR476" i="145" s="1"/>
  <c r="Z216" i="146"/>
  <c r="AF19" i="146"/>
  <c r="Z20" i="146"/>
  <c r="AH20" i="146"/>
  <c r="X23" i="146"/>
  <c r="AF23" i="146"/>
  <c r="Z24" i="146"/>
  <c r="AH24" i="146"/>
  <c r="X27" i="146"/>
  <c r="AF27" i="146"/>
  <c r="Z28" i="146"/>
  <c r="AH28" i="146"/>
  <c r="AC165" i="146"/>
  <c r="AC171" i="146"/>
  <c r="AA170" i="146"/>
  <c r="AG169" i="146"/>
  <c r="Y169" i="146"/>
  <c r="AE168" i="146"/>
  <c r="W168" i="146"/>
  <c r="AC167" i="146"/>
  <c r="AA166" i="146"/>
  <c r="AG165" i="146"/>
  <c r="Y165" i="146"/>
  <c r="AE164" i="146"/>
  <c r="W164" i="146"/>
  <c r="AC163" i="146"/>
  <c r="AA162" i="146"/>
  <c r="AG161" i="146"/>
  <c r="Y161" i="146"/>
  <c r="Z171" i="146"/>
  <c r="AE170" i="146"/>
  <c r="AA169" i="146"/>
  <c r="AF168" i="146"/>
  <c r="AA167" i="146"/>
  <c r="AF166" i="146"/>
  <c r="W166" i="146"/>
  <c r="AG164" i="146"/>
  <c r="X164" i="146"/>
  <c r="AG162" i="146"/>
  <c r="X162" i="146"/>
  <c r="AC161" i="146"/>
  <c r="AH171" i="146"/>
  <c r="Y171" i="146"/>
  <c r="AD170" i="146"/>
  <c r="Z169" i="146"/>
  <c r="AD168" i="146"/>
  <c r="Z167" i="146"/>
  <c r="AE166" i="146"/>
  <c r="AA165" i="146"/>
  <c r="AF164" i="146"/>
  <c r="AA163" i="146"/>
  <c r="AF162" i="146"/>
  <c r="W162" i="146"/>
  <c r="AG171" i="146"/>
  <c r="X171" i="146"/>
  <c r="AC170" i="146"/>
  <c r="AH169" i="146"/>
  <c r="X169" i="146"/>
  <c r="AC168" i="146"/>
  <c r="AH167" i="146"/>
  <c r="Y167" i="146"/>
  <c r="AD166" i="146"/>
  <c r="Z165" i="146"/>
  <c r="AD164" i="146"/>
  <c r="Z163" i="146"/>
  <c r="AE162" i="146"/>
  <c r="AA161" i="146"/>
  <c r="AF171" i="146"/>
  <c r="W171" i="146"/>
  <c r="AF169" i="146"/>
  <c r="W169" i="146"/>
  <c r="AG167" i="146"/>
  <c r="X167" i="146"/>
  <c r="AC166" i="146"/>
  <c r="AH165" i="146"/>
  <c r="X165" i="146"/>
  <c r="AC164" i="146"/>
  <c r="AH163" i="146"/>
  <c r="Y163" i="146"/>
  <c r="AD162" i="146"/>
  <c r="Z161" i="146"/>
  <c r="AE171" i="146"/>
  <c r="Z170" i="146"/>
  <c r="AE169" i="146"/>
  <c r="AA168" i="146"/>
  <c r="AF167" i="146"/>
  <c r="W167" i="146"/>
  <c r="AF165" i="146"/>
  <c r="W165" i="146"/>
  <c r="AG163" i="146"/>
  <c r="X163" i="146"/>
  <c r="AC162" i="146"/>
  <c r="AH161" i="146"/>
  <c r="X161" i="146"/>
  <c r="AD171" i="146"/>
  <c r="AH170" i="146"/>
  <c r="Y170" i="146"/>
  <c r="AD169" i="146"/>
  <c r="Z168" i="146"/>
  <c r="AE167" i="146"/>
  <c r="Z166" i="146"/>
  <c r="AE165" i="146"/>
  <c r="AA164" i="146"/>
  <c r="AF163" i="146"/>
  <c r="W163" i="146"/>
  <c r="AF161" i="146"/>
  <c r="W161" i="146"/>
  <c r="AG170" i="146"/>
  <c r="X170" i="146"/>
  <c r="AC169" i="146"/>
  <c r="AH168" i="146"/>
  <c r="Y168" i="146"/>
  <c r="AD167" i="146"/>
  <c r="AH166" i="146"/>
  <c r="Y166" i="146"/>
  <c r="AD165" i="146"/>
  <c r="Z164" i="146"/>
  <c r="AE163" i="146"/>
  <c r="Z162" i="146"/>
  <c r="AE161" i="146"/>
  <c r="X166" i="146"/>
  <c r="AA171" i="146"/>
  <c r="AF210" i="146"/>
  <c r="AD218" i="146"/>
  <c r="Z19" i="146"/>
  <c r="AH19" i="146"/>
  <c r="AD21" i="146"/>
  <c r="X22" i="146"/>
  <c r="AF22" i="146"/>
  <c r="Z23" i="146"/>
  <c r="AH23" i="146"/>
  <c r="X26" i="146"/>
  <c r="AF26" i="146"/>
  <c r="Z27" i="146"/>
  <c r="AH27" i="146"/>
  <c r="AD161" i="146"/>
  <c r="AG166" i="146"/>
  <c r="AF211" i="146"/>
  <c r="AF219" i="146"/>
  <c r="AA19" i="146"/>
  <c r="AI19" i="146"/>
  <c r="AC20" i="146"/>
  <c r="W21" i="146"/>
  <c r="Y22" i="146"/>
  <c r="AG22" i="146"/>
  <c r="AA23" i="146"/>
  <c r="W25" i="146"/>
  <c r="AE25" i="146"/>
  <c r="Y26" i="146"/>
  <c r="AG26" i="146"/>
  <c r="AA27" i="146"/>
  <c r="AC28" i="146"/>
  <c r="W29" i="146"/>
  <c r="AE29" i="146"/>
  <c r="Y162" i="146"/>
  <c r="AE212" i="146"/>
  <c r="AD20" i="146"/>
  <c r="X21" i="146"/>
  <c r="AF21" i="146"/>
  <c r="Z22" i="146"/>
  <c r="AH22" i="146"/>
  <c r="AD24" i="146"/>
  <c r="X25" i="146"/>
  <c r="AF25" i="146"/>
  <c r="Z26" i="146"/>
  <c r="AH26" i="146"/>
  <c r="AD28" i="146"/>
  <c r="X29" i="146"/>
  <c r="AF29" i="146"/>
  <c r="AH162" i="146"/>
  <c r="X168" i="146"/>
  <c r="AC213" i="146"/>
  <c r="AC19" i="146"/>
  <c r="AG21" i="146"/>
  <c r="AA22" i="146"/>
  <c r="AC23" i="146"/>
  <c r="W24" i="146"/>
  <c r="AE24" i="146"/>
  <c r="Y25" i="146"/>
  <c r="AG25" i="146"/>
  <c r="AA26" i="146"/>
  <c r="AC27" i="146"/>
  <c r="W28" i="146"/>
  <c r="AE28" i="146"/>
  <c r="Y29" i="146"/>
  <c r="AG29" i="146"/>
  <c r="AD163" i="146"/>
  <c r="AG168" i="146"/>
  <c r="AD219" i="146"/>
  <c r="AH217" i="146"/>
  <c r="Z217" i="146"/>
  <c r="AF216" i="146"/>
  <c r="X216" i="146"/>
  <c r="AD215" i="146"/>
  <c r="AH213" i="146"/>
  <c r="Z213" i="146"/>
  <c r="AF212" i="146"/>
  <c r="X212" i="146"/>
  <c r="AD211" i="146"/>
  <c r="AH209" i="146"/>
  <c r="Z209" i="146"/>
  <c r="AC219" i="146"/>
  <c r="AA218" i="146"/>
  <c r="AG217" i="146"/>
  <c r="Y217" i="146"/>
  <c r="AE216" i="146"/>
  <c r="AH218" i="146"/>
  <c r="Z218" i="146"/>
  <c r="AF217" i="146"/>
  <c r="X217" i="146"/>
  <c r="AD216" i="146"/>
  <c r="AH214" i="146"/>
  <c r="Z214" i="146"/>
  <c r="AF213" i="146"/>
  <c r="X213" i="146"/>
  <c r="AD212" i="146"/>
  <c r="AH210" i="146"/>
  <c r="Z210" i="146"/>
  <c r="AF209" i="146"/>
  <c r="X209" i="146"/>
  <c r="AA219" i="146"/>
  <c r="AG218" i="146"/>
  <c r="Y218" i="146"/>
  <c r="AE217" i="146"/>
  <c r="W217" i="146"/>
  <c r="AC216" i="146"/>
  <c r="AA215" i="146"/>
  <c r="AG214" i="146"/>
  <c r="Y214" i="146"/>
  <c r="AE213" i="146"/>
  <c r="W213" i="146"/>
  <c r="AC212" i="146"/>
  <c r="AA211" i="146"/>
  <c r="AG210" i="146"/>
  <c r="Y210" i="146"/>
  <c r="AE209" i="146"/>
  <c r="W209" i="146"/>
  <c r="AE219" i="146"/>
  <c r="AC218" i="146"/>
  <c r="AA217" i="146"/>
  <c r="Y216" i="146"/>
  <c r="Y215" i="146"/>
  <c r="AA214" i="146"/>
  <c r="AE211" i="146"/>
  <c r="AE210" i="146"/>
  <c r="AG209" i="146"/>
  <c r="Z219" i="146"/>
  <c r="X218" i="146"/>
  <c r="W216" i="146"/>
  <c r="X215" i="146"/>
  <c r="X214" i="146"/>
  <c r="AA213" i="146"/>
  <c r="AA212" i="146"/>
  <c r="AC211" i="146"/>
  <c r="AD210" i="146"/>
  <c r="AD209" i="146"/>
  <c r="Y219" i="146"/>
  <c r="W218" i="146"/>
  <c r="AH215" i="146"/>
  <c r="W215" i="146"/>
  <c r="W214" i="146"/>
  <c r="Y213" i="146"/>
  <c r="Z212" i="146"/>
  <c r="Z211" i="146"/>
  <c r="AC210" i="146"/>
  <c r="AC209" i="146"/>
  <c r="X219" i="146"/>
  <c r="AH216" i="146"/>
  <c r="AG215" i="146"/>
  <c r="Y212" i="146"/>
  <c r="Y211" i="146"/>
  <c r="AA210" i="146"/>
  <c r="W219" i="146"/>
  <c r="AG216" i="146"/>
  <c r="AF215" i="146"/>
  <c r="AF214" i="146"/>
  <c r="W212" i="146"/>
  <c r="X211" i="146"/>
  <c r="X210" i="146"/>
  <c r="AA209" i="146"/>
  <c r="AH219" i="146"/>
  <c r="AF218" i="146"/>
  <c r="AD217" i="146"/>
  <c r="AE215" i="146"/>
  <c r="AE214" i="146"/>
  <c r="AG213" i="146"/>
  <c r="AH212" i="146"/>
  <c r="AH211" i="146"/>
  <c r="W211" i="146"/>
  <c r="W210" i="146"/>
  <c r="Y209" i="146"/>
  <c r="AG219" i="146"/>
  <c r="AE218" i="146"/>
  <c r="AC217" i="146"/>
  <c r="AA216" i="146"/>
  <c r="AC215" i="146"/>
  <c r="AD214" i="146"/>
  <c r="AD213" i="146"/>
  <c r="AG212" i="146"/>
  <c r="AG211" i="146"/>
  <c r="AD19" i="146"/>
  <c r="X20" i="146"/>
  <c r="AF20" i="146"/>
  <c r="Z21" i="146"/>
  <c r="AH21" i="146"/>
  <c r="AD23" i="146"/>
  <c r="X24" i="146"/>
  <c r="AF24" i="146"/>
  <c r="Z25" i="146"/>
  <c r="AH25" i="146"/>
  <c r="AD27" i="146"/>
  <c r="X28" i="146"/>
  <c r="AF28" i="146"/>
  <c r="Z29" i="146"/>
  <c r="Y164" i="146"/>
  <c r="Z215" i="146"/>
  <c r="AH76" i="146"/>
  <c r="W114" i="146"/>
  <c r="AE114" i="146"/>
  <c r="Y115" i="146"/>
  <c r="AG115" i="146"/>
  <c r="AA116" i="146"/>
  <c r="AC117" i="146"/>
  <c r="W118" i="146"/>
  <c r="AE118" i="146"/>
  <c r="Y119" i="146"/>
  <c r="AG119" i="146"/>
  <c r="AA120" i="146"/>
  <c r="AC121" i="146"/>
  <c r="W122" i="146"/>
  <c r="AE122" i="146"/>
  <c r="Y123" i="146"/>
  <c r="AG123" i="146"/>
  <c r="AA124" i="146"/>
  <c r="Y67" i="146"/>
  <c r="AG67" i="146"/>
  <c r="AA68" i="146"/>
  <c r="AC69" i="146"/>
  <c r="W70" i="146"/>
  <c r="AE70" i="146"/>
  <c r="AG71" i="146"/>
  <c r="AA72" i="146"/>
  <c r="AC73" i="146"/>
  <c r="W74" i="146"/>
  <c r="AE74" i="146"/>
  <c r="Y75" i="146"/>
  <c r="AG75" i="146"/>
  <c r="AA76" i="146"/>
  <c r="AC77" i="146"/>
  <c r="X114" i="146"/>
  <c r="AF114" i="146"/>
  <c r="Z115" i="146"/>
  <c r="AH115" i="146"/>
  <c r="AD117" i="146"/>
  <c r="X118" i="146"/>
  <c r="AF118" i="146"/>
  <c r="Z119" i="146"/>
  <c r="AH119" i="146"/>
  <c r="AD121" i="146"/>
  <c r="X122" i="146"/>
  <c r="AF122" i="146"/>
  <c r="Z123" i="146"/>
  <c r="AH123" i="146"/>
  <c r="Z67" i="146"/>
  <c r="AH67" i="146"/>
  <c r="AD69" i="146"/>
  <c r="X70" i="146"/>
  <c r="AF70" i="146"/>
  <c r="Z71" i="146"/>
  <c r="AH71" i="146"/>
  <c r="AD73" i="146"/>
  <c r="X74" i="146"/>
  <c r="AF74" i="146"/>
  <c r="Z75" i="146"/>
  <c r="AH75" i="146"/>
  <c r="AD77" i="146"/>
  <c r="Y114" i="146"/>
  <c r="AG114" i="146"/>
  <c r="AA115" i="146"/>
  <c r="AC116" i="146"/>
  <c r="W117" i="146"/>
  <c r="AE117" i="146"/>
  <c r="Y118" i="146"/>
  <c r="AG118" i="146"/>
  <c r="AA119" i="146"/>
  <c r="AC120" i="146"/>
  <c r="W121" i="146"/>
  <c r="AE121" i="146"/>
  <c r="Y122" i="146"/>
  <c r="AG122" i="146"/>
  <c r="AA123" i="146"/>
  <c r="AC124" i="146"/>
  <c r="Z114" i="146"/>
  <c r="AH114" i="146"/>
  <c r="AD116" i="146"/>
  <c r="X117" i="146"/>
  <c r="AF117" i="146"/>
  <c r="Z118" i="146"/>
  <c r="AH118" i="146"/>
  <c r="AD120" i="146"/>
  <c r="X121" i="146"/>
  <c r="AF121" i="146"/>
  <c r="Z122" i="146"/>
  <c r="AH122" i="146"/>
  <c r="AD124" i="146"/>
  <c r="X69" i="146"/>
  <c r="AF69" i="146"/>
  <c r="Z70" i="146"/>
  <c r="AH70" i="146"/>
  <c r="AD72" i="146"/>
  <c r="X73" i="146"/>
  <c r="Z74" i="146"/>
  <c r="AH74" i="146"/>
  <c r="AD76" i="146"/>
  <c r="X77" i="146"/>
  <c r="AF77" i="146"/>
  <c r="AA114" i="146"/>
  <c r="AC115" i="146"/>
  <c r="W116" i="146"/>
  <c r="AE116" i="146"/>
  <c r="Y117" i="146"/>
  <c r="AG117" i="146"/>
  <c r="AA118" i="146"/>
  <c r="AC119" i="146"/>
  <c r="W120" i="146"/>
  <c r="AE120" i="146"/>
  <c r="Y121" i="146"/>
  <c r="AG121" i="146"/>
  <c r="AA122" i="146"/>
  <c r="AC123" i="146"/>
  <c r="W124" i="146"/>
  <c r="AE124" i="146"/>
  <c r="AC67" i="146"/>
  <c r="Y69" i="146"/>
  <c r="AG69" i="146"/>
  <c r="AA70" i="146"/>
  <c r="AC71" i="146"/>
  <c r="W72" i="146"/>
  <c r="AE72" i="146"/>
  <c r="Y73" i="146"/>
  <c r="AG73" i="146"/>
  <c r="AA74" i="146"/>
  <c r="W76" i="146"/>
  <c r="AE76" i="146"/>
  <c r="Y77" i="146"/>
  <c r="AD115" i="146"/>
  <c r="X116" i="146"/>
  <c r="AF116" i="146"/>
  <c r="Z117" i="146"/>
  <c r="AH117" i="146"/>
  <c r="AD119" i="146"/>
  <c r="X120" i="146"/>
  <c r="AF120" i="146"/>
  <c r="Z121" i="146"/>
  <c r="AH121" i="146"/>
  <c r="AD123" i="146"/>
  <c r="X124" i="146"/>
  <c r="AF124" i="146"/>
  <c r="AC114" i="146"/>
  <c r="W115" i="146"/>
  <c r="AE115" i="146"/>
  <c r="Y116" i="146"/>
  <c r="AG116" i="146"/>
  <c r="AA117" i="146"/>
  <c r="W119" i="146"/>
  <c r="AE119" i="146"/>
  <c r="Y120" i="146"/>
  <c r="AG120" i="146"/>
  <c r="AA121" i="146"/>
  <c r="AC122" i="146"/>
  <c r="W123" i="146"/>
  <c r="AE123" i="146"/>
  <c r="Y124" i="146"/>
  <c r="AA256" i="146"/>
  <c r="AC257" i="146"/>
  <c r="W258" i="146"/>
  <c r="AE258" i="146"/>
  <c r="Y259" i="146"/>
  <c r="AG259" i="146"/>
  <c r="AA260" i="146"/>
  <c r="AC261" i="146"/>
  <c r="W262" i="146"/>
  <c r="AE262" i="146"/>
  <c r="Y263" i="146"/>
  <c r="AG263" i="146"/>
  <c r="AA264" i="146"/>
  <c r="AC265" i="146"/>
  <c r="W266" i="146"/>
  <c r="AE266" i="146"/>
  <c r="AA303" i="146"/>
  <c r="X304" i="146"/>
  <c r="X305" i="146"/>
  <c r="AF308" i="146"/>
  <c r="AF309" i="146"/>
  <c r="AC310" i="146"/>
  <c r="AC311" i="146"/>
  <c r="AC312" i="146"/>
  <c r="Z313" i="146"/>
  <c r="AD257" i="146"/>
  <c r="X258" i="146"/>
  <c r="AF258" i="146"/>
  <c r="Z259" i="146"/>
  <c r="AH259" i="146"/>
  <c r="AD261" i="146"/>
  <c r="X262" i="146"/>
  <c r="AF262" i="146"/>
  <c r="Z263" i="146"/>
  <c r="AH263" i="146"/>
  <c r="AD265" i="146"/>
  <c r="X266" i="146"/>
  <c r="AF266" i="146"/>
  <c r="AF360" i="146"/>
  <c r="X360" i="146"/>
  <c r="AD359" i="146"/>
  <c r="AH357" i="146"/>
  <c r="Z357" i="146"/>
  <c r="AF356" i="146"/>
  <c r="X356" i="146"/>
  <c r="AD355" i="146"/>
  <c r="AH353" i="146"/>
  <c r="Z353" i="146"/>
  <c r="AF352" i="146"/>
  <c r="X352" i="146"/>
  <c r="AD351" i="146"/>
  <c r="AE360" i="146"/>
  <c r="W360" i="146"/>
  <c r="AC359" i="146"/>
  <c r="AA358" i="146"/>
  <c r="AG357" i="146"/>
  <c r="Y357" i="146"/>
  <c r="AE356" i="146"/>
  <c r="W356" i="146"/>
  <c r="AC355" i="146"/>
  <c r="AA354" i="146"/>
  <c r="AG353" i="146"/>
  <c r="Y353" i="146"/>
  <c r="AE352" i="146"/>
  <c r="W352" i="146"/>
  <c r="AC351" i="146"/>
  <c r="AA350" i="146"/>
  <c r="AD360" i="146"/>
  <c r="AH358" i="146"/>
  <c r="Z358" i="146"/>
  <c r="AF357" i="146"/>
  <c r="X357" i="146"/>
  <c r="AD356" i="146"/>
  <c r="AH354" i="146"/>
  <c r="Z354" i="146"/>
  <c r="AF353" i="146"/>
  <c r="X353" i="146"/>
  <c r="AD352" i="146"/>
  <c r="AH350" i="146"/>
  <c r="Z350" i="146"/>
  <c r="AC360" i="146"/>
  <c r="AA359" i="146"/>
  <c r="AG358" i="146"/>
  <c r="Y358" i="146"/>
  <c r="AE357" i="146"/>
  <c r="W357" i="146"/>
  <c r="AC356" i="146"/>
  <c r="AA355" i="146"/>
  <c r="AG354" i="146"/>
  <c r="Y354" i="146"/>
  <c r="AE353" i="146"/>
  <c r="W353" i="146"/>
  <c r="AC352" i="146"/>
  <c r="AA351" i="146"/>
  <c r="AG350" i="146"/>
  <c r="Y350" i="146"/>
  <c r="AH359" i="146"/>
  <c r="Z359" i="146"/>
  <c r="AF358" i="146"/>
  <c r="X358" i="146"/>
  <c r="AD357" i="146"/>
  <c r="AH355" i="146"/>
  <c r="Z355" i="146"/>
  <c r="AF354" i="146"/>
  <c r="X354" i="146"/>
  <c r="AD353" i="146"/>
  <c r="AH351" i="146"/>
  <c r="Z351" i="146"/>
  <c r="AF350" i="146"/>
  <c r="X350" i="146"/>
  <c r="AA360" i="146"/>
  <c r="AG359" i="146"/>
  <c r="Y359" i="146"/>
  <c r="AE358" i="146"/>
  <c r="W358" i="146"/>
  <c r="AC357" i="146"/>
  <c r="AA356" i="146"/>
  <c r="AG355" i="146"/>
  <c r="Y355" i="146"/>
  <c r="AE354" i="146"/>
  <c r="W354" i="146"/>
  <c r="AA352" i="146"/>
  <c r="AG351" i="146"/>
  <c r="Y351" i="146"/>
  <c r="AE350" i="146"/>
  <c r="W350" i="146"/>
  <c r="AH360" i="146"/>
  <c r="Z360" i="146"/>
  <c r="AF359" i="146"/>
  <c r="X359" i="146"/>
  <c r="AD358" i="146"/>
  <c r="AH356" i="146"/>
  <c r="Z356" i="146"/>
  <c r="AF355" i="146"/>
  <c r="X355" i="146"/>
  <c r="AD354" i="146"/>
  <c r="AH352" i="146"/>
  <c r="Z352" i="146"/>
  <c r="AF351" i="146"/>
  <c r="X351" i="146"/>
  <c r="AD350" i="146"/>
  <c r="AC354" i="146"/>
  <c r="W359" i="146"/>
  <c r="AC256" i="146"/>
  <c r="W257" i="146"/>
  <c r="AE257" i="146"/>
  <c r="Y258" i="146"/>
  <c r="AG258" i="146"/>
  <c r="AA259" i="146"/>
  <c r="AC260" i="146"/>
  <c r="W261" i="146"/>
  <c r="AE261" i="146"/>
  <c r="Y262" i="146"/>
  <c r="AG262" i="146"/>
  <c r="AA263" i="146"/>
  <c r="AC264" i="146"/>
  <c r="W265" i="146"/>
  <c r="AE265" i="146"/>
  <c r="Y266" i="146"/>
  <c r="AG266" i="146"/>
  <c r="AC303" i="146"/>
  <c r="AC304" i="146"/>
  <c r="Z305" i="146"/>
  <c r="Z306" i="146"/>
  <c r="W307" i="146"/>
  <c r="W308" i="146"/>
  <c r="W309" i="146"/>
  <c r="AH309" i="146"/>
  <c r="AH310" i="146"/>
  <c r="AE311" i="146"/>
  <c r="AE312" i="146"/>
  <c r="AE313" i="146"/>
  <c r="AC350" i="146"/>
  <c r="W355" i="146"/>
  <c r="AE359" i="146"/>
  <c r="AD256" i="146"/>
  <c r="X257" i="146"/>
  <c r="AF257" i="146"/>
  <c r="Z258" i="146"/>
  <c r="AH258" i="146"/>
  <c r="AD260" i="146"/>
  <c r="X261" i="146"/>
  <c r="AF261" i="146"/>
  <c r="Z262" i="146"/>
  <c r="AH262" i="146"/>
  <c r="AD264" i="146"/>
  <c r="X265" i="146"/>
  <c r="AF265" i="146"/>
  <c r="Z266" i="146"/>
  <c r="AH266" i="146"/>
  <c r="AD303" i="146"/>
  <c r="AD304" i="146"/>
  <c r="AA305" i="146"/>
  <c r="AA306" i="146"/>
  <c r="AA307" i="146"/>
  <c r="X308" i="146"/>
  <c r="X309" i="146"/>
  <c r="AF312" i="146"/>
  <c r="AF313" i="146"/>
  <c r="W351" i="146"/>
  <c r="AE355" i="146"/>
  <c r="Y360" i="146"/>
  <c r="W256" i="146"/>
  <c r="AE256" i="146"/>
  <c r="Y257" i="146"/>
  <c r="AG257" i="146"/>
  <c r="AA258" i="146"/>
  <c r="AC259" i="146"/>
  <c r="W260" i="146"/>
  <c r="AE260" i="146"/>
  <c r="Y261" i="146"/>
  <c r="AG261" i="146"/>
  <c r="AA262" i="146"/>
  <c r="AC263" i="146"/>
  <c r="W264" i="146"/>
  <c r="AE264" i="146"/>
  <c r="Y265" i="146"/>
  <c r="AG265" i="146"/>
  <c r="AA266" i="146"/>
  <c r="AE303" i="146"/>
  <c r="AE304" i="146"/>
  <c r="AE305" i="146"/>
  <c r="Y308" i="146"/>
  <c r="Y309" i="146"/>
  <c r="Y310" i="146"/>
  <c r="AG312" i="146"/>
  <c r="AE351" i="146"/>
  <c r="Y356" i="146"/>
  <c r="AG360" i="146"/>
  <c r="X256" i="146"/>
  <c r="Z257" i="146"/>
  <c r="AH257" i="146"/>
  <c r="AD259" i="146"/>
  <c r="X260" i="146"/>
  <c r="AF260" i="146"/>
  <c r="Z261" i="146"/>
  <c r="AH261" i="146"/>
  <c r="AD263" i="146"/>
  <c r="X264" i="146"/>
  <c r="AF264" i="146"/>
  <c r="Z265" i="146"/>
  <c r="AH265" i="146"/>
  <c r="AD313" i="146"/>
  <c r="AH311" i="146"/>
  <c r="Z311" i="146"/>
  <c r="AF310" i="146"/>
  <c r="X310" i="146"/>
  <c r="AD309" i="146"/>
  <c r="AH307" i="146"/>
  <c r="Z307" i="146"/>
  <c r="AF306" i="146"/>
  <c r="X306" i="146"/>
  <c r="AD305" i="146"/>
  <c r="AH303" i="146"/>
  <c r="Z303" i="146"/>
  <c r="AC313" i="146"/>
  <c r="AA312" i="146"/>
  <c r="AG311" i="146"/>
  <c r="Y311" i="146"/>
  <c r="AE310" i="146"/>
  <c r="W310" i="146"/>
  <c r="AC309" i="146"/>
  <c r="AA308" i="146"/>
  <c r="AG307" i="146"/>
  <c r="Y307" i="146"/>
  <c r="AE306" i="146"/>
  <c r="W306" i="146"/>
  <c r="AC305" i="146"/>
  <c r="AA304" i="146"/>
  <c r="AG303" i="146"/>
  <c r="Y303" i="146"/>
  <c r="AH312" i="146"/>
  <c r="Z312" i="146"/>
  <c r="AF311" i="146"/>
  <c r="X311" i="146"/>
  <c r="AD310" i="146"/>
  <c r="AH308" i="146"/>
  <c r="Z308" i="146"/>
  <c r="AF307" i="146"/>
  <c r="X307" i="146"/>
  <c r="AD306" i="146"/>
  <c r="AH304" i="146"/>
  <c r="Z304" i="146"/>
  <c r="AF303" i="146"/>
  <c r="X303" i="146"/>
  <c r="AF304" i="146"/>
  <c r="AF305" i="146"/>
  <c r="AC307" i="146"/>
  <c r="AC308" i="146"/>
  <c r="Z309" i="146"/>
  <c r="Z310" i="146"/>
  <c r="W311" i="146"/>
  <c r="W312" i="146"/>
  <c r="W313" i="146"/>
  <c r="AH313" i="146"/>
  <c r="Y352" i="146"/>
  <c r="AG356" i="146"/>
  <c r="Y256" i="146"/>
  <c r="AG256" i="146"/>
  <c r="AA257" i="146"/>
  <c r="AC258" i="146"/>
  <c r="W259" i="146"/>
  <c r="AE259" i="146"/>
  <c r="Y260" i="146"/>
  <c r="AG260" i="146"/>
  <c r="AA261" i="146"/>
  <c r="AC262" i="146"/>
  <c r="W263" i="146"/>
  <c r="AE263" i="146"/>
  <c r="Y264" i="146"/>
  <c r="AG264" i="146"/>
  <c r="AA265" i="146"/>
  <c r="AG304" i="146"/>
  <c r="AG305" i="146"/>
  <c r="AG306" i="146"/>
  <c r="AD307" i="146"/>
  <c r="AD308" i="146"/>
  <c r="AA309" i="146"/>
  <c r="AA310" i="146"/>
  <c r="AA311" i="146"/>
  <c r="X312" i="146"/>
  <c r="X313" i="146"/>
  <c r="AG352" i="146"/>
  <c r="AA357" i="146"/>
  <c r="J362" i="146"/>
  <c r="AC397" i="146"/>
  <c r="W398" i="146"/>
  <c r="AE398" i="146"/>
  <c r="Y399" i="146"/>
  <c r="AG399" i="146"/>
  <c r="AA400" i="146"/>
  <c r="AC401" i="146"/>
  <c r="W402" i="146"/>
  <c r="AE402" i="146"/>
  <c r="Y403" i="146"/>
  <c r="AG403" i="146"/>
  <c r="AA404" i="146"/>
  <c r="AC405" i="146"/>
  <c r="W406" i="146"/>
  <c r="AE406" i="146"/>
  <c r="Y407" i="146"/>
  <c r="AG407" i="146"/>
  <c r="C362" i="146"/>
  <c r="K362" i="146"/>
  <c r="AD397" i="146"/>
  <c r="X398" i="146"/>
  <c r="AF398" i="146"/>
  <c r="Z399" i="146"/>
  <c r="AH399" i="146"/>
  <c r="AD401" i="146"/>
  <c r="X402" i="146"/>
  <c r="AF402" i="146"/>
  <c r="Z403" i="146"/>
  <c r="AH403" i="146"/>
  <c r="AD405" i="146"/>
  <c r="X406" i="146"/>
  <c r="AF406" i="146"/>
  <c r="Z407" i="146"/>
  <c r="AH407" i="146"/>
  <c r="D362" i="146"/>
  <c r="L362" i="146"/>
  <c r="W397" i="146"/>
  <c r="AE397" i="146"/>
  <c r="Y398" i="146"/>
  <c r="AG398" i="146"/>
  <c r="AA399" i="146"/>
  <c r="AC400" i="146"/>
  <c r="W401" i="146"/>
  <c r="AE401" i="146"/>
  <c r="Y402" i="146"/>
  <c r="AG402" i="146"/>
  <c r="AA403" i="146"/>
  <c r="AC404" i="146"/>
  <c r="W405" i="146"/>
  <c r="AE405" i="146"/>
  <c r="AG406" i="146"/>
  <c r="AA407" i="146"/>
  <c r="E362" i="146"/>
  <c r="M362" i="146"/>
  <c r="X397" i="146"/>
  <c r="Z398" i="146"/>
  <c r="AH398" i="146"/>
  <c r="AD400" i="146"/>
  <c r="X401" i="146"/>
  <c r="AF401" i="146"/>
  <c r="Z402" i="146"/>
  <c r="AH402" i="146"/>
  <c r="AD404" i="146"/>
  <c r="X405" i="146"/>
  <c r="AF405" i="146"/>
  <c r="Z406" i="146"/>
  <c r="AH406" i="146"/>
  <c r="F362" i="146"/>
  <c r="N362" i="146"/>
  <c r="Y397" i="146"/>
  <c r="AG397" i="146"/>
  <c r="AA398" i="146"/>
  <c r="AC399" i="146"/>
  <c r="W400" i="146"/>
  <c r="AE400" i="146"/>
  <c r="Y401" i="146"/>
  <c r="AG401" i="146"/>
  <c r="AA402" i="146"/>
  <c r="AC403" i="146"/>
  <c r="W404" i="146"/>
  <c r="AE404" i="146"/>
  <c r="Y405" i="146"/>
  <c r="AG405" i="146"/>
  <c r="AA406" i="146"/>
  <c r="AC407" i="146"/>
  <c r="G362" i="146"/>
  <c r="Z397" i="146"/>
  <c r="AH397" i="146"/>
  <c r="AD399" i="146"/>
  <c r="X400" i="146"/>
  <c r="AF400" i="146"/>
  <c r="Z401" i="146"/>
  <c r="AH401" i="146"/>
  <c r="AD403" i="146"/>
  <c r="X404" i="146"/>
  <c r="AF404" i="146"/>
  <c r="Z405" i="146"/>
  <c r="AH405" i="146"/>
  <c r="AD407" i="146"/>
  <c r="AA397" i="146"/>
  <c r="AC398" i="146"/>
  <c r="W399" i="146"/>
  <c r="AE399" i="146"/>
  <c r="Y400" i="146"/>
  <c r="AG400" i="146"/>
  <c r="AA401" i="146"/>
  <c r="AC402" i="146"/>
  <c r="W403" i="146"/>
  <c r="AE403" i="146"/>
  <c r="Y404" i="146"/>
  <c r="AG404" i="146"/>
  <c r="AA405" i="146"/>
  <c r="AC406" i="146"/>
  <c r="W407" i="146"/>
  <c r="W493" i="146"/>
  <c r="AE493" i="146"/>
  <c r="Y494" i="146"/>
  <c r="AG494" i="146"/>
  <c r="AA495" i="146"/>
  <c r="AC496" i="146"/>
  <c r="W497" i="146"/>
  <c r="AE497" i="146"/>
  <c r="Y498" i="146"/>
  <c r="AG498" i="146"/>
  <c r="AA499" i="146"/>
  <c r="Y500" i="146"/>
  <c r="AE501" i="146"/>
  <c r="AC502" i="146"/>
  <c r="Y503" i="146"/>
  <c r="AC455" i="146"/>
  <c r="X493" i="146"/>
  <c r="AF493" i="146"/>
  <c r="Z494" i="146"/>
  <c r="AH494" i="146"/>
  <c r="AD496" i="146"/>
  <c r="X497" i="146"/>
  <c r="AF497" i="146"/>
  <c r="Z498" i="146"/>
  <c r="AH498" i="146"/>
  <c r="Z500" i="146"/>
  <c r="AF501" i="146"/>
  <c r="AD502" i="146"/>
  <c r="Z503" i="146"/>
  <c r="AA540" i="146"/>
  <c r="X541" i="146"/>
  <c r="X542" i="146"/>
  <c r="AF545" i="146"/>
  <c r="AF546" i="146"/>
  <c r="AC547" i="146"/>
  <c r="AC548" i="146"/>
  <c r="AC549" i="146"/>
  <c r="Z550" i="146"/>
  <c r="Z445" i="146"/>
  <c r="AH445" i="146"/>
  <c r="AD447" i="146"/>
  <c r="X448" i="146"/>
  <c r="AF448" i="146"/>
  <c r="Z449" i="146"/>
  <c r="AH449" i="146"/>
  <c r="AD451" i="146"/>
  <c r="X452" i="146"/>
  <c r="AF452" i="146"/>
  <c r="Z453" i="146"/>
  <c r="AH453" i="146"/>
  <c r="AD455" i="146"/>
  <c r="Y493" i="146"/>
  <c r="AG493" i="146"/>
  <c r="AA494" i="146"/>
  <c r="AC495" i="146"/>
  <c r="W496" i="146"/>
  <c r="AE496" i="146"/>
  <c r="Y497" i="146"/>
  <c r="AG497" i="146"/>
  <c r="AA498" i="146"/>
  <c r="AE499" i="146"/>
  <c r="AA500" i="146"/>
  <c r="W501" i="146"/>
  <c r="AE502" i="146"/>
  <c r="AA503" i="146"/>
  <c r="Y541" i="146"/>
  <c r="Y542" i="146"/>
  <c r="Y543" i="146"/>
  <c r="AG545" i="146"/>
  <c r="AG546" i="146"/>
  <c r="AG547" i="146"/>
  <c r="AD548" i="146"/>
  <c r="AD549" i="146"/>
  <c r="AA550" i="146"/>
  <c r="Z493" i="146"/>
  <c r="AH493" i="146"/>
  <c r="AD495" i="146"/>
  <c r="X496" i="146"/>
  <c r="AF496" i="146"/>
  <c r="Z497" i="146"/>
  <c r="AH497" i="146"/>
  <c r="AF499" i="146"/>
  <c r="X501" i="146"/>
  <c r="AF502" i="146"/>
  <c r="AC540" i="146"/>
  <c r="AC541" i="146"/>
  <c r="Z542" i="146"/>
  <c r="Z543" i="146"/>
  <c r="W544" i="146"/>
  <c r="W545" i="146"/>
  <c r="W546" i="146"/>
  <c r="AH546" i="146"/>
  <c r="AH547" i="146"/>
  <c r="AE548" i="146"/>
  <c r="AE549" i="146"/>
  <c r="AE550" i="146"/>
  <c r="AD446" i="146"/>
  <c r="X447" i="146"/>
  <c r="Z448" i="146"/>
  <c r="AH448" i="146"/>
  <c r="X451" i="146"/>
  <c r="AF451" i="146"/>
  <c r="Z452" i="146"/>
  <c r="AH452" i="146"/>
  <c r="AD454" i="146"/>
  <c r="X455" i="146"/>
  <c r="AF455" i="146"/>
  <c r="AA493" i="146"/>
  <c r="AC494" i="146"/>
  <c r="W495" i="146"/>
  <c r="AE495" i="146"/>
  <c r="Y496" i="146"/>
  <c r="AG496" i="146"/>
  <c r="AA497" i="146"/>
  <c r="AC498" i="146"/>
  <c r="W499" i="146"/>
  <c r="AG499" i="146"/>
  <c r="AC500" i="146"/>
  <c r="AA501" i="146"/>
  <c r="W502" i="146"/>
  <c r="AG502" i="146"/>
  <c r="AE503" i="146"/>
  <c r="AD540" i="146"/>
  <c r="AD541" i="146"/>
  <c r="AA542" i="146"/>
  <c r="AA543" i="146"/>
  <c r="AA544" i="146"/>
  <c r="X545" i="146"/>
  <c r="X546" i="146"/>
  <c r="AF549" i="146"/>
  <c r="AF550" i="146"/>
  <c r="AC445" i="146"/>
  <c r="W446" i="146"/>
  <c r="AE446" i="146"/>
  <c r="Y447" i="146"/>
  <c r="AA448" i="146"/>
  <c r="W450" i="146"/>
  <c r="AE450" i="146"/>
  <c r="Y451" i="146"/>
  <c r="AG451" i="146"/>
  <c r="W454" i="146"/>
  <c r="AE454" i="146"/>
  <c r="Y455" i="146"/>
  <c r="X495" i="146"/>
  <c r="AF495" i="146"/>
  <c r="Z496" i="146"/>
  <c r="AH496" i="146"/>
  <c r="AD498" i="146"/>
  <c r="X499" i="146"/>
  <c r="AH499" i="146"/>
  <c r="AD500" i="146"/>
  <c r="X502" i="146"/>
  <c r="AH502" i="146"/>
  <c r="AE540" i="146"/>
  <c r="AE541" i="146"/>
  <c r="AE542" i="146"/>
  <c r="Y545" i="146"/>
  <c r="Y546" i="146"/>
  <c r="Y547" i="146"/>
  <c r="AG549" i="146"/>
  <c r="AD503" i="146"/>
  <c r="AH501" i="146"/>
  <c r="Z501" i="146"/>
  <c r="AF500" i="146"/>
  <c r="X500" i="146"/>
  <c r="AD499" i="146"/>
  <c r="AC503" i="146"/>
  <c r="AA502" i="146"/>
  <c r="AG501" i="146"/>
  <c r="Y501" i="146"/>
  <c r="AE500" i="146"/>
  <c r="W500" i="146"/>
  <c r="AC499" i="146"/>
  <c r="AC493" i="146"/>
  <c r="W494" i="146"/>
  <c r="AE494" i="146"/>
  <c r="Y495" i="146"/>
  <c r="AG495" i="146"/>
  <c r="AA496" i="146"/>
  <c r="AC497" i="146"/>
  <c r="W498" i="146"/>
  <c r="AE498" i="146"/>
  <c r="Y499" i="146"/>
  <c r="AG500" i="146"/>
  <c r="AC501" i="146"/>
  <c r="Y502" i="146"/>
  <c r="W503" i="146"/>
  <c r="AG503" i="146"/>
  <c r="AD550" i="146"/>
  <c r="AH548" i="146"/>
  <c r="Z548" i="146"/>
  <c r="AF547" i="146"/>
  <c r="X547" i="146"/>
  <c r="AD546" i="146"/>
  <c r="AH544" i="146"/>
  <c r="Z544" i="146"/>
  <c r="AF543" i="146"/>
  <c r="X543" i="146"/>
  <c r="AD542" i="146"/>
  <c r="AH540" i="146"/>
  <c r="Z540" i="146"/>
  <c r="AC550" i="146"/>
  <c r="AA549" i="146"/>
  <c r="AG548" i="146"/>
  <c r="Y548" i="146"/>
  <c r="AE547" i="146"/>
  <c r="W547" i="146"/>
  <c r="AC546" i="146"/>
  <c r="AA545" i="146"/>
  <c r="AG544" i="146"/>
  <c r="Y544" i="146"/>
  <c r="AE543" i="146"/>
  <c r="W543" i="146"/>
  <c r="AC542" i="146"/>
  <c r="AA541" i="146"/>
  <c r="Y540" i="146"/>
  <c r="AH549" i="146"/>
  <c r="Z549" i="146"/>
  <c r="AF548" i="146"/>
  <c r="X548" i="146"/>
  <c r="AD547" i="146"/>
  <c r="AH545" i="146"/>
  <c r="Z545" i="146"/>
  <c r="AF544" i="146"/>
  <c r="X544" i="146"/>
  <c r="AD543" i="146"/>
  <c r="AH541" i="146"/>
  <c r="Z541" i="146"/>
  <c r="AF540" i="146"/>
  <c r="X540" i="146"/>
  <c r="AF541" i="146"/>
  <c r="AF542" i="146"/>
  <c r="AC543" i="146"/>
  <c r="AC544" i="146"/>
  <c r="AC545" i="146"/>
  <c r="Z546" i="146"/>
  <c r="Z547" i="146"/>
  <c r="W548" i="146"/>
  <c r="W549" i="146"/>
  <c r="W550" i="146"/>
  <c r="AH550" i="146"/>
  <c r="AC588" i="146"/>
  <c r="W589" i="146"/>
  <c r="AE589" i="146"/>
  <c r="Y590" i="146"/>
  <c r="AG590" i="146"/>
  <c r="AA591" i="146"/>
  <c r="AC592" i="146"/>
  <c r="W593" i="146"/>
  <c r="AE593" i="146"/>
  <c r="Y594" i="146"/>
  <c r="AG594" i="146"/>
  <c r="AA595" i="146"/>
  <c r="AC596" i="146"/>
  <c r="W597" i="146"/>
  <c r="AE597" i="146"/>
  <c r="Y598" i="146"/>
  <c r="AG598" i="146"/>
  <c r="X637" i="146"/>
  <c r="AF637" i="146"/>
  <c r="Z638" i="146"/>
  <c r="AH638" i="146"/>
  <c r="AD640" i="146"/>
  <c r="X641" i="146"/>
  <c r="AF641" i="146"/>
  <c r="AA642" i="146"/>
  <c r="W643" i="146"/>
  <c r="W644" i="146"/>
  <c r="AF645" i="146"/>
  <c r="X645" i="146"/>
  <c r="AD644" i="146"/>
  <c r="AH642" i="146"/>
  <c r="Z642" i="146"/>
  <c r="AD645" i="146"/>
  <c r="AH643" i="146"/>
  <c r="Z643" i="146"/>
  <c r="AF642" i="146"/>
  <c r="AC645" i="146"/>
  <c r="AA644" i="146"/>
  <c r="AG643" i="146"/>
  <c r="Y643" i="146"/>
  <c r="AH644" i="146"/>
  <c r="AC635" i="146"/>
  <c r="W636" i="146"/>
  <c r="AE636" i="146"/>
  <c r="Y637" i="146"/>
  <c r="AG637" i="146"/>
  <c r="AA638" i="146"/>
  <c r="AC639" i="146"/>
  <c r="W640" i="146"/>
  <c r="AE640" i="146"/>
  <c r="Y641" i="146"/>
  <c r="AG641" i="146"/>
  <c r="X643" i="146"/>
  <c r="X644" i="146"/>
  <c r="Y645" i="146"/>
  <c r="W588" i="146"/>
  <c r="AE588" i="146"/>
  <c r="Y589" i="146"/>
  <c r="AG589" i="146"/>
  <c r="AA590" i="146"/>
  <c r="AC591" i="146"/>
  <c r="W592" i="146"/>
  <c r="AE592" i="146"/>
  <c r="Y593" i="146"/>
  <c r="AG593" i="146"/>
  <c r="AA594" i="146"/>
  <c r="AC595" i="146"/>
  <c r="W596" i="146"/>
  <c r="AE596" i="146"/>
  <c r="Y597" i="146"/>
  <c r="AG597" i="146"/>
  <c r="AA598" i="146"/>
  <c r="AD635" i="146"/>
  <c r="X636" i="146"/>
  <c r="AF636" i="146"/>
  <c r="Z637" i="146"/>
  <c r="AH637" i="146"/>
  <c r="AD639" i="146"/>
  <c r="X640" i="146"/>
  <c r="AF640" i="146"/>
  <c r="Z641" i="146"/>
  <c r="AH641" i="146"/>
  <c r="AC642" i="146"/>
  <c r="AA643" i="146"/>
  <c r="Y644" i="146"/>
  <c r="Z645" i="146"/>
  <c r="X588" i="146"/>
  <c r="AF588" i="146"/>
  <c r="Z589" i="146"/>
  <c r="AH589" i="146"/>
  <c r="AD591" i="146"/>
  <c r="X592" i="146"/>
  <c r="AF592" i="146"/>
  <c r="Z593" i="146"/>
  <c r="AH593" i="146"/>
  <c r="AD595" i="146"/>
  <c r="X596" i="146"/>
  <c r="AF596" i="146"/>
  <c r="Z597" i="146"/>
  <c r="AH597" i="146"/>
  <c r="W635" i="146"/>
  <c r="AE635" i="146"/>
  <c r="Y636" i="146"/>
  <c r="AG636" i="146"/>
  <c r="AA637" i="146"/>
  <c r="AC638" i="146"/>
  <c r="W639" i="146"/>
  <c r="AE639" i="146"/>
  <c r="Y640" i="146"/>
  <c r="AG640" i="146"/>
  <c r="AA641" i="146"/>
  <c r="AD642" i="146"/>
  <c r="AC643" i="146"/>
  <c r="Z644" i="146"/>
  <c r="AA645" i="146"/>
  <c r="AG588" i="146"/>
  <c r="AA589" i="146"/>
  <c r="AC590" i="146"/>
  <c r="W591" i="146"/>
  <c r="AE591" i="146"/>
  <c r="Y592" i="146"/>
  <c r="AG592" i="146"/>
  <c r="AA593" i="146"/>
  <c r="AC594" i="146"/>
  <c r="W595" i="146"/>
  <c r="AE595" i="146"/>
  <c r="Y596" i="146"/>
  <c r="AG596" i="146"/>
  <c r="AA597" i="146"/>
  <c r="X635" i="146"/>
  <c r="AF635" i="146"/>
  <c r="Z636" i="146"/>
  <c r="AH636" i="146"/>
  <c r="AD638" i="146"/>
  <c r="X639" i="146"/>
  <c r="AF639" i="146"/>
  <c r="Z640" i="146"/>
  <c r="AH640" i="146"/>
  <c r="AE642" i="146"/>
  <c r="AD643" i="146"/>
  <c r="AC644" i="146"/>
  <c r="AE645" i="146"/>
  <c r="AH588" i="146"/>
  <c r="X591" i="146"/>
  <c r="AF591" i="146"/>
  <c r="Z592" i="146"/>
  <c r="AH592" i="146"/>
  <c r="AD594" i="146"/>
  <c r="X595" i="146"/>
  <c r="AF595" i="146"/>
  <c r="Z596" i="146"/>
  <c r="AH596" i="146"/>
  <c r="Y635" i="146"/>
  <c r="AG635" i="146"/>
  <c r="AC637" i="146"/>
  <c r="W638" i="146"/>
  <c r="AE638" i="146"/>
  <c r="Y639" i="146"/>
  <c r="AG639" i="146"/>
  <c r="AA640" i="146"/>
  <c r="AC641" i="146"/>
  <c r="W642" i="146"/>
  <c r="AG642" i="146"/>
  <c r="AE643" i="146"/>
  <c r="AE644" i="146"/>
  <c r="AG645" i="146"/>
  <c r="Z635" i="146"/>
  <c r="AH635" i="146"/>
  <c r="AD637" i="146"/>
  <c r="X638" i="146"/>
  <c r="AF638" i="146"/>
  <c r="Z639" i="146"/>
  <c r="AH639" i="146"/>
  <c r="AD641" i="146"/>
  <c r="X642" i="146"/>
  <c r="AF643" i="146"/>
  <c r="AF644" i="146"/>
  <c r="AH645" i="146"/>
  <c r="W683" i="146"/>
  <c r="AE683" i="146"/>
  <c r="Y684" i="146"/>
  <c r="AG684" i="146"/>
  <c r="AA685" i="146"/>
  <c r="AC686" i="146"/>
  <c r="W687" i="146"/>
  <c r="AE687" i="146"/>
  <c r="Y688" i="146"/>
  <c r="AG688" i="146"/>
  <c r="AA689" i="146"/>
  <c r="AC690" i="146"/>
  <c r="W691" i="146"/>
  <c r="AE691" i="146"/>
  <c r="Y692" i="146"/>
  <c r="AG692" i="146"/>
  <c r="AA693" i="146"/>
  <c r="V731" i="146"/>
  <c r="AA732" i="146"/>
  <c r="AD735" i="146"/>
  <c r="AC738" i="146"/>
  <c r="X740" i="146"/>
  <c r="X683" i="146"/>
  <c r="AF683" i="146"/>
  <c r="Z684" i="146"/>
  <c r="AH684" i="146"/>
  <c r="AB685" i="146"/>
  <c r="V686" i="146"/>
  <c r="X687" i="146"/>
  <c r="AF687" i="146"/>
  <c r="Z688" i="146"/>
  <c r="AB689" i="146"/>
  <c r="V690" i="146"/>
  <c r="AD690" i="146"/>
  <c r="X691" i="146"/>
  <c r="AF691" i="146"/>
  <c r="Z692" i="146"/>
  <c r="AH692" i="146"/>
  <c r="AB693" i="146"/>
  <c r="W731" i="146"/>
  <c r="AF732" i="146"/>
  <c r="W734" i="146"/>
  <c r="AE735" i="146"/>
  <c r="Z737" i="146"/>
  <c r="AE738" i="146"/>
  <c r="Y740" i="146"/>
  <c r="Y683" i="146"/>
  <c r="AG683" i="146"/>
  <c r="AA684" i="146"/>
  <c r="AC685" i="146"/>
  <c r="W686" i="146"/>
  <c r="AE686" i="146"/>
  <c r="Y687" i="146"/>
  <c r="AG687" i="146"/>
  <c r="AA688" i="146"/>
  <c r="AC689" i="146"/>
  <c r="W690" i="146"/>
  <c r="AE690" i="146"/>
  <c r="Y691" i="146"/>
  <c r="AG691" i="146"/>
  <c r="AA692" i="146"/>
  <c r="AC693" i="146"/>
  <c r="Y731" i="146"/>
  <c r="AG732" i="146"/>
  <c r="AB734" i="146"/>
  <c r="AG735" i="146"/>
  <c r="AA737" i="146"/>
  <c r="V739" i="146"/>
  <c r="AH740" i="146"/>
  <c r="Z740" i="146"/>
  <c r="AF739" i="146"/>
  <c r="X739" i="146"/>
  <c r="AD738" i="146"/>
  <c r="V738" i="146"/>
  <c r="AB737" i="146"/>
  <c r="AH736" i="146"/>
  <c r="Z736" i="146"/>
  <c r="AF735" i="146"/>
  <c r="X735" i="146"/>
  <c r="AD734" i="146"/>
  <c r="V734" i="146"/>
  <c r="AB733" i="146"/>
  <c r="AH732" i="146"/>
  <c r="Z732" i="146"/>
  <c r="AF731" i="146"/>
  <c r="X731" i="146"/>
  <c r="AD730" i="146"/>
  <c r="V730" i="146"/>
  <c r="AE740" i="146"/>
  <c r="W740" i="146"/>
  <c r="AC739" i="146"/>
  <c r="AA738" i="146"/>
  <c r="AG737" i="146"/>
  <c r="Y737" i="146"/>
  <c r="AE736" i="146"/>
  <c r="W736" i="146"/>
  <c r="AC735" i="146"/>
  <c r="AA734" i="146"/>
  <c r="AG733" i="146"/>
  <c r="Y733" i="146"/>
  <c r="AE732" i="146"/>
  <c r="W732" i="146"/>
  <c r="AC731" i="146"/>
  <c r="AI730" i="146"/>
  <c r="AA730" i="146"/>
  <c r="AD740" i="146"/>
  <c r="V740" i="146"/>
  <c r="AB739" i="146"/>
  <c r="AH738" i="146"/>
  <c r="Z738" i="146"/>
  <c r="AF737" i="146"/>
  <c r="X737" i="146"/>
  <c r="AD736" i="146"/>
  <c r="V736" i="146"/>
  <c r="AB735" i="146"/>
  <c r="AH734" i="146"/>
  <c r="Z734" i="146"/>
  <c r="AF733" i="146"/>
  <c r="X733" i="146"/>
  <c r="AD732" i="146"/>
  <c r="V732" i="146"/>
  <c r="AB731" i="146"/>
  <c r="AH730" i="146"/>
  <c r="Z730" i="146"/>
  <c r="AC740" i="146"/>
  <c r="AA739" i="146"/>
  <c r="AG738" i="146"/>
  <c r="Y738" i="146"/>
  <c r="AE737" i="146"/>
  <c r="W737" i="146"/>
  <c r="AC736" i="146"/>
  <c r="AA735" i="146"/>
  <c r="AG734" i="146"/>
  <c r="Y734" i="146"/>
  <c r="AE733" i="146"/>
  <c r="W733" i="146"/>
  <c r="AC732" i="146"/>
  <c r="AA731" i="146"/>
  <c r="AG730" i="146"/>
  <c r="Y730" i="146"/>
  <c r="AB740" i="146"/>
  <c r="AH739" i="146"/>
  <c r="Z739" i="146"/>
  <c r="AF738" i="146"/>
  <c r="X738" i="146"/>
  <c r="AD737" i="146"/>
  <c r="V737" i="146"/>
  <c r="AB736" i="146"/>
  <c r="AH735" i="146"/>
  <c r="Z735" i="146"/>
  <c r="AF734" i="146"/>
  <c r="X734" i="146"/>
  <c r="AD733" i="146"/>
  <c r="V733" i="146"/>
  <c r="AB732" i="146"/>
  <c r="AH731" i="146"/>
  <c r="Z731" i="146"/>
  <c r="AF730" i="146"/>
  <c r="X730" i="146"/>
  <c r="AD731" i="146"/>
  <c r="AC734" i="146"/>
  <c r="X736" i="146"/>
  <c r="AC737" i="146"/>
  <c r="W739" i="146"/>
  <c r="AF740" i="146"/>
  <c r="AA683" i="146"/>
  <c r="AI683" i="146"/>
  <c r="AC684" i="146"/>
  <c r="W685" i="146"/>
  <c r="AE685" i="146"/>
  <c r="Y686" i="146"/>
  <c r="AG686" i="146"/>
  <c r="AA687" i="146"/>
  <c r="AC688" i="146"/>
  <c r="AE689" i="146"/>
  <c r="Y690" i="146"/>
  <c r="AG690" i="146"/>
  <c r="AA691" i="146"/>
  <c r="AC692" i="146"/>
  <c r="W693" i="146"/>
  <c r="AE693" i="146"/>
  <c r="W730" i="146"/>
  <c r="AE731" i="146"/>
  <c r="Z733" i="146"/>
  <c r="AE734" i="146"/>
  <c r="Y736" i="146"/>
  <c r="AH737" i="146"/>
  <c r="Y739" i="146"/>
  <c r="AG740" i="146"/>
  <c r="AB687" i="146"/>
  <c r="V688" i="146"/>
  <c r="AD688" i="146"/>
  <c r="X689" i="146"/>
  <c r="AF689" i="146"/>
  <c r="Z690" i="146"/>
  <c r="AH690" i="146"/>
  <c r="AB691" i="146"/>
  <c r="V692" i="146"/>
  <c r="AD692" i="146"/>
  <c r="X693" i="146"/>
  <c r="AF693" i="146"/>
  <c r="AB730" i="146"/>
  <c r="AG731" i="146"/>
  <c r="AA733" i="146"/>
  <c r="V735" i="146"/>
  <c r="AA736" i="146"/>
  <c r="AD739" i="146"/>
  <c r="AC683" i="146"/>
  <c r="W684" i="146"/>
  <c r="AE684" i="146"/>
  <c r="Y685" i="146"/>
  <c r="AG685" i="146"/>
  <c r="AA686" i="146"/>
  <c r="AC687" i="146"/>
  <c r="W688" i="146"/>
  <c r="AE688" i="146"/>
  <c r="Y689" i="146"/>
  <c r="AG689" i="146"/>
  <c r="AA690" i="146"/>
  <c r="AC691" i="146"/>
  <c r="W692" i="146"/>
  <c r="AE692" i="146"/>
  <c r="Y693" i="146"/>
  <c r="AC730" i="146"/>
  <c r="X732" i="146"/>
  <c r="AC733" i="146"/>
  <c r="W735" i="146"/>
  <c r="AF736" i="146"/>
  <c r="W738" i="146"/>
  <c r="AE739" i="146"/>
  <c r="X777" i="146"/>
  <c r="V778" i="146"/>
  <c r="AH778" i="146"/>
  <c r="AH779" i="146"/>
  <c r="AG780" i="146"/>
  <c r="AE781" i="146"/>
  <c r="AB783" i="146"/>
  <c r="AB784" i="146"/>
  <c r="AA785" i="146"/>
  <c r="Y786" i="146"/>
  <c r="X787" i="146"/>
  <c r="AA777" i="146"/>
  <c r="X778" i="146"/>
  <c r="W779" i="146"/>
  <c r="AH780" i="146"/>
  <c r="AF781" i="146"/>
  <c r="AF782" i="146"/>
  <c r="AE783" i="146"/>
  <c r="AC784" i="146"/>
  <c r="AB785" i="146"/>
  <c r="Z786" i="146"/>
  <c r="Z787" i="146"/>
  <c r="AB777" i="146"/>
  <c r="Y778" i="146"/>
  <c r="X779" i="146"/>
  <c r="V780" i="146"/>
  <c r="V781" i="146"/>
  <c r="AG782" i="146"/>
  <c r="AF783" i="146"/>
  <c r="AD784" i="146"/>
  <c r="AD785" i="146"/>
  <c r="AC786" i="146"/>
  <c r="AA787" i="146"/>
  <c r="AC777" i="146"/>
  <c r="Z778" i="146"/>
  <c r="Z779" i="146"/>
  <c r="Y780" i="146"/>
  <c r="W781" i="146"/>
  <c r="V782" i="146"/>
  <c r="AH782" i="146"/>
  <c r="AH783" i="146"/>
  <c r="AG784" i="146"/>
  <c r="AE785" i="146"/>
  <c r="AD786" i="146"/>
  <c r="AB787" i="146"/>
  <c r="AD777" i="146"/>
  <c r="AC778" i="146"/>
  <c r="AA779" i="146"/>
  <c r="Z780" i="146"/>
  <c r="X781" i="146"/>
  <c r="X782" i="146"/>
  <c r="W783" i="146"/>
  <c r="AH784" i="146"/>
  <c r="AF785" i="146"/>
  <c r="AF786" i="146"/>
  <c r="AD787" i="146"/>
  <c r="V787" i="146"/>
  <c r="AB786" i="146"/>
  <c r="AH785" i="146"/>
  <c r="Z785" i="146"/>
  <c r="AF784" i="146"/>
  <c r="X784" i="146"/>
  <c r="AD783" i="146"/>
  <c r="V783" i="146"/>
  <c r="AB782" i="146"/>
  <c r="AH781" i="146"/>
  <c r="Z781" i="146"/>
  <c r="AF780" i="146"/>
  <c r="X780" i="146"/>
  <c r="AD779" i="146"/>
  <c r="V779" i="146"/>
  <c r="AB778" i="146"/>
  <c r="AH777" i="146"/>
  <c r="Z777" i="146"/>
  <c r="AC787" i="146"/>
  <c r="AA786" i="146"/>
  <c r="AG785" i="146"/>
  <c r="Y785" i="146"/>
  <c r="AE784" i="146"/>
  <c r="W784" i="146"/>
  <c r="AC783" i="146"/>
  <c r="AA782" i="146"/>
  <c r="AG781" i="146"/>
  <c r="Y781" i="146"/>
  <c r="AE780" i="146"/>
  <c r="W780" i="146"/>
  <c r="AC779" i="146"/>
  <c r="AA778" i="146"/>
  <c r="AG777" i="146"/>
  <c r="Y777" i="146"/>
  <c r="AG787" i="146"/>
  <c r="Y787" i="146"/>
  <c r="AE786" i="146"/>
  <c r="W786" i="146"/>
  <c r="AC785" i="146"/>
  <c r="AA784" i="146"/>
  <c r="AG783" i="146"/>
  <c r="Y783" i="146"/>
  <c r="AE782" i="146"/>
  <c r="W782" i="146"/>
  <c r="AC781" i="146"/>
  <c r="AA780" i="146"/>
  <c r="AG779" i="146"/>
  <c r="Y779" i="146"/>
  <c r="AE778" i="146"/>
  <c r="AE777" i="146"/>
  <c r="AD778" i="146"/>
  <c r="AB779" i="146"/>
  <c r="AB780" i="146"/>
  <c r="AA781" i="146"/>
  <c r="Y782" i="146"/>
  <c r="X783" i="146"/>
  <c r="V784" i="146"/>
  <c r="V785" i="146"/>
  <c r="AG786" i="146"/>
  <c r="AF787" i="146"/>
  <c r="V777" i="146"/>
  <c r="AF777" i="146"/>
  <c r="AF778" i="146"/>
  <c r="AE779" i="146"/>
  <c r="AC780" i="146"/>
  <c r="AB781" i="146"/>
  <c r="Z782" i="146"/>
  <c r="Z783" i="146"/>
  <c r="Y784" i="146"/>
  <c r="W785" i="146"/>
  <c r="V786" i="146"/>
  <c r="AH786" i="146"/>
  <c r="AH787" i="146"/>
  <c r="AA825" i="146"/>
  <c r="X826" i="146"/>
  <c r="AH826" i="146"/>
  <c r="AE827" i="146"/>
  <c r="AB828" i="146"/>
  <c r="X829" i="146"/>
  <c r="AF830" i="146"/>
  <c r="AB831" i="146"/>
  <c r="Y832" i="146"/>
  <c r="V833" i="146"/>
  <c r="AF833" i="146"/>
  <c r="AC834" i="146"/>
  <c r="Z835" i="146"/>
  <c r="AC825" i="146"/>
  <c r="Y826" i="146"/>
  <c r="AG827" i="146"/>
  <c r="AC828" i="146"/>
  <c r="Y829" i="146"/>
  <c r="W830" i="146"/>
  <c r="AG830" i="146"/>
  <c r="AC831" i="146"/>
  <c r="AA832" i="146"/>
  <c r="W833" i="146"/>
  <c r="AG833" i="146"/>
  <c r="AE834" i="146"/>
  <c r="AA835" i="146"/>
  <c r="AD825" i="146"/>
  <c r="Z826" i="146"/>
  <c r="W827" i="146"/>
  <c r="AH827" i="146"/>
  <c r="AD828" i="146"/>
  <c r="AA829" i="146"/>
  <c r="X830" i="146"/>
  <c r="AH830" i="146"/>
  <c r="AE831" i="146"/>
  <c r="AB832" i="146"/>
  <c r="X833" i="146"/>
  <c r="AF834" i="146"/>
  <c r="AF835" i="146"/>
  <c r="X835" i="146"/>
  <c r="AD834" i="146"/>
  <c r="V834" i="146"/>
  <c r="AB833" i="146"/>
  <c r="AH832" i="146"/>
  <c r="Z832" i="146"/>
  <c r="AF831" i="146"/>
  <c r="X831" i="146"/>
  <c r="AD830" i="146"/>
  <c r="V830" i="146"/>
  <c r="AB829" i="146"/>
  <c r="AH828" i="146"/>
  <c r="Z828" i="146"/>
  <c r="AF827" i="146"/>
  <c r="X827" i="146"/>
  <c r="AD826" i="146"/>
  <c r="V826" i="146"/>
  <c r="AB825" i="146"/>
  <c r="AD835" i="146"/>
  <c r="V835" i="146"/>
  <c r="AB834" i="146"/>
  <c r="AH833" i="146"/>
  <c r="Z833" i="146"/>
  <c r="AF832" i="146"/>
  <c r="X832" i="146"/>
  <c r="AD831" i="146"/>
  <c r="V831" i="146"/>
  <c r="AB830" i="146"/>
  <c r="AH829" i="146"/>
  <c r="Z829" i="146"/>
  <c r="AF828" i="146"/>
  <c r="X828" i="146"/>
  <c r="AD827" i="146"/>
  <c r="V827" i="146"/>
  <c r="AB826" i="146"/>
  <c r="AH825" i="146"/>
  <c r="Z825" i="146"/>
  <c r="AE825" i="146"/>
  <c r="AA826" i="146"/>
  <c r="Y827" i="146"/>
  <c r="AE828" i="146"/>
  <c r="AC829" i="146"/>
  <c r="Y830" i="146"/>
  <c r="AG831" i="146"/>
  <c r="AC832" i="146"/>
  <c r="Y833" i="146"/>
  <c r="W834" i="146"/>
  <c r="AG834" i="146"/>
  <c r="AC835" i="146"/>
  <c r="V825" i="146"/>
  <c r="AF825" i="146"/>
  <c r="AC826" i="146"/>
  <c r="Z827" i="146"/>
  <c r="V828" i="146"/>
  <c r="AG828" i="146"/>
  <c r="AD829" i="146"/>
  <c r="Z830" i="146"/>
  <c r="W831" i="146"/>
  <c r="AH831" i="146"/>
  <c r="AD832" i="146"/>
  <c r="AA833" i="146"/>
  <c r="X834" i="146"/>
  <c r="AH834" i="146"/>
  <c r="AE835" i="146"/>
  <c r="W825" i="146"/>
  <c r="AG825" i="146"/>
  <c r="AE826" i="146"/>
  <c r="AA827" i="146"/>
  <c r="W828" i="146"/>
  <c r="AE829" i="146"/>
  <c r="AA830" i="146"/>
  <c r="Y831" i="146"/>
  <c r="AE832" i="146"/>
  <c r="AC833" i="146"/>
  <c r="Y834" i="146"/>
  <c r="AG835" i="146"/>
  <c r="X825" i="146"/>
  <c r="AI825" i="146"/>
  <c r="AF826" i="146"/>
  <c r="AB827" i="146"/>
  <c r="Y828" i="146"/>
  <c r="V829" i="146"/>
  <c r="AF829" i="146"/>
  <c r="AC830" i="146"/>
  <c r="Z831" i="146"/>
  <c r="V832" i="146"/>
  <c r="AG832" i="146"/>
  <c r="AD833" i="146"/>
  <c r="Z834" i="146"/>
  <c r="W835" i="146"/>
  <c r="AH835" i="146"/>
  <c r="AD882" i="146"/>
  <c r="V882" i="146"/>
  <c r="AB881" i="146"/>
  <c r="AH880" i="146"/>
  <c r="Z880" i="146"/>
  <c r="AF879" i="146"/>
  <c r="X879" i="146"/>
  <c r="AD878" i="146"/>
  <c r="V878" i="146"/>
  <c r="AB877" i="146"/>
  <c r="AH876" i="146"/>
  <c r="Z876" i="146"/>
  <c r="AF875" i="146"/>
  <c r="X875" i="146"/>
  <c r="AD874" i="146"/>
  <c r="V874" i="146"/>
  <c r="AB873" i="146"/>
  <c r="AH872" i="146"/>
  <c r="Z872" i="146"/>
  <c r="AC882" i="146"/>
  <c r="AA881" i="146"/>
  <c r="AG880" i="146"/>
  <c r="Y880" i="146"/>
  <c r="AE879" i="146"/>
  <c r="W879" i="146"/>
  <c r="AC878" i="146"/>
  <c r="AA877" i="146"/>
  <c r="AG876" i="146"/>
  <c r="Y876" i="146"/>
  <c r="AE875" i="146"/>
  <c r="W875" i="146"/>
  <c r="AC874" i="146"/>
  <c r="AA873" i="146"/>
  <c r="AG872" i="146"/>
  <c r="Y872" i="146"/>
  <c r="AE872" i="146"/>
  <c r="AC873" i="146"/>
  <c r="Y874" i="146"/>
  <c r="AG875" i="146"/>
  <c r="AC876" i="146"/>
  <c r="Y877" i="146"/>
  <c r="W878" i="146"/>
  <c r="AG878" i="146"/>
  <c r="AC879" i="146"/>
  <c r="AA880" i="146"/>
  <c r="W881" i="146"/>
  <c r="AG881" i="146"/>
  <c r="AE882" i="146"/>
  <c r="V872" i="146"/>
  <c r="AF872" i="146"/>
  <c r="AD873" i="146"/>
  <c r="Z874" i="146"/>
  <c r="V875" i="146"/>
  <c r="AH875" i="146"/>
  <c r="AD876" i="146"/>
  <c r="Z877" i="146"/>
  <c r="X878" i="146"/>
  <c r="AH878" i="146"/>
  <c r="AD879" i="146"/>
  <c r="AB880" i="146"/>
  <c r="X881" i="146"/>
  <c r="AH881" i="146"/>
  <c r="AF882" i="146"/>
  <c r="W872" i="146"/>
  <c r="AI872" i="146"/>
  <c r="AE873" i="146"/>
  <c r="AA874" i="146"/>
  <c r="Y875" i="146"/>
  <c r="AE876" i="146"/>
  <c r="AC877" i="146"/>
  <c r="Y878" i="146"/>
  <c r="AG879" i="146"/>
  <c r="AC880" i="146"/>
  <c r="Y881" i="146"/>
  <c r="W882" i="146"/>
  <c r="AG882" i="146"/>
  <c r="X872" i="146"/>
  <c r="V873" i="146"/>
  <c r="AF873" i="146"/>
  <c r="AB874" i="146"/>
  <c r="Z875" i="146"/>
  <c r="V876" i="146"/>
  <c r="AF876" i="146"/>
  <c r="AD877" i="146"/>
  <c r="Z878" i="146"/>
  <c r="V879" i="146"/>
  <c r="AH879" i="146"/>
  <c r="AD880" i="146"/>
  <c r="Z881" i="146"/>
  <c r="X882" i="146"/>
  <c r="AH882" i="146"/>
  <c r="AA872" i="146"/>
  <c r="W873" i="146"/>
  <c r="AG873" i="146"/>
  <c r="AE874" i="146"/>
  <c r="AA875" i="146"/>
  <c r="W876" i="146"/>
  <c r="AE877" i="146"/>
  <c r="AA878" i="146"/>
  <c r="Y879" i="146"/>
  <c r="AE880" i="146"/>
  <c r="AC881" i="146"/>
  <c r="Y882" i="146"/>
  <c r="AB872" i="146"/>
  <c r="X873" i="146"/>
  <c r="AH873" i="146"/>
  <c r="AF874" i="146"/>
  <c r="AB875" i="146"/>
  <c r="X876" i="146"/>
  <c r="V877" i="146"/>
  <c r="AF877" i="146"/>
  <c r="AB878" i="146"/>
  <c r="Z879" i="146"/>
  <c r="V880" i="146"/>
  <c r="AF880" i="146"/>
  <c r="AD881" i="146"/>
  <c r="Z882" i="146"/>
  <c r="AC872" i="146"/>
  <c r="Y873" i="146"/>
  <c r="W874" i="146"/>
  <c r="AG874" i="146"/>
  <c r="AC875" i="146"/>
  <c r="AA876" i="146"/>
  <c r="W877" i="146"/>
  <c r="AG877" i="146"/>
  <c r="AE878" i="146"/>
  <c r="AA879" i="146"/>
  <c r="W880" i="146"/>
  <c r="AE881" i="146"/>
  <c r="AA882" i="146"/>
  <c r="AC919" i="146"/>
  <c r="W920" i="146"/>
  <c r="Y921" i="146"/>
  <c r="AG921" i="146"/>
  <c r="AA922" i="146"/>
  <c r="AC923" i="146"/>
  <c r="AE924" i="146"/>
  <c r="Y925" i="146"/>
  <c r="AG925" i="146"/>
  <c r="AA926" i="146"/>
  <c r="AC927" i="146"/>
  <c r="W928" i="146"/>
  <c r="Y929" i="146"/>
  <c r="AG929" i="146"/>
  <c r="W919" i="146"/>
  <c r="AE919" i="146"/>
  <c r="AG920" i="146"/>
  <c r="AA921" i="146"/>
  <c r="AC922" i="146"/>
  <c r="W923" i="146"/>
  <c r="AE923" i="146"/>
  <c r="Y924" i="146"/>
  <c r="AG924" i="146"/>
  <c r="AA925" i="146"/>
  <c r="AC926" i="146"/>
  <c r="W927" i="146"/>
  <c r="AE927" i="146"/>
  <c r="Y928" i="146"/>
  <c r="AG928" i="146"/>
  <c r="AA929" i="146"/>
  <c r="X919" i="146"/>
  <c r="AF919" i="146"/>
  <c r="Z920" i="146"/>
  <c r="AH920" i="146"/>
  <c r="AB921" i="146"/>
  <c r="V922" i="146"/>
  <c r="AD922" i="146"/>
  <c r="X923" i="146"/>
  <c r="AF923" i="146"/>
  <c r="Z924" i="146"/>
  <c r="AH924" i="146"/>
  <c r="AB925" i="146"/>
  <c r="V926" i="146"/>
  <c r="AD926" i="146"/>
  <c r="X927" i="146"/>
  <c r="AF927" i="146"/>
  <c r="Z928" i="146"/>
  <c r="AH928" i="146"/>
  <c r="AB929" i="146"/>
  <c r="Y919" i="146"/>
  <c r="AG919" i="146"/>
  <c r="AA920" i="146"/>
  <c r="AC921" i="146"/>
  <c r="W922" i="146"/>
  <c r="AE922" i="146"/>
  <c r="Y923" i="146"/>
  <c r="AG923" i="146"/>
  <c r="AA924" i="146"/>
  <c r="W926" i="146"/>
  <c r="AE926" i="146"/>
  <c r="Y927" i="146"/>
  <c r="AG927" i="146"/>
  <c r="AA928" i="146"/>
  <c r="AC929" i="146"/>
  <c r="AH919" i="146"/>
  <c r="AB920" i="146"/>
  <c r="V921" i="146"/>
  <c r="AD921" i="146"/>
  <c r="X922" i="146"/>
  <c r="AF922" i="146"/>
  <c r="Z923" i="146"/>
  <c r="AH923" i="146"/>
  <c r="AB924" i="146"/>
  <c r="V925" i="146"/>
  <c r="AD925" i="146"/>
  <c r="X926" i="146"/>
  <c r="AF926" i="146"/>
  <c r="Z927" i="146"/>
  <c r="AH927" i="146"/>
  <c r="AB928" i="146"/>
  <c r="V929" i="146"/>
  <c r="U88" i="145"/>
  <c r="AS88" i="145" s="1"/>
  <c r="T88" i="145"/>
  <c r="AR88" i="145" s="1"/>
  <c r="S88" i="145"/>
  <c r="AQ88" i="145" s="1"/>
  <c r="R88" i="145"/>
  <c r="AP88" i="145" s="1"/>
  <c r="Q88" i="145"/>
  <c r="AO88" i="145" s="1"/>
  <c r="U130" i="145"/>
  <c r="AS130" i="145" s="1"/>
  <c r="T130" i="145"/>
  <c r="AR130" i="145" s="1"/>
  <c r="S130" i="145"/>
  <c r="AQ130" i="145" s="1"/>
  <c r="R130" i="145"/>
  <c r="AP130" i="145" s="1"/>
  <c r="Q130" i="145"/>
  <c r="AO130" i="145" s="1"/>
  <c r="S6" i="145"/>
  <c r="AQ6" i="145" s="1"/>
  <c r="S38" i="145"/>
  <c r="AQ38" i="145" s="1"/>
  <c r="S55" i="145"/>
  <c r="AQ55" i="145" s="1"/>
  <c r="S69" i="145"/>
  <c r="AQ69" i="145" s="1"/>
  <c r="U90" i="145"/>
  <c r="AS90" i="145" s="1"/>
  <c r="T90" i="145"/>
  <c r="AR90" i="145" s="1"/>
  <c r="S90" i="145"/>
  <c r="AQ90" i="145" s="1"/>
  <c r="R90" i="145"/>
  <c r="AP90" i="145" s="1"/>
  <c r="Q90" i="145"/>
  <c r="AO90" i="145" s="1"/>
  <c r="P90" i="145"/>
  <c r="AN90" i="145" s="1"/>
  <c r="U111" i="145"/>
  <c r="AS111" i="145" s="1"/>
  <c r="T111" i="145"/>
  <c r="AR111" i="145" s="1"/>
  <c r="S111" i="145"/>
  <c r="AQ111" i="145" s="1"/>
  <c r="R111" i="145"/>
  <c r="AP111" i="145" s="1"/>
  <c r="Q111" i="145"/>
  <c r="AO111" i="145" s="1"/>
  <c r="P111" i="145"/>
  <c r="AN111" i="145" s="1"/>
  <c r="U132" i="145"/>
  <c r="AS132" i="145" s="1"/>
  <c r="T132" i="145"/>
  <c r="AR132" i="145" s="1"/>
  <c r="S132" i="145"/>
  <c r="AQ132" i="145" s="1"/>
  <c r="R132" i="145"/>
  <c r="AP132" i="145" s="1"/>
  <c r="Q132" i="145"/>
  <c r="AO132" i="145" s="1"/>
  <c r="P132" i="145"/>
  <c r="AN132" i="145" s="1"/>
  <c r="U153" i="145"/>
  <c r="AS153" i="145" s="1"/>
  <c r="T153" i="145"/>
  <c r="AR153" i="145" s="1"/>
  <c r="S153" i="145"/>
  <c r="AQ153" i="145" s="1"/>
  <c r="R153" i="145"/>
  <c r="AP153" i="145" s="1"/>
  <c r="Q153" i="145"/>
  <c r="AO153" i="145" s="1"/>
  <c r="P153" i="145"/>
  <c r="AN153" i="145" s="1"/>
  <c r="U182" i="145"/>
  <c r="AS182" i="145" s="1"/>
  <c r="P88" i="145"/>
  <c r="AN88" i="145" s="1"/>
  <c r="P7" i="145"/>
  <c r="AN7" i="145" s="1"/>
  <c r="P9" i="145"/>
  <c r="AN9" i="145" s="1"/>
  <c r="P11" i="145"/>
  <c r="AN11" i="145" s="1"/>
  <c r="P13" i="145"/>
  <c r="AN13" i="145" s="1"/>
  <c r="P15" i="145"/>
  <c r="AN15" i="145" s="1"/>
  <c r="P17" i="145"/>
  <c r="AN17" i="145" s="1"/>
  <c r="P19" i="145"/>
  <c r="AN19" i="145" s="1"/>
  <c r="P31" i="145"/>
  <c r="AN31" i="145" s="1"/>
  <c r="P33" i="145"/>
  <c r="AN33" i="145" s="1"/>
  <c r="P35" i="145"/>
  <c r="AN35" i="145" s="1"/>
  <c r="P37" i="145"/>
  <c r="AN37" i="145" s="1"/>
  <c r="P39" i="145"/>
  <c r="AN39" i="145" s="1"/>
  <c r="P41" i="145"/>
  <c r="AN41" i="145" s="1"/>
  <c r="P43" i="145"/>
  <c r="AN43" i="145" s="1"/>
  <c r="P45" i="145"/>
  <c r="AN45" i="145" s="1"/>
  <c r="P56" i="145"/>
  <c r="AN56" i="145" s="1"/>
  <c r="P58" i="145"/>
  <c r="AN58" i="145" s="1"/>
  <c r="P60" i="145"/>
  <c r="AN60" i="145" s="1"/>
  <c r="P62" i="145"/>
  <c r="AN62" i="145" s="1"/>
  <c r="P64" i="145"/>
  <c r="AN64" i="145" s="1"/>
  <c r="P66" i="145"/>
  <c r="AN66" i="145" s="1"/>
  <c r="P68" i="145"/>
  <c r="AN68" i="145" s="1"/>
  <c r="T82" i="145"/>
  <c r="AR82" i="145" s="1"/>
  <c r="R82" i="145"/>
  <c r="AP82" i="145" s="1"/>
  <c r="P82" i="145"/>
  <c r="AN82" i="145" s="1"/>
  <c r="U92" i="145"/>
  <c r="AS92" i="145" s="1"/>
  <c r="T92" i="145"/>
  <c r="AR92" i="145" s="1"/>
  <c r="S92" i="145"/>
  <c r="R92" i="145"/>
  <c r="Q92" i="145"/>
  <c r="P92" i="145"/>
  <c r="AN92" i="145" s="1"/>
  <c r="U113" i="145"/>
  <c r="AS113" i="145" s="1"/>
  <c r="T113" i="145"/>
  <c r="AR113" i="145" s="1"/>
  <c r="S113" i="145"/>
  <c r="AQ113" i="145" s="1"/>
  <c r="R113" i="145"/>
  <c r="AP113" i="145" s="1"/>
  <c r="Q113" i="145"/>
  <c r="AO113" i="145" s="1"/>
  <c r="P113" i="145"/>
  <c r="AN113" i="145" s="1"/>
  <c r="U134" i="145"/>
  <c r="T134" i="145"/>
  <c r="S134" i="145"/>
  <c r="AQ134" i="145" s="1"/>
  <c r="R134" i="145"/>
  <c r="Q134" i="145"/>
  <c r="P134" i="145"/>
  <c r="AN134" i="145" s="1"/>
  <c r="U155" i="145"/>
  <c r="AS155" i="145" s="1"/>
  <c r="T155" i="145"/>
  <c r="AR155" i="145" s="1"/>
  <c r="S155" i="145"/>
  <c r="AQ155" i="145" s="1"/>
  <c r="R155" i="145"/>
  <c r="AP155" i="145" s="1"/>
  <c r="Q155" i="145"/>
  <c r="AO155" i="145" s="1"/>
  <c r="P155" i="145"/>
  <c r="AN155" i="145" s="1"/>
  <c r="U6" i="145"/>
  <c r="AS6" i="145" s="1"/>
  <c r="Q7" i="145"/>
  <c r="AO7" i="145" s="1"/>
  <c r="U8" i="145"/>
  <c r="AS8" i="145" s="1"/>
  <c r="Q9" i="145"/>
  <c r="AO9" i="145" s="1"/>
  <c r="U10" i="145"/>
  <c r="AS10" i="145" s="1"/>
  <c r="Q11" i="145"/>
  <c r="AO11" i="145" s="1"/>
  <c r="U12" i="145"/>
  <c r="AS12" i="145" s="1"/>
  <c r="Q13" i="145"/>
  <c r="AO13" i="145" s="1"/>
  <c r="U14" i="145"/>
  <c r="AS14" i="145" s="1"/>
  <c r="Q15" i="145"/>
  <c r="AO15" i="145" s="1"/>
  <c r="U16" i="145"/>
  <c r="AS16" i="145" s="1"/>
  <c r="Q17" i="145"/>
  <c r="AO17" i="145" s="1"/>
  <c r="U18" i="145"/>
  <c r="AS18" i="145" s="1"/>
  <c r="Q19" i="145"/>
  <c r="AO19" i="145" s="1"/>
  <c r="U20" i="145"/>
  <c r="AS20" i="145" s="1"/>
  <c r="Q31" i="145"/>
  <c r="AO31" i="145" s="1"/>
  <c r="U32" i="145"/>
  <c r="AS32" i="145" s="1"/>
  <c r="Q33" i="145"/>
  <c r="AO33" i="145" s="1"/>
  <c r="U34" i="145"/>
  <c r="AS34" i="145" s="1"/>
  <c r="Q35" i="145"/>
  <c r="AO35" i="145" s="1"/>
  <c r="U36" i="145"/>
  <c r="AS36" i="145" s="1"/>
  <c r="Q37" i="145"/>
  <c r="AO37" i="145" s="1"/>
  <c r="U38" i="145"/>
  <c r="AS38" i="145" s="1"/>
  <c r="Q39" i="145"/>
  <c r="AO39" i="145" s="1"/>
  <c r="U40" i="145"/>
  <c r="AS40" i="145" s="1"/>
  <c r="Q41" i="145"/>
  <c r="AO41" i="145" s="1"/>
  <c r="U42" i="145"/>
  <c r="AS42" i="145" s="1"/>
  <c r="Q43" i="145"/>
  <c r="AO43" i="145" s="1"/>
  <c r="U44" i="145"/>
  <c r="AS44" i="145" s="1"/>
  <c r="Q45" i="145"/>
  <c r="AO45" i="145" s="1"/>
  <c r="U55" i="145"/>
  <c r="AS55" i="145" s="1"/>
  <c r="Q56" i="145"/>
  <c r="AO56" i="145" s="1"/>
  <c r="U57" i="145"/>
  <c r="AS57" i="145" s="1"/>
  <c r="Q58" i="145"/>
  <c r="AO58" i="145" s="1"/>
  <c r="U59" i="145"/>
  <c r="AS59" i="145" s="1"/>
  <c r="Q60" i="145"/>
  <c r="AO60" i="145" s="1"/>
  <c r="U61" i="145"/>
  <c r="AS61" i="145" s="1"/>
  <c r="Q62" i="145"/>
  <c r="AO62" i="145" s="1"/>
  <c r="U63" i="145"/>
  <c r="AS63" i="145" s="1"/>
  <c r="Q64" i="145"/>
  <c r="AO64" i="145" s="1"/>
  <c r="U65" i="145"/>
  <c r="AS65" i="145" s="1"/>
  <c r="Q66" i="145"/>
  <c r="AO66" i="145" s="1"/>
  <c r="U67" i="145"/>
  <c r="AS67" i="145" s="1"/>
  <c r="Q68" i="145"/>
  <c r="AO68" i="145" s="1"/>
  <c r="U69" i="145"/>
  <c r="AS69" i="145" s="1"/>
  <c r="Q82" i="145"/>
  <c r="AO82" i="145" s="1"/>
  <c r="U115" i="145"/>
  <c r="AS115" i="145" s="1"/>
  <c r="T115" i="145"/>
  <c r="AR115" i="145" s="1"/>
  <c r="S115" i="145"/>
  <c r="AQ115" i="145" s="1"/>
  <c r="R115" i="145"/>
  <c r="AP115" i="145" s="1"/>
  <c r="Q115" i="145"/>
  <c r="AO115" i="145" s="1"/>
  <c r="P115" i="145"/>
  <c r="AN115" i="145" s="1"/>
  <c r="U136" i="145"/>
  <c r="AS136" i="145" s="1"/>
  <c r="T136" i="145"/>
  <c r="AR136" i="145" s="1"/>
  <c r="S136" i="145"/>
  <c r="AQ136" i="145" s="1"/>
  <c r="R136" i="145"/>
  <c r="AP136" i="145" s="1"/>
  <c r="Q136" i="145"/>
  <c r="AO136" i="145" s="1"/>
  <c r="P136" i="145"/>
  <c r="AN136" i="145" s="1"/>
  <c r="U234" i="145"/>
  <c r="AS234" i="145" s="1"/>
  <c r="S234" i="145"/>
  <c r="AQ234" i="145" s="1"/>
  <c r="R234" i="145"/>
  <c r="AP234" i="145" s="1"/>
  <c r="Q234" i="145"/>
  <c r="AO234" i="145" s="1"/>
  <c r="T234" i="145"/>
  <c r="AR234" i="145" s="1"/>
  <c r="P234" i="145"/>
  <c r="AN234" i="145" s="1"/>
  <c r="U109" i="145"/>
  <c r="AS109" i="145" s="1"/>
  <c r="T109" i="145"/>
  <c r="AR109" i="145" s="1"/>
  <c r="S109" i="145"/>
  <c r="AQ109" i="145" s="1"/>
  <c r="R109" i="145"/>
  <c r="AP109" i="145" s="1"/>
  <c r="Q109" i="145"/>
  <c r="AO109" i="145" s="1"/>
  <c r="P130" i="145"/>
  <c r="AN130" i="145" s="1"/>
  <c r="U151" i="145"/>
  <c r="AS151" i="145" s="1"/>
  <c r="T151" i="145"/>
  <c r="AR151" i="145" s="1"/>
  <c r="S151" i="145"/>
  <c r="AQ151" i="145" s="1"/>
  <c r="R151" i="145"/>
  <c r="Q151" i="145"/>
  <c r="AO151" i="145" s="1"/>
  <c r="R7" i="145"/>
  <c r="AP7" i="145" s="1"/>
  <c r="R9" i="145"/>
  <c r="AP9" i="145" s="1"/>
  <c r="R11" i="145"/>
  <c r="AP11" i="145" s="1"/>
  <c r="R13" i="145"/>
  <c r="AP13" i="145" s="1"/>
  <c r="R15" i="145"/>
  <c r="AP15" i="145" s="1"/>
  <c r="R17" i="145"/>
  <c r="AP17" i="145" s="1"/>
  <c r="R19" i="145"/>
  <c r="AP19" i="145" s="1"/>
  <c r="R31" i="145"/>
  <c r="AP31" i="145" s="1"/>
  <c r="R33" i="145"/>
  <c r="AP33" i="145" s="1"/>
  <c r="R35" i="145"/>
  <c r="AP35" i="145" s="1"/>
  <c r="R37" i="145"/>
  <c r="AP37" i="145" s="1"/>
  <c r="R39" i="145"/>
  <c r="AP39" i="145" s="1"/>
  <c r="R41" i="145"/>
  <c r="AP41" i="145" s="1"/>
  <c r="R43" i="145"/>
  <c r="AP43" i="145" s="1"/>
  <c r="R45" i="145"/>
  <c r="AP45" i="145" s="1"/>
  <c r="R56" i="145"/>
  <c r="AP56" i="145" s="1"/>
  <c r="R58" i="145"/>
  <c r="AP58" i="145" s="1"/>
  <c r="R60" i="145"/>
  <c r="AP60" i="145" s="1"/>
  <c r="R62" i="145"/>
  <c r="AP62" i="145" s="1"/>
  <c r="R64" i="145"/>
  <c r="AP64" i="145" s="1"/>
  <c r="R66" i="145"/>
  <c r="AP66" i="145" s="1"/>
  <c r="R68" i="145"/>
  <c r="AP68" i="145" s="1"/>
  <c r="S82" i="145"/>
  <c r="AQ82" i="145" s="1"/>
  <c r="S83" i="145"/>
  <c r="AQ83" i="145" s="1"/>
  <c r="S104" i="145"/>
  <c r="AQ104" i="145" s="1"/>
  <c r="U117" i="145"/>
  <c r="AS117" i="145" s="1"/>
  <c r="T117" i="145"/>
  <c r="AR117" i="145" s="1"/>
  <c r="S117" i="145"/>
  <c r="AQ117" i="145" s="1"/>
  <c r="R117" i="145"/>
  <c r="AP117" i="145" s="1"/>
  <c r="Q117" i="145"/>
  <c r="AO117" i="145" s="1"/>
  <c r="P117" i="145"/>
  <c r="AN117" i="145" s="1"/>
  <c r="U138" i="145"/>
  <c r="AS138" i="145" s="1"/>
  <c r="T138" i="145"/>
  <c r="AR138" i="145" s="1"/>
  <c r="S138" i="145"/>
  <c r="AQ138" i="145" s="1"/>
  <c r="R138" i="145"/>
  <c r="AP138" i="145" s="1"/>
  <c r="Q138" i="145"/>
  <c r="AO138" i="145" s="1"/>
  <c r="P138" i="145"/>
  <c r="AN138" i="145" s="1"/>
  <c r="S141" i="145"/>
  <c r="AQ141" i="145" s="1"/>
  <c r="S7" i="145"/>
  <c r="AQ7" i="145" s="1"/>
  <c r="S9" i="145"/>
  <c r="AQ9" i="145" s="1"/>
  <c r="S11" i="145"/>
  <c r="AQ11" i="145" s="1"/>
  <c r="S13" i="145"/>
  <c r="AQ13" i="145" s="1"/>
  <c r="S15" i="145"/>
  <c r="AQ15" i="145" s="1"/>
  <c r="S17" i="145"/>
  <c r="AQ17" i="145" s="1"/>
  <c r="S19" i="145"/>
  <c r="AQ19" i="145" s="1"/>
  <c r="S31" i="145"/>
  <c r="AQ31" i="145" s="1"/>
  <c r="S33" i="145"/>
  <c r="AQ33" i="145" s="1"/>
  <c r="S35" i="145"/>
  <c r="AQ35" i="145" s="1"/>
  <c r="S37" i="145"/>
  <c r="AQ37" i="145" s="1"/>
  <c r="S39" i="145"/>
  <c r="AQ39" i="145" s="1"/>
  <c r="S41" i="145"/>
  <c r="AQ41" i="145" s="1"/>
  <c r="S43" i="145"/>
  <c r="AQ43" i="145" s="1"/>
  <c r="S45" i="145"/>
  <c r="AQ45" i="145" s="1"/>
  <c r="S56" i="145"/>
  <c r="AQ56" i="145" s="1"/>
  <c r="S58" i="145"/>
  <c r="AQ58" i="145" s="1"/>
  <c r="S60" i="145"/>
  <c r="AQ60" i="145" s="1"/>
  <c r="S62" i="145"/>
  <c r="AQ62" i="145" s="1"/>
  <c r="S64" i="145"/>
  <c r="AQ64" i="145" s="1"/>
  <c r="S66" i="145"/>
  <c r="AQ66" i="145" s="1"/>
  <c r="S68" i="145"/>
  <c r="AQ68" i="145" s="1"/>
  <c r="T80" i="145"/>
  <c r="AR80" i="145" s="1"/>
  <c r="P80" i="145"/>
  <c r="AN80" i="145" s="1"/>
  <c r="U82" i="145"/>
  <c r="AS82" i="145" s="1"/>
  <c r="S85" i="145"/>
  <c r="AQ85" i="145" s="1"/>
  <c r="U103" i="145"/>
  <c r="T103" i="145"/>
  <c r="AR103" i="145" s="1"/>
  <c r="S103" i="145"/>
  <c r="AQ103" i="145" s="1"/>
  <c r="R103" i="145"/>
  <c r="Q103" i="145"/>
  <c r="AO103" i="145" s="1"/>
  <c r="P103" i="145"/>
  <c r="AN103" i="145" s="1"/>
  <c r="S106" i="145"/>
  <c r="AQ106" i="145" s="1"/>
  <c r="S127" i="145"/>
  <c r="AQ127" i="145" s="1"/>
  <c r="U140" i="145"/>
  <c r="T140" i="145"/>
  <c r="S140" i="145"/>
  <c r="AQ140" i="145" s="1"/>
  <c r="R140" i="145"/>
  <c r="Q140" i="145"/>
  <c r="P140" i="145"/>
  <c r="AN140" i="145" s="1"/>
  <c r="U162" i="145"/>
  <c r="AS162" i="145" s="1"/>
  <c r="T162" i="145"/>
  <c r="AR162" i="145" s="1"/>
  <c r="S162" i="145"/>
  <c r="AQ162" i="145" s="1"/>
  <c r="R162" i="145"/>
  <c r="AP162" i="145" s="1"/>
  <c r="Q162" i="145"/>
  <c r="AO162" i="145" s="1"/>
  <c r="P162" i="145"/>
  <c r="AN162" i="145" s="1"/>
  <c r="P6" i="145"/>
  <c r="AN6" i="145" s="1"/>
  <c r="T7" i="145"/>
  <c r="AR7" i="145" s="1"/>
  <c r="P8" i="145"/>
  <c r="AN8" i="145" s="1"/>
  <c r="T9" i="145"/>
  <c r="AR9" i="145" s="1"/>
  <c r="P10" i="145"/>
  <c r="AN10" i="145" s="1"/>
  <c r="T11" i="145"/>
  <c r="AR11" i="145" s="1"/>
  <c r="P12" i="145"/>
  <c r="AN12" i="145" s="1"/>
  <c r="T13" i="145"/>
  <c r="AR13" i="145" s="1"/>
  <c r="P14" i="145"/>
  <c r="AN14" i="145" s="1"/>
  <c r="T15" i="145"/>
  <c r="AR15" i="145" s="1"/>
  <c r="P16" i="145"/>
  <c r="AN16" i="145" s="1"/>
  <c r="T17" i="145"/>
  <c r="AR17" i="145" s="1"/>
  <c r="P18" i="145"/>
  <c r="AN18" i="145" s="1"/>
  <c r="T19" i="145"/>
  <c r="AR19" i="145" s="1"/>
  <c r="P20" i="145"/>
  <c r="AN20" i="145" s="1"/>
  <c r="T31" i="145"/>
  <c r="AR31" i="145" s="1"/>
  <c r="P32" i="145"/>
  <c r="AN32" i="145" s="1"/>
  <c r="T33" i="145"/>
  <c r="AR33" i="145" s="1"/>
  <c r="P34" i="145"/>
  <c r="AN34" i="145" s="1"/>
  <c r="T35" i="145"/>
  <c r="AR35" i="145" s="1"/>
  <c r="P36" i="145"/>
  <c r="AN36" i="145" s="1"/>
  <c r="T37" i="145"/>
  <c r="AR37" i="145" s="1"/>
  <c r="P38" i="145"/>
  <c r="AN38" i="145" s="1"/>
  <c r="T39" i="145"/>
  <c r="AR39" i="145" s="1"/>
  <c r="P40" i="145"/>
  <c r="AN40" i="145" s="1"/>
  <c r="T41" i="145"/>
  <c r="AR41" i="145" s="1"/>
  <c r="P42" i="145"/>
  <c r="AN42" i="145" s="1"/>
  <c r="T43" i="145"/>
  <c r="AR43" i="145" s="1"/>
  <c r="P44" i="145"/>
  <c r="AN44" i="145" s="1"/>
  <c r="T45" i="145"/>
  <c r="AR45" i="145" s="1"/>
  <c r="P55" i="145"/>
  <c r="AN55" i="145" s="1"/>
  <c r="T56" i="145"/>
  <c r="AR56" i="145" s="1"/>
  <c r="P57" i="145"/>
  <c r="AN57" i="145" s="1"/>
  <c r="T58" i="145"/>
  <c r="AR58" i="145" s="1"/>
  <c r="P59" i="145"/>
  <c r="AN59" i="145" s="1"/>
  <c r="T60" i="145"/>
  <c r="AR60" i="145" s="1"/>
  <c r="P61" i="145"/>
  <c r="AN61" i="145" s="1"/>
  <c r="T62" i="145"/>
  <c r="AR62" i="145" s="1"/>
  <c r="P63" i="145"/>
  <c r="AN63" i="145" s="1"/>
  <c r="T64" i="145"/>
  <c r="AR64" i="145" s="1"/>
  <c r="P65" i="145"/>
  <c r="AN65" i="145" s="1"/>
  <c r="T66" i="145"/>
  <c r="AR66" i="145" s="1"/>
  <c r="P67" i="145"/>
  <c r="AN67" i="145" s="1"/>
  <c r="T68" i="145"/>
  <c r="AR68" i="145" s="1"/>
  <c r="P69" i="145"/>
  <c r="AN69" i="145" s="1"/>
  <c r="U84" i="145"/>
  <c r="AS84" i="145" s="1"/>
  <c r="T84" i="145"/>
  <c r="AR84" i="145" s="1"/>
  <c r="S84" i="145"/>
  <c r="AQ84" i="145" s="1"/>
  <c r="R84" i="145"/>
  <c r="AP84" i="145" s="1"/>
  <c r="Q84" i="145"/>
  <c r="AO84" i="145" s="1"/>
  <c r="P84" i="145"/>
  <c r="AN84" i="145" s="1"/>
  <c r="S87" i="145"/>
  <c r="AQ87" i="145" s="1"/>
  <c r="U105" i="145"/>
  <c r="AS105" i="145" s="1"/>
  <c r="T105" i="145"/>
  <c r="AR105" i="145" s="1"/>
  <c r="S105" i="145"/>
  <c r="AQ105" i="145" s="1"/>
  <c r="R105" i="145"/>
  <c r="AP105" i="145" s="1"/>
  <c r="Q105" i="145"/>
  <c r="AO105" i="145" s="1"/>
  <c r="P105" i="145"/>
  <c r="AN105" i="145" s="1"/>
  <c r="S108" i="145"/>
  <c r="AQ108" i="145" s="1"/>
  <c r="S129" i="145"/>
  <c r="AQ129" i="145" s="1"/>
  <c r="R80" i="145"/>
  <c r="AP80" i="145" s="1"/>
  <c r="U86" i="145"/>
  <c r="T86" i="145"/>
  <c r="S86" i="145"/>
  <c r="R86" i="145"/>
  <c r="Q86" i="145"/>
  <c r="P86" i="145"/>
  <c r="AN86" i="145" s="1"/>
  <c r="S89" i="145"/>
  <c r="AQ89" i="145" s="1"/>
  <c r="U107" i="145"/>
  <c r="AS107" i="145" s="1"/>
  <c r="T107" i="145"/>
  <c r="AR107" i="145" s="1"/>
  <c r="S107" i="145"/>
  <c r="AQ107" i="145" s="1"/>
  <c r="R107" i="145"/>
  <c r="AP107" i="145" s="1"/>
  <c r="Q107" i="145"/>
  <c r="AO107" i="145" s="1"/>
  <c r="P107" i="145"/>
  <c r="AN107" i="145" s="1"/>
  <c r="S110" i="145"/>
  <c r="U128" i="145"/>
  <c r="AS128" i="145" s="1"/>
  <c r="T128" i="145"/>
  <c r="AR128" i="145" s="1"/>
  <c r="S128" i="145"/>
  <c r="AQ128" i="145" s="1"/>
  <c r="R128" i="145"/>
  <c r="AP128" i="145" s="1"/>
  <c r="Q128" i="145"/>
  <c r="AO128" i="145" s="1"/>
  <c r="P128" i="145"/>
  <c r="AN128" i="145" s="1"/>
  <c r="S131" i="145"/>
  <c r="AQ131" i="145" s="1"/>
  <c r="S152" i="145"/>
  <c r="AQ152" i="145" s="1"/>
  <c r="U158" i="145"/>
  <c r="P158" i="145"/>
  <c r="U181" i="145"/>
  <c r="AS181" i="145" s="1"/>
  <c r="T181" i="145"/>
  <c r="AR181" i="145" s="1"/>
  <c r="S181" i="145"/>
  <c r="AQ181" i="145" s="1"/>
  <c r="P181" i="145"/>
  <c r="AN181" i="145" s="1"/>
  <c r="U189" i="145"/>
  <c r="AS189" i="145" s="1"/>
  <c r="T189" i="145"/>
  <c r="AR189" i="145" s="1"/>
  <c r="S189" i="145"/>
  <c r="AQ189" i="145" s="1"/>
  <c r="P189" i="145"/>
  <c r="AN189" i="145" s="1"/>
  <c r="U200" i="145"/>
  <c r="AS200" i="145" s="1"/>
  <c r="T200" i="145"/>
  <c r="AR200" i="145" s="1"/>
  <c r="S200" i="145"/>
  <c r="AQ200" i="145" s="1"/>
  <c r="P200" i="145"/>
  <c r="AN200" i="145" s="1"/>
  <c r="U208" i="145"/>
  <c r="AS208" i="145" s="1"/>
  <c r="T208" i="145"/>
  <c r="AR208" i="145" s="1"/>
  <c r="S208" i="145"/>
  <c r="AQ208" i="145" s="1"/>
  <c r="P208" i="145"/>
  <c r="AN208" i="145" s="1"/>
  <c r="Q158" i="145"/>
  <c r="Q181" i="145"/>
  <c r="AO181" i="145" s="1"/>
  <c r="Q189" i="145"/>
  <c r="AO189" i="145" s="1"/>
  <c r="Q200" i="145"/>
  <c r="AO200" i="145" s="1"/>
  <c r="Q208" i="145"/>
  <c r="AO208" i="145" s="1"/>
  <c r="U210" i="145"/>
  <c r="AS210" i="145" s="1"/>
  <c r="T210" i="145"/>
  <c r="AR210" i="145" s="1"/>
  <c r="S210" i="145"/>
  <c r="AQ210" i="145" s="1"/>
  <c r="P210" i="145"/>
  <c r="AN210" i="145" s="1"/>
  <c r="R158" i="145"/>
  <c r="AP158" i="145" s="1"/>
  <c r="U164" i="145"/>
  <c r="AS164" i="145" s="1"/>
  <c r="T164" i="145"/>
  <c r="AR164" i="145" s="1"/>
  <c r="S164" i="145"/>
  <c r="AQ164" i="145" s="1"/>
  <c r="P164" i="145"/>
  <c r="AN164" i="145" s="1"/>
  <c r="U175" i="145"/>
  <c r="AS175" i="145" s="1"/>
  <c r="T175" i="145"/>
  <c r="AR175" i="145" s="1"/>
  <c r="S175" i="145"/>
  <c r="P175" i="145"/>
  <c r="AN175" i="145" s="1"/>
  <c r="R181" i="145"/>
  <c r="AP181" i="145" s="1"/>
  <c r="U183" i="145"/>
  <c r="AS183" i="145" s="1"/>
  <c r="T183" i="145"/>
  <c r="AR183" i="145" s="1"/>
  <c r="S183" i="145"/>
  <c r="AQ183" i="145" s="1"/>
  <c r="P183" i="145"/>
  <c r="AN183" i="145" s="1"/>
  <c r="R189" i="145"/>
  <c r="AP189" i="145" s="1"/>
  <c r="R200" i="145"/>
  <c r="AP200" i="145" s="1"/>
  <c r="U202" i="145"/>
  <c r="AS202" i="145" s="1"/>
  <c r="T202" i="145"/>
  <c r="AR202" i="145" s="1"/>
  <c r="S202" i="145"/>
  <c r="AQ202" i="145" s="1"/>
  <c r="P202" i="145"/>
  <c r="AN202" i="145" s="1"/>
  <c r="R208" i="145"/>
  <c r="AP208" i="145" s="1"/>
  <c r="Q210" i="145"/>
  <c r="AO210" i="145" s="1"/>
  <c r="U212" i="145"/>
  <c r="AS212" i="145" s="1"/>
  <c r="T212" i="145"/>
  <c r="S212" i="145"/>
  <c r="R212" i="145"/>
  <c r="AP212" i="145" s="1"/>
  <c r="Q212" i="145"/>
  <c r="AO212" i="145" s="1"/>
  <c r="P212" i="145"/>
  <c r="AN212" i="145" s="1"/>
  <c r="U225" i="145"/>
  <c r="AS225" i="145" s="1"/>
  <c r="T225" i="145"/>
  <c r="AR225" i="145" s="1"/>
  <c r="S225" i="145"/>
  <c r="AQ225" i="145" s="1"/>
  <c r="R225" i="145"/>
  <c r="AP225" i="145" s="1"/>
  <c r="Q225" i="145"/>
  <c r="AO225" i="145" s="1"/>
  <c r="P225" i="145"/>
  <c r="AN225" i="145" s="1"/>
  <c r="P79" i="145"/>
  <c r="AN79" i="145" s="1"/>
  <c r="P81" i="145"/>
  <c r="AN81" i="145" s="1"/>
  <c r="P83" i="145"/>
  <c r="AN83" i="145" s="1"/>
  <c r="P85" i="145"/>
  <c r="AN85" i="145" s="1"/>
  <c r="P87" i="145"/>
  <c r="AN87" i="145" s="1"/>
  <c r="P89" i="145"/>
  <c r="AN89" i="145" s="1"/>
  <c r="P91" i="145"/>
  <c r="AN91" i="145" s="1"/>
  <c r="P93" i="145"/>
  <c r="AN93" i="145" s="1"/>
  <c r="P104" i="145"/>
  <c r="AN104" i="145" s="1"/>
  <c r="P106" i="145"/>
  <c r="AN106" i="145" s="1"/>
  <c r="P108" i="145"/>
  <c r="AN108" i="145" s="1"/>
  <c r="P110" i="145"/>
  <c r="AN110" i="145" s="1"/>
  <c r="P112" i="145"/>
  <c r="AN112" i="145" s="1"/>
  <c r="P114" i="145"/>
  <c r="AN114" i="145" s="1"/>
  <c r="P116" i="145"/>
  <c r="AN116" i="145" s="1"/>
  <c r="P127" i="145"/>
  <c r="AN127" i="145" s="1"/>
  <c r="P129" i="145"/>
  <c r="AN129" i="145" s="1"/>
  <c r="P131" i="145"/>
  <c r="AN131" i="145" s="1"/>
  <c r="P133" i="145"/>
  <c r="AN133" i="145" s="1"/>
  <c r="P135" i="145"/>
  <c r="AN135" i="145" s="1"/>
  <c r="P137" i="145"/>
  <c r="AN137" i="145" s="1"/>
  <c r="P139" i="145"/>
  <c r="AN139" i="145" s="1"/>
  <c r="P141" i="145"/>
  <c r="AN141" i="145" s="1"/>
  <c r="P152" i="145"/>
  <c r="AN152" i="145" s="1"/>
  <c r="P154" i="145"/>
  <c r="AN154" i="145" s="1"/>
  <c r="U156" i="145"/>
  <c r="AS156" i="145" s="1"/>
  <c r="P156" i="145"/>
  <c r="AN156" i="145" s="1"/>
  <c r="S158" i="145"/>
  <c r="AQ158" i="145" s="1"/>
  <c r="S159" i="145"/>
  <c r="AQ159" i="145" s="1"/>
  <c r="Q159" i="145"/>
  <c r="AO159" i="145" s="1"/>
  <c r="P159" i="145"/>
  <c r="AN159" i="145" s="1"/>
  <c r="R159" i="145"/>
  <c r="AP159" i="145" s="1"/>
  <c r="Q164" i="145"/>
  <c r="AO164" i="145" s="1"/>
  <c r="S165" i="145"/>
  <c r="AQ165" i="145" s="1"/>
  <c r="Q175" i="145"/>
  <c r="AO175" i="145" s="1"/>
  <c r="S176" i="145"/>
  <c r="AQ176" i="145" s="1"/>
  <c r="Q183" i="145"/>
  <c r="AO183" i="145" s="1"/>
  <c r="S184" i="145"/>
  <c r="AQ184" i="145" s="1"/>
  <c r="Q202" i="145"/>
  <c r="AO202" i="145" s="1"/>
  <c r="S203" i="145"/>
  <c r="AQ203" i="145" s="1"/>
  <c r="R210" i="145"/>
  <c r="AP210" i="145" s="1"/>
  <c r="S224" i="145"/>
  <c r="AQ224" i="145" s="1"/>
  <c r="T158" i="145"/>
  <c r="AR158" i="145" s="1"/>
  <c r="U160" i="145"/>
  <c r="AS160" i="145" s="1"/>
  <c r="T160" i="145"/>
  <c r="AR160" i="145" s="1"/>
  <c r="P160" i="145"/>
  <c r="AN160" i="145" s="1"/>
  <c r="T165" i="145"/>
  <c r="AR165" i="145" s="1"/>
  <c r="U177" i="145"/>
  <c r="AS177" i="145" s="1"/>
  <c r="T177" i="145"/>
  <c r="AR177" i="145" s="1"/>
  <c r="S177" i="145"/>
  <c r="AQ177" i="145" s="1"/>
  <c r="P177" i="145"/>
  <c r="AN177" i="145" s="1"/>
  <c r="U185" i="145"/>
  <c r="AS185" i="145" s="1"/>
  <c r="T185" i="145"/>
  <c r="AR185" i="145" s="1"/>
  <c r="S185" i="145"/>
  <c r="AQ185" i="145" s="1"/>
  <c r="P185" i="145"/>
  <c r="AN185" i="145" s="1"/>
  <c r="U204" i="145"/>
  <c r="AS204" i="145" s="1"/>
  <c r="T204" i="145"/>
  <c r="AR204" i="145" s="1"/>
  <c r="S204" i="145"/>
  <c r="AQ204" i="145" s="1"/>
  <c r="P204" i="145"/>
  <c r="AN204" i="145" s="1"/>
  <c r="U223" i="145"/>
  <c r="AS223" i="145" s="1"/>
  <c r="T223" i="145"/>
  <c r="AR223" i="145" s="1"/>
  <c r="S223" i="145"/>
  <c r="AQ223" i="145" s="1"/>
  <c r="R223" i="145"/>
  <c r="AP223" i="145" s="1"/>
  <c r="Q223" i="145"/>
  <c r="AO223" i="145" s="1"/>
  <c r="P223" i="145"/>
  <c r="AN223" i="145" s="1"/>
  <c r="Q160" i="145"/>
  <c r="AO160" i="145" s="1"/>
  <c r="U165" i="145"/>
  <c r="AS165" i="145" s="1"/>
  <c r="Q177" i="145"/>
  <c r="AO177" i="145" s="1"/>
  <c r="S178" i="145"/>
  <c r="AQ178" i="145" s="1"/>
  <c r="Q185" i="145"/>
  <c r="AO185" i="145" s="1"/>
  <c r="S186" i="145"/>
  <c r="AQ186" i="145" s="1"/>
  <c r="Q204" i="145"/>
  <c r="AO204" i="145" s="1"/>
  <c r="S205" i="145"/>
  <c r="AQ205" i="145" s="1"/>
  <c r="S156" i="145"/>
  <c r="AQ156" i="145" s="1"/>
  <c r="S157" i="145"/>
  <c r="AQ157" i="145" s="1"/>
  <c r="Q157" i="145"/>
  <c r="AO157" i="145" s="1"/>
  <c r="P157" i="145"/>
  <c r="AN157" i="145" s="1"/>
  <c r="R160" i="145"/>
  <c r="AP160" i="145" s="1"/>
  <c r="S161" i="145"/>
  <c r="AQ161" i="145" s="1"/>
  <c r="R177" i="145"/>
  <c r="AP177" i="145" s="1"/>
  <c r="U179" i="145"/>
  <c r="AS179" i="145" s="1"/>
  <c r="T179" i="145"/>
  <c r="AR179" i="145" s="1"/>
  <c r="S179" i="145"/>
  <c r="AQ179" i="145" s="1"/>
  <c r="P179" i="145"/>
  <c r="AN179" i="145" s="1"/>
  <c r="R185" i="145"/>
  <c r="AP185" i="145" s="1"/>
  <c r="U187" i="145"/>
  <c r="AS187" i="145" s="1"/>
  <c r="T187" i="145"/>
  <c r="AR187" i="145" s="1"/>
  <c r="S187" i="145"/>
  <c r="AQ187" i="145" s="1"/>
  <c r="P187" i="145"/>
  <c r="AN187" i="145" s="1"/>
  <c r="R204" i="145"/>
  <c r="AP204" i="145" s="1"/>
  <c r="U206" i="145"/>
  <c r="T206" i="145"/>
  <c r="S206" i="145"/>
  <c r="P206" i="145"/>
  <c r="AN206" i="145" s="1"/>
  <c r="R235" i="145"/>
  <c r="AP235" i="145" s="1"/>
  <c r="Q235" i="145"/>
  <c r="AO235" i="145" s="1"/>
  <c r="P235" i="145"/>
  <c r="AN235" i="145" s="1"/>
  <c r="U235" i="145"/>
  <c r="AS235" i="145" s="1"/>
  <c r="T235" i="145"/>
  <c r="AR235" i="145" s="1"/>
  <c r="S235" i="145"/>
  <c r="AQ235" i="145" s="1"/>
  <c r="U213" i="145"/>
  <c r="AS213" i="145" s="1"/>
  <c r="P161" i="145"/>
  <c r="AN161" i="145" s="1"/>
  <c r="P163" i="145"/>
  <c r="AN163" i="145" s="1"/>
  <c r="P165" i="145"/>
  <c r="AN165" i="145" s="1"/>
  <c r="P176" i="145"/>
  <c r="AN176" i="145" s="1"/>
  <c r="P178" i="145"/>
  <c r="AN178" i="145" s="1"/>
  <c r="P180" i="145"/>
  <c r="AN180" i="145" s="1"/>
  <c r="P182" i="145"/>
  <c r="P184" i="145"/>
  <c r="AN184" i="145" s="1"/>
  <c r="P186" i="145"/>
  <c r="AN186" i="145" s="1"/>
  <c r="P188" i="145"/>
  <c r="AN188" i="145" s="1"/>
  <c r="P199" i="145"/>
  <c r="AN199" i="145" s="1"/>
  <c r="P201" i="145"/>
  <c r="AN201" i="145" s="1"/>
  <c r="P203" i="145"/>
  <c r="AN203" i="145" s="1"/>
  <c r="P205" i="145"/>
  <c r="AN205" i="145" s="1"/>
  <c r="P207" i="145"/>
  <c r="AN207" i="145" s="1"/>
  <c r="P209" i="145"/>
  <c r="AN209" i="145" s="1"/>
  <c r="P211" i="145"/>
  <c r="AN211" i="145" s="1"/>
  <c r="P213" i="145"/>
  <c r="AN213" i="145" s="1"/>
  <c r="P224" i="145"/>
  <c r="AN224" i="145" s="1"/>
  <c r="U226" i="145"/>
  <c r="AS226" i="145" s="1"/>
  <c r="S226" i="145"/>
  <c r="AQ226" i="145" s="1"/>
  <c r="R226" i="145"/>
  <c r="AP226" i="145" s="1"/>
  <c r="Q226" i="145"/>
  <c r="AO226" i="145" s="1"/>
  <c r="P226" i="145"/>
  <c r="AN226" i="145" s="1"/>
  <c r="R227" i="145"/>
  <c r="AP227" i="145" s="1"/>
  <c r="Q227" i="145"/>
  <c r="AO227" i="145" s="1"/>
  <c r="U227" i="145"/>
  <c r="AS227" i="145" s="1"/>
  <c r="P227" i="145"/>
  <c r="AN227" i="145" s="1"/>
  <c r="Q161" i="145"/>
  <c r="AO161" i="145" s="1"/>
  <c r="Q163" i="145"/>
  <c r="AO163" i="145" s="1"/>
  <c r="Q165" i="145"/>
  <c r="AO165" i="145" s="1"/>
  <c r="Q176" i="145"/>
  <c r="AO176" i="145" s="1"/>
  <c r="Q178" i="145"/>
  <c r="AO178" i="145" s="1"/>
  <c r="Q180" i="145"/>
  <c r="AO180" i="145" s="1"/>
  <c r="Q182" i="145"/>
  <c r="Q184" i="145"/>
  <c r="AO184" i="145" s="1"/>
  <c r="Q186" i="145"/>
  <c r="AO186" i="145" s="1"/>
  <c r="Q188" i="145"/>
  <c r="AO188" i="145" s="1"/>
  <c r="Q199" i="145"/>
  <c r="Q201" i="145"/>
  <c r="AO201" i="145" s="1"/>
  <c r="Q203" i="145"/>
  <c r="AO203" i="145" s="1"/>
  <c r="Q205" i="145"/>
  <c r="AO205" i="145" s="1"/>
  <c r="Q207" i="145"/>
  <c r="AO207" i="145" s="1"/>
  <c r="Q209" i="145"/>
  <c r="AO209" i="145" s="1"/>
  <c r="Q211" i="145"/>
  <c r="AO211" i="145" s="1"/>
  <c r="Q213" i="145"/>
  <c r="AO213" i="145" s="1"/>
  <c r="Q224" i="145"/>
  <c r="AO224" i="145" s="1"/>
  <c r="T226" i="145"/>
  <c r="AR226" i="145" s="1"/>
  <c r="S227" i="145"/>
  <c r="AQ227" i="145" s="1"/>
  <c r="U228" i="145"/>
  <c r="AS228" i="145" s="1"/>
  <c r="S228" i="145"/>
  <c r="AQ228" i="145" s="1"/>
  <c r="R228" i="145"/>
  <c r="AP228" i="145" s="1"/>
  <c r="Q228" i="145"/>
  <c r="AO228" i="145" s="1"/>
  <c r="P228" i="145"/>
  <c r="AN228" i="145" s="1"/>
  <c r="R229" i="145"/>
  <c r="AP229" i="145" s="1"/>
  <c r="Q229" i="145"/>
  <c r="AO229" i="145" s="1"/>
  <c r="U229" i="145"/>
  <c r="AS229" i="145" s="1"/>
  <c r="P229" i="145"/>
  <c r="AN229" i="145" s="1"/>
  <c r="R237" i="145"/>
  <c r="AP237" i="145" s="1"/>
  <c r="R258" i="145"/>
  <c r="AP258" i="145" s="1"/>
  <c r="R209" i="145"/>
  <c r="AP209" i="145" s="1"/>
  <c r="R211" i="145"/>
  <c r="AP211" i="145" s="1"/>
  <c r="R213" i="145"/>
  <c r="AP213" i="145" s="1"/>
  <c r="R224" i="145"/>
  <c r="AP224" i="145" s="1"/>
  <c r="T227" i="145"/>
  <c r="AR227" i="145" s="1"/>
  <c r="U230" i="145"/>
  <c r="S230" i="145"/>
  <c r="R230" i="145"/>
  <c r="AP230" i="145" s="1"/>
  <c r="Q230" i="145"/>
  <c r="P230" i="145"/>
  <c r="R231" i="145"/>
  <c r="AP231" i="145" s="1"/>
  <c r="Q231" i="145"/>
  <c r="AO231" i="145" s="1"/>
  <c r="U231" i="145"/>
  <c r="AS231" i="145" s="1"/>
  <c r="P231" i="145"/>
  <c r="AN231" i="145" s="1"/>
  <c r="R252" i="145"/>
  <c r="AP252" i="145" s="1"/>
  <c r="R273" i="145"/>
  <c r="AP273" i="145" s="1"/>
  <c r="R279" i="145"/>
  <c r="AP279" i="145" s="1"/>
  <c r="T230" i="145"/>
  <c r="AR230" i="145" s="1"/>
  <c r="S231" i="145"/>
  <c r="AQ231" i="145" s="1"/>
  <c r="U232" i="145"/>
  <c r="AS232" i="145" s="1"/>
  <c r="S232" i="145"/>
  <c r="AQ232" i="145" s="1"/>
  <c r="R232" i="145"/>
  <c r="AP232" i="145" s="1"/>
  <c r="Q232" i="145"/>
  <c r="AO232" i="145" s="1"/>
  <c r="P232" i="145"/>
  <c r="AN232" i="145" s="1"/>
  <c r="R233" i="145"/>
  <c r="AP233" i="145" s="1"/>
  <c r="Q233" i="145"/>
  <c r="AO233" i="145" s="1"/>
  <c r="U233" i="145"/>
  <c r="AS233" i="145" s="1"/>
  <c r="P233" i="145"/>
  <c r="AN233" i="145" s="1"/>
  <c r="P236" i="145"/>
  <c r="AN236" i="145" s="1"/>
  <c r="T237" i="145"/>
  <c r="AR237" i="145" s="1"/>
  <c r="P247" i="145"/>
  <c r="AN247" i="145" s="1"/>
  <c r="T248" i="145"/>
  <c r="AR248" i="145" s="1"/>
  <c r="P249" i="145"/>
  <c r="AN249" i="145" s="1"/>
  <c r="T250" i="145"/>
  <c r="AR250" i="145" s="1"/>
  <c r="P251" i="145"/>
  <c r="AN251" i="145" s="1"/>
  <c r="T252" i="145"/>
  <c r="AR252" i="145" s="1"/>
  <c r="P253" i="145"/>
  <c r="AN253" i="145" s="1"/>
  <c r="T254" i="145"/>
  <c r="AR254" i="145" s="1"/>
  <c r="P255" i="145"/>
  <c r="AN255" i="145" s="1"/>
  <c r="T256" i="145"/>
  <c r="AR256" i="145" s="1"/>
  <c r="P257" i="145"/>
  <c r="AN257" i="145" s="1"/>
  <c r="T258" i="145"/>
  <c r="AR258" i="145" s="1"/>
  <c r="P259" i="145"/>
  <c r="AN259" i="145" s="1"/>
  <c r="T260" i="145"/>
  <c r="AR260" i="145" s="1"/>
  <c r="P261" i="145"/>
  <c r="AN261" i="145" s="1"/>
  <c r="T271" i="145"/>
  <c r="AR271" i="145" s="1"/>
  <c r="P272" i="145"/>
  <c r="AN272" i="145" s="1"/>
  <c r="T273" i="145"/>
  <c r="AR273" i="145" s="1"/>
  <c r="P274" i="145"/>
  <c r="AN274" i="145" s="1"/>
  <c r="T275" i="145"/>
  <c r="AR275" i="145" s="1"/>
  <c r="P276" i="145"/>
  <c r="AN276" i="145" s="1"/>
  <c r="P278" i="145"/>
  <c r="AN278" i="145" s="1"/>
  <c r="P280" i="145"/>
  <c r="AN280" i="145" s="1"/>
  <c r="P282" i="145"/>
  <c r="AN282" i="145" s="1"/>
  <c r="P284" i="145"/>
  <c r="AN284" i="145" s="1"/>
  <c r="Q236" i="145"/>
  <c r="AO236" i="145" s="1"/>
  <c r="U237" i="145"/>
  <c r="AS237" i="145" s="1"/>
  <c r="Q247" i="145"/>
  <c r="AO247" i="145" s="1"/>
  <c r="U248" i="145"/>
  <c r="AS248" i="145" s="1"/>
  <c r="Q249" i="145"/>
  <c r="AO249" i="145" s="1"/>
  <c r="U250" i="145"/>
  <c r="AS250" i="145" s="1"/>
  <c r="Q251" i="145"/>
  <c r="AO251" i="145" s="1"/>
  <c r="U252" i="145"/>
  <c r="AS252" i="145" s="1"/>
  <c r="Q253" i="145"/>
  <c r="AO253" i="145" s="1"/>
  <c r="U254" i="145"/>
  <c r="Q255" i="145"/>
  <c r="AO255" i="145" s="1"/>
  <c r="U256" i="145"/>
  <c r="AS256" i="145" s="1"/>
  <c r="Q257" i="145"/>
  <c r="AO257" i="145" s="1"/>
  <c r="U258" i="145"/>
  <c r="AS258" i="145" s="1"/>
  <c r="Q259" i="145"/>
  <c r="AO259" i="145" s="1"/>
  <c r="U260" i="145"/>
  <c r="Q261" i="145"/>
  <c r="AO261" i="145" s="1"/>
  <c r="U271" i="145"/>
  <c r="Q272" i="145"/>
  <c r="AO272" i="145" s="1"/>
  <c r="U273" i="145"/>
  <c r="AS273" i="145" s="1"/>
  <c r="Q274" i="145"/>
  <c r="AO274" i="145" s="1"/>
  <c r="U275" i="145"/>
  <c r="AS275" i="145" s="1"/>
  <c r="Q276" i="145"/>
  <c r="AO276" i="145" s="1"/>
  <c r="U277" i="145"/>
  <c r="AS277" i="145" s="1"/>
  <c r="Q278" i="145"/>
  <c r="AO278" i="145" s="1"/>
  <c r="U279" i="145"/>
  <c r="AS279" i="145" s="1"/>
  <c r="Q280" i="145"/>
  <c r="AO280" i="145" s="1"/>
  <c r="U281" i="145"/>
  <c r="AS281" i="145" s="1"/>
  <c r="Q282" i="145"/>
  <c r="AO282" i="145" s="1"/>
  <c r="U283" i="145"/>
  <c r="AS283" i="145" s="1"/>
  <c r="Q284" i="145"/>
  <c r="AO284" i="145" s="1"/>
  <c r="R295" i="145"/>
  <c r="U319" i="145"/>
  <c r="AS319" i="145" s="1"/>
  <c r="U321" i="145"/>
  <c r="AS321" i="145" s="1"/>
  <c r="U323" i="145"/>
  <c r="AS323" i="145" s="1"/>
  <c r="U325" i="145"/>
  <c r="AS325" i="145" s="1"/>
  <c r="U327" i="145"/>
  <c r="AS327" i="145" s="1"/>
  <c r="U329" i="145"/>
  <c r="AS329" i="145" s="1"/>
  <c r="U331" i="145"/>
  <c r="AS331" i="145" s="1"/>
  <c r="U333" i="145"/>
  <c r="AS333" i="145" s="1"/>
  <c r="R236" i="145"/>
  <c r="AP236" i="145" s="1"/>
  <c r="R247" i="145"/>
  <c r="R249" i="145"/>
  <c r="AP249" i="145" s="1"/>
  <c r="R251" i="145"/>
  <c r="AP251" i="145" s="1"/>
  <c r="R253" i="145"/>
  <c r="AP253" i="145" s="1"/>
  <c r="R255" i="145"/>
  <c r="AP255" i="145" s="1"/>
  <c r="R257" i="145"/>
  <c r="AP257" i="145" s="1"/>
  <c r="R259" i="145"/>
  <c r="AP259" i="145" s="1"/>
  <c r="R261" i="145"/>
  <c r="AP261" i="145" s="1"/>
  <c r="R272" i="145"/>
  <c r="AP272" i="145" s="1"/>
  <c r="R274" i="145"/>
  <c r="AP274" i="145" s="1"/>
  <c r="R276" i="145"/>
  <c r="AP276" i="145" s="1"/>
  <c r="R278" i="145"/>
  <c r="R280" i="145"/>
  <c r="AP280" i="145" s="1"/>
  <c r="R282" i="145"/>
  <c r="AP282" i="145" s="1"/>
  <c r="R284" i="145"/>
  <c r="AP284" i="145" s="1"/>
  <c r="U296" i="145"/>
  <c r="AS296" i="145" s="1"/>
  <c r="T296" i="145"/>
  <c r="AR296" i="145" s="1"/>
  <c r="R296" i="145"/>
  <c r="AP296" i="145" s="1"/>
  <c r="Q296" i="145"/>
  <c r="AO296" i="145" s="1"/>
  <c r="P296" i="145"/>
  <c r="AN296" i="145" s="1"/>
  <c r="Q297" i="145"/>
  <c r="AO297" i="145" s="1"/>
  <c r="Q299" i="145"/>
  <c r="AO299" i="145" s="1"/>
  <c r="Q301" i="145"/>
  <c r="AO301" i="145" s="1"/>
  <c r="Q303" i="145"/>
  <c r="AO303" i="145" s="1"/>
  <c r="Q305" i="145"/>
  <c r="AO305" i="145" s="1"/>
  <c r="Q307" i="145"/>
  <c r="AO307" i="145" s="1"/>
  <c r="Q309" i="145"/>
  <c r="AO309" i="145" s="1"/>
  <c r="S236" i="145"/>
  <c r="S247" i="145"/>
  <c r="S249" i="145"/>
  <c r="AQ249" i="145" s="1"/>
  <c r="S251" i="145"/>
  <c r="AQ251" i="145" s="1"/>
  <c r="S253" i="145"/>
  <c r="AQ253" i="145" s="1"/>
  <c r="S255" i="145"/>
  <c r="AQ255" i="145" s="1"/>
  <c r="S257" i="145"/>
  <c r="AQ257" i="145" s="1"/>
  <c r="S259" i="145"/>
  <c r="AQ259" i="145" s="1"/>
  <c r="S261" i="145"/>
  <c r="AQ261" i="145" s="1"/>
  <c r="S272" i="145"/>
  <c r="AQ272" i="145" s="1"/>
  <c r="S274" i="145"/>
  <c r="AQ274" i="145" s="1"/>
  <c r="S276" i="145"/>
  <c r="AQ276" i="145" s="1"/>
  <c r="S278" i="145"/>
  <c r="S280" i="145"/>
  <c r="AQ280" i="145" s="1"/>
  <c r="S282" i="145"/>
  <c r="AQ282" i="145" s="1"/>
  <c r="S284" i="145"/>
  <c r="U298" i="145"/>
  <c r="AS298" i="145" s="1"/>
  <c r="T298" i="145"/>
  <c r="AR298" i="145" s="1"/>
  <c r="R298" i="145"/>
  <c r="AP298" i="145" s="1"/>
  <c r="Q298" i="145"/>
  <c r="AO298" i="145" s="1"/>
  <c r="P298" i="145"/>
  <c r="AN298" i="145" s="1"/>
  <c r="S298" i="145"/>
  <c r="AQ298" i="145" s="1"/>
  <c r="U300" i="145"/>
  <c r="AS300" i="145" s="1"/>
  <c r="U302" i="145"/>
  <c r="AS302" i="145" s="1"/>
  <c r="U304" i="145"/>
  <c r="AS304" i="145" s="1"/>
  <c r="U306" i="145"/>
  <c r="AS306" i="145" s="1"/>
  <c r="U308" i="145"/>
  <c r="AS308" i="145" s="1"/>
  <c r="T236" i="145"/>
  <c r="AR236" i="145" s="1"/>
  <c r="P237" i="145"/>
  <c r="AN237" i="145" s="1"/>
  <c r="T247" i="145"/>
  <c r="AR247" i="145" s="1"/>
  <c r="P248" i="145"/>
  <c r="AN248" i="145" s="1"/>
  <c r="T249" i="145"/>
  <c r="AR249" i="145" s="1"/>
  <c r="P250" i="145"/>
  <c r="AN250" i="145" s="1"/>
  <c r="T251" i="145"/>
  <c r="AR251" i="145" s="1"/>
  <c r="P252" i="145"/>
  <c r="AN252" i="145" s="1"/>
  <c r="T253" i="145"/>
  <c r="AR253" i="145" s="1"/>
  <c r="P254" i="145"/>
  <c r="T255" i="145"/>
  <c r="AR255" i="145" s="1"/>
  <c r="P256" i="145"/>
  <c r="AN256" i="145" s="1"/>
  <c r="T257" i="145"/>
  <c r="AR257" i="145" s="1"/>
  <c r="P258" i="145"/>
  <c r="AN258" i="145" s="1"/>
  <c r="T259" i="145"/>
  <c r="AR259" i="145" s="1"/>
  <c r="P260" i="145"/>
  <c r="AN260" i="145" s="1"/>
  <c r="T261" i="145"/>
  <c r="AR261" i="145" s="1"/>
  <c r="P271" i="145"/>
  <c r="AN271" i="145" s="1"/>
  <c r="T272" i="145"/>
  <c r="AR272" i="145" s="1"/>
  <c r="P273" i="145"/>
  <c r="AN273" i="145" s="1"/>
  <c r="T274" i="145"/>
  <c r="AR274" i="145" s="1"/>
  <c r="P275" i="145"/>
  <c r="AN275" i="145" s="1"/>
  <c r="T276" i="145"/>
  <c r="AR276" i="145" s="1"/>
  <c r="P277" i="145"/>
  <c r="AN277" i="145" s="1"/>
  <c r="T278" i="145"/>
  <c r="P279" i="145"/>
  <c r="AN279" i="145" s="1"/>
  <c r="T280" i="145"/>
  <c r="AR280" i="145" s="1"/>
  <c r="P281" i="145"/>
  <c r="AN281" i="145" s="1"/>
  <c r="T282" i="145"/>
  <c r="AR282" i="145" s="1"/>
  <c r="P283" i="145"/>
  <c r="AN283" i="145" s="1"/>
  <c r="T284" i="145"/>
  <c r="P285" i="145"/>
  <c r="AN285" i="145" s="1"/>
  <c r="Q237" i="145"/>
  <c r="AO237" i="145" s="1"/>
  <c r="Q248" i="145"/>
  <c r="AO248" i="145" s="1"/>
  <c r="Q250" i="145"/>
  <c r="AO250" i="145" s="1"/>
  <c r="Q252" i="145"/>
  <c r="AO252" i="145" s="1"/>
  <c r="Q254" i="145"/>
  <c r="Q256" i="145"/>
  <c r="AO256" i="145" s="1"/>
  <c r="Q258" i="145"/>
  <c r="AO258" i="145" s="1"/>
  <c r="Q260" i="145"/>
  <c r="AO260" i="145" s="1"/>
  <c r="Q271" i="145"/>
  <c r="AO271" i="145" s="1"/>
  <c r="Q273" i="145"/>
  <c r="AO273" i="145" s="1"/>
  <c r="Q275" i="145"/>
  <c r="AO275" i="145" s="1"/>
  <c r="Q277" i="145"/>
  <c r="AO277" i="145" s="1"/>
  <c r="Q279" i="145"/>
  <c r="AO279" i="145" s="1"/>
  <c r="Q281" i="145"/>
  <c r="AO281" i="145" s="1"/>
  <c r="Q283" i="145"/>
  <c r="AO283" i="145" s="1"/>
  <c r="Q285" i="145"/>
  <c r="AO285" i="145" s="1"/>
  <c r="T422" i="145"/>
  <c r="R285" i="145"/>
  <c r="AP285" i="145" s="1"/>
  <c r="U450" i="145"/>
  <c r="AS450" i="145" s="1"/>
  <c r="T450" i="145"/>
  <c r="AR450" i="145" s="1"/>
  <c r="S450" i="145"/>
  <c r="AQ450" i="145" s="1"/>
  <c r="R450" i="145"/>
  <c r="AP450" i="145" s="1"/>
  <c r="Q450" i="145"/>
  <c r="AO450" i="145" s="1"/>
  <c r="P450" i="145"/>
  <c r="AN450" i="145" s="1"/>
  <c r="U354" i="145"/>
  <c r="AS354" i="145" s="1"/>
  <c r="S354" i="145"/>
  <c r="AQ354" i="145" s="1"/>
  <c r="P354" i="145"/>
  <c r="AN354" i="145" s="1"/>
  <c r="U425" i="145"/>
  <c r="AS425" i="145" s="1"/>
  <c r="S425" i="145"/>
  <c r="AQ425" i="145" s="1"/>
  <c r="R425" i="145"/>
  <c r="AP425" i="145" s="1"/>
  <c r="T425" i="145"/>
  <c r="AR425" i="145" s="1"/>
  <c r="Q425" i="145"/>
  <c r="AO425" i="145" s="1"/>
  <c r="P425" i="145"/>
  <c r="AN425" i="145" s="1"/>
  <c r="U448" i="145"/>
  <c r="AS448" i="145" s="1"/>
  <c r="S448" i="145"/>
  <c r="AQ448" i="145" s="1"/>
  <c r="R448" i="145"/>
  <c r="AP448" i="145" s="1"/>
  <c r="T448" i="145"/>
  <c r="AR448" i="145" s="1"/>
  <c r="Q448" i="145"/>
  <c r="AO448" i="145" s="1"/>
  <c r="P448" i="145"/>
  <c r="AN448" i="145" s="1"/>
  <c r="S453" i="145"/>
  <c r="AQ453" i="145" s="1"/>
  <c r="P300" i="145"/>
  <c r="AN300" i="145" s="1"/>
  <c r="P302" i="145"/>
  <c r="AN302" i="145" s="1"/>
  <c r="P304" i="145"/>
  <c r="AN304" i="145" s="1"/>
  <c r="P306" i="145"/>
  <c r="AN306" i="145" s="1"/>
  <c r="P308" i="145"/>
  <c r="AN308" i="145" s="1"/>
  <c r="P319" i="145"/>
  <c r="AN319" i="145" s="1"/>
  <c r="P321" i="145"/>
  <c r="AN321" i="145" s="1"/>
  <c r="P323" i="145"/>
  <c r="AN323" i="145" s="1"/>
  <c r="P325" i="145"/>
  <c r="AN325" i="145" s="1"/>
  <c r="P327" i="145"/>
  <c r="AN327" i="145" s="1"/>
  <c r="P329" i="145"/>
  <c r="AN329" i="145" s="1"/>
  <c r="P331" i="145"/>
  <c r="AN331" i="145" s="1"/>
  <c r="P333" i="145"/>
  <c r="AN333" i="145" s="1"/>
  <c r="P344" i="145"/>
  <c r="AN344" i="145" s="1"/>
  <c r="P346" i="145"/>
  <c r="AN346" i="145" s="1"/>
  <c r="P348" i="145"/>
  <c r="AN348" i="145" s="1"/>
  <c r="P350" i="145"/>
  <c r="AN350" i="145" s="1"/>
  <c r="T351" i="145"/>
  <c r="AR351" i="145" s="1"/>
  <c r="P352" i="145"/>
  <c r="AN352" i="145" s="1"/>
  <c r="Q354" i="145"/>
  <c r="AO354" i="145" s="1"/>
  <c r="U423" i="145"/>
  <c r="AS423" i="145" s="1"/>
  <c r="S423" i="145"/>
  <c r="AQ423" i="145" s="1"/>
  <c r="R423" i="145"/>
  <c r="AP423" i="145" s="1"/>
  <c r="T423" i="145"/>
  <c r="AR423" i="145" s="1"/>
  <c r="Q423" i="145"/>
  <c r="AO423" i="145" s="1"/>
  <c r="P423" i="145"/>
  <c r="AN423" i="145" s="1"/>
  <c r="U295" i="145"/>
  <c r="AS295" i="145" s="1"/>
  <c r="U297" i="145"/>
  <c r="AS297" i="145" s="1"/>
  <c r="U299" i="145"/>
  <c r="AS299" i="145" s="1"/>
  <c r="Q300" i="145"/>
  <c r="AO300" i="145" s="1"/>
  <c r="U301" i="145"/>
  <c r="AS301" i="145" s="1"/>
  <c r="Q302" i="145"/>
  <c r="U303" i="145"/>
  <c r="AS303" i="145" s="1"/>
  <c r="Q304" i="145"/>
  <c r="AO304" i="145" s="1"/>
  <c r="U305" i="145"/>
  <c r="AS305" i="145" s="1"/>
  <c r="Q306" i="145"/>
  <c r="AO306" i="145" s="1"/>
  <c r="U307" i="145"/>
  <c r="AS307" i="145" s="1"/>
  <c r="Q308" i="145"/>
  <c r="AO308" i="145" s="1"/>
  <c r="U309" i="145"/>
  <c r="AS309" i="145" s="1"/>
  <c r="Q319" i="145"/>
  <c r="U320" i="145"/>
  <c r="AS320" i="145" s="1"/>
  <c r="Q321" i="145"/>
  <c r="AO321" i="145" s="1"/>
  <c r="U322" i="145"/>
  <c r="AS322" i="145" s="1"/>
  <c r="Q323" i="145"/>
  <c r="AO323" i="145" s="1"/>
  <c r="U324" i="145"/>
  <c r="AS324" i="145" s="1"/>
  <c r="Q325" i="145"/>
  <c r="AO325" i="145" s="1"/>
  <c r="U326" i="145"/>
  <c r="Q327" i="145"/>
  <c r="AO327" i="145" s="1"/>
  <c r="U328" i="145"/>
  <c r="AS328" i="145" s="1"/>
  <c r="Q329" i="145"/>
  <c r="AO329" i="145" s="1"/>
  <c r="U330" i="145"/>
  <c r="AS330" i="145" s="1"/>
  <c r="Q331" i="145"/>
  <c r="AO331" i="145" s="1"/>
  <c r="U332" i="145"/>
  <c r="AS332" i="145" s="1"/>
  <c r="Q333" i="145"/>
  <c r="AO333" i="145" s="1"/>
  <c r="U343" i="145"/>
  <c r="AS343" i="145" s="1"/>
  <c r="Q344" i="145"/>
  <c r="AO344" i="145" s="1"/>
  <c r="U345" i="145"/>
  <c r="AS345" i="145" s="1"/>
  <c r="Q346" i="145"/>
  <c r="AO346" i="145" s="1"/>
  <c r="Q348" i="145"/>
  <c r="AO348" i="145" s="1"/>
  <c r="Q350" i="145"/>
  <c r="U351" i="145"/>
  <c r="AS351" i="145" s="1"/>
  <c r="Q352" i="145"/>
  <c r="AO352" i="145" s="1"/>
  <c r="R354" i="145"/>
  <c r="AP354" i="145" s="1"/>
  <c r="S355" i="145"/>
  <c r="AQ355" i="145" s="1"/>
  <c r="Q355" i="145"/>
  <c r="AO355" i="145" s="1"/>
  <c r="P355" i="145"/>
  <c r="AN355" i="145" s="1"/>
  <c r="R355" i="145"/>
  <c r="AP355" i="145" s="1"/>
  <c r="T368" i="145"/>
  <c r="AR368" i="145" s="1"/>
  <c r="P369" i="145"/>
  <c r="AN369" i="145" s="1"/>
  <c r="P396" i="145"/>
  <c r="AN396" i="145" s="1"/>
  <c r="U398" i="145"/>
  <c r="R443" i="145"/>
  <c r="AP443" i="145" s="1"/>
  <c r="Q443" i="145"/>
  <c r="AO443" i="145" s="1"/>
  <c r="T443" i="145"/>
  <c r="AR443" i="145" s="1"/>
  <c r="S443" i="145"/>
  <c r="AQ443" i="145" s="1"/>
  <c r="P443" i="145"/>
  <c r="AN443" i="145" s="1"/>
  <c r="R445" i="145"/>
  <c r="AP445" i="145" s="1"/>
  <c r="Q445" i="145"/>
  <c r="AO445" i="145" s="1"/>
  <c r="U445" i="145"/>
  <c r="AS445" i="145" s="1"/>
  <c r="T445" i="145"/>
  <c r="AR445" i="145" s="1"/>
  <c r="S445" i="145"/>
  <c r="AQ445" i="145" s="1"/>
  <c r="P445" i="145"/>
  <c r="AN445" i="145" s="1"/>
  <c r="T470" i="145"/>
  <c r="AR470" i="145" s="1"/>
  <c r="R300" i="145"/>
  <c r="AP300" i="145" s="1"/>
  <c r="R302" i="145"/>
  <c r="AP302" i="145" s="1"/>
  <c r="R304" i="145"/>
  <c r="AP304" i="145" s="1"/>
  <c r="R306" i="145"/>
  <c r="AP306" i="145" s="1"/>
  <c r="R308" i="145"/>
  <c r="R319" i="145"/>
  <c r="AP319" i="145" s="1"/>
  <c r="R321" i="145"/>
  <c r="AP321" i="145" s="1"/>
  <c r="R323" i="145"/>
  <c r="AP323" i="145" s="1"/>
  <c r="R325" i="145"/>
  <c r="AP325" i="145" s="1"/>
  <c r="R327" i="145"/>
  <c r="AP327" i="145" s="1"/>
  <c r="R329" i="145"/>
  <c r="AP329" i="145" s="1"/>
  <c r="R331" i="145"/>
  <c r="AP331" i="145" s="1"/>
  <c r="R333" i="145"/>
  <c r="AP333" i="145" s="1"/>
  <c r="R344" i="145"/>
  <c r="AP344" i="145" s="1"/>
  <c r="R346" i="145"/>
  <c r="AP346" i="145" s="1"/>
  <c r="R348" i="145"/>
  <c r="AP348" i="145" s="1"/>
  <c r="R350" i="145"/>
  <c r="R352" i="145"/>
  <c r="AP352" i="145" s="1"/>
  <c r="T354" i="145"/>
  <c r="AR354" i="145" s="1"/>
  <c r="T355" i="145"/>
  <c r="AR355" i="145" s="1"/>
  <c r="P356" i="145"/>
  <c r="AN356" i="145" s="1"/>
  <c r="U356" i="145"/>
  <c r="T356" i="145"/>
  <c r="AR356" i="145" s="1"/>
  <c r="S356" i="145"/>
  <c r="AQ356" i="145" s="1"/>
  <c r="Q356" i="145"/>
  <c r="AO356" i="145" s="1"/>
  <c r="T370" i="145"/>
  <c r="AR370" i="145" s="1"/>
  <c r="P371" i="145"/>
  <c r="AN371" i="145" s="1"/>
  <c r="T397" i="145"/>
  <c r="AR397" i="145" s="1"/>
  <c r="R418" i="145"/>
  <c r="AP418" i="145" s="1"/>
  <c r="Q418" i="145"/>
  <c r="AO418" i="145" s="1"/>
  <c r="T418" i="145"/>
  <c r="AR418" i="145" s="1"/>
  <c r="S418" i="145"/>
  <c r="AQ418" i="145" s="1"/>
  <c r="P418" i="145"/>
  <c r="AN418" i="145" s="1"/>
  <c r="R420" i="145"/>
  <c r="AP420" i="145" s="1"/>
  <c r="Q420" i="145"/>
  <c r="AO420" i="145" s="1"/>
  <c r="U420" i="145"/>
  <c r="AS420" i="145" s="1"/>
  <c r="T420" i="145"/>
  <c r="AR420" i="145" s="1"/>
  <c r="S420" i="145"/>
  <c r="AQ420" i="145" s="1"/>
  <c r="P420" i="145"/>
  <c r="AN420" i="145" s="1"/>
  <c r="U443" i="145"/>
  <c r="AS443" i="145" s="1"/>
  <c r="U463" i="145"/>
  <c r="AS463" i="145" s="1"/>
  <c r="T463" i="145"/>
  <c r="AR463" i="145" s="1"/>
  <c r="S463" i="145"/>
  <c r="AQ463" i="145" s="1"/>
  <c r="R463" i="145"/>
  <c r="AP463" i="145" s="1"/>
  <c r="Q463" i="145"/>
  <c r="P463" i="145"/>
  <c r="AN463" i="145" s="1"/>
  <c r="U473" i="145"/>
  <c r="AS473" i="145" s="1"/>
  <c r="T473" i="145"/>
  <c r="AR473" i="145" s="1"/>
  <c r="S473" i="145"/>
  <c r="AQ473" i="145" s="1"/>
  <c r="R473" i="145"/>
  <c r="AP473" i="145" s="1"/>
  <c r="Q473" i="145"/>
  <c r="AO473" i="145" s="1"/>
  <c r="P473" i="145"/>
  <c r="AN473" i="145" s="1"/>
  <c r="P295" i="145"/>
  <c r="AN295" i="145" s="1"/>
  <c r="P297" i="145"/>
  <c r="AN297" i="145" s="1"/>
  <c r="P299" i="145"/>
  <c r="AN299" i="145" s="1"/>
  <c r="T300" i="145"/>
  <c r="AR300" i="145" s="1"/>
  <c r="P301" i="145"/>
  <c r="AN301" i="145" s="1"/>
  <c r="T302" i="145"/>
  <c r="P303" i="145"/>
  <c r="AN303" i="145" s="1"/>
  <c r="T304" i="145"/>
  <c r="AR304" i="145" s="1"/>
  <c r="P305" i="145"/>
  <c r="AN305" i="145" s="1"/>
  <c r="T306" i="145"/>
  <c r="AR306" i="145" s="1"/>
  <c r="P307" i="145"/>
  <c r="AN307" i="145" s="1"/>
  <c r="T308" i="145"/>
  <c r="P309" i="145"/>
  <c r="AN309" i="145" s="1"/>
  <c r="T319" i="145"/>
  <c r="P320" i="145"/>
  <c r="AN320" i="145" s="1"/>
  <c r="T321" i="145"/>
  <c r="AR321" i="145" s="1"/>
  <c r="P322" i="145"/>
  <c r="AN322" i="145" s="1"/>
  <c r="T323" i="145"/>
  <c r="AR323" i="145" s="1"/>
  <c r="P324" i="145"/>
  <c r="AN324" i="145" s="1"/>
  <c r="T325" i="145"/>
  <c r="AR325" i="145" s="1"/>
  <c r="P326" i="145"/>
  <c r="T327" i="145"/>
  <c r="AR327" i="145" s="1"/>
  <c r="P328" i="145"/>
  <c r="AN328" i="145" s="1"/>
  <c r="T329" i="145"/>
  <c r="AR329" i="145" s="1"/>
  <c r="P330" i="145"/>
  <c r="AN330" i="145" s="1"/>
  <c r="T331" i="145"/>
  <c r="AR331" i="145" s="1"/>
  <c r="P332" i="145"/>
  <c r="AN332" i="145" s="1"/>
  <c r="T333" i="145"/>
  <c r="AR333" i="145" s="1"/>
  <c r="P343" i="145"/>
  <c r="AN343" i="145" s="1"/>
  <c r="T344" i="145"/>
  <c r="AR344" i="145" s="1"/>
  <c r="P345" i="145"/>
  <c r="AN345" i="145" s="1"/>
  <c r="T346" i="145"/>
  <c r="AR346" i="145" s="1"/>
  <c r="P347" i="145"/>
  <c r="AN347" i="145" s="1"/>
  <c r="T348" i="145"/>
  <c r="AR348" i="145" s="1"/>
  <c r="P349" i="145"/>
  <c r="AN349" i="145" s="1"/>
  <c r="T350" i="145"/>
  <c r="P351" i="145"/>
  <c r="AN351" i="145" s="1"/>
  <c r="T352" i="145"/>
  <c r="AR352" i="145" s="1"/>
  <c r="Q353" i="145"/>
  <c r="AO353" i="145" s="1"/>
  <c r="P353" i="145"/>
  <c r="AN353" i="145" s="1"/>
  <c r="U350" i="145"/>
  <c r="AS350" i="145" s="1"/>
  <c r="R353" i="145"/>
  <c r="AP353" i="145" s="1"/>
  <c r="T376" i="145"/>
  <c r="AR376" i="145" s="1"/>
  <c r="P377" i="145"/>
  <c r="AN377" i="145" s="1"/>
  <c r="U381" i="145"/>
  <c r="AS381" i="145" s="1"/>
  <c r="P392" i="145"/>
  <c r="AN392" i="145" s="1"/>
  <c r="T401" i="145"/>
  <c r="AR401" i="145" s="1"/>
  <c r="P402" i="145"/>
  <c r="AN402" i="145" s="1"/>
  <c r="U415" i="145"/>
  <c r="AS415" i="145" s="1"/>
  <c r="S415" i="145"/>
  <c r="AQ415" i="145" s="1"/>
  <c r="R415" i="145"/>
  <c r="AP415" i="145" s="1"/>
  <c r="P415" i="145"/>
  <c r="AN415" i="145" s="1"/>
  <c r="R426" i="145"/>
  <c r="AP426" i="145" s="1"/>
  <c r="Q426" i="145"/>
  <c r="AO426" i="145" s="1"/>
  <c r="P426" i="145"/>
  <c r="AN426" i="145" s="1"/>
  <c r="U440" i="145"/>
  <c r="AS440" i="145" s="1"/>
  <c r="S440" i="145"/>
  <c r="AQ440" i="145" s="1"/>
  <c r="R440" i="145"/>
  <c r="AP440" i="145" s="1"/>
  <c r="P440" i="145"/>
  <c r="AN440" i="145" s="1"/>
  <c r="U452" i="145"/>
  <c r="AS452" i="145" s="1"/>
  <c r="T452" i="145"/>
  <c r="S452" i="145"/>
  <c r="AQ452" i="145" s="1"/>
  <c r="R452" i="145"/>
  <c r="AP452" i="145" s="1"/>
  <c r="P452" i="145"/>
  <c r="AN452" i="145" s="1"/>
  <c r="U465" i="145"/>
  <c r="AS465" i="145" s="1"/>
  <c r="T465" i="145"/>
  <c r="AR465" i="145" s="1"/>
  <c r="S465" i="145"/>
  <c r="AQ465" i="145" s="1"/>
  <c r="R465" i="145"/>
  <c r="AP465" i="145" s="1"/>
  <c r="P465" i="145"/>
  <c r="AN465" i="145" s="1"/>
  <c r="S367" i="145"/>
  <c r="AQ367" i="145" s="1"/>
  <c r="S369" i="145"/>
  <c r="AQ369" i="145" s="1"/>
  <c r="S371" i="145"/>
  <c r="AQ371" i="145" s="1"/>
  <c r="S373" i="145"/>
  <c r="AQ373" i="145" s="1"/>
  <c r="S375" i="145"/>
  <c r="AQ375" i="145" s="1"/>
  <c r="S377" i="145"/>
  <c r="AQ377" i="145" s="1"/>
  <c r="S379" i="145"/>
  <c r="AQ379" i="145" s="1"/>
  <c r="S381" i="145"/>
  <c r="AQ381" i="145" s="1"/>
  <c r="S392" i="145"/>
  <c r="AQ392" i="145" s="1"/>
  <c r="S394" i="145"/>
  <c r="AQ394" i="145" s="1"/>
  <c r="S396" i="145"/>
  <c r="AQ396" i="145" s="1"/>
  <c r="S398" i="145"/>
  <c r="S400" i="145"/>
  <c r="AQ400" i="145" s="1"/>
  <c r="S402" i="145"/>
  <c r="AQ402" i="145" s="1"/>
  <c r="S404" i="145"/>
  <c r="AQ404" i="145" s="1"/>
  <c r="Q415" i="145"/>
  <c r="AO415" i="145" s="1"/>
  <c r="R416" i="145"/>
  <c r="AP416" i="145" s="1"/>
  <c r="Q416" i="145"/>
  <c r="AO416" i="145" s="1"/>
  <c r="P416" i="145"/>
  <c r="AN416" i="145" s="1"/>
  <c r="U421" i="145"/>
  <c r="AS421" i="145" s="1"/>
  <c r="S421" i="145"/>
  <c r="AQ421" i="145" s="1"/>
  <c r="R421" i="145"/>
  <c r="AP421" i="145" s="1"/>
  <c r="P421" i="145"/>
  <c r="AN421" i="145" s="1"/>
  <c r="S426" i="145"/>
  <c r="AQ426" i="145" s="1"/>
  <c r="Q440" i="145"/>
  <c r="AO440" i="145" s="1"/>
  <c r="R441" i="145"/>
  <c r="AP441" i="145" s="1"/>
  <c r="Q441" i="145"/>
  <c r="AO441" i="145" s="1"/>
  <c r="P441" i="145"/>
  <c r="AN441" i="145" s="1"/>
  <c r="U446" i="145"/>
  <c r="S446" i="145"/>
  <c r="R446" i="145"/>
  <c r="P446" i="145"/>
  <c r="AN446" i="145" s="1"/>
  <c r="Q452" i="145"/>
  <c r="AO452" i="145" s="1"/>
  <c r="Q465" i="145"/>
  <c r="AO465" i="145" s="1"/>
  <c r="U467" i="145"/>
  <c r="AS467" i="145" s="1"/>
  <c r="T467" i="145"/>
  <c r="AR467" i="145" s="1"/>
  <c r="S467" i="145"/>
  <c r="AQ467" i="145" s="1"/>
  <c r="R467" i="145"/>
  <c r="AP467" i="145" s="1"/>
  <c r="P467" i="145"/>
  <c r="AN467" i="145" s="1"/>
  <c r="R468" i="145"/>
  <c r="AP468" i="145" s="1"/>
  <c r="P357" i="145"/>
  <c r="AN357" i="145" s="1"/>
  <c r="P368" i="145"/>
  <c r="AN368" i="145" s="1"/>
  <c r="P370" i="145"/>
  <c r="AN370" i="145" s="1"/>
  <c r="P372" i="145"/>
  <c r="AN372" i="145" s="1"/>
  <c r="P374" i="145"/>
  <c r="P376" i="145"/>
  <c r="AN376" i="145" s="1"/>
  <c r="P378" i="145"/>
  <c r="AN378" i="145" s="1"/>
  <c r="P380" i="145"/>
  <c r="AN380" i="145" s="1"/>
  <c r="P391" i="145"/>
  <c r="P393" i="145"/>
  <c r="AN393" i="145" s="1"/>
  <c r="P395" i="145"/>
  <c r="AN395" i="145" s="1"/>
  <c r="P397" i="145"/>
  <c r="AN397" i="145" s="1"/>
  <c r="P399" i="145"/>
  <c r="AN399" i="145" s="1"/>
  <c r="P401" i="145"/>
  <c r="AN401" i="145" s="1"/>
  <c r="P403" i="145"/>
  <c r="AN403" i="145" s="1"/>
  <c r="P405" i="145"/>
  <c r="AN405" i="145" s="1"/>
  <c r="T415" i="145"/>
  <c r="R422" i="145"/>
  <c r="AP422" i="145" s="1"/>
  <c r="Q422" i="145"/>
  <c r="AO422" i="145" s="1"/>
  <c r="P422" i="145"/>
  <c r="AN422" i="145" s="1"/>
  <c r="T426" i="145"/>
  <c r="AR426" i="145" s="1"/>
  <c r="U427" i="145"/>
  <c r="AS427" i="145" s="1"/>
  <c r="S427" i="145"/>
  <c r="AQ427" i="145" s="1"/>
  <c r="R427" i="145"/>
  <c r="AP427" i="145" s="1"/>
  <c r="P427" i="145"/>
  <c r="AN427" i="145" s="1"/>
  <c r="T440" i="145"/>
  <c r="AR440" i="145" s="1"/>
  <c r="R447" i="145"/>
  <c r="AP447" i="145" s="1"/>
  <c r="Q447" i="145"/>
  <c r="AO447" i="145" s="1"/>
  <c r="P447" i="145"/>
  <c r="AN447" i="145" s="1"/>
  <c r="U469" i="145"/>
  <c r="AS469" i="145" s="1"/>
  <c r="T469" i="145"/>
  <c r="AR469" i="145" s="1"/>
  <c r="S469" i="145"/>
  <c r="AQ469" i="145" s="1"/>
  <c r="R469" i="145"/>
  <c r="AP469" i="145" s="1"/>
  <c r="P469" i="145"/>
  <c r="AN469" i="145" s="1"/>
  <c r="Q357" i="145"/>
  <c r="AO357" i="145" s="1"/>
  <c r="Q368" i="145"/>
  <c r="AO368" i="145" s="1"/>
  <c r="Q370" i="145"/>
  <c r="AO370" i="145" s="1"/>
  <c r="Q372" i="145"/>
  <c r="AO372" i="145" s="1"/>
  <c r="Q374" i="145"/>
  <c r="Q376" i="145"/>
  <c r="AO376" i="145" s="1"/>
  <c r="Q378" i="145"/>
  <c r="AO378" i="145" s="1"/>
  <c r="Q380" i="145"/>
  <c r="Q391" i="145"/>
  <c r="Q393" i="145"/>
  <c r="AO393" i="145" s="1"/>
  <c r="Q395" i="145"/>
  <c r="AO395" i="145" s="1"/>
  <c r="Q397" i="145"/>
  <c r="AO397" i="145" s="1"/>
  <c r="Q399" i="145"/>
  <c r="AO399" i="145" s="1"/>
  <c r="Q401" i="145"/>
  <c r="AO401" i="145" s="1"/>
  <c r="Q403" i="145"/>
  <c r="AO403" i="145" s="1"/>
  <c r="Q405" i="145"/>
  <c r="AO405" i="145" s="1"/>
  <c r="U417" i="145"/>
  <c r="AS417" i="145" s="1"/>
  <c r="S417" i="145"/>
  <c r="AQ417" i="145" s="1"/>
  <c r="R417" i="145"/>
  <c r="AP417" i="145" s="1"/>
  <c r="P417" i="145"/>
  <c r="AN417" i="145" s="1"/>
  <c r="S422" i="145"/>
  <c r="U426" i="145"/>
  <c r="AS426" i="145" s="1"/>
  <c r="Q427" i="145"/>
  <c r="AO427" i="145" s="1"/>
  <c r="R428" i="145"/>
  <c r="AP428" i="145" s="1"/>
  <c r="Q428" i="145"/>
  <c r="AO428" i="145" s="1"/>
  <c r="P428" i="145"/>
  <c r="AN428" i="145" s="1"/>
  <c r="U442" i="145"/>
  <c r="AS442" i="145" s="1"/>
  <c r="S442" i="145"/>
  <c r="AQ442" i="145" s="1"/>
  <c r="R442" i="145"/>
  <c r="AP442" i="145" s="1"/>
  <c r="P442" i="145"/>
  <c r="AN442" i="145" s="1"/>
  <c r="S447" i="145"/>
  <c r="AQ447" i="145" s="1"/>
  <c r="Q469" i="145"/>
  <c r="AO469" i="145" s="1"/>
  <c r="U471" i="145"/>
  <c r="AS471" i="145" s="1"/>
  <c r="T471" i="145"/>
  <c r="AR471" i="145" s="1"/>
  <c r="S471" i="145"/>
  <c r="AQ471" i="145" s="1"/>
  <c r="R471" i="145"/>
  <c r="AP471" i="145" s="1"/>
  <c r="P471" i="145"/>
  <c r="AN471" i="145" s="1"/>
  <c r="S357" i="145"/>
  <c r="AQ357" i="145" s="1"/>
  <c r="S368" i="145"/>
  <c r="AQ368" i="145" s="1"/>
  <c r="S370" i="145"/>
  <c r="AQ370" i="145" s="1"/>
  <c r="S372" i="145"/>
  <c r="AQ372" i="145" s="1"/>
  <c r="S374" i="145"/>
  <c r="S376" i="145"/>
  <c r="AQ376" i="145" s="1"/>
  <c r="S378" i="145"/>
  <c r="AQ378" i="145" s="1"/>
  <c r="S380" i="145"/>
  <c r="AQ380" i="145" s="1"/>
  <c r="S399" i="145"/>
  <c r="AQ399" i="145" s="1"/>
  <c r="S401" i="145"/>
  <c r="AQ401" i="145" s="1"/>
  <c r="S405" i="145"/>
  <c r="AQ405" i="145" s="1"/>
  <c r="U422" i="145"/>
  <c r="R424" i="145"/>
  <c r="AP424" i="145" s="1"/>
  <c r="Q424" i="145"/>
  <c r="AO424" i="145" s="1"/>
  <c r="P424" i="145"/>
  <c r="AN424" i="145" s="1"/>
  <c r="U429" i="145"/>
  <c r="AS429" i="145" s="1"/>
  <c r="S429" i="145"/>
  <c r="AQ429" i="145" s="1"/>
  <c r="R429" i="145"/>
  <c r="AP429" i="145" s="1"/>
  <c r="P429" i="145"/>
  <c r="AN429" i="145" s="1"/>
  <c r="U447" i="145"/>
  <c r="AS447" i="145" s="1"/>
  <c r="R449" i="145"/>
  <c r="AP449" i="145" s="1"/>
  <c r="Q449" i="145"/>
  <c r="AO449" i="145" s="1"/>
  <c r="P449" i="145"/>
  <c r="AN449" i="145" s="1"/>
  <c r="U475" i="145"/>
  <c r="AS475" i="145" s="1"/>
  <c r="T475" i="145"/>
  <c r="AR475" i="145" s="1"/>
  <c r="S475" i="145"/>
  <c r="AQ475" i="145" s="1"/>
  <c r="R475" i="145"/>
  <c r="AP475" i="145" s="1"/>
  <c r="P475" i="145"/>
  <c r="AN475" i="145" s="1"/>
  <c r="R476" i="145"/>
  <c r="AP476" i="145" s="1"/>
  <c r="T357" i="145"/>
  <c r="AR357" i="145" s="1"/>
  <c r="T374" i="145"/>
  <c r="P381" i="145"/>
  <c r="AN381" i="145" s="1"/>
  <c r="U419" i="145"/>
  <c r="AS419" i="145" s="1"/>
  <c r="S419" i="145"/>
  <c r="AQ419" i="145" s="1"/>
  <c r="R419" i="145"/>
  <c r="AP419" i="145" s="1"/>
  <c r="P419" i="145"/>
  <c r="AN419" i="145" s="1"/>
  <c r="S424" i="145"/>
  <c r="AQ424" i="145" s="1"/>
  <c r="U428" i="145"/>
  <c r="AS428" i="145" s="1"/>
  <c r="Q429" i="145"/>
  <c r="AO429" i="145" s="1"/>
  <c r="R439" i="145"/>
  <c r="Q439" i="145"/>
  <c r="P439" i="145"/>
  <c r="AN439" i="145" s="1"/>
  <c r="U444" i="145"/>
  <c r="AS444" i="145" s="1"/>
  <c r="S444" i="145"/>
  <c r="AQ444" i="145" s="1"/>
  <c r="R444" i="145"/>
  <c r="AP444" i="145" s="1"/>
  <c r="P444" i="145"/>
  <c r="AN444" i="145" s="1"/>
  <c r="S449" i="145"/>
  <c r="AQ449" i="145" s="1"/>
  <c r="Q475" i="145"/>
  <c r="AO475" i="145" s="1"/>
  <c r="U477" i="145"/>
  <c r="AS477" i="145" s="1"/>
  <c r="T477" i="145"/>
  <c r="AR477" i="145" s="1"/>
  <c r="S477" i="145"/>
  <c r="AQ477" i="145" s="1"/>
  <c r="R477" i="145"/>
  <c r="AP477" i="145" s="1"/>
  <c r="P477" i="145"/>
  <c r="AN477" i="145" s="1"/>
  <c r="P451" i="145"/>
  <c r="AN451" i="145" s="1"/>
  <c r="P453" i="145"/>
  <c r="AN453" i="145" s="1"/>
  <c r="P464" i="145"/>
  <c r="AN464" i="145" s="1"/>
  <c r="P466" i="145"/>
  <c r="AN466" i="145" s="1"/>
  <c r="P468" i="145"/>
  <c r="AN468" i="145" s="1"/>
  <c r="P470" i="145"/>
  <c r="P472" i="145"/>
  <c r="AN472" i="145" s="1"/>
  <c r="P474" i="145"/>
  <c r="AN474" i="145" s="1"/>
  <c r="P476" i="145"/>
  <c r="AN476" i="145" s="1"/>
  <c r="Q451" i="145"/>
  <c r="AO451" i="145" s="1"/>
  <c r="Q453" i="145"/>
  <c r="AO453" i="145" s="1"/>
  <c r="Q464" i="145"/>
  <c r="AO464" i="145" s="1"/>
  <c r="Q466" i="145"/>
  <c r="AO466" i="145" s="1"/>
  <c r="Q468" i="145"/>
  <c r="AO468" i="145" s="1"/>
  <c r="Q470" i="145"/>
  <c r="Q472" i="145"/>
  <c r="AO472" i="145" s="1"/>
  <c r="Q474" i="145"/>
  <c r="AO474" i="145" s="1"/>
  <c r="Q476" i="145"/>
  <c r="C5" i="141" l="1" a="1"/>
  <c r="C763" i="141" a="1"/>
  <c r="C669" i="141" a="1"/>
  <c r="C768" i="141" a="1"/>
  <c r="F48" i="141"/>
  <c r="Q33" i="141"/>
  <c r="C721" i="141" a="1"/>
  <c r="C811" i="141" a="1"/>
  <c r="C716" i="141" a="1"/>
  <c r="C905" i="141" a="1"/>
  <c r="C10" i="141" a="1"/>
  <c r="C816" i="141" a="1"/>
  <c r="C910" i="141" a="1"/>
  <c r="C100" i="141" a="1"/>
  <c r="D104" i="141" s="1"/>
  <c r="C195" i="141" a="1"/>
  <c r="H195" i="141" s="1"/>
  <c r="C431" i="141" a="1"/>
  <c r="C431" i="141" s="1"/>
  <c r="C863" i="141" a="1"/>
  <c r="C531" i="141" a="1"/>
  <c r="Q531" i="141" s="1"/>
  <c r="AJ531" i="146" s="1"/>
  <c r="C858" i="141" a="1"/>
  <c r="C674" i="141" a="1"/>
  <c r="C574" i="141" a="1"/>
  <c r="C58" i="141" a="1"/>
  <c r="C53" i="141" a="1"/>
  <c r="C200" i="141" a="1"/>
  <c r="C526" i="141" a="1"/>
  <c r="C383" i="141" a="1"/>
  <c r="C242" i="141" a="1"/>
  <c r="C336" i="141" a="1"/>
  <c r="C388" i="141" a="1"/>
  <c r="C100" i="141"/>
  <c r="Q101" i="141"/>
  <c r="AJ101" i="146" s="1"/>
  <c r="J100" i="141"/>
  <c r="Q100" i="141"/>
  <c r="AJ100" i="146" s="1"/>
  <c r="M103" i="141"/>
  <c r="J102" i="141"/>
  <c r="F102" i="141"/>
  <c r="P104" i="141"/>
  <c r="M102" i="141"/>
  <c r="O102" i="141"/>
  <c r="Q102" i="141"/>
  <c r="AJ102" i="146" s="1"/>
  <c r="H101" i="141"/>
  <c r="C436" i="141" a="1"/>
  <c r="C484" i="141" a="1"/>
  <c r="C294" i="141" a="1"/>
  <c r="C579" i="141" a="1"/>
  <c r="C626" i="141" a="1"/>
  <c r="C247" i="141" a="1"/>
  <c r="C195" i="141"/>
  <c r="C196" i="141"/>
  <c r="C198" i="141"/>
  <c r="L199" i="141"/>
  <c r="K198" i="141"/>
  <c r="K197" i="141"/>
  <c r="I195" i="141"/>
  <c r="J195" i="141"/>
  <c r="E198" i="141"/>
  <c r="D199" i="141"/>
  <c r="E199" i="141"/>
  <c r="M199" i="141"/>
  <c r="O195" i="141"/>
  <c r="G196" i="141"/>
  <c r="G197" i="141"/>
  <c r="G199" i="141"/>
  <c r="I197" i="141"/>
  <c r="F198" i="141"/>
  <c r="N196" i="141"/>
  <c r="F197" i="141"/>
  <c r="M197" i="141"/>
  <c r="N195" i="141"/>
  <c r="F196" i="141"/>
  <c r="M196" i="141"/>
  <c r="Q197" i="141"/>
  <c r="AJ197" i="146" s="1"/>
  <c r="I199" i="141"/>
  <c r="G195" i="141"/>
  <c r="K199" i="141"/>
  <c r="L196" i="141"/>
  <c r="C199" i="141"/>
  <c r="J199" i="141"/>
  <c r="H198" i="141"/>
  <c r="D195" i="141"/>
  <c r="F195" i="141"/>
  <c r="K195" i="141"/>
  <c r="H199" i="141"/>
  <c r="J198" i="141"/>
  <c r="E195" i="141"/>
  <c r="N198" i="141"/>
  <c r="Q199" i="141"/>
  <c r="AJ199" i="146" s="1"/>
  <c r="F435" i="141"/>
  <c r="M435" i="141"/>
  <c r="N435" i="141"/>
  <c r="D434" i="141"/>
  <c r="M434" i="141"/>
  <c r="K433" i="141"/>
  <c r="L435" i="141"/>
  <c r="G434" i="141"/>
  <c r="I435" i="141"/>
  <c r="O433" i="141"/>
  <c r="O432" i="141"/>
  <c r="H432" i="141"/>
  <c r="E433" i="141"/>
  <c r="E432" i="141"/>
  <c r="K435" i="141"/>
  <c r="C479" i="141" a="1"/>
  <c r="C289" i="141" a="1"/>
  <c r="C341" i="141" a="1"/>
  <c r="C105" i="141" a="1"/>
  <c r="C621" i="141" a="1"/>
  <c r="P531" i="141"/>
  <c r="H533" i="141"/>
  <c r="P535" i="141"/>
  <c r="Q535" i="141"/>
  <c r="AJ535" i="146" s="1"/>
  <c r="F532" i="141"/>
  <c r="O535" i="141"/>
  <c r="D532" i="141"/>
  <c r="C152" i="141" a="1"/>
  <c r="C147" i="141" a="1"/>
  <c r="B13" i="69" a="1"/>
  <c r="B21" i="69" a="1"/>
  <c r="B351" i="69" a="1"/>
  <c r="B359" i="69" a="1"/>
  <c r="B325" i="69" a="1"/>
  <c r="B333" i="69" a="1"/>
  <c r="B299" i="69" a="1"/>
  <c r="B307" i="69" a="1"/>
  <c r="B273" i="69" a="1"/>
  <c r="B281" i="69" a="1"/>
  <c r="B255" i="69" a="1"/>
  <c r="B247" i="69" a="1"/>
  <c r="B221" i="69" a="1"/>
  <c r="B229" i="69" a="1"/>
  <c r="B195" i="69" a="1"/>
  <c r="B203" i="69" a="1"/>
  <c r="B169" i="69" a="1"/>
  <c r="B177" i="69" a="1"/>
  <c r="B143" i="69" a="1"/>
  <c r="B151" i="69" a="1"/>
  <c r="B117" i="69" a="1"/>
  <c r="B125" i="69" a="1"/>
  <c r="B91" i="69" a="1"/>
  <c r="B99" i="69" a="1"/>
  <c r="B65" i="69" a="1"/>
  <c r="B73" i="69" a="1"/>
  <c r="B47" i="69" a="1"/>
  <c r="B39" i="69" a="1"/>
  <c r="V211" i="146"/>
  <c r="V307" i="146"/>
  <c r="AB455" i="146"/>
  <c r="V122" i="146"/>
  <c r="AB447" i="146"/>
  <c r="V540" i="146"/>
  <c r="AB304" i="146"/>
  <c r="V636" i="146"/>
  <c r="V549" i="146"/>
  <c r="V454" i="146"/>
  <c r="V502" i="146"/>
  <c r="AB494" i="146"/>
  <c r="V455" i="146"/>
  <c r="AB407" i="146"/>
  <c r="V397" i="146"/>
  <c r="V306" i="146"/>
  <c r="V305" i="146"/>
  <c r="V263" i="146"/>
  <c r="AB263" i="146"/>
  <c r="V360" i="146"/>
  <c r="V359" i="146"/>
  <c r="AB123" i="146"/>
  <c r="AB72" i="146"/>
  <c r="AB216" i="146"/>
  <c r="V218" i="146"/>
  <c r="V212" i="146"/>
  <c r="AB218" i="146"/>
  <c r="V167" i="146"/>
  <c r="AB168" i="146"/>
  <c r="AB303" i="146"/>
  <c r="AB74" i="146"/>
  <c r="V588" i="146"/>
  <c r="AB311" i="146"/>
  <c r="AB257" i="146"/>
  <c r="AB596" i="146"/>
  <c r="V402" i="146"/>
  <c r="V500" i="146"/>
  <c r="V308" i="146"/>
  <c r="V541" i="146"/>
  <c r="AI493" i="146"/>
  <c r="AB118" i="146"/>
  <c r="V219" i="146"/>
  <c r="V598" i="146"/>
  <c r="AB637" i="146"/>
  <c r="AB501" i="146"/>
  <c r="V494" i="146"/>
  <c r="V446" i="146"/>
  <c r="AB500" i="146"/>
  <c r="V447" i="146"/>
  <c r="V407" i="146"/>
  <c r="AB399" i="146"/>
  <c r="V313" i="146"/>
  <c r="AB357" i="146"/>
  <c r="V261" i="146"/>
  <c r="AB71" i="146"/>
  <c r="AB115" i="146"/>
  <c r="AB124" i="146"/>
  <c r="AB171" i="146"/>
  <c r="AI161" i="146"/>
  <c r="V168" i="146"/>
  <c r="AB73" i="146"/>
  <c r="AB70" i="146"/>
  <c r="V67" i="146"/>
  <c r="V264" i="146"/>
  <c r="V548" i="146"/>
  <c r="AB262" i="146"/>
  <c r="V637" i="146"/>
  <c r="AB597" i="146"/>
  <c r="AB598" i="146"/>
  <c r="AI540" i="146"/>
  <c r="AB546" i="146"/>
  <c r="AB545" i="146"/>
  <c r="AB493" i="146"/>
  <c r="AB445" i="146"/>
  <c r="AB446" i="146"/>
  <c r="AB406" i="146"/>
  <c r="V358" i="146"/>
  <c r="AI350" i="146"/>
  <c r="AB260" i="146"/>
  <c r="V123" i="146"/>
  <c r="V117" i="146"/>
  <c r="AB209" i="146"/>
  <c r="AB212" i="146"/>
  <c r="AB170" i="146"/>
  <c r="V164" i="146"/>
  <c r="AB310" i="146"/>
  <c r="AB401" i="146"/>
  <c r="V71" i="146"/>
  <c r="V74" i="146"/>
  <c r="V400" i="146"/>
  <c r="AB313" i="146"/>
  <c r="AB636" i="146"/>
  <c r="V590" i="146"/>
  <c r="V591" i="146"/>
  <c r="AB644" i="146"/>
  <c r="V547" i="146"/>
  <c r="V546" i="146"/>
  <c r="V499" i="146"/>
  <c r="V399" i="146"/>
  <c r="V304" i="146"/>
  <c r="AB356" i="146"/>
  <c r="AB355" i="146"/>
  <c r="AB354" i="146"/>
  <c r="AB122" i="146"/>
  <c r="V77" i="146"/>
  <c r="AB116" i="146"/>
  <c r="V209" i="146"/>
  <c r="AB213" i="146"/>
  <c r="AB166" i="146"/>
  <c r="AB217" i="146"/>
  <c r="AI588" i="146"/>
  <c r="Y605" i="146"/>
  <c r="AB121" i="146"/>
  <c r="V495" i="146"/>
  <c r="V501" i="146"/>
  <c r="AB359" i="146"/>
  <c r="V124" i="146"/>
  <c r="AB169" i="146"/>
  <c r="AB589" i="146"/>
  <c r="AB590" i="146"/>
  <c r="V635" i="146"/>
  <c r="AB642" i="146"/>
  <c r="V645" i="146"/>
  <c r="V640" i="146"/>
  <c r="AB544" i="146"/>
  <c r="AB498" i="146"/>
  <c r="V545" i="146"/>
  <c r="AB398" i="146"/>
  <c r="V401" i="146"/>
  <c r="V303" i="146"/>
  <c r="V312" i="146"/>
  <c r="V357" i="146"/>
  <c r="V356" i="146"/>
  <c r="V355" i="146"/>
  <c r="V115" i="146"/>
  <c r="AI114" i="146"/>
  <c r="AB76" i="146"/>
  <c r="V210" i="146"/>
  <c r="AB214" i="146"/>
  <c r="AB167" i="146"/>
  <c r="AB162" i="146"/>
  <c r="V170" i="146"/>
  <c r="AI209" i="146"/>
  <c r="V70" i="146"/>
  <c r="V452" i="146"/>
  <c r="V118" i="146"/>
  <c r="V493" i="146"/>
  <c r="AB588" i="146"/>
  <c r="AB69" i="146"/>
  <c r="V114" i="146"/>
  <c r="V398" i="146"/>
  <c r="AB404" i="146"/>
  <c r="AB211" i="146"/>
  <c r="V171" i="146"/>
  <c r="AB635" i="146"/>
  <c r="AB312" i="146"/>
  <c r="V350" i="146"/>
  <c r="V163" i="146"/>
  <c r="V642" i="146"/>
  <c r="AB639" i="146"/>
  <c r="AB543" i="146"/>
  <c r="V544" i="146"/>
  <c r="V404" i="146"/>
  <c r="AB400" i="146"/>
  <c r="AI303" i="146"/>
  <c r="AB309" i="146"/>
  <c r="AB308" i="146"/>
  <c r="AB266" i="146"/>
  <c r="V311" i="146"/>
  <c r="V260" i="146"/>
  <c r="AB114" i="146"/>
  <c r="V76" i="146"/>
  <c r="V120" i="146"/>
  <c r="V69" i="146"/>
  <c r="AB215" i="146"/>
  <c r="V215" i="146"/>
  <c r="V166" i="146"/>
  <c r="AB595" i="146"/>
  <c r="V448" i="146"/>
  <c r="V597" i="146"/>
  <c r="AB448" i="146"/>
  <c r="AB496" i="146"/>
  <c r="V550" i="146"/>
  <c r="AB358" i="146"/>
  <c r="V73" i="146"/>
  <c r="AB641" i="146"/>
  <c r="AB645" i="146"/>
  <c r="AB502" i="146"/>
  <c r="V498" i="146"/>
  <c r="V450" i="146"/>
  <c r="V451" i="146"/>
  <c r="V496" i="146"/>
  <c r="AB403" i="146"/>
  <c r="V310" i="146"/>
  <c r="V309" i="146"/>
  <c r="V259" i="146"/>
  <c r="AB259" i="146"/>
  <c r="AB353" i="146"/>
  <c r="V265" i="146"/>
  <c r="AB75" i="146"/>
  <c r="AB119" i="146"/>
  <c r="AB68" i="146"/>
  <c r="V213" i="146"/>
  <c r="V216" i="146"/>
  <c r="V162" i="146"/>
  <c r="AB163" i="146"/>
  <c r="AB592" i="146"/>
  <c r="V266" i="146"/>
  <c r="AB591" i="146"/>
  <c r="V589" i="146"/>
  <c r="V497" i="146"/>
  <c r="AI635" i="146"/>
  <c r="AB638" i="146"/>
  <c r="AB306" i="146"/>
  <c r="AB360" i="146"/>
  <c r="AB161" i="146"/>
  <c r="AB454" i="146"/>
  <c r="AB499" i="146"/>
  <c r="V256" i="146"/>
  <c r="V72" i="146"/>
  <c r="AB164" i="146"/>
  <c r="V641" i="146"/>
  <c r="AB542" i="146"/>
  <c r="AB541" i="146"/>
  <c r="V503" i="146"/>
  <c r="AB497" i="146"/>
  <c r="AB449" i="146"/>
  <c r="AB450" i="146"/>
  <c r="AB495" i="146"/>
  <c r="AB258" i="146"/>
  <c r="V354" i="146"/>
  <c r="AB264" i="146"/>
  <c r="V68" i="146"/>
  <c r="V121" i="146"/>
  <c r="V214" i="146"/>
  <c r="V169" i="146"/>
  <c r="V643" i="146"/>
  <c r="AI445" i="146"/>
  <c r="V258" i="146"/>
  <c r="V449" i="146"/>
  <c r="AB261" i="146"/>
  <c r="AB265" i="146"/>
  <c r="V593" i="146"/>
  <c r="V75" i="146"/>
  <c r="AB548" i="146"/>
  <c r="AB640" i="146"/>
  <c r="V594" i="146"/>
  <c r="V595" i="146"/>
  <c r="AB643" i="146"/>
  <c r="V543" i="146"/>
  <c r="V542" i="146"/>
  <c r="AI397" i="146"/>
  <c r="V403" i="146"/>
  <c r="AB352" i="146"/>
  <c r="AB351" i="146"/>
  <c r="AB350" i="146"/>
  <c r="V257" i="146"/>
  <c r="AI256" i="146"/>
  <c r="AB67" i="146"/>
  <c r="AB120" i="146"/>
  <c r="V217" i="146"/>
  <c r="V165" i="146"/>
  <c r="V445" i="146"/>
  <c r="V453" i="146"/>
  <c r="V592" i="146"/>
  <c r="AB117" i="146"/>
  <c r="V262" i="146"/>
  <c r="AB305" i="146"/>
  <c r="V638" i="146"/>
  <c r="V116" i="146"/>
  <c r="AB219" i="146"/>
  <c r="AB593" i="146"/>
  <c r="AB594" i="146"/>
  <c r="V639" i="146"/>
  <c r="V644" i="146"/>
  <c r="AB550" i="146"/>
  <c r="AB549" i="146"/>
  <c r="AB503" i="146"/>
  <c r="AB540" i="146"/>
  <c r="AB402" i="146"/>
  <c r="V405" i="146"/>
  <c r="AB307" i="146"/>
  <c r="V353" i="146"/>
  <c r="V352" i="146"/>
  <c r="V351" i="146"/>
  <c r="AB256" i="146"/>
  <c r="V119" i="146"/>
  <c r="AB77" i="146"/>
  <c r="AB210" i="146"/>
  <c r="V161" i="146"/>
  <c r="AB165" i="146"/>
  <c r="AB452" i="146"/>
  <c r="AB397" i="146"/>
  <c r="V406" i="146"/>
  <c r="AB405" i="146"/>
  <c r="V596" i="146"/>
  <c r="AB451" i="146"/>
  <c r="AB547" i="146"/>
  <c r="V24" i="146"/>
  <c r="D42" i="146"/>
  <c r="AB19" i="146"/>
  <c r="V26" i="146"/>
  <c r="D44" i="146"/>
  <c r="AB21" i="146"/>
  <c r="V28" i="146"/>
  <c r="D46" i="146"/>
  <c r="AB23" i="146"/>
  <c r="AB25" i="146"/>
  <c r="V19" i="146"/>
  <c r="D37" i="146"/>
  <c r="AB27" i="146"/>
  <c r="AB29" i="146"/>
  <c r="V23" i="146"/>
  <c r="D41" i="146"/>
  <c r="V27" i="146"/>
  <c r="D45" i="146"/>
  <c r="AB22" i="146"/>
  <c r="V21" i="146"/>
  <c r="D39" i="146"/>
  <c r="AB26" i="146"/>
  <c r="V25" i="146"/>
  <c r="D43" i="146"/>
  <c r="AB20" i="146"/>
  <c r="V29" i="146"/>
  <c r="D47" i="146"/>
  <c r="AB24" i="146"/>
  <c r="V20" i="146"/>
  <c r="D38" i="146"/>
  <c r="AB28" i="146"/>
  <c r="V22" i="146"/>
  <c r="D40" i="146"/>
  <c r="B345" i="69" a="1"/>
  <c r="B319" i="69" a="1"/>
  <c r="B293" i="69" a="1"/>
  <c r="B267" i="69" a="1"/>
  <c r="B241" i="69" a="1"/>
  <c r="B215" i="69" a="1"/>
  <c r="B189" i="69" a="1"/>
  <c r="B163" i="69" a="1"/>
  <c r="B137" i="69" a="1"/>
  <c r="B111" i="69" a="1"/>
  <c r="B85" i="69" a="1"/>
  <c r="B59" i="69" a="1"/>
  <c r="B33" i="69" a="1"/>
  <c r="Y47" i="146"/>
  <c r="AD636" i="146"/>
  <c r="AO319" i="145"/>
  <c r="AS326" i="145"/>
  <c r="AQ332" i="145"/>
  <c r="Y663" i="146"/>
  <c r="AI645" i="146"/>
  <c r="AR319" i="145"/>
  <c r="Y662" i="146"/>
  <c r="AI644" i="146"/>
  <c r="AI639" i="146"/>
  <c r="AN326" i="145"/>
  <c r="AQ326" i="145"/>
  <c r="AI643" i="146"/>
  <c r="Y660" i="146"/>
  <c r="AI642" i="146"/>
  <c r="AI636" i="146"/>
  <c r="Y655" i="146"/>
  <c r="AI637" i="146"/>
  <c r="Y658" i="146"/>
  <c r="AI640" i="146"/>
  <c r="H646" i="146"/>
  <c r="H648" i="146" s="1"/>
  <c r="AA636" i="146"/>
  <c r="Y659" i="146"/>
  <c r="AI641" i="146"/>
  <c r="Y656" i="146"/>
  <c r="AI638" i="146"/>
  <c r="AR302" i="145"/>
  <c r="AP308" i="145"/>
  <c r="AQ295" i="145"/>
  <c r="AI592" i="146"/>
  <c r="AR308" i="145"/>
  <c r="K599" i="146"/>
  <c r="K601" i="146" s="1"/>
  <c r="AD590" i="146"/>
  <c r="AO302" i="145"/>
  <c r="AI589" i="146"/>
  <c r="AI590" i="146"/>
  <c r="AI591" i="146"/>
  <c r="AC598" i="146"/>
  <c r="AI593" i="146"/>
  <c r="Y611" i="146"/>
  <c r="AI594" i="146"/>
  <c r="AI595" i="146"/>
  <c r="AP295" i="145"/>
  <c r="AI597" i="146"/>
  <c r="AI598" i="146"/>
  <c r="G599" i="146"/>
  <c r="G601" i="146" s="1"/>
  <c r="Z588" i="146"/>
  <c r="F599" i="146"/>
  <c r="F601" i="146" s="1"/>
  <c r="Y588" i="146"/>
  <c r="AI541" i="146"/>
  <c r="AI544" i="146"/>
  <c r="AQ284" i="145"/>
  <c r="AS271" i="145"/>
  <c r="AI543" i="146"/>
  <c r="Y566" i="146"/>
  <c r="AI548" i="146"/>
  <c r="AI542" i="146"/>
  <c r="AR278" i="145"/>
  <c r="AI547" i="146"/>
  <c r="AQ278" i="145"/>
  <c r="AI546" i="146"/>
  <c r="AR284" i="145"/>
  <c r="N551" i="146"/>
  <c r="N553" i="146" s="1"/>
  <c r="AG540" i="146"/>
  <c r="AI549" i="146"/>
  <c r="AI550" i="146"/>
  <c r="AP278" i="145"/>
  <c r="AI545" i="146"/>
  <c r="AS260" i="145"/>
  <c r="AI497" i="146"/>
  <c r="AI500" i="146"/>
  <c r="AI495" i="146"/>
  <c r="AQ247" i="145"/>
  <c r="K504" i="146"/>
  <c r="K506" i="146" s="1"/>
  <c r="AD494" i="146"/>
  <c r="AI494" i="146"/>
  <c r="Y516" i="146"/>
  <c r="AI499" i="146"/>
  <c r="AI498" i="146"/>
  <c r="AP247" i="145"/>
  <c r="Y519" i="146"/>
  <c r="AI502" i="146"/>
  <c r="Y520" i="146"/>
  <c r="AI503" i="146"/>
  <c r="AO254" i="145"/>
  <c r="AN254" i="145"/>
  <c r="AS254" i="145"/>
  <c r="AI501" i="146"/>
  <c r="Y513" i="146"/>
  <c r="AI496" i="146"/>
  <c r="AI453" i="146"/>
  <c r="AQ230" i="145"/>
  <c r="AD450" i="146"/>
  <c r="AI454" i="146"/>
  <c r="Y468" i="146"/>
  <c r="AI450" i="146"/>
  <c r="AI451" i="146"/>
  <c r="AS230" i="145"/>
  <c r="AI449" i="146"/>
  <c r="AC449" i="146"/>
  <c r="AB453" i="146"/>
  <c r="AI455" i="146"/>
  <c r="AQ236" i="145"/>
  <c r="AC453" i="146"/>
  <c r="AI448" i="146"/>
  <c r="Y465" i="146"/>
  <c r="AI447" i="146"/>
  <c r="AN230" i="145"/>
  <c r="AI452" i="146"/>
  <c r="M456" i="146"/>
  <c r="M458" i="146" s="1"/>
  <c r="AF447" i="146"/>
  <c r="AO230" i="145"/>
  <c r="H456" i="146"/>
  <c r="H458" i="146" s="1"/>
  <c r="AA452" i="146"/>
  <c r="N456" i="146"/>
  <c r="N458" i="146" s="1"/>
  <c r="AG447" i="146"/>
  <c r="Y464" i="146"/>
  <c r="AI446" i="146"/>
  <c r="AO199" i="145"/>
  <c r="AQ206" i="145"/>
  <c r="AI399" i="146"/>
  <c r="AI400" i="146"/>
  <c r="AR206" i="145"/>
  <c r="Y421" i="146"/>
  <c r="AI403" i="146"/>
  <c r="AI404" i="146"/>
  <c r="AI398" i="146"/>
  <c r="AI407" i="146"/>
  <c r="AR199" i="145"/>
  <c r="AS206" i="145"/>
  <c r="AQ212" i="145"/>
  <c r="AI402" i="146"/>
  <c r="M408" i="146"/>
  <c r="M410" i="146" s="1"/>
  <c r="AF397" i="146"/>
  <c r="AR212" i="145"/>
  <c r="AI401" i="146"/>
  <c r="AI406" i="146"/>
  <c r="AI405" i="146"/>
  <c r="Y406" i="146"/>
  <c r="AP199" i="145"/>
  <c r="AI360" i="146"/>
  <c r="Y373" i="146"/>
  <c r="AI356" i="146"/>
  <c r="AI358" i="146"/>
  <c r="AP182" i="145"/>
  <c r="Y369" i="146"/>
  <c r="AI352" i="146"/>
  <c r="AI354" i="146"/>
  <c r="AO182" i="145"/>
  <c r="AC353" i="146"/>
  <c r="Y370" i="146"/>
  <c r="AI353" i="146"/>
  <c r="AN182" i="145"/>
  <c r="Y374" i="146"/>
  <c r="AI357" i="146"/>
  <c r="AI359" i="146"/>
  <c r="Y372" i="146"/>
  <c r="AI355" i="146"/>
  <c r="AQ175" i="145"/>
  <c r="Y368" i="146"/>
  <c r="AI351" i="146"/>
  <c r="AP151" i="145"/>
  <c r="AI313" i="146"/>
  <c r="AN158" i="145"/>
  <c r="AO158" i="145"/>
  <c r="AC306" i="146"/>
  <c r="AI312" i="146"/>
  <c r="Y324" i="146"/>
  <c r="AI307" i="146"/>
  <c r="AS158" i="145"/>
  <c r="AI308" i="146"/>
  <c r="Y323" i="146"/>
  <c r="AI306" i="146"/>
  <c r="AI304" i="146"/>
  <c r="Y328" i="146"/>
  <c r="AI311" i="146"/>
  <c r="AI305" i="146"/>
  <c r="Y327" i="146"/>
  <c r="AI310" i="146"/>
  <c r="AI309" i="146"/>
  <c r="AO134" i="145"/>
  <c r="Y275" i="146"/>
  <c r="AI258" i="146"/>
  <c r="AO140" i="145"/>
  <c r="AP134" i="145"/>
  <c r="M267" i="146"/>
  <c r="M269" i="146" s="1"/>
  <c r="AF256" i="146"/>
  <c r="AI262" i="146"/>
  <c r="Y277" i="146"/>
  <c r="AI260" i="146"/>
  <c r="AP140" i="145"/>
  <c r="Y283" i="146"/>
  <c r="AI266" i="146"/>
  <c r="Y281" i="146"/>
  <c r="AI264" i="146"/>
  <c r="AR134" i="145"/>
  <c r="AI259" i="146"/>
  <c r="AR140" i="145"/>
  <c r="Y280" i="146"/>
  <c r="AI263" i="146"/>
  <c r="AS140" i="145"/>
  <c r="AS134" i="145"/>
  <c r="AI257" i="146"/>
  <c r="AI261" i="146"/>
  <c r="AI265" i="146"/>
  <c r="AP103" i="145"/>
  <c r="AI216" i="146"/>
  <c r="AS103" i="145"/>
  <c r="AI217" i="146"/>
  <c r="AI214" i="146"/>
  <c r="AQ110" i="145"/>
  <c r="AI210" i="146"/>
  <c r="AI219" i="146"/>
  <c r="AI218" i="146"/>
  <c r="AI215" i="146"/>
  <c r="AI212" i="146"/>
  <c r="AI211" i="146"/>
  <c r="AI213" i="146"/>
  <c r="AI169" i="146"/>
  <c r="AQ86" i="145"/>
  <c r="AI165" i="146"/>
  <c r="AR86" i="145"/>
  <c r="Y186" i="146"/>
  <c r="AI168" i="146"/>
  <c r="AP86" i="145"/>
  <c r="AS86" i="145"/>
  <c r="Y182" i="146"/>
  <c r="AI164" i="146"/>
  <c r="AI171" i="146"/>
  <c r="AI162" i="146"/>
  <c r="AO92" i="145"/>
  <c r="Y185" i="146"/>
  <c r="AI167" i="146"/>
  <c r="AS93" i="145"/>
  <c r="AP92" i="145"/>
  <c r="Y181" i="146"/>
  <c r="AI163" i="146"/>
  <c r="AI170" i="146"/>
  <c r="AO86" i="145"/>
  <c r="AQ92" i="145"/>
  <c r="AI166" i="146"/>
  <c r="AC118" i="146"/>
  <c r="AI117" i="146"/>
  <c r="AI115" i="146"/>
  <c r="Y138" i="146"/>
  <c r="AI121" i="146"/>
  <c r="AI119" i="146"/>
  <c r="Y133" i="146"/>
  <c r="AI116" i="146"/>
  <c r="AI118" i="146"/>
  <c r="AI123" i="146"/>
  <c r="AI120" i="146"/>
  <c r="AI122" i="146"/>
  <c r="Y141" i="146"/>
  <c r="AI124" i="146"/>
  <c r="Y89" i="146"/>
  <c r="AI72" i="146"/>
  <c r="Y86" i="146"/>
  <c r="AI69" i="146"/>
  <c r="Y93" i="146"/>
  <c r="AI76" i="146"/>
  <c r="AC75" i="146"/>
  <c r="AI70" i="146"/>
  <c r="M78" i="146"/>
  <c r="M80" i="146" s="1"/>
  <c r="AF73" i="146"/>
  <c r="Y94" i="146"/>
  <c r="AI77" i="146"/>
  <c r="AI74" i="146"/>
  <c r="AD68" i="146"/>
  <c r="Y71" i="146"/>
  <c r="AI67" i="146"/>
  <c r="Y90" i="146"/>
  <c r="AI73" i="146"/>
  <c r="Y92" i="146"/>
  <c r="AI75" i="146"/>
  <c r="L78" i="146"/>
  <c r="L80" i="146" s="1"/>
  <c r="AE68" i="146"/>
  <c r="D78" i="146"/>
  <c r="D80" i="146" s="1"/>
  <c r="W68" i="146"/>
  <c r="Y85" i="146"/>
  <c r="AI68" i="146"/>
  <c r="Y88" i="146"/>
  <c r="AI71" i="146"/>
  <c r="AI928" i="146"/>
  <c r="Y920" i="146"/>
  <c r="AE920" i="146"/>
  <c r="AI879" i="146"/>
  <c r="D788" i="146"/>
  <c r="D790" i="146" s="1"/>
  <c r="W778" i="146"/>
  <c r="AI686" i="146"/>
  <c r="AI688" i="146"/>
  <c r="AO380" i="145"/>
  <c r="AO439" i="145"/>
  <c r="AQ446" i="145"/>
  <c r="AS356" i="145"/>
  <c r="AI834" i="146"/>
  <c r="AI828" i="146"/>
  <c r="AI830" i="146"/>
  <c r="Y801" i="146"/>
  <c r="AI783" i="146"/>
  <c r="AI690" i="146"/>
  <c r="AI737" i="146"/>
  <c r="AI687" i="146"/>
  <c r="AI738" i="146"/>
  <c r="AI692" i="146"/>
  <c r="Y753" i="146"/>
  <c r="AI736" i="146"/>
  <c r="AP439" i="145"/>
  <c r="AR374" i="145"/>
  <c r="AQ374" i="145"/>
  <c r="AQ398" i="145"/>
  <c r="AR452" i="145"/>
  <c r="G930" i="146"/>
  <c r="G932" i="146" s="1"/>
  <c r="Z919" i="146"/>
  <c r="AE928" i="146"/>
  <c r="W924" i="146"/>
  <c r="AI878" i="146"/>
  <c r="AI826" i="146"/>
  <c r="Y799" i="146"/>
  <c r="AI781" i="146"/>
  <c r="AI691" i="146"/>
  <c r="AI734" i="146"/>
  <c r="AP381" i="145"/>
  <c r="AI787" i="146"/>
  <c r="AO476" i="145"/>
  <c r="AO374" i="145"/>
  <c r="AS446" i="145"/>
  <c r="AO350" i="145"/>
  <c r="AI786" i="146"/>
  <c r="O694" i="146"/>
  <c r="O696" i="146" s="1"/>
  <c r="AH688" i="146"/>
  <c r="AI733" i="146"/>
  <c r="AI832" i="146"/>
  <c r="AS422" i="145"/>
  <c r="AQ422" i="145"/>
  <c r="AR415" i="145"/>
  <c r="AN391" i="145"/>
  <c r="AO463" i="145"/>
  <c r="AR422" i="145"/>
  <c r="Y939" i="146"/>
  <c r="AI922" i="146"/>
  <c r="AI882" i="146"/>
  <c r="AI876" i="146"/>
  <c r="AI881" i="146"/>
  <c r="AI784" i="146"/>
  <c r="AI782" i="146"/>
  <c r="AS453" i="145"/>
  <c r="AI927" i="146"/>
  <c r="AP446" i="145"/>
  <c r="AN374" i="145"/>
  <c r="Y938" i="146"/>
  <c r="AI921" i="146"/>
  <c r="Y943" i="146"/>
  <c r="AI926" i="146"/>
  <c r="AI877" i="146"/>
  <c r="AI831" i="146"/>
  <c r="AI827" i="146"/>
  <c r="AI780" i="146"/>
  <c r="AI778" i="146"/>
  <c r="AI739" i="146"/>
  <c r="AI685" i="146"/>
  <c r="AP470" i="145"/>
  <c r="AR439" i="145"/>
  <c r="AS405" i="145"/>
  <c r="Y940" i="146"/>
  <c r="AI923" i="146"/>
  <c r="AO470" i="145"/>
  <c r="AR350" i="145"/>
  <c r="AP350" i="145"/>
  <c r="AS398" i="145"/>
  <c r="AC925" i="146"/>
  <c r="AI920" i="146"/>
  <c r="Y942" i="146"/>
  <c r="AI925" i="146"/>
  <c r="AI880" i="146"/>
  <c r="AI875" i="146"/>
  <c r="Y890" i="146"/>
  <c r="AI873" i="146"/>
  <c r="AI833" i="146"/>
  <c r="AI785" i="146"/>
  <c r="AI735" i="146"/>
  <c r="AI689" i="146"/>
  <c r="AN470" i="145"/>
  <c r="AO391" i="145"/>
  <c r="AI924" i="146"/>
  <c r="AI929" i="146"/>
  <c r="AI874" i="146"/>
  <c r="AI829" i="146"/>
  <c r="AI779" i="146"/>
  <c r="AD782" i="146"/>
  <c r="Y757" i="146"/>
  <c r="AI740" i="146"/>
  <c r="W689" i="146"/>
  <c r="AI732" i="146"/>
  <c r="AI731" i="146"/>
  <c r="AI684" i="146"/>
  <c r="K694" i="146"/>
  <c r="K696" i="146" s="1"/>
  <c r="AD686" i="146"/>
  <c r="AI693" i="146"/>
  <c r="AI835" i="146"/>
  <c r="K883" i="146"/>
  <c r="K885" i="146" s="1"/>
  <c r="H504" i="146"/>
  <c r="H506" i="146" s="1"/>
  <c r="I408" i="146"/>
  <c r="E78" i="146"/>
  <c r="E80" i="146" s="1"/>
  <c r="AI26" i="146"/>
  <c r="AD29" i="146"/>
  <c r="E30" i="146"/>
  <c r="E32" i="146" s="1"/>
  <c r="X19" i="146"/>
  <c r="Y42" i="146"/>
  <c r="AI24" i="146"/>
  <c r="I694" i="146"/>
  <c r="G551" i="146"/>
  <c r="G553" i="146" s="1"/>
  <c r="C504" i="146"/>
  <c r="O267" i="146"/>
  <c r="O269" i="146" s="1"/>
  <c r="C78" i="146"/>
  <c r="F30" i="146"/>
  <c r="F32" i="146" s="1"/>
  <c r="Y21" i="146"/>
  <c r="AE21" i="146"/>
  <c r="AD22" i="146"/>
  <c r="Y46" i="146"/>
  <c r="AI28" i="146"/>
  <c r="Y38" i="146"/>
  <c r="AI20" i="146"/>
  <c r="F836" i="146"/>
  <c r="F838" i="146" s="1"/>
  <c r="G267" i="146"/>
  <c r="G269" i="146" s="1"/>
  <c r="I78" i="146"/>
  <c r="L30" i="146"/>
  <c r="L32" i="146" s="1"/>
  <c r="AE20" i="146"/>
  <c r="AD26" i="146"/>
  <c r="K930" i="146"/>
  <c r="K932" i="146" s="1"/>
  <c r="G694" i="146"/>
  <c r="G696" i="146" s="1"/>
  <c r="D551" i="146"/>
  <c r="D553" i="146" s="1"/>
  <c r="E456" i="146"/>
  <c r="E458" i="146" s="1"/>
  <c r="D314" i="146"/>
  <c r="D316" i="146" s="1"/>
  <c r="I314" i="146"/>
  <c r="D30" i="146"/>
  <c r="D32" i="146" s="1"/>
  <c r="W20" i="146"/>
  <c r="Y43" i="146"/>
  <c r="AI25" i="146"/>
  <c r="C599" i="146"/>
  <c r="F456" i="146"/>
  <c r="F458" i="146" s="1"/>
  <c r="O125" i="146"/>
  <c r="O127" i="146" s="1"/>
  <c r="AC24" i="146"/>
  <c r="N30" i="146"/>
  <c r="N32" i="146" s="1"/>
  <c r="I930" i="146"/>
  <c r="I599" i="146"/>
  <c r="H599" i="146"/>
  <c r="H601" i="146" s="1"/>
  <c r="L456" i="146"/>
  <c r="L458" i="146" s="1"/>
  <c r="K125" i="146"/>
  <c r="K127" i="146" s="1"/>
  <c r="H78" i="146"/>
  <c r="H80" i="146" s="1"/>
  <c r="Y41" i="146"/>
  <c r="AI23" i="146"/>
  <c r="Y39" i="146"/>
  <c r="AI21" i="146"/>
  <c r="H930" i="146"/>
  <c r="H932" i="146" s="1"/>
  <c r="L741" i="146"/>
  <c r="L743" i="146" s="1"/>
  <c r="D456" i="146"/>
  <c r="D458" i="146" s="1"/>
  <c r="AI22" i="146"/>
  <c r="Y45" i="146"/>
  <c r="AI27" i="146"/>
  <c r="AD25" i="146"/>
  <c r="I172" i="146"/>
  <c r="D694" i="146"/>
  <c r="D696" i="146" s="1"/>
  <c r="J883" i="146"/>
  <c r="D883" i="146"/>
  <c r="D885" i="146" s="1"/>
  <c r="M883" i="146"/>
  <c r="M885" i="146" s="1"/>
  <c r="E836" i="146"/>
  <c r="E838" i="146" s="1"/>
  <c r="K788" i="146"/>
  <c r="K790" i="146" s="1"/>
  <c r="I788" i="146"/>
  <c r="J694" i="146"/>
  <c r="F741" i="146"/>
  <c r="F743" i="146" s="1"/>
  <c r="M694" i="146"/>
  <c r="M696" i="146" s="1"/>
  <c r="N646" i="146"/>
  <c r="N648" i="146" s="1"/>
  <c r="P551" i="146"/>
  <c r="O551" i="146"/>
  <c r="O553" i="146" s="1"/>
  <c r="P504" i="146"/>
  <c r="I456" i="146"/>
  <c r="E408" i="146"/>
  <c r="E410" i="146" s="1"/>
  <c r="M314" i="146"/>
  <c r="M316" i="146" s="1"/>
  <c r="E267" i="146"/>
  <c r="E269" i="146" s="1"/>
  <c r="K314" i="146"/>
  <c r="K316" i="146" s="1"/>
  <c r="F361" i="146"/>
  <c r="F363" i="146" s="1"/>
  <c r="I267" i="146"/>
  <c r="H125" i="146"/>
  <c r="H127" i="146" s="1"/>
  <c r="N78" i="146"/>
  <c r="N80" i="146" s="1"/>
  <c r="I220" i="146"/>
  <c r="E220" i="146"/>
  <c r="E222" i="146" s="1"/>
  <c r="H30" i="146"/>
  <c r="H32" i="146" s="1"/>
  <c r="O30" i="146"/>
  <c r="O32" i="146" s="1"/>
  <c r="J172" i="146"/>
  <c r="I883" i="146"/>
  <c r="P930" i="146"/>
  <c r="C883" i="146"/>
  <c r="I741" i="146"/>
  <c r="N741" i="146"/>
  <c r="N743" i="146" s="1"/>
  <c r="C741" i="146"/>
  <c r="E694" i="146"/>
  <c r="E696" i="146" s="1"/>
  <c r="C694" i="146"/>
  <c r="F646" i="146"/>
  <c r="F648" i="146" s="1"/>
  <c r="P646" i="146"/>
  <c r="E551" i="146"/>
  <c r="E553" i="146" s="1"/>
  <c r="J456" i="146"/>
  <c r="J551" i="146"/>
  <c r="O408" i="146"/>
  <c r="O410" i="146" s="1"/>
  <c r="C314" i="146"/>
  <c r="N267" i="146"/>
  <c r="N269" i="146" s="1"/>
  <c r="L314" i="146"/>
  <c r="L316" i="146" s="1"/>
  <c r="J267" i="146"/>
  <c r="D361" i="146"/>
  <c r="D363" i="146" s="1"/>
  <c r="N361" i="146"/>
  <c r="N363" i="146" s="1"/>
  <c r="I361" i="146"/>
  <c r="J78" i="146"/>
  <c r="O78" i="146"/>
  <c r="O80" i="146" s="1"/>
  <c r="F78" i="146"/>
  <c r="F80" i="146" s="1"/>
  <c r="K30" i="146"/>
  <c r="K32" i="146" s="1"/>
  <c r="F220" i="146"/>
  <c r="F222" i="146" s="1"/>
  <c r="N220" i="146"/>
  <c r="N222" i="146" s="1"/>
  <c r="M220" i="146"/>
  <c r="M222" i="146" s="1"/>
  <c r="G220" i="146"/>
  <c r="G222" i="146" s="1"/>
  <c r="K78" i="146"/>
  <c r="K80" i="146" s="1"/>
  <c r="K172" i="146"/>
  <c r="K174" i="146" s="1"/>
  <c r="G30" i="146"/>
  <c r="G32" i="146" s="1"/>
  <c r="F172" i="146"/>
  <c r="F174" i="146" s="1"/>
  <c r="P883" i="146"/>
  <c r="O883" i="146"/>
  <c r="O885" i="146" s="1"/>
  <c r="P836" i="146"/>
  <c r="P741" i="146"/>
  <c r="L883" i="146"/>
  <c r="L885" i="146" s="1"/>
  <c r="L836" i="146"/>
  <c r="L838" i="146" s="1"/>
  <c r="F788" i="146"/>
  <c r="F790" i="146" s="1"/>
  <c r="K741" i="146"/>
  <c r="K743" i="146" s="1"/>
  <c r="P788" i="146"/>
  <c r="O646" i="146"/>
  <c r="O648" i="146" s="1"/>
  <c r="M551" i="146"/>
  <c r="M553" i="146" s="1"/>
  <c r="J504" i="146"/>
  <c r="L551" i="146"/>
  <c r="L553" i="146" s="1"/>
  <c r="O456" i="146"/>
  <c r="O458" i="146" s="1"/>
  <c r="H551" i="146"/>
  <c r="H553" i="146" s="1"/>
  <c r="G408" i="146"/>
  <c r="G410" i="146" s="1"/>
  <c r="L408" i="146"/>
  <c r="L410" i="146" s="1"/>
  <c r="F267" i="146"/>
  <c r="F269" i="146" s="1"/>
  <c r="F314" i="146"/>
  <c r="F316" i="146" s="1"/>
  <c r="J361" i="146"/>
  <c r="L361" i="146"/>
  <c r="L363" i="146" s="1"/>
  <c r="J125" i="146"/>
  <c r="G78" i="146"/>
  <c r="G80" i="146" s="1"/>
  <c r="M125" i="146"/>
  <c r="M127" i="146" s="1"/>
  <c r="C30" i="146"/>
  <c r="O220" i="146"/>
  <c r="O222" i="146" s="1"/>
  <c r="P78" i="146"/>
  <c r="C172" i="146"/>
  <c r="N172" i="146"/>
  <c r="N174" i="146" s="1"/>
  <c r="P220" i="146"/>
  <c r="D599" i="146"/>
  <c r="D601" i="146" s="1"/>
  <c r="F883" i="146"/>
  <c r="F885" i="146" s="1"/>
  <c r="G836" i="146"/>
  <c r="G838" i="146" s="1"/>
  <c r="K836" i="146"/>
  <c r="K838" i="146" s="1"/>
  <c r="M788" i="146"/>
  <c r="M790" i="146" s="1"/>
  <c r="N788" i="146"/>
  <c r="N790" i="146" s="1"/>
  <c r="H788" i="146"/>
  <c r="H790" i="146" s="1"/>
  <c r="D741" i="146"/>
  <c r="D743" i="146" s="1"/>
  <c r="G741" i="146"/>
  <c r="G743" i="146" s="1"/>
  <c r="G646" i="146"/>
  <c r="G648" i="146" s="1"/>
  <c r="G456" i="146"/>
  <c r="G458" i="146" s="1"/>
  <c r="M504" i="146"/>
  <c r="M506" i="146" s="1"/>
  <c r="L504" i="146"/>
  <c r="L506" i="146" s="1"/>
  <c r="P408" i="146"/>
  <c r="D408" i="146"/>
  <c r="D410" i="146" s="1"/>
  <c r="J408" i="146"/>
  <c r="J410" i="146" s="1"/>
  <c r="N314" i="146"/>
  <c r="N316" i="146" s="1"/>
  <c r="K267" i="146"/>
  <c r="K269" i="146" s="1"/>
  <c r="G361" i="146"/>
  <c r="G363" i="146" s="1"/>
  <c r="P267" i="146"/>
  <c r="I125" i="146"/>
  <c r="K456" i="146"/>
  <c r="K458" i="146" s="1"/>
  <c r="G125" i="146"/>
  <c r="G127" i="146" s="1"/>
  <c r="N125" i="146"/>
  <c r="N127" i="146" s="1"/>
  <c r="E125" i="146"/>
  <c r="E127" i="146" s="1"/>
  <c r="L125" i="146"/>
  <c r="L127" i="146" s="1"/>
  <c r="J220" i="146"/>
  <c r="L172" i="146"/>
  <c r="L174" i="146" s="1"/>
  <c r="D172" i="146"/>
  <c r="D174" i="146" s="1"/>
  <c r="L788" i="146"/>
  <c r="L790" i="146" s="1"/>
  <c r="E646" i="146"/>
  <c r="E648" i="146" s="1"/>
  <c r="G504" i="146"/>
  <c r="G506" i="146" s="1"/>
  <c r="E314" i="146"/>
  <c r="E316" i="146" s="1"/>
  <c r="P125" i="146"/>
  <c r="C930" i="146"/>
  <c r="N883" i="146"/>
  <c r="N885" i="146" s="1"/>
  <c r="O836" i="146"/>
  <c r="O838" i="146" s="1"/>
  <c r="H836" i="146"/>
  <c r="H838" i="146" s="1"/>
  <c r="C788" i="146"/>
  <c r="J741" i="146"/>
  <c r="P694" i="146"/>
  <c r="O741" i="146"/>
  <c r="O743" i="146" s="1"/>
  <c r="L646" i="146"/>
  <c r="L648" i="146" s="1"/>
  <c r="M599" i="146"/>
  <c r="M601" i="146" s="1"/>
  <c r="F551" i="146"/>
  <c r="F553" i="146" s="1"/>
  <c r="I504" i="146"/>
  <c r="I551" i="146"/>
  <c r="N504" i="146"/>
  <c r="N506" i="146" s="1"/>
  <c r="E504" i="146"/>
  <c r="E506" i="146" s="1"/>
  <c r="D504" i="146"/>
  <c r="D506" i="146" s="1"/>
  <c r="H408" i="146"/>
  <c r="H410" i="146" s="1"/>
  <c r="P456" i="146"/>
  <c r="C267" i="146"/>
  <c r="O361" i="146"/>
  <c r="O363" i="146" s="1"/>
  <c r="H267" i="146"/>
  <c r="H269" i="146" s="1"/>
  <c r="F125" i="146"/>
  <c r="F127" i="146" s="1"/>
  <c r="D125" i="146"/>
  <c r="D127" i="146" s="1"/>
  <c r="D220" i="146"/>
  <c r="D222" i="146" s="1"/>
  <c r="J30" i="146"/>
  <c r="M172" i="146"/>
  <c r="M174" i="146" s="1"/>
  <c r="E172" i="146"/>
  <c r="E174" i="146" s="1"/>
  <c r="J930" i="146"/>
  <c r="C836" i="146"/>
  <c r="P361" i="146"/>
  <c r="N930" i="146"/>
  <c r="N932" i="146" s="1"/>
  <c r="M930" i="146"/>
  <c r="M932" i="146" s="1"/>
  <c r="H883" i="146"/>
  <c r="H885" i="146" s="1"/>
  <c r="E883" i="146"/>
  <c r="E885" i="146" s="1"/>
  <c r="N836" i="146"/>
  <c r="N838" i="146" s="1"/>
  <c r="G788" i="146"/>
  <c r="G790" i="146" s="1"/>
  <c r="H694" i="146"/>
  <c r="H696" i="146" s="1"/>
  <c r="E741" i="146"/>
  <c r="E743" i="146" s="1"/>
  <c r="N694" i="146"/>
  <c r="N696" i="146" s="1"/>
  <c r="D646" i="146"/>
  <c r="D648" i="146" s="1"/>
  <c r="E599" i="146"/>
  <c r="E601" i="146" s="1"/>
  <c r="K646" i="146"/>
  <c r="K648" i="146" s="1"/>
  <c r="J646" i="146"/>
  <c r="F504" i="146"/>
  <c r="F506" i="146" s="1"/>
  <c r="N408" i="146"/>
  <c r="N410" i="146" s="1"/>
  <c r="K408" i="146"/>
  <c r="K410" i="146" s="1"/>
  <c r="G314" i="146"/>
  <c r="G316" i="146" s="1"/>
  <c r="L267" i="146"/>
  <c r="L269" i="146" s="1"/>
  <c r="C361" i="146"/>
  <c r="E361" i="146"/>
  <c r="E363" i="146" s="1"/>
  <c r="H314" i="146"/>
  <c r="H316" i="146" s="1"/>
  <c r="C220" i="146"/>
  <c r="H220" i="146"/>
  <c r="H222" i="146" s="1"/>
  <c r="L220" i="146"/>
  <c r="L222" i="146" s="1"/>
  <c r="O172" i="146"/>
  <c r="O174" i="146" s="1"/>
  <c r="G172" i="146"/>
  <c r="G174" i="146" s="1"/>
  <c r="D930" i="146"/>
  <c r="D932" i="146" s="1"/>
  <c r="C456" i="146"/>
  <c r="P30" i="146"/>
  <c r="O930" i="146"/>
  <c r="O932" i="146" s="1"/>
  <c r="F930" i="146"/>
  <c r="F932" i="146" s="1"/>
  <c r="E930" i="146"/>
  <c r="E932" i="146" s="1"/>
  <c r="L930" i="146"/>
  <c r="L932" i="146" s="1"/>
  <c r="G883" i="146"/>
  <c r="G885" i="146" s="1"/>
  <c r="D836" i="146"/>
  <c r="D838" i="146" s="1"/>
  <c r="M836" i="146"/>
  <c r="M838" i="146" s="1"/>
  <c r="I836" i="146"/>
  <c r="J836" i="146"/>
  <c r="O788" i="146"/>
  <c r="O790" i="146" s="1"/>
  <c r="J788" i="146"/>
  <c r="E788" i="146"/>
  <c r="E790" i="146" s="1"/>
  <c r="M741" i="146"/>
  <c r="M743" i="146" s="1"/>
  <c r="H741" i="146"/>
  <c r="H743" i="146" s="1"/>
  <c r="F694" i="146"/>
  <c r="F696" i="146" s="1"/>
  <c r="L694" i="146"/>
  <c r="L696" i="146" s="1"/>
  <c r="O599" i="146"/>
  <c r="O601" i="146" s="1"/>
  <c r="M646" i="146"/>
  <c r="M648" i="146" s="1"/>
  <c r="N599" i="146"/>
  <c r="N601" i="146" s="1"/>
  <c r="C646" i="146"/>
  <c r="L599" i="146"/>
  <c r="L601" i="146" s="1"/>
  <c r="I646" i="146"/>
  <c r="J599" i="146"/>
  <c r="K551" i="146"/>
  <c r="K553" i="146" s="1"/>
  <c r="O504" i="146"/>
  <c r="O506" i="146" s="1"/>
  <c r="P599" i="146"/>
  <c r="C551" i="146"/>
  <c r="F408" i="146"/>
  <c r="F410" i="146" s="1"/>
  <c r="C408" i="146"/>
  <c r="P314" i="146"/>
  <c r="O314" i="146"/>
  <c r="O316" i="146" s="1"/>
  <c r="D267" i="146"/>
  <c r="D269" i="146" s="1"/>
  <c r="J314" i="146"/>
  <c r="K361" i="146"/>
  <c r="K363" i="146" s="1"/>
  <c r="M361" i="146"/>
  <c r="M363" i="146" s="1"/>
  <c r="H361" i="146"/>
  <c r="H363" i="146" s="1"/>
  <c r="K220" i="146"/>
  <c r="K222" i="146" s="1"/>
  <c r="I30" i="146"/>
  <c r="C125" i="146"/>
  <c r="P172" i="146"/>
  <c r="H172" i="146"/>
  <c r="H174" i="146" s="1"/>
  <c r="M30" i="146"/>
  <c r="M32" i="146" s="1"/>
  <c r="N30" i="141"/>
  <c r="N33" i="141" s="1"/>
  <c r="H30" i="141"/>
  <c r="H33" i="141" s="1"/>
  <c r="L172" i="141"/>
  <c r="L175" i="141" s="1"/>
  <c r="F30" i="141"/>
  <c r="F33" i="141" s="1"/>
  <c r="E30" i="141"/>
  <c r="E33" i="141" s="1"/>
  <c r="M30" i="141"/>
  <c r="M33" i="141" s="1"/>
  <c r="O30" i="141"/>
  <c r="O33" i="141" s="1"/>
  <c r="I30" i="141"/>
  <c r="L78" i="141"/>
  <c r="F78" i="141"/>
  <c r="N78" i="141"/>
  <c r="H78" i="141"/>
  <c r="H172" i="141"/>
  <c r="H175" i="141" s="1"/>
  <c r="F172" i="141"/>
  <c r="F175" i="141" s="1"/>
  <c r="K172" i="141"/>
  <c r="K175" i="141" s="1"/>
  <c r="I172" i="141"/>
  <c r="G172" i="141"/>
  <c r="G175" i="141" s="1"/>
  <c r="E78" i="141"/>
  <c r="M78" i="141"/>
  <c r="D125" i="141"/>
  <c r="L125" i="141"/>
  <c r="E125" i="141"/>
  <c r="M125" i="141"/>
  <c r="G125" i="141"/>
  <c r="O125" i="141"/>
  <c r="J267" i="141"/>
  <c r="F267" i="141"/>
  <c r="K267" i="141"/>
  <c r="L267" i="141"/>
  <c r="L269" i="141" s="1"/>
  <c r="L408" i="141"/>
  <c r="L411" i="141" s="1"/>
  <c r="K314" i="141"/>
  <c r="M314" i="141"/>
  <c r="M316" i="141" s="1"/>
  <c r="I314" i="141"/>
  <c r="E361" i="141"/>
  <c r="K361" i="141"/>
  <c r="H361" i="141"/>
  <c r="M361" i="141"/>
  <c r="N314" i="141"/>
  <c r="L361" i="141"/>
  <c r="F361" i="141"/>
  <c r="I551" i="141"/>
  <c r="I456" i="141"/>
  <c r="N456" i="141"/>
  <c r="N459" i="141" s="1"/>
  <c r="L456" i="141"/>
  <c r="Y613" i="146"/>
  <c r="H599" i="141"/>
  <c r="G599" i="141"/>
  <c r="M504" i="141"/>
  <c r="K504" i="141"/>
  <c r="G504" i="141"/>
  <c r="I504" i="141"/>
  <c r="E504" i="141"/>
  <c r="E506" i="141" s="1"/>
  <c r="G694" i="141"/>
  <c r="G696" i="141" s="1"/>
  <c r="O836" i="141"/>
  <c r="O838" i="141" s="1"/>
  <c r="D836" i="141"/>
  <c r="M836" i="141"/>
  <c r="J551" i="141"/>
  <c r="L646" i="141"/>
  <c r="N646" i="141"/>
  <c r="M646" i="141"/>
  <c r="N551" i="141"/>
  <c r="D551" i="141"/>
  <c r="E551" i="141"/>
  <c r="K551" i="141"/>
  <c r="F646" i="141"/>
  <c r="J883" i="141"/>
  <c r="F741" i="141"/>
  <c r="G741" i="141"/>
  <c r="M741" i="141"/>
  <c r="K741" i="141"/>
  <c r="K743" i="141" s="1"/>
  <c r="N741" i="141"/>
  <c r="D788" i="141"/>
  <c r="D791" i="141" s="1"/>
  <c r="D741" i="141"/>
  <c r="O741" i="141"/>
  <c r="L741" i="141"/>
  <c r="L743" i="141" s="1"/>
  <c r="K788" i="141"/>
  <c r="K791" i="141" s="1"/>
  <c r="J788" i="141"/>
  <c r="L788" i="141"/>
  <c r="E883" i="141"/>
  <c r="K883" i="141"/>
  <c r="K885" i="141" s="1"/>
  <c r="D883" i="141"/>
  <c r="G883" i="141"/>
  <c r="I930" i="141"/>
  <c r="D930" i="141"/>
  <c r="H930" i="141"/>
  <c r="H932" i="141" s="1"/>
  <c r="E930" i="141"/>
  <c r="K930" i="141"/>
  <c r="C73" i="76"/>
  <c r="C56" i="76"/>
  <c r="G73" i="76"/>
  <c r="G56" i="76"/>
  <c r="K73" i="76"/>
  <c r="K56" i="76"/>
  <c r="O73" i="76"/>
  <c r="O56" i="76"/>
  <c r="S73" i="76"/>
  <c r="S56" i="76"/>
  <c r="F534" i="141" l="1"/>
  <c r="H532" i="141"/>
  <c r="L534" i="141"/>
  <c r="J532" i="141"/>
  <c r="AC532" i="146" s="1"/>
  <c r="M534" i="141"/>
  <c r="E536" i="141"/>
  <c r="O434" i="141"/>
  <c r="O435" i="141"/>
  <c r="AH435" i="146" s="1"/>
  <c r="J434" i="141"/>
  <c r="J197" i="141"/>
  <c r="I196" i="141"/>
  <c r="P198" i="141"/>
  <c r="AI198" i="146" s="1"/>
  <c r="P196" i="141"/>
  <c r="K196" i="141"/>
  <c r="L197" i="141"/>
  <c r="O199" i="141"/>
  <c r="AH199" i="146" s="1"/>
  <c r="D196" i="141"/>
  <c r="N197" i="141"/>
  <c r="J196" i="141"/>
  <c r="AC196" i="146" s="1"/>
  <c r="L198" i="141"/>
  <c r="AE198" i="146" s="1"/>
  <c r="Q198" i="141"/>
  <c r="AJ198" i="146" s="1"/>
  <c r="E196" i="141"/>
  <c r="H197" i="141"/>
  <c r="Q195" i="141"/>
  <c r="AJ195" i="146" s="1"/>
  <c r="P195" i="141"/>
  <c r="Q103" i="141"/>
  <c r="AJ103" i="146" s="1"/>
  <c r="G104" i="141"/>
  <c r="L100" i="141"/>
  <c r="P410" i="146"/>
  <c r="E531" i="141"/>
  <c r="I534" i="141"/>
  <c r="K531" i="141"/>
  <c r="AD531" i="146" s="1"/>
  <c r="D531" i="141"/>
  <c r="G532" i="141"/>
  <c r="Z532" i="146" s="1"/>
  <c r="I536" i="141"/>
  <c r="L533" i="141"/>
  <c r="AE533" i="146" s="1"/>
  <c r="J531" i="141"/>
  <c r="I531" i="141"/>
  <c r="N535" i="141"/>
  <c r="E534" i="141"/>
  <c r="C534" i="141"/>
  <c r="V534" i="146" s="1"/>
  <c r="C535" i="141"/>
  <c r="M101" i="141"/>
  <c r="E102" i="141"/>
  <c r="X102" i="146" s="1"/>
  <c r="O104" i="141"/>
  <c r="AH104" i="146" s="1"/>
  <c r="H103" i="141"/>
  <c r="AA103" i="146" s="1"/>
  <c r="N103" i="141"/>
  <c r="E101" i="141"/>
  <c r="X101" i="146" s="1"/>
  <c r="I104" i="141"/>
  <c r="AB104" i="146" s="1"/>
  <c r="G100" i="141"/>
  <c r="J104" i="141"/>
  <c r="K101" i="141"/>
  <c r="AD101" i="146" s="1"/>
  <c r="I101" i="141"/>
  <c r="AB101" i="146" s="1"/>
  <c r="P100" i="141"/>
  <c r="C102" i="141"/>
  <c r="K102" i="141"/>
  <c r="P533" i="141"/>
  <c r="AI533" i="146" s="1"/>
  <c r="H536" i="141"/>
  <c r="AA536" i="146" s="1"/>
  <c r="N533" i="141"/>
  <c r="AG533" i="146" s="1"/>
  <c r="H535" i="141"/>
  <c r="AA535" i="146" s="1"/>
  <c r="K536" i="141"/>
  <c r="P534" i="141"/>
  <c r="K533" i="141"/>
  <c r="M536" i="141"/>
  <c r="AF536" i="146" s="1"/>
  <c r="L536" i="141"/>
  <c r="J534" i="141"/>
  <c r="I532" i="141"/>
  <c r="Q532" i="141"/>
  <c r="AJ532" i="146" s="1"/>
  <c r="H102" i="141"/>
  <c r="AA102" i="146" s="1"/>
  <c r="N102" i="141"/>
  <c r="P101" i="141"/>
  <c r="AI101" i="146" s="1"/>
  <c r="K104" i="141"/>
  <c r="AD104" i="146" s="1"/>
  <c r="O103" i="141"/>
  <c r="AH103" i="146" s="1"/>
  <c r="I102" i="141"/>
  <c r="D101" i="141"/>
  <c r="F103" i="141"/>
  <c r="Y103" i="146" s="1"/>
  <c r="C104" i="141"/>
  <c r="V104" i="146" s="1"/>
  <c r="F104" i="141"/>
  <c r="D103" i="141"/>
  <c r="M104" i="141"/>
  <c r="AF104" i="146" s="1"/>
  <c r="K103" i="141"/>
  <c r="AD103" i="146" s="1"/>
  <c r="C101" i="141"/>
  <c r="V101" i="146" s="1"/>
  <c r="G534" i="141"/>
  <c r="Z534" i="146" s="1"/>
  <c r="M531" i="141"/>
  <c r="AF531" i="146" s="1"/>
  <c r="I535" i="141"/>
  <c r="E533" i="141"/>
  <c r="O533" i="141"/>
  <c r="E532" i="141"/>
  <c r="K535" i="141"/>
  <c r="AD535" i="146" s="1"/>
  <c r="C532" i="141"/>
  <c r="I533" i="141"/>
  <c r="G531" i="141"/>
  <c r="Z531" i="146" s="1"/>
  <c r="M535" i="141"/>
  <c r="D535" i="141"/>
  <c r="W535" i="146" s="1"/>
  <c r="D536" i="141"/>
  <c r="W536" i="146" s="1"/>
  <c r="L101" i="141"/>
  <c r="AE101" i="146" s="1"/>
  <c r="G101" i="141"/>
  <c r="Z101" i="146" s="1"/>
  <c r="J103" i="141"/>
  <c r="G103" i="141"/>
  <c r="M100" i="141"/>
  <c r="D100" i="141"/>
  <c r="W100" i="146" s="1"/>
  <c r="H104" i="141"/>
  <c r="E100" i="141"/>
  <c r="F100" i="141"/>
  <c r="Y100" i="146" s="1"/>
  <c r="D102" i="141"/>
  <c r="W102" i="146" s="1"/>
  <c r="J101" i="141"/>
  <c r="AC101" i="146" s="1"/>
  <c r="C103" i="141"/>
  <c r="L103" i="141"/>
  <c r="AE103" i="146" s="1"/>
  <c r="H100" i="141"/>
  <c r="AA100" i="146" s="1"/>
  <c r="E664" i="146"/>
  <c r="C48" i="146"/>
  <c r="D432" i="141"/>
  <c r="W432" i="146" s="1"/>
  <c r="Q435" i="141"/>
  <c r="AJ435" i="146" s="1"/>
  <c r="M431" i="141"/>
  <c r="AF431" i="146" s="1"/>
  <c r="M432" i="141"/>
  <c r="M433" i="141"/>
  <c r="AF433" i="146" s="1"/>
  <c r="P432" i="141"/>
  <c r="AI432" i="146" s="1"/>
  <c r="H433" i="141"/>
  <c r="H434" i="141"/>
  <c r="H435" i="141"/>
  <c r="AA435" i="146" s="1"/>
  <c r="K431" i="141"/>
  <c r="Q434" i="141"/>
  <c r="AJ434" i="146" s="1"/>
  <c r="G433" i="141"/>
  <c r="Z433" i="146" s="1"/>
  <c r="E435" i="141"/>
  <c r="X435" i="146" s="1"/>
  <c r="J433" i="141"/>
  <c r="AC433" i="146" s="1"/>
  <c r="I432" i="141"/>
  <c r="AB432" i="146" s="1"/>
  <c r="Q431" i="141"/>
  <c r="AJ431" i="146" s="1"/>
  <c r="K434" i="141"/>
  <c r="E434" i="141"/>
  <c r="X434" i="146" s="1"/>
  <c r="C434" i="141"/>
  <c r="L431" i="141"/>
  <c r="J435" i="141"/>
  <c r="AC435" i="146" s="1"/>
  <c r="F431" i="141"/>
  <c r="Y431" i="146" s="1"/>
  <c r="F432" i="141"/>
  <c r="F433" i="141"/>
  <c r="Y433" i="146" s="1"/>
  <c r="F434" i="141"/>
  <c r="I433" i="141"/>
  <c r="AB433" i="146" s="1"/>
  <c r="P433" i="141"/>
  <c r="AI433" i="146" s="1"/>
  <c r="P434" i="141"/>
  <c r="D431" i="141"/>
  <c r="W431" i="146" s="1"/>
  <c r="C435" i="141"/>
  <c r="G432" i="141"/>
  <c r="H431" i="141"/>
  <c r="D433" i="141"/>
  <c r="L434" i="141"/>
  <c r="AE434" i="146" s="1"/>
  <c r="L433" i="141"/>
  <c r="C433" i="141"/>
  <c r="Q432" i="141"/>
  <c r="AJ432" i="146" s="1"/>
  <c r="J432" i="141"/>
  <c r="AC432" i="146" s="1"/>
  <c r="E237" i="146"/>
  <c r="E431" i="141"/>
  <c r="L432" i="141"/>
  <c r="G431" i="141"/>
  <c r="N431" i="141"/>
  <c r="N432" i="141"/>
  <c r="N433" i="141"/>
  <c r="N434" i="141"/>
  <c r="AG434" i="146" s="1"/>
  <c r="Q433" i="141"/>
  <c r="AJ433" i="146" s="1"/>
  <c r="I434" i="141"/>
  <c r="AB434" i="146" s="1"/>
  <c r="P435" i="141"/>
  <c r="AI435" i="146" s="1"/>
  <c r="G435" i="141"/>
  <c r="Z435" i="146" s="1"/>
  <c r="O431" i="141"/>
  <c r="D435" i="141"/>
  <c r="K432" i="141"/>
  <c r="AD432" i="146" s="1"/>
  <c r="C432" i="141"/>
  <c r="V432" i="146" s="1"/>
  <c r="P431" i="141"/>
  <c r="J431" i="141"/>
  <c r="I431" i="141"/>
  <c r="I198" i="141"/>
  <c r="AB198" i="146" s="1"/>
  <c r="M195" i="141"/>
  <c r="P197" i="141"/>
  <c r="O198" i="141"/>
  <c r="AH198" i="146" s="1"/>
  <c r="L195" i="141"/>
  <c r="AE195" i="146" s="1"/>
  <c r="P199" i="141"/>
  <c r="E197" i="141"/>
  <c r="H196" i="141"/>
  <c r="AA196" i="146" s="1"/>
  <c r="O196" i="141"/>
  <c r="AH196" i="146" s="1"/>
  <c r="O197" i="141"/>
  <c r="G198" i="141"/>
  <c r="N199" i="141"/>
  <c r="C197" i="141"/>
  <c r="M198" i="141"/>
  <c r="D198" i="141"/>
  <c r="Q196" i="141"/>
  <c r="AJ196" i="146" s="1"/>
  <c r="F199" i="141"/>
  <c r="Y199" i="146" s="1"/>
  <c r="D197" i="141"/>
  <c r="W197" i="146" s="1"/>
  <c r="G102" i="141"/>
  <c r="K100" i="141"/>
  <c r="AD100" i="146" s="1"/>
  <c r="P102" i="141"/>
  <c r="AI102" i="146" s="1"/>
  <c r="N101" i="141"/>
  <c r="I103" i="141"/>
  <c r="AB103" i="146" s="1"/>
  <c r="O101" i="141"/>
  <c r="AH101" i="146" s="1"/>
  <c r="N100" i="141"/>
  <c r="AG100" i="146" s="1"/>
  <c r="P103" i="141"/>
  <c r="O100" i="141"/>
  <c r="Q104" i="141"/>
  <c r="AJ104" i="146" s="1"/>
  <c r="F101" i="141"/>
  <c r="Y101" i="146" s="1"/>
  <c r="E104" i="141"/>
  <c r="L104" i="141"/>
  <c r="E103" i="141"/>
  <c r="X103" i="146" s="1"/>
  <c r="N104" i="141"/>
  <c r="AG104" i="146" s="1"/>
  <c r="L102" i="141"/>
  <c r="I100" i="141"/>
  <c r="D95" i="146"/>
  <c r="C95" i="146"/>
  <c r="E853" i="146"/>
  <c r="E190" i="146"/>
  <c r="C905" i="141"/>
  <c r="E908" i="141"/>
  <c r="X908" i="146" s="1"/>
  <c r="K907" i="141"/>
  <c r="AD907" i="146" s="1"/>
  <c r="L908" i="141"/>
  <c r="AE908" i="146" s="1"/>
  <c r="I906" i="141"/>
  <c r="AB906" i="146" s="1"/>
  <c r="N909" i="141"/>
  <c r="AG909" i="146" s="1"/>
  <c r="C906" i="141"/>
  <c r="V906" i="146" s="1"/>
  <c r="M908" i="141"/>
  <c r="AF908" i="146" s="1"/>
  <c r="D907" i="141"/>
  <c r="W907" i="146" s="1"/>
  <c r="I905" i="141"/>
  <c r="AB905" i="146" s="1"/>
  <c r="Q905" i="141"/>
  <c r="AJ905" i="146" s="1"/>
  <c r="E909" i="141"/>
  <c r="D908" i="141"/>
  <c r="K908" i="141"/>
  <c r="J905" i="141"/>
  <c r="AC905" i="146" s="1"/>
  <c r="M909" i="141"/>
  <c r="AF909" i="146" s="1"/>
  <c r="K906" i="141"/>
  <c r="AD906" i="146" s="1"/>
  <c r="L907" i="141"/>
  <c r="AE907" i="146" s="1"/>
  <c r="J906" i="141"/>
  <c r="AC906" i="146" s="1"/>
  <c r="H905" i="141"/>
  <c r="AA905" i="146" s="1"/>
  <c r="L909" i="141"/>
  <c r="AE909" i="146" s="1"/>
  <c r="C907" i="141"/>
  <c r="V907" i="146" s="1"/>
  <c r="D909" i="141"/>
  <c r="J909" i="141"/>
  <c r="H908" i="141"/>
  <c r="AA908" i="146" s="1"/>
  <c r="F907" i="141"/>
  <c r="Y907" i="146" s="1"/>
  <c r="D906" i="141"/>
  <c r="W906" i="146" s="1"/>
  <c r="O908" i="141"/>
  <c r="Q908" i="141"/>
  <c r="AJ908" i="146" s="1"/>
  <c r="O907" i="141"/>
  <c r="AH907" i="146" s="1"/>
  <c r="M906" i="141"/>
  <c r="AF906" i="146" s="1"/>
  <c r="K905" i="141"/>
  <c r="AD905" i="146" s="1"/>
  <c r="H906" i="141"/>
  <c r="AA906" i="146" s="1"/>
  <c r="I909" i="141"/>
  <c r="AB909" i="146" s="1"/>
  <c r="P908" i="141"/>
  <c r="I908" i="141"/>
  <c r="G907" i="141"/>
  <c r="Z907" i="146" s="1"/>
  <c r="E906" i="141"/>
  <c r="X906" i="146" s="1"/>
  <c r="E907" i="141"/>
  <c r="N907" i="141"/>
  <c r="AG907" i="146" s="1"/>
  <c r="F909" i="141"/>
  <c r="Y909" i="146" s="1"/>
  <c r="K909" i="141"/>
  <c r="AD909" i="146" s="1"/>
  <c r="P907" i="141"/>
  <c r="AI907" i="146" s="1"/>
  <c r="N906" i="141"/>
  <c r="AG906" i="146" s="1"/>
  <c r="L905" i="141"/>
  <c r="O905" i="141"/>
  <c r="AH905" i="146" s="1"/>
  <c r="G905" i="141"/>
  <c r="Q906" i="141"/>
  <c r="AJ906" i="146" s="1"/>
  <c r="J907" i="141"/>
  <c r="AC907" i="146" s="1"/>
  <c r="C909" i="141"/>
  <c r="V909" i="146" s="1"/>
  <c r="H907" i="141"/>
  <c r="F906" i="141"/>
  <c r="D905" i="141"/>
  <c r="W905" i="146" s="1"/>
  <c r="J908" i="141"/>
  <c r="AC908" i="146" s="1"/>
  <c r="O906" i="141"/>
  <c r="AH906" i="146" s="1"/>
  <c r="M905" i="141"/>
  <c r="AF905" i="146" s="1"/>
  <c r="O909" i="141"/>
  <c r="AH909" i="146" s="1"/>
  <c r="M907" i="141"/>
  <c r="AF907" i="146" s="1"/>
  <c r="C908" i="141"/>
  <c r="Q907" i="141"/>
  <c r="AJ907" i="146" s="1"/>
  <c r="G906" i="141"/>
  <c r="E905" i="141"/>
  <c r="X905" i="146" s="1"/>
  <c r="G909" i="141"/>
  <c r="Z909" i="146" s="1"/>
  <c r="Q909" i="141"/>
  <c r="AJ909" i="146" s="1"/>
  <c r="G908" i="141"/>
  <c r="Z908" i="146" s="1"/>
  <c r="I907" i="141"/>
  <c r="AB907" i="146" s="1"/>
  <c r="N905" i="141"/>
  <c r="AG905" i="146" s="1"/>
  <c r="P909" i="141"/>
  <c r="AI909" i="146" s="1"/>
  <c r="N908" i="141"/>
  <c r="AG908" i="146" s="1"/>
  <c r="P905" i="141"/>
  <c r="P906" i="141"/>
  <c r="F905" i="141"/>
  <c r="H909" i="141"/>
  <c r="AA909" i="146" s="1"/>
  <c r="F908" i="141"/>
  <c r="L906" i="141"/>
  <c r="AE906" i="146" s="1"/>
  <c r="E758" i="146"/>
  <c r="E616" i="146"/>
  <c r="G816" i="141"/>
  <c r="Z816" i="146" s="1"/>
  <c r="M819" i="141"/>
  <c r="AF819" i="146" s="1"/>
  <c r="C816" i="141"/>
  <c r="V816" i="146" s="1"/>
  <c r="F821" i="141"/>
  <c r="Y821" i="146" s="1"/>
  <c r="F820" i="141"/>
  <c r="Y820" i="146" s="1"/>
  <c r="P817" i="141"/>
  <c r="K818" i="141"/>
  <c r="D819" i="141"/>
  <c r="J816" i="141"/>
  <c r="AC816" i="146" s="1"/>
  <c r="J819" i="141"/>
  <c r="AC819" i="146" s="1"/>
  <c r="K820" i="141"/>
  <c r="AD820" i="146" s="1"/>
  <c r="E819" i="141"/>
  <c r="X819" i="146" s="1"/>
  <c r="C820" i="141"/>
  <c r="V820" i="146" s="1"/>
  <c r="N821" i="141"/>
  <c r="AG821" i="146" s="1"/>
  <c r="C818" i="141"/>
  <c r="V818" i="146" s="1"/>
  <c r="M820" i="141"/>
  <c r="AF820" i="146" s="1"/>
  <c r="G821" i="141"/>
  <c r="Z821" i="146" s="1"/>
  <c r="O816" i="141"/>
  <c r="H817" i="141"/>
  <c r="J817" i="141"/>
  <c r="AC817" i="146" s="1"/>
  <c r="D818" i="141"/>
  <c r="L818" i="141"/>
  <c r="K817" i="141"/>
  <c r="L819" i="141"/>
  <c r="AE819" i="146" s="1"/>
  <c r="E820" i="141"/>
  <c r="X820" i="146" s="1"/>
  <c r="Q816" i="141"/>
  <c r="AJ816" i="146" s="1"/>
  <c r="Q817" i="141"/>
  <c r="AJ817" i="146" s="1"/>
  <c r="G817" i="141"/>
  <c r="Z817" i="146" s="1"/>
  <c r="M816" i="141"/>
  <c r="AF816" i="146" s="1"/>
  <c r="L816" i="141"/>
  <c r="K816" i="141"/>
  <c r="P818" i="141"/>
  <c r="H818" i="141"/>
  <c r="F817" i="141"/>
  <c r="Y817" i="146" s="1"/>
  <c r="I818" i="141"/>
  <c r="AB818" i="146" s="1"/>
  <c r="I817" i="141"/>
  <c r="AB817" i="146" s="1"/>
  <c r="N816" i="141"/>
  <c r="E816" i="141"/>
  <c r="X816" i="146" s="1"/>
  <c r="D816" i="141"/>
  <c r="W816" i="146" s="1"/>
  <c r="E818" i="141"/>
  <c r="X818" i="146" s="1"/>
  <c r="N817" i="141"/>
  <c r="AG817" i="146" s="1"/>
  <c r="C817" i="141"/>
  <c r="P816" i="141"/>
  <c r="F816" i="141"/>
  <c r="Q821" i="141"/>
  <c r="AJ821" i="146" s="1"/>
  <c r="P821" i="141"/>
  <c r="M817" i="141"/>
  <c r="AF817" i="146" s="1"/>
  <c r="D821" i="141"/>
  <c r="W821" i="146" s="1"/>
  <c r="L821" i="141"/>
  <c r="AE821" i="146" s="1"/>
  <c r="H816" i="141"/>
  <c r="AA816" i="146" s="1"/>
  <c r="J821" i="141"/>
  <c r="AC821" i="146" s="1"/>
  <c r="I821" i="141"/>
  <c r="AB821" i="146" s="1"/>
  <c r="H821" i="141"/>
  <c r="AA821" i="146" s="1"/>
  <c r="I816" i="141"/>
  <c r="L817" i="141"/>
  <c r="K821" i="141"/>
  <c r="AD821" i="146" s="1"/>
  <c r="Q820" i="141"/>
  <c r="AJ820" i="146" s="1"/>
  <c r="P820" i="141"/>
  <c r="O820" i="141"/>
  <c r="AH820" i="146" s="1"/>
  <c r="M821" i="141"/>
  <c r="AF821" i="146" s="1"/>
  <c r="C821" i="141"/>
  <c r="V821" i="146" s="1"/>
  <c r="I820" i="141"/>
  <c r="AB820" i="146" s="1"/>
  <c r="H820" i="141"/>
  <c r="AA820" i="146" s="1"/>
  <c r="G820" i="141"/>
  <c r="Z820" i="146" s="1"/>
  <c r="N820" i="141"/>
  <c r="Q818" i="141"/>
  <c r="AJ818" i="146" s="1"/>
  <c r="K819" i="141"/>
  <c r="C819" i="141"/>
  <c r="D817" i="141"/>
  <c r="W817" i="146" s="1"/>
  <c r="O821" i="141"/>
  <c r="E821" i="141"/>
  <c r="X821" i="146" s="1"/>
  <c r="J820" i="141"/>
  <c r="AC820" i="146" s="1"/>
  <c r="P819" i="141"/>
  <c r="AI819" i="146" s="1"/>
  <c r="O819" i="141"/>
  <c r="AH819" i="146" s="1"/>
  <c r="N819" i="141"/>
  <c r="AG819" i="146" s="1"/>
  <c r="F818" i="141"/>
  <c r="Y818" i="146" s="1"/>
  <c r="J818" i="141"/>
  <c r="L820" i="141"/>
  <c r="Q819" i="141"/>
  <c r="AJ819" i="146" s="1"/>
  <c r="H819" i="141"/>
  <c r="AA819" i="146" s="1"/>
  <c r="G819" i="141"/>
  <c r="Z819" i="146" s="1"/>
  <c r="F819" i="141"/>
  <c r="G818" i="141"/>
  <c r="Z818" i="146" s="1"/>
  <c r="O817" i="141"/>
  <c r="AH817" i="146" s="1"/>
  <c r="D820" i="141"/>
  <c r="W820" i="146" s="1"/>
  <c r="I819" i="141"/>
  <c r="AB819" i="146" s="1"/>
  <c r="O818" i="141"/>
  <c r="AH818" i="146" s="1"/>
  <c r="N818" i="141"/>
  <c r="AG818" i="146" s="1"/>
  <c r="M818" i="141"/>
  <c r="AF818" i="146" s="1"/>
  <c r="E817" i="141"/>
  <c r="E426" i="146"/>
  <c r="I410" i="146"/>
  <c r="C664" i="146"/>
  <c r="D664" i="146"/>
  <c r="D806" i="146"/>
  <c r="C806" i="146"/>
  <c r="D426" i="146"/>
  <c r="C426" i="146"/>
  <c r="C410" i="146"/>
  <c r="E284" i="146"/>
  <c r="C721" i="141"/>
  <c r="O726" i="141"/>
  <c r="L724" i="141"/>
  <c r="G721" i="141"/>
  <c r="Q721" i="141"/>
  <c r="AJ721" i="146" s="1"/>
  <c r="Q722" i="141"/>
  <c r="AJ722" i="146" s="1"/>
  <c r="M725" i="141"/>
  <c r="I722" i="141"/>
  <c r="AB722" i="146" s="1"/>
  <c r="D723" i="141"/>
  <c r="P721" i="141"/>
  <c r="AI721" i="146" s="1"/>
  <c r="L725" i="141"/>
  <c r="AE725" i="146" s="1"/>
  <c r="D726" i="141"/>
  <c r="W726" i="146" s="1"/>
  <c r="E724" i="141"/>
  <c r="X724" i="146" s="1"/>
  <c r="L723" i="141"/>
  <c r="C725" i="141"/>
  <c r="H722" i="141"/>
  <c r="M726" i="141"/>
  <c r="AF726" i="146" s="1"/>
  <c r="Q723" i="141"/>
  <c r="AJ723" i="146" s="1"/>
  <c r="M724" i="141"/>
  <c r="P722" i="141"/>
  <c r="AI722" i="146" s="1"/>
  <c r="I723" i="141"/>
  <c r="AB723" i="146" s="1"/>
  <c r="O721" i="141"/>
  <c r="AH721" i="146" s="1"/>
  <c r="N726" i="141"/>
  <c r="AG726" i="146" s="1"/>
  <c r="I721" i="141"/>
  <c r="AB721" i="146" s="1"/>
  <c r="F726" i="141"/>
  <c r="J721" i="141"/>
  <c r="G726" i="141"/>
  <c r="C726" i="141"/>
  <c r="V726" i="146" s="1"/>
  <c r="I725" i="141"/>
  <c r="AB725" i="146" s="1"/>
  <c r="H725" i="141"/>
  <c r="G725" i="141"/>
  <c r="Z725" i="146" s="1"/>
  <c r="Q726" i="141"/>
  <c r="AJ726" i="146" s="1"/>
  <c r="F725" i="141"/>
  <c r="Y725" i="146" s="1"/>
  <c r="J724" i="141"/>
  <c r="AC724" i="146" s="1"/>
  <c r="K725" i="141"/>
  <c r="AD725" i="146" s="1"/>
  <c r="K724" i="141"/>
  <c r="AD724" i="146" s="1"/>
  <c r="J725" i="141"/>
  <c r="AC725" i="146" s="1"/>
  <c r="P724" i="141"/>
  <c r="O724" i="141"/>
  <c r="N724" i="141"/>
  <c r="AG724" i="146" s="1"/>
  <c r="O723" i="141"/>
  <c r="AH723" i="146" s="1"/>
  <c r="N723" i="141"/>
  <c r="AG723" i="146" s="1"/>
  <c r="M723" i="141"/>
  <c r="C724" i="141"/>
  <c r="V724" i="146" s="1"/>
  <c r="F721" i="141"/>
  <c r="Y721" i="146" s="1"/>
  <c r="O725" i="141"/>
  <c r="AH725" i="146" s="1"/>
  <c r="K722" i="141"/>
  <c r="AD722" i="146" s="1"/>
  <c r="Q724" i="141"/>
  <c r="AJ724" i="146" s="1"/>
  <c r="H724" i="141"/>
  <c r="AA724" i="146" s="1"/>
  <c r="G724" i="141"/>
  <c r="F724" i="141"/>
  <c r="I724" i="141"/>
  <c r="AB724" i="146" s="1"/>
  <c r="P726" i="141"/>
  <c r="J726" i="141"/>
  <c r="K723" i="141"/>
  <c r="J723" i="141"/>
  <c r="AC723" i="146" s="1"/>
  <c r="H726" i="141"/>
  <c r="J722" i="141"/>
  <c r="AC722" i="146" s="1"/>
  <c r="P723" i="141"/>
  <c r="AI723" i="146" s="1"/>
  <c r="G723" i="141"/>
  <c r="Z723" i="146" s="1"/>
  <c r="F723" i="141"/>
  <c r="Y723" i="146" s="1"/>
  <c r="E723" i="141"/>
  <c r="H723" i="141"/>
  <c r="N722" i="141"/>
  <c r="AG722" i="146" s="1"/>
  <c r="M722" i="141"/>
  <c r="AF722" i="146" s="1"/>
  <c r="L722" i="141"/>
  <c r="AE722" i="146" s="1"/>
  <c r="K726" i="141"/>
  <c r="AD726" i="146" s="1"/>
  <c r="N725" i="141"/>
  <c r="AG725" i="146" s="1"/>
  <c r="L726" i="141"/>
  <c r="AE726" i="146" s="1"/>
  <c r="O722" i="141"/>
  <c r="AH722" i="146" s="1"/>
  <c r="F722" i="141"/>
  <c r="Y722" i="146" s="1"/>
  <c r="E722" i="141"/>
  <c r="X722" i="146" s="1"/>
  <c r="D722" i="141"/>
  <c r="W722" i="146" s="1"/>
  <c r="D721" i="141"/>
  <c r="C723" i="141"/>
  <c r="I726" i="141"/>
  <c r="AB726" i="146" s="1"/>
  <c r="C722" i="141"/>
  <c r="V722" i="146" s="1"/>
  <c r="H721" i="141"/>
  <c r="AA721" i="146" s="1"/>
  <c r="E725" i="141"/>
  <c r="X725" i="146" s="1"/>
  <c r="E726" i="141"/>
  <c r="X726" i="146" s="1"/>
  <c r="G722" i="141"/>
  <c r="Z722" i="146" s="1"/>
  <c r="M721" i="141"/>
  <c r="AF721" i="146" s="1"/>
  <c r="L721" i="141"/>
  <c r="AE721" i="146" s="1"/>
  <c r="K721" i="141"/>
  <c r="AD721" i="146" s="1"/>
  <c r="E721" i="141"/>
  <c r="X721" i="146" s="1"/>
  <c r="Q725" i="141"/>
  <c r="AJ725" i="146" s="1"/>
  <c r="D724" i="141"/>
  <c r="D725" i="141"/>
  <c r="N721" i="141"/>
  <c r="P725" i="141"/>
  <c r="D142" i="146"/>
  <c r="C142" i="146"/>
  <c r="D569" i="146"/>
  <c r="C569" i="146"/>
  <c r="D331" i="146"/>
  <c r="C331" i="146"/>
  <c r="D900" i="146"/>
  <c r="C900" i="146"/>
  <c r="E806" i="146"/>
  <c r="E947" i="146"/>
  <c r="J536" i="141"/>
  <c r="AC536" i="146" s="1"/>
  <c r="Q534" i="141"/>
  <c r="AJ534" i="146" s="1"/>
  <c r="G533" i="141"/>
  <c r="Z533" i="146" s="1"/>
  <c r="H534" i="141"/>
  <c r="AA534" i="146" s="1"/>
  <c r="O536" i="141"/>
  <c r="AH536" i="146" s="1"/>
  <c r="D533" i="141"/>
  <c r="W533" i="146" s="1"/>
  <c r="F536" i="141"/>
  <c r="Y536" i="146" s="1"/>
  <c r="Q533" i="141"/>
  <c r="AJ533" i="146" s="1"/>
  <c r="C863" i="141"/>
  <c r="K864" i="141"/>
  <c r="I864" i="141"/>
  <c r="H863" i="141"/>
  <c r="AA863" i="146" s="1"/>
  <c r="K865" i="141"/>
  <c r="AD865" i="146" s="1"/>
  <c r="D865" i="141"/>
  <c r="W865" i="146" s="1"/>
  <c r="C866" i="141"/>
  <c r="C864" i="141"/>
  <c r="V864" i="146" s="1"/>
  <c r="D867" i="141"/>
  <c r="C865" i="141"/>
  <c r="V865" i="146" s="1"/>
  <c r="M867" i="141"/>
  <c r="AF867" i="146" s="1"/>
  <c r="J864" i="141"/>
  <c r="AC864" i="146" s="1"/>
  <c r="N868" i="141"/>
  <c r="AG868" i="146" s="1"/>
  <c r="J863" i="141"/>
  <c r="E866" i="141"/>
  <c r="L866" i="141"/>
  <c r="AE866" i="146" s="1"/>
  <c r="Q864" i="141"/>
  <c r="AJ864" i="146" s="1"/>
  <c r="G868" i="141"/>
  <c r="Z868" i="146" s="1"/>
  <c r="M866" i="141"/>
  <c r="Q863" i="141"/>
  <c r="AJ863" i="146" s="1"/>
  <c r="I863" i="141"/>
  <c r="AB863" i="146" s="1"/>
  <c r="O868" i="141"/>
  <c r="AH868" i="146" s="1"/>
  <c r="J866" i="141"/>
  <c r="AC866" i="146" s="1"/>
  <c r="P865" i="141"/>
  <c r="G865" i="141"/>
  <c r="Z865" i="146" s="1"/>
  <c r="F865" i="141"/>
  <c r="E865" i="141"/>
  <c r="J867" i="141"/>
  <c r="AC867" i="146" s="1"/>
  <c r="P863" i="141"/>
  <c r="AI863" i="146" s="1"/>
  <c r="I866" i="141"/>
  <c r="L867" i="141"/>
  <c r="AE867" i="146" s="1"/>
  <c r="M868" i="141"/>
  <c r="AF868" i="146" s="1"/>
  <c r="Q865" i="141"/>
  <c r="AJ865" i="146" s="1"/>
  <c r="H865" i="141"/>
  <c r="AA865" i="146" s="1"/>
  <c r="N864" i="141"/>
  <c r="AG864" i="146" s="1"/>
  <c r="M864" i="141"/>
  <c r="AF864" i="146" s="1"/>
  <c r="L864" i="141"/>
  <c r="AE864" i="146" s="1"/>
  <c r="E868" i="141"/>
  <c r="O866" i="141"/>
  <c r="K867" i="141"/>
  <c r="AD867" i="146" s="1"/>
  <c r="D866" i="141"/>
  <c r="W866" i="146" s="1"/>
  <c r="E867" i="141"/>
  <c r="I865" i="141"/>
  <c r="O864" i="141"/>
  <c r="AH864" i="146" s="1"/>
  <c r="F864" i="141"/>
  <c r="Y864" i="146" s="1"/>
  <c r="E864" i="141"/>
  <c r="X864" i="146" s="1"/>
  <c r="D864" i="141"/>
  <c r="W864" i="146" s="1"/>
  <c r="G866" i="141"/>
  <c r="Z866" i="146" s="1"/>
  <c r="L865" i="141"/>
  <c r="AE865" i="146" s="1"/>
  <c r="P864" i="141"/>
  <c r="G864" i="141"/>
  <c r="M863" i="141"/>
  <c r="L863" i="141"/>
  <c r="AE863" i="146" s="1"/>
  <c r="K863" i="141"/>
  <c r="H866" i="141"/>
  <c r="AA866" i="146" s="1"/>
  <c r="O865" i="141"/>
  <c r="H864" i="141"/>
  <c r="AA864" i="146" s="1"/>
  <c r="N863" i="141"/>
  <c r="AG863" i="146" s="1"/>
  <c r="E863" i="141"/>
  <c r="X863" i="146" s="1"/>
  <c r="D863" i="141"/>
  <c r="W863" i="146" s="1"/>
  <c r="O863" i="141"/>
  <c r="AH863" i="146" s="1"/>
  <c r="F863" i="141"/>
  <c r="Q868" i="141"/>
  <c r="AJ868" i="146" s="1"/>
  <c r="P868" i="141"/>
  <c r="F868" i="141"/>
  <c r="Y868" i="146" s="1"/>
  <c r="D868" i="141"/>
  <c r="W868" i="146" s="1"/>
  <c r="K866" i="141"/>
  <c r="Q866" i="141"/>
  <c r="AJ866" i="146" s="1"/>
  <c r="M865" i="141"/>
  <c r="AF865" i="146" s="1"/>
  <c r="G863" i="141"/>
  <c r="Z863" i="146" s="1"/>
  <c r="J868" i="141"/>
  <c r="AC868" i="146" s="1"/>
  <c r="I868" i="141"/>
  <c r="AB868" i="146" s="1"/>
  <c r="H868" i="141"/>
  <c r="AA868" i="146" s="1"/>
  <c r="N866" i="141"/>
  <c r="F866" i="141"/>
  <c r="N867" i="141"/>
  <c r="AG867" i="146" s="1"/>
  <c r="K868" i="141"/>
  <c r="AD868" i="146" s="1"/>
  <c r="Q867" i="141"/>
  <c r="AJ867" i="146" s="1"/>
  <c r="P867" i="141"/>
  <c r="AI867" i="146" s="1"/>
  <c r="O867" i="141"/>
  <c r="AH867" i="146" s="1"/>
  <c r="P866" i="141"/>
  <c r="AI866" i="146" s="1"/>
  <c r="C867" i="141"/>
  <c r="V867" i="146" s="1"/>
  <c r="F867" i="141"/>
  <c r="Y867" i="146" s="1"/>
  <c r="J865" i="141"/>
  <c r="AC865" i="146" s="1"/>
  <c r="L868" i="141"/>
  <c r="AE868" i="146" s="1"/>
  <c r="C868" i="141"/>
  <c r="I867" i="141"/>
  <c r="H867" i="141"/>
  <c r="AA867" i="146" s="1"/>
  <c r="G867" i="141"/>
  <c r="Z867" i="146" s="1"/>
  <c r="N865" i="141"/>
  <c r="AG865" i="146" s="1"/>
  <c r="D284" i="146"/>
  <c r="C284" i="146"/>
  <c r="C716" i="141"/>
  <c r="V716" i="146" s="1"/>
  <c r="E720" i="141"/>
  <c r="X720" i="146" s="1"/>
  <c r="D720" i="141"/>
  <c r="W720" i="146" s="1"/>
  <c r="C718" i="141"/>
  <c r="V718" i="146" s="1"/>
  <c r="J716" i="141"/>
  <c r="AC716" i="146" s="1"/>
  <c r="P716" i="141"/>
  <c r="K719" i="141"/>
  <c r="I717" i="141"/>
  <c r="AB717" i="146" s="1"/>
  <c r="M720" i="141"/>
  <c r="AF720" i="146" s="1"/>
  <c r="E719" i="141"/>
  <c r="X719" i="146" s="1"/>
  <c r="L720" i="141"/>
  <c r="AE720" i="146" s="1"/>
  <c r="L719" i="141"/>
  <c r="AE719" i="146" s="1"/>
  <c r="N720" i="141"/>
  <c r="Q717" i="141"/>
  <c r="AJ717" i="146" s="1"/>
  <c r="D719" i="141"/>
  <c r="W719" i="146" s="1"/>
  <c r="J717" i="141"/>
  <c r="AC717" i="146" s="1"/>
  <c r="L718" i="141"/>
  <c r="AE718" i="146" s="1"/>
  <c r="I716" i="141"/>
  <c r="K717" i="141"/>
  <c r="J718" i="141"/>
  <c r="AC718" i="146" s="1"/>
  <c r="Q716" i="141"/>
  <c r="AJ716" i="146" s="1"/>
  <c r="H716" i="141"/>
  <c r="AA716" i="146" s="1"/>
  <c r="D718" i="141"/>
  <c r="W718" i="146" s="1"/>
  <c r="I718" i="141"/>
  <c r="AB718" i="146" s="1"/>
  <c r="N716" i="141"/>
  <c r="AG716" i="146" s="1"/>
  <c r="P720" i="141"/>
  <c r="AI720" i="146" s="1"/>
  <c r="N719" i="141"/>
  <c r="AG719" i="146" s="1"/>
  <c r="P717" i="141"/>
  <c r="AI717" i="146" s="1"/>
  <c r="F716" i="141"/>
  <c r="Y716" i="146" s="1"/>
  <c r="H720" i="141"/>
  <c r="F719" i="141"/>
  <c r="O716" i="141"/>
  <c r="AH716" i="146" s="1"/>
  <c r="I720" i="141"/>
  <c r="AB720" i="146" s="1"/>
  <c r="G719" i="141"/>
  <c r="Z719" i="146" s="1"/>
  <c r="E718" i="141"/>
  <c r="D716" i="141"/>
  <c r="W716" i="146" s="1"/>
  <c r="H717" i="141"/>
  <c r="AA717" i="146" s="1"/>
  <c r="Q720" i="141"/>
  <c r="AJ720" i="146" s="1"/>
  <c r="O719" i="141"/>
  <c r="AH719" i="146" s="1"/>
  <c r="M718" i="141"/>
  <c r="AF718" i="146" s="1"/>
  <c r="O717" i="141"/>
  <c r="AH717" i="146" s="1"/>
  <c r="E716" i="141"/>
  <c r="O720" i="141"/>
  <c r="Q718" i="141"/>
  <c r="AJ718" i="146" s="1"/>
  <c r="C719" i="141"/>
  <c r="V719" i="146" s="1"/>
  <c r="G716" i="141"/>
  <c r="P719" i="141"/>
  <c r="AI719" i="146" s="1"/>
  <c r="N718" i="141"/>
  <c r="AG718" i="146" s="1"/>
  <c r="L717" i="141"/>
  <c r="M719" i="141"/>
  <c r="AF719" i="146" s="1"/>
  <c r="K718" i="141"/>
  <c r="AD718" i="146" s="1"/>
  <c r="C717" i="141"/>
  <c r="V717" i="146" s="1"/>
  <c r="J720" i="141"/>
  <c r="AC720" i="146" s="1"/>
  <c r="H719" i="141"/>
  <c r="F718" i="141"/>
  <c r="D717" i="141"/>
  <c r="W717" i="146" s="1"/>
  <c r="L716" i="141"/>
  <c r="AE716" i="146" s="1"/>
  <c r="F717" i="141"/>
  <c r="J719" i="141"/>
  <c r="AC719" i="146" s="1"/>
  <c r="Q719" i="141"/>
  <c r="AJ719" i="146" s="1"/>
  <c r="O718" i="141"/>
  <c r="AH718" i="146" s="1"/>
  <c r="M717" i="141"/>
  <c r="AF717" i="146" s="1"/>
  <c r="K716" i="141"/>
  <c r="AD716" i="146" s="1"/>
  <c r="H718" i="141"/>
  <c r="AA718" i="146" s="1"/>
  <c r="M716" i="141"/>
  <c r="AF716" i="146" s="1"/>
  <c r="F720" i="141"/>
  <c r="I719" i="141"/>
  <c r="G718" i="141"/>
  <c r="E717" i="141"/>
  <c r="C720" i="141"/>
  <c r="G717" i="141"/>
  <c r="K720" i="141"/>
  <c r="AD720" i="146" s="1"/>
  <c r="P718" i="141"/>
  <c r="N717" i="141"/>
  <c r="AG717" i="146" s="1"/>
  <c r="G720" i="141"/>
  <c r="Z720" i="146" s="1"/>
  <c r="E711" i="146"/>
  <c r="E48" i="146"/>
  <c r="D378" i="146"/>
  <c r="C378" i="146"/>
  <c r="E569" i="146"/>
  <c r="D947" i="146"/>
  <c r="C947" i="146"/>
  <c r="L532" i="141"/>
  <c r="AE532" i="146" s="1"/>
  <c r="P536" i="141"/>
  <c r="AI536" i="146" s="1"/>
  <c r="N531" i="141"/>
  <c r="AG531" i="146" s="1"/>
  <c r="O532" i="141"/>
  <c r="AH532" i="146" s="1"/>
  <c r="N536" i="141"/>
  <c r="AG536" i="146" s="1"/>
  <c r="H531" i="141"/>
  <c r="AA531" i="146" s="1"/>
  <c r="E535" i="141"/>
  <c r="X535" i="146" s="1"/>
  <c r="P532" i="141"/>
  <c r="C768" i="141"/>
  <c r="D771" i="141"/>
  <c r="Q769" i="141"/>
  <c r="AJ769" i="146" s="1"/>
  <c r="N773" i="141"/>
  <c r="AG773" i="146" s="1"/>
  <c r="N772" i="141"/>
  <c r="AG772" i="146" s="1"/>
  <c r="K769" i="141"/>
  <c r="AD769" i="146" s="1"/>
  <c r="M772" i="141"/>
  <c r="AF772" i="146" s="1"/>
  <c r="J768" i="141"/>
  <c r="AC768" i="146" s="1"/>
  <c r="C771" i="141"/>
  <c r="V771" i="146" s="1"/>
  <c r="F772" i="141"/>
  <c r="Y772" i="146" s="1"/>
  <c r="E771" i="141"/>
  <c r="X771" i="146" s="1"/>
  <c r="I768" i="141"/>
  <c r="D770" i="141"/>
  <c r="P769" i="141"/>
  <c r="AI769" i="146" s="1"/>
  <c r="G769" i="141"/>
  <c r="M768" i="141"/>
  <c r="AF768" i="146" s="1"/>
  <c r="L768" i="141"/>
  <c r="AE768" i="146" s="1"/>
  <c r="K768" i="141"/>
  <c r="AD768" i="146" s="1"/>
  <c r="E770" i="141"/>
  <c r="X770" i="146" s="1"/>
  <c r="F769" i="141"/>
  <c r="Y769" i="146" s="1"/>
  <c r="J769" i="141"/>
  <c r="AC769" i="146" s="1"/>
  <c r="H769" i="141"/>
  <c r="AA769" i="146" s="1"/>
  <c r="N768" i="141"/>
  <c r="E768" i="141"/>
  <c r="D768" i="141"/>
  <c r="P770" i="141"/>
  <c r="AI770" i="146" s="1"/>
  <c r="Q770" i="141"/>
  <c r="AJ770" i="146" s="1"/>
  <c r="L769" i="141"/>
  <c r="AE769" i="146" s="1"/>
  <c r="O768" i="141"/>
  <c r="AH768" i="146" s="1"/>
  <c r="F768" i="141"/>
  <c r="Y768" i="146" s="1"/>
  <c r="Q773" i="141"/>
  <c r="AJ773" i="146" s="1"/>
  <c r="P773" i="141"/>
  <c r="AI773" i="146" s="1"/>
  <c r="L770" i="141"/>
  <c r="AE770" i="146" s="1"/>
  <c r="F770" i="141"/>
  <c r="Y770" i="146" s="1"/>
  <c r="K771" i="141"/>
  <c r="AD771" i="146" s="1"/>
  <c r="H768" i="141"/>
  <c r="N769" i="141"/>
  <c r="F773" i="141"/>
  <c r="Y773" i="146" s="1"/>
  <c r="G768" i="141"/>
  <c r="Z768" i="146" s="1"/>
  <c r="J773" i="141"/>
  <c r="I773" i="141"/>
  <c r="AB773" i="146" s="1"/>
  <c r="H773" i="141"/>
  <c r="AA773" i="146" s="1"/>
  <c r="C770" i="141"/>
  <c r="V770" i="146" s="1"/>
  <c r="M771" i="141"/>
  <c r="AF771" i="146" s="1"/>
  <c r="K773" i="141"/>
  <c r="AD773" i="146" s="1"/>
  <c r="Q772" i="141"/>
  <c r="AJ772" i="146" s="1"/>
  <c r="P772" i="141"/>
  <c r="O772" i="141"/>
  <c r="L771" i="141"/>
  <c r="G773" i="141"/>
  <c r="J770" i="141"/>
  <c r="AC770" i="146" s="1"/>
  <c r="L773" i="141"/>
  <c r="C773" i="141"/>
  <c r="I772" i="141"/>
  <c r="AB772" i="146" s="1"/>
  <c r="H772" i="141"/>
  <c r="AA772" i="146" s="1"/>
  <c r="G772" i="141"/>
  <c r="Z772" i="146" s="1"/>
  <c r="L772" i="141"/>
  <c r="AE772" i="146" s="1"/>
  <c r="G770" i="141"/>
  <c r="Z770" i="146" s="1"/>
  <c r="P768" i="141"/>
  <c r="AI768" i="146" s="1"/>
  <c r="D772" i="141"/>
  <c r="Q768" i="141"/>
  <c r="AJ768" i="146" s="1"/>
  <c r="D773" i="141"/>
  <c r="W773" i="146" s="1"/>
  <c r="J772" i="141"/>
  <c r="AC772" i="146" s="1"/>
  <c r="P771" i="141"/>
  <c r="AI771" i="146" s="1"/>
  <c r="O771" i="141"/>
  <c r="AH771" i="146" s="1"/>
  <c r="N771" i="141"/>
  <c r="AG771" i="146" s="1"/>
  <c r="J771" i="141"/>
  <c r="AC771" i="146" s="1"/>
  <c r="I769" i="141"/>
  <c r="AB769" i="146" s="1"/>
  <c r="M769" i="141"/>
  <c r="AF769" i="146" s="1"/>
  <c r="O769" i="141"/>
  <c r="AH769" i="146" s="1"/>
  <c r="M773" i="141"/>
  <c r="AF773" i="146" s="1"/>
  <c r="K770" i="141"/>
  <c r="K772" i="141"/>
  <c r="Q771" i="141"/>
  <c r="AJ771" i="146" s="1"/>
  <c r="H771" i="141"/>
  <c r="G771" i="141"/>
  <c r="F771" i="141"/>
  <c r="Y771" i="146" s="1"/>
  <c r="E769" i="141"/>
  <c r="X769" i="146" s="1"/>
  <c r="O773" i="141"/>
  <c r="AH773" i="146" s="1"/>
  <c r="E772" i="141"/>
  <c r="X772" i="146" s="1"/>
  <c r="C769" i="141"/>
  <c r="V769" i="146" s="1"/>
  <c r="C772" i="141"/>
  <c r="V772" i="146" s="1"/>
  <c r="I771" i="141"/>
  <c r="AB771" i="146" s="1"/>
  <c r="O770" i="141"/>
  <c r="N770" i="141"/>
  <c r="M770" i="141"/>
  <c r="AF770" i="146" s="1"/>
  <c r="H770" i="141"/>
  <c r="AA770" i="146" s="1"/>
  <c r="E773" i="141"/>
  <c r="X773" i="146" s="1"/>
  <c r="I770" i="141"/>
  <c r="AB770" i="146" s="1"/>
  <c r="D769" i="141"/>
  <c r="W769" i="146" s="1"/>
  <c r="C601" i="146"/>
  <c r="D616" i="146"/>
  <c r="C616" i="146"/>
  <c r="E378" i="146"/>
  <c r="C10" i="141"/>
  <c r="V10" i="146" s="1"/>
  <c r="C13" i="141"/>
  <c r="F14" i="141"/>
  <c r="H10" i="141"/>
  <c r="AA10" i="146" s="1"/>
  <c r="F15" i="141"/>
  <c r="Y15" i="146" s="1"/>
  <c r="K13" i="141"/>
  <c r="C14" i="141"/>
  <c r="I13" i="141"/>
  <c r="AB13" i="146" s="1"/>
  <c r="O12" i="141"/>
  <c r="AH12" i="146" s="1"/>
  <c r="N12" i="141"/>
  <c r="AG12" i="146" s="1"/>
  <c r="M12" i="141"/>
  <c r="AF12" i="146" s="1"/>
  <c r="O11" i="141"/>
  <c r="AH11" i="146" s="1"/>
  <c r="F11" i="141"/>
  <c r="Y11" i="146" s="1"/>
  <c r="I14" i="141"/>
  <c r="Q13" i="141"/>
  <c r="AJ13" i="146" s="1"/>
  <c r="M13" i="141"/>
  <c r="C12" i="141"/>
  <c r="V12" i="146" s="1"/>
  <c r="J13" i="141"/>
  <c r="P12" i="141"/>
  <c r="AI12" i="146" s="1"/>
  <c r="G12" i="141"/>
  <c r="Z12" i="146" s="1"/>
  <c r="F12" i="141"/>
  <c r="Y12" i="146" s="1"/>
  <c r="E12" i="141"/>
  <c r="X12" i="146" s="1"/>
  <c r="D11" i="141"/>
  <c r="W11" i="146" s="1"/>
  <c r="D13" i="141"/>
  <c r="W13" i="146" s="1"/>
  <c r="D15" i="141"/>
  <c r="M15" i="141"/>
  <c r="J12" i="141"/>
  <c r="J10" i="141"/>
  <c r="AC10" i="146" s="1"/>
  <c r="Q12" i="141"/>
  <c r="AJ12" i="146" s="1"/>
  <c r="H12" i="141"/>
  <c r="N11" i="141"/>
  <c r="AG11" i="146" s="1"/>
  <c r="M11" i="141"/>
  <c r="AF11" i="146" s="1"/>
  <c r="L11" i="141"/>
  <c r="AE11" i="146" s="1"/>
  <c r="I12" i="141"/>
  <c r="AB12" i="146" s="1"/>
  <c r="E11" i="141"/>
  <c r="X11" i="146" s="1"/>
  <c r="K12" i="141"/>
  <c r="AD12" i="146" s="1"/>
  <c r="C15" i="141"/>
  <c r="V15" i="146" s="1"/>
  <c r="J14" i="141"/>
  <c r="K11" i="141"/>
  <c r="F13" i="141"/>
  <c r="Y13" i="146" s="1"/>
  <c r="N15" i="141"/>
  <c r="AG15" i="146" s="1"/>
  <c r="E14" i="141"/>
  <c r="Q10" i="141"/>
  <c r="AJ10" i="146" s="1"/>
  <c r="M14" i="141"/>
  <c r="AF14" i="146" s="1"/>
  <c r="N13" i="141"/>
  <c r="AG13" i="146" s="1"/>
  <c r="L12" i="141"/>
  <c r="AE12" i="146" s="1"/>
  <c r="E13" i="141"/>
  <c r="X13" i="146" s="1"/>
  <c r="P11" i="141"/>
  <c r="AI11" i="146" s="1"/>
  <c r="G11" i="141"/>
  <c r="Z11" i="146" s="1"/>
  <c r="M10" i="141"/>
  <c r="L10" i="141"/>
  <c r="K10" i="141"/>
  <c r="O14" i="141"/>
  <c r="C11" i="141"/>
  <c r="J11" i="141"/>
  <c r="AC11" i="146" s="1"/>
  <c r="I11" i="141"/>
  <c r="AB11" i="146" s="1"/>
  <c r="E15" i="141"/>
  <c r="X15" i="146" s="1"/>
  <c r="Q11" i="141"/>
  <c r="AJ11" i="146" s="1"/>
  <c r="H11" i="141"/>
  <c r="AA11" i="146" s="1"/>
  <c r="N10" i="141"/>
  <c r="AG10" i="146" s="1"/>
  <c r="E10" i="141"/>
  <c r="X10" i="146" s="1"/>
  <c r="D10" i="141"/>
  <c r="K15" i="141"/>
  <c r="L15" i="141"/>
  <c r="G14" i="141"/>
  <c r="Z14" i="146" s="1"/>
  <c r="L13" i="141"/>
  <c r="I10" i="141"/>
  <c r="AB10" i="146" s="1"/>
  <c r="O10" i="141"/>
  <c r="AH10" i="146" s="1"/>
  <c r="F10" i="141"/>
  <c r="Y10" i="146" s="1"/>
  <c r="Q15" i="141"/>
  <c r="AJ15" i="146" s="1"/>
  <c r="P15" i="141"/>
  <c r="AI15" i="146" s="1"/>
  <c r="P14" i="141"/>
  <c r="AI14" i="146" s="1"/>
  <c r="L14" i="141"/>
  <c r="AE14" i="146" s="1"/>
  <c r="H14" i="141"/>
  <c r="O13" i="141"/>
  <c r="G15" i="141"/>
  <c r="Z15" i="146" s="1"/>
  <c r="D12" i="141"/>
  <c r="W12" i="146" s="1"/>
  <c r="G10" i="141"/>
  <c r="J15" i="141"/>
  <c r="AC15" i="146" s="1"/>
  <c r="I15" i="141"/>
  <c r="AB15" i="146" s="1"/>
  <c r="H15" i="141"/>
  <c r="AA15" i="146" s="1"/>
  <c r="Q14" i="141"/>
  <c r="AJ14" i="146" s="1"/>
  <c r="K14" i="141"/>
  <c r="AD14" i="146" s="1"/>
  <c r="G13" i="141"/>
  <c r="Z13" i="146" s="1"/>
  <c r="O15" i="141"/>
  <c r="AH15" i="146" s="1"/>
  <c r="D14" i="141"/>
  <c r="P10" i="141"/>
  <c r="P13" i="141"/>
  <c r="AI13" i="146" s="1"/>
  <c r="N14" i="141"/>
  <c r="AG14" i="146" s="1"/>
  <c r="H13" i="141"/>
  <c r="D711" i="146"/>
  <c r="C711" i="146"/>
  <c r="D853" i="146"/>
  <c r="C853" i="146"/>
  <c r="C758" i="146"/>
  <c r="D758" i="146"/>
  <c r="H811" i="141"/>
  <c r="AA811" i="146" s="1"/>
  <c r="M815" i="141"/>
  <c r="E815" i="141"/>
  <c r="J811" i="141"/>
  <c r="F815" i="141"/>
  <c r="Y815" i="146" s="1"/>
  <c r="K813" i="141"/>
  <c r="K812" i="141"/>
  <c r="K814" i="141"/>
  <c r="AD814" i="146" s="1"/>
  <c r="J812" i="141"/>
  <c r="AC812" i="146" s="1"/>
  <c r="N815" i="141"/>
  <c r="AG815" i="146" s="1"/>
  <c r="P811" i="141"/>
  <c r="AI811" i="146" s="1"/>
  <c r="L815" i="141"/>
  <c r="AE815" i="146" s="1"/>
  <c r="D813" i="141"/>
  <c r="W813" i="146" s="1"/>
  <c r="L813" i="141"/>
  <c r="C812" i="141"/>
  <c r="L814" i="141"/>
  <c r="AE814" i="146" s="1"/>
  <c r="C811" i="141"/>
  <c r="Q811" i="141"/>
  <c r="AJ811" i="146" s="1"/>
  <c r="C814" i="141"/>
  <c r="V814" i="146" s="1"/>
  <c r="I814" i="141"/>
  <c r="AB814" i="146" s="1"/>
  <c r="G813" i="141"/>
  <c r="Z813" i="146" s="1"/>
  <c r="E812" i="141"/>
  <c r="X812" i="146" s="1"/>
  <c r="N813" i="141"/>
  <c r="AG813" i="146" s="1"/>
  <c r="K815" i="141"/>
  <c r="AD815" i="146" s="1"/>
  <c r="P813" i="141"/>
  <c r="AI813" i="146" s="1"/>
  <c r="N812" i="141"/>
  <c r="L811" i="141"/>
  <c r="D814" i="141"/>
  <c r="H814" i="141"/>
  <c r="AA814" i="146" s="1"/>
  <c r="Q814" i="141"/>
  <c r="AJ814" i="146" s="1"/>
  <c r="I812" i="141"/>
  <c r="AB812" i="146" s="1"/>
  <c r="C815" i="141"/>
  <c r="V815" i="146" s="1"/>
  <c r="H813" i="141"/>
  <c r="AA813" i="146" s="1"/>
  <c r="F812" i="141"/>
  <c r="Y812" i="146" s="1"/>
  <c r="D811" i="141"/>
  <c r="W811" i="146" s="1"/>
  <c r="G811" i="141"/>
  <c r="Z811" i="146" s="1"/>
  <c r="F813" i="141"/>
  <c r="Y813" i="146" s="1"/>
  <c r="M812" i="141"/>
  <c r="I811" i="141"/>
  <c r="J814" i="141"/>
  <c r="AC814" i="146" s="1"/>
  <c r="O812" i="141"/>
  <c r="AH812" i="146" s="1"/>
  <c r="M811" i="141"/>
  <c r="O815" i="141"/>
  <c r="AH815" i="146" s="1"/>
  <c r="D812" i="141"/>
  <c r="W812" i="146" s="1"/>
  <c r="O813" i="141"/>
  <c r="AH813" i="146" s="1"/>
  <c r="Q812" i="141"/>
  <c r="AJ812" i="146" s="1"/>
  <c r="Q813" i="141"/>
  <c r="AJ813" i="146" s="1"/>
  <c r="G812" i="141"/>
  <c r="Z812" i="146" s="1"/>
  <c r="E811" i="141"/>
  <c r="X811" i="146" s="1"/>
  <c r="G815" i="141"/>
  <c r="E814" i="141"/>
  <c r="I813" i="141"/>
  <c r="AB813" i="146" s="1"/>
  <c r="N811" i="141"/>
  <c r="AG811" i="146" s="1"/>
  <c r="P815" i="141"/>
  <c r="AI815" i="146" s="1"/>
  <c r="N814" i="141"/>
  <c r="AG814" i="146" s="1"/>
  <c r="P814" i="141"/>
  <c r="C813" i="141"/>
  <c r="V813" i="146" s="1"/>
  <c r="P812" i="141"/>
  <c r="AI812" i="146" s="1"/>
  <c r="F811" i="141"/>
  <c r="Y811" i="146" s="1"/>
  <c r="H815" i="141"/>
  <c r="AA815" i="146" s="1"/>
  <c r="F814" i="141"/>
  <c r="J815" i="141"/>
  <c r="J813" i="141"/>
  <c r="H812" i="141"/>
  <c r="AA812" i="146" s="1"/>
  <c r="Q815" i="141"/>
  <c r="AJ815" i="146" s="1"/>
  <c r="O814" i="141"/>
  <c r="AH814" i="146" s="1"/>
  <c r="M813" i="141"/>
  <c r="AF813" i="146" s="1"/>
  <c r="L812" i="141"/>
  <c r="AE812" i="146" s="1"/>
  <c r="K811" i="141"/>
  <c r="AD811" i="146" s="1"/>
  <c r="D815" i="141"/>
  <c r="W815" i="146" s="1"/>
  <c r="M814" i="141"/>
  <c r="AF814" i="146" s="1"/>
  <c r="O811" i="141"/>
  <c r="AH811" i="146" s="1"/>
  <c r="I815" i="141"/>
  <c r="AB815" i="146" s="1"/>
  <c r="G814" i="141"/>
  <c r="E813" i="141"/>
  <c r="E521" i="146"/>
  <c r="D190" i="146"/>
  <c r="C190" i="146"/>
  <c r="E900" i="146"/>
  <c r="O534" i="141"/>
  <c r="AH534" i="146" s="1"/>
  <c r="N532" i="141"/>
  <c r="AG532" i="146" s="1"/>
  <c r="C536" i="141"/>
  <c r="V536" i="146" s="1"/>
  <c r="N534" i="141"/>
  <c r="AG534" i="146" s="1"/>
  <c r="L535" i="141"/>
  <c r="AE535" i="146" s="1"/>
  <c r="G536" i="141"/>
  <c r="Z536" i="146" s="1"/>
  <c r="D534" i="141"/>
  <c r="O531" i="141"/>
  <c r="D669" i="141"/>
  <c r="I670" i="141"/>
  <c r="AB670" i="146" s="1"/>
  <c r="H669" i="141"/>
  <c r="G669" i="141"/>
  <c r="O670" i="141"/>
  <c r="AH670" i="146" s="1"/>
  <c r="I672" i="141"/>
  <c r="AB672" i="146" s="1"/>
  <c r="K672" i="141"/>
  <c r="AD672" i="146" s="1"/>
  <c r="O669" i="141"/>
  <c r="AH669" i="146" s="1"/>
  <c r="L671" i="141"/>
  <c r="G670" i="141"/>
  <c r="N672" i="141"/>
  <c r="L672" i="141"/>
  <c r="O673" i="141"/>
  <c r="AH673" i="146" s="1"/>
  <c r="J669" i="141"/>
  <c r="AC669" i="146" s="1"/>
  <c r="M673" i="141"/>
  <c r="AF673" i="146" s="1"/>
  <c r="C669" i="141"/>
  <c r="V669" i="146" s="1"/>
  <c r="H671" i="141"/>
  <c r="AA671" i="146" s="1"/>
  <c r="E673" i="141"/>
  <c r="X673" i="146" s="1"/>
  <c r="C673" i="141"/>
  <c r="V673" i="146" s="1"/>
  <c r="E671" i="141"/>
  <c r="X671" i="146" s="1"/>
  <c r="K673" i="141"/>
  <c r="AD673" i="146" s="1"/>
  <c r="Q669" i="141"/>
  <c r="AJ669" i="146" s="1"/>
  <c r="J672" i="141"/>
  <c r="F672" i="141"/>
  <c r="I671" i="141"/>
  <c r="AB671" i="146" s="1"/>
  <c r="E672" i="141"/>
  <c r="X672" i="146" s="1"/>
  <c r="M671" i="141"/>
  <c r="AF671" i="146" s="1"/>
  <c r="K671" i="141"/>
  <c r="M672" i="141"/>
  <c r="D671" i="141"/>
  <c r="W671" i="146" s="1"/>
  <c r="Q672" i="141"/>
  <c r="AJ672" i="146" s="1"/>
  <c r="C671" i="141"/>
  <c r="V671" i="146" s="1"/>
  <c r="P670" i="141"/>
  <c r="AI670" i="146" s="1"/>
  <c r="P669" i="141"/>
  <c r="AI669" i="146" s="1"/>
  <c r="I669" i="141"/>
  <c r="N670" i="141"/>
  <c r="L669" i="141"/>
  <c r="AE669" i="146" s="1"/>
  <c r="O671" i="141"/>
  <c r="AH671" i="146" s="1"/>
  <c r="F670" i="141"/>
  <c r="E669" i="141"/>
  <c r="X669" i="146" s="1"/>
  <c r="L670" i="141"/>
  <c r="AE670" i="146" s="1"/>
  <c r="M670" i="141"/>
  <c r="AF670" i="146" s="1"/>
  <c r="D670" i="141"/>
  <c r="W670" i="146" s="1"/>
  <c r="M669" i="141"/>
  <c r="AF669" i="146" s="1"/>
  <c r="D672" i="141"/>
  <c r="W672" i="146" s="1"/>
  <c r="F669" i="141"/>
  <c r="Y669" i="146" s="1"/>
  <c r="H670" i="141"/>
  <c r="N669" i="141"/>
  <c r="G673" i="141"/>
  <c r="Z673" i="146" s="1"/>
  <c r="K669" i="141"/>
  <c r="AD669" i="146" s="1"/>
  <c r="N673" i="141"/>
  <c r="P673" i="141"/>
  <c r="Q671" i="141"/>
  <c r="AJ671" i="146" s="1"/>
  <c r="D673" i="141"/>
  <c r="W673" i="146" s="1"/>
  <c r="H673" i="141"/>
  <c r="AA673" i="146" s="1"/>
  <c r="J670" i="141"/>
  <c r="AC670" i="146" s="1"/>
  <c r="F671" i="141"/>
  <c r="Y671" i="146" s="1"/>
  <c r="G671" i="141"/>
  <c r="Z671" i="146" s="1"/>
  <c r="L673" i="141"/>
  <c r="K670" i="141"/>
  <c r="Q670" i="141"/>
  <c r="AJ670" i="146" s="1"/>
  <c r="Q673" i="141"/>
  <c r="AJ673" i="146" s="1"/>
  <c r="O672" i="141"/>
  <c r="J671" i="141"/>
  <c r="H672" i="141"/>
  <c r="AA672" i="146" s="1"/>
  <c r="C670" i="141"/>
  <c r="V670" i="146" s="1"/>
  <c r="I673" i="141"/>
  <c r="AB673" i="146" s="1"/>
  <c r="G672" i="141"/>
  <c r="Z672" i="146" s="1"/>
  <c r="C672" i="141"/>
  <c r="V672" i="146" s="1"/>
  <c r="E670" i="141"/>
  <c r="X670" i="146" s="1"/>
  <c r="J673" i="141"/>
  <c r="P671" i="141"/>
  <c r="F673" i="141"/>
  <c r="Y673" i="146" s="1"/>
  <c r="P672" i="141"/>
  <c r="AI672" i="146" s="1"/>
  <c r="N671" i="141"/>
  <c r="AG671" i="146" s="1"/>
  <c r="E331" i="146"/>
  <c r="E142" i="146"/>
  <c r="F531" i="141"/>
  <c r="Y531" i="146" s="1"/>
  <c r="J535" i="141"/>
  <c r="AC535" i="146" s="1"/>
  <c r="M533" i="141"/>
  <c r="AF533" i="146" s="1"/>
  <c r="M532" i="141"/>
  <c r="AF532" i="146" s="1"/>
  <c r="F535" i="141"/>
  <c r="Y535" i="146" s="1"/>
  <c r="K534" i="141"/>
  <c r="C533" i="141"/>
  <c r="C531" i="141"/>
  <c r="V531" i="146" s="1"/>
  <c r="C763" i="141"/>
  <c r="V763" i="146" s="1"/>
  <c r="L767" i="141"/>
  <c r="AE767" i="146" s="1"/>
  <c r="K766" i="141"/>
  <c r="K767" i="141"/>
  <c r="G763" i="141"/>
  <c r="Z763" i="146" s="1"/>
  <c r="J766" i="141"/>
  <c r="I765" i="141"/>
  <c r="AB765" i="146" s="1"/>
  <c r="H764" i="141"/>
  <c r="AA764" i="146" s="1"/>
  <c r="I764" i="141"/>
  <c r="AB764" i="146" s="1"/>
  <c r="E767" i="141"/>
  <c r="D766" i="141"/>
  <c r="P763" i="141"/>
  <c r="AI763" i="146" s="1"/>
  <c r="C765" i="141"/>
  <c r="V765" i="146" s="1"/>
  <c r="D767" i="141"/>
  <c r="N767" i="141"/>
  <c r="AG767" i="146" s="1"/>
  <c r="K765" i="141"/>
  <c r="P766" i="141"/>
  <c r="AI766" i="146" s="1"/>
  <c r="N765" i="141"/>
  <c r="AG765" i="146" s="1"/>
  <c r="L764" i="141"/>
  <c r="AE764" i="146" s="1"/>
  <c r="J765" i="141"/>
  <c r="AC765" i="146" s="1"/>
  <c r="C766" i="141"/>
  <c r="V766" i="146" s="1"/>
  <c r="M766" i="141"/>
  <c r="J764" i="141"/>
  <c r="J767" i="141"/>
  <c r="AC767" i="146" s="1"/>
  <c r="H766" i="141"/>
  <c r="AA766" i="146" s="1"/>
  <c r="F765" i="141"/>
  <c r="Y765" i="146" s="1"/>
  <c r="D764" i="141"/>
  <c r="W764" i="146" s="1"/>
  <c r="C764" i="141"/>
  <c r="V764" i="146" s="1"/>
  <c r="F766" i="141"/>
  <c r="Y766" i="146" s="1"/>
  <c r="E765" i="141"/>
  <c r="X765" i="146" s="1"/>
  <c r="Q764" i="141"/>
  <c r="AJ764" i="146" s="1"/>
  <c r="L765" i="141"/>
  <c r="AE765" i="146" s="1"/>
  <c r="I763" i="141"/>
  <c r="AB763" i="146" s="1"/>
  <c r="Q766" i="141"/>
  <c r="AJ766" i="146" s="1"/>
  <c r="O765" i="141"/>
  <c r="M764" i="141"/>
  <c r="AF764" i="146" s="1"/>
  <c r="K763" i="141"/>
  <c r="AD763" i="146" s="1"/>
  <c r="O766" i="141"/>
  <c r="AH766" i="146" s="1"/>
  <c r="C767" i="141"/>
  <c r="K764" i="141"/>
  <c r="AD764" i="146" s="1"/>
  <c r="I766" i="141"/>
  <c r="AB766" i="146" s="1"/>
  <c r="G765" i="141"/>
  <c r="Z765" i="146" s="1"/>
  <c r="E764" i="141"/>
  <c r="X764" i="146" s="1"/>
  <c r="Q767" i="141"/>
  <c r="AJ767" i="146" s="1"/>
  <c r="L766" i="141"/>
  <c r="G766" i="141"/>
  <c r="Q765" i="141"/>
  <c r="AJ765" i="146" s="1"/>
  <c r="J763" i="141"/>
  <c r="AC763" i="146" s="1"/>
  <c r="P765" i="141"/>
  <c r="AI765" i="146" s="1"/>
  <c r="N764" i="141"/>
  <c r="AG764" i="146" s="1"/>
  <c r="L763" i="141"/>
  <c r="P764" i="141"/>
  <c r="AI764" i="146" s="1"/>
  <c r="H765" i="141"/>
  <c r="AA765" i="146" s="1"/>
  <c r="F764" i="141"/>
  <c r="Y764" i="146" s="1"/>
  <c r="D763" i="141"/>
  <c r="W763" i="146" s="1"/>
  <c r="H763" i="141"/>
  <c r="AA763" i="146" s="1"/>
  <c r="M767" i="141"/>
  <c r="M765" i="141"/>
  <c r="I767" i="141"/>
  <c r="F767" i="141"/>
  <c r="Y767" i="146" s="1"/>
  <c r="O763" i="141"/>
  <c r="AH763" i="146" s="1"/>
  <c r="O764" i="141"/>
  <c r="AH764" i="146" s="1"/>
  <c r="M763" i="141"/>
  <c r="O767" i="141"/>
  <c r="AH767" i="146" s="1"/>
  <c r="H767" i="141"/>
  <c r="AA767" i="146" s="1"/>
  <c r="D765" i="141"/>
  <c r="W765" i="146" s="1"/>
  <c r="Q763" i="141"/>
  <c r="AJ763" i="146" s="1"/>
  <c r="G764" i="141"/>
  <c r="E763" i="141"/>
  <c r="X763" i="146" s="1"/>
  <c r="G767" i="141"/>
  <c r="F763" i="141"/>
  <c r="E766" i="141"/>
  <c r="X766" i="146" s="1"/>
  <c r="N763" i="141"/>
  <c r="AG763" i="146" s="1"/>
  <c r="P767" i="141"/>
  <c r="AI767" i="146" s="1"/>
  <c r="N766" i="141"/>
  <c r="E95" i="146"/>
  <c r="C506" i="146"/>
  <c r="D521" i="146"/>
  <c r="C521" i="146"/>
  <c r="C674" i="141"/>
  <c r="V674" i="146" s="1"/>
  <c r="J674" i="141"/>
  <c r="AC674" i="146" s="1"/>
  <c r="J675" i="141"/>
  <c r="I674" i="141"/>
  <c r="L678" i="141"/>
  <c r="AE678" i="146" s="1"/>
  <c r="E678" i="141"/>
  <c r="X678" i="146" s="1"/>
  <c r="N678" i="141"/>
  <c r="AG678" i="146" s="1"/>
  <c r="D676" i="141"/>
  <c r="J676" i="141"/>
  <c r="AC676" i="146" s="1"/>
  <c r="D677" i="141"/>
  <c r="W677" i="146" s="1"/>
  <c r="L676" i="141"/>
  <c r="AE676" i="146" s="1"/>
  <c r="C676" i="141"/>
  <c r="V676" i="146" s="1"/>
  <c r="K677" i="141"/>
  <c r="AD677" i="146" s="1"/>
  <c r="F679" i="141"/>
  <c r="Y679" i="146" s="1"/>
  <c r="H674" i="141"/>
  <c r="Q674" i="141"/>
  <c r="AJ674" i="146" s="1"/>
  <c r="C677" i="141"/>
  <c r="V677" i="146" s="1"/>
  <c r="N679" i="141"/>
  <c r="AG679" i="146" s="1"/>
  <c r="P674" i="141"/>
  <c r="F678" i="141"/>
  <c r="Y678" i="146" s="1"/>
  <c r="L677" i="141"/>
  <c r="AE677" i="146" s="1"/>
  <c r="K676" i="141"/>
  <c r="AD676" i="146" s="1"/>
  <c r="E679" i="141"/>
  <c r="X679" i="146" s="1"/>
  <c r="C675" i="141"/>
  <c r="V675" i="146" s="1"/>
  <c r="M677" i="141"/>
  <c r="AF677" i="146" s="1"/>
  <c r="E677" i="141"/>
  <c r="K678" i="141"/>
  <c r="Q677" i="141"/>
  <c r="AJ677" i="146" s="1"/>
  <c r="H677" i="141"/>
  <c r="AA677" i="146" s="1"/>
  <c r="G677" i="141"/>
  <c r="Z677" i="146" s="1"/>
  <c r="F677" i="141"/>
  <c r="P678" i="141"/>
  <c r="AI678" i="146" s="1"/>
  <c r="O677" i="141"/>
  <c r="Q675" i="141"/>
  <c r="AJ675" i="146" s="1"/>
  <c r="M679" i="141"/>
  <c r="AF679" i="146" s="1"/>
  <c r="C678" i="141"/>
  <c r="V678" i="146" s="1"/>
  <c r="I677" i="141"/>
  <c r="AB677" i="146" s="1"/>
  <c r="O676" i="141"/>
  <c r="AH676" i="146" s="1"/>
  <c r="N676" i="141"/>
  <c r="M676" i="141"/>
  <c r="Q676" i="141"/>
  <c r="AJ676" i="146" s="1"/>
  <c r="H676" i="141"/>
  <c r="AA676" i="146" s="1"/>
  <c r="N675" i="141"/>
  <c r="M675" i="141"/>
  <c r="AF675" i="146" s="1"/>
  <c r="Q678" i="141"/>
  <c r="AJ678" i="146" s="1"/>
  <c r="L679" i="141"/>
  <c r="AE679" i="146" s="1"/>
  <c r="I675" i="141"/>
  <c r="AB675" i="146" s="1"/>
  <c r="J677" i="141"/>
  <c r="P676" i="141"/>
  <c r="AI676" i="146" s="1"/>
  <c r="G676" i="141"/>
  <c r="F676" i="141"/>
  <c r="E676" i="141"/>
  <c r="L675" i="141"/>
  <c r="AE675" i="146" s="1"/>
  <c r="O678" i="141"/>
  <c r="AH678" i="146" s="1"/>
  <c r="G679" i="141"/>
  <c r="Z679" i="146" s="1"/>
  <c r="H678" i="141"/>
  <c r="AA678" i="146" s="1"/>
  <c r="D679" i="141"/>
  <c r="W679" i="146" s="1"/>
  <c r="G678" i="141"/>
  <c r="Z678" i="146" s="1"/>
  <c r="I676" i="141"/>
  <c r="AB676" i="146" s="1"/>
  <c r="O675" i="141"/>
  <c r="AH675" i="146" s="1"/>
  <c r="F675" i="141"/>
  <c r="Y675" i="146" s="1"/>
  <c r="E675" i="141"/>
  <c r="X675" i="146" s="1"/>
  <c r="D675" i="141"/>
  <c r="O679" i="141"/>
  <c r="P675" i="141"/>
  <c r="AI675" i="146" s="1"/>
  <c r="G675" i="141"/>
  <c r="Z675" i="146" s="1"/>
  <c r="M674" i="141"/>
  <c r="L674" i="141"/>
  <c r="AE674" i="146" s="1"/>
  <c r="K674" i="141"/>
  <c r="AD674" i="146" s="1"/>
  <c r="K679" i="141"/>
  <c r="AD679" i="146" s="1"/>
  <c r="C679" i="141"/>
  <c r="V679" i="146" s="1"/>
  <c r="K675" i="141"/>
  <c r="AD675" i="146" s="1"/>
  <c r="H675" i="141"/>
  <c r="AA675" i="146" s="1"/>
  <c r="N674" i="141"/>
  <c r="E674" i="141"/>
  <c r="D674" i="141"/>
  <c r="I678" i="141"/>
  <c r="AB678" i="146" s="1"/>
  <c r="P677" i="141"/>
  <c r="AI677" i="146" s="1"/>
  <c r="D678" i="141"/>
  <c r="O674" i="141"/>
  <c r="F674" i="141"/>
  <c r="Y674" i="146" s="1"/>
  <c r="Q679" i="141"/>
  <c r="AJ679" i="146" s="1"/>
  <c r="P679" i="141"/>
  <c r="AI679" i="146" s="1"/>
  <c r="J678" i="141"/>
  <c r="AC678" i="146" s="1"/>
  <c r="G674" i="141"/>
  <c r="Z674" i="146" s="1"/>
  <c r="J679" i="141"/>
  <c r="AC679" i="146" s="1"/>
  <c r="I679" i="141"/>
  <c r="H679" i="141"/>
  <c r="M678" i="141"/>
  <c r="N677" i="141"/>
  <c r="AG677" i="146" s="1"/>
  <c r="D237" i="146"/>
  <c r="C237" i="146"/>
  <c r="C858" i="141"/>
  <c r="V858" i="146" s="1"/>
  <c r="F862" i="141"/>
  <c r="J859" i="141"/>
  <c r="AC859" i="146" s="1"/>
  <c r="L862" i="141"/>
  <c r="AE862" i="146" s="1"/>
  <c r="E861" i="141"/>
  <c r="X861" i="146" s="1"/>
  <c r="K859" i="141"/>
  <c r="I858" i="141"/>
  <c r="N862" i="141"/>
  <c r="H858" i="141"/>
  <c r="AA858" i="146" s="1"/>
  <c r="J858" i="141"/>
  <c r="AC858" i="146" s="1"/>
  <c r="C861" i="141"/>
  <c r="V861" i="146" s="1"/>
  <c r="D860" i="141"/>
  <c r="W860" i="146" s="1"/>
  <c r="C860" i="141"/>
  <c r="V860" i="146" s="1"/>
  <c r="K861" i="141"/>
  <c r="AD861" i="146" s="1"/>
  <c r="M862" i="141"/>
  <c r="AF862" i="146" s="1"/>
  <c r="E862" i="141"/>
  <c r="X862" i="146" s="1"/>
  <c r="M861" i="141"/>
  <c r="AF861" i="146" s="1"/>
  <c r="Q859" i="141"/>
  <c r="AJ859" i="146" s="1"/>
  <c r="L860" i="141"/>
  <c r="J860" i="141"/>
  <c r="L861" i="141"/>
  <c r="AE861" i="146" s="1"/>
  <c r="I859" i="141"/>
  <c r="AB859" i="146" s="1"/>
  <c r="Q858" i="141"/>
  <c r="AJ858" i="146" s="1"/>
  <c r="C859" i="141"/>
  <c r="G858" i="141"/>
  <c r="Z858" i="146" s="1"/>
  <c r="P861" i="141"/>
  <c r="AI861" i="146" s="1"/>
  <c r="N860" i="141"/>
  <c r="AG860" i="146" s="1"/>
  <c r="L859" i="141"/>
  <c r="AE859" i="146" s="1"/>
  <c r="H862" i="141"/>
  <c r="AA862" i="146" s="1"/>
  <c r="J862" i="141"/>
  <c r="AC862" i="146" s="1"/>
  <c r="H861" i="141"/>
  <c r="F860" i="141"/>
  <c r="D859" i="141"/>
  <c r="W859" i="146" s="1"/>
  <c r="D862" i="141"/>
  <c r="W862" i="146" s="1"/>
  <c r="H859" i="141"/>
  <c r="AA859" i="146" s="1"/>
  <c r="M860" i="141"/>
  <c r="AF860" i="146" s="1"/>
  <c r="O858" i="141"/>
  <c r="Q861" i="141"/>
  <c r="AJ861" i="146" s="1"/>
  <c r="O860" i="141"/>
  <c r="AH860" i="146" s="1"/>
  <c r="M859" i="141"/>
  <c r="AF859" i="146" s="1"/>
  <c r="K858" i="141"/>
  <c r="AD858" i="146" s="1"/>
  <c r="P859" i="141"/>
  <c r="AI859" i="146" s="1"/>
  <c r="Q862" i="141"/>
  <c r="AJ862" i="146" s="1"/>
  <c r="G861" i="141"/>
  <c r="I861" i="141"/>
  <c r="AB861" i="146" s="1"/>
  <c r="G860" i="141"/>
  <c r="E859" i="141"/>
  <c r="O861" i="141"/>
  <c r="AH861" i="146" s="1"/>
  <c r="K860" i="141"/>
  <c r="AD860" i="146" s="1"/>
  <c r="K862" i="141"/>
  <c r="AD862" i="146" s="1"/>
  <c r="P860" i="141"/>
  <c r="AI860" i="146" s="1"/>
  <c r="N859" i="141"/>
  <c r="AG859" i="146" s="1"/>
  <c r="L858" i="141"/>
  <c r="AE858" i="146" s="1"/>
  <c r="C862" i="141"/>
  <c r="V862" i="146" s="1"/>
  <c r="H860" i="141"/>
  <c r="F859" i="141"/>
  <c r="D858" i="141"/>
  <c r="W858" i="146" s="1"/>
  <c r="F858" i="141"/>
  <c r="P858" i="141"/>
  <c r="AI858" i="146" s="1"/>
  <c r="J861" i="141"/>
  <c r="AC861" i="146" s="1"/>
  <c r="O859" i="141"/>
  <c r="AH859" i="146" s="1"/>
  <c r="M858" i="141"/>
  <c r="AF858" i="146" s="1"/>
  <c r="O862" i="141"/>
  <c r="AH862" i="146" s="1"/>
  <c r="I862" i="141"/>
  <c r="AB862" i="146" s="1"/>
  <c r="Q860" i="141"/>
  <c r="AJ860" i="146" s="1"/>
  <c r="G859" i="141"/>
  <c r="Z859" i="146" s="1"/>
  <c r="E858" i="141"/>
  <c r="G862" i="141"/>
  <c r="F861" i="141"/>
  <c r="Y861" i="146" s="1"/>
  <c r="E860" i="141"/>
  <c r="X860" i="146" s="1"/>
  <c r="D861" i="141"/>
  <c r="I860" i="141"/>
  <c r="AB860" i="146" s="1"/>
  <c r="N858" i="141"/>
  <c r="P862" i="141"/>
  <c r="AI862" i="146" s="1"/>
  <c r="N861" i="141"/>
  <c r="AG861" i="146" s="1"/>
  <c r="D474" i="146"/>
  <c r="C474" i="146"/>
  <c r="E474" i="146"/>
  <c r="G535" i="141"/>
  <c r="F533" i="141"/>
  <c r="L531" i="141"/>
  <c r="AE531" i="146" s="1"/>
  <c r="Q536" i="141"/>
  <c r="AJ536" i="146" s="1"/>
  <c r="J533" i="141"/>
  <c r="K532" i="141"/>
  <c r="AD532" i="146" s="1"/>
  <c r="C910" i="141"/>
  <c r="V910" i="146" s="1"/>
  <c r="N914" i="141"/>
  <c r="J910" i="141"/>
  <c r="AC910" i="146" s="1"/>
  <c r="D914" i="141"/>
  <c r="W914" i="146" s="1"/>
  <c r="M913" i="141"/>
  <c r="AF913" i="146" s="1"/>
  <c r="L912" i="141"/>
  <c r="AE912" i="146" s="1"/>
  <c r="Q911" i="141"/>
  <c r="AJ911" i="146" s="1"/>
  <c r="J911" i="141"/>
  <c r="C913" i="141"/>
  <c r="M914" i="141"/>
  <c r="AF914" i="146" s="1"/>
  <c r="L915" i="141"/>
  <c r="I910" i="141"/>
  <c r="AB910" i="146" s="1"/>
  <c r="F914" i="141"/>
  <c r="Y914" i="146" s="1"/>
  <c r="L913" i="141"/>
  <c r="AE913" i="146" s="1"/>
  <c r="M915" i="141"/>
  <c r="AF915" i="146" s="1"/>
  <c r="K914" i="141"/>
  <c r="AD914" i="146" s="1"/>
  <c r="D912" i="141"/>
  <c r="W912" i="146" s="1"/>
  <c r="K912" i="141"/>
  <c r="AD912" i="146" s="1"/>
  <c r="L914" i="141"/>
  <c r="J913" i="141"/>
  <c r="I911" i="141"/>
  <c r="AB911" i="146" s="1"/>
  <c r="K913" i="141"/>
  <c r="I912" i="141"/>
  <c r="F915" i="141"/>
  <c r="Y915" i="146" s="1"/>
  <c r="D913" i="141"/>
  <c r="W913" i="146" s="1"/>
  <c r="G915" i="141"/>
  <c r="Z915" i="146" s="1"/>
  <c r="D915" i="141"/>
  <c r="W915" i="146" s="1"/>
  <c r="J912" i="141"/>
  <c r="AC912" i="146" s="1"/>
  <c r="Q910" i="141"/>
  <c r="AJ910" i="146" s="1"/>
  <c r="E913" i="141"/>
  <c r="X913" i="146" s="1"/>
  <c r="C914" i="141"/>
  <c r="C911" i="141"/>
  <c r="H912" i="141"/>
  <c r="AA912" i="146" s="1"/>
  <c r="N911" i="141"/>
  <c r="AG911" i="146" s="1"/>
  <c r="M911" i="141"/>
  <c r="L911" i="141"/>
  <c r="AE911" i="146" s="1"/>
  <c r="H913" i="141"/>
  <c r="AA913" i="146" s="1"/>
  <c r="N915" i="141"/>
  <c r="AG915" i="146" s="1"/>
  <c r="O911" i="141"/>
  <c r="AH911" i="146" s="1"/>
  <c r="F911" i="141"/>
  <c r="Y911" i="146" s="1"/>
  <c r="E911" i="141"/>
  <c r="X911" i="146" s="1"/>
  <c r="D911" i="141"/>
  <c r="W911" i="146" s="1"/>
  <c r="N912" i="141"/>
  <c r="P910" i="141"/>
  <c r="P911" i="141"/>
  <c r="AI911" i="146" s="1"/>
  <c r="G911" i="141"/>
  <c r="M910" i="141"/>
  <c r="L910" i="141"/>
  <c r="K910" i="141"/>
  <c r="AD910" i="146" s="1"/>
  <c r="Q913" i="141"/>
  <c r="AJ913" i="146" s="1"/>
  <c r="M912" i="141"/>
  <c r="AF912" i="146" s="1"/>
  <c r="Q912" i="141"/>
  <c r="AJ912" i="146" s="1"/>
  <c r="H911" i="141"/>
  <c r="AA911" i="146" s="1"/>
  <c r="N910" i="141"/>
  <c r="AG910" i="146" s="1"/>
  <c r="E910" i="141"/>
  <c r="D910" i="141"/>
  <c r="K911" i="141"/>
  <c r="AD911" i="146" s="1"/>
  <c r="O910" i="141"/>
  <c r="AH910" i="146" s="1"/>
  <c r="F910" i="141"/>
  <c r="Y910" i="146" s="1"/>
  <c r="Q915" i="141"/>
  <c r="AJ915" i="146" s="1"/>
  <c r="P915" i="141"/>
  <c r="AI915" i="146" s="1"/>
  <c r="O915" i="141"/>
  <c r="AH915" i="146" s="1"/>
  <c r="H910" i="141"/>
  <c r="G910" i="141"/>
  <c r="Z910" i="146" s="1"/>
  <c r="J915" i="141"/>
  <c r="AC915" i="146" s="1"/>
  <c r="I915" i="141"/>
  <c r="H915" i="141"/>
  <c r="G913" i="141"/>
  <c r="O912" i="141"/>
  <c r="AH912" i="146" s="1"/>
  <c r="F912" i="141"/>
  <c r="K915" i="141"/>
  <c r="Q914" i="141"/>
  <c r="AJ914" i="146" s="1"/>
  <c r="P914" i="141"/>
  <c r="AI914" i="146" s="1"/>
  <c r="O914" i="141"/>
  <c r="AH914" i="146" s="1"/>
  <c r="I913" i="141"/>
  <c r="AB913" i="146" s="1"/>
  <c r="G912" i="141"/>
  <c r="Z912" i="146" s="1"/>
  <c r="E914" i="141"/>
  <c r="X914" i="146" s="1"/>
  <c r="C915" i="141"/>
  <c r="V915" i="146" s="1"/>
  <c r="I914" i="141"/>
  <c r="H914" i="141"/>
  <c r="G914" i="141"/>
  <c r="Z914" i="146" s="1"/>
  <c r="E915" i="141"/>
  <c r="X915" i="146" s="1"/>
  <c r="F913" i="141"/>
  <c r="E912" i="141"/>
  <c r="X912" i="146" s="1"/>
  <c r="C912" i="141"/>
  <c r="V912" i="146" s="1"/>
  <c r="J914" i="141"/>
  <c r="AC914" i="146" s="1"/>
  <c r="P913" i="141"/>
  <c r="AI913" i="146" s="1"/>
  <c r="O913" i="141"/>
  <c r="AH913" i="146" s="1"/>
  <c r="N913" i="141"/>
  <c r="AG913" i="146" s="1"/>
  <c r="P912" i="141"/>
  <c r="AI912" i="146" s="1"/>
  <c r="C5" i="141"/>
  <c r="E9" i="141"/>
  <c r="P5" i="141"/>
  <c r="AI5" i="146" s="1"/>
  <c r="H5" i="141"/>
  <c r="AA5" i="146" s="1"/>
  <c r="O5" i="141"/>
  <c r="I9" i="141"/>
  <c r="AB9" i="146" s="1"/>
  <c r="G8" i="141"/>
  <c r="Z8" i="146" s="1"/>
  <c r="E7" i="141"/>
  <c r="X7" i="146" s="1"/>
  <c r="Q8" i="141"/>
  <c r="AJ8" i="146" s="1"/>
  <c r="K5" i="141"/>
  <c r="AD5" i="146" s="1"/>
  <c r="Q5" i="141"/>
  <c r="AJ5" i="146" s="1"/>
  <c r="N5" i="141"/>
  <c r="AG5" i="146" s="1"/>
  <c r="C6" i="141"/>
  <c r="F8" i="141"/>
  <c r="D7" i="141"/>
  <c r="L7" i="141"/>
  <c r="AE7" i="146" s="1"/>
  <c r="N9" i="141"/>
  <c r="G5" i="141"/>
  <c r="P8" i="141"/>
  <c r="AI8" i="146" s="1"/>
  <c r="N7" i="141"/>
  <c r="AG7" i="146" s="1"/>
  <c r="L6" i="141"/>
  <c r="AE6" i="146" s="1"/>
  <c r="M6" i="141"/>
  <c r="AF6" i="146" s="1"/>
  <c r="F9" i="141"/>
  <c r="Y9" i="146" s="1"/>
  <c r="N8" i="141"/>
  <c r="AG8" i="146" s="1"/>
  <c r="F5" i="141"/>
  <c r="J6" i="141"/>
  <c r="Q9" i="141"/>
  <c r="AJ9" i="146" s="1"/>
  <c r="C8" i="141"/>
  <c r="V8" i="146" s="1"/>
  <c r="K8" i="141"/>
  <c r="AD8" i="146" s="1"/>
  <c r="J9" i="141"/>
  <c r="H8" i="141"/>
  <c r="AA8" i="146" s="1"/>
  <c r="F7" i="141"/>
  <c r="Y7" i="146" s="1"/>
  <c r="D6" i="141"/>
  <c r="W6" i="146" s="1"/>
  <c r="O7" i="141"/>
  <c r="AH7" i="146" s="1"/>
  <c r="L8" i="141"/>
  <c r="AE8" i="146" s="1"/>
  <c r="H9" i="141"/>
  <c r="AA9" i="146" s="1"/>
  <c r="C7" i="141"/>
  <c r="D8" i="141"/>
  <c r="I6" i="141"/>
  <c r="AB6" i="146" s="1"/>
  <c r="J5" i="141"/>
  <c r="I8" i="141"/>
  <c r="G7" i="141"/>
  <c r="E6" i="141"/>
  <c r="X6" i="146" s="1"/>
  <c r="G9" i="141"/>
  <c r="Z9" i="146" s="1"/>
  <c r="M9" i="141"/>
  <c r="AF9" i="146" s="1"/>
  <c r="K9" i="141"/>
  <c r="AD9" i="146" s="1"/>
  <c r="P7" i="141"/>
  <c r="AI7" i="146" s="1"/>
  <c r="N6" i="141"/>
  <c r="AG6" i="146" s="1"/>
  <c r="L5" i="141"/>
  <c r="Q7" i="141"/>
  <c r="AJ7" i="146" s="1"/>
  <c r="P9" i="141"/>
  <c r="AI9" i="146" s="1"/>
  <c r="P6" i="141"/>
  <c r="K6" i="141"/>
  <c r="AD6" i="146" s="1"/>
  <c r="M7" i="141"/>
  <c r="AF7" i="146" s="1"/>
  <c r="K7" i="141"/>
  <c r="AD7" i="146" s="1"/>
  <c r="E8" i="141"/>
  <c r="X8" i="146" s="1"/>
  <c r="C9" i="141"/>
  <c r="V9" i="146" s="1"/>
  <c r="H7" i="141"/>
  <c r="AA7" i="146" s="1"/>
  <c r="F6" i="141"/>
  <c r="Y6" i="146" s="1"/>
  <c r="D5" i="141"/>
  <c r="W5" i="146" s="1"/>
  <c r="E5" i="141"/>
  <c r="D9" i="141"/>
  <c r="M8" i="141"/>
  <c r="AF8" i="146" s="1"/>
  <c r="Q6" i="141"/>
  <c r="AJ6" i="146" s="1"/>
  <c r="J8" i="141"/>
  <c r="O6" i="141"/>
  <c r="AH6" i="146" s="1"/>
  <c r="M5" i="141"/>
  <c r="AF5" i="146" s="1"/>
  <c r="O9" i="141"/>
  <c r="AH9" i="146" s="1"/>
  <c r="G6" i="141"/>
  <c r="Z6" i="146" s="1"/>
  <c r="L9" i="141"/>
  <c r="AE9" i="146" s="1"/>
  <c r="I7" i="141"/>
  <c r="AB7" i="146" s="1"/>
  <c r="O8" i="141"/>
  <c r="AH8" i="146" s="1"/>
  <c r="J7" i="141"/>
  <c r="I5" i="141"/>
  <c r="H6" i="141"/>
  <c r="AA6" i="146" s="1"/>
  <c r="C579" i="141"/>
  <c r="V579" i="146" s="1"/>
  <c r="H579" i="141"/>
  <c r="K580" i="141"/>
  <c r="AD580" i="146" s="1"/>
  <c r="D582" i="141"/>
  <c r="W582" i="146" s="1"/>
  <c r="L583" i="141"/>
  <c r="AE583" i="146" s="1"/>
  <c r="O584" i="141"/>
  <c r="AH584" i="146" s="1"/>
  <c r="I579" i="141"/>
  <c r="AB579" i="146" s="1"/>
  <c r="Q580" i="141"/>
  <c r="AJ580" i="146" s="1"/>
  <c r="E582" i="141"/>
  <c r="X582" i="146" s="1"/>
  <c r="M583" i="141"/>
  <c r="J579" i="141"/>
  <c r="C581" i="141"/>
  <c r="V581" i="146" s="1"/>
  <c r="K582" i="141"/>
  <c r="N583" i="141"/>
  <c r="AG583" i="146" s="1"/>
  <c r="I580" i="141"/>
  <c r="L581" i="141"/>
  <c r="AE581" i="146" s="1"/>
  <c r="E583" i="141"/>
  <c r="X583" i="146" s="1"/>
  <c r="M584" i="141"/>
  <c r="AF584" i="146" s="1"/>
  <c r="C582" i="141"/>
  <c r="V582" i="146" s="1"/>
  <c r="N584" i="141"/>
  <c r="AG584" i="146" s="1"/>
  <c r="P579" i="141"/>
  <c r="AI579" i="146" s="1"/>
  <c r="L582" i="141"/>
  <c r="Q579" i="141"/>
  <c r="AJ579" i="146" s="1"/>
  <c r="M582" i="141"/>
  <c r="AF582" i="146" s="1"/>
  <c r="C580" i="141"/>
  <c r="V580" i="146" s="1"/>
  <c r="D583" i="141"/>
  <c r="J580" i="141"/>
  <c r="F583" i="141"/>
  <c r="Y583" i="146" s="1"/>
  <c r="D581" i="141"/>
  <c r="W581" i="146" s="1"/>
  <c r="E584" i="141"/>
  <c r="X584" i="146" s="1"/>
  <c r="J581" i="141"/>
  <c r="AC581" i="146" s="1"/>
  <c r="K581" i="141"/>
  <c r="AD581" i="146" s="1"/>
  <c r="F584" i="141"/>
  <c r="Y584" i="146" s="1"/>
  <c r="G584" i="141"/>
  <c r="C583" i="141"/>
  <c r="K584" i="141"/>
  <c r="AD584" i="146" s="1"/>
  <c r="G580" i="141"/>
  <c r="Z580" i="146" s="1"/>
  <c r="O581" i="141"/>
  <c r="P583" i="141"/>
  <c r="AI583" i="146" s="1"/>
  <c r="L579" i="141"/>
  <c r="AE579" i="146" s="1"/>
  <c r="M581" i="141"/>
  <c r="AF581" i="146" s="1"/>
  <c r="J582" i="141"/>
  <c r="AC582" i="146" s="1"/>
  <c r="C584" i="141"/>
  <c r="V584" i="146" s="1"/>
  <c r="N579" i="141"/>
  <c r="AG579" i="146" s="1"/>
  <c r="G581" i="141"/>
  <c r="H583" i="141"/>
  <c r="AA583" i="146" s="1"/>
  <c r="D579" i="141"/>
  <c r="W579" i="146" s="1"/>
  <c r="E581" i="141"/>
  <c r="X581" i="146" s="1"/>
  <c r="Q581" i="141"/>
  <c r="AJ581" i="146" s="1"/>
  <c r="J583" i="141"/>
  <c r="AC583" i="146" s="1"/>
  <c r="F579" i="141"/>
  <c r="Y579" i="146" s="1"/>
  <c r="N580" i="141"/>
  <c r="AG580" i="146" s="1"/>
  <c r="O582" i="141"/>
  <c r="AH582" i="146" s="1"/>
  <c r="P584" i="141"/>
  <c r="AI584" i="146" s="1"/>
  <c r="L580" i="141"/>
  <c r="AE580" i="146" s="1"/>
  <c r="I581" i="141"/>
  <c r="AB581" i="146" s="1"/>
  <c r="Q582" i="141"/>
  <c r="AJ582" i="146" s="1"/>
  <c r="J584" i="141"/>
  <c r="F580" i="141"/>
  <c r="G582" i="141"/>
  <c r="Z582" i="146" s="1"/>
  <c r="H584" i="141"/>
  <c r="AA584" i="146" s="1"/>
  <c r="D580" i="141"/>
  <c r="W580" i="146" s="1"/>
  <c r="P580" i="141"/>
  <c r="I582" i="141"/>
  <c r="AB582" i="146" s="1"/>
  <c r="Q583" i="141"/>
  <c r="AJ583" i="146" s="1"/>
  <c r="M579" i="141"/>
  <c r="AF579" i="146" s="1"/>
  <c r="N581" i="141"/>
  <c r="AG581" i="146" s="1"/>
  <c r="H581" i="141"/>
  <c r="AA581" i="146" s="1"/>
  <c r="F581" i="141"/>
  <c r="Y581" i="146" s="1"/>
  <c r="L584" i="141"/>
  <c r="O580" i="141"/>
  <c r="AH580" i="146" s="1"/>
  <c r="M580" i="141"/>
  <c r="AF580" i="146" s="1"/>
  <c r="D584" i="141"/>
  <c r="W584" i="146" s="1"/>
  <c r="I583" i="141"/>
  <c r="AB583" i="146" s="1"/>
  <c r="E580" i="141"/>
  <c r="K583" i="141"/>
  <c r="AD583" i="146" s="1"/>
  <c r="P582" i="141"/>
  <c r="AI582" i="146" s="1"/>
  <c r="O583" i="141"/>
  <c r="AH583" i="146" s="1"/>
  <c r="H580" i="141"/>
  <c r="AA580" i="146" s="1"/>
  <c r="H582" i="141"/>
  <c r="AA582" i="146" s="1"/>
  <c r="G583" i="141"/>
  <c r="Z583" i="146" s="1"/>
  <c r="O579" i="141"/>
  <c r="E579" i="141"/>
  <c r="N582" i="141"/>
  <c r="AG582" i="146" s="1"/>
  <c r="G579" i="141"/>
  <c r="Z579" i="146" s="1"/>
  <c r="Q584" i="141"/>
  <c r="AJ584" i="146" s="1"/>
  <c r="F582" i="141"/>
  <c r="Y582" i="146" s="1"/>
  <c r="K579" i="141"/>
  <c r="AD579" i="146" s="1"/>
  <c r="P581" i="141"/>
  <c r="AI581" i="146" s="1"/>
  <c r="I584" i="141"/>
  <c r="AB584" i="146" s="1"/>
  <c r="C242" i="141"/>
  <c r="V242" i="146" s="1"/>
  <c r="P242" i="141"/>
  <c r="D244" i="141"/>
  <c r="W244" i="146" s="1"/>
  <c r="L245" i="141"/>
  <c r="K243" i="141"/>
  <c r="E245" i="141"/>
  <c r="X245" i="146" s="1"/>
  <c r="N246" i="141"/>
  <c r="AG246" i="146" s="1"/>
  <c r="H242" i="141"/>
  <c r="AA242" i="146" s="1"/>
  <c r="Q243" i="141"/>
  <c r="AJ243" i="146" s="1"/>
  <c r="K245" i="141"/>
  <c r="AD245" i="146" s="1"/>
  <c r="Q242" i="141"/>
  <c r="AJ242" i="146" s="1"/>
  <c r="K244" i="141"/>
  <c r="AD244" i="146" s="1"/>
  <c r="E246" i="141"/>
  <c r="X246" i="146" s="1"/>
  <c r="J244" i="141"/>
  <c r="AC244" i="146" s="1"/>
  <c r="M246" i="141"/>
  <c r="AF246" i="146" s="1"/>
  <c r="L244" i="141"/>
  <c r="I242" i="141"/>
  <c r="C245" i="141"/>
  <c r="V245" i="146" s="1"/>
  <c r="J242" i="141"/>
  <c r="AC242" i="146" s="1"/>
  <c r="D245" i="141"/>
  <c r="W245" i="146" s="1"/>
  <c r="C243" i="141"/>
  <c r="V243" i="146" s="1"/>
  <c r="M245" i="141"/>
  <c r="AF245" i="146" s="1"/>
  <c r="I243" i="141"/>
  <c r="AB243" i="146" s="1"/>
  <c r="J243" i="141"/>
  <c r="AC243" i="146" s="1"/>
  <c r="C244" i="141"/>
  <c r="V244" i="146" s="1"/>
  <c r="D246" i="141"/>
  <c r="W246" i="146" s="1"/>
  <c r="F246" i="141"/>
  <c r="Y246" i="146" s="1"/>
  <c r="L246" i="141"/>
  <c r="K246" i="141"/>
  <c r="AD246" i="146" s="1"/>
  <c r="G242" i="141"/>
  <c r="Z242" i="146" s="1"/>
  <c r="N242" i="141"/>
  <c r="AG242" i="146" s="1"/>
  <c r="N243" i="141"/>
  <c r="AG243" i="146" s="1"/>
  <c r="N244" i="141"/>
  <c r="AG244" i="146" s="1"/>
  <c r="N245" i="141"/>
  <c r="AG245" i="146" s="1"/>
  <c r="C246" i="141"/>
  <c r="V246" i="146" s="1"/>
  <c r="Q245" i="141"/>
  <c r="AJ245" i="146" s="1"/>
  <c r="I246" i="141"/>
  <c r="AB246" i="146" s="1"/>
  <c r="P246" i="141"/>
  <c r="AI246" i="146" s="1"/>
  <c r="D242" i="141"/>
  <c r="W242" i="146" s="1"/>
  <c r="K242" i="141"/>
  <c r="J245" i="141"/>
  <c r="I245" i="141"/>
  <c r="P245" i="141"/>
  <c r="AI245" i="146" s="1"/>
  <c r="H246" i="141"/>
  <c r="AA246" i="146" s="1"/>
  <c r="O246" i="141"/>
  <c r="AH246" i="146" s="1"/>
  <c r="Q244" i="141"/>
  <c r="AJ244" i="146" s="1"/>
  <c r="P244" i="141"/>
  <c r="AI244" i="146" s="1"/>
  <c r="H245" i="141"/>
  <c r="AA245" i="146" s="1"/>
  <c r="O245" i="141"/>
  <c r="AH245" i="146" s="1"/>
  <c r="G246" i="141"/>
  <c r="Z246" i="146" s="1"/>
  <c r="H244" i="141"/>
  <c r="AA244" i="146" s="1"/>
  <c r="M242" i="141"/>
  <c r="AF242" i="146" s="1"/>
  <c r="M244" i="141"/>
  <c r="AF244" i="146" s="1"/>
  <c r="G244" i="141"/>
  <c r="Z244" i="146" s="1"/>
  <c r="J246" i="141"/>
  <c r="AC246" i="146" s="1"/>
  <c r="O243" i="141"/>
  <c r="AH243" i="146" s="1"/>
  <c r="E242" i="141"/>
  <c r="E244" i="141"/>
  <c r="X244" i="146" s="1"/>
  <c r="O244" i="141"/>
  <c r="AH244" i="146" s="1"/>
  <c r="L242" i="141"/>
  <c r="AE242" i="146" s="1"/>
  <c r="G243" i="141"/>
  <c r="Z243" i="146" s="1"/>
  <c r="G245" i="141"/>
  <c r="Z245" i="146" s="1"/>
  <c r="L243" i="141"/>
  <c r="AE243" i="146" s="1"/>
  <c r="E243" i="141"/>
  <c r="F243" i="141"/>
  <c r="I244" i="141"/>
  <c r="AB244" i="146" s="1"/>
  <c r="F242" i="141"/>
  <c r="Y242" i="146" s="1"/>
  <c r="F244" i="141"/>
  <c r="Y244" i="146" s="1"/>
  <c r="D243" i="141"/>
  <c r="W243" i="146" s="1"/>
  <c r="H243" i="141"/>
  <c r="AA243" i="146" s="1"/>
  <c r="O242" i="141"/>
  <c r="AH242" i="146" s="1"/>
  <c r="F245" i="141"/>
  <c r="Y245" i="146" s="1"/>
  <c r="P243" i="141"/>
  <c r="AI243" i="146" s="1"/>
  <c r="Q246" i="141"/>
  <c r="AJ246" i="146" s="1"/>
  <c r="M243" i="141"/>
  <c r="AF243" i="146" s="1"/>
  <c r="C484" i="141"/>
  <c r="I484" i="141"/>
  <c r="AB484" i="146" s="1"/>
  <c r="Q485" i="141"/>
  <c r="AJ485" i="146" s="1"/>
  <c r="E487" i="141"/>
  <c r="X487" i="146" s="1"/>
  <c r="I485" i="141"/>
  <c r="AB485" i="146" s="1"/>
  <c r="C487" i="141"/>
  <c r="V487" i="146" s="1"/>
  <c r="L488" i="141"/>
  <c r="O489" i="141"/>
  <c r="AH489" i="146" s="1"/>
  <c r="J485" i="141"/>
  <c r="AC485" i="146" s="1"/>
  <c r="D487" i="141"/>
  <c r="W487" i="146" s="1"/>
  <c r="M488" i="141"/>
  <c r="AF488" i="146" s="1"/>
  <c r="K485" i="141"/>
  <c r="AD485" i="146" s="1"/>
  <c r="K487" i="141"/>
  <c r="N488" i="141"/>
  <c r="AG488" i="146" s="1"/>
  <c r="H484" i="141"/>
  <c r="AA484" i="146" s="1"/>
  <c r="C486" i="141"/>
  <c r="V486" i="146" s="1"/>
  <c r="L487" i="141"/>
  <c r="AE487" i="146" s="1"/>
  <c r="E489" i="141"/>
  <c r="X489" i="146" s="1"/>
  <c r="K486" i="141"/>
  <c r="AD486" i="146" s="1"/>
  <c r="M489" i="141"/>
  <c r="AF489" i="146" s="1"/>
  <c r="L486" i="141"/>
  <c r="AE486" i="146" s="1"/>
  <c r="N489" i="141"/>
  <c r="AG489" i="146" s="1"/>
  <c r="J484" i="141"/>
  <c r="AC484" i="146" s="1"/>
  <c r="M487" i="141"/>
  <c r="AF487" i="146" s="1"/>
  <c r="P484" i="141"/>
  <c r="AI484" i="146" s="1"/>
  <c r="D488" i="141"/>
  <c r="W488" i="146" s="1"/>
  <c r="C485" i="141"/>
  <c r="V485" i="146" s="1"/>
  <c r="D486" i="141"/>
  <c r="W486" i="146" s="1"/>
  <c r="J486" i="141"/>
  <c r="E488" i="141"/>
  <c r="F488" i="141"/>
  <c r="Y488" i="146" s="1"/>
  <c r="Q484" i="141"/>
  <c r="AJ484" i="146" s="1"/>
  <c r="F489" i="141"/>
  <c r="Y489" i="146" s="1"/>
  <c r="G489" i="141"/>
  <c r="Z489" i="146" s="1"/>
  <c r="D489" i="141"/>
  <c r="W489" i="146" s="1"/>
  <c r="O484" i="141"/>
  <c r="AH484" i="146" s="1"/>
  <c r="H486" i="141"/>
  <c r="P487" i="141"/>
  <c r="AI487" i="146" s="1"/>
  <c r="Q489" i="141"/>
  <c r="AJ489" i="146" s="1"/>
  <c r="M485" i="141"/>
  <c r="AF485" i="146" s="1"/>
  <c r="N487" i="141"/>
  <c r="AG487" i="146" s="1"/>
  <c r="K488" i="141"/>
  <c r="AD488" i="146" s="1"/>
  <c r="G484" i="141"/>
  <c r="Z484" i="146" s="1"/>
  <c r="O485" i="141"/>
  <c r="AH485" i="146" s="1"/>
  <c r="H487" i="141"/>
  <c r="AA487" i="146" s="1"/>
  <c r="I489" i="141"/>
  <c r="AB489" i="146" s="1"/>
  <c r="E485" i="141"/>
  <c r="X485" i="146" s="1"/>
  <c r="F487" i="141"/>
  <c r="C488" i="141"/>
  <c r="V488" i="146" s="1"/>
  <c r="K489" i="141"/>
  <c r="AD489" i="146" s="1"/>
  <c r="G485" i="141"/>
  <c r="Z485" i="146" s="1"/>
  <c r="O486" i="141"/>
  <c r="AH486" i="146" s="1"/>
  <c r="P488" i="141"/>
  <c r="AI488" i="146" s="1"/>
  <c r="L484" i="141"/>
  <c r="M486" i="141"/>
  <c r="J487" i="141"/>
  <c r="AC487" i="146" s="1"/>
  <c r="C489" i="141"/>
  <c r="V489" i="146" s="1"/>
  <c r="N484" i="141"/>
  <c r="AG484" i="146" s="1"/>
  <c r="G486" i="141"/>
  <c r="Z486" i="146" s="1"/>
  <c r="H488" i="141"/>
  <c r="AA488" i="146" s="1"/>
  <c r="D484" i="141"/>
  <c r="E486" i="141"/>
  <c r="X486" i="146" s="1"/>
  <c r="I487" i="141"/>
  <c r="AB487" i="146" s="1"/>
  <c r="M484" i="141"/>
  <c r="AF484" i="146" s="1"/>
  <c r="O488" i="141"/>
  <c r="AH488" i="146" s="1"/>
  <c r="L489" i="141"/>
  <c r="AE489" i="146" s="1"/>
  <c r="P486" i="141"/>
  <c r="AI486" i="146" s="1"/>
  <c r="E484" i="141"/>
  <c r="X484" i="146" s="1"/>
  <c r="G488" i="141"/>
  <c r="Z488" i="146" s="1"/>
  <c r="Q486" i="141"/>
  <c r="AJ486" i="146" s="1"/>
  <c r="F484" i="141"/>
  <c r="Y484" i="146" s="1"/>
  <c r="O487" i="141"/>
  <c r="AH487" i="146" s="1"/>
  <c r="L485" i="141"/>
  <c r="I486" i="141"/>
  <c r="AB486" i="146" s="1"/>
  <c r="J489" i="141"/>
  <c r="AC489" i="146" s="1"/>
  <c r="G487" i="141"/>
  <c r="Z487" i="146" s="1"/>
  <c r="D485" i="141"/>
  <c r="W485" i="146" s="1"/>
  <c r="P485" i="141"/>
  <c r="Q488" i="141"/>
  <c r="AJ488" i="146" s="1"/>
  <c r="N486" i="141"/>
  <c r="AG486" i="146" s="1"/>
  <c r="K484" i="141"/>
  <c r="AD484" i="146" s="1"/>
  <c r="H485" i="141"/>
  <c r="AA485" i="146" s="1"/>
  <c r="I488" i="141"/>
  <c r="AB488" i="146" s="1"/>
  <c r="F486" i="141"/>
  <c r="Y486" i="146" s="1"/>
  <c r="J488" i="141"/>
  <c r="N485" i="141"/>
  <c r="AG485" i="146" s="1"/>
  <c r="P489" i="141"/>
  <c r="AI489" i="146" s="1"/>
  <c r="Q487" i="141"/>
  <c r="AJ487" i="146" s="1"/>
  <c r="F485" i="141"/>
  <c r="Y485" i="146" s="1"/>
  <c r="H489" i="141"/>
  <c r="AA489" i="146" s="1"/>
  <c r="C383" i="141"/>
  <c r="V383" i="146" s="1"/>
  <c r="I383" i="141"/>
  <c r="AB383" i="146" s="1"/>
  <c r="J384" i="141"/>
  <c r="AC384" i="146" s="1"/>
  <c r="K385" i="141"/>
  <c r="AD385" i="146" s="1"/>
  <c r="L386" i="141"/>
  <c r="AE386" i="146" s="1"/>
  <c r="M387" i="141"/>
  <c r="AF387" i="146" s="1"/>
  <c r="H383" i="141"/>
  <c r="AA383" i="146" s="1"/>
  <c r="K384" i="141"/>
  <c r="AD384" i="146" s="1"/>
  <c r="Q385" i="141"/>
  <c r="AJ385" i="146" s="1"/>
  <c r="D387" i="141"/>
  <c r="W387" i="146" s="1"/>
  <c r="J383" i="141"/>
  <c r="AC383" i="146" s="1"/>
  <c r="P384" i="141"/>
  <c r="AI384" i="146" s="1"/>
  <c r="C386" i="141"/>
  <c r="V386" i="146" s="1"/>
  <c r="E387" i="141"/>
  <c r="X387" i="146" s="1"/>
  <c r="O383" i="141"/>
  <c r="AH383" i="146" s="1"/>
  <c r="Q384" i="141"/>
  <c r="AJ384" i="146" s="1"/>
  <c r="D386" i="141"/>
  <c r="W386" i="146" s="1"/>
  <c r="F387" i="141"/>
  <c r="Y387" i="146" s="1"/>
  <c r="P383" i="141"/>
  <c r="C385" i="141"/>
  <c r="E386" i="141"/>
  <c r="X386" i="146" s="1"/>
  <c r="K387" i="141"/>
  <c r="AD387" i="146" s="1"/>
  <c r="Q383" i="141"/>
  <c r="AJ383" i="146" s="1"/>
  <c r="J386" i="141"/>
  <c r="AC386" i="146" s="1"/>
  <c r="C384" i="141"/>
  <c r="V384" i="146" s="1"/>
  <c r="K386" i="141"/>
  <c r="AD386" i="146" s="1"/>
  <c r="H384" i="141"/>
  <c r="AA384" i="146" s="1"/>
  <c r="M386" i="141"/>
  <c r="AF386" i="146" s="1"/>
  <c r="I384" i="141"/>
  <c r="AB384" i="146" s="1"/>
  <c r="C387" i="141"/>
  <c r="D385" i="141"/>
  <c r="W385" i="146" s="1"/>
  <c r="L387" i="141"/>
  <c r="AE387" i="146" s="1"/>
  <c r="I385" i="141"/>
  <c r="AB385" i="146" s="1"/>
  <c r="J385" i="141"/>
  <c r="AC385" i="146" s="1"/>
  <c r="L385" i="141"/>
  <c r="AE385" i="146" s="1"/>
  <c r="N387" i="141"/>
  <c r="AG387" i="146" s="1"/>
  <c r="G383" i="141"/>
  <c r="Z383" i="146" s="1"/>
  <c r="P385" i="141"/>
  <c r="AI385" i="146" s="1"/>
  <c r="P386" i="141"/>
  <c r="AI386" i="146" s="1"/>
  <c r="P387" i="141"/>
  <c r="AI387" i="146" s="1"/>
  <c r="L383" i="141"/>
  <c r="AE383" i="146" s="1"/>
  <c r="L384" i="141"/>
  <c r="AE384" i="146" s="1"/>
  <c r="Q386" i="141"/>
  <c r="AJ386" i="146" s="1"/>
  <c r="I387" i="141"/>
  <c r="H387" i="141"/>
  <c r="O387" i="141"/>
  <c r="AH387" i="146" s="1"/>
  <c r="I386" i="141"/>
  <c r="AB386" i="146" s="1"/>
  <c r="H386" i="141"/>
  <c r="AA386" i="146" s="1"/>
  <c r="O386" i="141"/>
  <c r="AH386" i="146" s="1"/>
  <c r="G387" i="141"/>
  <c r="Z387" i="146" s="1"/>
  <c r="H385" i="141"/>
  <c r="AA385" i="146" s="1"/>
  <c r="O385" i="141"/>
  <c r="AH385" i="146" s="1"/>
  <c r="G386" i="141"/>
  <c r="Z386" i="146" s="1"/>
  <c r="N386" i="141"/>
  <c r="AG386" i="146" s="1"/>
  <c r="O384" i="141"/>
  <c r="AH384" i="146" s="1"/>
  <c r="G385" i="141"/>
  <c r="Z385" i="146" s="1"/>
  <c r="N385" i="141"/>
  <c r="AG385" i="146" s="1"/>
  <c r="F386" i="141"/>
  <c r="Y386" i="146" s="1"/>
  <c r="G384" i="141"/>
  <c r="Z384" i="146" s="1"/>
  <c r="N383" i="141"/>
  <c r="AG383" i="146" s="1"/>
  <c r="F384" i="141"/>
  <c r="Y384" i="146" s="1"/>
  <c r="M384" i="141"/>
  <c r="AF384" i="146" s="1"/>
  <c r="E385" i="141"/>
  <c r="X385" i="146" s="1"/>
  <c r="J387" i="141"/>
  <c r="AC387" i="146" s="1"/>
  <c r="D383" i="141"/>
  <c r="W383" i="146" s="1"/>
  <c r="F385" i="141"/>
  <c r="Y385" i="146" s="1"/>
  <c r="F383" i="141"/>
  <c r="M385" i="141"/>
  <c r="E383" i="141"/>
  <c r="X383" i="146" s="1"/>
  <c r="E384" i="141"/>
  <c r="X384" i="146" s="1"/>
  <c r="Q387" i="141"/>
  <c r="AJ387" i="146" s="1"/>
  <c r="D384" i="141"/>
  <c r="W384" i="146" s="1"/>
  <c r="N384" i="141"/>
  <c r="AG384" i="146" s="1"/>
  <c r="K383" i="141"/>
  <c r="AD383" i="146" s="1"/>
  <c r="M383" i="141"/>
  <c r="AF383" i="146" s="1"/>
  <c r="C294" i="141"/>
  <c r="J294" i="141"/>
  <c r="AC294" i="146" s="1"/>
  <c r="K295" i="141"/>
  <c r="AD295" i="146" s="1"/>
  <c r="L296" i="141"/>
  <c r="M297" i="141"/>
  <c r="AF297" i="146" s="1"/>
  <c r="N298" i="141"/>
  <c r="AG298" i="146" s="1"/>
  <c r="O299" i="141"/>
  <c r="AH299" i="146" s="1"/>
  <c r="O294" i="141"/>
  <c r="P295" i="141"/>
  <c r="Q296" i="141"/>
  <c r="AJ296" i="146" s="1"/>
  <c r="C298" i="141"/>
  <c r="V298" i="146" s="1"/>
  <c r="D299" i="141"/>
  <c r="W299" i="146" s="1"/>
  <c r="Q294" i="141"/>
  <c r="AJ294" i="146" s="1"/>
  <c r="C296" i="141"/>
  <c r="V296" i="146" s="1"/>
  <c r="D297" i="141"/>
  <c r="W297" i="146" s="1"/>
  <c r="E298" i="141"/>
  <c r="F299" i="141"/>
  <c r="H295" i="141"/>
  <c r="AA295" i="146" s="1"/>
  <c r="C297" i="141"/>
  <c r="V297" i="146" s="1"/>
  <c r="L298" i="141"/>
  <c r="AE298" i="146" s="1"/>
  <c r="I295" i="141"/>
  <c r="AB295" i="146" s="1"/>
  <c r="E297" i="141"/>
  <c r="X297" i="146" s="1"/>
  <c r="M298" i="141"/>
  <c r="AF298" i="146" s="1"/>
  <c r="J295" i="141"/>
  <c r="AC295" i="146" s="1"/>
  <c r="J297" i="141"/>
  <c r="AC297" i="146" s="1"/>
  <c r="E299" i="141"/>
  <c r="G294" i="141"/>
  <c r="Z294" i="146" s="1"/>
  <c r="Q295" i="141"/>
  <c r="AJ295" i="146" s="1"/>
  <c r="K297" i="141"/>
  <c r="AD297" i="146" s="1"/>
  <c r="G299" i="141"/>
  <c r="Z299" i="146" s="1"/>
  <c r="H294" i="141"/>
  <c r="AA294" i="146" s="1"/>
  <c r="D296" i="141"/>
  <c r="W296" i="146" s="1"/>
  <c r="L297" i="141"/>
  <c r="AE297" i="146" s="1"/>
  <c r="L299" i="141"/>
  <c r="AE299" i="146" s="1"/>
  <c r="F298" i="141"/>
  <c r="Y298" i="146" s="1"/>
  <c r="I294" i="141"/>
  <c r="AB294" i="146" s="1"/>
  <c r="K298" i="141"/>
  <c r="AD298" i="146" s="1"/>
  <c r="P294" i="141"/>
  <c r="AI294" i="146" s="1"/>
  <c r="M299" i="141"/>
  <c r="AF299" i="146" s="1"/>
  <c r="C295" i="141"/>
  <c r="N299" i="141"/>
  <c r="I296" i="141"/>
  <c r="J296" i="141"/>
  <c r="AC296" i="146" s="1"/>
  <c r="K296" i="141"/>
  <c r="AD296" i="146" s="1"/>
  <c r="D298" i="141"/>
  <c r="W298" i="146" s="1"/>
  <c r="I297" i="141"/>
  <c r="AB297" i="146" s="1"/>
  <c r="Q298" i="141"/>
  <c r="AJ298" i="146" s="1"/>
  <c r="M294" i="141"/>
  <c r="AF294" i="146" s="1"/>
  <c r="N296" i="141"/>
  <c r="AG296" i="146" s="1"/>
  <c r="O298" i="141"/>
  <c r="AH298" i="146" s="1"/>
  <c r="K294" i="141"/>
  <c r="AD294" i="146" s="1"/>
  <c r="J298" i="141"/>
  <c r="J299" i="141"/>
  <c r="AC299" i="146" s="1"/>
  <c r="E294" i="141"/>
  <c r="X294" i="146" s="1"/>
  <c r="M295" i="141"/>
  <c r="AF295" i="146" s="1"/>
  <c r="F297" i="141"/>
  <c r="Y297" i="146" s="1"/>
  <c r="Q297" i="141"/>
  <c r="AJ297" i="146" s="1"/>
  <c r="I298" i="141"/>
  <c r="AB298" i="146" s="1"/>
  <c r="Q299" i="141"/>
  <c r="AJ299" i="146" s="1"/>
  <c r="E295" i="141"/>
  <c r="X295" i="146" s="1"/>
  <c r="M296" i="141"/>
  <c r="AF296" i="146" s="1"/>
  <c r="P296" i="141"/>
  <c r="AI296" i="146" s="1"/>
  <c r="P297" i="141"/>
  <c r="AI297" i="146" s="1"/>
  <c r="I299" i="141"/>
  <c r="L294" i="141"/>
  <c r="E296" i="141"/>
  <c r="X296" i="146" s="1"/>
  <c r="H297" i="141"/>
  <c r="AA297" i="146" s="1"/>
  <c r="G297" i="141"/>
  <c r="Z297" i="146" s="1"/>
  <c r="D295" i="141"/>
  <c r="W295" i="146" s="1"/>
  <c r="G298" i="141"/>
  <c r="Z298" i="146" s="1"/>
  <c r="N297" i="141"/>
  <c r="AG297" i="146" s="1"/>
  <c r="F294" i="141"/>
  <c r="Y294" i="146" s="1"/>
  <c r="K299" i="141"/>
  <c r="AD299" i="146" s="1"/>
  <c r="O296" i="141"/>
  <c r="AH296" i="146" s="1"/>
  <c r="F296" i="141"/>
  <c r="Y296" i="146" s="1"/>
  <c r="P298" i="141"/>
  <c r="N294" i="141"/>
  <c r="AG294" i="146" s="1"/>
  <c r="O297" i="141"/>
  <c r="AH297" i="146" s="1"/>
  <c r="C299" i="141"/>
  <c r="V299" i="146" s="1"/>
  <c r="G296" i="141"/>
  <c r="Z296" i="146" s="1"/>
  <c r="D294" i="141"/>
  <c r="W294" i="146" s="1"/>
  <c r="G295" i="141"/>
  <c r="Z295" i="146" s="1"/>
  <c r="H298" i="141"/>
  <c r="AA298" i="146" s="1"/>
  <c r="H296" i="141"/>
  <c r="AA296" i="146" s="1"/>
  <c r="N295" i="141"/>
  <c r="AG295" i="146" s="1"/>
  <c r="P299" i="141"/>
  <c r="AI299" i="146" s="1"/>
  <c r="L295" i="141"/>
  <c r="AE295" i="146" s="1"/>
  <c r="O295" i="141"/>
  <c r="F295" i="141"/>
  <c r="H299" i="141"/>
  <c r="AA299" i="146" s="1"/>
  <c r="C621" i="141"/>
  <c r="V621" i="146" s="1"/>
  <c r="P621" i="141"/>
  <c r="AI621" i="146" s="1"/>
  <c r="D623" i="141"/>
  <c r="W623" i="146" s="1"/>
  <c r="L624" i="141"/>
  <c r="AE624" i="146" s="1"/>
  <c r="Q621" i="141"/>
  <c r="AJ621" i="146" s="1"/>
  <c r="J623" i="141"/>
  <c r="AC623" i="146" s="1"/>
  <c r="M624" i="141"/>
  <c r="AF624" i="146" s="1"/>
  <c r="C622" i="141"/>
  <c r="V622" i="146" s="1"/>
  <c r="K623" i="141"/>
  <c r="AD623" i="146" s="1"/>
  <c r="D625" i="141"/>
  <c r="W625" i="146" s="1"/>
  <c r="I622" i="141"/>
  <c r="AB622" i="146" s="1"/>
  <c r="L623" i="141"/>
  <c r="AE623" i="146" s="1"/>
  <c r="E625" i="141"/>
  <c r="X625" i="146" s="1"/>
  <c r="I621" i="141"/>
  <c r="AB621" i="146" s="1"/>
  <c r="Q622" i="141"/>
  <c r="AJ622" i="146" s="1"/>
  <c r="E624" i="141"/>
  <c r="X624" i="146" s="1"/>
  <c r="M625" i="141"/>
  <c r="AF625" i="146" s="1"/>
  <c r="J621" i="141"/>
  <c r="AC621" i="146" s="1"/>
  <c r="C623" i="141"/>
  <c r="V623" i="146" s="1"/>
  <c r="K624" i="141"/>
  <c r="AD624" i="146" s="1"/>
  <c r="N625" i="141"/>
  <c r="AG625" i="146" s="1"/>
  <c r="H621" i="141"/>
  <c r="J622" i="141"/>
  <c r="K622" i="141"/>
  <c r="AD622" i="146" s="1"/>
  <c r="C624" i="141"/>
  <c r="V624" i="146" s="1"/>
  <c r="D624" i="141"/>
  <c r="W624" i="146" s="1"/>
  <c r="L625" i="141"/>
  <c r="AE625" i="146" s="1"/>
  <c r="F625" i="141"/>
  <c r="Y625" i="146" s="1"/>
  <c r="H622" i="141"/>
  <c r="AA622" i="146" s="1"/>
  <c r="O622" i="141"/>
  <c r="AH622" i="146" s="1"/>
  <c r="O623" i="141"/>
  <c r="AH623" i="146" s="1"/>
  <c r="O624" i="141"/>
  <c r="AH624" i="146" s="1"/>
  <c r="O625" i="141"/>
  <c r="AH625" i="146" s="1"/>
  <c r="K621" i="141"/>
  <c r="O621" i="141"/>
  <c r="AH621" i="146" s="1"/>
  <c r="G622" i="141"/>
  <c r="Z622" i="146" s="1"/>
  <c r="G623" i="141"/>
  <c r="Z623" i="146" s="1"/>
  <c r="G624" i="141"/>
  <c r="G625" i="141"/>
  <c r="K625" i="141"/>
  <c r="AD625" i="146" s="1"/>
  <c r="G621" i="141"/>
  <c r="Z621" i="146" s="1"/>
  <c r="N621" i="141"/>
  <c r="AG621" i="146" s="1"/>
  <c r="N622" i="141"/>
  <c r="AG622" i="146" s="1"/>
  <c r="N623" i="141"/>
  <c r="AG623" i="146" s="1"/>
  <c r="N624" i="141"/>
  <c r="AG624" i="146" s="1"/>
  <c r="C625" i="141"/>
  <c r="J625" i="141"/>
  <c r="F621" i="141"/>
  <c r="F622" i="141"/>
  <c r="Y622" i="146" s="1"/>
  <c r="F623" i="141"/>
  <c r="Y623" i="146" s="1"/>
  <c r="F624" i="141"/>
  <c r="Y624" i="146" s="1"/>
  <c r="J624" i="141"/>
  <c r="AC624" i="146" s="1"/>
  <c r="Q624" i="141"/>
  <c r="AJ624" i="146" s="1"/>
  <c r="Q625" i="141"/>
  <c r="AJ625" i="146" s="1"/>
  <c r="M621" i="141"/>
  <c r="AF621" i="146" s="1"/>
  <c r="M622" i="141"/>
  <c r="AF622" i="146" s="1"/>
  <c r="M623" i="141"/>
  <c r="AF623" i="146" s="1"/>
  <c r="H623" i="141"/>
  <c r="AA623" i="146" s="1"/>
  <c r="L621" i="141"/>
  <c r="AE621" i="146" s="1"/>
  <c r="I625" i="141"/>
  <c r="AB625" i="146" s="1"/>
  <c r="D621" i="141"/>
  <c r="W621" i="146" s="1"/>
  <c r="P624" i="141"/>
  <c r="AI624" i="146" s="1"/>
  <c r="E623" i="141"/>
  <c r="X623" i="146" s="1"/>
  <c r="Q623" i="141"/>
  <c r="AJ623" i="146" s="1"/>
  <c r="H624" i="141"/>
  <c r="AA624" i="146" s="1"/>
  <c r="L622" i="141"/>
  <c r="AE622" i="146" s="1"/>
  <c r="I623" i="141"/>
  <c r="AB623" i="146" s="1"/>
  <c r="E621" i="141"/>
  <c r="X621" i="146" s="1"/>
  <c r="D622" i="141"/>
  <c r="W622" i="146" s="1"/>
  <c r="P622" i="141"/>
  <c r="P625" i="141"/>
  <c r="I624" i="141"/>
  <c r="AB624" i="146" s="1"/>
  <c r="H625" i="141"/>
  <c r="AA625" i="146" s="1"/>
  <c r="P623" i="141"/>
  <c r="AI623" i="146" s="1"/>
  <c r="E622" i="141"/>
  <c r="X622" i="146" s="1"/>
  <c r="C436" i="141"/>
  <c r="V436" i="146" s="1"/>
  <c r="I436" i="141"/>
  <c r="AB436" i="146" s="1"/>
  <c r="Q437" i="141"/>
  <c r="AJ437" i="146" s="1"/>
  <c r="E439" i="141"/>
  <c r="X439" i="146" s="1"/>
  <c r="M440" i="141"/>
  <c r="AF440" i="146" s="1"/>
  <c r="P436" i="141"/>
  <c r="AI436" i="146" s="1"/>
  <c r="D438" i="141"/>
  <c r="W438" i="146" s="1"/>
  <c r="L439" i="141"/>
  <c r="AE439" i="146" s="1"/>
  <c r="E441" i="141"/>
  <c r="X441" i="146" s="1"/>
  <c r="Q436" i="141"/>
  <c r="AJ436" i="146" s="1"/>
  <c r="J438" i="141"/>
  <c r="AC438" i="146" s="1"/>
  <c r="M439" i="141"/>
  <c r="AF439" i="146" s="1"/>
  <c r="F441" i="141"/>
  <c r="Y441" i="146" s="1"/>
  <c r="C438" i="141"/>
  <c r="V438" i="146" s="1"/>
  <c r="F440" i="141"/>
  <c r="Y440" i="146" s="1"/>
  <c r="K438" i="141"/>
  <c r="AD438" i="146" s="1"/>
  <c r="L440" i="141"/>
  <c r="AE440" i="146" s="1"/>
  <c r="H436" i="141"/>
  <c r="AA436" i="146" s="1"/>
  <c r="L438" i="141"/>
  <c r="AE438" i="146" s="1"/>
  <c r="N440" i="141"/>
  <c r="AG440" i="146" s="1"/>
  <c r="J436" i="141"/>
  <c r="AC436" i="146" s="1"/>
  <c r="C439" i="141"/>
  <c r="V439" i="146" s="1"/>
  <c r="G441" i="141"/>
  <c r="Z441" i="146" s="1"/>
  <c r="D439" i="141"/>
  <c r="W439" i="146" s="1"/>
  <c r="K439" i="141"/>
  <c r="AD439" i="146" s="1"/>
  <c r="D440" i="141"/>
  <c r="W440" i="146" s="1"/>
  <c r="E440" i="141"/>
  <c r="C437" i="141"/>
  <c r="V437" i="146" s="1"/>
  <c r="M441" i="141"/>
  <c r="N441" i="141"/>
  <c r="O441" i="141"/>
  <c r="AH441" i="146" s="1"/>
  <c r="I437" i="141"/>
  <c r="AB437" i="146" s="1"/>
  <c r="J437" i="141"/>
  <c r="AC437" i="146" s="1"/>
  <c r="K437" i="141"/>
  <c r="AD437" i="146" s="1"/>
  <c r="P437" i="141"/>
  <c r="AI437" i="146" s="1"/>
  <c r="I439" i="141"/>
  <c r="Q440" i="141"/>
  <c r="AJ440" i="146" s="1"/>
  <c r="M436" i="141"/>
  <c r="AF436" i="146" s="1"/>
  <c r="N438" i="141"/>
  <c r="AG438" i="146" s="1"/>
  <c r="O440" i="141"/>
  <c r="AH440" i="146" s="1"/>
  <c r="K436" i="141"/>
  <c r="AD436" i="146" s="1"/>
  <c r="D441" i="141"/>
  <c r="W441" i="146" s="1"/>
  <c r="O436" i="141"/>
  <c r="AH436" i="146" s="1"/>
  <c r="L441" i="141"/>
  <c r="AE441" i="146" s="1"/>
  <c r="K441" i="141"/>
  <c r="AD441" i="146" s="1"/>
  <c r="N436" i="141"/>
  <c r="AG436" i="146" s="1"/>
  <c r="N437" i="141"/>
  <c r="AG437" i="146" s="1"/>
  <c r="G439" i="141"/>
  <c r="Z439" i="146" s="1"/>
  <c r="G440" i="141"/>
  <c r="Z440" i="146" s="1"/>
  <c r="K440" i="141"/>
  <c r="AD440" i="146" s="1"/>
  <c r="C441" i="141"/>
  <c r="V441" i="146" s="1"/>
  <c r="F436" i="141"/>
  <c r="Y436" i="146" s="1"/>
  <c r="F437" i="141"/>
  <c r="Y437" i="146" s="1"/>
  <c r="F438" i="141"/>
  <c r="Y438" i="146" s="1"/>
  <c r="N439" i="141"/>
  <c r="AG439" i="146" s="1"/>
  <c r="C440" i="141"/>
  <c r="V440" i="146" s="1"/>
  <c r="J440" i="141"/>
  <c r="AC440" i="146" s="1"/>
  <c r="J441" i="141"/>
  <c r="AC441" i="146" s="1"/>
  <c r="E436" i="141"/>
  <c r="X436" i="146" s="1"/>
  <c r="M437" i="141"/>
  <c r="F439" i="141"/>
  <c r="Y439" i="146" s="1"/>
  <c r="J439" i="141"/>
  <c r="AC439" i="146" s="1"/>
  <c r="Q439" i="141"/>
  <c r="AJ439" i="146" s="1"/>
  <c r="I440" i="141"/>
  <c r="AB440" i="146" s="1"/>
  <c r="Q441" i="141"/>
  <c r="AJ441" i="146" s="1"/>
  <c r="E437" i="141"/>
  <c r="X437" i="146" s="1"/>
  <c r="M438" i="141"/>
  <c r="Q438" i="141"/>
  <c r="AJ438" i="146" s="1"/>
  <c r="P438" i="141"/>
  <c r="P439" i="141"/>
  <c r="AI439" i="146" s="1"/>
  <c r="I441" i="141"/>
  <c r="AB441" i="146" s="1"/>
  <c r="L436" i="141"/>
  <c r="AE436" i="146" s="1"/>
  <c r="E438" i="141"/>
  <c r="X438" i="146" s="1"/>
  <c r="I438" i="141"/>
  <c r="AB438" i="146" s="1"/>
  <c r="H438" i="141"/>
  <c r="AA438" i="146" s="1"/>
  <c r="H439" i="141"/>
  <c r="AA439" i="146" s="1"/>
  <c r="P440" i="141"/>
  <c r="AI440" i="146" s="1"/>
  <c r="D436" i="141"/>
  <c r="W436" i="146" s="1"/>
  <c r="L437" i="141"/>
  <c r="AE437" i="146" s="1"/>
  <c r="H437" i="141"/>
  <c r="AA437" i="146" s="1"/>
  <c r="O437" i="141"/>
  <c r="AH437" i="146" s="1"/>
  <c r="O438" i="141"/>
  <c r="AH438" i="146" s="1"/>
  <c r="H440" i="141"/>
  <c r="AA440" i="146" s="1"/>
  <c r="P441" i="141"/>
  <c r="AI441" i="146" s="1"/>
  <c r="D437" i="141"/>
  <c r="W437" i="146" s="1"/>
  <c r="G436" i="141"/>
  <c r="Z436" i="146" s="1"/>
  <c r="O439" i="141"/>
  <c r="AH439" i="146" s="1"/>
  <c r="G437" i="141"/>
  <c r="Z437" i="146" s="1"/>
  <c r="H441" i="141"/>
  <c r="AA441" i="146" s="1"/>
  <c r="G438" i="141"/>
  <c r="Z438" i="146" s="1"/>
  <c r="C526" i="141"/>
  <c r="H526" i="141"/>
  <c r="AA526" i="146" s="1"/>
  <c r="K527" i="141"/>
  <c r="AD527" i="146" s="1"/>
  <c r="D529" i="141"/>
  <c r="W529" i="146" s="1"/>
  <c r="L530" i="141"/>
  <c r="AE530" i="146" s="1"/>
  <c r="I526" i="141"/>
  <c r="AB526" i="146" s="1"/>
  <c r="Q527" i="141"/>
  <c r="AJ527" i="146" s="1"/>
  <c r="E529" i="141"/>
  <c r="X529" i="146" s="1"/>
  <c r="M530" i="141"/>
  <c r="AF530" i="146" s="1"/>
  <c r="P526" i="141"/>
  <c r="AI526" i="146" s="1"/>
  <c r="K528" i="141"/>
  <c r="AD528" i="146" s="1"/>
  <c r="F530" i="141"/>
  <c r="Y530" i="146" s="1"/>
  <c r="Q526" i="141"/>
  <c r="AJ526" i="146" s="1"/>
  <c r="L528" i="141"/>
  <c r="AE528" i="146" s="1"/>
  <c r="N530" i="141"/>
  <c r="AG530" i="146" s="1"/>
  <c r="C527" i="141"/>
  <c r="V527" i="146" s="1"/>
  <c r="C529" i="141"/>
  <c r="V529" i="146" s="1"/>
  <c r="I527" i="141"/>
  <c r="AB527" i="146" s="1"/>
  <c r="K529" i="141"/>
  <c r="AD529" i="146" s="1"/>
  <c r="L529" i="141"/>
  <c r="AE529" i="146" s="1"/>
  <c r="M529" i="141"/>
  <c r="AF529" i="146" s="1"/>
  <c r="D530" i="141"/>
  <c r="W530" i="146" s="1"/>
  <c r="J526" i="141"/>
  <c r="AC526" i="146" s="1"/>
  <c r="E530" i="141"/>
  <c r="X530" i="146" s="1"/>
  <c r="J527" i="141"/>
  <c r="C528" i="141"/>
  <c r="V528" i="146" s="1"/>
  <c r="D528" i="141"/>
  <c r="W528" i="146" s="1"/>
  <c r="J528" i="141"/>
  <c r="AC528" i="146" s="1"/>
  <c r="C530" i="141"/>
  <c r="V530" i="146" s="1"/>
  <c r="J530" i="141"/>
  <c r="AC530" i="146" s="1"/>
  <c r="F526" i="141"/>
  <c r="Y526" i="146" s="1"/>
  <c r="F527" i="141"/>
  <c r="Y527" i="146" s="1"/>
  <c r="F528" i="141"/>
  <c r="Y528" i="146" s="1"/>
  <c r="F529" i="141"/>
  <c r="Y529" i="146" s="1"/>
  <c r="J529" i="141"/>
  <c r="AC529" i="146" s="1"/>
  <c r="Q529" i="141"/>
  <c r="AJ529" i="146" s="1"/>
  <c r="Q530" i="141"/>
  <c r="AJ530" i="146" s="1"/>
  <c r="M526" i="141"/>
  <c r="AF526" i="146" s="1"/>
  <c r="M527" i="141"/>
  <c r="AF527" i="146" s="1"/>
  <c r="M528" i="141"/>
  <c r="AF528" i="146" s="1"/>
  <c r="Q528" i="141"/>
  <c r="AJ528" i="146" s="1"/>
  <c r="I529" i="141"/>
  <c r="AB529" i="146" s="1"/>
  <c r="I530" i="141"/>
  <c r="AB530" i="146" s="1"/>
  <c r="E526" i="141"/>
  <c r="X526" i="146" s="1"/>
  <c r="E527" i="141"/>
  <c r="E528" i="141"/>
  <c r="X528" i="146" s="1"/>
  <c r="I528" i="141"/>
  <c r="AB528" i="146" s="1"/>
  <c r="P528" i="141"/>
  <c r="AI528" i="146" s="1"/>
  <c r="P529" i="141"/>
  <c r="AI529" i="146" s="1"/>
  <c r="P530" i="141"/>
  <c r="AI530" i="146" s="1"/>
  <c r="L526" i="141"/>
  <c r="AE526" i="146" s="1"/>
  <c r="L527" i="141"/>
  <c r="AE527" i="146" s="1"/>
  <c r="G527" i="141"/>
  <c r="Z527" i="146" s="1"/>
  <c r="G529" i="141"/>
  <c r="Z529" i="146" s="1"/>
  <c r="K530" i="141"/>
  <c r="AD530" i="146" s="1"/>
  <c r="N526" i="141"/>
  <c r="AG526" i="146" s="1"/>
  <c r="N528" i="141"/>
  <c r="AG528" i="146" s="1"/>
  <c r="P527" i="141"/>
  <c r="AI527" i="146" s="1"/>
  <c r="H529" i="141"/>
  <c r="AA529" i="146" s="1"/>
  <c r="D526" i="141"/>
  <c r="W526" i="146" s="1"/>
  <c r="H527" i="141"/>
  <c r="O528" i="141"/>
  <c r="AH528" i="146" s="1"/>
  <c r="O530" i="141"/>
  <c r="AH530" i="146" s="1"/>
  <c r="O526" i="141"/>
  <c r="AH526" i="146" s="1"/>
  <c r="G528" i="141"/>
  <c r="Z528" i="146" s="1"/>
  <c r="G530" i="141"/>
  <c r="Z530" i="146" s="1"/>
  <c r="G526" i="141"/>
  <c r="Z526" i="146" s="1"/>
  <c r="N527" i="141"/>
  <c r="AG527" i="146" s="1"/>
  <c r="N529" i="141"/>
  <c r="AG529" i="146" s="1"/>
  <c r="H528" i="141"/>
  <c r="AA528" i="146" s="1"/>
  <c r="H530" i="141"/>
  <c r="AA530" i="146" s="1"/>
  <c r="D527" i="141"/>
  <c r="W527" i="146" s="1"/>
  <c r="O527" i="141"/>
  <c r="K526" i="141"/>
  <c r="AD526" i="146" s="1"/>
  <c r="O529" i="141"/>
  <c r="AH529" i="146" s="1"/>
  <c r="C152" i="141"/>
  <c r="V152" i="146" s="1"/>
  <c r="I153" i="141"/>
  <c r="L154" i="141"/>
  <c r="AE154" i="146" s="1"/>
  <c r="E156" i="141"/>
  <c r="X156" i="146" s="1"/>
  <c r="M157" i="141"/>
  <c r="AF157" i="146" s="1"/>
  <c r="H152" i="141"/>
  <c r="AA152" i="146" s="1"/>
  <c r="Q153" i="141"/>
  <c r="AJ153" i="146" s="1"/>
  <c r="K155" i="141"/>
  <c r="AD155" i="146" s="1"/>
  <c r="E157" i="141"/>
  <c r="X157" i="146" s="1"/>
  <c r="I152" i="141"/>
  <c r="AB152" i="146" s="1"/>
  <c r="C154" i="141"/>
  <c r="V154" i="146" s="1"/>
  <c r="L155" i="141"/>
  <c r="AE155" i="146" s="1"/>
  <c r="F157" i="141"/>
  <c r="Y157" i="146" s="1"/>
  <c r="Q152" i="141"/>
  <c r="AJ152" i="146" s="1"/>
  <c r="K154" i="141"/>
  <c r="F156" i="141"/>
  <c r="Y156" i="146" s="1"/>
  <c r="O157" i="141"/>
  <c r="AH157" i="146" s="1"/>
  <c r="C155" i="141"/>
  <c r="V155" i="146" s="1"/>
  <c r="G157" i="141"/>
  <c r="Z157" i="146" s="1"/>
  <c r="J152" i="141"/>
  <c r="AC152" i="146" s="1"/>
  <c r="D155" i="141"/>
  <c r="W155" i="146" s="1"/>
  <c r="N157" i="141"/>
  <c r="P152" i="141"/>
  <c r="E155" i="141"/>
  <c r="X155" i="146" s="1"/>
  <c r="C153" i="141"/>
  <c r="V153" i="146" s="1"/>
  <c r="M155" i="141"/>
  <c r="AF155" i="146" s="1"/>
  <c r="J153" i="141"/>
  <c r="AC153" i="146" s="1"/>
  <c r="D156" i="141"/>
  <c r="W156" i="146" s="1"/>
  <c r="N156" i="141"/>
  <c r="AG156" i="146" s="1"/>
  <c r="K153" i="141"/>
  <c r="D154" i="141"/>
  <c r="W154" i="146" s="1"/>
  <c r="J154" i="141"/>
  <c r="AC154" i="146" s="1"/>
  <c r="L156" i="141"/>
  <c r="AE156" i="146" s="1"/>
  <c r="M156" i="141"/>
  <c r="AF156" i="146" s="1"/>
  <c r="Q154" i="141"/>
  <c r="AJ154" i="146" s="1"/>
  <c r="J156" i="141"/>
  <c r="AC156" i="146" s="1"/>
  <c r="F152" i="141"/>
  <c r="Y152" i="146" s="1"/>
  <c r="N153" i="141"/>
  <c r="O155" i="141"/>
  <c r="AH155" i="146" s="1"/>
  <c r="P157" i="141"/>
  <c r="AI157" i="146" s="1"/>
  <c r="L153" i="141"/>
  <c r="AE153" i="146" s="1"/>
  <c r="H153" i="141"/>
  <c r="AA153" i="146" s="1"/>
  <c r="H154" i="141"/>
  <c r="AA154" i="146" s="1"/>
  <c r="H155" i="141"/>
  <c r="AA155" i="146" s="1"/>
  <c r="P156" i="141"/>
  <c r="AI156" i="146" s="1"/>
  <c r="D152" i="141"/>
  <c r="D153" i="141"/>
  <c r="L157" i="141"/>
  <c r="AE157" i="146" s="1"/>
  <c r="O152" i="141"/>
  <c r="AH152" i="146" s="1"/>
  <c r="O153" i="141"/>
  <c r="AH153" i="146" s="1"/>
  <c r="O154" i="141"/>
  <c r="AH154" i="146" s="1"/>
  <c r="H156" i="141"/>
  <c r="AA156" i="146" s="1"/>
  <c r="H157" i="141"/>
  <c r="AA157" i="146" s="1"/>
  <c r="K152" i="141"/>
  <c r="AD152" i="146" s="1"/>
  <c r="D157" i="141"/>
  <c r="W157" i="146" s="1"/>
  <c r="G152" i="141"/>
  <c r="Z152" i="146" s="1"/>
  <c r="G153" i="141"/>
  <c r="Z153" i="146" s="1"/>
  <c r="G154" i="141"/>
  <c r="G155" i="141"/>
  <c r="Z155" i="146" s="1"/>
  <c r="O156" i="141"/>
  <c r="AH156" i="146" s="1"/>
  <c r="K157" i="141"/>
  <c r="AD157" i="146" s="1"/>
  <c r="I156" i="141"/>
  <c r="AB156" i="146" s="1"/>
  <c r="F154" i="141"/>
  <c r="E154" i="141"/>
  <c r="X154" i="146" s="1"/>
  <c r="J155" i="141"/>
  <c r="AC155" i="146" s="1"/>
  <c r="I157" i="141"/>
  <c r="AB157" i="146" s="1"/>
  <c r="Q156" i="141"/>
  <c r="AJ156" i="146" s="1"/>
  <c r="C157" i="141"/>
  <c r="V157" i="146" s="1"/>
  <c r="P155" i="141"/>
  <c r="AI155" i="146" s="1"/>
  <c r="M153" i="141"/>
  <c r="Q157" i="141"/>
  <c r="AJ157" i="146" s="1"/>
  <c r="N155" i="141"/>
  <c r="J157" i="141"/>
  <c r="AC157" i="146" s="1"/>
  <c r="P153" i="141"/>
  <c r="AI153" i="146" s="1"/>
  <c r="N154" i="141"/>
  <c r="AG154" i="146" s="1"/>
  <c r="Q155" i="141"/>
  <c r="AJ155" i="146" s="1"/>
  <c r="F153" i="141"/>
  <c r="Y153" i="146" s="1"/>
  <c r="E153" i="141"/>
  <c r="X153" i="146" s="1"/>
  <c r="I154" i="141"/>
  <c r="AB154" i="146" s="1"/>
  <c r="K156" i="141"/>
  <c r="AD156" i="146" s="1"/>
  <c r="I155" i="141"/>
  <c r="AB155" i="146" s="1"/>
  <c r="M152" i="141"/>
  <c r="AF152" i="146" s="1"/>
  <c r="L152" i="141"/>
  <c r="AE152" i="146" s="1"/>
  <c r="N152" i="141"/>
  <c r="AG152" i="146" s="1"/>
  <c r="F155" i="141"/>
  <c r="Y155" i="146" s="1"/>
  <c r="M154" i="141"/>
  <c r="AF154" i="146" s="1"/>
  <c r="C156" i="141"/>
  <c r="V156" i="146" s="1"/>
  <c r="P154" i="141"/>
  <c r="E152" i="141"/>
  <c r="X152" i="146" s="1"/>
  <c r="G156" i="141"/>
  <c r="Z156" i="146" s="1"/>
  <c r="C105" i="141"/>
  <c r="V105" i="146" s="1"/>
  <c r="J106" i="141"/>
  <c r="AC106" i="146" s="1"/>
  <c r="C108" i="141"/>
  <c r="V108" i="146" s="1"/>
  <c r="F109" i="141"/>
  <c r="N110" i="141"/>
  <c r="I106" i="141"/>
  <c r="AB106" i="146" s="1"/>
  <c r="D108" i="141"/>
  <c r="W108" i="146" s="1"/>
  <c r="M109" i="141"/>
  <c r="AF109" i="146" s="1"/>
  <c r="K106" i="141"/>
  <c r="AD106" i="146" s="1"/>
  <c r="E108" i="141"/>
  <c r="X108" i="146" s="1"/>
  <c r="N109" i="141"/>
  <c r="AG109" i="146" s="1"/>
  <c r="H105" i="141"/>
  <c r="AA105" i="146" s="1"/>
  <c r="D107" i="141"/>
  <c r="W107" i="146" s="1"/>
  <c r="E109" i="141"/>
  <c r="X109" i="146" s="1"/>
  <c r="I105" i="141"/>
  <c r="AB105" i="146" s="1"/>
  <c r="J107" i="141"/>
  <c r="AC107" i="146" s="1"/>
  <c r="L109" i="141"/>
  <c r="AE109" i="146" s="1"/>
  <c r="J105" i="141"/>
  <c r="AC105" i="146" s="1"/>
  <c r="K107" i="141"/>
  <c r="AD107" i="146" s="1"/>
  <c r="E110" i="141"/>
  <c r="X110" i="146" s="1"/>
  <c r="P105" i="141"/>
  <c r="AI105" i="146" s="1"/>
  <c r="L107" i="141"/>
  <c r="AE107" i="146" s="1"/>
  <c r="F110" i="141"/>
  <c r="Y110" i="146" s="1"/>
  <c r="Q105" i="141"/>
  <c r="AJ105" i="146" s="1"/>
  <c r="K108" i="141"/>
  <c r="AD108" i="146" s="1"/>
  <c r="G110" i="141"/>
  <c r="Z110" i="146" s="1"/>
  <c r="D109" i="141"/>
  <c r="W109" i="146" s="1"/>
  <c r="M110" i="141"/>
  <c r="O110" i="141"/>
  <c r="C106" i="141"/>
  <c r="V106" i="146" s="1"/>
  <c r="Q106" i="141"/>
  <c r="AJ106" i="146" s="1"/>
  <c r="C107" i="141"/>
  <c r="V107" i="146" s="1"/>
  <c r="L108" i="141"/>
  <c r="AE108" i="146" s="1"/>
  <c r="M108" i="141"/>
  <c r="AF108" i="146" s="1"/>
  <c r="D110" i="141"/>
  <c r="W110" i="146" s="1"/>
  <c r="O105" i="141"/>
  <c r="AH105" i="146" s="1"/>
  <c r="H107" i="141"/>
  <c r="AA107" i="146" s="1"/>
  <c r="P108" i="141"/>
  <c r="AI108" i="146" s="1"/>
  <c r="Q110" i="141"/>
  <c r="AJ110" i="146" s="1"/>
  <c r="M106" i="141"/>
  <c r="AF106" i="146" s="1"/>
  <c r="N108" i="141"/>
  <c r="AG108" i="146" s="1"/>
  <c r="L110" i="141"/>
  <c r="AE110" i="146" s="1"/>
  <c r="G105" i="141"/>
  <c r="Z105" i="146" s="1"/>
  <c r="G106" i="141"/>
  <c r="Z106" i="146" s="1"/>
  <c r="G107" i="141"/>
  <c r="Z107" i="146" s="1"/>
  <c r="O108" i="141"/>
  <c r="AH108" i="146" s="1"/>
  <c r="H110" i="141"/>
  <c r="AA110" i="146" s="1"/>
  <c r="K105" i="141"/>
  <c r="AD105" i="146" s="1"/>
  <c r="K109" i="141"/>
  <c r="AD109" i="146" s="1"/>
  <c r="C110" i="141"/>
  <c r="V110" i="146" s="1"/>
  <c r="J110" i="141"/>
  <c r="AC110" i="146" s="1"/>
  <c r="E105" i="141"/>
  <c r="L105" i="141"/>
  <c r="L106" i="141"/>
  <c r="AE106" i="146" s="1"/>
  <c r="J109" i="141"/>
  <c r="AC109" i="146" s="1"/>
  <c r="N106" i="141"/>
  <c r="H106" i="141"/>
  <c r="AA106" i="146" s="1"/>
  <c r="M107" i="141"/>
  <c r="AF107" i="146" s="1"/>
  <c r="M105" i="141"/>
  <c r="AF105" i="146" s="1"/>
  <c r="C109" i="141"/>
  <c r="V109" i="146" s="1"/>
  <c r="Q109" i="141"/>
  <c r="AJ109" i="146" s="1"/>
  <c r="I110" i="141"/>
  <c r="AB110" i="146" s="1"/>
  <c r="D105" i="141"/>
  <c r="D106" i="141"/>
  <c r="W106" i="146" s="1"/>
  <c r="O106" i="141"/>
  <c r="AH106" i="146" s="1"/>
  <c r="N107" i="141"/>
  <c r="AG107" i="146" s="1"/>
  <c r="F107" i="141"/>
  <c r="Y107" i="146" s="1"/>
  <c r="J108" i="141"/>
  <c r="Q108" i="141"/>
  <c r="AJ108" i="146" s="1"/>
  <c r="I109" i="141"/>
  <c r="AB109" i="146" s="1"/>
  <c r="P109" i="141"/>
  <c r="AI109" i="146" s="1"/>
  <c r="P110" i="141"/>
  <c r="AI110" i="146" s="1"/>
  <c r="N105" i="141"/>
  <c r="AG105" i="146" s="1"/>
  <c r="F105" i="141"/>
  <c r="Y105" i="146" s="1"/>
  <c r="E106" i="141"/>
  <c r="X106" i="146" s="1"/>
  <c r="Q107" i="141"/>
  <c r="AJ107" i="146" s="1"/>
  <c r="I108" i="141"/>
  <c r="H108" i="141"/>
  <c r="AA108" i="146" s="1"/>
  <c r="H109" i="141"/>
  <c r="AA109" i="146" s="1"/>
  <c r="O109" i="141"/>
  <c r="AH109" i="146" s="1"/>
  <c r="P106" i="141"/>
  <c r="AI106" i="146" s="1"/>
  <c r="F108" i="141"/>
  <c r="Y108" i="146" s="1"/>
  <c r="F106" i="141"/>
  <c r="Y106" i="146" s="1"/>
  <c r="K110" i="141"/>
  <c r="E107" i="141"/>
  <c r="X107" i="146" s="1"/>
  <c r="I107" i="141"/>
  <c r="AB107" i="146" s="1"/>
  <c r="P107" i="141"/>
  <c r="AI107" i="146" s="1"/>
  <c r="O107" i="141"/>
  <c r="G108" i="141"/>
  <c r="Z108" i="146" s="1"/>
  <c r="G109" i="141"/>
  <c r="Z109" i="146" s="1"/>
  <c r="C200" i="141"/>
  <c r="V200" i="146" s="1"/>
  <c r="C201" i="141"/>
  <c r="V201" i="146" s="1"/>
  <c r="K202" i="141"/>
  <c r="AD202" i="146" s="1"/>
  <c r="D204" i="141"/>
  <c r="W204" i="146" s="1"/>
  <c r="G205" i="141"/>
  <c r="Z205" i="146" s="1"/>
  <c r="J200" i="141"/>
  <c r="AC200" i="146" s="1"/>
  <c r="D202" i="141"/>
  <c r="W202" i="146" s="1"/>
  <c r="M203" i="141"/>
  <c r="AF203" i="146" s="1"/>
  <c r="M205" i="141"/>
  <c r="AF205" i="146" s="1"/>
  <c r="P200" i="141"/>
  <c r="J202" i="141"/>
  <c r="E204" i="141"/>
  <c r="X204" i="146" s="1"/>
  <c r="N205" i="141"/>
  <c r="AG205" i="146" s="1"/>
  <c r="J201" i="141"/>
  <c r="AC201" i="146" s="1"/>
  <c r="D203" i="141"/>
  <c r="W203" i="146" s="1"/>
  <c r="M204" i="141"/>
  <c r="AF204" i="146" s="1"/>
  <c r="Q200" i="141"/>
  <c r="AJ200" i="146" s="1"/>
  <c r="K203" i="141"/>
  <c r="AD203" i="146" s="1"/>
  <c r="I201" i="141"/>
  <c r="L203" i="141"/>
  <c r="K201" i="141"/>
  <c r="AD201" i="146" s="1"/>
  <c r="F204" i="141"/>
  <c r="Y204" i="146" s="1"/>
  <c r="Q201" i="141"/>
  <c r="AJ201" i="146" s="1"/>
  <c r="L204" i="141"/>
  <c r="AE204" i="146" s="1"/>
  <c r="C202" i="141"/>
  <c r="V202" i="146" s="1"/>
  <c r="N204" i="141"/>
  <c r="AG204" i="146" s="1"/>
  <c r="F205" i="141"/>
  <c r="Y205" i="146" s="1"/>
  <c r="O205" i="141"/>
  <c r="AH205" i="146" s="1"/>
  <c r="H200" i="141"/>
  <c r="AA200" i="146" s="1"/>
  <c r="I200" i="141"/>
  <c r="AB200" i="146" s="1"/>
  <c r="L202" i="141"/>
  <c r="AE202" i="146" s="1"/>
  <c r="C203" i="141"/>
  <c r="V203" i="146" s="1"/>
  <c r="E203" i="141"/>
  <c r="X203" i="146" s="1"/>
  <c r="E205" i="141"/>
  <c r="P201" i="141"/>
  <c r="I203" i="141"/>
  <c r="AB203" i="146" s="1"/>
  <c r="Q204" i="141"/>
  <c r="AJ204" i="146" s="1"/>
  <c r="M200" i="141"/>
  <c r="AF200" i="146" s="1"/>
  <c r="N202" i="141"/>
  <c r="AG202" i="146" s="1"/>
  <c r="O204" i="141"/>
  <c r="AH204" i="146" s="1"/>
  <c r="K200" i="141"/>
  <c r="AD200" i="146" s="1"/>
  <c r="Q202" i="141"/>
  <c r="AJ202" i="146" s="1"/>
  <c r="Q203" i="141"/>
  <c r="AJ203" i="146" s="1"/>
  <c r="I204" i="141"/>
  <c r="AB204" i="146" s="1"/>
  <c r="Q205" i="141"/>
  <c r="AJ205" i="146" s="1"/>
  <c r="E201" i="141"/>
  <c r="X201" i="146" s="1"/>
  <c r="M202" i="141"/>
  <c r="AF202" i="146" s="1"/>
  <c r="I202" i="141"/>
  <c r="AB202" i="146" s="1"/>
  <c r="P202" i="141"/>
  <c r="AI202" i="146" s="1"/>
  <c r="P203" i="141"/>
  <c r="AI203" i="146" s="1"/>
  <c r="I205" i="141"/>
  <c r="L200" i="141"/>
  <c r="AE200" i="146" s="1"/>
  <c r="E202" i="141"/>
  <c r="X202" i="146" s="1"/>
  <c r="H201" i="141"/>
  <c r="AA201" i="146" s="1"/>
  <c r="H202" i="141"/>
  <c r="AA202" i="146" s="1"/>
  <c r="H203" i="141"/>
  <c r="AA203" i="146" s="1"/>
  <c r="P204" i="141"/>
  <c r="AI204" i="146" s="1"/>
  <c r="D200" i="141"/>
  <c r="L201" i="141"/>
  <c r="K204" i="141"/>
  <c r="AD204" i="146" s="1"/>
  <c r="O201" i="141"/>
  <c r="AH201" i="146" s="1"/>
  <c r="F201" i="141"/>
  <c r="Y201" i="146" s="1"/>
  <c r="H205" i="141"/>
  <c r="AA205" i="146" s="1"/>
  <c r="E200" i="141"/>
  <c r="X200" i="146" s="1"/>
  <c r="M201" i="141"/>
  <c r="AF201" i="146" s="1"/>
  <c r="D205" i="141"/>
  <c r="W205" i="146" s="1"/>
  <c r="P205" i="141"/>
  <c r="AI205" i="146" s="1"/>
  <c r="C204" i="141"/>
  <c r="V204" i="146" s="1"/>
  <c r="G201" i="141"/>
  <c r="Z201" i="146" s="1"/>
  <c r="G204" i="141"/>
  <c r="Z204" i="146" s="1"/>
  <c r="K205" i="141"/>
  <c r="AD205" i="146" s="1"/>
  <c r="L205" i="141"/>
  <c r="AE205" i="146" s="1"/>
  <c r="G202" i="141"/>
  <c r="Z202" i="146" s="1"/>
  <c r="J204" i="141"/>
  <c r="AC204" i="146" s="1"/>
  <c r="J203" i="141"/>
  <c r="AC203" i="146" s="1"/>
  <c r="N200" i="141"/>
  <c r="AG200" i="146" s="1"/>
  <c r="H204" i="141"/>
  <c r="AA204" i="146" s="1"/>
  <c r="N203" i="141"/>
  <c r="AG203" i="146" s="1"/>
  <c r="O202" i="141"/>
  <c r="AH202" i="146" s="1"/>
  <c r="C205" i="141"/>
  <c r="V205" i="146" s="1"/>
  <c r="N201" i="141"/>
  <c r="AG201" i="146" s="1"/>
  <c r="O200" i="141"/>
  <c r="F200" i="141"/>
  <c r="O203" i="141"/>
  <c r="AH203" i="146" s="1"/>
  <c r="F203" i="141"/>
  <c r="Y203" i="146" s="1"/>
  <c r="F202" i="141"/>
  <c r="Y202" i="146" s="1"/>
  <c r="G200" i="141"/>
  <c r="Z200" i="146" s="1"/>
  <c r="J205" i="141"/>
  <c r="AC205" i="146" s="1"/>
  <c r="G203" i="141"/>
  <c r="Z203" i="146" s="1"/>
  <c r="D201" i="141"/>
  <c r="W201" i="146" s="1"/>
  <c r="C341" i="141"/>
  <c r="V341" i="146" s="1"/>
  <c r="I341" i="141"/>
  <c r="AB341" i="146" s="1"/>
  <c r="J342" i="141"/>
  <c r="AC342" i="146" s="1"/>
  <c r="K343" i="141"/>
  <c r="L344" i="141"/>
  <c r="M345" i="141"/>
  <c r="AF345" i="146" s="1"/>
  <c r="N346" i="141"/>
  <c r="AG346" i="146" s="1"/>
  <c r="P341" i="141"/>
  <c r="C343" i="141"/>
  <c r="V343" i="146" s="1"/>
  <c r="E344" i="141"/>
  <c r="X344" i="146" s="1"/>
  <c r="K345" i="141"/>
  <c r="AD345" i="146" s="1"/>
  <c r="M346" i="141"/>
  <c r="AF346" i="146" s="1"/>
  <c r="Q341" i="141"/>
  <c r="AJ341" i="146" s="1"/>
  <c r="D343" i="141"/>
  <c r="W343" i="146" s="1"/>
  <c r="J344" i="141"/>
  <c r="AC344" i="146" s="1"/>
  <c r="L345" i="141"/>
  <c r="O346" i="141"/>
  <c r="AH346" i="146" s="1"/>
  <c r="C342" i="141"/>
  <c r="V342" i="146" s="1"/>
  <c r="I343" i="141"/>
  <c r="AB343" i="146" s="1"/>
  <c r="K344" i="141"/>
  <c r="AD344" i="146" s="1"/>
  <c r="N345" i="141"/>
  <c r="AG345" i="146" s="1"/>
  <c r="H342" i="141"/>
  <c r="AA342" i="146" s="1"/>
  <c r="J343" i="141"/>
  <c r="AC343" i="146" s="1"/>
  <c r="M344" i="141"/>
  <c r="AF344" i="146" s="1"/>
  <c r="D346" i="141"/>
  <c r="Q342" i="141"/>
  <c r="AJ342" i="146" s="1"/>
  <c r="F345" i="141"/>
  <c r="G341" i="141"/>
  <c r="L343" i="141"/>
  <c r="AE343" i="146" s="1"/>
  <c r="E346" i="141"/>
  <c r="X346" i="146" s="1"/>
  <c r="H341" i="141"/>
  <c r="AA341" i="146" s="1"/>
  <c r="Q343" i="141"/>
  <c r="AJ343" i="146" s="1"/>
  <c r="F346" i="141"/>
  <c r="Y346" i="146" s="1"/>
  <c r="J341" i="141"/>
  <c r="AC341" i="146" s="1"/>
  <c r="C344" i="141"/>
  <c r="V344" i="146" s="1"/>
  <c r="G346" i="141"/>
  <c r="O341" i="141"/>
  <c r="AH341" i="146" s="1"/>
  <c r="D344" i="141"/>
  <c r="W344" i="146" s="1"/>
  <c r="L346" i="141"/>
  <c r="AE346" i="146" s="1"/>
  <c r="E345" i="141"/>
  <c r="I342" i="141"/>
  <c r="K342" i="141"/>
  <c r="AD342" i="146" s="1"/>
  <c r="P342" i="141"/>
  <c r="AI342" i="146" s="1"/>
  <c r="C345" i="141"/>
  <c r="V345" i="146" s="1"/>
  <c r="D345" i="141"/>
  <c r="W345" i="146" s="1"/>
  <c r="I344" i="141"/>
  <c r="AB344" i="146" s="1"/>
  <c r="Q345" i="141"/>
  <c r="AJ345" i="146" s="1"/>
  <c r="M341" i="141"/>
  <c r="AF341" i="146" s="1"/>
  <c r="N343" i="141"/>
  <c r="AG343" i="146" s="1"/>
  <c r="O345" i="141"/>
  <c r="AH345" i="146" s="1"/>
  <c r="K341" i="141"/>
  <c r="AD341" i="146" s="1"/>
  <c r="G342" i="141"/>
  <c r="G343" i="141"/>
  <c r="O344" i="141"/>
  <c r="AH344" i="146" s="1"/>
  <c r="H346" i="141"/>
  <c r="AA346" i="146" s="1"/>
  <c r="K346" i="141"/>
  <c r="AD346" i="146" s="1"/>
  <c r="N341" i="141"/>
  <c r="AG341" i="146" s="1"/>
  <c r="N342" i="141"/>
  <c r="AG342" i="146" s="1"/>
  <c r="G344" i="141"/>
  <c r="Z344" i="146" s="1"/>
  <c r="G345" i="141"/>
  <c r="Z345" i="146" s="1"/>
  <c r="C346" i="141"/>
  <c r="V346" i="146" s="1"/>
  <c r="F341" i="141"/>
  <c r="Y341" i="146" s="1"/>
  <c r="F342" i="141"/>
  <c r="Y342" i="146" s="1"/>
  <c r="F343" i="141"/>
  <c r="N344" i="141"/>
  <c r="J345" i="141"/>
  <c r="AC345" i="146" s="1"/>
  <c r="J346" i="141"/>
  <c r="AC346" i="146" s="1"/>
  <c r="E341" i="141"/>
  <c r="X341" i="146" s="1"/>
  <c r="M342" i="141"/>
  <c r="AF342" i="146" s="1"/>
  <c r="F344" i="141"/>
  <c r="Y344" i="146" s="1"/>
  <c r="P343" i="141"/>
  <c r="AI343" i="146" s="1"/>
  <c r="P344" i="141"/>
  <c r="AI344" i="146" s="1"/>
  <c r="I346" i="141"/>
  <c r="AB346" i="146" s="1"/>
  <c r="L341" i="141"/>
  <c r="AE341" i="146" s="1"/>
  <c r="E343" i="141"/>
  <c r="X343" i="146" s="1"/>
  <c r="I345" i="141"/>
  <c r="P346" i="141"/>
  <c r="AI346" i="146" s="1"/>
  <c r="Q344" i="141"/>
  <c r="AJ344" i="146" s="1"/>
  <c r="H344" i="141"/>
  <c r="AA344" i="146" s="1"/>
  <c r="M343" i="141"/>
  <c r="AF343" i="146" s="1"/>
  <c r="E342" i="141"/>
  <c r="X342" i="146" s="1"/>
  <c r="O342" i="141"/>
  <c r="AH342" i="146" s="1"/>
  <c r="O343" i="141"/>
  <c r="AH343" i="146" s="1"/>
  <c r="L342" i="141"/>
  <c r="AE342" i="146" s="1"/>
  <c r="H345" i="141"/>
  <c r="AA345" i="146" s="1"/>
  <c r="H343" i="141"/>
  <c r="AA343" i="146" s="1"/>
  <c r="Q346" i="141"/>
  <c r="AJ346" i="146" s="1"/>
  <c r="D342" i="141"/>
  <c r="D341" i="141"/>
  <c r="W341" i="146" s="1"/>
  <c r="P345" i="141"/>
  <c r="AI345" i="146" s="1"/>
  <c r="C53" i="141"/>
  <c r="V53" i="146" s="1"/>
  <c r="I54" i="141"/>
  <c r="L55" i="141"/>
  <c r="AE55" i="146" s="1"/>
  <c r="E57" i="141"/>
  <c r="X57" i="146" s="1"/>
  <c r="H53" i="141"/>
  <c r="AA53" i="146" s="1"/>
  <c r="Q54" i="141"/>
  <c r="AJ54" i="146" s="1"/>
  <c r="K56" i="141"/>
  <c r="AD56" i="146" s="1"/>
  <c r="I53" i="141"/>
  <c r="AB53" i="146" s="1"/>
  <c r="C55" i="141"/>
  <c r="V55" i="146" s="1"/>
  <c r="L56" i="141"/>
  <c r="J53" i="141"/>
  <c r="AC53" i="146" s="1"/>
  <c r="D55" i="141"/>
  <c r="W55" i="146" s="1"/>
  <c r="M56" i="141"/>
  <c r="AF56" i="146" s="1"/>
  <c r="P53" i="141"/>
  <c r="J55" i="141"/>
  <c r="D57" i="141"/>
  <c r="W57" i="146" s="1"/>
  <c r="Q53" i="141"/>
  <c r="AJ53" i="146" s="1"/>
  <c r="K55" i="141"/>
  <c r="AD55" i="146" s="1"/>
  <c r="F57" i="141"/>
  <c r="Y57" i="146" s="1"/>
  <c r="J54" i="141"/>
  <c r="AC54" i="146" s="1"/>
  <c r="K54" i="141"/>
  <c r="AD54" i="146" s="1"/>
  <c r="C56" i="141"/>
  <c r="D56" i="141"/>
  <c r="E56" i="141"/>
  <c r="X56" i="146" s="1"/>
  <c r="C54" i="141"/>
  <c r="V54" i="146" s="1"/>
  <c r="L57" i="141"/>
  <c r="AE57" i="146" s="1"/>
  <c r="M57" i="141"/>
  <c r="AF57" i="146" s="1"/>
  <c r="N57" i="141"/>
  <c r="AG57" i="146" s="1"/>
  <c r="P54" i="141"/>
  <c r="AI54" i="146" s="1"/>
  <c r="H55" i="141"/>
  <c r="AA55" i="146" s="1"/>
  <c r="H56" i="141"/>
  <c r="AA56" i="146" s="1"/>
  <c r="H57" i="141"/>
  <c r="AA57" i="146" s="1"/>
  <c r="D53" i="141"/>
  <c r="W53" i="146" s="1"/>
  <c r="D54" i="141"/>
  <c r="K57" i="141"/>
  <c r="AD57" i="146" s="1"/>
  <c r="J57" i="141"/>
  <c r="AC57" i="146" s="1"/>
  <c r="Q57" i="141"/>
  <c r="AJ57" i="146" s="1"/>
  <c r="E53" i="141"/>
  <c r="X53" i="146" s="1"/>
  <c r="L53" i="141"/>
  <c r="AE53" i="146" s="1"/>
  <c r="K53" i="141"/>
  <c r="Q55" i="141"/>
  <c r="AJ55" i="146" s="1"/>
  <c r="O54" i="141"/>
  <c r="AH54" i="146" s="1"/>
  <c r="N54" i="141"/>
  <c r="AG54" i="146" s="1"/>
  <c r="M54" i="141"/>
  <c r="AF54" i="146" s="1"/>
  <c r="L54" i="141"/>
  <c r="AE54" i="146" s="1"/>
  <c r="I55" i="141"/>
  <c r="F54" i="141"/>
  <c r="Y54" i="146" s="1"/>
  <c r="E54" i="141"/>
  <c r="X54" i="146" s="1"/>
  <c r="P56" i="141"/>
  <c r="AI56" i="146" s="1"/>
  <c r="C57" i="141"/>
  <c r="V57" i="146" s="1"/>
  <c r="M55" i="141"/>
  <c r="AF55" i="146" s="1"/>
  <c r="G55" i="141"/>
  <c r="Z55" i="146" s="1"/>
  <c r="E55" i="141"/>
  <c r="X55" i="146" s="1"/>
  <c r="G54" i="141"/>
  <c r="Z54" i="146" s="1"/>
  <c r="Q56" i="141"/>
  <c r="AJ56" i="146" s="1"/>
  <c r="I56" i="141"/>
  <c r="AB56" i="146" s="1"/>
  <c r="N55" i="141"/>
  <c r="AG55" i="146" s="1"/>
  <c r="F55" i="141"/>
  <c r="H54" i="141"/>
  <c r="AA54" i="146" s="1"/>
  <c r="N53" i="141"/>
  <c r="AG53" i="146" s="1"/>
  <c r="M53" i="141"/>
  <c r="AF53" i="146" s="1"/>
  <c r="O57" i="141"/>
  <c r="AH57" i="146" s="1"/>
  <c r="F56" i="141"/>
  <c r="Y56" i="146" s="1"/>
  <c r="O55" i="141"/>
  <c r="AH55" i="146" s="1"/>
  <c r="P55" i="141"/>
  <c r="AI55" i="146" s="1"/>
  <c r="O53" i="141"/>
  <c r="AH53" i="146" s="1"/>
  <c r="F53" i="141"/>
  <c r="Y53" i="146" s="1"/>
  <c r="P57" i="141"/>
  <c r="AI57" i="146" s="1"/>
  <c r="G57" i="141"/>
  <c r="Z57" i="146" s="1"/>
  <c r="G56" i="141"/>
  <c r="J56" i="141"/>
  <c r="G53" i="141"/>
  <c r="Z53" i="146" s="1"/>
  <c r="I57" i="141"/>
  <c r="AB57" i="146" s="1"/>
  <c r="O56" i="141"/>
  <c r="AH56" i="146" s="1"/>
  <c r="N56" i="141"/>
  <c r="AG56" i="146" s="1"/>
  <c r="C289" i="141"/>
  <c r="V289" i="146" s="1"/>
  <c r="I290" i="141"/>
  <c r="AB290" i="146" s="1"/>
  <c r="L291" i="141"/>
  <c r="AE291" i="146" s="1"/>
  <c r="E293" i="141"/>
  <c r="X293" i="146" s="1"/>
  <c r="J290" i="141"/>
  <c r="AC290" i="146" s="1"/>
  <c r="C292" i="141"/>
  <c r="V292" i="146" s="1"/>
  <c r="F293" i="141"/>
  <c r="Y293" i="146" s="1"/>
  <c r="I289" i="141"/>
  <c r="Q290" i="141"/>
  <c r="AJ290" i="146" s="1"/>
  <c r="E292" i="141"/>
  <c r="X292" i="146" s="1"/>
  <c r="M293" i="141"/>
  <c r="AF293" i="146" s="1"/>
  <c r="J289" i="141"/>
  <c r="AC289" i="146" s="1"/>
  <c r="K291" i="141"/>
  <c r="AD291" i="146" s="1"/>
  <c r="P289" i="141"/>
  <c r="AI289" i="146" s="1"/>
  <c r="D292" i="141"/>
  <c r="W292" i="146" s="1"/>
  <c r="Q289" i="141"/>
  <c r="AJ289" i="146" s="1"/>
  <c r="K292" i="141"/>
  <c r="AD292" i="146" s="1"/>
  <c r="C290" i="141"/>
  <c r="V290" i="146" s="1"/>
  <c r="L292" i="141"/>
  <c r="K290" i="141"/>
  <c r="AD290" i="146" s="1"/>
  <c r="M292" i="141"/>
  <c r="AF292" i="146" s="1"/>
  <c r="D293" i="141"/>
  <c r="W293" i="146" s="1"/>
  <c r="L293" i="141"/>
  <c r="AE293" i="146" s="1"/>
  <c r="N293" i="141"/>
  <c r="AG293" i="146" s="1"/>
  <c r="H289" i="141"/>
  <c r="AA289" i="146" s="1"/>
  <c r="C291" i="141"/>
  <c r="V291" i="146" s="1"/>
  <c r="D291" i="141"/>
  <c r="W291" i="146" s="1"/>
  <c r="J291" i="141"/>
  <c r="AC291" i="146" s="1"/>
  <c r="O289" i="141"/>
  <c r="AH289" i="146" s="1"/>
  <c r="G290" i="141"/>
  <c r="Z290" i="146" s="1"/>
  <c r="G291" i="141"/>
  <c r="Z291" i="146" s="1"/>
  <c r="G292" i="141"/>
  <c r="Z292" i="146" s="1"/>
  <c r="G293" i="141"/>
  <c r="Z293" i="146" s="1"/>
  <c r="Q291" i="141"/>
  <c r="AJ291" i="146" s="1"/>
  <c r="P291" i="141"/>
  <c r="AI291" i="146" s="1"/>
  <c r="H292" i="141"/>
  <c r="AA292" i="146" s="1"/>
  <c r="O292" i="141"/>
  <c r="AH292" i="146" s="1"/>
  <c r="N292" i="141"/>
  <c r="AG292" i="146" s="1"/>
  <c r="I291" i="141"/>
  <c r="AB291" i="146" s="1"/>
  <c r="H291" i="141"/>
  <c r="AA291" i="146" s="1"/>
  <c r="O291" i="141"/>
  <c r="AH291" i="146" s="1"/>
  <c r="N291" i="141"/>
  <c r="AG291" i="146" s="1"/>
  <c r="F292" i="141"/>
  <c r="P290" i="141"/>
  <c r="O290" i="141"/>
  <c r="AH290" i="146" s="1"/>
  <c r="N290" i="141"/>
  <c r="AG290" i="146" s="1"/>
  <c r="F291" i="141"/>
  <c r="Y291" i="146" s="1"/>
  <c r="M291" i="141"/>
  <c r="AF291" i="146" s="1"/>
  <c r="I292" i="141"/>
  <c r="AB292" i="146" s="1"/>
  <c r="E289" i="141"/>
  <c r="X289" i="146" s="1"/>
  <c r="E291" i="141"/>
  <c r="X291" i="146" s="1"/>
  <c r="Q292" i="141"/>
  <c r="AJ292" i="146" s="1"/>
  <c r="O293" i="141"/>
  <c r="AH293" i="146" s="1"/>
  <c r="K293" i="141"/>
  <c r="AD293" i="146" s="1"/>
  <c r="N289" i="141"/>
  <c r="AG289" i="146" s="1"/>
  <c r="P293" i="141"/>
  <c r="AI293" i="146" s="1"/>
  <c r="L290" i="141"/>
  <c r="AE290" i="146" s="1"/>
  <c r="P292" i="141"/>
  <c r="AI292" i="146" s="1"/>
  <c r="J293" i="141"/>
  <c r="AC293" i="146" s="1"/>
  <c r="C293" i="141"/>
  <c r="V293" i="146" s="1"/>
  <c r="F289" i="141"/>
  <c r="Y289" i="146" s="1"/>
  <c r="H293" i="141"/>
  <c r="AA293" i="146" s="1"/>
  <c r="D290" i="141"/>
  <c r="W290" i="146" s="1"/>
  <c r="G289" i="141"/>
  <c r="Z289" i="146" s="1"/>
  <c r="F290" i="141"/>
  <c r="Y290" i="146" s="1"/>
  <c r="M289" i="141"/>
  <c r="AF289" i="146" s="1"/>
  <c r="J292" i="141"/>
  <c r="Q293" i="141"/>
  <c r="AJ293" i="146" s="1"/>
  <c r="M290" i="141"/>
  <c r="AF290" i="146" s="1"/>
  <c r="K289" i="141"/>
  <c r="AD289" i="146" s="1"/>
  <c r="L289" i="141"/>
  <c r="AE289" i="146" s="1"/>
  <c r="D289" i="141"/>
  <c r="W289" i="146" s="1"/>
  <c r="H290" i="141"/>
  <c r="AA290" i="146" s="1"/>
  <c r="I293" i="141"/>
  <c r="AB293" i="146" s="1"/>
  <c r="E290" i="141"/>
  <c r="X290" i="146" s="1"/>
  <c r="C247" i="141"/>
  <c r="V247" i="146" s="1"/>
  <c r="C248" i="141"/>
  <c r="V248" i="146" s="1"/>
  <c r="K249" i="141"/>
  <c r="AD249" i="146" s="1"/>
  <c r="D251" i="141"/>
  <c r="G252" i="141"/>
  <c r="Z252" i="146" s="1"/>
  <c r="I248" i="141"/>
  <c r="AB248" i="146" s="1"/>
  <c r="C250" i="141"/>
  <c r="V250" i="146" s="1"/>
  <c r="L251" i="141"/>
  <c r="AE251" i="146" s="1"/>
  <c r="J248" i="141"/>
  <c r="AC248" i="146" s="1"/>
  <c r="D250" i="141"/>
  <c r="W250" i="146" s="1"/>
  <c r="M251" i="141"/>
  <c r="AF251" i="146" s="1"/>
  <c r="I247" i="141"/>
  <c r="AB247" i="146" s="1"/>
  <c r="C249" i="141"/>
  <c r="V249" i="146" s="1"/>
  <c r="L250" i="141"/>
  <c r="AE250" i="146" s="1"/>
  <c r="F252" i="141"/>
  <c r="Y252" i="146" s="1"/>
  <c r="J247" i="141"/>
  <c r="AC247" i="146" s="1"/>
  <c r="E250" i="141"/>
  <c r="N252" i="141"/>
  <c r="AG252" i="146" s="1"/>
  <c r="P247" i="141"/>
  <c r="AI247" i="146" s="1"/>
  <c r="K250" i="141"/>
  <c r="AD250" i="146" s="1"/>
  <c r="O252" i="141"/>
  <c r="AH252" i="146" s="1"/>
  <c r="Q247" i="141"/>
  <c r="AJ247" i="146" s="1"/>
  <c r="M250" i="141"/>
  <c r="AF250" i="146" s="1"/>
  <c r="K248" i="141"/>
  <c r="AD248" i="146" s="1"/>
  <c r="E251" i="141"/>
  <c r="X251" i="146" s="1"/>
  <c r="Q248" i="141"/>
  <c r="AJ248" i="146" s="1"/>
  <c r="F251" i="141"/>
  <c r="Y251" i="146" s="1"/>
  <c r="H247" i="141"/>
  <c r="D249" i="141"/>
  <c r="W249" i="146" s="1"/>
  <c r="J249" i="141"/>
  <c r="AC249" i="146" s="1"/>
  <c r="L249" i="141"/>
  <c r="AE249" i="146" s="1"/>
  <c r="N251" i="141"/>
  <c r="AG251" i="146" s="1"/>
  <c r="E252" i="141"/>
  <c r="X252" i="146" s="1"/>
  <c r="M252" i="141"/>
  <c r="AF252" i="146" s="1"/>
  <c r="L252" i="141"/>
  <c r="AE252" i="146" s="1"/>
  <c r="H248" i="141"/>
  <c r="AA248" i="146" s="1"/>
  <c r="P249" i="141"/>
  <c r="AI249" i="146" s="1"/>
  <c r="I251" i="141"/>
  <c r="AB251" i="146" s="1"/>
  <c r="E247" i="141"/>
  <c r="X247" i="146" s="1"/>
  <c r="F249" i="141"/>
  <c r="Y249" i="146" s="1"/>
  <c r="G251" i="141"/>
  <c r="Z251" i="146" s="1"/>
  <c r="K251" i="141"/>
  <c r="AD251" i="146" s="1"/>
  <c r="K252" i="141"/>
  <c r="N247" i="141"/>
  <c r="N248" i="141"/>
  <c r="AG248" i="146" s="1"/>
  <c r="G250" i="141"/>
  <c r="Z250" i="146" s="1"/>
  <c r="O251" i="141"/>
  <c r="AH251" i="146" s="1"/>
  <c r="C252" i="141"/>
  <c r="V252" i="146" s="1"/>
  <c r="C251" i="141"/>
  <c r="V251" i="146" s="1"/>
  <c r="F247" i="141"/>
  <c r="Y247" i="146" s="1"/>
  <c r="F248" i="141"/>
  <c r="N249" i="141"/>
  <c r="N250" i="141"/>
  <c r="J250" i="141"/>
  <c r="AC250" i="146" s="1"/>
  <c r="J251" i="141"/>
  <c r="AC251" i="146" s="1"/>
  <c r="J252" i="141"/>
  <c r="AC252" i="146" s="1"/>
  <c r="M247" i="141"/>
  <c r="AF247" i="146" s="1"/>
  <c r="M248" i="141"/>
  <c r="AF248" i="146" s="1"/>
  <c r="F250" i="141"/>
  <c r="Y250" i="146" s="1"/>
  <c r="O247" i="141"/>
  <c r="AH247" i="146" s="1"/>
  <c r="P250" i="141"/>
  <c r="AI250" i="146" s="1"/>
  <c r="O250" i="141"/>
  <c r="AH250" i="146" s="1"/>
  <c r="L248" i="141"/>
  <c r="AE248" i="146" s="1"/>
  <c r="O248" i="141"/>
  <c r="AH248" i="146" s="1"/>
  <c r="G248" i="141"/>
  <c r="Z248" i="146" s="1"/>
  <c r="Q251" i="141"/>
  <c r="AJ251" i="146" s="1"/>
  <c r="G247" i="141"/>
  <c r="Z247" i="146" s="1"/>
  <c r="H250" i="141"/>
  <c r="AA250" i="146" s="1"/>
  <c r="E248" i="141"/>
  <c r="X248" i="146" s="1"/>
  <c r="D248" i="141"/>
  <c r="W248" i="146" s="1"/>
  <c r="I252" i="141"/>
  <c r="AB252" i="146" s="1"/>
  <c r="I249" i="141"/>
  <c r="AB249" i="146" s="1"/>
  <c r="P251" i="141"/>
  <c r="AI251" i="146" s="1"/>
  <c r="M249" i="141"/>
  <c r="AF249" i="146" s="1"/>
  <c r="E249" i="141"/>
  <c r="X249" i="146" s="1"/>
  <c r="Q250" i="141"/>
  <c r="AJ250" i="146" s="1"/>
  <c r="O249" i="141"/>
  <c r="AH249" i="146" s="1"/>
  <c r="L247" i="141"/>
  <c r="AE247" i="146" s="1"/>
  <c r="K247" i="141"/>
  <c r="AD247" i="146" s="1"/>
  <c r="Q249" i="141"/>
  <c r="AJ249" i="146" s="1"/>
  <c r="H252" i="141"/>
  <c r="AA252" i="146" s="1"/>
  <c r="P248" i="141"/>
  <c r="AI248" i="146" s="1"/>
  <c r="I250" i="141"/>
  <c r="AB250" i="146" s="1"/>
  <c r="G249" i="141"/>
  <c r="D247" i="141"/>
  <c r="W247" i="146" s="1"/>
  <c r="H251" i="141"/>
  <c r="AA251" i="146" s="1"/>
  <c r="D252" i="141"/>
  <c r="W252" i="146" s="1"/>
  <c r="H249" i="141"/>
  <c r="Q252" i="141"/>
  <c r="AJ252" i="146" s="1"/>
  <c r="P252" i="141"/>
  <c r="AI252" i="146" s="1"/>
  <c r="C58" i="141"/>
  <c r="H58" i="141"/>
  <c r="K59" i="141"/>
  <c r="AD59" i="146" s="1"/>
  <c r="D61" i="141"/>
  <c r="W61" i="146" s="1"/>
  <c r="L62" i="141"/>
  <c r="AE62" i="146" s="1"/>
  <c r="O63" i="141"/>
  <c r="AH63" i="146" s="1"/>
  <c r="I58" i="141"/>
  <c r="AB58" i="146" s="1"/>
  <c r="Q59" i="141"/>
  <c r="AJ59" i="146" s="1"/>
  <c r="E61" i="141"/>
  <c r="X61" i="146" s="1"/>
  <c r="M62" i="141"/>
  <c r="AF62" i="146" s="1"/>
  <c r="J58" i="141"/>
  <c r="AC58" i="146" s="1"/>
  <c r="J60" i="141"/>
  <c r="AC60" i="146" s="1"/>
  <c r="E62" i="141"/>
  <c r="X62" i="146" s="1"/>
  <c r="P58" i="141"/>
  <c r="K60" i="141"/>
  <c r="AD60" i="146" s="1"/>
  <c r="F62" i="141"/>
  <c r="Y62" i="146" s="1"/>
  <c r="Q58" i="141"/>
  <c r="AJ58" i="146" s="1"/>
  <c r="L60" i="141"/>
  <c r="AE60" i="146" s="1"/>
  <c r="N62" i="141"/>
  <c r="AG62" i="146" s="1"/>
  <c r="C59" i="141"/>
  <c r="V59" i="146" s="1"/>
  <c r="C61" i="141"/>
  <c r="V61" i="146" s="1"/>
  <c r="E63" i="141"/>
  <c r="X63" i="146" s="1"/>
  <c r="I59" i="141"/>
  <c r="AB59" i="146" s="1"/>
  <c r="K61" i="141"/>
  <c r="AD61" i="146" s="1"/>
  <c r="F63" i="141"/>
  <c r="Y63" i="146" s="1"/>
  <c r="D60" i="141"/>
  <c r="L61" i="141"/>
  <c r="AE61" i="146" s="1"/>
  <c r="M61" i="141"/>
  <c r="AF61" i="146" s="1"/>
  <c r="D62" i="141"/>
  <c r="W62" i="146" s="1"/>
  <c r="G63" i="141"/>
  <c r="Z63" i="146" s="1"/>
  <c r="C60" i="141"/>
  <c r="V60" i="146" s="1"/>
  <c r="M63" i="141"/>
  <c r="AF63" i="146" s="1"/>
  <c r="N63" i="141"/>
  <c r="AG63" i="146" s="1"/>
  <c r="J59" i="141"/>
  <c r="AC59" i="146" s="1"/>
  <c r="Q60" i="141"/>
  <c r="AJ60" i="146" s="1"/>
  <c r="J62" i="141"/>
  <c r="AC62" i="146" s="1"/>
  <c r="F58" i="141"/>
  <c r="Y58" i="146" s="1"/>
  <c r="N59" i="141"/>
  <c r="AG59" i="146" s="1"/>
  <c r="O61" i="141"/>
  <c r="P63" i="141"/>
  <c r="AI63" i="146" s="1"/>
  <c r="L59" i="141"/>
  <c r="AE59" i="146" s="1"/>
  <c r="D63" i="141"/>
  <c r="G58" i="141"/>
  <c r="Z58" i="146" s="1"/>
  <c r="G59" i="141"/>
  <c r="Z59" i="146" s="1"/>
  <c r="G60" i="141"/>
  <c r="Z60" i="146" s="1"/>
  <c r="G61" i="141"/>
  <c r="Z61" i="146" s="1"/>
  <c r="O62" i="141"/>
  <c r="AH62" i="146" s="1"/>
  <c r="P59" i="141"/>
  <c r="AI59" i="146" s="1"/>
  <c r="H60" i="141"/>
  <c r="AA60" i="146" s="1"/>
  <c r="O60" i="141"/>
  <c r="AH60" i="146" s="1"/>
  <c r="N60" i="141"/>
  <c r="N61" i="141"/>
  <c r="AG61" i="146" s="1"/>
  <c r="H59" i="141"/>
  <c r="AA59" i="146" s="1"/>
  <c r="F59" i="141"/>
  <c r="Y59" i="146" s="1"/>
  <c r="F60" i="141"/>
  <c r="Y60" i="146" s="1"/>
  <c r="F61" i="141"/>
  <c r="Y61" i="146" s="1"/>
  <c r="C62" i="141"/>
  <c r="V62" i="146" s="1"/>
  <c r="D58" i="141"/>
  <c r="W58" i="146" s="1"/>
  <c r="J61" i="141"/>
  <c r="AC61" i="146" s="1"/>
  <c r="P60" i="141"/>
  <c r="AI60" i="146" s="1"/>
  <c r="G62" i="141"/>
  <c r="Z62" i="146" s="1"/>
  <c r="O59" i="141"/>
  <c r="AH59" i="146" s="1"/>
  <c r="I62" i="141"/>
  <c r="AB62" i="146" s="1"/>
  <c r="P61" i="141"/>
  <c r="AI61" i="146" s="1"/>
  <c r="I60" i="141"/>
  <c r="AB60" i="146" s="1"/>
  <c r="H62" i="141"/>
  <c r="AA62" i="146" s="1"/>
  <c r="O58" i="141"/>
  <c r="AH58" i="146" s="1"/>
  <c r="N58" i="141"/>
  <c r="AG58" i="146" s="1"/>
  <c r="M58" i="141"/>
  <c r="AF58" i="146" s="1"/>
  <c r="M59" i="141"/>
  <c r="AF59" i="146" s="1"/>
  <c r="M60" i="141"/>
  <c r="AF60" i="146" s="1"/>
  <c r="Q61" i="141"/>
  <c r="AJ61" i="146" s="1"/>
  <c r="K58" i="141"/>
  <c r="AD58" i="146" s="1"/>
  <c r="I61" i="141"/>
  <c r="AB61" i="146" s="1"/>
  <c r="H63" i="141"/>
  <c r="AA63" i="146" s="1"/>
  <c r="H61" i="141"/>
  <c r="AA61" i="146" s="1"/>
  <c r="L63" i="141"/>
  <c r="AE63" i="146" s="1"/>
  <c r="K63" i="141"/>
  <c r="AD63" i="146" s="1"/>
  <c r="J63" i="141"/>
  <c r="AC63" i="146" s="1"/>
  <c r="E58" i="141"/>
  <c r="X58" i="146" s="1"/>
  <c r="E59" i="141"/>
  <c r="X59" i="146" s="1"/>
  <c r="E60" i="141"/>
  <c r="X60" i="146" s="1"/>
  <c r="I63" i="141"/>
  <c r="AB63" i="146" s="1"/>
  <c r="P62" i="141"/>
  <c r="AI62" i="146" s="1"/>
  <c r="K62" i="141"/>
  <c r="AD62" i="146" s="1"/>
  <c r="C63" i="141"/>
  <c r="V63" i="146" s="1"/>
  <c r="Q62" i="141"/>
  <c r="AJ62" i="146" s="1"/>
  <c r="Q63" i="141"/>
  <c r="AJ63" i="146" s="1"/>
  <c r="L58" i="141"/>
  <c r="AE58" i="146" s="1"/>
  <c r="D59" i="141"/>
  <c r="W59" i="146" s="1"/>
  <c r="C336" i="141"/>
  <c r="V336" i="146" s="1"/>
  <c r="C337" i="141"/>
  <c r="V337" i="146" s="1"/>
  <c r="K338" i="141"/>
  <c r="AD338" i="146" s="1"/>
  <c r="I337" i="141"/>
  <c r="AB337" i="146" s="1"/>
  <c r="C339" i="141"/>
  <c r="V339" i="146" s="1"/>
  <c r="F340" i="141"/>
  <c r="Y340" i="146" s="1"/>
  <c r="J337" i="141"/>
  <c r="AC337" i="146" s="1"/>
  <c r="D339" i="141"/>
  <c r="W339" i="146" s="1"/>
  <c r="L340" i="141"/>
  <c r="AE340" i="146" s="1"/>
  <c r="K337" i="141"/>
  <c r="AD337" i="146" s="1"/>
  <c r="E339" i="141"/>
  <c r="X339" i="146" s="1"/>
  <c r="M340" i="141"/>
  <c r="AF340" i="146" s="1"/>
  <c r="H336" i="141"/>
  <c r="AA336" i="146" s="1"/>
  <c r="Q337" i="141"/>
  <c r="AJ337" i="146" s="1"/>
  <c r="K339" i="141"/>
  <c r="AD339" i="146" s="1"/>
  <c r="N340" i="141"/>
  <c r="Q336" i="141"/>
  <c r="AJ336" i="146" s="1"/>
  <c r="E340" i="141"/>
  <c r="X340" i="146" s="1"/>
  <c r="C338" i="141"/>
  <c r="V338" i="146" s="1"/>
  <c r="D338" i="141"/>
  <c r="W338" i="146" s="1"/>
  <c r="J338" i="141"/>
  <c r="AC338" i="146" s="1"/>
  <c r="L338" i="141"/>
  <c r="AE338" i="146" s="1"/>
  <c r="I336" i="141"/>
  <c r="AB336" i="146" s="1"/>
  <c r="J336" i="141"/>
  <c r="AC336" i="146" s="1"/>
  <c r="P336" i="141"/>
  <c r="AI336" i="146" s="1"/>
  <c r="L339" i="141"/>
  <c r="AE339" i="146" s="1"/>
  <c r="M339" i="141"/>
  <c r="AF339" i="146" s="1"/>
  <c r="D340" i="141"/>
  <c r="W340" i="146" s="1"/>
  <c r="O336" i="141"/>
  <c r="AH336" i="146" s="1"/>
  <c r="G337" i="141"/>
  <c r="Z337" i="146" s="1"/>
  <c r="G338" i="141"/>
  <c r="Z338" i="146" s="1"/>
  <c r="G339" i="141"/>
  <c r="Z339" i="146" s="1"/>
  <c r="G340" i="141"/>
  <c r="Z340" i="146" s="1"/>
  <c r="K340" i="141"/>
  <c r="AD340" i="146" s="1"/>
  <c r="J340" i="141"/>
  <c r="AC340" i="146" s="1"/>
  <c r="Q340" i="141"/>
  <c r="AJ340" i="146" s="1"/>
  <c r="E336" i="141"/>
  <c r="X336" i="146" s="1"/>
  <c r="L336" i="141"/>
  <c r="AE336" i="146" s="1"/>
  <c r="D337" i="141"/>
  <c r="W337" i="146" s="1"/>
  <c r="C340" i="141"/>
  <c r="Q339" i="141"/>
  <c r="AJ339" i="146" s="1"/>
  <c r="I340" i="141"/>
  <c r="AB340" i="146" s="1"/>
  <c r="P340" i="141"/>
  <c r="AI340" i="146" s="1"/>
  <c r="D336" i="141"/>
  <c r="W336" i="146" s="1"/>
  <c r="K336" i="141"/>
  <c r="AD336" i="146" s="1"/>
  <c r="J339" i="141"/>
  <c r="AC339" i="146" s="1"/>
  <c r="I339" i="141"/>
  <c r="AB339" i="146" s="1"/>
  <c r="P339" i="141"/>
  <c r="AI339" i="146" s="1"/>
  <c r="H340" i="141"/>
  <c r="AA340" i="146" s="1"/>
  <c r="O340" i="141"/>
  <c r="AH340" i="146" s="1"/>
  <c r="Q338" i="141"/>
  <c r="AJ338" i="146" s="1"/>
  <c r="P338" i="141"/>
  <c r="AI338" i="146" s="1"/>
  <c r="H339" i="141"/>
  <c r="AA339" i="146" s="1"/>
  <c r="P337" i="141"/>
  <c r="AI337" i="146" s="1"/>
  <c r="O337" i="141"/>
  <c r="AH337" i="146" s="1"/>
  <c r="N337" i="141"/>
  <c r="F338" i="141"/>
  <c r="Y338" i="146" s="1"/>
  <c r="M338" i="141"/>
  <c r="AF338" i="146" s="1"/>
  <c r="N336" i="141"/>
  <c r="AG336" i="146" s="1"/>
  <c r="E337" i="141"/>
  <c r="X337" i="146" s="1"/>
  <c r="N338" i="141"/>
  <c r="AG338" i="146" s="1"/>
  <c r="H338" i="141"/>
  <c r="AA338" i="146" s="1"/>
  <c r="F336" i="141"/>
  <c r="N339" i="141"/>
  <c r="O339" i="141"/>
  <c r="AH339" i="146" s="1"/>
  <c r="O338" i="141"/>
  <c r="AH338" i="146" s="1"/>
  <c r="F339" i="141"/>
  <c r="Y339" i="146" s="1"/>
  <c r="M337" i="141"/>
  <c r="AF337" i="146" s="1"/>
  <c r="F337" i="141"/>
  <c r="Y337" i="146" s="1"/>
  <c r="E338" i="141"/>
  <c r="X338" i="146" s="1"/>
  <c r="H337" i="141"/>
  <c r="AA337" i="146" s="1"/>
  <c r="G336" i="141"/>
  <c r="I338" i="141"/>
  <c r="AB338" i="146" s="1"/>
  <c r="M336" i="141"/>
  <c r="AF336" i="146" s="1"/>
  <c r="L337" i="141"/>
  <c r="C147" i="141"/>
  <c r="V147" i="146" s="1"/>
  <c r="Q147" i="141"/>
  <c r="AJ147" i="146" s="1"/>
  <c r="J149" i="141"/>
  <c r="M150" i="141"/>
  <c r="AF150" i="146" s="1"/>
  <c r="J147" i="141"/>
  <c r="D149" i="141"/>
  <c r="W149" i="146" s="1"/>
  <c r="D151" i="141"/>
  <c r="W151" i="146" s="1"/>
  <c r="P147" i="141"/>
  <c r="AI147" i="146" s="1"/>
  <c r="K149" i="141"/>
  <c r="AD149" i="146" s="1"/>
  <c r="E151" i="141"/>
  <c r="X151" i="146" s="1"/>
  <c r="J148" i="141"/>
  <c r="D150" i="141"/>
  <c r="W150" i="146" s="1"/>
  <c r="M151" i="141"/>
  <c r="AF151" i="146" s="1"/>
  <c r="Q148" i="141"/>
  <c r="AJ148" i="146" s="1"/>
  <c r="L151" i="141"/>
  <c r="AE151" i="146" s="1"/>
  <c r="C149" i="141"/>
  <c r="V149" i="146" s="1"/>
  <c r="N151" i="141"/>
  <c r="AG151" i="146" s="1"/>
  <c r="L149" i="141"/>
  <c r="AE149" i="146" s="1"/>
  <c r="H147" i="141"/>
  <c r="C150" i="141"/>
  <c r="V150" i="146" s="1"/>
  <c r="I147" i="141"/>
  <c r="AB147" i="146" s="1"/>
  <c r="E150" i="141"/>
  <c r="X150" i="146" s="1"/>
  <c r="C148" i="141"/>
  <c r="V148" i="146" s="1"/>
  <c r="I148" i="141"/>
  <c r="AB148" i="146" s="1"/>
  <c r="K148" i="141"/>
  <c r="AD148" i="146" s="1"/>
  <c r="K150" i="141"/>
  <c r="AD150" i="146" s="1"/>
  <c r="L150" i="141"/>
  <c r="AE150" i="146" s="1"/>
  <c r="F151" i="141"/>
  <c r="Y151" i="146" s="1"/>
  <c r="P148" i="141"/>
  <c r="AI148" i="146" s="1"/>
  <c r="H149" i="141"/>
  <c r="AA149" i="146" s="1"/>
  <c r="H150" i="141"/>
  <c r="AA150" i="146" s="1"/>
  <c r="H151" i="141"/>
  <c r="AA151" i="146" s="1"/>
  <c r="D147" i="141"/>
  <c r="W147" i="146" s="1"/>
  <c r="D148" i="141"/>
  <c r="W148" i="146" s="1"/>
  <c r="O147" i="141"/>
  <c r="AH147" i="146" s="1"/>
  <c r="N147" i="141"/>
  <c r="AG147" i="146" s="1"/>
  <c r="F148" i="141"/>
  <c r="M148" i="141"/>
  <c r="AF148" i="146" s="1"/>
  <c r="E149" i="141"/>
  <c r="X149" i="146" s="1"/>
  <c r="G147" i="141"/>
  <c r="Z147" i="146" s="1"/>
  <c r="F147" i="141"/>
  <c r="Y147" i="146" s="1"/>
  <c r="E148" i="141"/>
  <c r="X148" i="146" s="1"/>
  <c r="L148" i="141"/>
  <c r="AE148" i="146" s="1"/>
  <c r="K151" i="141"/>
  <c r="AD151" i="146" s="1"/>
  <c r="J151" i="141"/>
  <c r="AC151" i="146" s="1"/>
  <c r="Q151" i="141"/>
  <c r="AJ151" i="146" s="1"/>
  <c r="E147" i="141"/>
  <c r="X147" i="146" s="1"/>
  <c r="L147" i="141"/>
  <c r="AE147" i="146" s="1"/>
  <c r="K147" i="141"/>
  <c r="P149" i="141"/>
  <c r="AI149" i="146" s="1"/>
  <c r="M147" i="141"/>
  <c r="AF147" i="146" s="1"/>
  <c r="N150" i="141"/>
  <c r="AG150" i="146" s="1"/>
  <c r="P151" i="141"/>
  <c r="H148" i="141"/>
  <c r="AA148" i="146" s="1"/>
  <c r="O151" i="141"/>
  <c r="AH151" i="146" s="1"/>
  <c r="I150" i="141"/>
  <c r="AB150" i="146" s="1"/>
  <c r="C151" i="141"/>
  <c r="V151" i="146" s="1"/>
  <c r="O148" i="141"/>
  <c r="AH148" i="146" s="1"/>
  <c r="F150" i="141"/>
  <c r="Y150" i="146" s="1"/>
  <c r="F149" i="141"/>
  <c r="Y149" i="146" s="1"/>
  <c r="G149" i="141"/>
  <c r="N148" i="141"/>
  <c r="AG148" i="146" s="1"/>
  <c r="J150" i="141"/>
  <c r="AC150" i="146" s="1"/>
  <c r="G148" i="141"/>
  <c r="Z148" i="146" s="1"/>
  <c r="O150" i="141"/>
  <c r="M149" i="141"/>
  <c r="AF149" i="146" s="1"/>
  <c r="Q150" i="141"/>
  <c r="AJ150" i="146" s="1"/>
  <c r="G151" i="141"/>
  <c r="Q149" i="141"/>
  <c r="AJ149" i="146" s="1"/>
  <c r="I151" i="141"/>
  <c r="AB151" i="146" s="1"/>
  <c r="G150" i="141"/>
  <c r="Z150" i="146" s="1"/>
  <c r="O149" i="141"/>
  <c r="AH149" i="146" s="1"/>
  <c r="I149" i="141"/>
  <c r="AB149" i="146" s="1"/>
  <c r="P150" i="141"/>
  <c r="AI150" i="146" s="1"/>
  <c r="N149" i="141"/>
  <c r="AG149" i="146" s="1"/>
  <c r="C479" i="141"/>
  <c r="V479" i="146" s="1"/>
  <c r="I480" i="141"/>
  <c r="AB480" i="146" s="1"/>
  <c r="L481" i="141"/>
  <c r="AE481" i="146" s="1"/>
  <c r="E483" i="141"/>
  <c r="X483" i="146" s="1"/>
  <c r="J480" i="141"/>
  <c r="AC480" i="146" s="1"/>
  <c r="C482" i="141"/>
  <c r="V482" i="146" s="1"/>
  <c r="F483" i="141"/>
  <c r="Y483" i="146" s="1"/>
  <c r="H479" i="141"/>
  <c r="AA479" i="146" s="1"/>
  <c r="K480" i="141"/>
  <c r="AD480" i="146" s="1"/>
  <c r="D482" i="141"/>
  <c r="L483" i="141"/>
  <c r="AE483" i="146" s="1"/>
  <c r="I479" i="141"/>
  <c r="AB479" i="146" s="1"/>
  <c r="Q480" i="141"/>
  <c r="AJ480" i="146" s="1"/>
  <c r="E482" i="141"/>
  <c r="X482" i="146" s="1"/>
  <c r="M483" i="141"/>
  <c r="AF483" i="146" s="1"/>
  <c r="J481" i="141"/>
  <c r="AC481" i="146" s="1"/>
  <c r="K481" i="141"/>
  <c r="AD481" i="146" s="1"/>
  <c r="J479" i="141"/>
  <c r="AC479" i="146" s="1"/>
  <c r="K482" i="141"/>
  <c r="AD482" i="146" s="1"/>
  <c r="P479" i="141"/>
  <c r="AI479" i="146" s="1"/>
  <c r="L482" i="141"/>
  <c r="AE482" i="146" s="1"/>
  <c r="C480" i="141"/>
  <c r="V480" i="146" s="1"/>
  <c r="C481" i="141"/>
  <c r="V481" i="146" s="1"/>
  <c r="D481" i="141"/>
  <c r="W481" i="146" s="1"/>
  <c r="M482" i="141"/>
  <c r="AF482" i="146" s="1"/>
  <c r="D483" i="141"/>
  <c r="W483" i="146" s="1"/>
  <c r="Q479" i="141"/>
  <c r="AJ479" i="146" s="1"/>
  <c r="N483" i="141"/>
  <c r="AG483" i="146" s="1"/>
  <c r="C483" i="141"/>
  <c r="V483" i="146" s="1"/>
  <c r="J483" i="141"/>
  <c r="AC483" i="146" s="1"/>
  <c r="F479" i="141"/>
  <c r="Y479" i="146" s="1"/>
  <c r="F480" i="141"/>
  <c r="F481" i="141"/>
  <c r="Y481" i="146" s="1"/>
  <c r="F482" i="141"/>
  <c r="J482" i="141"/>
  <c r="AC482" i="146" s="1"/>
  <c r="Q482" i="141"/>
  <c r="AJ482" i="146" s="1"/>
  <c r="Q483" i="141"/>
  <c r="AJ483" i="146" s="1"/>
  <c r="M479" i="141"/>
  <c r="AF479" i="146" s="1"/>
  <c r="M480" i="141"/>
  <c r="AF480" i="146" s="1"/>
  <c r="M481" i="141"/>
  <c r="Q481" i="141"/>
  <c r="AJ481" i="146" s="1"/>
  <c r="I482" i="141"/>
  <c r="AB482" i="146" s="1"/>
  <c r="I483" i="141"/>
  <c r="AB483" i="146" s="1"/>
  <c r="E479" i="141"/>
  <c r="X479" i="146" s="1"/>
  <c r="E480" i="141"/>
  <c r="X480" i="146" s="1"/>
  <c r="E481" i="141"/>
  <c r="X481" i="146" s="1"/>
  <c r="I481" i="141"/>
  <c r="AB481" i="146" s="1"/>
  <c r="P481" i="141"/>
  <c r="AI481" i="146" s="1"/>
  <c r="P482" i="141"/>
  <c r="AI482" i="146" s="1"/>
  <c r="P483" i="141"/>
  <c r="AI483" i="146" s="1"/>
  <c r="L479" i="141"/>
  <c r="AE479" i="146" s="1"/>
  <c r="O479" i="141"/>
  <c r="AH479" i="146" s="1"/>
  <c r="G481" i="141"/>
  <c r="Z481" i="146" s="1"/>
  <c r="G483" i="141"/>
  <c r="Z483" i="146" s="1"/>
  <c r="G479" i="141"/>
  <c r="Z479" i="146" s="1"/>
  <c r="N480" i="141"/>
  <c r="AG480" i="146" s="1"/>
  <c r="N482" i="141"/>
  <c r="AG482" i="146" s="1"/>
  <c r="H481" i="141"/>
  <c r="H483" i="141"/>
  <c r="AA483" i="146" s="1"/>
  <c r="L480" i="141"/>
  <c r="AE480" i="146" s="1"/>
  <c r="O480" i="141"/>
  <c r="AH480" i="146" s="1"/>
  <c r="O482" i="141"/>
  <c r="AH482" i="146" s="1"/>
  <c r="D480" i="141"/>
  <c r="W480" i="146" s="1"/>
  <c r="G480" i="141"/>
  <c r="Z480" i="146" s="1"/>
  <c r="G482" i="141"/>
  <c r="Z482" i="146" s="1"/>
  <c r="K479" i="141"/>
  <c r="AD479" i="146" s="1"/>
  <c r="K483" i="141"/>
  <c r="AD483" i="146" s="1"/>
  <c r="N479" i="141"/>
  <c r="AG479" i="146" s="1"/>
  <c r="N481" i="141"/>
  <c r="AG481" i="146" s="1"/>
  <c r="P480" i="141"/>
  <c r="AI480" i="146" s="1"/>
  <c r="H482" i="141"/>
  <c r="AA482" i="146" s="1"/>
  <c r="D479" i="141"/>
  <c r="W479" i="146" s="1"/>
  <c r="O481" i="141"/>
  <c r="AH481" i="146" s="1"/>
  <c r="O483" i="141"/>
  <c r="AH483" i="146" s="1"/>
  <c r="H480" i="141"/>
  <c r="AA480" i="146" s="1"/>
  <c r="C626" i="141"/>
  <c r="V626" i="146" s="1"/>
  <c r="C627" i="141"/>
  <c r="V627" i="146" s="1"/>
  <c r="K628" i="141"/>
  <c r="AD628" i="146" s="1"/>
  <c r="Q629" i="141"/>
  <c r="AJ629" i="146" s="1"/>
  <c r="G631" i="141"/>
  <c r="Z631" i="146" s="1"/>
  <c r="G627" i="141"/>
  <c r="Z627" i="146" s="1"/>
  <c r="L628" i="141"/>
  <c r="AE628" i="146" s="1"/>
  <c r="E630" i="141"/>
  <c r="X630" i="146" s="1"/>
  <c r="K631" i="141"/>
  <c r="AD631" i="146" s="1"/>
  <c r="J627" i="141"/>
  <c r="AC627" i="146" s="1"/>
  <c r="P628" i="141"/>
  <c r="AI628" i="146" s="1"/>
  <c r="F630" i="141"/>
  <c r="Y630" i="146" s="1"/>
  <c r="N631" i="141"/>
  <c r="AG631" i="146" s="1"/>
  <c r="F626" i="141"/>
  <c r="Y626" i="146" s="1"/>
  <c r="K627" i="141"/>
  <c r="AD627" i="146" s="1"/>
  <c r="D629" i="141"/>
  <c r="W629" i="146" s="1"/>
  <c r="J630" i="141"/>
  <c r="AC630" i="146" s="1"/>
  <c r="O631" i="141"/>
  <c r="AH631" i="146" s="1"/>
  <c r="I626" i="141"/>
  <c r="AB626" i="146" s="1"/>
  <c r="O627" i="141"/>
  <c r="AH627" i="146" s="1"/>
  <c r="E629" i="141"/>
  <c r="M630" i="141"/>
  <c r="AF630" i="146" s="1"/>
  <c r="N626" i="141"/>
  <c r="AG626" i="146" s="1"/>
  <c r="D628" i="141"/>
  <c r="W628" i="146" s="1"/>
  <c r="L629" i="141"/>
  <c r="AE629" i="146" s="1"/>
  <c r="C631" i="141"/>
  <c r="V631" i="146" s="1"/>
  <c r="Q626" i="141"/>
  <c r="AJ626" i="146" s="1"/>
  <c r="H628" i="141"/>
  <c r="AA628" i="146" s="1"/>
  <c r="M629" i="141"/>
  <c r="AF629" i="146" s="1"/>
  <c r="F631" i="141"/>
  <c r="Y631" i="146" s="1"/>
  <c r="N630" i="141"/>
  <c r="AG630" i="146" s="1"/>
  <c r="J626" i="141"/>
  <c r="AC626" i="146" s="1"/>
  <c r="C628" i="141"/>
  <c r="V628" i="146" s="1"/>
  <c r="I629" i="141"/>
  <c r="AB629" i="146" s="1"/>
  <c r="J628" i="141"/>
  <c r="AC628" i="146" s="1"/>
  <c r="C630" i="141"/>
  <c r="V630" i="146" s="1"/>
  <c r="J631" i="141"/>
  <c r="AC631" i="146" s="1"/>
  <c r="F627" i="141"/>
  <c r="Y627" i="146" s="1"/>
  <c r="G629" i="141"/>
  <c r="Z629" i="146" s="1"/>
  <c r="H631" i="141"/>
  <c r="AA631" i="146" s="1"/>
  <c r="D627" i="141"/>
  <c r="W627" i="146" s="1"/>
  <c r="Q627" i="141"/>
  <c r="AJ627" i="146" s="1"/>
  <c r="J629" i="141"/>
  <c r="AC629" i="146" s="1"/>
  <c r="Q630" i="141"/>
  <c r="AJ630" i="146" s="1"/>
  <c r="M626" i="141"/>
  <c r="AF626" i="146" s="1"/>
  <c r="N628" i="141"/>
  <c r="AG628" i="146" s="1"/>
  <c r="O630" i="141"/>
  <c r="AH630" i="146" s="1"/>
  <c r="K626" i="141"/>
  <c r="AD626" i="146" s="1"/>
  <c r="M631" i="141"/>
  <c r="AF631" i="146" s="1"/>
  <c r="I627" i="141"/>
  <c r="AB627" i="146" s="1"/>
  <c r="Q628" i="141"/>
  <c r="AJ628" i="146" s="1"/>
  <c r="I630" i="141"/>
  <c r="AB630" i="146" s="1"/>
  <c r="E626" i="141"/>
  <c r="X626" i="146" s="1"/>
  <c r="F628" i="141"/>
  <c r="Y628" i="146" s="1"/>
  <c r="G630" i="141"/>
  <c r="Z630" i="146" s="1"/>
  <c r="E631" i="141"/>
  <c r="P626" i="141"/>
  <c r="AI626" i="146" s="1"/>
  <c r="I628" i="141"/>
  <c r="AB628" i="146" s="1"/>
  <c r="P629" i="141"/>
  <c r="AI629" i="146" s="1"/>
  <c r="Q631" i="141"/>
  <c r="AJ631" i="146" s="1"/>
  <c r="M627" i="141"/>
  <c r="AF627" i="146" s="1"/>
  <c r="N629" i="141"/>
  <c r="AG629" i="146" s="1"/>
  <c r="L630" i="141"/>
  <c r="AE630" i="146" s="1"/>
  <c r="H626" i="141"/>
  <c r="AA626" i="146" s="1"/>
  <c r="P627" i="141"/>
  <c r="AI627" i="146" s="1"/>
  <c r="H629" i="141"/>
  <c r="AA629" i="146" s="1"/>
  <c r="I631" i="141"/>
  <c r="AB631" i="146" s="1"/>
  <c r="E627" i="141"/>
  <c r="X627" i="146" s="1"/>
  <c r="F629" i="141"/>
  <c r="Y629" i="146" s="1"/>
  <c r="C629" i="141"/>
  <c r="V629" i="146" s="1"/>
  <c r="G628" i="141"/>
  <c r="Z628" i="146" s="1"/>
  <c r="M628" i="141"/>
  <c r="AF628" i="146" s="1"/>
  <c r="L631" i="141"/>
  <c r="AE631" i="146" s="1"/>
  <c r="N627" i="141"/>
  <c r="AG627" i="146" s="1"/>
  <c r="E628" i="141"/>
  <c r="X628" i="146" s="1"/>
  <c r="D631" i="141"/>
  <c r="W631" i="146" s="1"/>
  <c r="P630" i="141"/>
  <c r="AI630" i="146" s="1"/>
  <c r="L627" i="141"/>
  <c r="AE627" i="146" s="1"/>
  <c r="K630" i="141"/>
  <c r="AD630" i="146" s="1"/>
  <c r="H630" i="141"/>
  <c r="AA630" i="146" s="1"/>
  <c r="H627" i="141"/>
  <c r="AA627" i="146" s="1"/>
  <c r="O629" i="141"/>
  <c r="AH629" i="146" s="1"/>
  <c r="O626" i="141"/>
  <c r="AH626" i="146" s="1"/>
  <c r="L626" i="141"/>
  <c r="AE626" i="146" s="1"/>
  <c r="D630" i="141"/>
  <c r="W630" i="146" s="1"/>
  <c r="G626" i="141"/>
  <c r="Z626" i="146" s="1"/>
  <c r="D626" i="141"/>
  <c r="W626" i="146" s="1"/>
  <c r="O628" i="141"/>
  <c r="AH628" i="146" s="1"/>
  <c r="P631" i="141"/>
  <c r="AI631" i="146" s="1"/>
  <c r="K629" i="141"/>
  <c r="AD629" i="146" s="1"/>
  <c r="C388" i="141"/>
  <c r="V388" i="146" s="1"/>
  <c r="Q388" i="141"/>
  <c r="AJ388" i="146" s="1"/>
  <c r="J390" i="141"/>
  <c r="AC390" i="146" s="1"/>
  <c r="M391" i="141"/>
  <c r="AF391" i="146" s="1"/>
  <c r="F393" i="141"/>
  <c r="Y393" i="146" s="1"/>
  <c r="I389" i="141"/>
  <c r="AB389" i="146" s="1"/>
  <c r="L390" i="141"/>
  <c r="AE390" i="146" s="1"/>
  <c r="E392" i="141"/>
  <c r="X392" i="146" s="1"/>
  <c r="M393" i="141"/>
  <c r="AF393" i="146" s="1"/>
  <c r="P388" i="141"/>
  <c r="AI388" i="146" s="1"/>
  <c r="C391" i="141"/>
  <c r="V391" i="146" s="1"/>
  <c r="M392" i="141"/>
  <c r="AF392" i="146" s="1"/>
  <c r="C389" i="141"/>
  <c r="D391" i="141"/>
  <c r="W391" i="146" s="1"/>
  <c r="N392" i="141"/>
  <c r="AG392" i="146" s="1"/>
  <c r="J389" i="141"/>
  <c r="AC389" i="146" s="1"/>
  <c r="E391" i="141"/>
  <c r="X391" i="146" s="1"/>
  <c r="E393" i="141"/>
  <c r="X393" i="146" s="1"/>
  <c r="K389" i="141"/>
  <c r="AD389" i="146" s="1"/>
  <c r="K391" i="141"/>
  <c r="AD391" i="146" s="1"/>
  <c r="G393" i="141"/>
  <c r="Z393" i="146" s="1"/>
  <c r="L391" i="141"/>
  <c r="AE391" i="146" s="1"/>
  <c r="H388" i="141"/>
  <c r="AA388" i="146" s="1"/>
  <c r="D392" i="141"/>
  <c r="W392" i="146" s="1"/>
  <c r="I388" i="141"/>
  <c r="AB388" i="146" s="1"/>
  <c r="F392" i="141"/>
  <c r="Y392" i="146" s="1"/>
  <c r="J388" i="141"/>
  <c r="AC388" i="146" s="1"/>
  <c r="L392" i="141"/>
  <c r="AE392" i="146" s="1"/>
  <c r="Q389" i="141"/>
  <c r="AJ389" i="146" s="1"/>
  <c r="N393" i="141"/>
  <c r="AG393" i="146" s="1"/>
  <c r="C390" i="141"/>
  <c r="V390" i="146" s="1"/>
  <c r="D390" i="141"/>
  <c r="W390" i="146" s="1"/>
  <c r="K390" i="141"/>
  <c r="AD390" i="146" s="1"/>
  <c r="O393" i="141"/>
  <c r="AH393" i="146" s="1"/>
  <c r="C392" i="141"/>
  <c r="V392" i="146" s="1"/>
  <c r="K393" i="141"/>
  <c r="AD393" i="146" s="1"/>
  <c r="G389" i="141"/>
  <c r="Z389" i="146" s="1"/>
  <c r="O390" i="141"/>
  <c r="AH390" i="146" s="1"/>
  <c r="P392" i="141"/>
  <c r="AI392" i="146" s="1"/>
  <c r="L388" i="141"/>
  <c r="AE388" i="146" s="1"/>
  <c r="M390" i="141"/>
  <c r="AF390" i="146" s="1"/>
  <c r="K392" i="141"/>
  <c r="AD392" i="146" s="1"/>
  <c r="C393" i="141"/>
  <c r="V393" i="146" s="1"/>
  <c r="F388" i="141"/>
  <c r="Y388" i="146" s="1"/>
  <c r="F389" i="141"/>
  <c r="Y389" i="146" s="1"/>
  <c r="N390" i="141"/>
  <c r="AG390" i="146" s="1"/>
  <c r="G392" i="141"/>
  <c r="Z392" i="146" s="1"/>
  <c r="J391" i="141"/>
  <c r="AC391" i="146" s="1"/>
  <c r="J392" i="141"/>
  <c r="AC392" i="146" s="1"/>
  <c r="J393" i="141"/>
  <c r="M388" i="141"/>
  <c r="F390" i="141"/>
  <c r="N391" i="141"/>
  <c r="AG391" i="146" s="1"/>
  <c r="Q390" i="141"/>
  <c r="AJ390" i="146" s="1"/>
  <c r="Q391" i="141"/>
  <c r="AJ391" i="146" s="1"/>
  <c r="Q392" i="141"/>
  <c r="AJ392" i="146" s="1"/>
  <c r="E388" i="141"/>
  <c r="X388" i="146" s="1"/>
  <c r="M389" i="141"/>
  <c r="AF389" i="146" s="1"/>
  <c r="F391" i="141"/>
  <c r="Y391" i="146" s="1"/>
  <c r="I390" i="141"/>
  <c r="AB390" i="146" s="1"/>
  <c r="I391" i="141"/>
  <c r="AB391" i="146" s="1"/>
  <c r="I392" i="141"/>
  <c r="AB392" i="146" s="1"/>
  <c r="Q393" i="141"/>
  <c r="AJ393" i="146" s="1"/>
  <c r="E389" i="141"/>
  <c r="X389" i="146" s="1"/>
  <c r="E390" i="141"/>
  <c r="P389" i="141"/>
  <c r="AI389" i="146" s="1"/>
  <c r="P390" i="141"/>
  <c r="AI390" i="146" s="1"/>
  <c r="P391" i="141"/>
  <c r="AI391" i="146" s="1"/>
  <c r="I393" i="141"/>
  <c r="AB393" i="146" s="1"/>
  <c r="D388" i="141"/>
  <c r="W388" i="146" s="1"/>
  <c r="L389" i="141"/>
  <c r="AE389" i="146" s="1"/>
  <c r="H389" i="141"/>
  <c r="AA389" i="146" s="1"/>
  <c r="H390" i="141"/>
  <c r="AA390" i="146" s="1"/>
  <c r="H391" i="141"/>
  <c r="AA391" i="146" s="1"/>
  <c r="H392" i="141"/>
  <c r="AA392" i="146" s="1"/>
  <c r="P393" i="141"/>
  <c r="AI393" i="146" s="1"/>
  <c r="D389" i="141"/>
  <c r="L393" i="141"/>
  <c r="AE393" i="146" s="1"/>
  <c r="O388" i="141"/>
  <c r="AH388" i="146" s="1"/>
  <c r="O389" i="141"/>
  <c r="AH389" i="146" s="1"/>
  <c r="G390" i="141"/>
  <c r="Z390" i="146" s="1"/>
  <c r="O391" i="141"/>
  <c r="AH391" i="146" s="1"/>
  <c r="H393" i="141"/>
  <c r="K388" i="141"/>
  <c r="AD388" i="146" s="1"/>
  <c r="O392" i="141"/>
  <c r="AH392" i="146" s="1"/>
  <c r="G391" i="141"/>
  <c r="Z391" i="146" s="1"/>
  <c r="D393" i="141"/>
  <c r="W393" i="146" s="1"/>
  <c r="N389" i="141"/>
  <c r="AG389" i="146" s="1"/>
  <c r="G388" i="141"/>
  <c r="Z388" i="146" s="1"/>
  <c r="N388" i="141"/>
  <c r="AG388" i="146" s="1"/>
  <c r="C574" i="141"/>
  <c r="V574" i="146" s="1"/>
  <c r="Q574" i="141"/>
  <c r="AJ574" i="146" s="1"/>
  <c r="C576" i="141"/>
  <c r="V576" i="146" s="1"/>
  <c r="D577" i="141"/>
  <c r="W577" i="146" s="1"/>
  <c r="E578" i="141"/>
  <c r="X578" i="146" s="1"/>
  <c r="C575" i="141"/>
  <c r="V575" i="146" s="1"/>
  <c r="D576" i="141"/>
  <c r="E577" i="141"/>
  <c r="X577" i="146" s="1"/>
  <c r="F578" i="141"/>
  <c r="G574" i="141"/>
  <c r="Z574" i="146" s="1"/>
  <c r="H575" i="141"/>
  <c r="AA575" i="146" s="1"/>
  <c r="I576" i="141"/>
  <c r="AB576" i="146" s="1"/>
  <c r="J577" i="141"/>
  <c r="AC577" i="146" s="1"/>
  <c r="K578" i="141"/>
  <c r="AD578" i="146" s="1"/>
  <c r="O574" i="141"/>
  <c r="AH574" i="146" s="1"/>
  <c r="P575" i="141"/>
  <c r="AI575" i="146" s="1"/>
  <c r="Q576" i="141"/>
  <c r="AJ576" i="146" s="1"/>
  <c r="C578" i="141"/>
  <c r="V578" i="146" s="1"/>
  <c r="Q575" i="141"/>
  <c r="AJ575" i="146" s="1"/>
  <c r="D578" i="141"/>
  <c r="H574" i="141"/>
  <c r="AA574" i="146" s="1"/>
  <c r="J576" i="141"/>
  <c r="AC576" i="146" s="1"/>
  <c r="L578" i="141"/>
  <c r="AE578" i="146" s="1"/>
  <c r="I574" i="141"/>
  <c r="AB574" i="146" s="1"/>
  <c r="K576" i="141"/>
  <c r="AD576" i="146" s="1"/>
  <c r="M578" i="141"/>
  <c r="AF578" i="146" s="1"/>
  <c r="J574" i="141"/>
  <c r="AC574" i="146" s="1"/>
  <c r="L576" i="141"/>
  <c r="AE576" i="146" s="1"/>
  <c r="N578" i="141"/>
  <c r="AG578" i="146" s="1"/>
  <c r="P574" i="141"/>
  <c r="AI574" i="146" s="1"/>
  <c r="C577" i="141"/>
  <c r="I575" i="141"/>
  <c r="AB575" i="146" s="1"/>
  <c r="K577" i="141"/>
  <c r="AD577" i="146" s="1"/>
  <c r="M577" i="141"/>
  <c r="AF577" i="146" s="1"/>
  <c r="J575" i="141"/>
  <c r="AC575" i="146" s="1"/>
  <c r="K575" i="141"/>
  <c r="AD575" i="146" s="1"/>
  <c r="L577" i="141"/>
  <c r="AE577" i="146" s="1"/>
  <c r="P576" i="141"/>
  <c r="AI576" i="146" s="1"/>
  <c r="P577" i="141"/>
  <c r="AI577" i="146" s="1"/>
  <c r="P578" i="141"/>
  <c r="AI578" i="146" s="1"/>
  <c r="L574" i="141"/>
  <c r="AE574" i="146" s="1"/>
  <c r="L575" i="141"/>
  <c r="AE575" i="146" s="1"/>
  <c r="H576" i="141"/>
  <c r="H577" i="141"/>
  <c r="H578" i="141"/>
  <c r="AA578" i="146" s="1"/>
  <c r="D574" i="141"/>
  <c r="W574" i="146" s="1"/>
  <c r="D575" i="141"/>
  <c r="W575" i="146" s="1"/>
  <c r="O575" i="141"/>
  <c r="AH575" i="146" s="1"/>
  <c r="O576" i="141"/>
  <c r="AH576" i="146" s="1"/>
  <c r="O577" i="141"/>
  <c r="AH577" i="146" s="1"/>
  <c r="O578" i="141"/>
  <c r="AH578" i="146" s="1"/>
  <c r="K574" i="141"/>
  <c r="AD574" i="146" s="1"/>
  <c r="G575" i="141"/>
  <c r="Z575" i="146" s="1"/>
  <c r="G576" i="141"/>
  <c r="Z576" i="146" s="1"/>
  <c r="G577" i="141"/>
  <c r="Z577" i="146" s="1"/>
  <c r="G578" i="141"/>
  <c r="Z578" i="146" s="1"/>
  <c r="J578" i="141"/>
  <c r="AC578" i="146" s="1"/>
  <c r="F575" i="141"/>
  <c r="Y575" i="146" s="1"/>
  <c r="F577" i="141"/>
  <c r="Y577" i="146" s="1"/>
  <c r="Q577" i="141"/>
  <c r="AJ577" i="146" s="1"/>
  <c r="M574" i="141"/>
  <c r="AF574" i="146" s="1"/>
  <c r="M576" i="141"/>
  <c r="AF576" i="146" s="1"/>
  <c r="I577" i="141"/>
  <c r="AB577" i="146" s="1"/>
  <c r="E574" i="141"/>
  <c r="X574" i="146" s="1"/>
  <c r="E576" i="141"/>
  <c r="X576" i="146" s="1"/>
  <c r="N574" i="141"/>
  <c r="AG574" i="146" s="1"/>
  <c r="N576" i="141"/>
  <c r="F574" i="141"/>
  <c r="F576" i="141"/>
  <c r="Y576" i="146" s="1"/>
  <c r="Q578" i="141"/>
  <c r="AJ578" i="146" s="1"/>
  <c r="M575" i="141"/>
  <c r="AF575" i="146" s="1"/>
  <c r="I578" i="141"/>
  <c r="AB578" i="146" s="1"/>
  <c r="E575" i="141"/>
  <c r="X575" i="146" s="1"/>
  <c r="N575" i="141"/>
  <c r="AG575" i="146" s="1"/>
  <c r="N577" i="141"/>
  <c r="AG577" i="146" s="1"/>
  <c r="K554" i="141"/>
  <c r="M649" i="141"/>
  <c r="K269" i="141"/>
  <c r="L363" i="141"/>
  <c r="D127" i="141"/>
  <c r="H601" i="141"/>
  <c r="N316" i="141"/>
  <c r="B21" i="69"/>
  <c r="E26" i="69"/>
  <c r="C22" i="69"/>
  <c r="D27" i="69"/>
  <c r="B27" i="69"/>
  <c r="B24" i="69"/>
  <c r="B23" i="69"/>
  <c r="B22" i="69"/>
  <c r="D24" i="69"/>
  <c r="E27" i="69"/>
  <c r="C27" i="69"/>
  <c r="E23" i="69"/>
  <c r="E24" i="69"/>
  <c r="B26" i="69"/>
  <c r="D25" i="69"/>
  <c r="B25" i="69"/>
  <c r="D23" i="69"/>
  <c r="D21" i="69"/>
  <c r="C21" i="69"/>
  <c r="E22" i="69"/>
  <c r="D26" i="69"/>
  <c r="C25" i="69"/>
  <c r="E21" i="69"/>
  <c r="D22" i="69"/>
  <c r="E25" i="69"/>
  <c r="C26" i="69"/>
  <c r="C23" i="69"/>
  <c r="C24" i="69"/>
  <c r="C13" i="69"/>
  <c r="E15" i="69"/>
  <c r="B15" i="69"/>
  <c r="B18" i="69"/>
  <c r="D19" i="69"/>
  <c r="E18" i="69"/>
  <c r="D16" i="69"/>
  <c r="E16" i="69"/>
  <c r="C18" i="69"/>
  <c r="D15" i="69"/>
  <c r="E14" i="69"/>
  <c r="B17" i="69"/>
  <c r="E13" i="69"/>
  <c r="B13" i="69"/>
  <c r="B14" i="69"/>
  <c r="E17" i="69"/>
  <c r="D17" i="69"/>
  <c r="C19" i="69"/>
  <c r="C17" i="69"/>
  <c r="D13" i="69"/>
  <c r="D14" i="69"/>
  <c r="C16" i="69"/>
  <c r="C15" i="69"/>
  <c r="B19" i="69"/>
  <c r="E19" i="69"/>
  <c r="C14" i="69"/>
  <c r="D18" i="69"/>
  <c r="B16" i="69"/>
  <c r="B359" i="69"/>
  <c r="D362" i="69"/>
  <c r="E364" i="69"/>
  <c r="E360" i="69"/>
  <c r="B365" i="69"/>
  <c r="C362" i="69"/>
  <c r="C359" i="69"/>
  <c r="B362" i="69"/>
  <c r="E362" i="69"/>
  <c r="D365" i="69"/>
  <c r="E363" i="69"/>
  <c r="C365" i="69"/>
  <c r="E361" i="69"/>
  <c r="C363" i="69"/>
  <c r="D359" i="69"/>
  <c r="C360" i="69"/>
  <c r="C364" i="69"/>
  <c r="D364" i="69"/>
  <c r="B363" i="69"/>
  <c r="B364" i="69"/>
  <c r="B361" i="69"/>
  <c r="B360" i="69"/>
  <c r="E365" i="69"/>
  <c r="D360" i="69"/>
  <c r="D363" i="69"/>
  <c r="D361" i="69"/>
  <c r="E359" i="69"/>
  <c r="C361" i="69"/>
  <c r="B351" i="69"/>
  <c r="D357" i="69"/>
  <c r="E355" i="69"/>
  <c r="B352" i="69"/>
  <c r="D353" i="69"/>
  <c r="E353" i="69"/>
  <c r="D351" i="69"/>
  <c r="B357" i="69"/>
  <c r="D352" i="69"/>
  <c r="C351" i="69"/>
  <c r="D356" i="69"/>
  <c r="B353" i="69"/>
  <c r="C352" i="69"/>
  <c r="E351" i="69"/>
  <c r="C354" i="69"/>
  <c r="D355" i="69"/>
  <c r="C357" i="69"/>
  <c r="E357" i="69"/>
  <c r="C355" i="69"/>
  <c r="E352" i="69"/>
  <c r="C353" i="69"/>
  <c r="E354" i="69"/>
  <c r="B355" i="69"/>
  <c r="C356" i="69"/>
  <c r="E356" i="69"/>
  <c r="B354" i="69"/>
  <c r="D354" i="69"/>
  <c r="B356" i="69"/>
  <c r="B333" i="69"/>
  <c r="C336" i="69"/>
  <c r="D336" i="69"/>
  <c r="C333" i="69"/>
  <c r="B335" i="69"/>
  <c r="B337" i="69"/>
  <c r="E339" i="69"/>
  <c r="C338" i="69"/>
  <c r="D338" i="69"/>
  <c r="B336" i="69"/>
  <c r="B338" i="69"/>
  <c r="E333" i="69"/>
  <c r="D333" i="69"/>
  <c r="D339" i="69"/>
  <c r="E334" i="69"/>
  <c r="D335" i="69"/>
  <c r="E338" i="69"/>
  <c r="B339" i="69"/>
  <c r="D334" i="69"/>
  <c r="E337" i="69"/>
  <c r="C339" i="69"/>
  <c r="C337" i="69"/>
  <c r="E336" i="69"/>
  <c r="E335" i="69"/>
  <c r="D337" i="69"/>
  <c r="B334" i="69"/>
  <c r="C334" i="69"/>
  <c r="C335" i="69"/>
  <c r="B325" i="69"/>
  <c r="E325" i="69"/>
  <c r="C330" i="69"/>
  <c r="C326" i="69"/>
  <c r="E328" i="69"/>
  <c r="E326" i="69"/>
  <c r="B330" i="69"/>
  <c r="B331" i="69"/>
  <c r="D330" i="69"/>
  <c r="B328" i="69"/>
  <c r="C331" i="69"/>
  <c r="B329" i="69"/>
  <c r="D329" i="69"/>
  <c r="C327" i="69"/>
  <c r="C325" i="69"/>
  <c r="D325" i="69"/>
  <c r="D326" i="69"/>
  <c r="B326" i="69"/>
  <c r="D327" i="69"/>
  <c r="E329" i="69"/>
  <c r="E330" i="69"/>
  <c r="E327" i="69"/>
  <c r="C328" i="69"/>
  <c r="D331" i="69"/>
  <c r="C329" i="69"/>
  <c r="B327" i="69"/>
  <c r="E331" i="69"/>
  <c r="D328" i="69"/>
  <c r="B307" i="69"/>
  <c r="D307" i="69"/>
  <c r="E308" i="69"/>
  <c r="E313" i="69"/>
  <c r="C313" i="69"/>
  <c r="E311" i="69"/>
  <c r="C311" i="69"/>
  <c r="D311" i="69"/>
  <c r="D312" i="69"/>
  <c r="B312" i="69"/>
  <c r="B310" i="69"/>
  <c r="D308" i="69"/>
  <c r="E309" i="69"/>
  <c r="C309" i="69"/>
  <c r="C308" i="69"/>
  <c r="B309" i="69"/>
  <c r="D309" i="69"/>
  <c r="B308" i="69"/>
  <c r="D310" i="69"/>
  <c r="C310" i="69"/>
  <c r="E307" i="69"/>
  <c r="B313" i="69"/>
  <c r="C312" i="69"/>
  <c r="D313" i="69"/>
  <c r="B311" i="69"/>
  <c r="C307" i="69"/>
  <c r="E312" i="69"/>
  <c r="E310" i="69"/>
  <c r="B299" i="69"/>
  <c r="C302" i="69"/>
  <c r="D300" i="69"/>
  <c r="D303" i="69"/>
  <c r="B301" i="69"/>
  <c r="C300" i="69"/>
  <c r="D301" i="69"/>
  <c r="E304" i="69"/>
  <c r="C301" i="69"/>
  <c r="E302" i="69"/>
  <c r="B305" i="69"/>
  <c r="C304" i="69"/>
  <c r="B304" i="69"/>
  <c r="E301" i="69"/>
  <c r="E299" i="69"/>
  <c r="D302" i="69"/>
  <c r="B300" i="69"/>
  <c r="B302" i="69"/>
  <c r="D299" i="69"/>
  <c r="E303" i="69"/>
  <c r="B303" i="69"/>
  <c r="C299" i="69"/>
  <c r="E305" i="69"/>
  <c r="C305" i="69"/>
  <c r="C303" i="69"/>
  <c r="E300" i="69"/>
  <c r="D304" i="69"/>
  <c r="D305" i="69"/>
  <c r="B281" i="69"/>
  <c r="C286" i="69"/>
  <c r="E281" i="69"/>
  <c r="C283" i="69"/>
  <c r="B284" i="69"/>
  <c r="B283" i="69"/>
  <c r="E286" i="69"/>
  <c r="E283" i="69"/>
  <c r="C284" i="69"/>
  <c r="D287" i="69"/>
  <c r="C281" i="69"/>
  <c r="E285" i="69"/>
  <c r="E284" i="69"/>
  <c r="C282" i="69"/>
  <c r="D285" i="69"/>
  <c r="B287" i="69"/>
  <c r="D282" i="69"/>
  <c r="B286" i="69"/>
  <c r="D283" i="69"/>
  <c r="B285" i="69"/>
  <c r="B282" i="69"/>
  <c r="D281" i="69"/>
  <c r="E287" i="69"/>
  <c r="C287" i="69"/>
  <c r="D284" i="69"/>
  <c r="E282" i="69"/>
  <c r="C285" i="69"/>
  <c r="D286" i="69"/>
  <c r="B273" i="69"/>
  <c r="E279" i="69"/>
  <c r="D278" i="69"/>
  <c r="B274" i="69"/>
  <c r="C276" i="69"/>
  <c r="C274" i="69"/>
  <c r="C275" i="69"/>
  <c r="B278" i="69"/>
  <c r="B276" i="69"/>
  <c r="E277" i="69"/>
  <c r="D276" i="69"/>
  <c r="D279" i="69"/>
  <c r="D273" i="69"/>
  <c r="C279" i="69"/>
  <c r="C273" i="69"/>
  <c r="E276" i="69"/>
  <c r="B275" i="69"/>
  <c r="E275" i="69"/>
  <c r="D274" i="69"/>
  <c r="D277" i="69"/>
  <c r="E273" i="69"/>
  <c r="C278" i="69"/>
  <c r="D275" i="69"/>
  <c r="C277" i="69"/>
  <c r="B279" i="69"/>
  <c r="E274" i="69"/>
  <c r="B277" i="69"/>
  <c r="E278" i="69"/>
  <c r="B247" i="69"/>
  <c r="B252" i="69"/>
  <c r="E251" i="69"/>
  <c r="C251" i="69"/>
  <c r="B248" i="69"/>
  <c r="E249" i="69"/>
  <c r="C249" i="69"/>
  <c r="D250" i="69"/>
  <c r="E247" i="69"/>
  <c r="C247" i="69"/>
  <c r="B251" i="69"/>
  <c r="C248" i="69"/>
  <c r="E253" i="69"/>
  <c r="D247" i="69"/>
  <c r="D252" i="69"/>
  <c r="E252" i="69"/>
  <c r="C252" i="69"/>
  <c r="D253" i="69"/>
  <c r="B253" i="69"/>
  <c r="C250" i="69"/>
  <c r="E248" i="69"/>
  <c r="B249" i="69"/>
  <c r="E250" i="69"/>
  <c r="D251" i="69"/>
  <c r="D249" i="69"/>
  <c r="B250" i="69"/>
  <c r="D248" i="69"/>
  <c r="C253" i="69"/>
  <c r="B255" i="69"/>
  <c r="E261" i="69"/>
  <c r="D260" i="69"/>
  <c r="B256" i="69"/>
  <c r="B261" i="69"/>
  <c r="D261" i="69"/>
  <c r="D258" i="69"/>
  <c r="D259" i="69"/>
  <c r="B259" i="69"/>
  <c r="D256" i="69"/>
  <c r="D257" i="69"/>
  <c r="B257" i="69"/>
  <c r="C256" i="69"/>
  <c r="C257" i="69"/>
  <c r="C259" i="69"/>
  <c r="C255" i="69"/>
  <c r="E259" i="69"/>
  <c r="E256" i="69"/>
  <c r="E257" i="69"/>
  <c r="C260" i="69"/>
  <c r="D255" i="69"/>
  <c r="B260" i="69"/>
  <c r="B258" i="69"/>
  <c r="E255" i="69"/>
  <c r="C258" i="69"/>
  <c r="C261" i="69"/>
  <c r="E260" i="69"/>
  <c r="E258" i="69"/>
  <c r="B229" i="69"/>
  <c r="E230" i="69"/>
  <c r="C234" i="69"/>
  <c r="D233" i="69"/>
  <c r="B231" i="69"/>
  <c r="D232" i="69"/>
  <c r="D229" i="69"/>
  <c r="C235" i="69"/>
  <c r="D234" i="69"/>
  <c r="C232" i="69"/>
  <c r="D231" i="69"/>
  <c r="C230" i="69"/>
  <c r="E235" i="69"/>
  <c r="B234" i="69"/>
  <c r="B232" i="69"/>
  <c r="E233" i="69"/>
  <c r="C233" i="69"/>
  <c r="B230" i="69"/>
  <c r="E231" i="69"/>
  <c r="C231" i="69"/>
  <c r="E234" i="69"/>
  <c r="B233" i="69"/>
  <c r="C229" i="69"/>
  <c r="E232" i="69"/>
  <c r="E229" i="69"/>
  <c r="B235" i="69"/>
  <c r="D230" i="69"/>
  <c r="D235" i="69"/>
  <c r="B221" i="69"/>
  <c r="B224" i="69"/>
  <c r="D223" i="69"/>
  <c r="D222" i="69"/>
  <c r="E227" i="69"/>
  <c r="B225" i="69"/>
  <c r="D224" i="69"/>
  <c r="C225" i="69"/>
  <c r="E224" i="69"/>
  <c r="B222" i="69"/>
  <c r="D221" i="69"/>
  <c r="B227" i="69"/>
  <c r="D226" i="69"/>
  <c r="C227" i="69"/>
  <c r="E225" i="69"/>
  <c r="C226" i="69"/>
  <c r="E223" i="69"/>
  <c r="C223" i="69"/>
  <c r="C224" i="69"/>
  <c r="E221" i="69"/>
  <c r="C221" i="69"/>
  <c r="D225" i="69"/>
  <c r="C222" i="69"/>
  <c r="D227" i="69"/>
  <c r="E226" i="69"/>
  <c r="B226" i="69"/>
  <c r="E222" i="69"/>
  <c r="B223" i="69"/>
  <c r="B203" i="69"/>
  <c r="C204" i="69"/>
  <c r="D207" i="69"/>
  <c r="E204" i="69"/>
  <c r="C209" i="69"/>
  <c r="B209" i="69"/>
  <c r="C205" i="69"/>
  <c r="D206" i="69"/>
  <c r="B208" i="69"/>
  <c r="D205" i="69"/>
  <c r="D204" i="69"/>
  <c r="B204" i="69"/>
  <c r="C207" i="69"/>
  <c r="E205" i="69"/>
  <c r="B205" i="69"/>
  <c r="D209" i="69"/>
  <c r="B206" i="69"/>
  <c r="D203" i="69"/>
  <c r="C206" i="69"/>
  <c r="E207" i="69"/>
  <c r="C203" i="69"/>
  <c r="E208" i="69"/>
  <c r="E209" i="69"/>
  <c r="D208" i="69"/>
  <c r="E203" i="69"/>
  <c r="C208" i="69"/>
  <c r="E206" i="69"/>
  <c r="B207" i="69"/>
  <c r="B195" i="69"/>
  <c r="D200" i="69"/>
  <c r="C196" i="69"/>
  <c r="D201" i="69"/>
  <c r="B199" i="69"/>
  <c r="E196" i="69"/>
  <c r="D195" i="69"/>
  <c r="D198" i="69"/>
  <c r="C197" i="69"/>
  <c r="C200" i="69"/>
  <c r="C201" i="69"/>
  <c r="B201" i="69"/>
  <c r="E200" i="69"/>
  <c r="B200" i="69"/>
  <c r="D199" i="69"/>
  <c r="B197" i="69"/>
  <c r="B196" i="69"/>
  <c r="E201" i="69"/>
  <c r="E199" i="69"/>
  <c r="E195" i="69"/>
  <c r="E198" i="69"/>
  <c r="B198" i="69"/>
  <c r="D197" i="69"/>
  <c r="C199" i="69"/>
  <c r="C195" i="69"/>
  <c r="D196" i="69"/>
  <c r="E197" i="69"/>
  <c r="C198" i="69"/>
  <c r="B177" i="69"/>
  <c r="C180" i="69"/>
  <c r="E177" i="69"/>
  <c r="D177" i="69"/>
  <c r="D183" i="69"/>
  <c r="E181" i="69"/>
  <c r="C182" i="69"/>
  <c r="E182" i="69"/>
  <c r="C178" i="69"/>
  <c r="C183" i="69"/>
  <c r="B183" i="69"/>
  <c r="E180" i="69"/>
  <c r="B182" i="69"/>
  <c r="C181" i="69"/>
  <c r="B181" i="69"/>
  <c r="E178" i="69"/>
  <c r="B180" i="69"/>
  <c r="C179" i="69"/>
  <c r="B179" i="69"/>
  <c r="D180" i="69"/>
  <c r="D178" i="69"/>
  <c r="D179" i="69"/>
  <c r="D182" i="69"/>
  <c r="B178" i="69"/>
  <c r="C177" i="69"/>
  <c r="E183" i="69"/>
  <c r="D181" i="69"/>
  <c r="E179" i="69"/>
  <c r="B169" i="69"/>
  <c r="D172" i="69"/>
  <c r="E175" i="69"/>
  <c r="C175" i="69"/>
  <c r="B173" i="69"/>
  <c r="E170" i="69"/>
  <c r="D171" i="69"/>
  <c r="D170" i="69"/>
  <c r="E173" i="69"/>
  <c r="C173" i="69"/>
  <c r="D173" i="69"/>
  <c r="D174" i="69"/>
  <c r="C174" i="69"/>
  <c r="E171" i="69"/>
  <c r="C171" i="69"/>
  <c r="B170" i="69"/>
  <c r="C172" i="69"/>
  <c r="E169" i="69"/>
  <c r="C169" i="69"/>
  <c r="E172" i="69"/>
  <c r="D169" i="69"/>
  <c r="E174" i="69"/>
  <c r="C170" i="69"/>
  <c r="D175" i="69"/>
  <c r="B175" i="69"/>
  <c r="B174" i="69"/>
  <c r="B172" i="69"/>
  <c r="B171" i="69"/>
  <c r="B151" i="69"/>
  <c r="E154" i="69"/>
  <c r="C152" i="69"/>
  <c r="D157" i="69"/>
  <c r="B157" i="69"/>
  <c r="D154" i="69"/>
  <c r="E153" i="69"/>
  <c r="E156" i="69"/>
  <c r="B156" i="69"/>
  <c r="D155" i="69"/>
  <c r="B155" i="69"/>
  <c r="E157" i="69"/>
  <c r="C153" i="69"/>
  <c r="E151" i="69"/>
  <c r="E152" i="69"/>
  <c r="B154" i="69"/>
  <c r="D153" i="69"/>
  <c r="B153" i="69"/>
  <c r="D156" i="69"/>
  <c r="B152" i="69"/>
  <c r="D151" i="69"/>
  <c r="C157" i="69"/>
  <c r="C154" i="69"/>
  <c r="C151" i="69"/>
  <c r="D152" i="69"/>
  <c r="E155" i="69"/>
  <c r="C155" i="69"/>
  <c r="C156" i="69"/>
  <c r="B143" i="69"/>
  <c r="E146" i="69"/>
  <c r="B148" i="69"/>
  <c r="C147" i="69"/>
  <c r="E147" i="69"/>
  <c r="E143" i="69"/>
  <c r="C149" i="69"/>
  <c r="E144" i="69"/>
  <c r="B146" i="69"/>
  <c r="C145" i="69"/>
  <c r="B147" i="69"/>
  <c r="D148" i="69"/>
  <c r="B144" i="69"/>
  <c r="C143" i="69"/>
  <c r="D149" i="69"/>
  <c r="C144" i="69"/>
  <c r="E148" i="69"/>
  <c r="D146" i="69"/>
  <c r="E149" i="69"/>
  <c r="B149" i="69"/>
  <c r="C146" i="69"/>
  <c r="D144" i="69"/>
  <c r="D147" i="69"/>
  <c r="C148" i="69"/>
  <c r="E145" i="69"/>
  <c r="B145" i="69"/>
  <c r="D145" i="69"/>
  <c r="D143" i="69"/>
  <c r="B125" i="69"/>
  <c r="E130" i="69"/>
  <c r="C126" i="69"/>
  <c r="D131" i="69"/>
  <c r="B127" i="69"/>
  <c r="B130" i="69"/>
  <c r="D129" i="69"/>
  <c r="B128" i="69"/>
  <c r="D127" i="69"/>
  <c r="D130" i="69"/>
  <c r="B129" i="69"/>
  <c r="E128" i="69"/>
  <c r="D125" i="69"/>
  <c r="E126" i="69"/>
  <c r="C125" i="69"/>
  <c r="B126" i="69"/>
  <c r="D128" i="69"/>
  <c r="E131" i="69"/>
  <c r="C131" i="69"/>
  <c r="D126" i="69"/>
  <c r="E129" i="69"/>
  <c r="C127" i="69"/>
  <c r="C128" i="69"/>
  <c r="C129" i="69"/>
  <c r="C130" i="69"/>
  <c r="E127" i="69"/>
  <c r="B131" i="69"/>
  <c r="E125" i="69"/>
  <c r="C117" i="69"/>
  <c r="C118" i="69"/>
  <c r="B117" i="69"/>
  <c r="D117" i="69"/>
  <c r="B121" i="69"/>
  <c r="B120" i="69"/>
  <c r="E120" i="69"/>
  <c r="C123" i="69"/>
  <c r="B119" i="69"/>
  <c r="B118" i="69"/>
  <c r="D120" i="69"/>
  <c r="C121" i="69"/>
  <c r="E122" i="69"/>
  <c r="E123" i="69"/>
  <c r="C120" i="69"/>
  <c r="C119" i="69"/>
  <c r="B123" i="69"/>
  <c r="B122" i="69"/>
  <c r="D119" i="69"/>
  <c r="E118" i="69"/>
  <c r="E121" i="69"/>
  <c r="C122" i="69"/>
  <c r="D122" i="69"/>
  <c r="E119" i="69"/>
  <c r="D123" i="69"/>
  <c r="D118" i="69"/>
  <c r="E117" i="69"/>
  <c r="D121" i="69"/>
  <c r="B99" i="69"/>
  <c r="E102" i="69"/>
  <c r="D104" i="69"/>
  <c r="D103" i="69"/>
  <c r="B105" i="69"/>
  <c r="E104" i="69"/>
  <c r="D102" i="69"/>
  <c r="D100" i="69"/>
  <c r="D101" i="69"/>
  <c r="B103" i="69"/>
  <c r="C99" i="69"/>
  <c r="C104" i="69"/>
  <c r="C102" i="69"/>
  <c r="D99" i="69"/>
  <c r="B101" i="69"/>
  <c r="C100" i="69"/>
  <c r="B104" i="69"/>
  <c r="C105" i="69"/>
  <c r="E103" i="69"/>
  <c r="E100" i="69"/>
  <c r="E105" i="69"/>
  <c r="B102" i="69"/>
  <c r="C103" i="69"/>
  <c r="E101" i="69"/>
  <c r="B100" i="69"/>
  <c r="C101" i="69"/>
  <c r="E99" i="69"/>
  <c r="D105" i="69"/>
  <c r="B91" i="69"/>
  <c r="D94" i="69"/>
  <c r="E93" i="69"/>
  <c r="C97" i="69"/>
  <c r="B95" i="69"/>
  <c r="E96" i="69"/>
  <c r="C94" i="69"/>
  <c r="E91" i="69"/>
  <c r="C95" i="69"/>
  <c r="B93" i="69"/>
  <c r="C92" i="69"/>
  <c r="D91" i="69"/>
  <c r="C93" i="69"/>
  <c r="B96" i="69"/>
  <c r="E94" i="69"/>
  <c r="C91" i="69"/>
  <c r="E97" i="69"/>
  <c r="C96" i="69"/>
  <c r="E95" i="69"/>
  <c r="B94" i="69"/>
  <c r="D92" i="69"/>
  <c r="E92" i="69"/>
  <c r="B97" i="69"/>
  <c r="B92" i="69"/>
  <c r="D97" i="69"/>
  <c r="D96" i="69"/>
  <c r="D95" i="69"/>
  <c r="D93" i="69"/>
  <c r="B73" i="69"/>
  <c r="B78" i="69"/>
  <c r="E76" i="69"/>
  <c r="C79" i="69"/>
  <c r="D76" i="69"/>
  <c r="E75" i="69"/>
  <c r="B74" i="69"/>
  <c r="D78" i="69"/>
  <c r="C77" i="69"/>
  <c r="E79" i="69"/>
  <c r="B79" i="69"/>
  <c r="E77" i="69"/>
  <c r="D74" i="69"/>
  <c r="C75" i="69"/>
  <c r="B77" i="69"/>
  <c r="E73" i="69"/>
  <c r="C78" i="69"/>
  <c r="C73" i="69"/>
  <c r="D75" i="69"/>
  <c r="D73" i="69"/>
  <c r="E78" i="69"/>
  <c r="D79" i="69"/>
  <c r="C74" i="69"/>
  <c r="B75" i="69"/>
  <c r="C76" i="69"/>
  <c r="E74" i="69"/>
  <c r="D77" i="69"/>
  <c r="B76" i="69"/>
  <c r="B65" i="69"/>
  <c r="D70" i="69"/>
  <c r="B66" i="69"/>
  <c r="D65" i="69"/>
  <c r="B70" i="69"/>
  <c r="D68" i="69"/>
  <c r="E71" i="69"/>
  <c r="C71" i="69"/>
  <c r="B69" i="69"/>
  <c r="E68" i="69"/>
  <c r="D66" i="69"/>
  <c r="E69" i="69"/>
  <c r="C69" i="69"/>
  <c r="B68" i="69"/>
  <c r="C70" i="69"/>
  <c r="E67" i="69"/>
  <c r="C67" i="69"/>
  <c r="D69" i="69"/>
  <c r="B67" i="69"/>
  <c r="C68" i="69"/>
  <c r="E65" i="69"/>
  <c r="C65" i="69"/>
  <c r="E70" i="69"/>
  <c r="D67" i="69"/>
  <c r="E66" i="69"/>
  <c r="C66" i="69"/>
  <c r="D71" i="69"/>
  <c r="B71" i="69"/>
  <c r="B39" i="69"/>
  <c r="D40" i="69"/>
  <c r="E43" i="69"/>
  <c r="C43" i="69"/>
  <c r="C44" i="69"/>
  <c r="E41" i="69"/>
  <c r="C41" i="69"/>
  <c r="D43" i="69"/>
  <c r="B42" i="69"/>
  <c r="B41" i="69"/>
  <c r="D42" i="69"/>
  <c r="C42" i="69"/>
  <c r="E39" i="69"/>
  <c r="C39" i="69"/>
  <c r="B43" i="69"/>
  <c r="D44" i="69"/>
  <c r="D39" i="69"/>
  <c r="E45" i="69"/>
  <c r="C45" i="69"/>
  <c r="E44" i="69"/>
  <c r="C40" i="69"/>
  <c r="D45" i="69"/>
  <c r="B45" i="69"/>
  <c r="B44" i="69"/>
  <c r="D41" i="69"/>
  <c r="E42" i="69"/>
  <c r="E40" i="69"/>
  <c r="B40" i="69"/>
  <c r="B47" i="69"/>
  <c r="D51" i="69"/>
  <c r="D48" i="69"/>
  <c r="B53" i="69"/>
  <c r="D50" i="69"/>
  <c r="E53" i="69"/>
  <c r="E52" i="69"/>
  <c r="D49" i="69"/>
  <c r="C50" i="69"/>
  <c r="B51" i="69"/>
  <c r="E51" i="69"/>
  <c r="E49" i="69"/>
  <c r="C53" i="69"/>
  <c r="E48" i="69"/>
  <c r="D47" i="69"/>
  <c r="C48" i="69"/>
  <c r="B49" i="69"/>
  <c r="C47" i="69"/>
  <c r="B48" i="69"/>
  <c r="E47" i="69"/>
  <c r="D53" i="69"/>
  <c r="C51" i="69"/>
  <c r="C52" i="69"/>
  <c r="C49" i="69"/>
  <c r="B52" i="69"/>
  <c r="B50" i="69"/>
  <c r="E50" i="69"/>
  <c r="D52" i="69"/>
  <c r="I790" i="146"/>
  <c r="I932" i="146"/>
  <c r="I696" i="146"/>
  <c r="I743" i="146"/>
  <c r="I458" i="146"/>
  <c r="I553" i="146"/>
  <c r="I222" i="146"/>
  <c r="I838" i="146"/>
  <c r="M80" i="141"/>
  <c r="I506" i="146"/>
  <c r="I127" i="146"/>
  <c r="I363" i="146"/>
  <c r="F649" i="141"/>
  <c r="H363" i="141"/>
  <c r="N649" i="141"/>
  <c r="I269" i="146"/>
  <c r="C80" i="146"/>
  <c r="F80" i="141"/>
  <c r="I174" i="146"/>
  <c r="I648" i="146"/>
  <c r="I885" i="146"/>
  <c r="I80" i="146"/>
  <c r="V294" i="146"/>
  <c r="Y295" i="146"/>
  <c r="AE294" i="146"/>
  <c r="AB296" i="146"/>
  <c r="AE296" i="146"/>
  <c r="AH295" i="146"/>
  <c r="Y299" i="146"/>
  <c r="AH294" i="146"/>
  <c r="AI298" i="146"/>
  <c r="X299" i="146"/>
  <c r="I316" i="146"/>
  <c r="I601" i="146"/>
  <c r="I32" i="146"/>
  <c r="D48" i="146"/>
  <c r="D348" i="69"/>
  <c r="C347" i="69"/>
  <c r="D345" i="69"/>
  <c r="C345" i="69"/>
  <c r="E347" i="69"/>
  <c r="D347" i="69"/>
  <c r="D349" i="69"/>
  <c r="B346" i="69"/>
  <c r="C346" i="69"/>
  <c r="E349" i="69"/>
  <c r="C348" i="69"/>
  <c r="D346" i="69"/>
  <c r="B347" i="69"/>
  <c r="E348" i="69"/>
  <c r="B348" i="69"/>
  <c r="B349" i="69"/>
  <c r="E345" i="69"/>
  <c r="E346" i="69"/>
  <c r="C349" i="69"/>
  <c r="B345" i="69"/>
  <c r="D322" i="69"/>
  <c r="E323" i="69"/>
  <c r="C322" i="69"/>
  <c r="C319" i="69"/>
  <c r="D319" i="69"/>
  <c r="C321" i="69"/>
  <c r="D321" i="69"/>
  <c r="B323" i="69"/>
  <c r="C323" i="69"/>
  <c r="D323" i="69"/>
  <c r="D320" i="69"/>
  <c r="E321" i="69"/>
  <c r="B319" i="69"/>
  <c r="E322" i="69"/>
  <c r="B321" i="69"/>
  <c r="B322" i="69"/>
  <c r="B320" i="69"/>
  <c r="E320" i="69"/>
  <c r="E319" i="69"/>
  <c r="C320" i="69"/>
  <c r="D296" i="69"/>
  <c r="E294" i="69"/>
  <c r="E293" i="69"/>
  <c r="C296" i="69"/>
  <c r="C295" i="69"/>
  <c r="B293" i="69"/>
  <c r="B295" i="69"/>
  <c r="E296" i="69"/>
  <c r="B294" i="69"/>
  <c r="E295" i="69"/>
  <c r="B296" i="69"/>
  <c r="E297" i="69"/>
  <c r="D297" i="69"/>
  <c r="C293" i="69"/>
  <c r="D293" i="69"/>
  <c r="D294" i="69"/>
  <c r="B297" i="69"/>
  <c r="C294" i="69"/>
  <c r="D295" i="69"/>
  <c r="C297" i="69"/>
  <c r="D270" i="69"/>
  <c r="E268" i="69"/>
  <c r="C270" i="69"/>
  <c r="E269" i="69"/>
  <c r="C271" i="69"/>
  <c r="E270" i="69"/>
  <c r="D267" i="69"/>
  <c r="C267" i="69"/>
  <c r="D268" i="69"/>
  <c r="E271" i="69"/>
  <c r="B267" i="69"/>
  <c r="E267" i="69"/>
  <c r="D269" i="69"/>
  <c r="D271" i="69"/>
  <c r="C269" i="69"/>
  <c r="B268" i="69"/>
  <c r="B269" i="69"/>
  <c r="B270" i="69"/>
  <c r="B271" i="69"/>
  <c r="C268" i="69"/>
  <c r="D244" i="69"/>
  <c r="C241" i="69"/>
  <c r="C244" i="69"/>
  <c r="B245" i="69"/>
  <c r="D243" i="69"/>
  <c r="E244" i="69"/>
  <c r="C245" i="69"/>
  <c r="C243" i="69"/>
  <c r="E241" i="69"/>
  <c r="D242" i="69"/>
  <c r="C242" i="69"/>
  <c r="D241" i="69"/>
  <c r="E245" i="69"/>
  <c r="E243" i="69"/>
  <c r="E242" i="69"/>
  <c r="D245" i="69"/>
  <c r="B242" i="69"/>
  <c r="B243" i="69"/>
  <c r="B244" i="69"/>
  <c r="B241" i="69"/>
  <c r="D218" i="69"/>
  <c r="C217" i="69"/>
  <c r="E215" i="69"/>
  <c r="C218" i="69"/>
  <c r="D219" i="69"/>
  <c r="E217" i="69"/>
  <c r="E219" i="69"/>
  <c r="B217" i="69"/>
  <c r="E216" i="69"/>
  <c r="D216" i="69"/>
  <c r="C215" i="69"/>
  <c r="D217" i="69"/>
  <c r="B219" i="69"/>
  <c r="E218" i="69"/>
  <c r="C219" i="69"/>
  <c r="B216" i="69"/>
  <c r="D215" i="69"/>
  <c r="B218" i="69"/>
  <c r="B215" i="69"/>
  <c r="C216" i="69"/>
  <c r="D192" i="69"/>
  <c r="B191" i="69"/>
  <c r="E189" i="69"/>
  <c r="B192" i="69"/>
  <c r="E191" i="69"/>
  <c r="D189" i="69"/>
  <c r="D190" i="69"/>
  <c r="B193" i="69"/>
  <c r="E190" i="69"/>
  <c r="C191" i="69"/>
  <c r="C189" i="69"/>
  <c r="E193" i="69"/>
  <c r="B190" i="69"/>
  <c r="D191" i="69"/>
  <c r="D193" i="69"/>
  <c r="C193" i="69"/>
  <c r="B189" i="69"/>
  <c r="E192" i="69"/>
  <c r="C190" i="69"/>
  <c r="C192" i="69"/>
  <c r="E167" i="69"/>
  <c r="E165" i="69"/>
  <c r="B164" i="69"/>
  <c r="D165" i="69"/>
  <c r="E163" i="69"/>
  <c r="C164" i="69"/>
  <c r="D166" i="69"/>
  <c r="E164" i="69"/>
  <c r="D163" i="69"/>
  <c r="B163" i="69"/>
  <c r="C167" i="69"/>
  <c r="B165" i="69"/>
  <c r="E166" i="69"/>
  <c r="B166" i="69"/>
  <c r="D167" i="69"/>
  <c r="C163" i="69"/>
  <c r="C166" i="69"/>
  <c r="C165" i="69"/>
  <c r="D164" i="69"/>
  <c r="B167" i="69"/>
  <c r="D140" i="69"/>
  <c r="C137" i="69"/>
  <c r="E137" i="69"/>
  <c r="C141" i="69"/>
  <c r="B138" i="69"/>
  <c r="B137" i="69"/>
  <c r="D137" i="69"/>
  <c r="E139" i="69"/>
  <c r="D138" i="69"/>
  <c r="D139" i="69"/>
  <c r="E141" i="69"/>
  <c r="B139" i="69"/>
  <c r="E140" i="69"/>
  <c r="C139" i="69"/>
  <c r="D141" i="69"/>
  <c r="C138" i="69"/>
  <c r="B141" i="69"/>
  <c r="C140" i="69"/>
  <c r="E138" i="69"/>
  <c r="B140" i="69"/>
  <c r="D114" i="69"/>
  <c r="C111" i="69"/>
  <c r="E113" i="69"/>
  <c r="C115" i="69"/>
  <c r="E115" i="69"/>
  <c r="E112" i="69"/>
  <c r="D111" i="69"/>
  <c r="D112" i="69"/>
  <c r="C113" i="69"/>
  <c r="B113" i="69"/>
  <c r="B115" i="69"/>
  <c r="D113" i="69"/>
  <c r="C114" i="69"/>
  <c r="D115" i="69"/>
  <c r="B112" i="69"/>
  <c r="E114" i="69"/>
  <c r="E111" i="69"/>
  <c r="B111" i="69"/>
  <c r="B114" i="69"/>
  <c r="C112" i="69"/>
  <c r="D88" i="69"/>
  <c r="C89" i="69"/>
  <c r="E87" i="69"/>
  <c r="D89" i="69"/>
  <c r="E89" i="69"/>
  <c r="E85" i="69"/>
  <c r="E86" i="69"/>
  <c r="E88" i="69"/>
  <c r="D86" i="69"/>
  <c r="C87" i="69"/>
  <c r="C86" i="69"/>
  <c r="C85" i="69"/>
  <c r="B87" i="69"/>
  <c r="B89" i="69"/>
  <c r="B86" i="69"/>
  <c r="B85" i="69"/>
  <c r="D85" i="69"/>
  <c r="B88" i="69"/>
  <c r="D87" i="69"/>
  <c r="C88" i="69"/>
  <c r="D62" i="69"/>
  <c r="B61" i="69"/>
  <c r="B59" i="69"/>
  <c r="D59" i="69"/>
  <c r="E61" i="69"/>
  <c r="B63" i="69"/>
  <c r="D61" i="69"/>
  <c r="E63" i="69"/>
  <c r="D63" i="69"/>
  <c r="D60" i="69"/>
  <c r="B60" i="69"/>
  <c r="E62" i="69"/>
  <c r="C59" i="69"/>
  <c r="C60" i="69"/>
  <c r="C63" i="69"/>
  <c r="E60" i="69"/>
  <c r="C62" i="69"/>
  <c r="C61" i="69"/>
  <c r="E59" i="69"/>
  <c r="B62" i="69"/>
  <c r="B33" i="69"/>
  <c r="E34" i="69"/>
  <c r="D35" i="69"/>
  <c r="D34" i="69"/>
  <c r="D33" i="69"/>
  <c r="C37" i="69"/>
  <c r="E33" i="69"/>
  <c r="B34" i="69"/>
  <c r="C35" i="69"/>
  <c r="D37" i="69"/>
  <c r="B36" i="69"/>
  <c r="C34" i="69"/>
  <c r="E37" i="69"/>
  <c r="C33" i="69"/>
  <c r="E36" i="69"/>
  <c r="E35" i="69"/>
  <c r="B37" i="69"/>
  <c r="D36" i="69"/>
  <c r="C36" i="69"/>
  <c r="B35" i="69"/>
  <c r="I316" i="141"/>
  <c r="E554" i="141"/>
  <c r="I33" i="141"/>
  <c r="K363" i="141"/>
  <c r="D554" i="141"/>
  <c r="I932" i="141"/>
  <c r="M127" i="141"/>
  <c r="I175" i="141"/>
  <c r="G127" i="141"/>
  <c r="E127" i="141"/>
  <c r="L459" i="141"/>
  <c r="F269" i="141"/>
  <c r="AC622" i="146"/>
  <c r="AI622" i="146"/>
  <c r="V625" i="146"/>
  <c r="Y621" i="146"/>
  <c r="AD621" i="146"/>
  <c r="AA621" i="146"/>
  <c r="X631" i="146"/>
  <c r="X629" i="146"/>
  <c r="AC580" i="146"/>
  <c r="Y908" i="146"/>
  <c r="AC625" i="146"/>
  <c r="Z625" i="146"/>
  <c r="Z624" i="146"/>
  <c r="AI625" i="146"/>
  <c r="Y905" i="146"/>
  <c r="AA579" i="146"/>
  <c r="AI200" i="146"/>
  <c r="AE771" i="146"/>
  <c r="AB201" i="146"/>
  <c r="AE905" i="146"/>
  <c r="Z581" i="146"/>
  <c r="AC584" i="146"/>
  <c r="AB580" i="146"/>
  <c r="AE584" i="146"/>
  <c r="W909" i="146"/>
  <c r="Y292" i="146"/>
  <c r="V908" i="146"/>
  <c r="AC292" i="146"/>
  <c r="AI906" i="146"/>
  <c r="AE292" i="146"/>
  <c r="Z906" i="146"/>
  <c r="AB289" i="146"/>
  <c r="AI290" i="146"/>
  <c r="X909" i="146"/>
  <c r="AI908" i="146"/>
  <c r="AD908" i="146"/>
  <c r="Y906" i="146"/>
  <c r="V583" i="146"/>
  <c r="AI201" i="146"/>
  <c r="Y200" i="146"/>
  <c r="W867" i="146"/>
  <c r="X579" i="146"/>
  <c r="Y863" i="146"/>
  <c r="AH866" i="146"/>
  <c r="AC202" i="146"/>
  <c r="AB205" i="146"/>
  <c r="AE582" i="146"/>
  <c r="V905" i="146"/>
  <c r="X907" i="146"/>
  <c r="V863" i="146"/>
  <c r="AF863" i="146"/>
  <c r="AG720" i="146"/>
  <c r="V866" i="146"/>
  <c r="W200" i="146"/>
  <c r="AC579" i="146"/>
  <c r="X580" i="146"/>
  <c r="Y580" i="146"/>
  <c r="AD582" i="146"/>
  <c r="AH581" i="146"/>
  <c r="Z905" i="146"/>
  <c r="AC909" i="146"/>
  <c r="AB866" i="146"/>
  <c r="Y865" i="146"/>
  <c r="AE203" i="146"/>
  <c r="AB435" i="146"/>
  <c r="AF432" i="146"/>
  <c r="AG432" i="146"/>
  <c r="AG433" i="146"/>
  <c r="AA434" i="146"/>
  <c r="Y858" i="146"/>
  <c r="AG862" i="146"/>
  <c r="AE435" i="146"/>
  <c r="AE433" i="146"/>
  <c r="AH434" i="146"/>
  <c r="X432" i="146"/>
  <c r="X431" i="146"/>
  <c r="V431" i="146"/>
  <c r="AH433" i="146"/>
  <c r="AA432" i="146"/>
  <c r="Y432" i="146"/>
  <c r="Y434" i="146"/>
  <c r="X433" i="146"/>
  <c r="V435" i="146"/>
  <c r="Z434" i="146"/>
  <c r="AC434" i="146"/>
  <c r="Y336" i="146"/>
  <c r="Y435" i="146"/>
  <c r="AD433" i="146"/>
  <c r="AH432" i="146"/>
  <c r="V434" i="146"/>
  <c r="AD434" i="146"/>
  <c r="X716" i="146"/>
  <c r="AB716" i="146"/>
  <c r="V720" i="146"/>
  <c r="AC147" i="146"/>
  <c r="AI772" i="146"/>
  <c r="Z862" i="146"/>
  <c r="AB719" i="146"/>
  <c r="AH150" i="146"/>
  <c r="AG770" i="146"/>
  <c r="W861" i="146"/>
  <c r="Y717" i="146"/>
  <c r="Z716" i="146"/>
  <c r="Z432" i="146"/>
  <c r="AB431" i="146"/>
  <c r="AE431" i="146"/>
  <c r="X867" i="146"/>
  <c r="AH200" i="146"/>
  <c r="AF583" i="146"/>
  <c r="Z584" i="146"/>
  <c r="AI580" i="146"/>
  <c r="W583" i="146"/>
  <c r="AB908" i="146"/>
  <c r="W908" i="146"/>
  <c r="AI905" i="146"/>
  <c r="Z151" i="146"/>
  <c r="AC431" i="146"/>
  <c r="AF434" i="146"/>
  <c r="AF435" i="146"/>
  <c r="AA433" i="146"/>
  <c r="W435" i="146"/>
  <c r="AE337" i="146"/>
  <c r="AI868" i="146"/>
  <c r="AF866" i="146"/>
  <c r="Y866" i="146"/>
  <c r="AD864" i="146"/>
  <c r="X205" i="146"/>
  <c r="AE201" i="146"/>
  <c r="AH579" i="146"/>
  <c r="AA907" i="146"/>
  <c r="AH908" i="146"/>
  <c r="AA860" i="146"/>
  <c r="AC149" i="146"/>
  <c r="AD719" i="146"/>
  <c r="AA720" i="146"/>
  <c r="V389" i="146"/>
  <c r="AI716" i="146"/>
  <c r="X718" i="146"/>
  <c r="AH720" i="146"/>
  <c r="AD717" i="146"/>
  <c r="X717" i="146"/>
  <c r="AC393" i="146"/>
  <c r="AA719" i="146"/>
  <c r="Y720" i="146"/>
  <c r="Z718" i="146"/>
  <c r="AI151" i="146"/>
  <c r="Y718" i="146"/>
  <c r="Z717" i="146"/>
  <c r="AI718" i="146"/>
  <c r="AE244" i="146"/>
  <c r="AB245" i="146"/>
  <c r="X527" i="146"/>
  <c r="AF388" i="146"/>
  <c r="Y390" i="146"/>
  <c r="AA393" i="146"/>
  <c r="AA527" i="146"/>
  <c r="AG858" i="146"/>
  <c r="Y859" i="146"/>
  <c r="X859" i="146"/>
  <c r="AB858" i="146"/>
  <c r="AH858" i="146"/>
  <c r="Z860" i="146"/>
  <c r="Y860" i="146"/>
  <c r="AD859" i="146"/>
  <c r="X858" i="146"/>
  <c r="AA861" i="146"/>
  <c r="Z861" i="146"/>
  <c r="AE860" i="146"/>
  <c r="V526" i="146"/>
  <c r="W389" i="146"/>
  <c r="AH527" i="146"/>
  <c r="AC527" i="146"/>
  <c r="X390" i="146"/>
  <c r="AE245" i="146"/>
  <c r="AD243" i="146"/>
  <c r="AC860" i="146"/>
  <c r="V859" i="146"/>
  <c r="Y862" i="146"/>
  <c r="W433" i="146"/>
  <c r="AG435" i="146"/>
  <c r="AG431" i="146"/>
  <c r="AD863" i="146"/>
  <c r="AD866" i="146"/>
  <c r="AB864" i="146"/>
  <c r="AB867" i="146"/>
  <c r="W434" i="146"/>
  <c r="V433" i="146"/>
  <c r="AH431" i="146"/>
  <c r="AA431" i="146"/>
  <c r="V340" i="146"/>
  <c r="X868" i="146"/>
  <c r="AI864" i="146"/>
  <c r="AI865" i="146"/>
  <c r="AG866" i="146"/>
  <c r="Z431" i="146"/>
  <c r="AI434" i="146"/>
  <c r="AI431" i="146"/>
  <c r="AG340" i="146"/>
  <c r="AG339" i="146"/>
  <c r="AB865" i="146"/>
  <c r="AH865" i="146"/>
  <c r="Z864" i="146"/>
  <c r="X865" i="146"/>
  <c r="AC863" i="146"/>
  <c r="AE432" i="146"/>
  <c r="AD435" i="146"/>
  <c r="AD431" i="146"/>
  <c r="AG337" i="146"/>
  <c r="Z336" i="146"/>
  <c r="X866" i="146"/>
  <c r="V868" i="146"/>
  <c r="AE717" i="146"/>
  <c r="Y719" i="146"/>
  <c r="AD147" i="146"/>
  <c r="W56" i="146"/>
  <c r="AB55" i="146"/>
  <c r="AB54" i="146"/>
  <c r="Z56" i="146"/>
  <c r="AD53" i="146"/>
  <c r="AI53" i="146"/>
  <c r="Y55" i="146"/>
  <c r="AC56" i="146"/>
  <c r="W54" i="146"/>
  <c r="V56" i="146"/>
  <c r="AE56" i="146"/>
  <c r="AC55" i="146"/>
  <c r="W768" i="146"/>
  <c r="Z769" i="146"/>
  <c r="Z771" i="146"/>
  <c r="AC148" i="146"/>
  <c r="Z149" i="146"/>
  <c r="AH772" i="146"/>
  <c r="AE773" i="146"/>
  <c r="V768" i="146"/>
  <c r="AD242" i="146"/>
  <c r="AH770" i="146"/>
  <c r="W771" i="146"/>
  <c r="AD770" i="146"/>
  <c r="AA768" i="146"/>
  <c r="X242" i="146"/>
  <c r="AC245" i="146"/>
  <c r="X243" i="146"/>
  <c r="W772" i="146"/>
  <c r="Z773" i="146"/>
  <c r="AC773" i="146"/>
  <c r="V773" i="146"/>
  <c r="AI242" i="146"/>
  <c r="AE246" i="146"/>
  <c r="Y148" i="146"/>
  <c r="AA147" i="146"/>
  <c r="AG769" i="146"/>
  <c r="X768" i="146"/>
  <c r="AA771" i="146"/>
  <c r="Y243" i="146"/>
  <c r="AB242" i="146"/>
  <c r="AG768" i="146"/>
  <c r="AD772" i="146"/>
  <c r="W770" i="146"/>
  <c r="AB768" i="146"/>
  <c r="X134" i="146"/>
  <c r="Y320" i="146"/>
  <c r="X657" i="146"/>
  <c r="V91" i="146"/>
  <c r="X561" i="146"/>
  <c r="W515" i="146"/>
  <c r="X802" i="146"/>
  <c r="X510" i="146"/>
  <c r="V754" i="146"/>
  <c r="W47" i="146"/>
  <c r="X43" i="146"/>
  <c r="X661" i="146"/>
  <c r="X610" i="146"/>
  <c r="V39" i="146"/>
  <c r="X90" i="146"/>
  <c r="X513" i="146"/>
  <c r="V615" i="146"/>
  <c r="W749" i="146"/>
  <c r="W805" i="146"/>
  <c r="X895" i="146"/>
  <c r="X369" i="146"/>
  <c r="X749" i="146"/>
  <c r="X373" i="146"/>
  <c r="V374" i="146"/>
  <c r="W567" i="146"/>
  <c r="X276" i="146"/>
  <c r="W321" i="146"/>
  <c r="X473" i="146"/>
  <c r="V468" i="146"/>
  <c r="V43" i="146"/>
  <c r="X86" i="146"/>
  <c r="V516" i="146"/>
  <c r="X897" i="146"/>
  <c r="X185" i="146"/>
  <c r="V371" i="146"/>
  <c r="W517" i="146"/>
  <c r="V375" i="146"/>
  <c r="W40" i="146"/>
  <c r="X324" i="146"/>
  <c r="X608" i="146"/>
  <c r="X38" i="146"/>
  <c r="V330" i="146"/>
  <c r="V653" i="146"/>
  <c r="W181" i="146"/>
  <c r="X321" i="146"/>
  <c r="X852" i="146"/>
  <c r="X188" i="146"/>
  <c r="W371" i="146"/>
  <c r="V44" i="146"/>
  <c r="W375" i="146"/>
  <c r="X516" i="146"/>
  <c r="X753" i="146"/>
  <c r="V46" i="146"/>
  <c r="X186" i="146"/>
  <c r="X325" i="146"/>
  <c r="V133" i="146"/>
  <c r="W329" i="146"/>
  <c r="X44" i="146"/>
  <c r="X938" i="146"/>
  <c r="X39" i="146"/>
  <c r="Y44" i="146"/>
  <c r="W184" i="146"/>
  <c r="X234" i="146"/>
  <c r="X374" i="146"/>
  <c r="X797" i="146"/>
  <c r="X181" i="146"/>
  <c r="X801" i="146"/>
  <c r="W513" i="146"/>
  <c r="X282" i="146"/>
  <c r="X371" i="146"/>
  <c r="X330" i="146"/>
  <c r="X705" i="146"/>
  <c r="W370" i="146"/>
  <c r="V183" i="146"/>
  <c r="W282" i="146"/>
  <c r="X273" i="146"/>
  <c r="V472" i="146"/>
  <c r="X944" i="146"/>
  <c r="W133" i="146"/>
  <c r="Y40" i="146"/>
  <c r="X94" i="146"/>
  <c r="X464" i="146"/>
  <c r="Y852" i="146"/>
  <c r="Y748" i="146"/>
  <c r="X800" i="146"/>
  <c r="Y946" i="146"/>
  <c r="Y850" i="146"/>
  <c r="W653" i="146"/>
  <c r="X518" i="146"/>
  <c r="X328" i="146"/>
  <c r="V273" i="146"/>
  <c r="X663" i="146"/>
  <c r="X710" i="146"/>
  <c r="V326" i="146"/>
  <c r="V566" i="146"/>
  <c r="X612" i="146"/>
  <c r="X896" i="146"/>
  <c r="W188" i="146"/>
  <c r="X41" i="146"/>
  <c r="V463" i="146"/>
  <c r="X709" i="146"/>
  <c r="X899" i="146"/>
  <c r="W185" i="146"/>
  <c r="V87" i="146"/>
  <c r="W326" i="146"/>
  <c r="X372" i="146"/>
  <c r="X277" i="146"/>
  <c r="X137" i="146"/>
  <c r="X280" i="146"/>
  <c r="W322" i="146"/>
  <c r="X376" i="146"/>
  <c r="W662" i="146"/>
  <c r="X184" i="146"/>
  <c r="V325" i="146"/>
  <c r="V515" i="146"/>
  <c r="X892" i="146"/>
  <c r="X329" i="146"/>
  <c r="V605" i="146"/>
  <c r="X367" i="146"/>
  <c r="X520" i="146"/>
  <c r="X750" i="146"/>
  <c r="W320" i="146"/>
  <c r="V47" i="146"/>
  <c r="V514" i="146"/>
  <c r="X656" i="146"/>
  <c r="X87" i="146"/>
  <c r="Y796" i="146"/>
  <c r="Y894" i="146"/>
  <c r="Y849" i="146"/>
  <c r="Y751" i="146"/>
  <c r="Y895" i="146"/>
  <c r="Y709" i="146"/>
  <c r="Y707" i="146"/>
  <c r="Y851" i="146"/>
  <c r="Y91" i="146"/>
  <c r="Y135" i="146"/>
  <c r="Y188" i="146"/>
  <c r="Y322" i="146"/>
  <c r="Y329" i="146"/>
  <c r="Y375" i="146"/>
  <c r="Y422" i="146"/>
  <c r="Y417" i="146"/>
  <c r="Y470" i="146"/>
  <c r="X467" i="146"/>
  <c r="Y471" i="146"/>
  <c r="Y514" i="146"/>
  <c r="Y568" i="146"/>
  <c r="Y559" i="146"/>
  <c r="Y614" i="146"/>
  <c r="Y610" i="146"/>
  <c r="Y606" i="146"/>
  <c r="Y609" i="146"/>
  <c r="V5" i="146"/>
  <c r="AH5" i="146"/>
  <c r="V7" i="146"/>
  <c r="W7" i="146"/>
  <c r="Y8" i="146"/>
  <c r="V6" i="146"/>
  <c r="AC9" i="146"/>
  <c r="Z5" i="146"/>
  <c r="AC6" i="146"/>
  <c r="AC5" i="146"/>
  <c r="AB5" i="146"/>
  <c r="AC7" i="146"/>
  <c r="AC8" i="146"/>
  <c r="AI6" i="146"/>
  <c r="AB8" i="146"/>
  <c r="Z7" i="146"/>
  <c r="AG9" i="146"/>
  <c r="Y5" i="146"/>
  <c r="X5" i="146"/>
  <c r="AE5" i="146"/>
  <c r="X9" i="146"/>
  <c r="W8" i="146"/>
  <c r="W9" i="146"/>
  <c r="X91" i="146"/>
  <c r="Y846" i="146"/>
  <c r="Y752" i="146"/>
  <c r="Y892" i="146"/>
  <c r="Y802" i="146"/>
  <c r="Y896" i="146"/>
  <c r="Y230" i="146"/>
  <c r="Y325" i="146"/>
  <c r="Y330" i="146"/>
  <c r="Y564" i="146"/>
  <c r="AI10" i="146"/>
  <c r="AH13" i="146"/>
  <c r="V11" i="146"/>
  <c r="AD15" i="146"/>
  <c r="AA14" i="146"/>
  <c r="AE15" i="146"/>
  <c r="AB14" i="146"/>
  <c r="AD11" i="146"/>
  <c r="AC14" i="146"/>
  <c r="W15" i="146"/>
  <c r="AA13" i="146"/>
  <c r="AH14" i="146"/>
  <c r="Z10" i="146"/>
  <c r="AD13" i="146"/>
  <c r="AE10" i="146"/>
  <c r="V13" i="146"/>
  <c r="W10" i="146"/>
  <c r="AF13" i="146"/>
  <c r="W14" i="146"/>
  <c r="AF15" i="146"/>
  <c r="AC13" i="146"/>
  <c r="AD10" i="146"/>
  <c r="Y14" i="146"/>
  <c r="AE13" i="146"/>
  <c r="AF10" i="146"/>
  <c r="AA12" i="146"/>
  <c r="V14" i="146"/>
  <c r="AC12" i="146"/>
  <c r="X14" i="146"/>
  <c r="W751" i="146"/>
  <c r="W755" i="146"/>
  <c r="X472" i="146"/>
  <c r="X377" i="146"/>
  <c r="X136" i="146"/>
  <c r="X47" i="146"/>
  <c r="Y798" i="146"/>
  <c r="Y750" i="146"/>
  <c r="Y708" i="146"/>
  <c r="W941" i="146"/>
  <c r="Y755" i="146"/>
  <c r="Y84" i="146"/>
  <c r="Y139" i="146"/>
  <c r="Y132" i="146"/>
  <c r="Y184" i="146"/>
  <c r="Y235" i="146"/>
  <c r="Y282" i="146"/>
  <c r="Y276" i="146"/>
  <c r="Y326" i="146"/>
  <c r="Y371" i="146"/>
  <c r="Y423" i="146"/>
  <c r="Y467" i="146"/>
  <c r="Y472" i="146"/>
  <c r="Y515" i="146"/>
  <c r="Y567" i="146"/>
  <c r="Y654" i="146"/>
  <c r="AD670" i="146"/>
  <c r="Y672" i="146"/>
  <c r="AC673" i="146"/>
  <c r="AA669" i="146"/>
  <c r="AI673" i="146"/>
  <c r="AB669" i="146"/>
  <c r="AG672" i="146"/>
  <c r="AH672" i="146"/>
  <c r="AE671" i="146"/>
  <c r="AE672" i="146"/>
  <c r="AC672" i="146"/>
  <c r="AI671" i="146"/>
  <c r="AF672" i="146"/>
  <c r="AG669" i="146"/>
  <c r="Z670" i="146"/>
  <c r="AD671" i="146"/>
  <c r="Z669" i="146"/>
  <c r="AG673" i="146"/>
  <c r="AE673" i="146"/>
  <c r="AA670" i="146"/>
  <c r="AG670" i="146"/>
  <c r="Y670" i="146"/>
  <c r="W669" i="146"/>
  <c r="AC671" i="146"/>
  <c r="V295" i="146"/>
  <c r="AB299" i="146"/>
  <c r="AC298" i="146"/>
  <c r="AI295" i="146"/>
  <c r="AG299" i="146"/>
  <c r="X298" i="146"/>
  <c r="V100" i="146"/>
  <c r="AD102" i="146"/>
  <c r="AA104" i="146"/>
  <c r="AH100" i="146"/>
  <c r="AE102" i="146"/>
  <c r="AI100" i="146"/>
  <c r="AF102" i="146"/>
  <c r="AF103" i="146"/>
  <c r="AC104" i="146"/>
  <c r="V102" i="146"/>
  <c r="AG102" i="146"/>
  <c r="AG103" i="146"/>
  <c r="Z100" i="146"/>
  <c r="W101" i="146"/>
  <c r="W103" i="146"/>
  <c r="AA101" i="146"/>
  <c r="AI103" i="146"/>
  <c r="AI104" i="146"/>
  <c r="AB100" i="146"/>
  <c r="Y102" i="146"/>
  <c r="Y104" i="146"/>
  <c r="AC100" i="146"/>
  <c r="AC102" i="146"/>
  <c r="Z103" i="146"/>
  <c r="Z104" i="146"/>
  <c r="AH102" i="146"/>
  <c r="AG101" i="146"/>
  <c r="Z102" i="146"/>
  <c r="AF100" i="146"/>
  <c r="AF101" i="146"/>
  <c r="X100" i="146"/>
  <c r="AE100" i="146"/>
  <c r="X104" i="146"/>
  <c r="AE104" i="146"/>
  <c r="W104" i="146"/>
  <c r="V103" i="146"/>
  <c r="AC103" i="146"/>
  <c r="AB102" i="146"/>
  <c r="X46" i="146"/>
  <c r="W468" i="146"/>
  <c r="X748" i="146"/>
  <c r="V755" i="146"/>
  <c r="X465" i="146"/>
  <c r="W940" i="146"/>
  <c r="Y701" i="146"/>
  <c r="Y891" i="146"/>
  <c r="Y803" i="146"/>
  <c r="Y897" i="146"/>
  <c r="Y944" i="146"/>
  <c r="Y898" i="146"/>
  <c r="Y705" i="146"/>
  <c r="X937" i="146"/>
  <c r="Y183" i="146"/>
  <c r="Y228" i="146"/>
  <c r="Y231" i="146"/>
  <c r="Y560" i="146"/>
  <c r="AD110" i="146"/>
  <c r="W105" i="146"/>
  <c r="AF110" i="146"/>
  <c r="AC108" i="146"/>
  <c r="Y109" i="146"/>
  <c r="AH110" i="146"/>
  <c r="X105" i="146"/>
  <c r="AG106" i="146"/>
  <c r="AB108" i="146"/>
  <c r="AG110" i="146"/>
  <c r="AH107" i="146"/>
  <c r="AE105" i="146"/>
  <c r="AD343" i="146"/>
  <c r="AE344" i="146"/>
  <c r="W342" i="146"/>
  <c r="X345" i="146"/>
  <c r="W346" i="146"/>
  <c r="AE345" i="146"/>
  <c r="AB345" i="146"/>
  <c r="AI341" i="146"/>
  <c r="Z341" i="146"/>
  <c r="Y343" i="146"/>
  <c r="Y345" i="146"/>
  <c r="Z342" i="146"/>
  <c r="Z343" i="146"/>
  <c r="AG344" i="146"/>
  <c r="Z346" i="146"/>
  <c r="AB342" i="146"/>
  <c r="W482" i="146"/>
  <c r="Y482" i="146"/>
  <c r="AF481" i="146"/>
  <c r="AA481" i="146"/>
  <c r="Y480" i="146"/>
  <c r="Y702" i="146"/>
  <c r="Y844" i="146"/>
  <c r="Y805" i="146"/>
  <c r="X945" i="146"/>
  <c r="Y704" i="146"/>
  <c r="Y847" i="146"/>
  <c r="Y137" i="146"/>
  <c r="Y134" i="146"/>
  <c r="Y180" i="146"/>
  <c r="Y236" i="146"/>
  <c r="Y278" i="146"/>
  <c r="Y321" i="146"/>
  <c r="Y377" i="146"/>
  <c r="Y424" i="146"/>
  <c r="Y420" i="146"/>
  <c r="Y425" i="146"/>
  <c r="Y473" i="146"/>
  <c r="Y518" i="146"/>
  <c r="Y512" i="146"/>
  <c r="Y563" i="146"/>
  <c r="Y612" i="146"/>
  <c r="Y608" i="146"/>
  <c r="AA387" i="146"/>
  <c r="AF385" i="146"/>
  <c r="Y383" i="146"/>
  <c r="V387" i="146"/>
  <c r="AI383" i="146"/>
  <c r="AB387" i="146"/>
  <c r="V385" i="146"/>
  <c r="X440" i="146"/>
  <c r="AF437" i="146"/>
  <c r="AF438" i="146"/>
  <c r="AI438" i="146"/>
  <c r="AB439" i="146"/>
  <c r="AG441" i="146"/>
  <c r="AF441" i="146"/>
  <c r="V58" i="146"/>
  <c r="AH61" i="146"/>
  <c r="AG60" i="146"/>
  <c r="W63" i="146"/>
  <c r="W60" i="146"/>
  <c r="AI58" i="146"/>
  <c r="AA58" i="146"/>
  <c r="V484" i="146"/>
  <c r="AE485" i="146"/>
  <c r="AC488" i="146"/>
  <c r="AF486" i="146"/>
  <c r="AI485" i="146"/>
  <c r="X488" i="146"/>
  <c r="Y487" i="146"/>
  <c r="AA486" i="146"/>
  <c r="AD487" i="146"/>
  <c r="AE484" i="146"/>
  <c r="W484" i="146"/>
  <c r="AC486" i="146"/>
  <c r="AE488" i="146"/>
  <c r="AG250" i="146"/>
  <c r="Z249" i="146"/>
  <c r="AA249" i="146"/>
  <c r="AD252" i="146"/>
  <c r="AG247" i="146"/>
  <c r="X250" i="146"/>
  <c r="Y248" i="146"/>
  <c r="AG249" i="146"/>
  <c r="W251" i="146"/>
  <c r="AA247" i="146"/>
  <c r="Y893" i="146"/>
  <c r="Y703" i="146"/>
  <c r="Y136" i="146"/>
  <c r="Y229" i="146"/>
  <c r="Y234" i="146"/>
  <c r="Y233" i="146"/>
  <c r="Y376" i="146"/>
  <c r="Y657" i="146"/>
  <c r="Y912" i="146"/>
  <c r="AG912" i="146"/>
  <c r="V911" i="146"/>
  <c r="Z913" i="146"/>
  <c r="AD915" i="146"/>
  <c r="AE915" i="146"/>
  <c r="AB914" i="146"/>
  <c r="AC911" i="146"/>
  <c r="Z911" i="146"/>
  <c r="AI910" i="146"/>
  <c r="AF910" i="146"/>
  <c r="V914" i="146"/>
  <c r="AA910" i="146"/>
  <c r="X910" i="146"/>
  <c r="AA914" i="146"/>
  <c r="AB915" i="146"/>
  <c r="AD913" i="146"/>
  <c r="AE910" i="146"/>
  <c r="AG914" i="146"/>
  <c r="AC913" i="146"/>
  <c r="Y913" i="146"/>
  <c r="V913" i="146"/>
  <c r="AB912" i="146"/>
  <c r="AE914" i="146"/>
  <c r="W910" i="146"/>
  <c r="AA915" i="146"/>
  <c r="AF911" i="146"/>
  <c r="AG676" i="146"/>
  <c r="W675" i="146"/>
  <c r="X676" i="146"/>
  <c r="Y676" i="146"/>
  <c r="AF676" i="146"/>
  <c r="AF678" i="146"/>
  <c r="X674" i="146"/>
  <c r="AG675" i="146"/>
  <c r="Y677" i="146"/>
  <c r="AB679" i="146"/>
  <c r="AH674" i="146"/>
  <c r="Z676" i="146"/>
  <c r="AA674" i="146"/>
  <c r="AH679" i="146"/>
  <c r="AD678" i="146"/>
  <c r="AH677" i="146"/>
  <c r="AB674" i="146"/>
  <c r="AG674" i="146"/>
  <c r="W678" i="146"/>
  <c r="X677" i="146"/>
  <c r="AC677" i="146"/>
  <c r="AC675" i="146"/>
  <c r="AI674" i="146"/>
  <c r="AF674" i="146"/>
  <c r="W674" i="146"/>
  <c r="AA679" i="146"/>
  <c r="W676" i="146"/>
  <c r="V195" i="146"/>
  <c r="Y197" i="146"/>
  <c r="AD196" i="146"/>
  <c r="AD197" i="146"/>
  <c r="W198" i="146"/>
  <c r="AD198" i="146"/>
  <c r="W199" i="146"/>
  <c r="AD199" i="146"/>
  <c r="AE196" i="146"/>
  <c r="V196" i="146"/>
  <c r="V197" i="146"/>
  <c r="AC197" i="146"/>
  <c r="V198" i="146"/>
  <c r="AC198" i="146"/>
  <c r="V199" i="146"/>
  <c r="AC195" i="146"/>
  <c r="AA199" i="146"/>
  <c r="AF198" i="146"/>
  <c r="AI196" i="146"/>
  <c r="Z196" i="146"/>
  <c r="AB199" i="146"/>
  <c r="AG198" i="146"/>
  <c r="X198" i="146"/>
  <c r="AF195" i="146"/>
  <c r="W195" i="146"/>
  <c r="Y198" i="146"/>
  <c r="AB196" i="146"/>
  <c r="AG195" i="146"/>
  <c r="X195" i="146"/>
  <c r="W196" i="146"/>
  <c r="Z198" i="146"/>
  <c r="AE197" i="146"/>
  <c r="AH195" i="146"/>
  <c r="Y195" i="146"/>
  <c r="AE199" i="146"/>
  <c r="AH197" i="146"/>
  <c r="AC199" i="146"/>
  <c r="AF197" i="146"/>
  <c r="AI195" i="146"/>
  <c r="Z195" i="146"/>
  <c r="AF199" i="146"/>
  <c r="AI197" i="146"/>
  <c r="Z197" i="146"/>
  <c r="X197" i="146"/>
  <c r="AA195" i="146"/>
  <c r="AG199" i="146"/>
  <c r="X199" i="146"/>
  <c r="AA197" i="146"/>
  <c r="AF196" i="146"/>
  <c r="AA198" i="146"/>
  <c r="AB195" i="146"/>
  <c r="AB197" i="146"/>
  <c r="AG196" i="146"/>
  <c r="X196" i="146"/>
  <c r="AG197" i="146"/>
  <c r="AI199" i="146"/>
  <c r="Z199" i="146"/>
  <c r="Y196" i="146"/>
  <c r="AD195" i="146"/>
  <c r="AG576" i="146"/>
  <c r="AA577" i="146"/>
  <c r="V577" i="146"/>
  <c r="Y578" i="146"/>
  <c r="W578" i="146"/>
  <c r="AA576" i="146"/>
  <c r="Y574" i="146"/>
  <c r="W576" i="146"/>
  <c r="V811" i="146"/>
  <c r="X814" i="146"/>
  <c r="AF812" i="146"/>
  <c r="AB811" i="146"/>
  <c r="AD813" i="146"/>
  <c r="Z814" i="146"/>
  <c r="AF811" i="146"/>
  <c r="X813" i="146"/>
  <c r="AI814" i="146"/>
  <c r="AE813" i="146"/>
  <c r="Z815" i="146"/>
  <c r="W814" i="146"/>
  <c r="V812" i="146"/>
  <c r="AC813" i="146"/>
  <c r="AC815" i="146"/>
  <c r="AC811" i="146"/>
  <c r="AD812" i="146"/>
  <c r="AF815" i="146"/>
  <c r="X815" i="146"/>
  <c r="AG812" i="146"/>
  <c r="AE811" i="146"/>
  <c r="Y814" i="146"/>
  <c r="W187" i="146"/>
  <c r="V322" i="146"/>
  <c r="X798" i="146"/>
  <c r="X606" i="146"/>
  <c r="X660" i="146"/>
  <c r="Y756" i="146"/>
  <c r="Y848" i="146"/>
  <c r="Y804" i="146"/>
  <c r="Y843" i="146"/>
  <c r="Y754" i="146"/>
  <c r="Y845" i="146"/>
  <c r="X85" i="146"/>
  <c r="Y87" i="146"/>
  <c r="Y140" i="146"/>
  <c r="Y189" i="146"/>
  <c r="Y227" i="146"/>
  <c r="Y279" i="146"/>
  <c r="X370" i="146"/>
  <c r="Y419" i="146"/>
  <c r="Y416" i="146"/>
  <c r="Y418" i="146"/>
  <c r="Y466" i="146"/>
  <c r="Y469" i="146"/>
  <c r="Y511" i="146"/>
  <c r="Y517" i="146"/>
  <c r="Y565" i="146"/>
  <c r="Y562" i="146"/>
  <c r="Y615" i="146"/>
  <c r="Y607" i="146"/>
  <c r="X533" i="146"/>
  <c r="X534" i="146"/>
  <c r="AI531" i="146"/>
  <c r="AI532" i="146"/>
  <c r="AB531" i="146"/>
  <c r="AC531" i="146"/>
  <c r="AB534" i="146"/>
  <c r="V532" i="146"/>
  <c r="AD533" i="146"/>
  <c r="Y533" i="146"/>
  <c r="AA532" i="146"/>
  <c r="AD534" i="146"/>
  <c r="Y532" i="146"/>
  <c r="AH533" i="146"/>
  <c r="X531" i="146"/>
  <c r="W531" i="146"/>
  <c r="AB536" i="146"/>
  <c r="AI534" i="146"/>
  <c r="AE536" i="146"/>
  <c r="AH535" i="146"/>
  <c r="AG535" i="146"/>
  <c r="W532" i="146"/>
  <c r="AF535" i="146"/>
  <c r="X536" i="146"/>
  <c r="Z535" i="146"/>
  <c r="AB535" i="146"/>
  <c r="AF534" i="146"/>
  <c r="AE534" i="146"/>
  <c r="AB533" i="146"/>
  <c r="AC534" i="146"/>
  <c r="V535" i="146"/>
  <c r="AD536" i="146"/>
  <c r="V533" i="146"/>
  <c r="W534" i="146"/>
  <c r="Y534" i="146"/>
  <c r="AB532" i="146"/>
  <c r="AC533" i="146"/>
  <c r="AA533" i="146"/>
  <c r="AI535" i="146"/>
  <c r="AH531" i="146"/>
  <c r="X532" i="146"/>
  <c r="Y154" i="146"/>
  <c r="W153" i="146"/>
  <c r="AI152" i="146"/>
  <c r="AB153" i="146"/>
  <c r="AG153" i="146"/>
  <c r="AG157" i="146"/>
  <c r="AG155" i="146"/>
  <c r="Z154" i="146"/>
  <c r="W152" i="146"/>
  <c r="AF153" i="146"/>
  <c r="AD153" i="146"/>
  <c r="AD154" i="146"/>
  <c r="AI154" i="146"/>
  <c r="V721" i="146"/>
  <c r="AC721" i="146"/>
  <c r="Z724" i="146"/>
  <c r="AG721" i="146"/>
  <c r="AD723" i="146"/>
  <c r="AA725" i="146"/>
  <c r="AA726" i="146"/>
  <c r="AE723" i="146"/>
  <c r="AE724" i="146"/>
  <c r="AF723" i="146"/>
  <c r="AF724" i="146"/>
  <c r="AC726" i="146"/>
  <c r="V723" i="146"/>
  <c r="Z721" i="146"/>
  <c r="W723" i="146"/>
  <c r="W724" i="146"/>
  <c r="AH724" i="146"/>
  <c r="AA722" i="146"/>
  <c r="X723" i="146"/>
  <c r="AI724" i="146"/>
  <c r="AI725" i="146"/>
  <c r="AI726" i="146"/>
  <c r="Y724" i="146"/>
  <c r="Y726" i="146"/>
  <c r="W721" i="146"/>
  <c r="Z726" i="146"/>
  <c r="AA723" i="146"/>
  <c r="V725" i="146"/>
  <c r="W725" i="146"/>
  <c r="AH726" i="146"/>
  <c r="AF725" i="146"/>
  <c r="X889" i="146"/>
  <c r="V419" i="146"/>
  <c r="X187" i="146"/>
  <c r="X279" i="146"/>
  <c r="X375" i="146"/>
  <c r="X42" i="146"/>
  <c r="Y710" i="146"/>
  <c r="Y749" i="146"/>
  <c r="Y797" i="146"/>
  <c r="Y941" i="146"/>
  <c r="Y706" i="146"/>
  <c r="Y937" i="146"/>
  <c r="Y800" i="146"/>
  <c r="Y899" i="146"/>
  <c r="Y945" i="146"/>
  <c r="X135" i="146"/>
  <c r="Y187" i="146"/>
  <c r="Y232" i="146"/>
  <c r="Y274" i="146"/>
  <c r="Y561" i="146"/>
  <c r="Y661" i="146"/>
  <c r="AG816" i="146"/>
  <c r="AG820" i="146"/>
  <c r="Y816" i="146"/>
  <c r="V817" i="146"/>
  <c r="AH821" i="146"/>
  <c r="AE816" i="146"/>
  <c r="AD818" i="146"/>
  <c r="AI817" i="146"/>
  <c r="AD819" i="146"/>
  <c r="AI818" i="146"/>
  <c r="AE818" i="146"/>
  <c r="AE817" i="146"/>
  <c r="AE820" i="146"/>
  <c r="AB816" i="146"/>
  <c r="AD817" i="146"/>
  <c r="AI820" i="146"/>
  <c r="X817" i="146"/>
  <c r="AD816" i="146"/>
  <c r="AI821" i="146"/>
  <c r="V819" i="146"/>
  <c r="AA818" i="146"/>
  <c r="AI816" i="146"/>
  <c r="AH816" i="146"/>
  <c r="W819" i="146"/>
  <c r="Y819" i="146"/>
  <c r="AC818" i="146"/>
  <c r="AA817" i="146"/>
  <c r="W818" i="146"/>
  <c r="AB767" i="146"/>
  <c r="AD766" i="146"/>
  <c r="AH765" i="146"/>
  <c r="Z766" i="146"/>
  <c r="Z767" i="146"/>
  <c r="AE763" i="146"/>
  <c r="AF765" i="146"/>
  <c r="AF766" i="146"/>
  <c r="W766" i="146"/>
  <c r="AF767" i="146"/>
  <c r="V767" i="146"/>
  <c r="Z764" i="146"/>
  <c r="AG766" i="146"/>
  <c r="AE766" i="146"/>
  <c r="AF763" i="146"/>
  <c r="AD767" i="146"/>
  <c r="Y763" i="146"/>
  <c r="W767" i="146"/>
  <c r="AD765" i="146"/>
  <c r="AC766" i="146"/>
  <c r="AC764" i="146"/>
  <c r="X767" i="146"/>
  <c r="L649" i="141"/>
  <c r="G601" i="141"/>
  <c r="N554" i="141"/>
  <c r="I506" i="141"/>
  <c r="K506" i="141"/>
  <c r="G506" i="141"/>
  <c r="M506" i="141"/>
  <c r="I459" i="141"/>
  <c r="E363" i="141"/>
  <c r="M363" i="141"/>
  <c r="F363" i="141"/>
  <c r="L127" i="141"/>
  <c r="O127" i="141"/>
  <c r="H80" i="141"/>
  <c r="N80" i="141"/>
  <c r="E80" i="141"/>
  <c r="L80" i="141"/>
  <c r="D743" i="141"/>
  <c r="D932" i="141"/>
  <c r="K932" i="141"/>
  <c r="E885" i="141"/>
  <c r="M743" i="141"/>
  <c r="D885" i="141"/>
  <c r="E932" i="141"/>
  <c r="G743" i="141"/>
  <c r="F743" i="141"/>
  <c r="N743" i="141"/>
  <c r="D838" i="141"/>
  <c r="G885" i="141"/>
  <c r="L791" i="141"/>
  <c r="O743" i="141"/>
  <c r="P174" i="146"/>
  <c r="J316" i="146"/>
  <c r="J838" i="146"/>
  <c r="C932" i="146"/>
  <c r="J127" i="146"/>
  <c r="P743" i="146"/>
  <c r="C316" i="146"/>
  <c r="J458" i="146"/>
  <c r="P316" i="146"/>
  <c r="J790" i="146"/>
  <c r="C458" i="146"/>
  <c r="C222" i="146"/>
  <c r="J932" i="146"/>
  <c r="C269" i="146"/>
  <c r="P648" i="146"/>
  <c r="C885" i="146"/>
  <c r="J885" i="146"/>
  <c r="C553" i="146"/>
  <c r="C363" i="146"/>
  <c r="C838" i="146"/>
  <c r="J32" i="146"/>
  <c r="J222" i="146"/>
  <c r="J363" i="146"/>
  <c r="C696" i="146"/>
  <c r="P363" i="146"/>
  <c r="P458" i="146"/>
  <c r="J506" i="146"/>
  <c r="P885" i="146"/>
  <c r="J80" i="146"/>
  <c r="P932" i="146"/>
  <c r="J601" i="146"/>
  <c r="C174" i="146"/>
  <c r="P553" i="146"/>
  <c r="P601" i="146"/>
  <c r="J648" i="146"/>
  <c r="P696" i="146"/>
  <c r="C790" i="146"/>
  <c r="C32" i="146"/>
  <c r="J553" i="146"/>
  <c r="J174" i="146"/>
  <c r="P506" i="146"/>
  <c r="C127" i="146"/>
  <c r="C648" i="146"/>
  <c r="P32" i="146"/>
  <c r="P127" i="146"/>
  <c r="P269" i="146"/>
  <c r="P222" i="146"/>
  <c r="P838" i="146"/>
  <c r="C743" i="146"/>
  <c r="J743" i="146"/>
  <c r="P80" i="146"/>
  <c r="P790" i="146"/>
  <c r="J269" i="146"/>
  <c r="J696" i="146"/>
  <c r="J269" i="141"/>
  <c r="J554" i="141"/>
  <c r="J791" i="141"/>
  <c r="O930" i="141"/>
  <c r="O932" i="141" s="1"/>
  <c r="W946" i="146"/>
  <c r="V946" i="146"/>
  <c r="W893" i="146"/>
  <c r="V893" i="146"/>
  <c r="Y795" i="146"/>
  <c r="P788" i="141"/>
  <c r="I788" i="141"/>
  <c r="W756" i="146"/>
  <c r="V756" i="146"/>
  <c r="J930" i="141"/>
  <c r="V751" i="146"/>
  <c r="H551" i="141"/>
  <c r="H554" i="141" s="1"/>
  <c r="Y558" i="146"/>
  <c r="P551" i="141"/>
  <c r="X700" i="146"/>
  <c r="J694" i="141"/>
  <c r="F551" i="141"/>
  <c r="F554" i="141" s="1"/>
  <c r="V660" i="146"/>
  <c r="W660" i="146"/>
  <c r="X654" i="146"/>
  <c r="L551" i="141"/>
  <c r="L554" i="141" s="1"/>
  <c r="M838" i="141"/>
  <c r="F836" i="141"/>
  <c r="F838" i="141" s="1"/>
  <c r="W708" i="146"/>
  <c r="V708" i="146"/>
  <c r="N694" i="141"/>
  <c r="N696" i="141" s="1"/>
  <c r="X517" i="146"/>
  <c r="Y463" i="146"/>
  <c r="P456" i="141"/>
  <c r="C646" i="141"/>
  <c r="X607" i="146"/>
  <c r="W465" i="146"/>
  <c r="V465" i="146"/>
  <c r="X469" i="146"/>
  <c r="I554" i="141"/>
  <c r="V471" i="146"/>
  <c r="W471" i="146"/>
  <c r="X470" i="146"/>
  <c r="X415" i="146"/>
  <c r="J408" i="141"/>
  <c r="J411" i="141" s="1"/>
  <c r="W369" i="146"/>
  <c r="V369" i="146"/>
  <c r="G314" i="141"/>
  <c r="G316" i="141" s="1"/>
  <c r="W367" i="146"/>
  <c r="X327" i="146"/>
  <c r="J504" i="141"/>
  <c r="V424" i="146"/>
  <c r="W424" i="146"/>
  <c r="X417" i="146"/>
  <c r="O408" i="141"/>
  <c r="O411" i="141" s="1"/>
  <c r="V425" i="146"/>
  <c r="W425" i="146"/>
  <c r="J314" i="141"/>
  <c r="X278" i="146"/>
  <c r="V230" i="146"/>
  <c r="W230" i="146"/>
  <c r="J125" i="141"/>
  <c r="X131" i="146"/>
  <c r="W41" i="146"/>
  <c r="V329" i="146"/>
  <c r="X182" i="146"/>
  <c r="X140" i="146"/>
  <c r="W42" i="146"/>
  <c r="V42" i="146"/>
  <c r="X37" i="146"/>
  <c r="J30" i="141"/>
  <c r="V187" i="146"/>
  <c r="W90" i="146"/>
  <c r="V90" i="146"/>
  <c r="L220" i="141"/>
  <c r="L222" i="141" s="1"/>
  <c r="V228" i="146"/>
  <c r="W228" i="146"/>
  <c r="H220" i="141"/>
  <c r="H222" i="141" s="1"/>
  <c r="X235" i="146"/>
  <c r="W325" i="146"/>
  <c r="V185" i="146"/>
  <c r="W942" i="146"/>
  <c r="V942" i="146"/>
  <c r="V940" i="146"/>
  <c r="W889" i="146"/>
  <c r="V889" i="146"/>
  <c r="C883" i="141"/>
  <c r="O883" i="141"/>
  <c r="O885" i="141" s="1"/>
  <c r="W798" i="146"/>
  <c r="V798" i="146"/>
  <c r="W797" i="146"/>
  <c r="V797" i="146"/>
  <c r="X796" i="146"/>
  <c r="W796" i="146"/>
  <c r="V796" i="146"/>
  <c r="V801" i="146"/>
  <c r="W801" i="146"/>
  <c r="W750" i="146"/>
  <c r="V750" i="146"/>
  <c r="I741" i="141"/>
  <c r="W752" i="146"/>
  <c r="V752" i="146"/>
  <c r="J885" i="141"/>
  <c r="X936" i="146"/>
  <c r="K646" i="141"/>
  <c r="K649" i="141" s="1"/>
  <c r="V661" i="146"/>
  <c r="W661" i="146"/>
  <c r="V558" i="146"/>
  <c r="C551" i="141"/>
  <c r="W558" i="146"/>
  <c r="W851" i="146"/>
  <c r="V851" i="146"/>
  <c r="H836" i="141"/>
  <c r="H838" i="141" s="1"/>
  <c r="X795" i="146"/>
  <c r="W700" i="146"/>
  <c r="V700" i="146"/>
  <c r="C694" i="141"/>
  <c r="H456" i="141"/>
  <c r="H459" i="141" s="1"/>
  <c r="W511" i="146"/>
  <c r="V511" i="146"/>
  <c r="W519" i="146"/>
  <c r="V519" i="146"/>
  <c r="O504" i="141"/>
  <c r="O506" i="141" s="1"/>
  <c r="D456" i="141"/>
  <c r="D459" i="141" s="1"/>
  <c r="W607" i="146"/>
  <c r="V607" i="146"/>
  <c r="V613" i="146"/>
  <c r="W613" i="146"/>
  <c r="E599" i="141"/>
  <c r="E601" i="141" s="1"/>
  <c r="V513" i="146"/>
  <c r="V517" i="146"/>
  <c r="P361" i="141"/>
  <c r="Y367" i="146"/>
  <c r="W420" i="146"/>
  <c r="V420" i="146"/>
  <c r="K316" i="141"/>
  <c r="X423" i="146"/>
  <c r="V421" i="146"/>
  <c r="W421" i="146"/>
  <c r="C456" i="141"/>
  <c r="W278" i="146"/>
  <c r="V278" i="146"/>
  <c r="N267" i="141"/>
  <c r="N269" i="141" s="1"/>
  <c r="W131" i="146"/>
  <c r="C125" i="141"/>
  <c r="V131" i="146"/>
  <c r="W180" i="146"/>
  <c r="V180" i="146"/>
  <c r="P172" i="141"/>
  <c r="Y179" i="146"/>
  <c r="W45" i="146"/>
  <c r="V45" i="146"/>
  <c r="V189" i="146"/>
  <c r="W189" i="146"/>
  <c r="W37" i="146"/>
  <c r="V37" i="146"/>
  <c r="C30" i="141"/>
  <c r="X139" i="146"/>
  <c r="W94" i="146"/>
  <c r="V94" i="146"/>
  <c r="O78" i="141"/>
  <c r="O80" i="141" s="1"/>
  <c r="W229" i="146"/>
  <c r="V229" i="146"/>
  <c r="K220" i="141"/>
  <c r="K222" i="141" s="1"/>
  <c r="X233" i="146"/>
  <c r="Y226" i="146"/>
  <c r="P220" i="141"/>
  <c r="X231" i="146"/>
  <c r="D30" i="141"/>
  <c r="D33" i="141" s="1"/>
  <c r="M930" i="141"/>
  <c r="M932" i="141" s="1"/>
  <c r="V938" i="146"/>
  <c r="W938" i="146"/>
  <c r="Y936" i="146"/>
  <c r="P930" i="141"/>
  <c r="L930" i="141"/>
  <c r="L932" i="141" s="1"/>
  <c r="N883" i="141"/>
  <c r="N885" i="141" s="1"/>
  <c r="W895" i="146"/>
  <c r="W803" i="146"/>
  <c r="V803" i="146"/>
  <c r="V749" i="146"/>
  <c r="C788" i="141"/>
  <c r="W795" i="146"/>
  <c r="V795" i="146"/>
  <c r="X804" i="146"/>
  <c r="W748" i="146"/>
  <c r="V748" i="146"/>
  <c r="E646" i="141"/>
  <c r="E649" i="141" s="1"/>
  <c r="X563" i="146"/>
  <c r="X568" i="146"/>
  <c r="W563" i="146"/>
  <c r="W844" i="146"/>
  <c r="V844" i="146"/>
  <c r="Y842" i="146"/>
  <c r="P836" i="141"/>
  <c r="X847" i="146"/>
  <c r="X851" i="146"/>
  <c r="W849" i="146"/>
  <c r="V849" i="146"/>
  <c r="W709" i="146"/>
  <c r="V709" i="146"/>
  <c r="W704" i="146"/>
  <c r="V704" i="146"/>
  <c r="W703" i="146"/>
  <c r="V703" i="146"/>
  <c r="O694" i="141"/>
  <c r="O696" i="141" s="1"/>
  <c r="X613" i="146"/>
  <c r="D504" i="141"/>
  <c r="D506" i="141" s="1"/>
  <c r="V510" i="146"/>
  <c r="W510" i="146"/>
  <c r="C504" i="141"/>
  <c r="X468" i="146"/>
  <c r="W606" i="146"/>
  <c r="V606" i="146"/>
  <c r="V611" i="146"/>
  <c r="W611" i="146"/>
  <c r="M599" i="141"/>
  <c r="M601" i="141" s="1"/>
  <c r="E456" i="141"/>
  <c r="E459" i="141" s="1"/>
  <c r="W615" i="146"/>
  <c r="W516" i="146"/>
  <c r="J456" i="141"/>
  <c r="X463" i="146"/>
  <c r="X322" i="146"/>
  <c r="X368" i="146"/>
  <c r="W376" i="146"/>
  <c r="V376" i="146"/>
  <c r="E314" i="141"/>
  <c r="E316" i="141" s="1"/>
  <c r="E408" i="141"/>
  <c r="E411" i="141" s="1"/>
  <c r="X419" i="146"/>
  <c r="V417" i="146"/>
  <c r="W417" i="146"/>
  <c r="H408" i="141"/>
  <c r="H411" i="141" s="1"/>
  <c r="X424" i="146"/>
  <c r="W280" i="146"/>
  <c r="V280" i="146"/>
  <c r="W274" i="146"/>
  <c r="V274" i="146"/>
  <c r="H267" i="141"/>
  <c r="H269" i="141" s="1"/>
  <c r="X283" i="146"/>
  <c r="X274" i="146"/>
  <c r="X228" i="146"/>
  <c r="V227" i="146"/>
  <c r="W227" i="146"/>
  <c r="W140" i="146"/>
  <c r="V140" i="146"/>
  <c r="E172" i="141"/>
  <c r="E175" i="141" s="1"/>
  <c r="X180" i="146"/>
  <c r="D78" i="141"/>
  <c r="D80" i="141" s="1"/>
  <c r="V321" i="146"/>
  <c r="V234" i="146"/>
  <c r="W234" i="146"/>
  <c r="X45" i="146"/>
  <c r="V370" i="146"/>
  <c r="W139" i="146"/>
  <c r="V139" i="146"/>
  <c r="W134" i="146"/>
  <c r="G78" i="141"/>
  <c r="G80" i="141" s="1"/>
  <c r="X227" i="146"/>
  <c r="X40" i="146"/>
  <c r="W944" i="146"/>
  <c r="V944" i="146"/>
  <c r="C930" i="141"/>
  <c r="V936" i="146"/>
  <c r="W936" i="146"/>
  <c r="X943" i="146"/>
  <c r="W891" i="146"/>
  <c r="V891" i="146"/>
  <c r="H883" i="141"/>
  <c r="H885" i="141" s="1"/>
  <c r="X898" i="146"/>
  <c r="X893" i="146"/>
  <c r="E788" i="141"/>
  <c r="E791" i="141" s="1"/>
  <c r="W800" i="146"/>
  <c r="V800" i="146"/>
  <c r="V804" i="146"/>
  <c r="W804" i="146"/>
  <c r="W799" i="146"/>
  <c r="V799" i="146"/>
  <c r="X754" i="146"/>
  <c r="X755" i="146"/>
  <c r="W562" i="146"/>
  <c r="V562" i="146"/>
  <c r="D646" i="141"/>
  <c r="D649" i="141" s="1"/>
  <c r="X564" i="146"/>
  <c r="G551" i="141"/>
  <c r="G554" i="141" s="1"/>
  <c r="V657" i="146"/>
  <c r="W657" i="146"/>
  <c r="G646" i="141"/>
  <c r="G649" i="141" s="1"/>
  <c r="X562" i="146"/>
  <c r="W845" i="146"/>
  <c r="V845" i="146"/>
  <c r="G836" i="141"/>
  <c r="G838" i="141" s="1"/>
  <c r="X843" i="146"/>
  <c r="I836" i="141"/>
  <c r="W847" i="146"/>
  <c r="V847" i="146"/>
  <c r="X706" i="146"/>
  <c r="X702" i="146"/>
  <c r="X707" i="146"/>
  <c r="H694" i="141"/>
  <c r="H696" i="141" s="1"/>
  <c r="W705" i="146"/>
  <c r="V705" i="146"/>
  <c r="W754" i="146"/>
  <c r="X655" i="146"/>
  <c r="O599" i="141"/>
  <c r="O601" i="141" s="1"/>
  <c r="L504" i="141"/>
  <c r="L506" i="141" s="1"/>
  <c r="F504" i="141"/>
  <c r="F506" i="141" s="1"/>
  <c r="V520" i="146"/>
  <c r="W520" i="146"/>
  <c r="X519" i="146"/>
  <c r="W464" i="146"/>
  <c r="V464" i="146"/>
  <c r="X609" i="146"/>
  <c r="K599" i="141"/>
  <c r="K601" i="141" s="1"/>
  <c r="M456" i="141"/>
  <c r="M459" i="141" s="1"/>
  <c r="W514" i="146"/>
  <c r="D361" i="141"/>
  <c r="D363" i="141" s="1"/>
  <c r="X326" i="146"/>
  <c r="I361" i="141"/>
  <c r="W372" i="146"/>
  <c r="V372" i="146"/>
  <c r="V324" i="146"/>
  <c r="W324" i="146"/>
  <c r="Y415" i="146"/>
  <c r="P408" i="141"/>
  <c r="P411" i="141" s="1"/>
  <c r="X420" i="146"/>
  <c r="E267" i="141"/>
  <c r="E269" i="141" s="1"/>
  <c r="G267" i="141"/>
  <c r="G269" i="141" s="1"/>
  <c r="K78" i="141"/>
  <c r="K80" i="141" s="1"/>
  <c r="M172" i="141"/>
  <c r="M175" i="141" s="1"/>
  <c r="X84" i="146"/>
  <c r="J78" i="141"/>
  <c r="G30" i="141"/>
  <c r="G33" i="141" s="1"/>
  <c r="O172" i="141"/>
  <c r="O175" i="141" s="1"/>
  <c r="X138" i="146"/>
  <c r="X133" i="146"/>
  <c r="W419" i="146"/>
  <c r="J220" i="141"/>
  <c r="X226" i="146"/>
  <c r="X232" i="146"/>
  <c r="W91" i="146"/>
  <c r="W44" i="146"/>
  <c r="W46" i="146"/>
  <c r="W39" i="146"/>
  <c r="W899" i="146"/>
  <c r="V899" i="146"/>
  <c r="F930" i="141"/>
  <c r="F932" i="141" s="1"/>
  <c r="W897" i="146"/>
  <c r="V897" i="146"/>
  <c r="F883" i="141"/>
  <c r="F885" i="141" s="1"/>
  <c r="Y889" i="146"/>
  <c r="P883" i="141"/>
  <c r="X894" i="146"/>
  <c r="X891" i="146"/>
  <c r="M788" i="141"/>
  <c r="M791" i="141" s="1"/>
  <c r="X803" i="146"/>
  <c r="E741" i="141"/>
  <c r="E743" i="141" s="1"/>
  <c r="W757" i="146"/>
  <c r="V757" i="146"/>
  <c r="W747" i="146"/>
  <c r="V747" i="146"/>
  <c r="C741" i="141"/>
  <c r="X751" i="146"/>
  <c r="V805" i="146"/>
  <c r="X567" i="146"/>
  <c r="W561" i="146"/>
  <c r="V561" i="146"/>
  <c r="X560" i="146"/>
  <c r="O551" i="141"/>
  <c r="O554" i="141" s="1"/>
  <c r="W568" i="146"/>
  <c r="V568" i="146"/>
  <c r="I694" i="141"/>
  <c r="W656" i="146"/>
  <c r="V656" i="146"/>
  <c r="O646" i="141"/>
  <c r="O649" i="141" s="1"/>
  <c r="V663" i="146"/>
  <c r="W663" i="146"/>
  <c r="N836" i="141"/>
  <c r="N838" i="141" s="1"/>
  <c r="E836" i="141"/>
  <c r="E838" i="141" s="1"/>
  <c r="W846" i="146"/>
  <c r="V846" i="146"/>
  <c r="W848" i="146"/>
  <c r="V848" i="146"/>
  <c r="W843" i="146"/>
  <c r="V843" i="146"/>
  <c r="W702" i="146"/>
  <c r="V702" i="146"/>
  <c r="P694" i="141"/>
  <c r="Y700" i="146"/>
  <c r="X708" i="146"/>
  <c r="N504" i="141"/>
  <c r="N506" i="141" s="1"/>
  <c r="H504" i="141"/>
  <c r="H506" i="141" s="1"/>
  <c r="F456" i="141"/>
  <c r="F459" i="141" s="1"/>
  <c r="X614" i="146"/>
  <c r="F599" i="141"/>
  <c r="F601" i="141" s="1"/>
  <c r="W472" i="146"/>
  <c r="V662" i="146"/>
  <c r="X558" i="146"/>
  <c r="H314" i="141"/>
  <c r="H316" i="141" s="1"/>
  <c r="N361" i="141"/>
  <c r="N363" i="141" s="1"/>
  <c r="W368" i="146"/>
  <c r="V368" i="146"/>
  <c r="L314" i="141"/>
  <c r="L316" i="141" s="1"/>
  <c r="V328" i="146"/>
  <c r="W328" i="146"/>
  <c r="D408" i="141"/>
  <c r="D411" i="141" s="1"/>
  <c r="F408" i="141"/>
  <c r="F411" i="141" s="1"/>
  <c r="X416" i="146"/>
  <c r="X281" i="146"/>
  <c r="V282" i="146"/>
  <c r="W276" i="146"/>
  <c r="V276" i="146"/>
  <c r="X275" i="146"/>
  <c r="O267" i="141"/>
  <c r="O269" i="141" s="1"/>
  <c r="W283" i="146"/>
  <c r="V283" i="146"/>
  <c r="W132" i="146"/>
  <c r="V132" i="146"/>
  <c r="X88" i="146"/>
  <c r="W84" i="146"/>
  <c r="C78" i="141"/>
  <c r="V84" i="146"/>
  <c r="W231" i="146"/>
  <c r="V231" i="146"/>
  <c r="V179" i="146"/>
  <c r="C172" i="141"/>
  <c r="W179" i="146"/>
  <c r="X89" i="146"/>
  <c r="W85" i="146"/>
  <c r="V85" i="146"/>
  <c r="J361" i="141"/>
  <c r="V235" i="146"/>
  <c r="W235" i="146"/>
  <c r="J172" i="141"/>
  <c r="W183" i="146"/>
  <c r="P30" i="141"/>
  <c r="W43" i="146"/>
  <c r="L30" i="141"/>
  <c r="L33" i="141" s="1"/>
  <c r="W943" i="146"/>
  <c r="V943" i="146"/>
  <c r="N930" i="141"/>
  <c r="N932" i="141" s="1"/>
  <c r="X941" i="146"/>
  <c r="L883" i="141"/>
  <c r="L885" i="141" s="1"/>
  <c r="W896" i="146"/>
  <c r="V896" i="146"/>
  <c r="X890" i="146"/>
  <c r="W898" i="146"/>
  <c r="V898" i="146"/>
  <c r="F788" i="141"/>
  <c r="F791" i="141" s="1"/>
  <c r="X799" i="146"/>
  <c r="W753" i="146"/>
  <c r="V753" i="146"/>
  <c r="X747" i="146"/>
  <c r="J741" i="141"/>
  <c r="W564" i="146"/>
  <c r="V564" i="146"/>
  <c r="W658" i="146"/>
  <c r="V658" i="146"/>
  <c r="X653" i="146"/>
  <c r="J646" i="141"/>
  <c r="X659" i="146"/>
  <c r="V659" i="146"/>
  <c r="W659" i="146"/>
  <c r="X844" i="146"/>
  <c r="X845" i="146"/>
  <c r="W852" i="146"/>
  <c r="V852" i="146"/>
  <c r="C836" i="141"/>
  <c r="W842" i="146"/>
  <c r="V842" i="146"/>
  <c r="X846" i="146"/>
  <c r="E694" i="141"/>
  <c r="E696" i="141" s="1"/>
  <c r="W710" i="146"/>
  <c r="V710" i="146"/>
  <c r="X701" i="146"/>
  <c r="X704" i="146"/>
  <c r="W706" i="146"/>
  <c r="V706" i="146"/>
  <c r="Y510" i="146"/>
  <c r="P504" i="141"/>
  <c r="X515" i="146"/>
  <c r="D599" i="141"/>
  <c r="D601" i="141" s="1"/>
  <c r="X514" i="146"/>
  <c r="W610" i="146"/>
  <c r="V610" i="146"/>
  <c r="X605" i="146"/>
  <c r="J599" i="141"/>
  <c r="W612" i="146"/>
  <c r="V612" i="146"/>
  <c r="N599" i="141"/>
  <c r="N601" i="141" s="1"/>
  <c r="G456" i="141"/>
  <c r="G459" i="141" s="1"/>
  <c r="W605" i="146"/>
  <c r="K456" i="141"/>
  <c r="K459" i="141" s="1"/>
  <c r="X418" i="146"/>
  <c r="G361" i="141"/>
  <c r="G363" i="141" s="1"/>
  <c r="W323" i="146"/>
  <c r="V323" i="146"/>
  <c r="I408" i="141"/>
  <c r="I411" i="141" s="1"/>
  <c r="D314" i="141"/>
  <c r="D316" i="141" s="1"/>
  <c r="W422" i="146"/>
  <c r="V422" i="146"/>
  <c r="N408" i="141"/>
  <c r="N411" i="141" s="1"/>
  <c r="M408" i="141"/>
  <c r="M411" i="141" s="1"/>
  <c r="W281" i="146"/>
  <c r="V281" i="146"/>
  <c r="V279" i="146"/>
  <c r="W279" i="146"/>
  <c r="K125" i="141"/>
  <c r="K127" i="141" s="1"/>
  <c r="C267" i="141"/>
  <c r="V181" i="146"/>
  <c r="W138" i="146"/>
  <c r="V138" i="146"/>
  <c r="W88" i="146"/>
  <c r="V88" i="146"/>
  <c r="M220" i="141"/>
  <c r="M222" i="141" s="1"/>
  <c r="W136" i="146"/>
  <c r="V136" i="146"/>
  <c r="I125" i="141"/>
  <c r="X92" i="146"/>
  <c r="C314" i="141"/>
  <c r="X132" i="146"/>
  <c r="X93" i="146"/>
  <c r="W89" i="146"/>
  <c r="V89" i="146"/>
  <c r="I78" i="141"/>
  <c r="P314" i="141"/>
  <c r="F220" i="141"/>
  <c r="F222" i="141" s="1"/>
  <c r="V137" i="146"/>
  <c r="W87" i="146"/>
  <c r="X230" i="146"/>
  <c r="X236" i="146"/>
  <c r="G220" i="141"/>
  <c r="G222" i="141" s="1"/>
  <c r="P78" i="141"/>
  <c r="V40" i="146"/>
  <c r="X179" i="146"/>
  <c r="V184" i="146"/>
  <c r="W137" i="146"/>
  <c r="W945" i="146"/>
  <c r="V945" i="146"/>
  <c r="W937" i="146"/>
  <c r="V937" i="146"/>
  <c r="W939" i="146"/>
  <c r="V939" i="146"/>
  <c r="X946" i="146"/>
  <c r="X940" i="146"/>
  <c r="I883" i="141"/>
  <c r="V894" i="146"/>
  <c r="W894" i="146"/>
  <c r="W802" i="146"/>
  <c r="V802" i="146"/>
  <c r="N788" i="141"/>
  <c r="N791" i="141" s="1"/>
  <c r="G788" i="141"/>
  <c r="G791" i="141" s="1"/>
  <c r="H741" i="141"/>
  <c r="H743" i="141" s="1"/>
  <c r="X756" i="146"/>
  <c r="V941" i="146"/>
  <c r="X566" i="146"/>
  <c r="X703" i="146"/>
  <c r="W566" i="146"/>
  <c r="W560" i="146"/>
  <c r="V560" i="146"/>
  <c r="L836" i="141"/>
  <c r="L838" i="141" s="1"/>
  <c r="W654" i="146"/>
  <c r="V654" i="146"/>
  <c r="V655" i="146"/>
  <c r="W655" i="146"/>
  <c r="H646" i="141"/>
  <c r="H649" i="141" s="1"/>
  <c r="X662" i="146"/>
  <c r="X848" i="146"/>
  <c r="K836" i="141"/>
  <c r="K838" i="141" s="1"/>
  <c r="V850" i="146"/>
  <c r="W850" i="146"/>
  <c r="J836" i="141"/>
  <c r="X842" i="146"/>
  <c r="M694" i="141"/>
  <c r="M696" i="141" s="1"/>
  <c r="W707" i="146"/>
  <c r="V707" i="146"/>
  <c r="L599" i="141"/>
  <c r="L601" i="141" s="1"/>
  <c r="X511" i="146"/>
  <c r="V567" i="146"/>
  <c r="X471" i="146"/>
  <c r="V609" i="146"/>
  <c r="W609" i="146"/>
  <c r="W614" i="146"/>
  <c r="V614" i="146"/>
  <c r="W608" i="146"/>
  <c r="V608" i="146"/>
  <c r="X615" i="146"/>
  <c r="W470" i="146"/>
  <c r="V470" i="146"/>
  <c r="O456" i="141"/>
  <c r="O459" i="141" s="1"/>
  <c r="W473" i="146"/>
  <c r="V473" i="146"/>
  <c r="C599" i="141"/>
  <c r="X466" i="146"/>
  <c r="K408" i="141"/>
  <c r="K411" i="141" s="1"/>
  <c r="F314" i="141"/>
  <c r="F316" i="141" s="1"/>
  <c r="O361" i="141"/>
  <c r="O363" i="141" s="1"/>
  <c r="W377" i="146"/>
  <c r="V377" i="146"/>
  <c r="W327" i="146"/>
  <c r="V327" i="146"/>
  <c r="X422" i="146"/>
  <c r="W416" i="146"/>
  <c r="V416" i="146"/>
  <c r="W418" i="146"/>
  <c r="V418" i="146"/>
  <c r="X425" i="146"/>
  <c r="V415" i="146"/>
  <c r="C408" i="141"/>
  <c r="C411" i="141" s="1"/>
  <c r="W415" i="146"/>
  <c r="W330" i="146"/>
  <c r="X320" i="146"/>
  <c r="W277" i="146"/>
  <c r="V277" i="146"/>
  <c r="W374" i="146"/>
  <c r="Y273" i="146"/>
  <c r="P267" i="141"/>
  <c r="W275" i="146"/>
  <c r="V275" i="146"/>
  <c r="W273" i="146"/>
  <c r="V233" i="146"/>
  <c r="W233" i="146"/>
  <c r="D172" i="141"/>
  <c r="D175" i="141" s="1"/>
  <c r="W92" i="146"/>
  <c r="V92" i="146"/>
  <c r="W186" i="146"/>
  <c r="V186" i="146"/>
  <c r="N172" i="141"/>
  <c r="N175" i="141" s="1"/>
  <c r="K30" i="141"/>
  <c r="K33" i="141" s="1"/>
  <c r="V320" i="146"/>
  <c r="P125" i="141"/>
  <c r="V93" i="146"/>
  <c r="W93" i="146"/>
  <c r="V188" i="146"/>
  <c r="N125" i="141"/>
  <c r="N127" i="141" s="1"/>
  <c r="D220" i="141"/>
  <c r="D222" i="141" s="1"/>
  <c r="O220" i="141"/>
  <c r="O222" i="141" s="1"/>
  <c r="V236" i="146"/>
  <c r="W236" i="146"/>
  <c r="V134" i="146"/>
  <c r="X942" i="146"/>
  <c r="G930" i="141"/>
  <c r="G932" i="141" s="1"/>
  <c r="X939" i="146"/>
  <c r="M883" i="141"/>
  <c r="M885" i="141" s="1"/>
  <c r="V892" i="146"/>
  <c r="W892" i="146"/>
  <c r="W890" i="146"/>
  <c r="O788" i="141"/>
  <c r="O791" i="141" s="1"/>
  <c r="H788" i="141"/>
  <c r="H791" i="141" s="1"/>
  <c r="X805" i="146"/>
  <c r="X757" i="146"/>
  <c r="P741" i="141"/>
  <c r="Y747" i="146"/>
  <c r="X752" i="146"/>
  <c r="W565" i="146"/>
  <c r="V565" i="146"/>
  <c r="W559" i="146"/>
  <c r="V559" i="146"/>
  <c r="W701" i="146"/>
  <c r="V701" i="146"/>
  <c r="M551" i="141"/>
  <c r="M554" i="141" s="1"/>
  <c r="I646" i="141"/>
  <c r="P646" i="141"/>
  <c r="Y653" i="146"/>
  <c r="X658" i="146"/>
  <c r="X565" i="146"/>
  <c r="X559" i="146"/>
  <c r="X850" i="146"/>
  <c r="X849" i="146"/>
  <c r="D694" i="141"/>
  <c r="D696" i="141" s="1"/>
  <c r="K694" i="141"/>
  <c r="K696" i="141" s="1"/>
  <c r="L694" i="141"/>
  <c r="L696" i="141" s="1"/>
  <c r="F694" i="141"/>
  <c r="F696" i="141" s="1"/>
  <c r="V512" i="146"/>
  <c r="W512" i="146"/>
  <c r="V518" i="146"/>
  <c r="W518" i="146"/>
  <c r="X512" i="146"/>
  <c r="W467" i="146"/>
  <c r="V467" i="146"/>
  <c r="I599" i="141"/>
  <c r="X611" i="146"/>
  <c r="V563" i="146"/>
  <c r="W466" i="146"/>
  <c r="V466" i="146"/>
  <c r="W469" i="146"/>
  <c r="V469" i="146"/>
  <c r="P599" i="141"/>
  <c r="C361" i="141"/>
  <c r="W373" i="146"/>
  <c r="V373" i="146"/>
  <c r="O314" i="141"/>
  <c r="O316" i="141" s="1"/>
  <c r="V423" i="146"/>
  <c r="W423" i="146"/>
  <c r="V367" i="146"/>
  <c r="X323" i="146"/>
  <c r="X421" i="146"/>
  <c r="G408" i="141"/>
  <c r="G411" i="141" s="1"/>
  <c r="W463" i="146"/>
  <c r="I267" i="141"/>
  <c r="D267" i="141"/>
  <c r="D269" i="141" s="1"/>
  <c r="M267" i="141"/>
  <c r="M269" i="141" s="1"/>
  <c r="W135" i="146"/>
  <c r="V135" i="146"/>
  <c r="X141" i="146"/>
  <c r="W182" i="146"/>
  <c r="V182" i="146"/>
  <c r="X189" i="146"/>
  <c r="I220" i="141"/>
  <c r="X183" i="146"/>
  <c r="H125" i="141"/>
  <c r="H127" i="141" s="1"/>
  <c r="W38" i="146"/>
  <c r="V38" i="146"/>
  <c r="E220" i="141"/>
  <c r="E222" i="141" s="1"/>
  <c r="W141" i="146"/>
  <c r="V141" i="146"/>
  <c r="F125" i="141"/>
  <c r="F127" i="141" s="1"/>
  <c r="W86" i="146"/>
  <c r="V86" i="146"/>
  <c r="X229" i="146"/>
  <c r="V226" i="146"/>
  <c r="W226" i="146"/>
  <c r="C220" i="141"/>
  <c r="N220" i="141"/>
  <c r="N222" i="141" s="1"/>
  <c r="V232" i="146"/>
  <c r="W232" i="146"/>
  <c r="W37" i="76"/>
  <c r="S37" i="76"/>
  <c r="O37" i="76"/>
  <c r="K37" i="76"/>
  <c r="G37" i="76"/>
  <c r="E900" i="141" l="1"/>
  <c r="E190" i="141"/>
  <c r="E48" i="141"/>
  <c r="X48" i="146" s="1"/>
  <c r="E616" i="141"/>
  <c r="X616" i="146" s="1"/>
  <c r="E947" i="141"/>
  <c r="X947" i="146" s="1"/>
  <c r="D947" i="141"/>
  <c r="W947" i="146" s="1"/>
  <c r="C947" i="141"/>
  <c r="V947" i="146" s="1"/>
  <c r="D806" i="141"/>
  <c r="W806" i="146" s="1"/>
  <c r="C806" i="141"/>
  <c r="V806" i="146" s="1"/>
  <c r="C48" i="141"/>
  <c r="V48" i="146" s="1"/>
  <c r="D711" i="141"/>
  <c r="W711" i="146" s="1"/>
  <c r="C711" i="141"/>
  <c r="V711" i="146" s="1"/>
  <c r="E853" i="141"/>
  <c r="X853" i="146" s="1"/>
  <c r="E758" i="141"/>
  <c r="X758" i="146" s="1"/>
  <c r="E284" i="141"/>
  <c r="X284" i="146" s="1"/>
  <c r="E806" i="141"/>
  <c r="X806" i="146" s="1"/>
  <c r="D853" i="141"/>
  <c r="W853" i="146" s="1"/>
  <c r="C853" i="141"/>
  <c r="V853" i="146" s="1"/>
  <c r="E711" i="141"/>
  <c r="X711" i="146" s="1"/>
  <c r="E521" i="141"/>
  <c r="X521" i="146" s="1"/>
  <c r="D758" i="141"/>
  <c r="W758" i="146" s="1"/>
  <c r="C758" i="141"/>
  <c r="V758" i="146" s="1"/>
  <c r="E331" i="141"/>
  <c r="X331" i="146" s="1"/>
  <c r="D900" i="141"/>
  <c r="W900" i="146" s="1"/>
  <c r="C900" i="141"/>
  <c r="E474" i="141"/>
  <c r="X474" i="146" s="1"/>
  <c r="C142" i="141"/>
  <c r="V142" i="146" s="1"/>
  <c r="D142" i="141"/>
  <c r="W142" i="146" s="1"/>
  <c r="D378" i="141"/>
  <c r="W378" i="146" s="1"/>
  <c r="C378" i="141"/>
  <c r="V378" i="146" s="1"/>
  <c r="E426" i="141"/>
  <c r="X426" i="146" s="1"/>
  <c r="D426" i="141"/>
  <c r="W426" i="146" s="1"/>
  <c r="C426" i="141"/>
  <c r="V426" i="146" s="1"/>
  <c r="D616" i="141"/>
  <c r="W616" i="146" s="1"/>
  <c r="C616" i="141"/>
  <c r="V616" i="146" s="1"/>
  <c r="E569" i="141"/>
  <c r="X569" i="146" s="1"/>
  <c r="D521" i="141"/>
  <c r="W521" i="146" s="1"/>
  <c r="C521" i="141"/>
  <c r="V521" i="146" s="1"/>
  <c r="D190" i="141"/>
  <c r="W190" i="146" s="1"/>
  <c r="C190" i="141"/>
  <c r="V190" i="146" s="1"/>
  <c r="D331" i="141"/>
  <c r="W331" i="146" s="1"/>
  <c r="C331" i="141"/>
  <c r="V331" i="146" s="1"/>
  <c r="E664" i="141"/>
  <c r="X664" i="146" s="1"/>
  <c r="E378" i="141"/>
  <c r="X378" i="146" s="1"/>
  <c r="D569" i="141"/>
  <c r="W569" i="146" s="1"/>
  <c r="C569" i="141"/>
  <c r="V569" i="146" s="1"/>
  <c r="D237" i="141"/>
  <c r="W237" i="146" s="1"/>
  <c r="C237" i="141"/>
  <c r="V237" i="146" s="1"/>
  <c r="E237" i="141"/>
  <c r="X237" i="146" s="1"/>
  <c r="E142" i="141"/>
  <c r="X142" i="146" s="1"/>
  <c r="C474" i="141"/>
  <c r="V474" i="146" s="1"/>
  <c r="D474" i="141"/>
  <c r="W474" i="146" s="1"/>
  <c r="D664" i="141"/>
  <c r="W664" i="146" s="1"/>
  <c r="C664" i="141"/>
  <c r="V664" i="146" s="1"/>
  <c r="E95" i="141"/>
  <c r="X95" i="146" s="1"/>
  <c r="C284" i="141"/>
  <c r="V284" i="146" s="1"/>
  <c r="D284" i="141"/>
  <c r="W284" i="146" s="1"/>
  <c r="D95" i="141"/>
  <c r="W95" i="146" s="1"/>
  <c r="C95" i="141"/>
  <c r="V95" i="146" s="1"/>
  <c r="V895" i="146"/>
  <c r="V890" i="146"/>
  <c r="X190" i="146"/>
  <c r="I80" i="141"/>
  <c r="I363" i="141"/>
  <c r="I838" i="141"/>
  <c r="I743" i="141"/>
  <c r="I269" i="141"/>
  <c r="I885" i="141"/>
  <c r="X900" i="146"/>
  <c r="I127" i="141"/>
  <c r="D48" i="141"/>
  <c r="W48" i="146" s="1"/>
  <c r="I649" i="141"/>
  <c r="I696" i="141"/>
  <c r="I791" i="141"/>
  <c r="I222" i="141"/>
  <c r="I601" i="141"/>
  <c r="Y95" i="146"/>
  <c r="P80" i="141"/>
  <c r="C269" i="141"/>
  <c r="C80" i="141"/>
  <c r="Y426" i="146"/>
  <c r="C459" i="141"/>
  <c r="Y378" i="146"/>
  <c r="P363" i="141"/>
  <c r="J127" i="141"/>
  <c r="J649" i="141"/>
  <c r="P33" i="141"/>
  <c r="Y48" i="146"/>
  <c r="P696" i="141"/>
  <c r="Y711" i="146"/>
  <c r="J80" i="141"/>
  <c r="C506" i="141"/>
  <c r="Y853" i="146"/>
  <c r="P838" i="141"/>
  <c r="J696" i="141"/>
  <c r="C222" i="141"/>
  <c r="J838" i="141"/>
  <c r="C363" i="141"/>
  <c r="Y616" i="146"/>
  <c r="P601" i="141"/>
  <c r="J175" i="141"/>
  <c r="C175" i="141"/>
  <c r="C743" i="141"/>
  <c r="J222" i="141"/>
  <c r="C127" i="141"/>
  <c r="J506" i="141"/>
  <c r="C649" i="141"/>
  <c r="Y569" i="146"/>
  <c r="P554" i="141"/>
  <c r="Y806" i="146"/>
  <c r="P791" i="141"/>
  <c r="Y664" i="146"/>
  <c r="P649" i="141"/>
  <c r="Y284" i="146"/>
  <c r="P269" i="141"/>
  <c r="C601" i="141"/>
  <c r="J316" i="141"/>
  <c r="Y474" i="146"/>
  <c r="P459" i="141"/>
  <c r="Y142" i="146"/>
  <c r="P127" i="141"/>
  <c r="C316" i="141"/>
  <c r="Y521" i="146"/>
  <c r="P506" i="141"/>
  <c r="P885" i="141"/>
  <c r="Y237" i="146"/>
  <c r="P222" i="141"/>
  <c r="J601" i="141"/>
  <c r="J363" i="141"/>
  <c r="C932" i="141"/>
  <c r="C791" i="141"/>
  <c r="Y947" i="146"/>
  <c r="P932" i="141"/>
  <c r="V900" i="146"/>
  <c r="C885" i="141"/>
  <c r="J33" i="141"/>
  <c r="C838" i="141"/>
  <c r="Y758" i="146"/>
  <c r="P743" i="141"/>
  <c r="P316" i="141"/>
  <c r="Y331" i="146"/>
  <c r="J743" i="141"/>
  <c r="J459" i="141"/>
  <c r="C33" i="141"/>
  <c r="Y190" i="146"/>
  <c r="P175" i="141"/>
  <c r="C696" i="141"/>
  <c r="C554" i="141"/>
  <c r="J932" i="141"/>
  <c r="C37" i="76"/>
  <c r="G846" i="15"/>
  <c r="G847" i="15"/>
  <c r="G848" i="15"/>
  <c r="G849" i="15"/>
  <c r="G850" i="15"/>
  <c r="G851" i="15"/>
  <c r="G852" i="15"/>
  <c r="G853" i="15"/>
  <c r="G854" i="15"/>
  <c r="G855" i="15"/>
  <c r="G856" i="15"/>
  <c r="G857" i="15"/>
  <c r="G858" i="15"/>
  <c r="F846" i="15"/>
  <c r="F847" i="15"/>
  <c r="F848" i="15"/>
  <c r="F849" i="15"/>
  <c r="F850" i="15"/>
  <c r="F851" i="15"/>
  <c r="F852" i="15"/>
  <c r="F853" i="15"/>
  <c r="F854" i="15"/>
  <c r="F855" i="15"/>
  <c r="F856" i="15"/>
  <c r="F857" i="15"/>
  <c r="F858" i="15"/>
  <c r="G845" i="15"/>
  <c r="E846" i="15"/>
  <c r="E847" i="15"/>
  <c r="E848" i="15"/>
  <c r="E849" i="15"/>
  <c r="E850" i="15"/>
  <c r="E851" i="15"/>
  <c r="E852" i="15"/>
  <c r="E853" i="15"/>
  <c r="E854" i="15"/>
  <c r="E855" i="15"/>
  <c r="E856" i="15"/>
  <c r="E857" i="15"/>
  <c r="E858" i="15"/>
  <c r="F845" i="15"/>
  <c r="D846" i="15"/>
  <c r="D847" i="15"/>
  <c r="D848" i="15"/>
  <c r="D849" i="15"/>
  <c r="D850" i="15"/>
  <c r="D851" i="15"/>
  <c r="D852" i="15"/>
  <c r="D853" i="15"/>
  <c r="D854" i="15"/>
  <c r="D855" i="15"/>
  <c r="D856" i="15"/>
  <c r="D857" i="15"/>
  <c r="D858" i="15"/>
  <c r="E845" i="15"/>
  <c r="C846" i="15"/>
  <c r="C847" i="15"/>
  <c r="C848" i="15"/>
  <c r="C849" i="15"/>
  <c r="C850" i="15"/>
  <c r="C851" i="15"/>
  <c r="C852" i="15"/>
  <c r="C853" i="15"/>
  <c r="C854" i="15"/>
  <c r="C855" i="15"/>
  <c r="C856" i="15"/>
  <c r="C857" i="15"/>
  <c r="C858" i="15"/>
  <c r="D845" i="15"/>
  <c r="B846" i="15"/>
  <c r="B847" i="15"/>
  <c r="B848" i="15"/>
  <c r="B849" i="15"/>
  <c r="B850" i="15"/>
  <c r="B851" i="15"/>
  <c r="B852" i="15"/>
  <c r="B853" i="15"/>
  <c r="B854" i="15"/>
  <c r="B855" i="15"/>
  <c r="B856" i="15"/>
  <c r="B857" i="15"/>
  <c r="B858" i="15"/>
  <c r="C845" i="15"/>
  <c r="G825" i="15"/>
  <c r="G826" i="15"/>
  <c r="G827" i="15"/>
  <c r="G828" i="15"/>
  <c r="G829" i="15"/>
  <c r="G830" i="15"/>
  <c r="G831" i="15"/>
  <c r="G832" i="15"/>
  <c r="G833" i="15"/>
  <c r="G834" i="15"/>
  <c r="G835" i="15"/>
  <c r="G836" i="15"/>
  <c r="G837" i="15"/>
  <c r="F825" i="15"/>
  <c r="F826" i="15"/>
  <c r="F827" i="15"/>
  <c r="F828" i="15"/>
  <c r="F829" i="15"/>
  <c r="F830" i="15"/>
  <c r="F831" i="15"/>
  <c r="F832" i="15"/>
  <c r="F833" i="15"/>
  <c r="F834" i="15"/>
  <c r="F835" i="15"/>
  <c r="F836" i="15"/>
  <c r="F837" i="15"/>
  <c r="G824" i="15"/>
  <c r="E825" i="15"/>
  <c r="E826" i="15"/>
  <c r="E827" i="15"/>
  <c r="E828" i="15"/>
  <c r="E829" i="15"/>
  <c r="E830" i="15"/>
  <c r="E831" i="15"/>
  <c r="E832" i="15"/>
  <c r="E833" i="15"/>
  <c r="E834" i="15"/>
  <c r="E835" i="15"/>
  <c r="E836" i="15"/>
  <c r="E837" i="15"/>
  <c r="F824" i="15"/>
  <c r="D825" i="15"/>
  <c r="D826" i="15"/>
  <c r="D827" i="15"/>
  <c r="D828" i="15"/>
  <c r="D829" i="15"/>
  <c r="D830" i="15"/>
  <c r="D831" i="15"/>
  <c r="D832" i="15"/>
  <c r="D833" i="15"/>
  <c r="D834" i="15"/>
  <c r="D835" i="15"/>
  <c r="D836" i="15"/>
  <c r="D837" i="15"/>
  <c r="E824" i="15"/>
  <c r="C825" i="15"/>
  <c r="C826" i="15"/>
  <c r="C827" i="15"/>
  <c r="C828" i="15"/>
  <c r="C829" i="15"/>
  <c r="C830" i="15"/>
  <c r="C831" i="15"/>
  <c r="C832" i="15"/>
  <c r="C833" i="15"/>
  <c r="C834" i="15"/>
  <c r="C835" i="15"/>
  <c r="C836" i="15"/>
  <c r="C837" i="15"/>
  <c r="D824" i="15"/>
  <c r="B825" i="15"/>
  <c r="B826" i="15"/>
  <c r="B827" i="15"/>
  <c r="B828" i="15"/>
  <c r="B829" i="15"/>
  <c r="B830" i="15"/>
  <c r="B831" i="15"/>
  <c r="B832" i="15"/>
  <c r="B833" i="15"/>
  <c r="B834" i="15"/>
  <c r="B835" i="15"/>
  <c r="B836" i="15"/>
  <c r="B837" i="15"/>
  <c r="C824" i="15"/>
  <c r="B845" i="15"/>
  <c r="B824" i="15"/>
  <c r="G804" i="15"/>
  <c r="G805" i="15"/>
  <c r="G806" i="15"/>
  <c r="G807" i="15"/>
  <c r="G808" i="15"/>
  <c r="G809" i="15"/>
  <c r="G810" i="15"/>
  <c r="G811" i="15"/>
  <c r="G812" i="15"/>
  <c r="G813" i="15"/>
  <c r="G814" i="15"/>
  <c r="G815" i="15"/>
  <c r="G816" i="15"/>
  <c r="F804" i="15"/>
  <c r="F805" i="15"/>
  <c r="F806" i="15"/>
  <c r="F807" i="15"/>
  <c r="F808" i="15"/>
  <c r="F809" i="15"/>
  <c r="F810" i="15"/>
  <c r="F811" i="15"/>
  <c r="F812" i="15"/>
  <c r="F813" i="15"/>
  <c r="F814" i="15"/>
  <c r="F815" i="15"/>
  <c r="F816" i="15"/>
  <c r="G803" i="15"/>
  <c r="E804" i="15"/>
  <c r="E805" i="15"/>
  <c r="E806" i="15"/>
  <c r="E807" i="15"/>
  <c r="E808" i="15"/>
  <c r="E809" i="15"/>
  <c r="E810" i="15"/>
  <c r="E811" i="15"/>
  <c r="E812" i="15"/>
  <c r="E813" i="15"/>
  <c r="E814" i="15"/>
  <c r="E815" i="15"/>
  <c r="E816" i="15"/>
  <c r="F803" i="15"/>
  <c r="D804" i="15"/>
  <c r="D805" i="15"/>
  <c r="D806" i="15"/>
  <c r="D807" i="15"/>
  <c r="D808" i="15"/>
  <c r="D809" i="15"/>
  <c r="D810" i="15"/>
  <c r="D811" i="15"/>
  <c r="D812" i="15"/>
  <c r="D813" i="15"/>
  <c r="D814" i="15"/>
  <c r="D815" i="15"/>
  <c r="D816" i="15"/>
  <c r="E803" i="15"/>
  <c r="C804" i="15"/>
  <c r="C805" i="15"/>
  <c r="C806" i="15"/>
  <c r="C807" i="15"/>
  <c r="C808" i="15"/>
  <c r="C809" i="15"/>
  <c r="C810" i="15"/>
  <c r="C811" i="15"/>
  <c r="C812" i="15"/>
  <c r="C813" i="15"/>
  <c r="C814" i="15"/>
  <c r="C815" i="15"/>
  <c r="C816" i="15"/>
  <c r="D803" i="15"/>
  <c r="B804" i="15"/>
  <c r="B805" i="15"/>
  <c r="B806" i="15"/>
  <c r="B807" i="15"/>
  <c r="B808" i="15"/>
  <c r="B809" i="15"/>
  <c r="B810" i="15"/>
  <c r="B811" i="15"/>
  <c r="B812" i="15"/>
  <c r="B813" i="15"/>
  <c r="B814" i="15"/>
  <c r="B815" i="15"/>
  <c r="B816" i="15"/>
  <c r="C803" i="15"/>
  <c r="B803" i="15"/>
  <c r="G783" i="15"/>
  <c r="G784" i="15"/>
  <c r="G785" i="15"/>
  <c r="G786" i="15"/>
  <c r="G787" i="15"/>
  <c r="G788" i="15"/>
  <c r="G789" i="15"/>
  <c r="G790" i="15"/>
  <c r="G791" i="15"/>
  <c r="G792" i="15"/>
  <c r="G793" i="15"/>
  <c r="G794" i="15"/>
  <c r="G795" i="15"/>
  <c r="F783" i="15"/>
  <c r="F784" i="15"/>
  <c r="F785" i="15"/>
  <c r="F786" i="15"/>
  <c r="F787" i="15"/>
  <c r="F788" i="15"/>
  <c r="F789" i="15"/>
  <c r="F790" i="15"/>
  <c r="F791" i="15"/>
  <c r="F792" i="15"/>
  <c r="F793" i="15"/>
  <c r="F794" i="15"/>
  <c r="F795" i="15"/>
  <c r="G782" i="15"/>
  <c r="E783" i="15"/>
  <c r="E784" i="15"/>
  <c r="E785" i="15"/>
  <c r="E786" i="15"/>
  <c r="E787" i="15"/>
  <c r="E788" i="15"/>
  <c r="E789" i="15"/>
  <c r="E790" i="15"/>
  <c r="E791" i="15"/>
  <c r="E792" i="15"/>
  <c r="E793" i="15"/>
  <c r="E794" i="15"/>
  <c r="E795" i="15"/>
  <c r="F782" i="15"/>
  <c r="D783" i="15"/>
  <c r="D784" i="15"/>
  <c r="D785" i="15"/>
  <c r="D786" i="15"/>
  <c r="D787" i="15"/>
  <c r="D788" i="15"/>
  <c r="D789" i="15"/>
  <c r="D790" i="15"/>
  <c r="D791" i="15"/>
  <c r="D792" i="15"/>
  <c r="D793" i="15"/>
  <c r="D794" i="15"/>
  <c r="D795" i="15"/>
  <c r="E782" i="15"/>
  <c r="C783" i="15"/>
  <c r="C784" i="15"/>
  <c r="C785" i="15"/>
  <c r="C786" i="15"/>
  <c r="C787" i="15"/>
  <c r="C788" i="15"/>
  <c r="C789" i="15"/>
  <c r="C790" i="15"/>
  <c r="C791" i="15"/>
  <c r="C792" i="15"/>
  <c r="C793" i="15"/>
  <c r="C794" i="15"/>
  <c r="C795" i="15"/>
  <c r="D782" i="15"/>
  <c r="B783" i="15"/>
  <c r="B784" i="15"/>
  <c r="B785" i="15"/>
  <c r="B786" i="15"/>
  <c r="B787" i="15"/>
  <c r="B788" i="15"/>
  <c r="B789" i="15"/>
  <c r="B790" i="15"/>
  <c r="B791" i="15"/>
  <c r="B792" i="15"/>
  <c r="B793" i="15"/>
  <c r="B794" i="15"/>
  <c r="B795" i="15"/>
  <c r="C782" i="15"/>
  <c r="B782" i="15"/>
  <c r="G762" i="15"/>
  <c r="G763" i="15"/>
  <c r="G764" i="15"/>
  <c r="G765" i="15"/>
  <c r="G766" i="15"/>
  <c r="G767" i="15"/>
  <c r="G768" i="15"/>
  <c r="G769" i="15"/>
  <c r="G770" i="15"/>
  <c r="G771" i="15"/>
  <c r="G772" i="15"/>
  <c r="G773" i="15"/>
  <c r="G774" i="15"/>
  <c r="F762" i="15"/>
  <c r="F763" i="15"/>
  <c r="F764" i="15"/>
  <c r="F765" i="15"/>
  <c r="F766" i="15"/>
  <c r="F767" i="15"/>
  <c r="F768" i="15"/>
  <c r="F769" i="15"/>
  <c r="F770" i="15"/>
  <c r="F771" i="15"/>
  <c r="F772" i="15"/>
  <c r="F773" i="15"/>
  <c r="F774" i="15"/>
  <c r="G761" i="15"/>
  <c r="E762" i="15"/>
  <c r="E763" i="15"/>
  <c r="E764" i="15"/>
  <c r="E765" i="15"/>
  <c r="E766" i="15"/>
  <c r="E767" i="15"/>
  <c r="E768" i="15"/>
  <c r="E769" i="15"/>
  <c r="E770" i="15"/>
  <c r="E771" i="15"/>
  <c r="E772" i="15"/>
  <c r="E773" i="15"/>
  <c r="E774" i="15"/>
  <c r="F761" i="15"/>
  <c r="D762" i="15"/>
  <c r="D763" i="15"/>
  <c r="D764" i="15"/>
  <c r="D765" i="15"/>
  <c r="D766" i="15"/>
  <c r="D767" i="15"/>
  <c r="D768" i="15"/>
  <c r="D769" i="15"/>
  <c r="D770" i="15"/>
  <c r="D771" i="15"/>
  <c r="D772" i="15"/>
  <c r="D773" i="15"/>
  <c r="D774" i="15"/>
  <c r="E761" i="15"/>
  <c r="C762" i="15"/>
  <c r="C763" i="15"/>
  <c r="C764" i="15"/>
  <c r="C765" i="15"/>
  <c r="C766" i="15"/>
  <c r="C767" i="15"/>
  <c r="C768" i="15"/>
  <c r="C769" i="15"/>
  <c r="C770" i="15"/>
  <c r="C771" i="15"/>
  <c r="C772" i="15"/>
  <c r="C773" i="15"/>
  <c r="C774" i="15"/>
  <c r="D761" i="15"/>
  <c r="B762" i="15"/>
  <c r="B763" i="15"/>
  <c r="B764" i="15"/>
  <c r="B765" i="15"/>
  <c r="B766" i="15"/>
  <c r="B767" i="15"/>
  <c r="B768" i="15"/>
  <c r="B769" i="15"/>
  <c r="B770" i="15"/>
  <c r="B771" i="15"/>
  <c r="B772" i="15"/>
  <c r="B773" i="15"/>
  <c r="B774" i="15"/>
  <c r="C761" i="15"/>
  <c r="B761" i="15"/>
  <c r="N738" i="15"/>
  <c r="AC566" i="144" s="1"/>
  <c r="N739" i="15"/>
  <c r="AC567" i="144" s="1"/>
  <c r="N740" i="15"/>
  <c r="AC568" i="144" s="1"/>
  <c r="N741" i="15"/>
  <c r="AC569" i="144" s="1"/>
  <c r="N742" i="15"/>
  <c r="AC570" i="144" s="1"/>
  <c r="N743" i="15"/>
  <c r="AC571" i="144" s="1"/>
  <c r="N744" i="15"/>
  <c r="AC572" i="144" s="1"/>
  <c r="N745" i="15"/>
  <c r="AC573" i="144" s="1"/>
  <c r="N746" i="15"/>
  <c r="AC574" i="144" s="1"/>
  <c r="N747" i="15"/>
  <c r="AC575" i="144" s="1"/>
  <c r="N748" i="15"/>
  <c r="AC576" i="144" s="1"/>
  <c r="N749" i="15"/>
  <c r="AC577" i="144" s="1"/>
  <c r="N750" i="15"/>
  <c r="AC578" i="144" s="1"/>
  <c r="M738" i="15"/>
  <c r="AB566" i="144" s="1"/>
  <c r="M739" i="15"/>
  <c r="AB567" i="144" s="1"/>
  <c r="M740" i="15"/>
  <c r="AB568" i="144" s="1"/>
  <c r="M741" i="15"/>
  <c r="AB569" i="144" s="1"/>
  <c r="M742" i="15"/>
  <c r="AB570" i="144" s="1"/>
  <c r="M743" i="15"/>
  <c r="AB571" i="144" s="1"/>
  <c r="M744" i="15"/>
  <c r="AB572" i="144" s="1"/>
  <c r="M745" i="15"/>
  <c r="AB573" i="144" s="1"/>
  <c r="M746" i="15"/>
  <c r="AB574" i="144" s="1"/>
  <c r="M747" i="15"/>
  <c r="AB575" i="144" s="1"/>
  <c r="M748" i="15"/>
  <c r="AB576" i="144" s="1"/>
  <c r="M749" i="15"/>
  <c r="AB577" i="144" s="1"/>
  <c r="M750" i="15"/>
  <c r="AB578" i="144" s="1"/>
  <c r="N737" i="15"/>
  <c r="L738" i="15"/>
  <c r="AA566" i="144" s="1"/>
  <c r="L739" i="15"/>
  <c r="AA567" i="144" s="1"/>
  <c r="L740" i="15"/>
  <c r="AA568" i="144" s="1"/>
  <c r="L741" i="15"/>
  <c r="AA569" i="144" s="1"/>
  <c r="L742" i="15"/>
  <c r="AA570" i="144" s="1"/>
  <c r="L743" i="15"/>
  <c r="AA571" i="144" s="1"/>
  <c r="L744" i="15"/>
  <c r="AA572" i="144" s="1"/>
  <c r="L745" i="15"/>
  <c r="AA573" i="144" s="1"/>
  <c r="L746" i="15"/>
  <c r="AA574" i="144" s="1"/>
  <c r="L747" i="15"/>
  <c r="AA575" i="144" s="1"/>
  <c r="L748" i="15"/>
  <c r="AA576" i="144" s="1"/>
  <c r="L749" i="15"/>
  <c r="AA577" i="144" s="1"/>
  <c r="L750" i="15"/>
  <c r="AA578" i="144" s="1"/>
  <c r="M737" i="15"/>
  <c r="K738" i="15"/>
  <c r="Z566" i="144" s="1"/>
  <c r="K739" i="15"/>
  <c r="Z567" i="144" s="1"/>
  <c r="K740" i="15"/>
  <c r="Z568" i="144" s="1"/>
  <c r="K741" i="15"/>
  <c r="Z569" i="144" s="1"/>
  <c r="K742" i="15"/>
  <c r="Z570" i="144" s="1"/>
  <c r="K743" i="15"/>
  <c r="Z571" i="144" s="1"/>
  <c r="K744" i="15"/>
  <c r="Z572" i="144" s="1"/>
  <c r="K745" i="15"/>
  <c r="Z573" i="144" s="1"/>
  <c r="K746" i="15"/>
  <c r="Z574" i="144" s="1"/>
  <c r="K747" i="15"/>
  <c r="Z575" i="144" s="1"/>
  <c r="K748" i="15"/>
  <c r="Z576" i="144" s="1"/>
  <c r="K749" i="15"/>
  <c r="Z577" i="144" s="1"/>
  <c r="K750" i="15"/>
  <c r="Z578" i="144" s="1"/>
  <c r="L737" i="15"/>
  <c r="J738" i="15"/>
  <c r="Y566" i="144" s="1"/>
  <c r="J739" i="15"/>
  <c r="Y567" i="144" s="1"/>
  <c r="J740" i="15"/>
  <c r="Y568" i="144" s="1"/>
  <c r="J741" i="15"/>
  <c r="Y569" i="144" s="1"/>
  <c r="J742" i="15"/>
  <c r="Y570" i="144" s="1"/>
  <c r="J743" i="15"/>
  <c r="Y571" i="144" s="1"/>
  <c r="J744" i="15"/>
  <c r="Y572" i="144" s="1"/>
  <c r="J745" i="15"/>
  <c r="Y573" i="144" s="1"/>
  <c r="J746" i="15"/>
  <c r="Y574" i="144" s="1"/>
  <c r="J747" i="15"/>
  <c r="Y575" i="144" s="1"/>
  <c r="J748" i="15"/>
  <c r="Y576" i="144" s="1"/>
  <c r="J749" i="15"/>
  <c r="Y577" i="144" s="1"/>
  <c r="J750" i="15"/>
  <c r="Y578" i="144" s="1"/>
  <c r="K737" i="15"/>
  <c r="I738" i="15"/>
  <c r="X566" i="144" s="1"/>
  <c r="I739" i="15"/>
  <c r="X567" i="144" s="1"/>
  <c r="I740" i="15"/>
  <c r="X568" i="144" s="1"/>
  <c r="I741" i="15"/>
  <c r="X569" i="144" s="1"/>
  <c r="I742" i="15"/>
  <c r="X570" i="144" s="1"/>
  <c r="I743" i="15"/>
  <c r="X571" i="144" s="1"/>
  <c r="I744" i="15"/>
  <c r="X572" i="144" s="1"/>
  <c r="I745" i="15"/>
  <c r="X573" i="144" s="1"/>
  <c r="I746" i="15"/>
  <c r="X574" i="144" s="1"/>
  <c r="I747" i="15"/>
  <c r="X575" i="144" s="1"/>
  <c r="I748" i="15"/>
  <c r="X576" i="144" s="1"/>
  <c r="I749" i="15"/>
  <c r="X577" i="144" s="1"/>
  <c r="I750" i="15"/>
  <c r="X578" i="144" s="1"/>
  <c r="J737" i="15"/>
  <c r="H738" i="15"/>
  <c r="W566" i="144" s="1"/>
  <c r="H739" i="15"/>
  <c r="W567" i="144" s="1"/>
  <c r="H740" i="15"/>
  <c r="W568" i="144" s="1"/>
  <c r="H741" i="15"/>
  <c r="W569" i="144" s="1"/>
  <c r="H742" i="15"/>
  <c r="W570" i="144" s="1"/>
  <c r="H743" i="15"/>
  <c r="W571" i="144" s="1"/>
  <c r="H744" i="15"/>
  <c r="W572" i="144" s="1"/>
  <c r="H745" i="15"/>
  <c r="W573" i="144" s="1"/>
  <c r="H746" i="15"/>
  <c r="W574" i="144" s="1"/>
  <c r="H747" i="15"/>
  <c r="W575" i="144" s="1"/>
  <c r="H748" i="15"/>
  <c r="W576" i="144" s="1"/>
  <c r="H749" i="15"/>
  <c r="W577" i="144" s="1"/>
  <c r="H750" i="15"/>
  <c r="W578" i="144" s="1"/>
  <c r="I737" i="15"/>
  <c r="H737" i="15"/>
  <c r="N716" i="15"/>
  <c r="AC547" i="144" s="1"/>
  <c r="N717" i="15"/>
  <c r="AC548" i="144" s="1"/>
  <c r="N718" i="15"/>
  <c r="AC549" i="144" s="1"/>
  <c r="N719" i="15"/>
  <c r="AC550" i="144" s="1"/>
  <c r="N720" i="15"/>
  <c r="AC551" i="144" s="1"/>
  <c r="N721" i="15"/>
  <c r="AC552" i="144" s="1"/>
  <c r="N722" i="15"/>
  <c r="AC553" i="144" s="1"/>
  <c r="N723" i="15"/>
  <c r="AC554" i="144" s="1"/>
  <c r="N724" i="15"/>
  <c r="AC555" i="144" s="1"/>
  <c r="N725" i="15"/>
  <c r="AC556" i="144" s="1"/>
  <c r="N726" i="15"/>
  <c r="AC557" i="144" s="1"/>
  <c r="N727" i="15"/>
  <c r="AC558" i="144" s="1"/>
  <c r="N728" i="15"/>
  <c r="M716" i="15"/>
  <c r="AB547" i="144" s="1"/>
  <c r="M717" i="15"/>
  <c r="AB548" i="144" s="1"/>
  <c r="M718" i="15"/>
  <c r="AB549" i="144" s="1"/>
  <c r="M719" i="15"/>
  <c r="AB550" i="144" s="1"/>
  <c r="M720" i="15"/>
  <c r="AB551" i="144" s="1"/>
  <c r="M721" i="15"/>
  <c r="AB552" i="144" s="1"/>
  <c r="M722" i="15"/>
  <c r="AB553" i="144" s="1"/>
  <c r="M723" i="15"/>
  <c r="AB554" i="144" s="1"/>
  <c r="M724" i="15"/>
  <c r="AB555" i="144" s="1"/>
  <c r="M725" i="15"/>
  <c r="AB556" i="144" s="1"/>
  <c r="M726" i="15"/>
  <c r="AB557" i="144" s="1"/>
  <c r="M727" i="15"/>
  <c r="AB558" i="144" s="1"/>
  <c r="M728" i="15"/>
  <c r="N715" i="15"/>
  <c r="L716" i="15"/>
  <c r="AA547" i="144" s="1"/>
  <c r="L717" i="15"/>
  <c r="AA548" i="144" s="1"/>
  <c r="L718" i="15"/>
  <c r="AA549" i="144" s="1"/>
  <c r="L719" i="15"/>
  <c r="AA550" i="144" s="1"/>
  <c r="L720" i="15"/>
  <c r="AA551" i="144" s="1"/>
  <c r="L721" i="15"/>
  <c r="AA552" i="144" s="1"/>
  <c r="L722" i="15"/>
  <c r="AA553" i="144" s="1"/>
  <c r="L723" i="15"/>
  <c r="AA554" i="144" s="1"/>
  <c r="L724" i="15"/>
  <c r="AA555" i="144" s="1"/>
  <c r="L725" i="15"/>
  <c r="AA556" i="144" s="1"/>
  <c r="L726" i="15"/>
  <c r="AA557" i="144" s="1"/>
  <c r="L727" i="15"/>
  <c r="AA558" i="144" s="1"/>
  <c r="L728" i="15"/>
  <c r="M715" i="15"/>
  <c r="K716" i="15"/>
  <c r="Z547" i="144" s="1"/>
  <c r="K717" i="15"/>
  <c r="Z548" i="144" s="1"/>
  <c r="K718" i="15"/>
  <c r="Z549" i="144" s="1"/>
  <c r="K719" i="15"/>
  <c r="Z550" i="144" s="1"/>
  <c r="K720" i="15"/>
  <c r="Z551" i="144" s="1"/>
  <c r="K721" i="15"/>
  <c r="Z552" i="144" s="1"/>
  <c r="K722" i="15"/>
  <c r="Z553" i="144" s="1"/>
  <c r="K723" i="15"/>
  <c r="Z554" i="144" s="1"/>
  <c r="K724" i="15"/>
  <c r="Z555" i="144" s="1"/>
  <c r="K725" i="15"/>
  <c r="Z556" i="144" s="1"/>
  <c r="K726" i="15"/>
  <c r="Z557" i="144" s="1"/>
  <c r="K727" i="15"/>
  <c r="Z558" i="144" s="1"/>
  <c r="K728" i="15"/>
  <c r="L715" i="15"/>
  <c r="J716" i="15"/>
  <c r="Y547" i="144" s="1"/>
  <c r="J717" i="15"/>
  <c r="Y548" i="144" s="1"/>
  <c r="J718" i="15"/>
  <c r="Y549" i="144" s="1"/>
  <c r="J719" i="15"/>
  <c r="Y550" i="144" s="1"/>
  <c r="J720" i="15"/>
  <c r="Y551" i="144" s="1"/>
  <c r="J721" i="15"/>
  <c r="Y552" i="144" s="1"/>
  <c r="J722" i="15"/>
  <c r="Y553" i="144" s="1"/>
  <c r="J723" i="15"/>
  <c r="Y554" i="144" s="1"/>
  <c r="J724" i="15"/>
  <c r="Y555" i="144" s="1"/>
  <c r="J725" i="15"/>
  <c r="Y556" i="144" s="1"/>
  <c r="J726" i="15"/>
  <c r="Y557" i="144" s="1"/>
  <c r="J727" i="15"/>
  <c r="Y558" i="144" s="1"/>
  <c r="J728" i="15"/>
  <c r="K715" i="15"/>
  <c r="I716" i="15"/>
  <c r="X547" i="144" s="1"/>
  <c r="I717" i="15"/>
  <c r="X548" i="144" s="1"/>
  <c r="I718" i="15"/>
  <c r="X549" i="144" s="1"/>
  <c r="I719" i="15"/>
  <c r="X550" i="144" s="1"/>
  <c r="I720" i="15"/>
  <c r="X551" i="144" s="1"/>
  <c r="I721" i="15"/>
  <c r="X552" i="144" s="1"/>
  <c r="I722" i="15"/>
  <c r="X553" i="144" s="1"/>
  <c r="I723" i="15"/>
  <c r="X554" i="144" s="1"/>
  <c r="I724" i="15"/>
  <c r="X555" i="144" s="1"/>
  <c r="I725" i="15"/>
  <c r="X556" i="144" s="1"/>
  <c r="I726" i="15"/>
  <c r="X557" i="144" s="1"/>
  <c r="I727" i="15"/>
  <c r="X558" i="144" s="1"/>
  <c r="I728" i="15"/>
  <c r="J715" i="15"/>
  <c r="I715" i="15"/>
  <c r="H716" i="15"/>
  <c r="W547" i="144" s="1"/>
  <c r="H717" i="15"/>
  <c r="W548" i="144" s="1"/>
  <c r="H718" i="15"/>
  <c r="W549" i="144" s="1"/>
  <c r="H719" i="15"/>
  <c r="W550" i="144" s="1"/>
  <c r="H720" i="15"/>
  <c r="W551" i="144" s="1"/>
  <c r="H721" i="15"/>
  <c r="W552" i="144" s="1"/>
  <c r="H722" i="15"/>
  <c r="W553" i="144" s="1"/>
  <c r="H723" i="15"/>
  <c r="W554" i="144" s="1"/>
  <c r="H724" i="15"/>
  <c r="W555" i="144" s="1"/>
  <c r="H725" i="15"/>
  <c r="W556" i="144" s="1"/>
  <c r="H726" i="15"/>
  <c r="W557" i="144" s="1"/>
  <c r="H727" i="15"/>
  <c r="W558" i="144" s="1"/>
  <c r="H728" i="15"/>
  <c r="H715" i="15"/>
  <c r="N696" i="15"/>
  <c r="AC528" i="144" s="1"/>
  <c r="N697" i="15"/>
  <c r="AC529" i="144" s="1"/>
  <c r="N698" i="15"/>
  <c r="AC530" i="144" s="1"/>
  <c r="N699" i="15"/>
  <c r="AC531" i="144" s="1"/>
  <c r="N700" i="15"/>
  <c r="AC532" i="144" s="1"/>
  <c r="N701" i="15"/>
  <c r="AC533" i="144" s="1"/>
  <c r="N702" i="15"/>
  <c r="AC534" i="144" s="1"/>
  <c r="N703" i="15"/>
  <c r="AC535" i="144" s="1"/>
  <c r="N704" i="15"/>
  <c r="AC536" i="144" s="1"/>
  <c r="N705" i="15"/>
  <c r="AC537" i="144" s="1"/>
  <c r="N706" i="15"/>
  <c r="AC538" i="144" s="1"/>
  <c r="N707" i="15"/>
  <c r="AC539" i="144" s="1"/>
  <c r="N708" i="15"/>
  <c r="AC540" i="144" s="1"/>
  <c r="M696" i="15"/>
  <c r="AB528" i="144" s="1"/>
  <c r="M697" i="15"/>
  <c r="AB529" i="144" s="1"/>
  <c r="M698" i="15"/>
  <c r="AB530" i="144" s="1"/>
  <c r="M699" i="15"/>
  <c r="AB531" i="144" s="1"/>
  <c r="M700" i="15"/>
  <c r="AB532" i="144" s="1"/>
  <c r="M701" i="15"/>
  <c r="AB533" i="144" s="1"/>
  <c r="M702" i="15"/>
  <c r="AB534" i="144" s="1"/>
  <c r="M703" i="15"/>
  <c r="AB535" i="144" s="1"/>
  <c r="M704" i="15"/>
  <c r="AB536" i="144" s="1"/>
  <c r="M705" i="15"/>
  <c r="AB537" i="144" s="1"/>
  <c r="M706" i="15"/>
  <c r="AB538" i="144" s="1"/>
  <c r="M707" i="15"/>
  <c r="AB539" i="144" s="1"/>
  <c r="M708" i="15"/>
  <c r="AB540" i="144" s="1"/>
  <c r="N695" i="15"/>
  <c r="AC527" i="144" s="1"/>
  <c r="L696" i="15"/>
  <c r="AA528" i="144" s="1"/>
  <c r="L697" i="15"/>
  <c r="AA529" i="144" s="1"/>
  <c r="L698" i="15"/>
  <c r="AA530" i="144" s="1"/>
  <c r="L699" i="15"/>
  <c r="AA531" i="144" s="1"/>
  <c r="L700" i="15"/>
  <c r="AA532" i="144" s="1"/>
  <c r="L701" i="15"/>
  <c r="AA533" i="144" s="1"/>
  <c r="L702" i="15"/>
  <c r="AA534" i="144" s="1"/>
  <c r="L703" i="15"/>
  <c r="AA535" i="144" s="1"/>
  <c r="L704" i="15"/>
  <c r="AA536" i="144" s="1"/>
  <c r="L705" i="15"/>
  <c r="AA537" i="144" s="1"/>
  <c r="L706" i="15"/>
  <c r="AA538" i="144" s="1"/>
  <c r="L707" i="15"/>
  <c r="AA539" i="144" s="1"/>
  <c r="L708" i="15"/>
  <c r="AA540" i="144" s="1"/>
  <c r="M695" i="15"/>
  <c r="AB527" i="144" s="1"/>
  <c r="K696" i="15"/>
  <c r="Z528" i="144" s="1"/>
  <c r="K697" i="15"/>
  <c r="Z529" i="144" s="1"/>
  <c r="K698" i="15"/>
  <c r="Z530" i="144" s="1"/>
  <c r="K699" i="15"/>
  <c r="Z531" i="144" s="1"/>
  <c r="K700" i="15"/>
  <c r="Z532" i="144" s="1"/>
  <c r="K701" i="15"/>
  <c r="Z533" i="144" s="1"/>
  <c r="K702" i="15"/>
  <c r="Z534" i="144" s="1"/>
  <c r="K703" i="15"/>
  <c r="Z535" i="144" s="1"/>
  <c r="K704" i="15"/>
  <c r="Z536" i="144" s="1"/>
  <c r="K705" i="15"/>
  <c r="Z537" i="144" s="1"/>
  <c r="K706" i="15"/>
  <c r="Z538" i="144" s="1"/>
  <c r="K707" i="15"/>
  <c r="Z539" i="144" s="1"/>
  <c r="K708" i="15"/>
  <c r="Z540" i="144" s="1"/>
  <c r="L695" i="15"/>
  <c r="AA527" i="144" s="1"/>
  <c r="J696" i="15"/>
  <c r="Y528" i="144" s="1"/>
  <c r="J697" i="15"/>
  <c r="Y529" i="144" s="1"/>
  <c r="J698" i="15"/>
  <c r="Y530" i="144" s="1"/>
  <c r="J699" i="15"/>
  <c r="Y531" i="144" s="1"/>
  <c r="J700" i="15"/>
  <c r="Y532" i="144" s="1"/>
  <c r="J701" i="15"/>
  <c r="Y533" i="144" s="1"/>
  <c r="J702" i="15"/>
  <c r="Y534" i="144" s="1"/>
  <c r="J703" i="15"/>
  <c r="Y535" i="144" s="1"/>
  <c r="J704" i="15"/>
  <c r="Y536" i="144" s="1"/>
  <c r="J705" i="15"/>
  <c r="Y537" i="144" s="1"/>
  <c r="J706" i="15"/>
  <c r="Y538" i="144" s="1"/>
  <c r="J707" i="15"/>
  <c r="Y539" i="144" s="1"/>
  <c r="J708" i="15"/>
  <c r="Y540" i="144" s="1"/>
  <c r="K695" i="15"/>
  <c r="Z527" i="144" s="1"/>
  <c r="I696" i="15"/>
  <c r="X528" i="144" s="1"/>
  <c r="I697" i="15"/>
  <c r="X529" i="144" s="1"/>
  <c r="I698" i="15"/>
  <c r="X530" i="144" s="1"/>
  <c r="I699" i="15"/>
  <c r="X531" i="144" s="1"/>
  <c r="I700" i="15"/>
  <c r="X532" i="144" s="1"/>
  <c r="I701" i="15"/>
  <c r="X533" i="144" s="1"/>
  <c r="I702" i="15"/>
  <c r="X534" i="144" s="1"/>
  <c r="I703" i="15"/>
  <c r="X535" i="144" s="1"/>
  <c r="I704" i="15"/>
  <c r="X536" i="144" s="1"/>
  <c r="I705" i="15"/>
  <c r="X537" i="144" s="1"/>
  <c r="I706" i="15"/>
  <c r="X538" i="144" s="1"/>
  <c r="I707" i="15"/>
  <c r="X539" i="144" s="1"/>
  <c r="I708" i="15"/>
  <c r="X540" i="144" s="1"/>
  <c r="J695" i="15"/>
  <c r="Y527" i="144" s="1"/>
  <c r="H696" i="15"/>
  <c r="W528" i="144" s="1"/>
  <c r="H697" i="15"/>
  <c r="W529" i="144" s="1"/>
  <c r="H698" i="15"/>
  <c r="W530" i="144" s="1"/>
  <c r="H699" i="15"/>
  <c r="W531" i="144" s="1"/>
  <c r="H700" i="15"/>
  <c r="W532" i="144" s="1"/>
  <c r="H701" i="15"/>
  <c r="W533" i="144" s="1"/>
  <c r="H702" i="15"/>
  <c r="W534" i="144" s="1"/>
  <c r="H703" i="15"/>
  <c r="W535" i="144" s="1"/>
  <c r="H704" i="15"/>
  <c r="W536" i="144" s="1"/>
  <c r="H705" i="15"/>
  <c r="W537" i="144" s="1"/>
  <c r="H706" i="15"/>
  <c r="W538" i="144" s="1"/>
  <c r="H707" i="15"/>
  <c r="W539" i="144" s="1"/>
  <c r="H708" i="15"/>
  <c r="W540" i="144" s="1"/>
  <c r="I695" i="15"/>
  <c r="X527" i="144" s="1"/>
  <c r="H695" i="15"/>
  <c r="W527" i="144" s="1"/>
  <c r="N676" i="15"/>
  <c r="AC509" i="144" s="1"/>
  <c r="N677" i="15"/>
  <c r="AC510" i="144" s="1"/>
  <c r="N678" i="15"/>
  <c r="AC511" i="144" s="1"/>
  <c r="N679" i="15"/>
  <c r="AC512" i="144" s="1"/>
  <c r="N680" i="15"/>
  <c r="AC513" i="144" s="1"/>
  <c r="N681" i="15"/>
  <c r="AC514" i="144" s="1"/>
  <c r="N682" i="15"/>
  <c r="AC515" i="144" s="1"/>
  <c r="N683" i="15"/>
  <c r="AC516" i="144" s="1"/>
  <c r="N684" i="15"/>
  <c r="AC517" i="144" s="1"/>
  <c r="N685" i="15"/>
  <c r="AC518" i="144" s="1"/>
  <c r="N686" i="15"/>
  <c r="AC519" i="144" s="1"/>
  <c r="N687" i="15"/>
  <c r="AC520" i="144" s="1"/>
  <c r="N688" i="15"/>
  <c r="AC521" i="144" s="1"/>
  <c r="AC522" i="144"/>
  <c r="M676" i="15"/>
  <c r="AB509" i="144" s="1"/>
  <c r="M677" i="15"/>
  <c r="AB510" i="144" s="1"/>
  <c r="M678" i="15"/>
  <c r="AB511" i="144" s="1"/>
  <c r="M679" i="15"/>
  <c r="AB512" i="144" s="1"/>
  <c r="M680" i="15"/>
  <c r="AB513" i="144" s="1"/>
  <c r="M681" i="15"/>
  <c r="AB514" i="144" s="1"/>
  <c r="M682" i="15"/>
  <c r="AB515" i="144" s="1"/>
  <c r="M683" i="15"/>
  <c r="AB516" i="144" s="1"/>
  <c r="M684" i="15"/>
  <c r="AB517" i="144" s="1"/>
  <c r="M685" i="15"/>
  <c r="AB518" i="144" s="1"/>
  <c r="M686" i="15"/>
  <c r="AB519" i="144" s="1"/>
  <c r="M687" i="15"/>
  <c r="AB520" i="144" s="1"/>
  <c r="M688" i="15"/>
  <c r="AB521" i="144" s="1"/>
  <c r="AB522" i="144"/>
  <c r="N675" i="15"/>
  <c r="AC508" i="144" s="1"/>
  <c r="L676" i="15"/>
  <c r="AA509" i="144" s="1"/>
  <c r="L677" i="15"/>
  <c r="AA510" i="144" s="1"/>
  <c r="L678" i="15"/>
  <c r="AA511" i="144" s="1"/>
  <c r="L679" i="15"/>
  <c r="AA512" i="144" s="1"/>
  <c r="L680" i="15"/>
  <c r="AA513" i="144" s="1"/>
  <c r="L681" i="15"/>
  <c r="AA514" i="144" s="1"/>
  <c r="L682" i="15"/>
  <c r="AA515" i="144" s="1"/>
  <c r="L683" i="15"/>
  <c r="AA516" i="144" s="1"/>
  <c r="L684" i="15"/>
  <c r="AA517" i="144" s="1"/>
  <c r="L685" i="15"/>
  <c r="AA518" i="144" s="1"/>
  <c r="L686" i="15"/>
  <c r="AA519" i="144" s="1"/>
  <c r="L687" i="15"/>
  <c r="AA520" i="144" s="1"/>
  <c r="L688" i="15"/>
  <c r="AA521" i="144" s="1"/>
  <c r="AA522" i="144"/>
  <c r="M675" i="15"/>
  <c r="AB508" i="144" s="1"/>
  <c r="K676" i="15"/>
  <c r="Z509" i="144" s="1"/>
  <c r="K677" i="15"/>
  <c r="Z510" i="144" s="1"/>
  <c r="K678" i="15"/>
  <c r="Z511" i="144" s="1"/>
  <c r="K679" i="15"/>
  <c r="Z512" i="144" s="1"/>
  <c r="K680" i="15"/>
  <c r="Z513" i="144" s="1"/>
  <c r="K681" i="15"/>
  <c r="Z514" i="144" s="1"/>
  <c r="K682" i="15"/>
  <c r="Z515" i="144" s="1"/>
  <c r="K683" i="15"/>
  <c r="Z516" i="144" s="1"/>
  <c r="K684" i="15"/>
  <c r="Z517" i="144" s="1"/>
  <c r="K685" i="15"/>
  <c r="Z518" i="144" s="1"/>
  <c r="K686" i="15"/>
  <c r="Z519" i="144" s="1"/>
  <c r="K687" i="15"/>
  <c r="Z520" i="144" s="1"/>
  <c r="K688" i="15"/>
  <c r="Z521" i="144" s="1"/>
  <c r="Z522" i="144"/>
  <c r="L675" i="15"/>
  <c r="AA508" i="144" s="1"/>
  <c r="J676" i="15"/>
  <c r="Y509" i="144" s="1"/>
  <c r="J677" i="15"/>
  <c r="Y510" i="144" s="1"/>
  <c r="J678" i="15"/>
  <c r="Y511" i="144" s="1"/>
  <c r="J679" i="15"/>
  <c r="Y512" i="144" s="1"/>
  <c r="J680" i="15"/>
  <c r="Y513" i="144" s="1"/>
  <c r="J681" i="15"/>
  <c r="Y514" i="144" s="1"/>
  <c r="J682" i="15"/>
  <c r="Y515" i="144" s="1"/>
  <c r="J683" i="15"/>
  <c r="Y516" i="144" s="1"/>
  <c r="J684" i="15"/>
  <c r="Y517" i="144" s="1"/>
  <c r="J685" i="15"/>
  <c r="Y518" i="144" s="1"/>
  <c r="J686" i="15"/>
  <c r="Y519" i="144" s="1"/>
  <c r="J687" i="15"/>
  <c r="Y520" i="144" s="1"/>
  <c r="J688" i="15"/>
  <c r="Y521" i="144" s="1"/>
  <c r="Y522" i="144"/>
  <c r="K675" i="15"/>
  <c r="Z508" i="144" s="1"/>
  <c r="I676" i="15"/>
  <c r="X509" i="144" s="1"/>
  <c r="I677" i="15"/>
  <c r="X510" i="144" s="1"/>
  <c r="I678" i="15"/>
  <c r="X511" i="144" s="1"/>
  <c r="I679" i="15"/>
  <c r="X512" i="144" s="1"/>
  <c r="I680" i="15"/>
  <c r="X513" i="144" s="1"/>
  <c r="I681" i="15"/>
  <c r="X514" i="144" s="1"/>
  <c r="I682" i="15"/>
  <c r="X515" i="144" s="1"/>
  <c r="I683" i="15"/>
  <c r="X516" i="144" s="1"/>
  <c r="I684" i="15"/>
  <c r="X517" i="144" s="1"/>
  <c r="I685" i="15"/>
  <c r="X518" i="144" s="1"/>
  <c r="I686" i="15"/>
  <c r="X519" i="144" s="1"/>
  <c r="I687" i="15"/>
  <c r="X520" i="144" s="1"/>
  <c r="I688" i="15"/>
  <c r="X521" i="144" s="1"/>
  <c r="X522" i="144"/>
  <c r="J675" i="15"/>
  <c r="Y508" i="144" s="1"/>
  <c r="H676" i="15"/>
  <c r="W509" i="144" s="1"/>
  <c r="H677" i="15"/>
  <c r="W510" i="144" s="1"/>
  <c r="H678" i="15"/>
  <c r="W511" i="144" s="1"/>
  <c r="H679" i="15"/>
  <c r="W512" i="144" s="1"/>
  <c r="H680" i="15"/>
  <c r="W513" i="144" s="1"/>
  <c r="H681" i="15"/>
  <c r="W514" i="144" s="1"/>
  <c r="H682" i="15"/>
  <c r="W515" i="144" s="1"/>
  <c r="H683" i="15"/>
  <c r="W516" i="144" s="1"/>
  <c r="H684" i="15"/>
  <c r="W517" i="144" s="1"/>
  <c r="H685" i="15"/>
  <c r="W518" i="144" s="1"/>
  <c r="H686" i="15"/>
  <c r="W519" i="144" s="1"/>
  <c r="H687" i="15"/>
  <c r="W520" i="144" s="1"/>
  <c r="H688" i="15"/>
  <c r="W521" i="144" s="1"/>
  <c r="W522" i="144"/>
  <c r="I675" i="15"/>
  <c r="X508" i="144" s="1"/>
  <c r="H675" i="15"/>
  <c r="W508" i="144" s="1"/>
  <c r="N656" i="15"/>
  <c r="AC490" i="144" s="1"/>
  <c r="N657" i="15"/>
  <c r="AC491" i="144" s="1"/>
  <c r="N658" i="15"/>
  <c r="AC492" i="144" s="1"/>
  <c r="N659" i="15"/>
  <c r="AC493" i="144" s="1"/>
  <c r="N660" i="15"/>
  <c r="AC494" i="144" s="1"/>
  <c r="N661" i="15"/>
  <c r="AC495" i="144" s="1"/>
  <c r="N662" i="15"/>
  <c r="AC496" i="144" s="1"/>
  <c r="N663" i="15"/>
  <c r="AC497" i="144" s="1"/>
  <c r="N664" i="15"/>
  <c r="AC498" i="144" s="1"/>
  <c r="N665" i="15"/>
  <c r="AC499" i="144" s="1"/>
  <c r="N666" i="15"/>
  <c r="AC500" i="144" s="1"/>
  <c r="N667" i="15"/>
  <c r="AC501" i="144" s="1"/>
  <c r="N668" i="15"/>
  <c r="AC502" i="144" s="1"/>
  <c r="M656" i="15"/>
  <c r="AB490" i="144" s="1"/>
  <c r="M657" i="15"/>
  <c r="AB491" i="144" s="1"/>
  <c r="M658" i="15"/>
  <c r="AB492" i="144" s="1"/>
  <c r="M659" i="15"/>
  <c r="AB493" i="144" s="1"/>
  <c r="M660" i="15"/>
  <c r="AB494" i="144" s="1"/>
  <c r="M661" i="15"/>
  <c r="AB495" i="144" s="1"/>
  <c r="M662" i="15"/>
  <c r="AB496" i="144" s="1"/>
  <c r="M663" i="15"/>
  <c r="AB497" i="144" s="1"/>
  <c r="M664" i="15"/>
  <c r="AB498" i="144" s="1"/>
  <c r="M665" i="15"/>
  <c r="AB499" i="144" s="1"/>
  <c r="M666" i="15"/>
  <c r="AB500" i="144" s="1"/>
  <c r="M667" i="15"/>
  <c r="AB501" i="144" s="1"/>
  <c r="M668" i="15"/>
  <c r="AB502" i="144" s="1"/>
  <c r="N655" i="15"/>
  <c r="AC489" i="144" s="1"/>
  <c r="L656" i="15"/>
  <c r="AA490" i="144" s="1"/>
  <c r="L657" i="15"/>
  <c r="AA491" i="144" s="1"/>
  <c r="L658" i="15"/>
  <c r="AA492" i="144" s="1"/>
  <c r="L659" i="15"/>
  <c r="AA493" i="144" s="1"/>
  <c r="L660" i="15"/>
  <c r="AA494" i="144" s="1"/>
  <c r="L661" i="15"/>
  <c r="AA495" i="144" s="1"/>
  <c r="L662" i="15"/>
  <c r="AA496" i="144" s="1"/>
  <c r="L663" i="15"/>
  <c r="AA497" i="144" s="1"/>
  <c r="L664" i="15"/>
  <c r="AA498" i="144" s="1"/>
  <c r="L665" i="15"/>
  <c r="AA499" i="144" s="1"/>
  <c r="L666" i="15"/>
  <c r="AA500" i="144" s="1"/>
  <c r="L667" i="15"/>
  <c r="AA501" i="144" s="1"/>
  <c r="L668" i="15"/>
  <c r="AA502" i="144" s="1"/>
  <c r="M655" i="15"/>
  <c r="AB489" i="144" s="1"/>
  <c r="K656" i="15"/>
  <c r="Z490" i="144" s="1"/>
  <c r="K657" i="15"/>
  <c r="Z491" i="144" s="1"/>
  <c r="K658" i="15"/>
  <c r="Z492" i="144" s="1"/>
  <c r="K659" i="15"/>
  <c r="Z493" i="144" s="1"/>
  <c r="K660" i="15"/>
  <c r="Z494" i="144" s="1"/>
  <c r="K661" i="15"/>
  <c r="Z495" i="144" s="1"/>
  <c r="K662" i="15"/>
  <c r="Z496" i="144" s="1"/>
  <c r="K663" i="15"/>
  <c r="Z497" i="144" s="1"/>
  <c r="K664" i="15"/>
  <c r="Z498" i="144" s="1"/>
  <c r="K665" i="15"/>
  <c r="Z499" i="144" s="1"/>
  <c r="K666" i="15"/>
  <c r="Z500" i="144" s="1"/>
  <c r="K667" i="15"/>
  <c r="Z501" i="144" s="1"/>
  <c r="K668" i="15"/>
  <c r="Z502" i="144" s="1"/>
  <c r="L655" i="15"/>
  <c r="AA489" i="144" s="1"/>
  <c r="J656" i="15"/>
  <c r="Y490" i="144" s="1"/>
  <c r="J657" i="15"/>
  <c r="Y491" i="144" s="1"/>
  <c r="J658" i="15"/>
  <c r="Y492" i="144" s="1"/>
  <c r="J659" i="15"/>
  <c r="Y493" i="144" s="1"/>
  <c r="J660" i="15"/>
  <c r="Y494" i="144" s="1"/>
  <c r="J661" i="15"/>
  <c r="Y495" i="144" s="1"/>
  <c r="J662" i="15"/>
  <c r="Y496" i="144" s="1"/>
  <c r="J663" i="15"/>
  <c r="Y497" i="144" s="1"/>
  <c r="J664" i="15"/>
  <c r="Y498" i="144" s="1"/>
  <c r="J665" i="15"/>
  <c r="Y499" i="144" s="1"/>
  <c r="J666" i="15"/>
  <c r="Y500" i="144" s="1"/>
  <c r="J667" i="15"/>
  <c r="Y501" i="144" s="1"/>
  <c r="J668" i="15"/>
  <c r="Y502" i="144" s="1"/>
  <c r="K655" i="15"/>
  <c r="Z489" i="144" s="1"/>
  <c r="I656" i="15"/>
  <c r="X490" i="144" s="1"/>
  <c r="I657" i="15"/>
  <c r="X491" i="144" s="1"/>
  <c r="I658" i="15"/>
  <c r="X492" i="144" s="1"/>
  <c r="I659" i="15"/>
  <c r="X493" i="144" s="1"/>
  <c r="I660" i="15"/>
  <c r="X494" i="144" s="1"/>
  <c r="I661" i="15"/>
  <c r="X495" i="144" s="1"/>
  <c r="I662" i="15"/>
  <c r="X496" i="144" s="1"/>
  <c r="I663" i="15"/>
  <c r="X497" i="144" s="1"/>
  <c r="I664" i="15"/>
  <c r="X498" i="144" s="1"/>
  <c r="I665" i="15"/>
  <c r="X499" i="144" s="1"/>
  <c r="I666" i="15"/>
  <c r="X500" i="144" s="1"/>
  <c r="I667" i="15"/>
  <c r="X501" i="144" s="1"/>
  <c r="I668" i="15"/>
  <c r="X502" i="144" s="1"/>
  <c r="J655" i="15"/>
  <c r="Y489" i="144" s="1"/>
  <c r="H656" i="15"/>
  <c r="W490" i="144" s="1"/>
  <c r="H657" i="15"/>
  <c r="W491" i="144" s="1"/>
  <c r="H658" i="15"/>
  <c r="W492" i="144" s="1"/>
  <c r="H659" i="15"/>
  <c r="W493" i="144" s="1"/>
  <c r="H660" i="15"/>
  <c r="W494" i="144" s="1"/>
  <c r="H661" i="15"/>
  <c r="W495" i="144" s="1"/>
  <c r="H662" i="15"/>
  <c r="W496" i="144" s="1"/>
  <c r="H663" i="15"/>
  <c r="W497" i="144" s="1"/>
  <c r="H664" i="15"/>
  <c r="W498" i="144" s="1"/>
  <c r="H665" i="15"/>
  <c r="W499" i="144" s="1"/>
  <c r="H666" i="15"/>
  <c r="W500" i="144" s="1"/>
  <c r="H667" i="15"/>
  <c r="W501" i="144" s="1"/>
  <c r="H668" i="15"/>
  <c r="W502" i="144" s="1"/>
  <c r="I655" i="15"/>
  <c r="X489" i="144" s="1"/>
  <c r="H655" i="15"/>
  <c r="W489" i="144" s="1"/>
  <c r="H753" i="15" l="1"/>
  <c r="K731" i="15"/>
  <c r="L753" i="15"/>
  <c r="I731" i="15"/>
  <c r="J731" i="15"/>
  <c r="N731" i="15"/>
  <c r="K753" i="15"/>
  <c r="I753" i="15"/>
  <c r="M753" i="15"/>
  <c r="H731" i="15"/>
  <c r="L731" i="15"/>
  <c r="M731" i="15"/>
  <c r="J753" i="15"/>
  <c r="N753" i="15"/>
  <c r="AC565" i="144"/>
  <c r="AB565" i="144"/>
  <c r="AA565" i="144"/>
  <c r="Z565" i="144"/>
  <c r="W565" i="144"/>
  <c r="Y565" i="144"/>
  <c r="X565" i="144"/>
  <c r="AA546" i="144"/>
  <c r="AB546" i="144"/>
  <c r="X546" i="144"/>
  <c r="Z546" i="144"/>
  <c r="W546" i="144"/>
  <c r="Y546" i="144"/>
  <c r="AC546" i="144"/>
  <c r="W579" i="144"/>
  <c r="AC579" i="144"/>
  <c r="AB579" i="144"/>
  <c r="AA579" i="144"/>
  <c r="Z579" i="144"/>
  <c r="Y579" i="144"/>
  <c r="X579" i="144"/>
  <c r="AC559" i="144"/>
  <c r="AB559" i="144"/>
  <c r="AA559" i="144"/>
  <c r="Z559" i="144"/>
  <c r="Y559" i="144"/>
  <c r="W559" i="144"/>
  <c r="X559" i="144"/>
  <c r="AC560" i="144"/>
  <c r="AB560" i="144"/>
  <c r="AA560" i="144"/>
  <c r="Z560" i="144"/>
  <c r="Y560" i="144"/>
  <c r="W560" i="144"/>
  <c r="X560" i="144"/>
  <c r="Y900" i="146"/>
  <c r="K19" i="76" l="1"/>
  <c r="G19" i="76"/>
  <c r="C19" i="76"/>
  <c r="G738" i="15" l="1"/>
  <c r="V566" i="144" s="1"/>
  <c r="G739" i="15"/>
  <c r="V567" i="144" s="1"/>
  <c r="G740" i="15"/>
  <c r="V568" i="144" s="1"/>
  <c r="G741" i="15"/>
  <c r="V569" i="144" s="1"/>
  <c r="G742" i="15"/>
  <c r="V570" i="144" s="1"/>
  <c r="G743" i="15"/>
  <c r="V571" i="144" s="1"/>
  <c r="G744" i="15"/>
  <c r="V572" i="144" s="1"/>
  <c r="G745" i="15"/>
  <c r="V573" i="144" s="1"/>
  <c r="G746" i="15"/>
  <c r="V574" i="144" s="1"/>
  <c r="G747" i="15"/>
  <c r="V575" i="144" s="1"/>
  <c r="G748" i="15"/>
  <c r="V576" i="144" s="1"/>
  <c r="G749" i="15"/>
  <c r="V577" i="144" s="1"/>
  <c r="G750" i="15"/>
  <c r="V578" i="144" s="1"/>
  <c r="F738" i="15"/>
  <c r="U566" i="144" s="1"/>
  <c r="F739" i="15"/>
  <c r="U567" i="144" s="1"/>
  <c r="F740" i="15"/>
  <c r="U568" i="144" s="1"/>
  <c r="F741" i="15"/>
  <c r="U569" i="144" s="1"/>
  <c r="F742" i="15"/>
  <c r="U570" i="144" s="1"/>
  <c r="F743" i="15"/>
  <c r="U571" i="144" s="1"/>
  <c r="F744" i="15"/>
  <c r="U572" i="144" s="1"/>
  <c r="F745" i="15"/>
  <c r="U573" i="144" s="1"/>
  <c r="F746" i="15"/>
  <c r="U574" i="144" s="1"/>
  <c r="F747" i="15"/>
  <c r="U575" i="144" s="1"/>
  <c r="F748" i="15"/>
  <c r="U576" i="144" s="1"/>
  <c r="F749" i="15"/>
  <c r="U577" i="144" s="1"/>
  <c r="F750" i="15"/>
  <c r="U578" i="144" s="1"/>
  <c r="G737" i="15"/>
  <c r="E738" i="15"/>
  <c r="T566" i="144" s="1"/>
  <c r="E739" i="15"/>
  <c r="T567" i="144" s="1"/>
  <c r="E740" i="15"/>
  <c r="T568" i="144" s="1"/>
  <c r="E741" i="15"/>
  <c r="T569" i="144" s="1"/>
  <c r="E742" i="15"/>
  <c r="T570" i="144" s="1"/>
  <c r="E743" i="15"/>
  <c r="T571" i="144" s="1"/>
  <c r="E744" i="15"/>
  <c r="T572" i="144" s="1"/>
  <c r="E745" i="15"/>
  <c r="T573" i="144" s="1"/>
  <c r="E746" i="15"/>
  <c r="T574" i="144" s="1"/>
  <c r="E747" i="15"/>
  <c r="T575" i="144" s="1"/>
  <c r="E748" i="15"/>
  <c r="T576" i="144" s="1"/>
  <c r="E749" i="15"/>
  <c r="T577" i="144" s="1"/>
  <c r="E750" i="15"/>
  <c r="T578" i="144" s="1"/>
  <c r="F737" i="15"/>
  <c r="D738" i="15"/>
  <c r="S566" i="144" s="1"/>
  <c r="D739" i="15"/>
  <c r="S567" i="144" s="1"/>
  <c r="D740" i="15"/>
  <c r="S568" i="144" s="1"/>
  <c r="D741" i="15"/>
  <c r="S569" i="144" s="1"/>
  <c r="D742" i="15"/>
  <c r="S570" i="144" s="1"/>
  <c r="D743" i="15"/>
  <c r="S571" i="144" s="1"/>
  <c r="D744" i="15"/>
  <c r="S572" i="144" s="1"/>
  <c r="D745" i="15"/>
  <c r="S573" i="144" s="1"/>
  <c r="D746" i="15"/>
  <c r="S574" i="144" s="1"/>
  <c r="D747" i="15"/>
  <c r="S575" i="144" s="1"/>
  <c r="D748" i="15"/>
  <c r="S576" i="144" s="1"/>
  <c r="D749" i="15"/>
  <c r="S577" i="144" s="1"/>
  <c r="D750" i="15"/>
  <c r="S578" i="144" s="1"/>
  <c r="E737" i="15"/>
  <c r="C738" i="15"/>
  <c r="R566" i="144" s="1"/>
  <c r="C739" i="15"/>
  <c r="R567" i="144" s="1"/>
  <c r="C740" i="15"/>
  <c r="R568" i="144" s="1"/>
  <c r="C741" i="15"/>
  <c r="R569" i="144" s="1"/>
  <c r="C742" i="15"/>
  <c r="R570" i="144" s="1"/>
  <c r="C743" i="15"/>
  <c r="R571" i="144" s="1"/>
  <c r="C744" i="15"/>
  <c r="R572" i="144" s="1"/>
  <c r="C745" i="15"/>
  <c r="R573" i="144" s="1"/>
  <c r="C746" i="15"/>
  <c r="R574" i="144" s="1"/>
  <c r="C747" i="15"/>
  <c r="R575" i="144" s="1"/>
  <c r="C748" i="15"/>
  <c r="R576" i="144" s="1"/>
  <c r="C749" i="15"/>
  <c r="R577" i="144" s="1"/>
  <c r="C750" i="15"/>
  <c r="R578" i="144" s="1"/>
  <c r="D737" i="15"/>
  <c r="B738" i="15"/>
  <c r="B739" i="15"/>
  <c r="B740" i="15"/>
  <c r="B741" i="15"/>
  <c r="B742" i="15"/>
  <c r="B743" i="15"/>
  <c r="B744" i="15"/>
  <c r="B745" i="15"/>
  <c r="B746" i="15"/>
  <c r="B747" i="15"/>
  <c r="B748" i="15"/>
  <c r="B749" i="15"/>
  <c r="B750" i="15"/>
  <c r="C737" i="15"/>
  <c r="B737" i="15"/>
  <c r="G716" i="15"/>
  <c r="V547" i="144" s="1"/>
  <c r="G717" i="15"/>
  <c r="V548" i="144" s="1"/>
  <c r="G718" i="15"/>
  <c r="V549" i="144" s="1"/>
  <c r="G719" i="15"/>
  <c r="V550" i="144" s="1"/>
  <c r="G720" i="15"/>
  <c r="V551" i="144" s="1"/>
  <c r="G721" i="15"/>
  <c r="V552" i="144" s="1"/>
  <c r="G722" i="15"/>
  <c r="V553" i="144" s="1"/>
  <c r="G723" i="15"/>
  <c r="V554" i="144" s="1"/>
  <c r="G724" i="15"/>
  <c r="V555" i="144" s="1"/>
  <c r="G725" i="15"/>
  <c r="V556" i="144" s="1"/>
  <c r="G726" i="15"/>
  <c r="V557" i="144" s="1"/>
  <c r="G727" i="15"/>
  <c r="V558" i="144" s="1"/>
  <c r="G728" i="15"/>
  <c r="F716" i="15"/>
  <c r="U547" i="144" s="1"/>
  <c r="F717" i="15"/>
  <c r="U548" i="144" s="1"/>
  <c r="F718" i="15"/>
  <c r="U549" i="144" s="1"/>
  <c r="F719" i="15"/>
  <c r="U550" i="144" s="1"/>
  <c r="F720" i="15"/>
  <c r="U551" i="144" s="1"/>
  <c r="F721" i="15"/>
  <c r="U552" i="144" s="1"/>
  <c r="F722" i="15"/>
  <c r="U553" i="144" s="1"/>
  <c r="F723" i="15"/>
  <c r="U554" i="144" s="1"/>
  <c r="F724" i="15"/>
  <c r="U555" i="144" s="1"/>
  <c r="F725" i="15"/>
  <c r="U556" i="144" s="1"/>
  <c r="F726" i="15"/>
  <c r="U557" i="144" s="1"/>
  <c r="F727" i="15"/>
  <c r="U558" i="144" s="1"/>
  <c r="F728" i="15"/>
  <c r="G715" i="15"/>
  <c r="E716" i="15"/>
  <c r="T547" i="144" s="1"/>
  <c r="E717" i="15"/>
  <c r="T548" i="144" s="1"/>
  <c r="E718" i="15"/>
  <c r="T549" i="144" s="1"/>
  <c r="E719" i="15"/>
  <c r="T550" i="144" s="1"/>
  <c r="E720" i="15"/>
  <c r="T551" i="144" s="1"/>
  <c r="E721" i="15"/>
  <c r="T552" i="144" s="1"/>
  <c r="E722" i="15"/>
  <c r="T553" i="144" s="1"/>
  <c r="E723" i="15"/>
  <c r="T554" i="144" s="1"/>
  <c r="E724" i="15"/>
  <c r="T555" i="144" s="1"/>
  <c r="E725" i="15"/>
  <c r="T556" i="144" s="1"/>
  <c r="E726" i="15"/>
  <c r="T557" i="144" s="1"/>
  <c r="E727" i="15"/>
  <c r="T558" i="144" s="1"/>
  <c r="E728" i="15"/>
  <c r="F715" i="15"/>
  <c r="D716" i="15"/>
  <c r="S547" i="144" s="1"/>
  <c r="D717" i="15"/>
  <c r="S548" i="144" s="1"/>
  <c r="D718" i="15"/>
  <c r="S549" i="144" s="1"/>
  <c r="D719" i="15"/>
  <c r="S550" i="144" s="1"/>
  <c r="D720" i="15"/>
  <c r="S551" i="144" s="1"/>
  <c r="D721" i="15"/>
  <c r="S552" i="144" s="1"/>
  <c r="D722" i="15"/>
  <c r="S553" i="144" s="1"/>
  <c r="D723" i="15"/>
  <c r="S554" i="144" s="1"/>
  <c r="D724" i="15"/>
  <c r="S555" i="144" s="1"/>
  <c r="D725" i="15"/>
  <c r="S556" i="144" s="1"/>
  <c r="D726" i="15"/>
  <c r="S557" i="144" s="1"/>
  <c r="D727" i="15"/>
  <c r="S558" i="144" s="1"/>
  <c r="D728" i="15"/>
  <c r="E715" i="15"/>
  <c r="C716" i="15"/>
  <c r="R547" i="144" s="1"/>
  <c r="C717" i="15"/>
  <c r="R548" i="144" s="1"/>
  <c r="C718" i="15"/>
  <c r="R549" i="144" s="1"/>
  <c r="C719" i="15"/>
  <c r="R550" i="144" s="1"/>
  <c r="C720" i="15"/>
  <c r="R551" i="144" s="1"/>
  <c r="C721" i="15"/>
  <c r="R552" i="144" s="1"/>
  <c r="C722" i="15"/>
  <c r="R553" i="144" s="1"/>
  <c r="C723" i="15"/>
  <c r="R554" i="144" s="1"/>
  <c r="C724" i="15"/>
  <c r="R555" i="144" s="1"/>
  <c r="C725" i="15"/>
  <c r="R556" i="144" s="1"/>
  <c r="C726" i="15"/>
  <c r="R557" i="144" s="1"/>
  <c r="C727" i="15"/>
  <c r="R558" i="144" s="1"/>
  <c r="C728" i="15"/>
  <c r="D715" i="15"/>
  <c r="B716" i="15"/>
  <c r="B717" i="15"/>
  <c r="B718" i="15"/>
  <c r="B719" i="15"/>
  <c r="B720" i="15"/>
  <c r="B721" i="15"/>
  <c r="B722" i="15"/>
  <c r="B723" i="15"/>
  <c r="B724" i="15"/>
  <c r="B725" i="15"/>
  <c r="B726" i="15"/>
  <c r="B727" i="15"/>
  <c r="B728" i="15"/>
  <c r="C715" i="15"/>
  <c r="B715" i="15"/>
  <c r="G696" i="15"/>
  <c r="V528" i="144" s="1"/>
  <c r="G697" i="15"/>
  <c r="V529" i="144" s="1"/>
  <c r="G698" i="15"/>
  <c r="V530" i="144" s="1"/>
  <c r="G699" i="15"/>
  <c r="V531" i="144" s="1"/>
  <c r="G700" i="15"/>
  <c r="V532" i="144" s="1"/>
  <c r="G701" i="15"/>
  <c r="V533" i="144" s="1"/>
  <c r="G702" i="15"/>
  <c r="V534" i="144" s="1"/>
  <c r="G703" i="15"/>
  <c r="V535" i="144" s="1"/>
  <c r="G704" i="15"/>
  <c r="V536" i="144" s="1"/>
  <c r="G705" i="15"/>
  <c r="V537" i="144" s="1"/>
  <c r="G706" i="15"/>
  <c r="V538" i="144" s="1"/>
  <c r="G707" i="15"/>
  <c r="V539" i="144" s="1"/>
  <c r="G708" i="15"/>
  <c r="V540" i="144" s="1"/>
  <c r="G695" i="15"/>
  <c r="V527" i="144" s="1"/>
  <c r="G676" i="15"/>
  <c r="V509" i="144" s="1"/>
  <c r="G677" i="15"/>
  <c r="V510" i="144" s="1"/>
  <c r="G678" i="15"/>
  <c r="V511" i="144" s="1"/>
  <c r="G679" i="15"/>
  <c r="V512" i="144" s="1"/>
  <c r="G680" i="15"/>
  <c r="V513" i="144" s="1"/>
  <c r="G681" i="15"/>
  <c r="V514" i="144" s="1"/>
  <c r="G682" i="15"/>
  <c r="V515" i="144" s="1"/>
  <c r="G683" i="15"/>
  <c r="V516" i="144" s="1"/>
  <c r="G684" i="15"/>
  <c r="V517" i="144" s="1"/>
  <c r="G685" i="15"/>
  <c r="V518" i="144" s="1"/>
  <c r="G686" i="15"/>
  <c r="V519" i="144" s="1"/>
  <c r="G687" i="15"/>
  <c r="V520" i="144" s="1"/>
  <c r="G688" i="15"/>
  <c r="V521" i="144" s="1"/>
  <c r="V522" i="144"/>
  <c r="G675" i="15"/>
  <c r="V508" i="144" s="1"/>
  <c r="C676" i="15"/>
  <c r="R509" i="144" s="1"/>
  <c r="C677" i="15"/>
  <c r="R510" i="144" s="1"/>
  <c r="C678" i="15"/>
  <c r="R511" i="144" s="1"/>
  <c r="C679" i="15"/>
  <c r="R512" i="144" s="1"/>
  <c r="C680" i="15"/>
  <c r="R513" i="144" s="1"/>
  <c r="C681" i="15"/>
  <c r="R514" i="144" s="1"/>
  <c r="C682" i="15"/>
  <c r="R515" i="144" s="1"/>
  <c r="C683" i="15"/>
  <c r="R516" i="144" s="1"/>
  <c r="C684" i="15"/>
  <c r="R517" i="144" s="1"/>
  <c r="C685" i="15"/>
  <c r="R518" i="144" s="1"/>
  <c r="C686" i="15"/>
  <c r="R519" i="144" s="1"/>
  <c r="C687" i="15"/>
  <c r="R520" i="144" s="1"/>
  <c r="C688" i="15"/>
  <c r="R521" i="144" s="1"/>
  <c r="R522" i="144"/>
  <c r="G656" i="15"/>
  <c r="V490" i="144" s="1"/>
  <c r="G657" i="15"/>
  <c r="V491" i="144" s="1"/>
  <c r="G658" i="15"/>
  <c r="V492" i="144" s="1"/>
  <c r="G659" i="15"/>
  <c r="V493" i="144" s="1"/>
  <c r="G660" i="15"/>
  <c r="V494" i="144" s="1"/>
  <c r="G661" i="15"/>
  <c r="V495" i="144" s="1"/>
  <c r="G662" i="15"/>
  <c r="V496" i="144" s="1"/>
  <c r="G663" i="15"/>
  <c r="V497" i="144" s="1"/>
  <c r="G664" i="15"/>
  <c r="V498" i="144" s="1"/>
  <c r="G665" i="15"/>
  <c r="V499" i="144" s="1"/>
  <c r="G666" i="15"/>
  <c r="V500" i="144" s="1"/>
  <c r="G667" i="15"/>
  <c r="V501" i="144" s="1"/>
  <c r="G668" i="15"/>
  <c r="V502" i="144" s="1"/>
  <c r="F656" i="15"/>
  <c r="U490" i="144" s="1"/>
  <c r="F657" i="15"/>
  <c r="U491" i="144" s="1"/>
  <c r="F658" i="15"/>
  <c r="U492" i="144" s="1"/>
  <c r="F659" i="15"/>
  <c r="U493" i="144" s="1"/>
  <c r="F660" i="15"/>
  <c r="U494" i="144" s="1"/>
  <c r="F661" i="15"/>
  <c r="U495" i="144" s="1"/>
  <c r="F662" i="15"/>
  <c r="U496" i="144" s="1"/>
  <c r="F663" i="15"/>
  <c r="U497" i="144" s="1"/>
  <c r="F664" i="15"/>
  <c r="U498" i="144" s="1"/>
  <c r="F665" i="15"/>
  <c r="U499" i="144" s="1"/>
  <c r="F666" i="15"/>
  <c r="U500" i="144" s="1"/>
  <c r="F667" i="15"/>
  <c r="U501" i="144" s="1"/>
  <c r="F668" i="15"/>
  <c r="U502" i="144" s="1"/>
  <c r="G655" i="15"/>
  <c r="V489" i="144" s="1"/>
  <c r="E656" i="15"/>
  <c r="T490" i="144" s="1"/>
  <c r="E657" i="15"/>
  <c r="T491" i="144" s="1"/>
  <c r="E658" i="15"/>
  <c r="T492" i="144" s="1"/>
  <c r="E659" i="15"/>
  <c r="T493" i="144" s="1"/>
  <c r="E660" i="15"/>
  <c r="T494" i="144" s="1"/>
  <c r="E661" i="15"/>
  <c r="T495" i="144" s="1"/>
  <c r="E662" i="15"/>
  <c r="T496" i="144" s="1"/>
  <c r="E663" i="15"/>
  <c r="T497" i="144" s="1"/>
  <c r="E664" i="15"/>
  <c r="T498" i="144" s="1"/>
  <c r="E665" i="15"/>
  <c r="T499" i="144" s="1"/>
  <c r="E666" i="15"/>
  <c r="T500" i="144" s="1"/>
  <c r="E667" i="15"/>
  <c r="T501" i="144" s="1"/>
  <c r="E668" i="15"/>
  <c r="T502" i="144" s="1"/>
  <c r="D656" i="15"/>
  <c r="S490" i="144" s="1"/>
  <c r="D657" i="15"/>
  <c r="S491" i="144" s="1"/>
  <c r="D658" i="15"/>
  <c r="S492" i="144" s="1"/>
  <c r="D659" i="15"/>
  <c r="S493" i="144" s="1"/>
  <c r="D660" i="15"/>
  <c r="S494" i="144" s="1"/>
  <c r="D661" i="15"/>
  <c r="S495" i="144" s="1"/>
  <c r="D662" i="15"/>
  <c r="S496" i="144" s="1"/>
  <c r="D663" i="15"/>
  <c r="S497" i="144" s="1"/>
  <c r="D664" i="15"/>
  <c r="S498" i="144" s="1"/>
  <c r="D665" i="15"/>
  <c r="S499" i="144" s="1"/>
  <c r="D666" i="15"/>
  <c r="S500" i="144" s="1"/>
  <c r="D667" i="15"/>
  <c r="S501" i="144" s="1"/>
  <c r="D668" i="15"/>
  <c r="S502" i="144" s="1"/>
  <c r="C656" i="15"/>
  <c r="R490" i="144" s="1"/>
  <c r="C657" i="15"/>
  <c r="R491" i="144" s="1"/>
  <c r="C658" i="15"/>
  <c r="R492" i="144" s="1"/>
  <c r="C659" i="15"/>
  <c r="R493" i="144" s="1"/>
  <c r="C660" i="15"/>
  <c r="R494" i="144" s="1"/>
  <c r="C661" i="15"/>
  <c r="R495" i="144" s="1"/>
  <c r="C662" i="15"/>
  <c r="R496" i="144" s="1"/>
  <c r="C663" i="15"/>
  <c r="R497" i="144" s="1"/>
  <c r="C664" i="15"/>
  <c r="R498" i="144" s="1"/>
  <c r="C665" i="15"/>
  <c r="R499" i="144" s="1"/>
  <c r="C666" i="15"/>
  <c r="R500" i="144" s="1"/>
  <c r="C667" i="15"/>
  <c r="R501" i="144" s="1"/>
  <c r="C668" i="15"/>
  <c r="R502" i="144" s="1"/>
  <c r="B656" i="15"/>
  <c r="Q490" i="144" s="1"/>
  <c r="B657" i="15"/>
  <c r="Q491" i="144" s="1"/>
  <c r="B658" i="15"/>
  <c r="Q492" i="144" s="1"/>
  <c r="B659" i="15"/>
  <c r="Q493" i="144" s="1"/>
  <c r="B660" i="15"/>
  <c r="Q494" i="144" s="1"/>
  <c r="B661" i="15"/>
  <c r="Q495" i="144" s="1"/>
  <c r="B662" i="15"/>
  <c r="Q496" i="144" s="1"/>
  <c r="B663" i="15"/>
  <c r="Q497" i="144" s="1"/>
  <c r="B664" i="15"/>
  <c r="Q498" i="144" s="1"/>
  <c r="B665" i="15"/>
  <c r="Q499" i="144" s="1"/>
  <c r="B666" i="15"/>
  <c r="Q500" i="144" s="1"/>
  <c r="B667" i="15"/>
  <c r="Q501" i="144" s="1"/>
  <c r="B668" i="15"/>
  <c r="Q502" i="144" s="1"/>
  <c r="B655" i="15"/>
  <c r="C655" i="15"/>
  <c r="R489" i="144" s="1"/>
  <c r="D655" i="15"/>
  <c r="S489" i="144" s="1"/>
  <c r="E655" i="15"/>
  <c r="T489" i="144" s="1"/>
  <c r="F655" i="15"/>
  <c r="U489" i="144" s="1"/>
  <c r="B483" i="15"/>
  <c r="Q464" i="144" s="1"/>
  <c r="C483" i="15"/>
  <c r="R464" i="144" s="1"/>
  <c r="D483" i="15"/>
  <c r="E483" i="15"/>
  <c r="F483" i="15"/>
  <c r="B484" i="15"/>
  <c r="Q465" i="144" s="1"/>
  <c r="C484" i="15"/>
  <c r="R465" i="144" s="1"/>
  <c r="D484" i="15"/>
  <c r="E484" i="15"/>
  <c r="F484" i="15"/>
  <c r="B485" i="15"/>
  <c r="Q466" i="144" s="1"/>
  <c r="C485" i="15"/>
  <c r="R466" i="144" s="1"/>
  <c r="D485" i="15"/>
  <c r="E485" i="15"/>
  <c r="F485" i="15"/>
  <c r="B486" i="15"/>
  <c r="Q467" i="144" s="1"/>
  <c r="C486" i="15"/>
  <c r="R467" i="144" s="1"/>
  <c r="D486" i="15"/>
  <c r="E486" i="15"/>
  <c r="F486" i="15"/>
  <c r="B487" i="15"/>
  <c r="Q468" i="144" s="1"/>
  <c r="C487" i="15"/>
  <c r="R468" i="144" s="1"/>
  <c r="D487" i="15"/>
  <c r="E487" i="15"/>
  <c r="F487" i="15"/>
  <c r="B488" i="15"/>
  <c r="C488" i="15"/>
  <c r="D488" i="15"/>
  <c r="E488" i="15"/>
  <c r="F488" i="15"/>
  <c r="B489" i="15"/>
  <c r="Q470" i="144" s="1"/>
  <c r="C489" i="15"/>
  <c r="R470" i="144" s="1"/>
  <c r="D489" i="15"/>
  <c r="E489" i="15"/>
  <c r="F489" i="15"/>
  <c r="B490" i="15"/>
  <c r="Q471" i="144" s="1"/>
  <c r="C490" i="15"/>
  <c r="R471" i="144" s="1"/>
  <c r="D490" i="15"/>
  <c r="E490" i="15"/>
  <c r="F490" i="15"/>
  <c r="B491" i="15"/>
  <c r="Q472" i="144" s="1"/>
  <c r="C491" i="15"/>
  <c r="R472" i="144" s="1"/>
  <c r="D491" i="15"/>
  <c r="E491" i="15"/>
  <c r="F491" i="15"/>
  <c r="B492" i="15"/>
  <c r="Q473" i="144" s="1"/>
  <c r="C492" i="15"/>
  <c r="R473" i="144" s="1"/>
  <c r="D492" i="15"/>
  <c r="E492" i="15"/>
  <c r="F492" i="15"/>
  <c r="B493" i="15"/>
  <c r="Q474" i="144" s="1"/>
  <c r="C493" i="15"/>
  <c r="R474" i="144" s="1"/>
  <c r="D493" i="15"/>
  <c r="E493" i="15"/>
  <c r="F493" i="15"/>
  <c r="B494" i="15"/>
  <c r="Q475" i="144" s="1"/>
  <c r="C494" i="15"/>
  <c r="R475" i="144" s="1"/>
  <c r="D494" i="15"/>
  <c r="E494" i="15"/>
  <c r="F494" i="15"/>
  <c r="B495" i="15"/>
  <c r="Q476" i="144" s="1"/>
  <c r="C495" i="15"/>
  <c r="R476" i="144" s="1"/>
  <c r="D495" i="15"/>
  <c r="E495" i="15"/>
  <c r="G642" i="15" s="1"/>
  <c r="F495" i="15"/>
  <c r="C482" i="15"/>
  <c r="D482" i="15"/>
  <c r="D498" i="15" s="1"/>
  <c r="E482" i="15"/>
  <c r="E498" i="15" s="1"/>
  <c r="F482" i="15"/>
  <c r="F498" i="15" s="1"/>
  <c r="B482" i="15"/>
  <c r="B458" i="15"/>
  <c r="Q440" i="144" s="1"/>
  <c r="C458" i="15"/>
  <c r="R440" i="144" s="1"/>
  <c r="D458" i="15"/>
  <c r="E458" i="15"/>
  <c r="F458" i="15"/>
  <c r="B459" i="15"/>
  <c r="Q441" i="144" s="1"/>
  <c r="C459" i="15"/>
  <c r="R441" i="144" s="1"/>
  <c r="D459" i="15"/>
  <c r="E459" i="15"/>
  <c r="F459" i="15"/>
  <c r="B460" i="15"/>
  <c r="Q442" i="144" s="1"/>
  <c r="C460" i="15"/>
  <c r="R442" i="144" s="1"/>
  <c r="D460" i="15"/>
  <c r="E460" i="15"/>
  <c r="F460" i="15"/>
  <c r="B461" i="15"/>
  <c r="Q443" i="144" s="1"/>
  <c r="C461" i="15"/>
  <c r="R443" i="144" s="1"/>
  <c r="D461" i="15"/>
  <c r="E461" i="15"/>
  <c r="F461" i="15"/>
  <c r="B462" i="15"/>
  <c r="Q444" i="144" s="1"/>
  <c r="C462" i="15"/>
  <c r="R444" i="144" s="1"/>
  <c r="D462" i="15"/>
  <c r="E462" i="15"/>
  <c r="F462" i="15"/>
  <c r="B463" i="15"/>
  <c r="C463" i="15"/>
  <c r="D463" i="15"/>
  <c r="E463" i="15"/>
  <c r="F463" i="15"/>
  <c r="B464" i="15"/>
  <c r="Q446" i="144" s="1"/>
  <c r="C464" i="15"/>
  <c r="R446" i="144" s="1"/>
  <c r="D464" i="15"/>
  <c r="E464" i="15"/>
  <c r="F464" i="15"/>
  <c r="B465" i="15"/>
  <c r="Q447" i="144" s="1"/>
  <c r="C465" i="15"/>
  <c r="R447" i="144" s="1"/>
  <c r="D465" i="15"/>
  <c r="E465" i="15"/>
  <c r="F465" i="15"/>
  <c r="B466" i="15"/>
  <c r="Q448" i="144" s="1"/>
  <c r="C466" i="15"/>
  <c r="R448" i="144" s="1"/>
  <c r="D466" i="15"/>
  <c r="E466" i="15"/>
  <c r="F466" i="15"/>
  <c r="B467" i="15"/>
  <c r="Q449" i="144" s="1"/>
  <c r="C467" i="15"/>
  <c r="R449" i="144" s="1"/>
  <c r="D467" i="15"/>
  <c r="E467" i="15"/>
  <c r="F467" i="15"/>
  <c r="B468" i="15"/>
  <c r="Q450" i="144" s="1"/>
  <c r="C468" i="15"/>
  <c r="R450" i="144" s="1"/>
  <c r="D468" i="15"/>
  <c r="E468" i="15"/>
  <c r="F468" i="15"/>
  <c r="B469" i="15"/>
  <c r="Q451" i="144" s="1"/>
  <c r="C469" i="15"/>
  <c r="R451" i="144" s="1"/>
  <c r="D469" i="15"/>
  <c r="E469" i="15"/>
  <c r="F469" i="15"/>
  <c r="B470" i="15"/>
  <c r="Q452" i="144" s="1"/>
  <c r="C470" i="15"/>
  <c r="R452" i="144" s="1"/>
  <c r="D470" i="15"/>
  <c r="E470" i="15"/>
  <c r="F642" i="15" s="1"/>
  <c r="F470" i="15"/>
  <c r="C457" i="15"/>
  <c r="D457" i="15"/>
  <c r="D473" i="15" s="1"/>
  <c r="E457" i="15"/>
  <c r="E473" i="15" s="1"/>
  <c r="F457" i="15"/>
  <c r="F473" i="15" s="1"/>
  <c r="B457" i="15"/>
  <c r="B731" i="15" l="1"/>
  <c r="B753" i="15"/>
  <c r="C731" i="15"/>
  <c r="G731" i="15"/>
  <c r="E753" i="15"/>
  <c r="F731" i="15"/>
  <c r="D753" i="15"/>
  <c r="E731" i="15"/>
  <c r="C753" i="15"/>
  <c r="G753" i="15"/>
  <c r="D731" i="15"/>
  <c r="F753" i="15"/>
  <c r="F500" i="15"/>
  <c r="G623" i="15" s="1"/>
  <c r="F499" i="15"/>
  <c r="E499" i="15"/>
  <c r="G646" i="15" s="1"/>
  <c r="E500" i="15"/>
  <c r="G647" i="15" s="1"/>
  <c r="D500" i="15"/>
  <c r="G599" i="15" s="1"/>
  <c r="D499" i="15"/>
  <c r="G598" i="15" s="1"/>
  <c r="C499" i="15"/>
  <c r="C500" i="15"/>
  <c r="Q463" i="144"/>
  <c r="B498" i="15"/>
  <c r="R463" i="144"/>
  <c r="C498" i="15"/>
  <c r="B499" i="15"/>
  <c r="B500" i="15"/>
  <c r="B474" i="15"/>
  <c r="B475" i="15"/>
  <c r="F474" i="15"/>
  <c r="F622" i="15" s="1"/>
  <c r="F475" i="15"/>
  <c r="C474" i="15"/>
  <c r="C475" i="15"/>
  <c r="R439" i="144"/>
  <c r="C473" i="15"/>
  <c r="E474" i="15"/>
  <c r="F646" i="15" s="1"/>
  <c r="E475" i="15"/>
  <c r="F647" i="15" s="1"/>
  <c r="Q439" i="144"/>
  <c r="B473" i="15"/>
  <c r="D474" i="15"/>
  <c r="F598" i="15" s="1"/>
  <c r="D475" i="15"/>
  <c r="F599" i="15" s="1"/>
  <c r="P664" i="15"/>
  <c r="P656" i="15"/>
  <c r="V565" i="144"/>
  <c r="U565" i="144"/>
  <c r="T565" i="144"/>
  <c r="S565" i="144"/>
  <c r="R565" i="144"/>
  <c r="P655" i="15"/>
  <c r="P661" i="15"/>
  <c r="P663" i="15"/>
  <c r="P668" i="15"/>
  <c r="P660" i="15"/>
  <c r="P667" i="15"/>
  <c r="P659" i="15"/>
  <c r="P662" i="15"/>
  <c r="P666" i="15"/>
  <c r="P658" i="15"/>
  <c r="P665" i="15"/>
  <c r="P657" i="15"/>
  <c r="U546" i="144"/>
  <c r="V546" i="144"/>
  <c r="T546" i="144"/>
  <c r="S546" i="144"/>
  <c r="R546" i="144"/>
  <c r="V579" i="144"/>
  <c r="U579" i="144"/>
  <c r="T579" i="144"/>
  <c r="S579" i="144"/>
  <c r="R579" i="144"/>
  <c r="V559" i="144"/>
  <c r="U559" i="144"/>
  <c r="T559" i="144"/>
  <c r="S559" i="144"/>
  <c r="R559" i="144"/>
  <c r="O664" i="15"/>
  <c r="O656" i="15"/>
  <c r="Q558" i="144"/>
  <c r="O727" i="15"/>
  <c r="Q550" i="144"/>
  <c r="O719" i="15"/>
  <c r="V560" i="144"/>
  <c r="Q579" i="144"/>
  <c r="Q571" i="144"/>
  <c r="O743" i="15"/>
  <c r="O663" i="15"/>
  <c r="Q557" i="144"/>
  <c r="O726" i="15"/>
  <c r="Q549" i="144"/>
  <c r="O718" i="15"/>
  <c r="Q578" i="144"/>
  <c r="O750" i="15"/>
  <c r="Q570" i="144"/>
  <c r="O742" i="15"/>
  <c r="Q489" i="144"/>
  <c r="O655" i="15"/>
  <c r="O662" i="15"/>
  <c r="Q556" i="144"/>
  <c r="O725" i="15"/>
  <c r="Q548" i="144"/>
  <c r="O717" i="15"/>
  <c r="U560" i="144"/>
  <c r="Q577" i="144"/>
  <c r="O749" i="15"/>
  <c r="Q569" i="144"/>
  <c r="O741" i="15"/>
  <c r="O661" i="15"/>
  <c r="Q555" i="144"/>
  <c r="O724" i="15"/>
  <c r="Q547" i="144"/>
  <c r="O716" i="15"/>
  <c r="T560" i="144"/>
  <c r="Q576" i="144"/>
  <c r="O748" i="15"/>
  <c r="Q568" i="144"/>
  <c r="O740" i="15"/>
  <c r="O668" i="15"/>
  <c r="O660" i="15"/>
  <c r="Q546" i="144"/>
  <c r="O715" i="15"/>
  <c r="Q554" i="144"/>
  <c r="O723" i="15"/>
  <c r="S560" i="144"/>
  <c r="Q575" i="144"/>
  <c r="O747" i="15"/>
  <c r="Q567" i="144"/>
  <c r="O739" i="15"/>
  <c r="O667" i="15"/>
  <c r="O659" i="15"/>
  <c r="Q553" i="144"/>
  <c r="O722" i="15"/>
  <c r="R560" i="144"/>
  <c r="Q574" i="144"/>
  <c r="O746" i="15"/>
  <c r="Q566" i="144"/>
  <c r="O738" i="15"/>
  <c r="O666" i="15"/>
  <c r="O658" i="15"/>
  <c r="Q560" i="144"/>
  <c r="Q552" i="144"/>
  <c r="O721" i="15"/>
  <c r="Q565" i="144"/>
  <c r="O737" i="15"/>
  <c r="Q573" i="144"/>
  <c r="O745" i="15"/>
  <c r="O665" i="15"/>
  <c r="O657" i="15"/>
  <c r="Q559" i="144"/>
  <c r="O728" i="15"/>
  <c r="Q551" i="144"/>
  <c r="O720" i="15"/>
  <c r="Q572" i="144"/>
  <c r="O744" i="15"/>
  <c r="F641" i="15"/>
  <c r="T451" i="144"/>
  <c r="F633" i="15"/>
  <c r="T443" i="144"/>
  <c r="F582" i="15"/>
  <c r="S440" i="144"/>
  <c r="G624" i="15"/>
  <c r="G621" i="15"/>
  <c r="G640" i="15"/>
  <c r="T474" i="144"/>
  <c r="G589" i="15"/>
  <c r="S471" i="144"/>
  <c r="G611" i="15"/>
  <c r="U469" i="144"/>
  <c r="G622" i="15"/>
  <c r="G632" i="15"/>
  <c r="T466" i="144"/>
  <c r="Q445" i="144"/>
  <c r="U441" i="144"/>
  <c r="AT465" i="145"/>
  <c r="G648" i="15"/>
  <c r="G645" i="15"/>
  <c r="G592" i="15"/>
  <c r="S474" i="144"/>
  <c r="G614" i="15"/>
  <c r="U472" i="144"/>
  <c r="G635" i="15"/>
  <c r="T469" i="144"/>
  <c r="G584" i="15"/>
  <c r="S466" i="144"/>
  <c r="G606" i="15"/>
  <c r="U464" i="144"/>
  <c r="U449" i="144"/>
  <c r="AT473" i="145"/>
  <c r="F636" i="15"/>
  <c r="T446" i="144"/>
  <c r="F639" i="15"/>
  <c r="T449" i="144"/>
  <c r="F588" i="15"/>
  <c r="S446" i="144"/>
  <c r="U444" i="144"/>
  <c r="AT468" i="145"/>
  <c r="F631" i="15"/>
  <c r="T441" i="144"/>
  <c r="G600" i="15"/>
  <c r="G597" i="15"/>
  <c r="G617" i="15"/>
  <c r="U475" i="144"/>
  <c r="G638" i="15"/>
  <c r="T472" i="144"/>
  <c r="G587" i="15"/>
  <c r="S469" i="144"/>
  <c r="G609" i="15"/>
  <c r="U467" i="144"/>
  <c r="G630" i="15"/>
  <c r="T464" i="144"/>
  <c r="F593" i="15"/>
  <c r="S451" i="144"/>
  <c r="F585" i="15"/>
  <c r="S443" i="144"/>
  <c r="F629" i="15"/>
  <c r="T439" i="144"/>
  <c r="U452" i="144"/>
  <c r="AT476" i="145"/>
  <c r="F581" i="15"/>
  <c r="S439" i="144"/>
  <c r="T452" i="144"/>
  <c r="F591" i="15"/>
  <c r="S449" i="144"/>
  <c r="U447" i="144"/>
  <c r="AT471" i="145"/>
  <c r="F634" i="15"/>
  <c r="T444" i="144"/>
  <c r="F583" i="15"/>
  <c r="S441" i="144"/>
  <c r="G641" i="15"/>
  <c r="T475" i="144"/>
  <c r="G590" i="15"/>
  <c r="S472" i="144"/>
  <c r="G612" i="15"/>
  <c r="U470" i="144"/>
  <c r="R469" i="144"/>
  <c r="G633" i="15"/>
  <c r="T467" i="144"/>
  <c r="G582" i="15"/>
  <c r="S464" i="144"/>
  <c r="F590" i="15"/>
  <c r="S448" i="144"/>
  <c r="U439" i="144"/>
  <c r="AT463" i="145"/>
  <c r="F594" i="15"/>
  <c r="S452" i="144"/>
  <c r="F637" i="15"/>
  <c r="T447" i="144"/>
  <c r="G593" i="15"/>
  <c r="S475" i="144"/>
  <c r="G615" i="15"/>
  <c r="U473" i="144"/>
  <c r="G636" i="15"/>
  <c r="T470" i="144"/>
  <c r="Q469" i="144"/>
  <c r="G585" i="15"/>
  <c r="S467" i="144"/>
  <c r="G607" i="15"/>
  <c r="U465" i="144"/>
  <c r="U442" i="144"/>
  <c r="AT466" i="145"/>
  <c r="F624" i="15"/>
  <c r="F621" i="15"/>
  <c r="F623" i="15"/>
  <c r="F640" i="15"/>
  <c r="T450" i="144"/>
  <c r="F589" i="15"/>
  <c r="S447" i="144"/>
  <c r="U445" i="144"/>
  <c r="AT469" i="145"/>
  <c r="F632" i="15"/>
  <c r="T442" i="144"/>
  <c r="G629" i="15"/>
  <c r="T463" i="144"/>
  <c r="G618" i="15"/>
  <c r="U476" i="144"/>
  <c r="G639" i="15"/>
  <c r="T473" i="144"/>
  <c r="G588" i="15"/>
  <c r="S470" i="144"/>
  <c r="G610" i="15"/>
  <c r="U468" i="144"/>
  <c r="G631" i="15"/>
  <c r="T465" i="144"/>
  <c r="U446" i="144"/>
  <c r="U450" i="144"/>
  <c r="AT474" i="145"/>
  <c r="F586" i="15"/>
  <c r="S444" i="144"/>
  <c r="F648" i="15"/>
  <c r="F645" i="15"/>
  <c r="F592" i="15"/>
  <c r="S450" i="144"/>
  <c r="U448" i="144"/>
  <c r="AT472" i="145"/>
  <c r="F635" i="15"/>
  <c r="T445" i="144"/>
  <c r="F584" i="15"/>
  <c r="S442" i="144"/>
  <c r="U440" i="144"/>
  <c r="AT464" i="145"/>
  <c r="G581" i="15"/>
  <c r="S463" i="144"/>
  <c r="T476" i="144"/>
  <c r="G591" i="15"/>
  <c r="S473" i="144"/>
  <c r="G613" i="15"/>
  <c r="U471" i="144"/>
  <c r="G634" i="15"/>
  <c r="T468" i="144"/>
  <c r="G583" i="15"/>
  <c r="S465" i="144"/>
  <c r="R445" i="144"/>
  <c r="G605" i="15"/>
  <c r="U463" i="144"/>
  <c r="F597" i="15"/>
  <c r="F600" i="15"/>
  <c r="U451" i="144"/>
  <c r="AT475" i="145"/>
  <c r="F638" i="15"/>
  <c r="T448" i="144"/>
  <c r="F587" i="15"/>
  <c r="S445" i="144"/>
  <c r="U443" i="144"/>
  <c r="AT467" i="145"/>
  <c r="F630" i="15"/>
  <c r="T440" i="144"/>
  <c r="G594" i="15"/>
  <c r="S476" i="144"/>
  <c r="G616" i="15"/>
  <c r="U474" i="144"/>
  <c r="G637" i="15"/>
  <c r="T471" i="144"/>
  <c r="G586" i="15"/>
  <c r="S468" i="144"/>
  <c r="G608" i="15"/>
  <c r="U466" i="144"/>
  <c r="F617" i="15"/>
  <c r="F609" i="15"/>
  <c r="F612" i="15"/>
  <c r="F605" i="15"/>
  <c r="F615" i="15"/>
  <c r="F607" i="15"/>
  <c r="F618" i="15"/>
  <c r="F610" i="15"/>
  <c r="F613" i="15"/>
  <c r="F614" i="15"/>
  <c r="F606" i="15"/>
  <c r="F616" i="15"/>
  <c r="F608" i="15"/>
  <c r="F611" i="15"/>
  <c r="B433" i="15"/>
  <c r="Q416" i="144" s="1"/>
  <c r="C433" i="15"/>
  <c r="R416" i="144" s="1"/>
  <c r="D433" i="15"/>
  <c r="E433" i="15"/>
  <c r="F433" i="15"/>
  <c r="B434" i="15"/>
  <c r="Q417" i="144" s="1"/>
  <c r="C434" i="15"/>
  <c r="R417" i="144" s="1"/>
  <c r="D434" i="15"/>
  <c r="E434" i="15"/>
  <c r="F434" i="15"/>
  <c r="B435" i="15"/>
  <c r="Q418" i="144" s="1"/>
  <c r="C435" i="15"/>
  <c r="R418" i="144" s="1"/>
  <c r="D435" i="15"/>
  <c r="E435" i="15"/>
  <c r="F435" i="15"/>
  <c r="B436" i="15"/>
  <c r="Q419" i="144" s="1"/>
  <c r="C436" i="15"/>
  <c r="R419" i="144" s="1"/>
  <c r="D436" i="15"/>
  <c r="E436" i="15"/>
  <c r="F436" i="15"/>
  <c r="B437" i="15"/>
  <c r="Q420" i="144" s="1"/>
  <c r="C437" i="15"/>
  <c r="R420" i="144" s="1"/>
  <c r="D437" i="15"/>
  <c r="E437" i="15"/>
  <c r="F437" i="15"/>
  <c r="B438" i="15"/>
  <c r="C438" i="15"/>
  <c r="D438" i="15"/>
  <c r="E438" i="15"/>
  <c r="F438" i="15"/>
  <c r="B439" i="15"/>
  <c r="Q422" i="144" s="1"/>
  <c r="C439" i="15"/>
  <c r="R422" i="144" s="1"/>
  <c r="D439" i="15"/>
  <c r="E439" i="15"/>
  <c r="F439" i="15"/>
  <c r="B440" i="15"/>
  <c r="Q423" i="144" s="1"/>
  <c r="C440" i="15"/>
  <c r="R423" i="144" s="1"/>
  <c r="D440" i="15"/>
  <c r="E440" i="15"/>
  <c r="F440" i="15"/>
  <c r="B441" i="15"/>
  <c r="Q424" i="144" s="1"/>
  <c r="C441" i="15"/>
  <c r="R424" i="144" s="1"/>
  <c r="D441" i="15"/>
  <c r="E441" i="15"/>
  <c r="F441" i="15"/>
  <c r="B442" i="15"/>
  <c r="Q425" i="144" s="1"/>
  <c r="C442" i="15"/>
  <c r="R425" i="144" s="1"/>
  <c r="D442" i="15"/>
  <c r="E442" i="15"/>
  <c r="F442" i="15"/>
  <c r="B443" i="15"/>
  <c r="Q426" i="144" s="1"/>
  <c r="C443" i="15"/>
  <c r="R426" i="144" s="1"/>
  <c r="D443" i="15"/>
  <c r="E443" i="15"/>
  <c r="F443" i="15"/>
  <c r="B444" i="15"/>
  <c r="Q427" i="144" s="1"/>
  <c r="C444" i="15"/>
  <c r="R427" i="144" s="1"/>
  <c r="D444" i="15"/>
  <c r="E444" i="15"/>
  <c r="F444" i="15"/>
  <c r="B445" i="15"/>
  <c r="Q428" i="144" s="1"/>
  <c r="C445" i="15"/>
  <c r="R428" i="144" s="1"/>
  <c r="D445" i="15"/>
  <c r="E445" i="15"/>
  <c r="E642" i="15" s="1"/>
  <c r="F445" i="15"/>
  <c r="C432" i="15"/>
  <c r="D432" i="15"/>
  <c r="D448" i="15" s="1"/>
  <c r="E432" i="15"/>
  <c r="E448" i="15" s="1"/>
  <c r="F432" i="15"/>
  <c r="F448" i="15" s="1"/>
  <c r="B432" i="15"/>
  <c r="B408" i="15"/>
  <c r="Q392" i="144" s="1"/>
  <c r="C408" i="15"/>
  <c r="R392" i="144" s="1"/>
  <c r="D408" i="15"/>
  <c r="E408" i="15"/>
  <c r="F408" i="15"/>
  <c r="B409" i="15"/>
  <c r="Q393" i="144" s="1"/>
  <c r="C409" i="15"/>
  <c r="R393" i="144" s="1"/>
  <c r="D409" i="15"/>
  <c r="E409" i="15"/>
  <c r="F409" i="15"/>
  <c r="B410" i="15"/>
  <c r="Q394" i="144" s="1"/>
  <c r="C410" i="15"/>
  <c r="R394" i="144" s="1"/>
  <c r="D410" i="15"/>
  <c r="E410" i="15"/>
  <c r="F410" i="15"/>
  <c r="B411" i="15"/>
  <c r="Q395" i="144" s="1"/>
  <c r="C411" i="15"/>
  <c r="R395" i="144" s="1"/>
  <c r="D411" i="15"/>
  <c r="E411" i="15"/>
  <c r="F411" i="15"/>
  <c r="B412" i="15"/>
  <c r="Q396" i="144" s="1"/>
  <c r="C412" i="15"/>
  <c r="R396" i="144" s="1"/>
  <c r="D412" i="15"/>
  <c r="E412" i="15"/>
  <c r="F412" i="15"/>
  <c r="B413" i="15"/>
  <c r="C413" i="15"/>
  <c r="D413" i="15"/>
  <c r="E413" i="15"/>
  <c r="F413" i="15"/>
  <c r="B414" i="15"/>
  <c r="Q398" i="144" s="1"/>
  <c r="C414" i="15"/>
  <c r="R398" i="144" s="1"/>
  <c r="D414" i="15"/>
  <c r="E414" i="15"/>
  <c r="F414" i="15"/>
  <c r="B415" i="15"/>
  <c r="Q399" i="144" s="1"/>
  <c r="C415" i="15"/>
  <c r="R399" i="144" s="1"/>
  <c r="D415" i="15"/>
  <c r="E415" i="15"/>
  <c r="F415" i="15"/>
  <c r="B416" i="15"/>
  <c r="Q400" i="144" s="1"/>
  <c r="C416" i="15"/>
  <c r="R400" i="144" s="1"/>
  <c r="D416" i="15"/>
  <c r="E416" i="15"/>
  <c r="F416" i="15"/>
  <c r="B417" i="15"/>
  <c r="Q401" i="144" s="1"/>
  <c r="C417" i="15"/>
  <c r="R401" i="144" s="1"/>
  <c r="D417" i="15"/>
  <c r="E417" i="15"/>
  <c r="F417" i="15"/>
  <c r="B418" i="15"/>
  <c r="Q402" i="144" s="1"/>
  <c r="C418" i="15"/>
  <c r="R402" i="144" s="1"/>
  <c r="D418" i="15"/>
  <c r="E418" i="15"/>
  <c r="F418" i="15"/>
  <c r="B419" i="15"/>
  <c r="Q403" i="144" s="1"/>
  <c r="C419" i="15"/>
  <c r="R403" i="144" s="1"/>
  <c r="D419" i="15"/>
  <c r="E419" i="15"/>
  <c r="F419" i="15"/>
  <c r="Q404" i="144"/>
  <c r="R404" i="144"/>
  <c r="C407" i="15"/>
  <c r="D407" i="15"/>
  <c r="D423" i="15" s="1"/>
  <c r="E407" i="15"/>
  <c r="E423" i="15" s="1"/>
  <c r="F407" i="15"/>
  <c r="F423" i="15" s="1"/>
  <c r="B407" i="15"/>
  <c r="B383" i="15"/>
  <c r="Q368" i="144" s="1"/>
  <c r="C383" i="15"/>
  <c r="R368" i="144" s="1"/>
  <c r="D383" i="15"/>
  <c r="E383" i="15"/>
  <c r="F383" i="15"/>
  <c r="B384" i="15"/>
  <c r="Q369" i="144" s="1"/>
  <c r="C384" i="15"/>
  <c r="R369" i="144" s="1"/>
  <c r="D384" i="15"/>
  <c r="E384" i="15"/>
  <c r="F384" i="15"/>
  <c r="B385" i="15"/>
  <c r="Q370" i="144" s="1"/>
  <c r="C385" i="15"/>
  <c r="R370" i="144" s="1"/>
  <c r="D385" i="15"/>
  <c r="E385" i="15"/>
  <c r="F385" i="15"/>
  <c r="B386" i="15"/>
  <c r="Q371" i="144" s="1"/>
  <c r="C386" i="15"/>
  <c r="R371" i="144" s="1"/>
  <c r="D386" i="15"/>
  <c r="E386" i="15"/>
  <c r="F386" i="15"/>
  <c r="B387" i="15"/>
  <c r="Q372" i="144" s="1"/>
  <c r="C387" i="15"/>
  <c r="R372" i="144" s="1"/>
  <c r="D387" i="15"/>
  <c r="E387" i="15"/>
  <c r="F387" i="15"/>
  <c r="B388" i="15"/>
  <c r="C388" i="15"/>
  <c r="D388" i="15"/>
  <c r="E388" i="15"/>
  <c r="F388" i="15"/>
  <c r="B389" i="15"/>
  <c r="Q374" i="144" s="1"/>
  <c r="C389" i="15"/>
  <c r="R374" i="144" s="1"/>
  <c r="D389" i="15"/>
  <c r="E389" i="15"/>
  <c r="F389" i="15"/>
  <c r="B390" i="15"/>
  <c r="Q375" i="144" s="1"/>
  <c r="C390" i="15"/>
  <c r="R375" i="144" s="1"/>
  <c r="D390" i="15"/>
  <c r="E390" i="15"/>
  <c r="F390" i="15"/>
  <c r="B391" i="15"/>
  <c r="Q376" i="144" s="1"/>
  <c r="C391" i="15"/>
  <c r="R376" i="144" s="1"/>
  <c r="D391" i="15"/>
  <c r="E391" i="15"/>
  <c r="F391" i="15"/>
  <c r="B392" i="15"/>
  <c r="Q377" i="144" s="1"/>
  <c r="C392" i="15"/>
  <c r="R377" i="144" s="1"/>
  <c r="D392" i="15"/>
  <c r="E392" i="15"/>
  <c r="F392" i="15"/>
  <c r="B393" i="15"/>
  <c r="Q378" i="144" s="1"/>
  <c r="C393" i="15"/>
  <c r="R378" i="144" s="1"/>
  <c r="D393" i="15"/>
  <c r="E393" i="15"/>
  <c r="F393" i="15"/>
  <c r="B394" i="15"/>
  <c r="Q379" i="144" s="1"/>
  <c r="C394" i="15"/>
  <c r="R379" i="144" s="1"/>
  <c r="D394" i="15"/>
  <c r="E394" i="15"/>
  <c r="F394" i="15"/>
  <c r="B395" i="15"/>
  <c r="Q380" i="144" s="1"/>
  <c r="C395" i="15"/>
  <c r="R380" i="144" s="1"/>
  <c r="D395" i="15"/>
  <c r="E395" i="15"/>
  <c r="C642" i="15" s="1"/>
  <c r="F395" i="15"/>
  <c r="C382" i="15"/>
  <c r="D382" i="15"/>
  <c r="D398" i="15" s="1"/>
  <c r="E382" i="15"/>
  <c r="E398" i="15" s="1"/>
  <c r="F382" i="15"/>
  <c r="F398" i="15" s="1"/>
  <c r="B382" i="15"/>
  <c r="C357" i="15"/>
  <c r="D357" i="15"/>
  <c r="D373" i="15" s="1"/>
  <c r="E357" i="15"/>
  <c r="E373" i="15" s="1"/>
  <c r="F357" i="15"/>
  <c r="F373" i="15" s="1"/>
  <c r="C358" i="15"/>
  <c r="R344" i="144" s="1"/>
  <c r="D358" i="15"/>
  <c r="E358" i="15"/>
  <c r="F358" i="15"/>
  <c r="C359" i="15"/>
  <c r="R345" i="144" s="1"/>
  <c r="D359" i="15"/>
  <c r="E359" i="15"/>
  <c r="F359" i="15"/>
  <c r="C360" i="15"/>
  <c r="R346" i="144" s="1"/>
  <c r="D360" i="15"/>
  <c r="E360" i="15"/>
  <c r="F360" i="15"/>
  <c r="C361" i="15"/>
  <c r="R347" i="144" s="1"/>
  <c r="D361" i="15"/>
  <c r="E361" i="15"/>
  <c r="F361" i="15"/>
  <c r="C362" i="15"/>
  <c r="R348" i="144" s="1"/>
  <c r="D362" i="15"/>
  <c r="E362" i="15"/>
  <c r="F362" i="15"/>
  <c r="C363" i="15"/>
  <c r="D363" i="15"/>
  <c r="E363" i="15"/>
  <c r="F363" i="15"/>
  <c r="C364" i="15"/>
  <c r="R350" i="144" s="1"/>
  <c r="D364" i="15"/>
  <c r="E364" i="15"/>
  <c r="F364" i="15"/>
  <c r="C365" i="15"/>
  <c r="R351" i="144" s="1"/>
  <c r="D365" i="15"/>
  <c r="E365" i="15"/>
  <c r="F365" i="15"/>
  <c r="C366" i="15"/>
  <c r="R352" i="144" s="1"/>
  <c r="D366" i="15"/>
  <c r="E366" i="15"/>
  <c r="F366" i="15"/>
  <c r="C367" i="15"/>
  <c r="R353" i="144" s="1"/>
  <c r="D367" i="15"/>
  <c r="E367" i="15"/>
  <c r="F367" i="15"/>
  <c r="C368" i="15"/>
  <c r="R354" i="144" s="1"/>
  <c r="D368" i="15"/>
  <c r="E368" i="15"/>
  <c r="F368" i="15"/>
  <c r="C369" i="15"/>
  <c r="R355" i="144" s="1"/>
  <c r="D369" i="15"/>
  <c r="E369" i="15"/>
  <c r="F369" i="15"/>
  <c r="C370" i="15"/>
  <c r="R356" i="144" s="1"/>
  <c r="D370" i="15"/>
  <c r="E370" i="15"/>
  <c r="B642" i="15" s="1"/>
  <c r="F370" i="15"/>
  <c r="B358" i="15"/>
  <c r="Q344" i="144" s="1"/>
  <c r="B359" i="15"/>
  <c r="Q345" i="144" s="1"/>
  <c r="B360" i="15"/>
  <c r="Q346" i="144" s="1"/>
  <c r="B361" i="15"/>
  <c r="Q347" i="144" s="1"/>
  <c r="B362" i="15"/>
  <c r="Q348" i="144" s="1"/>
  <c r="B363" i="15"/>
  <c r="B364" i="15"/>
  <c r="Q350" i="144" s="1"/>
  <c r="B365" i="15"/>
  <c r="Q351" i="144" s="1"/>
  <c r="B366" i="15"/>
  <c r="Q352" i="144" s="1"/>
  <c r="B367" i="15"/>
  <c r="Q353" i="144" s="1"/>
  <c r="B368" i="15"/>
  <c r="Q354" i="144" s="1"/>
  <c r="B369" i="15"/>
  <c r="Q355" i="144" s="1"/>
  <c r="B370" i="15"/>
  <c r="Q356" i="144" s="1"/>
  <c r="B357" i="15"/>
  <c r="B333" i="15"/>
  <c r="Q320" i="144" s="1"/>
  <c r="C333" i="15"/>
  <c r="R320" i="144" s="1"/>
  <c r="D333" i="15"/>
  <c r="E333" i="15"/>
  <c r="F333" i="15"/>
  <c r="B334" i="15"/>
  <c r="Q321" i="144" s="1"/>
  <c r="C334" i="15"/>
  <c r="R321" i="144" s="1"/>
  <c r="D334" i="15"/>
  <c r="E334" i="15"/>
  <c r="F334" i="15"/>
  <c r="B335" i="15"/>
  <c r="Q322" i="144" s="1"/>
  <c r="C335" i="15"/>
  <c r="R322" i="144" s="1"/>
  <c r="D335" i="15"/>
  <c r="E335" i="15"/>
  <c r="F335" i="15"/>
  <c r="B336" i="15"/>
  <c r="Q323" i="144" s="1"/>
  <c r="C336" i="15"/>
  <c r="R323" i="144" s="1"/>
  <c r="D336" i="15"/>
  <c r="E336" i="15"/>
  <c r="F336" i="15"/>
  <c r="B337" i="15"/>
  <c r="Q324" i="144" s="1"/>
  <c r="C337" i="15"/>
  <c r="R324" i="144" s="1"/>
  <c r="D337" i="15"/>
  <c r="E337" i="15"/>
  <c r="F337" i="15"/>
  <c r="B338" i="15"/>
  <c r="C338" i="15"/>
  <c r="D338" i="15"/>
  <c r="E338" i="15"/>
  <c r="F338" i="15"/>
  <c r="B339" i="15"/>
  <c r="Q326" i="144" s="1"/>
  <c r="C339" i="15"/>
  <c r="R326" i="144" s="1"/>
  <c r="D339" i="15"/>
  <c r="E339" i="15"/>
  <c r="F339" i="15"/>
  <c r="B340" i="15"/>
  <c r="Q327" i="144" s="1"/>
  <c r="C340" i="15"/>
  <c r="R327" i="144" s="1"/>
  <c r="D340" i="15"/>
  <c r="E340" i="15"/>
  <c r="F340" i="15"/>
  <c r="B341" i="15"/>
  <c r="Q328" i="144" s="1"/>
  <c r="C341" i="15"/>
  <c r="R328" i="144" s="1"/>
  <c r="D341" i="15"/>
  <c r="E341" i="15"/>
  <c r="F341" i="15"/>
  <c r="B342" i="15"/>
  <c r="Q329" i="144" s="1"/>
  <c r="C342" i="15"/>
  <c r="R329" i="144" s="1"/>
  <c r="D342" i="15"/>
  <c r="E342" i="15"/>
  <c r="F342" i="15"/>
  <c r="B343" i="15"/>
  <c r="Q330" i="144" s="1"/>
  <c r="C343" i="15"/>
  <c r="R330" i="144" s="1"/>
  <c r="D343" i="15"/>
  <c r="E343" i="15"/>
  <c r="F343" i="15"/>
  <c r="B344" i="15"/>
  <c r="Q331" i="144" s="1"/>
  <c r="C344" i="15"/>
  <c r="R331" i="144" s="1"/>
  <c r="D344" i="15"/>
  <c r="E344" i="15"/>
  <c r="F344" i="15"/>
  <c r="B345" i="15"/>
  <c r="Q332" i="144" s="1"/>
  <c r="C345" i="15"/>
  <c r="R332" i="144" s="1"/>
  <c r="D345" i="15"/>
  <c r="E345" i="15"/>
  <c r="H642" i="15" s="1"/>
  <c r="F345" i="15"/>
  <c r="C332" i="15"/>
  <c r="D332" i="15"/>
  <c r="D348" i="15" s="1"/>
  <c r="E332" i="15"/>
  <c r="E348" i="15" s="1"/>
  <c r="F332" i="15"/>
  <c r="F348" i="15" s="1"/>
  <c r="B332" i="15"/>
  <c r="R415" i="144" l="1"/>
  <c r="C448" i="15"/>
  <c r="B449" i="15"/>
  <c r="B450" i="15"/>
  <c r="C449" i="15"/>
  <c r="C450" i="15"/>
  <c r="Q415" i="144"/>
  <c r="B448" i="15"/>
  <c r="F449" i="15"/>
  <c r="E622" i="15" s="1"/>
  <c r="F450" i="15"/>
  <c r="E623" i="15" s="1"/>
  <c r="E449" i="15"/>
  <c r="E646" i="15" s="1"/>
  <c r="E450" i="15"/>
  <c r="E647" i="15" s="1"/>
  <c r="D450" i="15"/>
  <c r="E599" i="15" s="1"/>
  <c r="D449" i="15"/>
  <c r="E598" i="15" s="1"/>
  <c r="R391" i="144"/>
  <c r="C423" i="15"/>
  <c r="F424" i="15"/>
  <c r="D622" i="15" s="1"/>
  <c r="F425" i="15"/>
  <c r="E424" i="15"/>
  <c r="D646" i="15" s="1"/>
  <c r="E425" i="15"/>
  <c r="D647" i="15" s="1"/>
  <c r="D425" i="15"/>
  <c r="D599" i="15" s="1"/>
  <c r="D424" i="15"/>
  <c r="D598" i="15" s="1"/>
  <c r="Q391" i="144"/>
  <c r="B423" i="15"/>
  <c r="C425" i="15"/>
  <c r="C424" i="15"/>
  <c r="B424" i="15"/>
  <c r="B425" i="15"/>
  <c r="C399" i="15"/>
  <c r="C400" i="15"/>
  <c r="R367" i="144"/>
  <c r="C398" i="15"/>
  <c r="B399" i="15"/>
  <c r="B400" i="15"/>
  <c r="E399" i="15"/>
  <c r="C646" i="15" s="1"/>
  <c r="E400" i="15"/>
  <c r="C647" i="15" s="1"/>
  <c r="D399" i="15"/>
  <c r="C598" i="15" s="1"/>
  <c r="D400" i="15"/>
  <c r="C599" i="15" s="1"/>
  <c r="Q367" i="144"/>
  <c r="B398" i="15"/>
  <c r="F400" i="15"/>
  <c r="C623" i="15" s="1"/>
  <c r="F399" i="15"/>
  <c r="C622" i="15" s="1"/>
  <c r="D374" i="15"/>
  <c r="B598" i="15" s="1"/>
  <c r="D375" i="15"/>
  <c r="B599" i="15" s="1"/>
  <c r="C374" i="15"/>
  <c r="C375" i="15"/>
  <c r="R343" i="144"/>
  <c r="C373" i="15"/>
  <c r="Q343" i="144"/>
  <c r="B373" i="15"/>
  <c r="B374" i="15"/>
  <c r="B375" i="15"/>
  <c r="F374" i="15"/>
  <c r="B622" i="15" s="1"/>
  <c r="F375" i="15"/>
  <c r="B623" i="15" s="1"/>
  <c r="E374" i="15"/>
  <c r="B646" i="15" s="1"/>
  <c r="E375" i="15"/>
  <c r="B647" i="15" s="1"/>
  <c r="R319" i="144"/>
  <c r="C348" i="15"/>
  <c r="B349" i="15"/>
  <c r="B350" i="15"/>
  <c r="E349" i="15"/>
  <c r="E350" i="15"/>
  <c r="Q319" i="144"/>
  <c r="B348" i="15"/>
  <c r="D349" i="15"/>
  <c r="D350" i="15"/>
  <c r="H599" i="15" s="1"/>
  <c r="F349" i="15"/>
  <c r="H622" i="15" s="1"/>
  <c r="F350" i="15"/>
  <c r="H623" i="15" s="1"/>
  <c r="C349" i="15"/>
  <c r="C350" i="15"/>
  <c r="O753" i="15"/>
  <c r="S328" i="144"/>
  <c r="S320" i="144"/>
  <c r="S332" i="144"/>
  <c r="S324" i="144"/>
  <c r="S330" i="144"/>
  <c r="S322" i="144"/>
  <c r="S331" i="144"/>
  <c r="S323" i="144"/>
  <c r="S327" i="144"/>
  <c r="S326" i="144"/>
  <c r="S329" i="144"/>
  <c r="S321" i="144"/>
  <c r="S717" i="15" a="1"/>
  <c r="S718" i="15" s="1"/>
  <c r="H634" i="15"/>
  <c r="T324" i="144"/>
  <c r="B648" i="15"/>
  <c r="B645" i="15"/>
  <c r="B641" i="15"/>
  <c r="T355" i="144"/>
  <c r="B639" i="15"/>
  <c r="T353" i="144"/>
  <c r="B637" i="15"/>
  <c r="T351" i="144"/>
  <c r="B635" i="15"/>
  <c r="T349" i="144"/>
  <c r="B633" i="15"/>
  <c r="T347" i="144"/>
  <c r="B631" i="15"/>
  <c r="T345" i="144"/>
  <c r="B629" i="15"/>
  <c r="T343" i="144"/>
  <c r="C621" i="15"/>
  <c r="C624" i="15"/>
  <c r="C640" i="15"/>
  <c r="T378" i="144"/>
  <c r="C589" i="15"/>
  <c r="S375" i="144"/>
  <c r="U373" i="144"/>
  <c r="AT397" i="145"/>
  <c r="C632" i="15"/>
  <c r="T370" i="144"/>
  <c r="D629" i="15"/>
  <c r="T391" i="144"/>
  <c r="U404" i="144"/>
  <c r="AT428" i="145"/>
  <c r="D639" i="15"/>
  <c r="T401" i="144"/>
  <c r="D588" i="15"/>
  <c r="S398" i="144"/>
  <c r="U396" i="144"/>
  <c r="AT420" i="145"/>
  <c r="D631" i="15"/>
  <c r="T393" i="144"/>
  <c r="E597" i="15"/>
  <c r="E600" i="15"/>
  <c r="U427" i="144"/>
  <c r="AT451" i="145"/>
  <c r="E638" i="15"/>
  <c r="T424" i="144"/>
  <c r="E587" i="15"/>
  <c r="S421" i="144"/>
  <c r="U419" i="144"/>
  <c r="AT443" i="145"/>
  <c r="E630" i="15"/>
  <c r="T416" i="144"/>
  <c r="U322" i="144"/>
  <c r="AT346" i="145"/>
  <c r="V9" i="145"/>
  <c r="AT9" i="145" s="1"/>
  <c r="Q349" i="144"/>
  <c r="B600" i="15"/>
  <c r="B597" i="15"/>
  <c r="B593" i="15"/>
  <c r="S355" i="144"/>
  <c r="B591" i="15"/>
  <c r="S353" i="144"/>
  <c r="B589" i="15"/>
  <c r="S351" i="144"/>
  <c r="B587" i="15"/>
  <c r="S349" i="144"/>
  <c r="B585" i="15"/>
  <c r="S347" i="144"/>
  <c r="B583" i="15"/>
  <c r="S345" i="144"/>
  <c r="B581" i="15"/>
  <c r="S343" i="144"/>
  <c r="C645" i="15"/>
  <c r="C648" i="15"/>
  <c r="C592" i="15"/>
  <c r="S378" i="144"/>
  <c r="U376" i="144"/>
  <c r="AT400" i="145"/>
  <c r="C635" i="15"/>
  <c r="T373" i="144"/>
  <c r="C584" i="15"/>
  <c r="S370" i="144"/>
  <c r="U368" i="144"/>
  <c r="AT392" i="145"/>
  <c r="D581" i="15"/>
  <c r="S391" i="144"/>
  <c r="T404" i="144"/>
  <c r="D591" i="15"/>
  <c r="S401" i="144"/>
  <c r="U399" i="144"/>
  <c r="AT423" i="145"/>
  <c r="D634" i="15"/>
  <c r="T396" i="144"/>
  <c r="D583" i="15"/>
  <c r="S393" i="144"/>
  <c r="E641" i="15"/>
  <c r="T427" i="144"/>
  <c r="E590" i="15"/>
  <c r="S424" i="144"/>
  <c r="U422" i="144"/>
  <c r="R421" i="144"/>
  <c r="E633" i="15"/>
  <c r="T419" i="144"/>
  <c r="E582" i="15"/>
  <c r="S416" i="144"/>
  <c r="U327" i="144"/>
  <c r="AT351" i="145"/>
  <c r="V14" i="145"/>
  <c r="AT14" i="145" s="1"/>
  <c r="H640" i="15"/>
  <c r="T330" i="144"/>
  <c r="U325" i="144"/>
  <c r="V12" i="145"/>
  <c r="AT12" i="145" s="1"/>
  <c r="AT349" i="145"/>
  <c r="H632" i="15"/>
  <c r="T322" i="144"/>
  <c r="R349" i="144"/>
  <c r="C600" i="15"/>
  <c r="C597" i="15"/>
  <c r="U379" i="144"/>
  <c r="AT403" i="145"/>
  <c r="C638" i="15"/>
  <c r="T376" i="144"/>
  <c r="C587" i="15"/>
  <c r="S373" i="144"/>
  <c r="U371" i="144"/>
  <c r="AT395" i="145"/>
  <c r="C630" i="15"/>
  <c r="T368" i="144"/>
  <c r="D594" i="15"/>
  <c r="S404" i="144"/>
  <c r="U402" i="144"/>
  <c r="AT426" i="145"/>
  <c r="D637" i="15"/>
  <c r="T399" i="144"/>
  <c r="D586" i="15"/>
  <c r="S396" i="144"/>
  <c r="U394" i="144"/>
  <c r="AT418" i="145"/>
  <c r="U415" i="144"/>
  <c r="AT439" i="145"/>
  <c r="E593" i="15"/>
  <c r="S427" i="144"/>
  <c r="U425" i="144"/>
  <c r="AT449" i="145"/>
  <c r="E636" i="15"/>
  <c r="T422" i="144"/>
  <c r="Q421" i="144"/>
  <c r="E585" i="15"/>
  <c r="S419" i="144"/>
  <c r="U417" i="144"/>
  <c r="AT441" i="145"/>
  <c r="H637" i="15"/>
  <c r="T327" i="144"/>
  <c r="H648" i="15"/>
  <c r="U328" i="144"/>
  <c r="AT352" i="145"/>
  <c r="V15" i="145"/>
  <c r="AT15" i="145" s="1"/>
  <c r="H635" i="15"/>
  <c r="T325" i="144"/>
  <c r="U320" i="144"/>
  <c r="AT344" i="145"/>
  <c r="V7" i="145"/>
  <c r="AT7" i="145" s="1"/>
  <c r="U356" i="144"/>
  <c r="AT380" i="145"/>
  <c r="U354" i="144"/>
  <c r="AT378" i="145"/>
  <c r="U352" i="144"/>
  <c r="AT376" i="145"/>
  <c r="U350" i="144"/>
  <c r="U348" i="144"/>
  <c r="AT372" i="145"/>
  <c r="U346" i="144"/>
  <c r="AT370" i="145"/>
  <c r="U344" i="144"/>
  <c r="AT368" i="145"/>
  <c r="C641" i="15"/>
  <c r="T379" i="144"/>
  <c r="C590" i="15"/>
  <c r="S376" i="144"/>
  <c r="U374" i="144"/>
  <c r="R373" i="144"/>
  <c r="C633" i="15"/>
  <c r="T371" i="144"/>
  <c r="C582" i="15"/>
  <c r="S368" i="144"/>
  <c r="D624" i="15"/>
  <c r="D621" i="15"/>
  <c r="D623" i="15"/>
  <c r="D640" i="15"/>
  <c r="T402" i="144"/>
  <c r="D589" i="15"/>
  <c r="S399" i="144"/>
  <c r="U397" i="144"/>
  <c r="AT421" i="145"/>
  <c r="D632" i="15"/>
  <c r="T394" i="144"/>
  <c r="E629" i="15"/>
  <c r="T415" i="144"/>
  <c r="U428" i="144"/>
  <c r="AT452" i="145"/>
  <c r="E639" i="15"/>
  <c r="T425" i="144"/>
  <c r="E588" i="15"/>
  <c r="S422" i="144"/>
  <c r="U420" i="144"/>
  <c r="AT444" i="145"/>
  <c r="E631" i="15"/>
  <c r="T417" i="144"/>
  <c r="H581" i="15"/>
  <c r="S319" i="144"/>
  <c r="U331" i="144"/>
  <c r="AT355" i="145"/>
  <c r="V18" i="145"/>
  <c r="AT18" i="145" s="1"/>
  <c r="S325" i="144"/>
  <c r="U323" i="144"/>
  <c r="AT347" i="145"/>
  <c r="V10" i="145"/>
  <c r="AT10" i="145" s="1"/>
  <c r="H630" i="15"/>
  <c r="T320" i="144"/>
  <c r="T356" i="144"/>
  <c r="B640" i="15"/>
  <c r="T354" i="144"/>
  <c r="B638" i="15"/>
  <c r="T352" i="144"/>
  <c r="B636" i="15"/>
  <c r="T350" i="144"/>
  <c r="B634" i="15"/>
  <c r="T348" i="144"/>
  <c r="B632" i="15"/>
  <c r="T346" i="144"/>
  <c r="B630" i="15"/>
  <c r="T344" i="144"/>
  <c r="U367" i="144"/>
  <c r="AT391" i="145"/>
  <c r="C593" i="15"/>
  <c r="S379" i="144"/>
  <c r="U377" i="144"/>
  <c r="AT401" i="145"/>
  <c r="C636" i="15"/>
  <c r="T374" i="144"/>
  <c r="Q373" i="144"/>
  <c r="C585" i="15"/>
  <c r="S371" i="144"/>
  <c r="U369" i="144"/>
  <c r="AT393" i="145"/>
  <c r="D645" i="15"/>
  <c r="D648" i="15"/>
  <c r="D592" i="15"/>
  <c r="S402" i="144"/>
  <c r="U400" i="144"/>
  <c r="AT424" i="145"/>
  <c r="D635" i="15"/>
  <c r="T397" i="144"/>
  <c r="D584" i="15"/>
  <c r="S394" i="144"/>
  <c r="U392" i="144"/>
  <c r="AT416" i="145"/>
  <c r="E581" i="15"/>
  <c r="S415" i="144"/>
  <c r="T428" i="144"/>
  <c r="E591" i="15"/>
  <c r="S425" i="144"/>
  <c r="U423" i="144"/>
  <c r="AT447" i="145"/>
  <c r="E634" i="15"/>
  <c r="T420" i="144"/>
  <c r="E583" i="15"/>
  <c r="S417" i="144"/>
  <c r="H638" i="15"/>
  <c r="T328" i="144"/>
  <c r="H641" i="15"/>
  <c r="T331" i="144"/>
  <c r="U326" i="144"/>
  <c r="V13" i="145"/>
  <c r="AT13" i="145" s="1"/>
  <c r="R325" i="144"/>
  <c r="H633" i="15"/>
  <c r="T323" i="144"/>
  <c r="B594" i="15"/>
  <c r="S356" i="144"/>
  <c r="B592" i="15"/>
  <c r="S354" i="144"/>
  <c r="B590" i="15"/>
  <c r="S352" i="144"/>
  <c r="B588" i="15"/>
  <c r="S350" i="144"/>
  <c r="B586" i="15"/>
  <c r="S348" i="144"/>
  <c r="B584" i="15"/>
  <c r="S346" i="144"/>
  <c r="B582" i="15"/>
  <c r="S344" i="144"/>
  <c r="C629" i="15"/>
  <c r="T367" i="144"/>
  <c r="U380" i="144"/>
  <c r="AT404" i="145"/>
  <c r="C639" i="15"/>
  <c r="T377" i="144"/>
  <c r="C588" i="15"/>
  <c r="S374" i="144"/>
  <c r="U372" i="144"/>
  <c r="AT396" i="145"/>
  <c r="C631" i="15"/>
  <c r="T369" i="144"/>
  <c r="D597" i="15"/>
  <c r="D600" i="15"/>
  <c r="U403" i="144"/>
  <c r="AT427" i="145"/>
  <c r="D638" i="15"/>
  <c r="T400" i="144"/>
  <c r="D587" i="15"/>
  <c r="S397" i="144"/>
  <c r="U395" i="144"/>
  <c r="AT419" i="145"/>
  <c r="D630" i="15"/>
  <c r="T392" i="144"/>
  <c r="E594" i="15"/>
  <c r="S428" i="144"/>
  <c r="U426" i="144"/>
  <c r="AT450" i="145"/>
  <c r="E637" i="15"/>
  <c r="T423" i="144"/>
  <c r="E586" i="15"/>
  <c r="S420" i="144"/>
  <c r="U418" i="144"/>
  <c r="AT442" i="145"/>
  <c r="H636" i="15"/>
  <c r="T326" i="144"/>
  <c r="Q325" i="144"/>
  <c r="U321" i="144"/>
  <c r="V8" i="145"/>
  <c r="AT8" i="145" s="1"/>
  <c r="AT345" i="145"/>
  <c r="C581" i="15"/>
  <c r="S367" i="144"/>
  <c r="T380" i="144"/>
  <c r="C591" i="15"/>
  <c r="S377" i="144"/>
  <c r="U375" i="144"/>
  <c r="AT399" i="145"/>
  <c r="C634" i="15"/>
  <c r="T372" i="144"/>
  <c r="C583" i="15"/>
  <c r="S369" i="144"/>
  <c r="D641" i="15"/>
  <c r="T403" i="144"/>
  <c r="D590" i="15"/>
  <c r="S400" i="144"/>
  <c r="U398" i="144"/>
  <c r="R397" i="144"/>
  <c r="D633" i="15"/>
  <c r="T395" i="144"/>
  <c r="D582" i="15"/>
  <c r="S392" i="144"/>
  <c r="E624" i="15"/>
  <c r="E621" i="15"/>
  <c r="E640" i="15"/>
  <c r="T426" i="144"/>
  <c r="E589" i="15"/>
  <c r="S423" i="144"/>
  <c r="U421" i="144"/>
  <c r="AT445" i="145"/>
  <c r="E632" i="15"/>
  <c r="T418" i="144"/>
  <c r="T332" i="144"/>
  <c r="U330" i="144"/>
  <c r="AT354" i="145"/>
  <c r="V17" i="145"/>
  <c r="AT17" i="145" s="1"/>
  <c r="H624" i="15"/>
  <c r="V20" i="145"/>
  <c r="AT20" i="145" s="1"/>
  <c r="U319" i="144"/>
  <c r="AT343" i="145"/>
  <c r="V6" i="145"/>
  <c r="AT6" i="145" s="1"/>
  <c r="U329" i="144"/>
  <c r="V16" i="145"/>
  <c r="AT16" i="145" s="1"/>
  <c r="AT353" i="145"/>
  <c r="H629" i="15"/>
  <c r="T319" i="144"/>
  <c r="U332" i="144"/>
  <c r="AT356" i="145"/>
  <c r="V19" i="145"/>
  <c r="AT19" i="145" s="1"/>
  <c r="H639" i="15"/>
  <c r="T329" i="144"/>
  <c r="U324" i="144"/>
  <c r="AT348" i="145"/>
  <c r="V11" i="145"/>
  <c r="AT11" i="145" s="1"/>
  <c r="H631" i="15"/>
  <c r="T321" i="144"/>
  <c r="B624" i="15"/>
  <c r="B621" i="15"/>
  <c r="U355" i="144"/>
  <c r="AT379" i="145"/>
  <c r="U353" i="144"/>
  <c r="AT377" i="145"/>
  <c r="U351" i="144"/>
  <c r="AT375" i="145"/>
  <c r="U349" i="144"/>
  <c r="AT373" i="145"/>
  <c r="U347" i="144"/>
  <c r="AT371" i="145"/>
  <c r="U345" i="144"/>
  <c r="AT369" i="145"/>
  <c r="U343" i="144"/>
  <c r="AT367" i="145"/>
  <c r="C594" i="15"/>
  <c r="S380" i="144"/>
  <c r="U378" i="144"/>
  <c r="AT402" i="145"/>
  <c r="C637" i="15"/>
  <c r="T375" i="144"/>
  <c r="C586" i="15"/>
  <c r="S372" i="144"/>
  <c r="U370" i="144"/>
  <c r="AT394" i="145"/>
  <c r="U391" i="144"/>
  <c r="AT415" i="145"/>
  <c r="D593" i="15"/>
  <c r="S403" i="144"/>
  <c r="U401" i="144"/>
  <c r="AT425" i="145"/>
  <c r="D636" i="15"/>
  <c r="T398" i="144"/>
  <c r="Q397" i="144"/>
  <c r="D585" i="15"/>
  <c r="S395" i="144"/>
  <c r="U393" i="144"/>
  <c r="AT417" i="145"/>
  <c r="E645" i="15"/>
  <c r="E648" i="15"/>
  <c r="E592" i="15"/>
  <c r="S426" i="144"/>
  <c r="U424" i="144"/>
  <c r="AT448" i="145"/>
  <c r="E635" i="15"/>
  <c r="T421" i="144"/>
  <c r="E584" i="15"/>
  <c r="S418" i="144"/>
  <c r="U416" i="144"/>
  <c r="AT440" i="145"/>
  <c r="AT470" i="145"/>
  <c r="AT477" i="145"/>
  <c r="D606" i="15"/>
  <c r="C611" i="15"/>
  <c r="D617" i="15"/>
  <c r="D609" i="15"/>
  <c r="E605" i="15"/>
  <c r="E615" i="15"/>
  <c r="E607" i="15"/>
  <c r="E612" i="15"/>
  <c r="C614" i="15"/>
  <c r="C606" i="15"/>
  <c r="D612" i="15"/>
  <c r="E618" i="15"/>
  <c r="E610" i="15"/>
  <c r="C608" i="15"/>
  <c r="C609" i="15"/>
  <c r="D605" i="15"/>
  <c r="D615" i="15"/>
  <c r="E613" i="15"/>
  <c r="D607" i="15"/>
  <c r="C612" i="15"/>
  <c r="D618" i="15"/>
  <c r="D610" i="15"/>
  <c r="E616" i="15"/>
  <c r="E608" i="15"/>
  <c r="D614" i="15"/>
  <c r="C605" i="15"/>
  <c r="C615" i="15"/>
  <c r="C607" i="15"/>
  <c r="D613" i="15"/>
  <c r="E611" i="15"/>
  <c r="C616" i="15"/>
  <c r="C618" i="15"/>
  <c r="C610" i="15"/>
  <c r="D616" i="15"/>
  <c r="D608" i="15"/>
  <c r="E614" i="15"/>
  <c r="E606" i="15"/>
  <c r="C617" i="15"/>
  <c r="C613" i="15"/>
  <c r="D611" i="15"/>
  <c r="E617" i="15"/>
  <c r="E609" i="15"/>
  <c r="H617" i="15"/>
  <c r="H609" i="15"/>
  <c r="H612" i="15"/>
  <c r="H611" i="15"/>
  <c r="H605" i="15"/>
  <c r="H615" i="15"/>
  <c r="H607" i="15"/>
  <c r="B618" i="15"/>
  <c r="B616" i="15"/>
  <c r="B614" i="15"/>
  <c r="B612" i="15"/>
  <c r="B610" i="15"/>
  <c r="B608" i="15"/>
  <c r="B606" i="15"/>
  <c r="H610" i="15"/>
  <c r="H613" i="15"/>
  <c r="H618" i="15"/>
  <c r="H616" i="15"/>
  <c r="H608" i="15"/>
  <c r="B617" i="15"/>
  <c r="B615" i="15"/>
  <c r="B613" i="15"/>
  <c r="B611" i="15"/>
  <c r="B609" i="15"/>
  <c r="B607" i="15"/>
  <c r="B605" i="15"/>
  <c r="H614" i="15"/>
  <c r="H606" i="15"/>
  <c r="H589" i="15"/>
  <c r="H586" i="15"/>
  <c r="H592" i="15"/>
  <c r="H584" i="15"/>
  <c r="H587" i="15"/>
  <c r="H593" i="15"/>
  <c r="H585" i="15"/>
  <c r="H594" i="15"/>
  <c r="H590" i="15"/>
  <c r="H588" i="15"/>
  <c r="H582" i="15"/>
  <c r="H591" i="15"/>
  <c r="H583" i="15"/>
  <c r="S724" i="15" l="1"/>
  <c r="S723" i="15"/>
  <c r="S721" i="15"/>
  <c r="S726" i="15"/>
  <c r="S717" i="15"/>
  <c r="S722" i="15"/>
  <c r="S720" i="15"/>
  <c r="S728" i="15"/>
  <c r="S719" i="15"/>
  <c r="S727" i="15"/>
  <c r="S725" i="15"/>
  <c r="S729" i="15"/>
  <c r="AT453" i="145"/>
  <c r="AT422" i="145"/>
  <c r="AT429" i="145"/>
  <c r="AT398" i="145"/>
  <c r="AT374" i="145"/>
  <c r="AT357" i="145"/>
  <c r="AT350" i="145"/>
  <c r="AT446" i="145"/>
  <c r="AT381" i="145"/>
  <c r="AT405" i="145"/>
  <c r="H647" i="15"/>
  <c r="H598" i="15"/>
  <c r="H646" i="15"/>
  <c r="H597" i="15"/>
  <c r="H645" i="15"/>
  <c r="H621" i="15"/>
  <c r="H600" i="15"/>
  <c r="C307" i="15"/>
  <c r="D307" i="15"/>
  <c r="D323" i="15" s="1"/>
  <c r="E307" i="15"/>
  <c r="E323" i="15" s="1"/>
  <c r="F307" i="15"/>
  <c r="F323" i="15" s="1"/>
  <c r="C308" i="15"/>
  <c r="R296" i="144" s="1"/>
  <c r="D308" i="15"/>
  <c r="E308" i="15"/>
  <c r="F308" i="15"/>
  <c r="C309" i="15"/>
  <c r="R297" i="144" s="1"/>
  <c r="D309" i="15"/>
  <c r="E309" i="15"/>
  <c r="F309" i="15"/>
  <c r="C310" i="15"/>
  <c r="R298" i="144" s="1"/>
  <c r="D310" i="15"/>
  <c r="E310" i="15"/>
  <c r="F310" i="15"/>
  <c r="C311" i="15"/>
  <c r="R299" i="144" s="1"/>
  <c r="D311" i="15"/>
  <c r="E311" i="15"/>
  <c r="F311" i="15"/>
  <c r="C312" i="15"/>
  <c r="R300" i="144" s="1"/>
  <c r="D312" i="15"/>
  <c r="E312" i="15"/>
  <c r="F312" i="15"/>
  <c r="C313" i="15"/>
  <c r="D313" i="15"/>
  <c r="E313" i="15"/>
  <c r="F313" i="15"/>
  <c r="C314" i="15"/>
  <c r="R302" i="144" s="1"/>
  <c r="D314" i="15"/>
  <c r="E314" i="15"/>
  <c r="F314" i="15"/>
  <c r="C315" i="15"/>
  <c r="R303" i="144" s="1"/>
  <c r="D315" i="15"/>
  <c r="E315" i="15"/>
  <c r="F315" i="15"/>
  <c r="C316" i="15"/>
  <c r="R304" i="144" s="1"/>
  <c r="D316" i="15"/>
  <c r="E316" i="15"/>
  <c r="F316" i="15"/>
  <c r="C317" i="15"/>
  <c r="R305" i="144" s="1"/>
  <c r="D317" i="15"/>
  <c r="E317" i="15"/>
  <c r="F317" i="15"/>
  <c r="C318" i="15"/>
  <c r="R306" i="144" s="1"/>
  <c r="D318" i="15"/>
  <c r="E318" i="15"/>
  <c r="F318" i="15"/>
  <c r="C319" i="15"/>
  <c r="R307" i="144" s="1"/>
  <c r="D319" i="15"/>
  <c r="E319" i="15"/>
  <c r="F319" i="15"/>
  <c r="R308" i="144"/>
  <c r="B308" i="15"/>
  <c r="Q296" i="144" s="1"/>
  <c r="B309" i="15"/>
  <c r="Q297" i="144" s="1"/>
  <c r="B310" i="15"/>
  <c r="Q298" i="144" s="1"/>
  <c r="B311" i="15"/>
  <c r="Q299" i="144" s="1"/>
  <c r="B312" i="15"/>
  <c r="Q300" i="144" s="1"/>
  <c r="B313" i="15"/>
  <c r="B314" i="15"/>
  <c r="Q302" i="144" s="1"/>
  <c r="B315" i="15"/>
  <c r="Q303" i="144" s="1"/>
  <c r="B316" i="15"/>
  <c r="Q304" i="144" s="1"/>
  <c r="B317" i="15"/>
  <c r="Q305" i="144" s="1"/>
  <c r="B318" i="15"/>
  <c r="Q306" i="144" s="1"/>
  <c r="B319" i="15"/>
  <c r="Q307" i="144" s="1"/>
  <c r="Q308" i="144"/>
  <c r="B307" i="15"/>
  <c r="C282" i="15"/>
  <c r="D282" i="15"/>
  <c r="D298" i="15" s="1"/>
  <c r="E282" i="15"/>
  <c r="E298" i="15" s="1"/>
  <c r="F282" i="15"/>
  <c r="F298" i="15" s="1"/>
  <c r="C283" i="15"/>
  <c r="R272" i="144" s="1"/>
  <c r="D283" i="15"/>
  <c r="E283" i="15"/>
  <c r="F283" i="15"/>
  <c r="C284" i="15"/>
  <c r="R273" i="144" s="1"/>
  <c r="D284" i="15"/>
  <c r="E284" i="15"/>
  <c r="F284" i="15"/>
  <c r="C285" i="15"/>
  <c r="R274" i="144" s="1"/>
  <c r="D285" i="15"/>
  <c r="E285" i="15"/>
  <c r="F285" i="15"/>
  <c r="C286" i="15"/>
  <c r="R275" i="144" s="1"/>
  <c r="D286" i="15"/>
  <c r="E286" i="15"/>
  <c r="F286" i="15"/>
  <c r="C287" i="15"/>
  <c r="R276" i="144" s="1"/>
  <c r="D287" i="15"/>
  <c r="E287" i="15"/>
  <c r="F287" i="15"/>
  <c r="C288" i="15"/>
  <c r="D288" i="15"/>
  <c r="E288" i="15"/>
  <c r="F288" i="15"/>
  <c r="C289" i="15"/>
  <c r="R278" i="144" s="1"/>
  <c r="D289" i="15"/>
  <c r="E289" i="15"/>
  <c r="F289" i="15"/>
  <c r="C290" i="15"/>
  <c r="R279" i="144" s="1"/>
  <c r="D290" i="15"/>
  <c r="E290" i="15"/>
  <c r="F290" i="15"/>
  <c r="C291" i="15"/>
  <c r="R280" i="144" s="1"/>
  <c r="D291" i="15"/>
  <c r="E291" i="15"/>
  <c r="F291" i="15"/>
  <c r="C292" i="15"/>
  <c r="R281" i="144" s="1"/>
  <c r="D292" i="15"/>
  <c r="E292" i="15"/>
  <c r="F292" i="15"/>
  <c r="C293" i="15"/>
  <c r="R282" i="144" s="1"/>
  <c r="D293" i="15"/>
  <c r="E293" i="15"/>
  <c r="F293" i="15"/>
  <c r="C294" i="15"/>
  <c r="R283" i="144" s="1"/>
  <c r="D294" i="15"/>
  <c r="E294" i="15"/>
  <c r="F294" i="15"/>
  <c r="C295" i="15"/>
  <c r="R284" i="144" s="1"/>
  <c r="D295" i="15"/>
  <c r="E295" i="15"/>
  <c r="M569" i="15" s="1"/>
  <c r="F295" i="15"/>
  <c r="B283" i="15"/>
  <c r="Q272" i="144" s="1"/>
  <c r="B284" i="15"/>
  <c r="Q273" i="144" s="1"/>
  <c r="B285" i="15"/>
  <c r="Q274" i="144" s="1"/>
  <c r="B286" i="15"/>
  <c r="Q275" i="144" s="1"/>
  <c r="B287" i="15"/>
  <c r="Q276" i="144" s="1"/>
  <c r="B288" i="15"/>
  <c r="B289" i="15"/>
  <c r="Q278" i="144" s="1"/>
  <c r="B290" i="15"/>
  <c r="Q279" i="144" s="1"/>
  <c r="B291" i="15"/>
  <c r="Q280" i="144" s="1"/>
  <c r="B292" i="15"/>
  <c r="Q281" i="144" s="1"/>
  <c r="B293" i="15"/>
  <c r="Q282" i="144" s="1"/>
  <c r="B294" i="15"/>
  <c r="Q283" i="144" s="1"/>
  <c r="B295" i="15"/>
  <c r="Q284" i="144" s="1"/>
  <c r="B282" i="15"/>
  <c r="C257" i="15"/>
  <c r="D257" i="15"/>
  <c r="D273" i="15" s="1"/>
  <c r="E257" i="15"/>
  <c r="E273" i="15" s="1"/>
  <c r="F257" i="15"/>
  <c r="F273" i="15" s="1"/>
  <c r="C258" i="15"/>
  <c r="R248" i="144" s="1"/>
  <c r="D258" i="15"/>
  <c r="E258" i="15"/>
  <c r="F258" i="15"/>
  <c r="C259" i="15"/>
  <c r="R249" i="144" s="1"/>
  <c r="D259" i="15"/>
  <c r="E259" i="15"/>
  <c r="F259" i="15"/>
  <c r="C260" i="15"/>
  <c r="R250" i="144" s="1"/>
  <c r="D260" i="15"/>
  <c r="E260" i="15"/>
  <c r="F260" i="15"/>
  <c r="C261" i="15"/>
  <c r="R251" i="144" s="1"/>
  <c r="D261" i="15"/>
  <c r="E261" i="15"/>
  <c r="F261" i="15"/>
  <c r="C262" i="15"/>
  <c r="R252" i="144" s="1"/>
  <c r="D262" i="15"/>
  <c r="E262" i="15"/>
  <c r="F262" i="15"/>
  <c r="C263" i="15"/>
  <c r="D263" i="15"/>
  <c r="E263" i="15"/>
  <c r="F263" i="15"/>
  <c r="C264" i="15"/>
  <c r="R254" i="144" s="1"/>
  <c r="D264" i="15"/>
  <c r="E264" i="15"/>
  <c r="F264" i="15"/>
  <c r="C265" i="15"/>
  <c r="R255" i="144" s="1"/>
  <c r="D265" i="15"/>
  <c r="E265" i="15"/>
  <c r="F265" i="15"/>
  <c r="C266" i="15"/>
  <c r="R256" i="144" s="1"/>
  <c r="D266" i="15"/>
  <c r="E266" i="15"/>
  <c r="F266" i="15"/>
  <c r="C267" i="15"/>
  <c r="R257" i="144" s="1"/>
  <c r="D267" i="15"/>
  <c r="E267" i="15"/>
  <c r="F267" i="15"/>
  <c r="C268" i="15"/>
  <c r="R258" i="144" s="1"/>
  <c r="D268" i="15"/>
  <c r="E268" i="15"/>
  <c r="F268" i="15"/>
  <c r="R259" i="144"/>
  <c r="R260" i="144"/>
  <c r="B258" i="15"/>
  <c r="Q248" i="144" s="1"/>
  <c r="B259" i="15"/>
  <c r="Q249" i="144" s="1"/>
  <c r="B260" i="15"/>
  <c r="Q250" i="144" s="1"/>
  <c r="B261" i="15"/>
  <c r="Q251" i="144" s="1"/>
  <c r="B262" i="15"/>
  <c r="Q252" i="144" s="1"/>
  <c r="B263" i="15"/>
  <c r="B264" i="15"/>
  <c r="Q254" i="144" s="1"/>
  <c r="B265" i="15"/>
  <c r="Q255" i="144" s="1"/>
  <c r="B266" i="15"/>
  <c r="Q256" i="144" s="1"/>
  <c r="B267" i="15"/>
  <c r="Q257" i="144" s="1"/>
  <c r="B268" i="15"/>
  <c r="Q258" i="144" s="1"/>
  <c r="Q259" i="144"/>
  <c r="Q260" i="144"/>
  <c r="B257" i="15"/>
  <c r="B233" i="15"/>
  <c r="Q224" i="144" s="1"/>
  <c r="C233" i="15"/>
  <c r="R224" i="144" s="1"/>
  <c r="D233" i="15"/>
  <c r="E233" i="15"/>
  <c r="F233" i="15"/>
  <c r="B234" i="15"/>
  <c r="Q225" i="144" s="1"/>
  <c r="C234" i="15"/>
  <c r="R225" i="144" s="1"/>
  <c r="D234" i="15"/>
  <c r="E234" i="15"/>
  <c r="F234" i="15"/>
  <c r="B235" i="15"/>
  <c r="Q226" i="144" s="1"/>
  <c r="C235" i="15"/>
  <c r="R226" i="144" s="1"/>
  <c r="D235" i="15"/>
  <c r="E235" i="15"/>
  <c r="F235" i="15"/>
  <c r="B236" i="15"/>
  <c r="Q227" i="144" s="1"/>
  <c r="C236" i="15"/>
  <c r="R227" i="144" s="1"/>
  <c r="D236" i="15"/>
  <c r="E236" i="15"/>
  <c r="F236" i="15"/>
  <c r="B237" i="15"/>
  <c r="Q228" i="144" s="1"/>
  <c r="C237" i="15"/>
  <c r="R228" i="144" s="1"/>
  <c r="D237" i="15"/>
  <c r="E237" i="15"/>
  <c r="F237" i="15"/>
  <c r="B238" i="15"/>
  <c r="C238" i="15"/>
  <c r="D238" i="15"/>
  <c r="E238" i="15"/>
  <c r="F238" i="15"/>
  <c r="B239" i="15"/>
  <c r="Q230" i="144" s="1"/>
  <c r="C239" i="15"/>
  <c r="R230" i="144" s="1"/>
  <c r="D239" i="15"/>
  <c r="E239" i="15"/>
  <c r="F239" i="15"/>
  <c r="B240" i="15"/>
  <c r="Q231" i="144" s="1"/>
  <c r="C240" i="15"/>
  <c r="R231" i="144" s="1"/>
  <c r="D240" i="15"/>
  <c r="E240" i="15"/>
  <c r="F240" i="15"/>
  <c r="B241" i="15"/>
  <c r="Q232" i="144" s="1"/>
  <c r="C241" i="15"/>
  <c r="R232" i="144" s="1"/>
  <c r="D241" i="15"/>
  <c r="E241" i="15"/>
  <c r="F241" i="15"/>
  <c r="B242" i="15"/>
  <c r="Q233" i="144" s="1"/>
  <c r="C242" i="15"/>
  <c r="R233" i="144" s="1"/>
  <c r="D242" i="15"/>
  <c r="E242" i="15"/>
  <c r="F242" i="15"/>
  <c r="B243" i="15"/>
  <c r="Q234" i="144" s="1"/>
  <c r="C243" i="15"/>
  <c r="R234" i="144" s="1"/>
  <c r="D243" i="15"/>
  <c r="E243" i="15"/>
  <c r="F243" i="15"/>
  <c r="B244" i="15"/>
  <c r="Q235" i="144" s="1"/>
  <c r="C244" i="15"/>
  <c r="R235" i="144" s="1"/>
  <c r="D244" i="15"/>
  <c r="E244" i="15"/>
  <c r="F244" i="15"/>
  <c r="Q236" i="144"/>
  <c r="R236" i="144"/>
  <c r="S236" i="144"/>
  <c r="C232" i="15"/>
  <c r="D232" i="15"/>
  <c r="D248" i="15" s="1"/>
  <c r="E232" i="15"/>
  <c r="E248" i="15" s="1"/>
  <c r="F232" i="15"/>
  <c r="F248" i="15" s="1"/>
  <c r="B232" i="15"/>
  <c r="C207" i="15"/>
  <c r="D207" i="15"/>
  <c r="D223" i="15" s="1"/>
  <c r="E207" i="15"/>
  <c r="E223" i="15" s="1"/>
  <c r="F207" i="15"/>
  <c r="F223" i="15" s="1"/>
  <c r="C208" i="15"/>
  <c r="R200" i="144" s="1"/>
  <c r="D208" i="15"/>
  <c r="E208" i="15"/>
  <c r="F208" i="15"/>
  <c r="C209" i="15"/>
  <c r="R201" i="144" s="1"/>
  <c r="D209" i="15"/>
  <c r="E209" i="15"/>
  <c r="F209" i="15"/>
  <c r="C210" i="15"/>
  <c r="R202" i="144" s="1"/>
  <c r="D210" i="15"/>
  <c r="E210" i="15"/>
  <c r="F210" i="15"/>
  <c r="C211" i="15"/>
  <c r="R203" i="144" s="1"/>
  <c r="D211" i="15"/>
  <c r="E211" i="15"/>
  <c r="F211" i="15"/>
  <c r="C212" i="15"/>
  <c r="R204" i="144" s="1"/>
  <c r="D212" i="15"/>
  <c r="E212" i="15"/>
  <c r="F212" i="15"/>
  <c r="C213" i="15"/>
  <c r="D213" i="15"/>
  <c r="E213" i="15"/>
  <c r="F213" i="15"/>
  <c r="C214" i="15"/>
  <c r="R206" i="144" s="1"/>
  <c r="D214" i="15"/>
  <c r="E214" i="15"/>
  <c r="F214" i="15"/>
  <c r="C215" i="15"/>
  <c r="R207" i="144" s="1"/>
  <c r="D215" i="15"/>
  <c r="E215" i="15"/>
  <c r="F215" i="15"/>
  <c r="C216" i="15"/>
  <c r="R208" i="144" s="1"/>
  <c r="D216" i="15"/>
  <c r="E216" i="15"/>
  <c r="F216" i="15"/>
  <c r="C217" i="15"/>
  <c r="R209" i="144" s="1"/>
  <c r="D217" i="15"/>
  <c r="E217" i="15"/>
  <c r="F217" i="15"/>
  <c r="R210" i="144"/>
  <c r="R211" i="144"/>
  <c r="R212" i="144"/>
  <c r="B208" i="15"/>
  <c r="Q200" i="144" s="1"/>
  <c r="B209" i="15"/>
  <c r="Q201" i="144" s="1"/>
  <c r="B210" i="15"/>
  <c r="Q202" i="144" s="1"/>
  <c r="B211" i="15"/>
  <c r="Q203" i="144" s="1"/>
  <c r="B212" i="15"/>
  <c r="Q204" i="144" s="1"/>
  <c r="B213" i="15"/>
  <c r="B214" i="15"/>
  <c r="Q206" i="144" s="1"/>
  <c r="B215" i="15"/>
  <c r="Q207" i="144" s="1"/>
  <c r="B216" i="15"/>
  <c r="Q208" i="144" s="1"/>
  <c r="B217" i="15"/>
  <c r="Q209" i="144" s="1"/>
  <c r="Q210" i="144"/>
  <c r="Q211" i="144"/>
  <c r="Q212" i="144"/>
  <c r="B207" i="15"/>
  <c r="C182" i="15"/>
  <c r="D182" i="15"/>
  <c r="D198" i="15" s="1"/>
  <c r="E182" i="15"/>
  <c r="E198" i="15" s="1"/>
  <c r="F182" i="15"/>
  <c r="F198" i="15" s="1"/>
  <c r="C183" i="15"/>
  <c r="R176" i="144" s="1"/>
  <c r="D183" i="15"/>
  <c r="E183" i="15"/>
  <c r="F183" i="15"/>
  <c r="C184" i="15"/>
  <c r="R177" i="144" s="1"/>
  <c r="D184" i="15"/>
  <c r="E184" i="15"/>
  <c r="F184" i="15"/>
  <c r="C185" i="15"/>
  <c r="R178" i="144" s="1"/>
  <c r="D185" i="15"/>
  <c r="E185" i="15"/>
  <c r="F185" i="15"/>
  <c r="C186" i="15"/>
  <c r="R179" i="144" s="1"/>
  <c r="D186" i="15"/>
  <c r="E186" i="15"/>
  <c r="F186" i="15"/>
  <c r="C187" i="15"/>
  <c r="R180" i="144" s="1"/>
  <c r="D187" i="15"/>
  <c r="E187" i="15"/>
  <c r="F187" i="15"/>
  <c r="C188" i="15"/>
  <c r="D188" i="15"/>
  <c r="E188" i="15"/>
  <c r="F188" i="15"/>
  <c r="C189" i="15"/>
  <c r="R182" i="144" s="1"/>
  <c r="D189" i="15"/>
  <c r="E189" i="15"/>
  <c r="F189" i="15"/>
  <c r="C190" i="15"/>
  <c r="R183" i="144" s="1"/>
  <c r="D190" i="15"/>
  <c r="E190" i="15"/>
  <c r="F190" i="15"/>
  <c r="C191" i="15"/>
  <c r="R184" i="144" s="1"/>
  <c r="D191" i="15"/>
  <c r="E191" i="15"/>
  <c r="F191" i="15"/>
  <c r="C192" i="15"/>
  <c r="R185" i="144" s="1"/>
  <c r="D192" i="15"/>
  <c r="E192" i="15"/>
  <c r="F192" i="15"/>
  <c r="C193" i="15"/>
  <c r="R186" i="144" s="1"/>
  <c r="D193" i="15"/>
  <c r="E193" i="15"/>
  <c r="F193" i="15"/>
  <c r="C194" i="15"/>
  <c r="R187" i="144" s="1"/>
  <c r="D194" i="15"/>
  <c r="E194" i="15"/>
  <c r="F194" i="15"/>
  <c r="R188" i="144"/>
  <c r="B183" i="15"/>
  <c r="Q176" i="144" s="1"/>
  <c r="B184" i="15"/>
  <c r="Q177" i="144" s="1"/>
  <c r="B185" i="15"/>
  <c r="Q178" i="144" s="1"/>
  <c r="B186" i="15"/>
  <c r="Q179" i="144" s="1"/>
  <c r="B187" i="15"/>
  <c r="Q180" i="144" s="1"/>
  <c r="B188" i="15"/>
  <c r="B189" i="15"/>
  <c r="Q182" i="144" s="1"/>
  <c r="B190" i="15"/>
  <c r="Q183" i="144" s="1"/>
  <c r="B191" i="15"/>
  <c r="Q184" i="144" s="1"/>
  <c r="B192" i="15"/>
  <c r="Q185" i="144" s="1"/>
  <c r="B193" i="15"/>
  <c r="Q186" i="144" s="1"/>
  <c r="B194" i="15"/>
  <c r="Q187" i="144" s="1"/>
  <c r="Q188" i="144"/>
  <c r="B182" i="15"/>
  <c r="B158" i="15"/>
  <c r="Q152" i="144" s="1"/>
  <c r="C158" i="15"/>
  <c r="R152" i="144" s="1"/>
  <c r="D158" i="15"/>
  <c r="E158" i="15"/>
  <c r="F158" i="15"/>
  <c r="B159" i="15"/>
  <c r="Q153" i="144" s="1"/>
  <c r="C159" i="15"/>
  <c r="R153" i="144" s="1"/>
  <c r="D159" i="15"/>
  <c r="E159" i="15"/>
  <c r="F159" i="15"/>
  <c r="B160" i="15"/>
  <c r="Q154" i="144" s="1"/>
  <c r="C160" i="15"/>
  <c r="R154" i="144" s="1"/>
  <c r="D160" i="15"/>
  <c r="E160" i="15"/>
  <c r="F160" i="15"/>
  <c r="B161" i="15"/>
  <c r="Q155" i="144" s="1"/>
  <c r="C161" i="15"/>
  <c r="R155" i="144" s="1"/>
  <c r="D161" i="15"/>
  <c r="E161" i="15"/>
  <c r="F161" i="15"/>
  <c r="B162" i="15"/>
  <c r="Q156" i="144" s="1"/>
  <c r="C162" i="15"/>
  <c r="R156" i="144" s="1"/>
  <c r="D162" i="15"/>
  <c r="E162" i="15"/>
  <c r="F162" i="15"/>
  <c r="B163" i="15"/>
  <c r="C163" i="15"/>
  <c r="D163" i="15"/>
  <c r="E163" i="15"/>
  <c r="F163" i="15"/>
  <c r="B164" i="15"/>
  <c r="Q158" i="144" s="1"/>
  <c r="C164" i="15"/>
  <c r="R158" i="144" s="1"/>
  <c r="D164" i="15"/>
  <c r="E164" i="15"/>
  <c r="F164" i="15"/>
  <c r="B165" i="15"/>
  <c r="Q159" i="144" s="1"/>
  <c r="C165" i="15"/>
  <c r="R159" i="144" s="1"/>
  <c r="D165" i="15"/>
  <c r="E165" i="15"/>
  <c r="F165" i="15"/>
  <c r="B166" i="15"/>
  <c r="Q160" i="144" s="1"/>
  <c r="C166" i="15"/>
  <c r="R160" i="144" s="1"/>
  <c r="D166" i="15"/>
  <c r="E166" i="15"/>
  <c r="F166" i="15"/>
  <c r="Q161" i="144"/>
  <c r="R161" i="144"/>
  <c r="Q162" i="144"/>
  <c r="R162" i="144"/>
  <c r="Q163" i="144"/>
  <c r="R163" i="144"/>
  <c r="Q164" i="144"/>
  <c r="R164" i="144"/>
  <c r="C157" i="15"/>
  <c r="D157" i="15"/>
  <c r="D173" i="15" s="1"/>
  <c r="E157" i="15"/>
  <c r="E173" i="15" s="1"/>
  <c r="F157" i="15"/>
  <c r="F173" i="15" s="1"/>
  <c r="B157" i="15"/>
  <c r="C132" i="15"/>
  <c r="D132" i="15"/>
  <c r="E132" i="15"/>
  <c r="F132" i="15"/>
  <c r="C133" i="15"/>
  <c r="R128" i="144" s="1"/>
  <c r="D133" i="15"/>
  <c r="E133" i="15"/>
  <c r="F133" i="15"/>
  <c r="C134" i="15"/>
  <c r="R129" i="144" s="1"/>
  <c r="D134" i="15"/>
  <c r="E134" i="15"/>
  <c r="F134" i="15"/>
  <c r="C135" i="15"/>
  <c r="R130" i="144" s="1"/>
  <c r="D135" i="15"/>
  <c r="E135" i="15"/>
  <c r="F135" i="15"/>
  <c r="C136" i="15"/>
  <c r="R131" i="144" s="1"/>
  <c r="D136" i="15"/>
  <c r="E136" i="15"/>
  <c r="F136" i="15"/>
  <c r="R132" i="144"/>
  <c r="R134" i="144"/>
  <c r="R135" i="144"/>
  <c r="R136" i="144"/>
  <c r="R137" i="144"/>
  <c r="R138" i="144"/>
  <c r="R139" i="144"/>
  <c r="R140" i="144"/>
  <c r="B133" i="15"/>
  <c r="Q128" i="144" s="1"/>
  <c r="B134" i="15"/>
  <c r="Q129" i="144" s="1"/>
  <c r="B135" i="15"/>
  <c r="Q130" i="144" s="1"/>
  <c r="B136" i="15"/>
  <c r="Q131" i="144" s="1"/>
  <c r="Q132" i="144"/>
  <c r="Q134" i="144"/>
  <c r="Q135" i="144"/>
  <c r="Q136" i="144"/>
  <c r="Q137" i="144"/>
  <c r="Q138" i="144"/>
  <c r="Q139" i="144"/>
  <c r="Q140" i="144"/>
  <c r="B132" i="15"/>
  <c r="C107" i="15"/>
  <c r="D107" i="15"/>
  <c r="E107" i="15"/>
  <c r="F107" i="15"/>
  <c r="C108" i="15"/>
  <c r="R104" i="144" s="1"/>
  <c r="D108" i="15"/>
  <c r="S104" i="144" s="1"/>
  <c r="E108" i="15"/>
  <c r="T104" i="144" s="1"/>
  <c r="F108" i="15"/>
  <c r="C109" i="15"/>
  <c r="R105" i="144" s="1"/>
  <c r="D109" i="15"/>
  <c r="S105" i="144" s="1"/>
  <c r="E109" i="15"/>
  <c r="T105" i="144" s="1"/>
  <c r="F109" i="15"/>
  <c r="R106" i="144"/>
  <c r="S106" i="144"/>
  <c r="T106" i="144"/>
  <c r="R107" i="144"/>
  <c r="S107" i="144"/>
  <c r="T107" i="144"/>
  <c r="R108" i="144"/>
  <c r="S108" i="144"/>
  <c r="T108" i="144"/>
  <c r="R110" i="144"/>
  <c r="S110" i="144"/>
  <c r="T110" i="144"/>
  <c r="R111" i="144"/>
  <c r="S111" i="144"/>
  <c r="T111" i="144"/>
  <c r="R112" i="144"/>
  <c r="S112" i="144"/>
  <c r="T112" i="144"/>
  <c r="R113" i="144"/>
  <c r="S113" i="144"/>
  <c r="T113" i="144"/>
  <c r="R114" i="144"/>
  <c r="S114" i="144"/>
  <c r="T114" i="144"/>
  <c r="R115" i="144"/>
  <c r="S115" i="144"/>
  <c r="T115" i="144"/>
  <c r="R116" i="144"/>
  <c r="S116" i="144"/>
  <c r="T116" i="144"/>
  <c r="B108" i="15"/>
  <c r="Q104" i="144" s="1"/>
  <c r="B109" i="15"/>
  <c r="Q105" i="144" s="1"/>
  <c r="Q106" i="144"/>
  <c r="Q107" i="144"/>
  <c r="Q108" i="144"/>
  <c r="Q110" i="144"/>
  <c r="Q111" i="144"/>
  <c r="Q112" i="144"/>
  <c r="Q113" i="144"/>
  <c r="Q114" i="144"/>
  <c r="Q115" i="144"/>
  <c r="Q116" i="144"/>
  <c r="B107" i="15"/>
  <c r="C82" i="15"/>
  <c r="D82" i="15"/>
  <c r="E82" i="15"/>
  <c r="F82" i="15"/>
  <c r="C83" i="15"/>
  <c r="R80" i="144" s="1"/>
  <c r="D83" i="15"/>
  <c r="S80" i="144" s="1"/>
  <c r="E83" i="15"/>
  <c r="T80" i="144" s="1"/>
  <c r="F83" i="15"/>
  <c r="R81" i="144"/>
  <c r="S81" i="144"/>
  <c r="T81" i="144"/>
  <c r="R82" i="144"/>
  <c r="S82" i="144"/>
  <c r="T82" i="144"/>
  <c r="R83" i="144"/>
  <c r="S83" i="144"/>
  <c r="T83" i="144"/>
  <c r="R84" i="144"/>
  <c r="S84" i="144"/>
  <c r="T84" i="144"/>
  <c r="R86" i="144"/>
  <c r="S86" i="144"/>
  <c r="T86" i="144"/>
  <c r="R87" i="144"/>
  <c r="S87" i="144"/>
  <c r="T87" i="144"/>
  <c r="R88" i="144"/>
  <c r="S88" i="144"/>
  <c r="T88" i="144"/>
  <c r="R89" i="144"/>
  <c r="S89" i="144"/>
  <c r="T89" i="144"/>
  <c r="R90" i="144"/>
  <c r="S90" i="144"/>
  <c r="T90" i="144"/>
  <c r="R91" i="144"/>
  <c r="S91" i="144"/>
  <c r="T91" i="144"/>
  <c r="R92" i="144"/>
  <c r="S92" i="144"/>
  <c r="T92" i="144"/>
  <c r="B83" i="15"/>
  <c r="Q80" i="144" s="1"/>
  <c r="Q81" i="144"/>
  <c r="Q82" i="144"/>
  <c r="Q83" i="144"/>
  <c r="Q84" i="144"/>
  <c r="Q86" i="144"/>
  <c r="Q87" i="144"/>
  <c r="Q88" i="144"/>
  <c r="Q89" i="144"/>
  <c r="Q90" i="144"/>
  <c r="Q91" i="144"/>
  <c r="Q92" i="144"/>
  <c r="B82" i="15"/>
  <c r="C57" i="15"/>
  <c r="D57" i="15"/>
  <c r="E57" i="15"/>
  <c r="F57" i="15"/>
  <c r="R56" i="144"/>
  <c r="T56" i="144"/>
  <c r="R57" i="144"/>
  <c r="T57" i="144"/>
  <c r="R58" i="144"/>
  <c r="T58" i="144"/>
  <c r="R59" i="144"/>
  <c r="T59" i="144"/>
  <c r="R60" i="144"/>
  <c r="T60" i="144"/>
  <c r="R62" i="144"/>
  <c r="T62" i="144"/>
  <c r="R63" i="144"/>
  <c r="T63" i="144"/>
  <c r="R64" i="144"/>
  <c r="T64" i="144"/>
  <c r="R65" i="144"/>
  <c r="T65" i="144"/>
  <c r="R66" i="144"/>
  <c r="T66" i="144"/>
  <c r="R67" i="144"/>
  <c r="T67" i="144"/>
  <c r="R68" i="144"/>
  <c r="T68" i="144"/>
  <c r="Q56" i="144"/>
  <c r="Q57" i="144"/>
  <c r="Q58" i="144"/>
  <c r="Q59" i="144"/>
  <c r="Q60" i="144"/>
  <c r="Q62" i="144"/>
  <c r="Q63" i="144"/>
  <c r="Q64" i="144"/>
  <c r="Q65" i="144"/>
  <c r="Q66" i="144"/>
  <c r="Q67" i="144"/>
  <c r="Q68" i="144"/>
  <c r="B57" i="15"/>
  <c r="Q55" i="144" s="1"/>
  <c r="C32" i="15"/>
  <c r="D32" i="15"/>
  <c r="E32" i="15"/>
  <c r="F32" i="15"/>
  <c r="R32" i="144"/>
  <c r="T32" i="144"/>
  <c r="R33" i="144"/>
  <c r="T33" i="144"/>
  <c r="R34" i="144"/>
  <c r="T34" i="144"/>
  <c r="R35" i="144"/>
  <c r="T35" i="144"/>
  <c r="R36" i="144"/>
  <c r="T36" i="144"/>
  <c r="R38" i="144"/>
  <c r="T38" i="144"/>
  <c r="R39" i="144"/>
  <c r="T39" i="144"/>
  <c r="R40" i="144"/>
  <c r="T40" i="144"/>
  <c r="R41" i="144"/>
  <c r="T41" i="144"/>
  <c r="R42" i="144"/>
  <c r="T42" i="144"/>
  <c r="R43" i="144"/>
  <c r="T43" i="144"/>
  <c r="R44" i="144"/>
  <c r="T44" i="144"/>
  <c r="Q32" i="144"/>
  <c r="Q33" i="144"/>
  <c r="Q34" i="144"/>
  <c r="Q35" i="144"/>
  <c r="Q36" i="144"/>
  <c r="Q38" i="144"/>
  <c r="Q39" i="144"/>
  <c r="Q40" i="144"/>
  <c r="Q41" i="144"/>
  <c r="Q42" i="144"/>
  <c r="Q43" i="144"/>
  <c r="Q44" i="144"/>
  <c r="B32" i="15"/>
  <c r="C7" i="15"/>
  <c r="D7" i="15"/>
  <c r="E7" i="15"/>
  <c r="F7" i="15"/>
  <c r="R8" i="144"/>
  <c r="S8" i="144"/>
  <c r="T8" i="144"/>
  <c r="R9" i="144"/>
  <c r="S9" i="144"/>
  <c r="T9" i="144"/>
  <c r="R10" i="144"/>
  <c r="S10" i="144"/>
  <c r="T10" i="144"/>
  <c r="R11" i="144"/>
  <c r="S11" i="144"/>
  <c r="T11" i="144"/>
  <c r="R12" i="144"/>
  <c r="S12" i="144"/>
  <c r="T12" i="144"/>
  <c r="R14" i="144"/>
  <c r="S14" i="144"/>
  <c r="T14" i="144"/>
  <c r="R15" i="144"/>
  <c r="S15" i="144"/>
  <c r="T15" i="144"/>
  <c r="R16" i="144"/>
  <c r="S16" i="144"/>
  <c r="T16" i="144"/>
  <c r="R17" i="144"/>
  <c r="S17" i="144"/>
  <c r="T17" i="144"/>
  <c r="R18" i="144"/>
  <c r="S18" i="144"/>
  <c r="T18" i="144"/>
  <c r="R19" i="144"/>
  <c r="S19" i="144"/>
  <c r="T19" i="144"/>
  <c r="R20" i="144"/>
  <c r="S20" i="144"/>
  <c r="T20" i="144"/>
  <c r="Q8" i="144"/>
  <c r="Q9" i="144"/>
  <c r="Q10" i="144"/>
  <c r="Q11" i="144"/>
  <c r="Q12" i="144"/>
  <c r="Q14" i="144"/>
  <c r="Q15" i="144"/>
  <c r="Q16" i="144"/>
  <c r="Q17" i="144"/>
  <c r="Q18" i="144"/>
  <c r="Q19" i="144"/>
  <c r="Q20" i="144"/>
  <c r="B7" i="15"/>
  <c r="D325" i="15" l="1"/>
  <c r="D324" i="15"/>
  <c r="N525" i="15" s="1"/>
  <c r="C325" i="15"/>
  <c r="C324" i="15"/>
  <c r="R295" i="144"/>
  <c r="C323" i="15"/>
  <c r="F324" i="15"/>
  <c r="N549" i="15" s="1"/>
  <c r="F325" i="15"/>
  <c r="N550" i="15" s="1"/>
  <c r="Q295" i="144"/>
  <c r="B323" i="15"/>
  <c r="B325" i="15"/>
  <c r="B324" i="15"/>
  <c r="E325" i="15"/>
  <c r="N574" i="15" s="1"/>
  <c r="E324" i="15"/>
  <c r="N573" i="15" s="1"/>
  <c r="Q271" i="144"/>
  <c r="B298" i="15"/>
  <c r="B299" i="15"/>
  <c r="B300" i="15"/>
  <c r="F300" i="15"/>
  <c r="M550" i="15" s="1"/>
  <c r="F299" i="15"/>
  <c r="E299" i="15"/>
  <c r="M573" i="15" s="1"/>
  <c r="E300" i="15"/>
  <c r="M574" i="15" s="1"/>
  <c r="D300" i="15"/>
  <c r="M526" i="15" s="1"/>
  <c r="D299" i="15"/>
  <c r="M525" i="15" s="1"/>
  <c r="C299" i="15"/>
  <c r="C300" i="15"/>
  <c r="R271" i="144"/>
  <c r="C298" i="15"/>
  <c r="D275" i="15"/>
  <c r="L526" i="15" s="1"/>
  <c r="D274" i="15"/>
  <c r="L525" i="15" s="1"/>
  <c r="E274" i="15"/>
  <c r="L573" i="15" s="1"/>
  <c r="E275" i="15"/>
  <c r="L574" i="15" s="1"/>
  <c r="C274" i="15"/>
  <c r="C275" i="15"/>
  <c r="R247" i="144"/>
  <c r="C273" i="15"/>
  <c r="F274" i="15"/>
  <c r="L549" i="15" s="1"/>
  <c r="F275" i="15"/>
  <c r="L550" i="15" s="1"/>
  <c r="Q247" i="144"/>
  <c r="B273" i="15"/>
  <c r="B274" i="15"/>
  <c r="B275" i="15"/>
  <c r="R223" i="144"/>
  <c r="C248" i="15"/>
  <c r="F249" i="15"/>
  <c r="K549" i="15" s="1"/>
  <c r="F250" i="15"/>
  <c r="K550" i="15" s="1"/>
  <c r="E249" i="15"/>
  <c r="K573" i="15" s="1"/>
  <c r="E250" i="15"/>
  <c r="K574" i="15" s="1"/>
  <c r="Q223" i="144"/>
  <c r="B248" i="15"/>
  <c r="D250" i="15"/>
  <c r="D249" i="15"/>
  <c r="K525" i="15" s="1"/>
  <c r="C249" i="15"/>
  <c r="C250" i="15"/>
  <c r="B249" i="15"/>
  <c r="B250" i="15"/>
  <c r="Q199" i="144"/>
  <c r="B223" i="15"/>
  <c r="B225" i="15"/>
  <c r="B224" i="15"/>
  <c r="F224" i="15"/>
  <c r="J549" i="15" s="1"/>
  <c r="F225" i="15"/>
  <c r="E224" i="15"/>
  <c r="J573" i="15" s="1"/>
  <c r="E225" i="15"/>
  <c r="J574" i="15" s="1"/>
  <c r="D224" i="15"/>
  <c r="J525" i="15" s="1"/>
  <c r="D225" i="15"/>
  <c r="J526" i="15" s="1"/>
  <c r="C224" i="15"/>
  <c r="C225" i="15"/>
  <c r="R199" i="144"/>
  <c r="C223" i="15"/>
  <c r="Q175" i="144"/>
  <c r="B198" i="15"/>
  <c r="B199" i="15"/>
  <c r="B200" i="15"/>
  <c r="E199" i="15"/>
  <c r="I573" i="15" s="1"/>
  <c r="E200" i="15"/>
  <c r="I574" i="15" s="1"/>
  <c r="D200" i="15"/>
  <c r="I526" i="15" s="1"/>
  <c r="D199" i="15"/>
  <c r="I525" i="15" s="1"/>
  <c r="C199" i="15"/>
  <c r="C200" i="15"/>
  <c r="R175" i="144"/>
  <c r="C198" i="15"/>
  <c r="F199" i="15"/>
  <c r="I549" i="15" s="1"/>
  <c r="F200" i="15"/>
  <c r="I550" i="15" s="1"/>
  <c r="R151" i="144"/>
  <c r="C173" i="15"/>
  <c r="F174" i="15"/>
  <c r="H549" i="15" s="1"/>
  <c r="F175" i="15"/>
  <c r="H550" i="15" s="1"/>
  <c r="E174" i="15"/>
  <c r="H573" i="15" s="1"/>
  <c r="E175" i="15"/>
  <c r="D174" i="15"/>
  <c r="D175" i="15"/>
  <c r="H526" i="15" s="1"/>
  <c r="C174" i="15"/>
  <c r="C175" i="15"/>
  <c r="Q151" i="144"/>
  <c r="B173" i="15"/>
  <c r="B174" i="15"/>
  <c r="B175" i="15"/>
  <c r="F148" i="15"/>
  <c r="F149" i="15"/>
  <c r="E148" i="15"/>
  <c r="E149" i="15"/>
  <c r="D148" i="15"/>
  <c r="D149" i="15"/>
  <c r="Q127" i="144"/>
  <c r="B149" i="15"/>
  <c r="B148" i="15"/>
  <c r="R127" i="144"/>
  <c r="C149" i="15"/>
  <c r="C148" i="15"/>
  <c r="F73" i="15"/>
  <c r="F74" i="15"/>
  <c r="S79" i="144"/>
  <c r="D99" i="15"/>
  <c r="D98" i="15"/>
  <c r="R103" i="144"/>
  <c r="C124" i="15"/>
  <c r="C123" i="15"/>
  <c r="T55" i="144"/>
  <c r="E73" i="15"/>
  <c r="E74" i="15"/>
  <c r="R79" i="144"/>
  <c r="C99" i="15"/>
  <c r="C98" i="15"/>
  <c r="T79" i="144"/>
  <c r="E99" i="15"/>
  <c r="E98" i="15"/>
  <c r="S55" i="144"/>
  <c r="D73" i="15"/>
  <c r="D74" i="15"/>
  <c r="Q103" i="144"/>
  <c r="B124" i="15"/>
  <c r="B123" i="15"/>
  <c r="B74" i="15"/>
  <c r="B73" i="15"/>
  <c r="R55" i="144"/>
  <c r="C73" i="15"/>
  <c r="C74" i="15"/>
  <c r="Q79" i="144"/>
  <c r="B99" i="15"/>
  <c r="B98" i="15"/>
  <c r="F124" i="15"/>
  <c r="F123" i="15"/>
  <c r="S103" i="144"/>
  <c r="D123" i="15"/>
  <c r="D124" i="15"/>
  <c r="F98" i="15"/>
  <c r="F99" i="15"/>
  <c r="T103" i="144"/>
  <c r="E123" i="15"/>
  <c r="E124" i="15"/>
  <c r="Q31" i="144"/>
  <c r="B49" i="15"/>
  <c r="B48" i="15"/>
  <c r="R31" i="144"/>
  <c r="C48" i="15"/>
  <c r="C49" i="15"/>
  <c r="F49" i="15"/>
  <c r="F48" i="15"/>
  <c r="T31" i="144"/>
  <c r="E48" i="15"/>
  <c r="E49" i="15"/>
  <c r="S31" i="144"/>
  <c r="D49" i="15"/>
  <c r="D48" i="15"/>
  <c r="Q7" i="144"/>
  <c r="B23" i="15"/>
  <c r="T7" i="144"/>
  <c r="E23" i="15"/>
  <c r="E24" i="15"/>
  <c r="S7" i="144"/>
  <c r="D23" i="15"/>
  <c r="D24" i="15"/>
  <c r="R7" i="144"/>
  <c r="C24" i="15"/>
  <c r="C23" i="15"/>
  <c r="F24" i="15"/>
  <c r="F23" i="15"/>
  <c r="S68" i="144"/>
  <c r="S65" i="144"/>
  <c r="S62" i="144"/>
  <c r="S59" i="144"/>
  <c r="S56" i="144"/>
  <c r="S67" i="144"/>
  <c r="S64" i="144"/>
  <c r="S58" i="144"/>
  <c r="S66" i="144"/>
  <c r="S63" i="144"/>
  <c r="S60" i="144"/>
  <c r="S57" i="144"/>
  <c r="S43" i="144"/>
  <c r="S41" i="144"/>
  <c r="S39" i="144"/>
  <c r="S35" i="144"/>
  <c r="S33" i="144"/>
  <c r="S44" i="144"/>
  <c r="S42" i="144"/>
  <c r="S40" i="144"/>
  <c r="S38" i="144"/>
  <c r="S36" i="144"/>
  <c r="S34" i="144"/>
  <c r="S32" i="144"/>
  <c r="R37" i="144"/>
  <c r="V93" i="145"/>
  <c r="U67" i="144"/>
  <c r="V91" i="145"/>
  <c r="AT91" i="145" s="1"/>
  <c r="U65" i="144"/>
  <c r="V89" i="145"/>
  <c r="AT89" i="145" s="1"/>
  <c r="U63" i="144"/>
  <c r="V87" i="145"/>
  <c r="AT87" i="145" s="1"/>
  <c r="U61" i="144"/>
  <c r="V85" i="145"/>
  <c r="AT85" i="145" s="1"/>
  <c r="U59" i="144"/>
  <c r="V83" i="145"/>
  <c r="AT83" i="145" s="1"/>
  <c r="U57" i="144"/>
  <c r="V81" i="145"/>
  <c r="AT81" i="145" s="1"/>
  <c r="U55" i="144"/>
  <c r="V79" i="145"/>
  <c r="AT79" i="145" s="1"/>
  <c r="Q109" i="144"/>
  <c r="S109" i="144"/>
  <c r="H508" i="15"/>
  <c r="S151" i="144"/>
  <c r="T164" i="144"/>
  <c r="H518" i="15"/>
  <c r="S161" i="144"/>
  <c r="U159" i="144"/>
  <c r="V183" i="145"/>
  <c r="AT183" i="145" s="1"/>
  <c r="H561" i="15"/>
  <c r="T156" i="144"/>
  <c r="H510" i="15"/>
  <c r="S153" i="144"/>
  <c r="I572" i="15"/>
  <c r="I575" i="15"/>
  <c r="I568" i="15"/>
  <c r="T187" i="144"/>
  <c r="I566" i="15"/>
  <c r="T185" i="144"/>
  <c r="I564" i="15"/>
  <c r="T183" i="144"/>
  <c r="I562" i="15"/>
  <c r="T181" i="144"/>
  <c r="I560" i="15"/>
  <c r="T179" i="144"/>
  <c r="I558" i="15"/>
  <c r="T177" i="144"/>
  <c r="I556" i="15"/>
  <c r="T175" i="144"/>
  <c r="J521" i="15"/>
  <c r="S212" i="144"/>
  <c r="J519" i="15"/>
  <c r="S210" i="144"/>
  <c r="J517" i="15"/>
  <c r="S208" i="144"/>
  <c r="J515" i="15"/>
  <c r="S206" i="144"/>
  <c r="J513" i="15"/>
  <c r="S204" i="144"/>
  <c r="J511" i="15"/>
  <c r="S202" i="144"/>
  <c r="J509" i="15"/>
  <c r="S200" i="144"/>
  <c r="K556" i="15"/>
  <c r="T223" i="144"/>
  <c r="U236" i="144"/>
  <c r="V260" i="145"/>
  <c r="AT260" i="145" s="1"/>
  <c r="K566" i="15"/>
  <c r="T233" i="144"/>
  <c r="K515" i="15"/>
  <c r="S230" i="144"/>
  <c r="U228" i="144"/>
  <c r="V252" i="145"/>
  <c r="AT252" i="145" s="1"/>
  <c r="K558" i="15"/>
  <c r="T225" i="144"/>
  <c r="L551" i="15"/>
  <c r="V285" i="145"/>
  <c r="U259" i="144"/>
  <c r="V283" i="145"/>
  <c r="AT283" i="145" s="1"/>
  <c r="U257" i="144"/>
  <c r="V281" i="145"/>
  <c r="AT281" i="145" s="1"/>
  <c r="U255" i="144"/>
  <c r="V279" i="145"/>
  <c r="AT279" i="145" s="1"/>
  <c r="U253" i="144"/>
  <c r="V277" i="145"/>
  <c r="AT277" i="145" s="1"/>
  <c r="U251" i="144"/>
  <c r="V275" i="145"/>
  <c r="AT275" i="145" s="1"/>
  <c r="U249" i="144"/>
  <c r="V273" i="145"/>
  <c r="AT273" i="145" s="1"/>
  <c r="U247" i="144"/>
  <c r="V271" i="145"/>
  <c r="AT271" i="145" s="1"/>
  <c r="T284" i="144"/>
  <c r="M567" i="15"/>
  <c r="T282" i="144"/>
  <c r="M565" i="15"/>
  <c r="T280" i="144"/>
  <c r="M563" i="15"/>
  <c r="T278" i="144"/>
  <c r="M561" i="15"/>
  <c r="T276" i="144"/>
  <c r="M559" i="15"/>
  <c r="T274" i="144"/>
  <c r="M557" i="15"/>
  <c r="T272" i="144"/>
  <c r="Q301" i="144"/>
  <c r="N522" i="15"/>
  <c r="N524" i="15"/>
  <c r="N527" i="15"/>
  <c r="N526" i="15"/>
  <c r="N520" i="15"/>
  <c r="S307" i="144"/>
  <c r="N518" i="15"/>
  <c r="S305" i="144"/>
  <c r="N516" i="15"/>
  <c r="S303" i="144"/>
  <c r="N514" i="15"/>
  <c r="S301" i="144"/>
  <c r="N512" i="15"/>
  <c r="S299" i="144"/>
  <c r="N510" i="15"/>
  <c r="S297" i="144"/>
  <c r="N508" i="15"/>
  <c r="S295" i="144"/>
  <c r="U44" i="144"/>
  <c r="V68" i="145"/>
  <c r="AT68" i="145" s="1"/>
  <c r="U42" i="144"/>
  <c r="V66" i="145"/>
  <c r="AT66" i="145" s="1"/>
  <c r="U40" i="144"/>
  <c r="V64" i="145"/>
  <c r="AT64" i="145" s="1"/>
  <c r="U38" i="144"/>
  <c r="V62" i="145"/>
  <c r="AT62" i="145" s="1"/>
  <c r="U36" i="144"/>
  <c r="V60" i="145"/>
  <c r="AT60" i="145" s="1"/>
  <c r="U34" i="144"/>
  <c r="V58" i="145"/>
  <c r="AT58" i="145" s="1"/>
  <c r="U32" i="144"/>
  <c r="V56" i="145"/>
  <c r="AT56" i="145" s="1"/>
  <c r="T61" i="144"/>
  <c r="R109" i="144"/>
  <c r="V165" i="145"/>
  <c r="U139" i="144"/>
  <c r="V163" i="145"/>
  <c r="AT163" i="145" s="1"/>
  <c r="U137" i="144"/>
  <c r="V161" i="145"/>
  <c r="AT161" i="145" s="1"/>
  <c r="U135" i="144"/>
  <c r="V159" i="145"/>
  <c r="AT159" i="145" s="1"/>
  <c r="U133" i="144"/>
  <c r="V157" i="145"/>
  <c r="AT157" i="145" s="1"/>
  <c r="U131" i="144"/>
  <c r="V155" i="145"/>
  <c r="AT155" i="145" s="1"/>
  <c r="U129" i="144"/>
  <c r="V153" i="145"/>
  <c r="AT153" i="145" s="1"/>
  <c r="U127" i="144"/>
  <c r="V151" i="145"/>
  <c r="AT151" i="145" s="1"/>
  <c r="H521" i="15"/>
  <c r="S164" i="144"/>
  <c r="U162" i="144"/>
  <c r="V186" i="145"/>
  <c r="AT186" i="145" s="1"/>
  <c r="H564" i="15"/>
  <c r="T159" i="144"/>
  <c r="H513" i="15"/>
  <c r="S156" i="144"/>
  <c r="U154" i="144"/>
  <c r="V178" i="145"/>
  <c r="AT178" i="145" s="1"/>
  <c r="Q181" i="144"/>
  <c r="I522" i="15"/>
  <c r="I524" i="15"/>
  <c r="I527" i="15"/>
  <c r="I520" i="15"/>
  <c r="S187" i="144"/>
  <c r="I518" i="15"/>
  <c r="S185" i="144"/>
  <c r="I516" i="15"/>
  <c r="S183" i="144"/>
  <c r="I514" i="15"/>
  <c r="S181" i="144"/>
  <c r="I512" i="15"/>
  <c r="S179" i="144"/>
  <c r="I510" i="15"/>
  <c r="S177" i="144"/>
  <c r="I508" i="15"/>
  <c r="S175" i="144"/>
  <c r="K508" i="15"/>
  <c r="S223" i="144"/>
  <c r="T236" i="144"/>
  <c r="K518" i="15"/>
  <c r="S233" i="144"/>
  <c r="U231" i="144"/>
  <c r="V255" i="145"/>
  <c r="AT255" i="145" s="1"/>
  <c r="K561" i="15"/>
  <c r="T228" i="144"/>
  <c r="K510" i="15"/>
  <c r="S225" i="144"/>
  <c r="L572" i="15"/>
  <c r="L575" i="15"/>
  <c r="L568" i="15"/>
  <c r="T259" i="144"/>
  <c r="L566" i="15"/>
  <c r="T257" i="144"/>
  <c r="L564" i="15"/>
  <c r="T255" i="144"/>
  <c r="L562" i="15"/>
  <c r="T253" i="144"/>
  <c r="L560" i="15"/>
  <c r="T251" i="144"/>
  <c r="L558" i="15"/>
  <c r="T249" i="144"/>
  <c r="L556" i="15"/>
  <c r="T247" i="144"/>
  <c r="M521" i="15"/>
  <c r="S284" i="144"/>
  <c r="M519" i="15"/>
  <c r="S282" i="144"/>
  <c r="M517" i="15"/>
  <c r="S280" i="144"/>
  <c r="M515" i="15"/>
  <c r="S278" i="144"/>
  <c r="M513" i="15"/>
  <c r="S276" i="144"/>
  <c r="M511" i="15"/>
  <c r="S274" i="144"/>
  <c r="M509" i="15"/>
  <c r="S272" i="144"/>
  <c r="R301" i="144"/>
  <c r="Q61" i="144"/>
  <c r="S61" i="144"/>
  <c r="U116" i="144"/>
  <c r="V140" i="145"/>
  <c r="AT140" i="145" s="1"/>
  <c r="U114" i="144"/>
  <c r="V138" i="145"/>
  <c r="AT138" i="145" s="1"/>
  <c r="U112" i="144"/>
  <c r="V136" i="145"/>
  <c r="AT136" i="145" s="1"/>
  <c r="U110" i="144"/>
  <c r="V134" i="145"/>
  <c r="U108" i="144"/>
  <c r="V132" i="145"/>
  <c r="AT132" i="145" s="1"/>
  <c r="U106" i="144"/>
  <c r="V130" i="145"/>
  <c r="AT130" i="145" s="1"/>
  <c r="U104" i="144"/>
  <c r="V128" i="145"/>
  <c r="AT128" i="145" s="1"/>
  <c r="G568" i="15"/>
  <c r="T139" i="144"/>
  <c r="G566" i="15"/>
  <c r="T137" i="144"/>
  <c r="G564" i="15"/>
  <c r="T135" i="144"/>
  <c r="G562" i="15"/>
  <c r="T133" i="144"/>
  <c r="G560" i="15"/>
  <c r="T131" i="144"/>
  <c r="G558" i="15"/>
  <c r="T129" i="144"/>
  <c r="G556" i="15"/>
  <c r="T127" i="144"/>
  <c r="H548" i="15"/>
  <c r="H551" i="15"/>
  <c r="V189" i="145"/>
  <c r="H567" i="15"/>
  <c r="T162" i="144"/>
  <c r="H516" i="15"/>
  <c r="S159" i="144"/>
  <c r="U157" i="144"/>
  <c r="V181" i="145"/>
  <c r="AT181" i="145" s="1"/>
  <c r="H559" i="15"/>
  <c r="T154" i="144"/>
  <c r="R181" i="144"/>
  <c r="J551" i="15"/>
  <c r="V237" i="145"/>
  <c r="J548" i="15"/>
  <c r="J550" i="15"/>
  <c r="U211" i="144"/>
  <c r="V235" i="145"/>
  <c r="AT235" i="145" s="1"/>
  <c r="U209" i="144"/>
  <c r="V233" i="145"/>
  <c r="AT233" i="145" s="1"/>
  <c r="U207" i="144"/>
  <c r="V231" i="145"/>
  <c r="AT231" i="145" s="1"/>
  <c r="U205" i="144"/>
  <c r="V229" i="145"/>
  <c r="AT229" i="145" s="1"/>
  <c r="U203" i="144"/>
  <c r="V227" i="145"/>
  <c r="AT227" i="145" s="1"/>
  <c r="U201" i="144"/>
  <c r="V225" i="145"/>
  <c r="AT225" i="145" s="1"/>
  <c r="U199" i="144"/>
  <c r="V223" i="145"/>
  <c r="AT223" i="145" s="1"/>
  <c r="U234" i="144"/>
  <c r="V258" i="145"/>
  <c r="AT258" i="145" s="1"/>
  <c r="K564" i="15"/>
  <c r="T231" i="144"/>
  <c r="K513" i="15"/>
  <c r="S228" i="144"/>
  <c r="U226" i="144"/>
  <c r="V250" i="145"/>
  <c r="AT250" i="145" s="1"/>
  <c r="Q253" i="144"/>
  <c r="L522" i="15"/>
  <c r="L524" i="15"/>
  <c r="L527" i="15"/>
  <c r="L520" i="15"/>
  <c r="S259" i="144"/>
  <c r="L518" i="15"/>
  <c r="S257" i="144"/>
  <c r="L516" i="15"/>
  <c r="S255" i="144"/>
  <c r="L514" i="15"/>
  <c r="S253" i="144"/>
  <c r="L512" i="15"/>
  <c r="S251" i="144"/>
  <c r="L510" i="15"/>
  <c r="S249" i="144"/>
  <c r="L508" i="15"/>
  <c r="S247" i="144"/>
  <c r="U308" i="144"/>
  <c r="V332" i="145"/>
  <c r="AT332" i="145" s="1"/>
  <c r="U306" i="144"/>
  <c r="V330" i="145"/>
  <c r="AT330" i="145" s="1"/>
  <c r="U304" i="144"/>
  <c r="V328" i="145"/>
  <c r="AT328" i="145" s="1"/>
  <c r="U302" i="144"/>
  <c r="V326" i="145"/>
  <c r="U300" i="144"/>
  <c r="V324" i="145"/>
  <c r="AT324" i="145" s="1"/>
  <c r="U298" i="144"/>
  <c r="V322" i="145"/>
  <c r="AT322" i="145" s="1"/>
  <c r="U296" i="144"/>
  <c r="V320" i="145"/>
  <c r="AT320" i="145" s="1"/>
  <c r="R61" i="144"/>
  <c r="V117" i="145"/>
  <c r="U91" i="144"/>
  <c r="V115" i="145"/>
  <c r="AT115" i="145" s="1"/>
  <c r="U89" i="144"/>
  <c r="V113" i="145"/>
  <c r="AT113" i="145" s="1"/>
  <c r="U87" i="144"/>
  <c r="V111" i="145"/>
  <c r="AT111" i="145" s="1"/>
  <c r="U85" i="144"/>
  <c r="V109" i="145"/>
  <c r="AT109" i="145" s="1"/>
  <c r="U83" i="144"/>
  <c r="V107" i="145"/>
  <c r="AT107" i="145" s="1"/>
  <c r="U81" i="144"/>
  <c r="V105" i="145"/>
  <c r="AT105" i="145" s="1"/>
  <c r="U79" i="144"/>
  <c r="V103" i="145"/>
  <c r="AT103" i="145" s="1"/>
  <c r="Q133" i="144"/>
  <c r="G522" i="15"/>
  <c r="G520" i="15"/>
  <c r="S139" i="144"/>
  <c r="G518" i="15"/>
  <c r="S137" i="144"/>
  <c r="G516" i="15"/>
  <c r="S135" i="144"/>
  <c r="G514" i="15"/>
  <c r="S133" i="144"/>
  <c r="G512" i="15"/>
  <c r="S131" i="144"/>
  <c r="G510" i="15"/>
  <c r="S129" i="144"/>
  <c r="G508" i="15"/>
  <c r="S127" i="144"/>
  <c r="H572" i="15"/>
  <c r="H574" i="15"/>
  <c r="H575" i="15"/>
  <c r="H519" i="15"/>
  <c r="S162" i="144"/>
  <c r="U160" i="144"/>
  <c r="V184" i="145"/>
  <c r="AT184" i="145" s="1"/>
  <c r="H562" i="15"/>
  <c r="T157" i="144"/>
  <c r="H511" i="15"/>
  <c r="S154" i="144"/>
  <c r="U152" i="144"/>
  <c r="V176" i="145"/>
  <c r="AT176" i="145" s="1"/>
  <c r="U188" i="144"/>
  <c r="V212" i="145"/>
  <c r="AT212" i="145" s="1"/>
  <c r="U186" i="144"/>
  <c r="V210" i="145"/>
  <c r="AT210" i="145" s="1"/>
  <c r="U184" i="144"/>
  <c r="V208" i="145"/>
  <c r="AT208" i="145" s="1"/>
  <c r="U182" i="144"/>
  <c r="V206" i="145"/>
  <c r="AT206" i="145" s="1"/>
  <c r="U180" i="144"/>
  <c r="V204" i="145"/>
  <c r="AT204" i="145" s="1"/>
  <c r="U178" i="144"/>
  <c r="V202" i="145"/>
  <c r="AT202" i="145" s="1"/>
  <c r="U176" i="144"/>
  <c r="V200" i="145"/>
  <c r="AT200" i="145" s="1"/>
  <c r="J575" i="15"/>
  <c r="J572" i="15"/>
  <c r="J568" i="15"/>
  <c r="T211" i="144"/>
  <c r="J566" i="15"/>
  <c r="T209" i="144"/>
  <c r="J564" i="15"/>
  <c r="T207" i="144"/>
  <c r="J562" i="15"/>
  <c r="T205" i="144"/>
  <c r="J560" i="15"/>
  <c r="T203" i="144"/>
  <c r="J558" i="15"/>
  <c r="T201" i="144"/>
  <c r="J556" i="15"/>
  <c r="T199" i="144"/>
  <c r="K551" i="15"/>
  <c r="V261" i="145"/>
  <c r="K548" i="15"/>
  <c r="K567" i="15"/>
  <c r="T234" i="144"/>
  <c r="K516" i="15"/>
  <c r="S231" i="144"/>
  <c r="U229" i="144"/>
  <c r="V253" i="145"/>
  <c r="AT253" i="145" s="1"/>
  <c r="K559" i="15"/>
  <c r="T226" i="144"/>
  <c r="R253" i="144"/>
  <c r="M551" i="15"/>
  <c r="V309" i="145"/>
  <c r="M548" i="15"/>
  <c r="U283" i="144"/>
  <c r="V307" i="145"/>
  <c r="AT307" i="145" s="1"/>
  <c r="U281" i="144"/>
  <c r="V305" i="145"/>
  <c r="AT305" i="145" s="1"/>
  <c r="U279" i="144"/>
  <c r="V303" i="145"/>
  <c r="AT303" i="145" s="1"/>
  <c r="U277" i="144"/>
  <c r="V301" i="145"/>
  <c r="AT301" i="145" s="1"/>
  <c r="M549" i="15"/>
  <c r="U275" i="144"/>
  <c r="V299" i="145"/>
  <c r="AT299" i="145" s="1"/>
  <c r="U273" i="144"/>
  <c r="V297" i="145"/>
  <c r="AT297" i="145" s="1"/>
  <c r="U271" i="144"/>
  <c r="V295" i="145"/>
  <c r="AT295" i="145" s="1"/>
  <c r="T308" i="144"/>
  <c r="N567" i="15"/>
  <c r="T306" i="144"/>
  <c r="N565" i="15"/>
  <c r="T304" i="144"/>
  <c r="N563" i="15"/>
  <c r="T302" i="144"/>
  <c r="N561" i="15"/>
  <c r="T300" i="144"/>
  <c r="N559" i="15"/>
  <c r="T298" i="144"/>
  <c r="N557" i="15"/>
  <c r="T296" i="144"/>
  <c r="U68" i="144"/>
  <c r="V92" i="145"/>
  <c r="AT92" i="145" s="1"/>
  <c r="U66" i="144"/>
  <c r="V90" i="145"/>
  <c r="AT90" i="145" s="1"/>
  <c r="U64" i="144"/>
  <c r="V88" i="145"/>
  <c r="AT88" i="145" s="1"/>
  <c r="U62" i="144"/>
  <c r="V86" i="145"/>
  <c r="U60" i="144"/>
  <c r="V84" i="145"/>
  <c r="AT84" i="145" s="1"/>
  <c r="U58" i="144"/>
  <c r="V82" i="145"/>
  <c r="AT82" i="145" s="1"/>
  <c r="U56" i="144"/>
  <c r="V80" i="145"/>
  <c r="AT80" i="145" s="1"/>
  <c r="T85" i="144"/>
  <c r="R133" i="144"/>
  <c r="H522" i="15"/>
  <c r="H524" i="15"/>
  <c r="U163" i="144"/>
  <c r="V187" i="145"/>
  <c r="AT187" i="145" s="1"/>
  <c r="H565" i="15"/>
  <c r="T160" i="144"/>
  <c r="H514" i="15"/>
  <c r="S157" i="144"/>
  <c r="H525" i="15"/>
  <c r="U155" i="144"/>
  <c r="V179" i="145"/>
  <c r="AT179" i="145" s="1"/>
  <c r="H557" i="15"/>
  <c r="T152" i="144"/>
  <c r="T188" i="144"/>
  <c r="I567" i="15"/>
  <c r="T186" i="144"/>
  <c r="I565" i="15"/>
  <c r="T184" i="144"/>
  <c r="I563" i="15"/>
  <c r="T182" i="144"/>
  <c r="I561" i="15"/>
  <c r="T180" i="144"/>
  <c r="I559" i="15"/>
  <c r="T178" i="144"/>
  <c r="I557" i="15"/>
  <c r="T176" i="144"/>
  <c r="Q205" i="144"/>
  <c r="J522" i="15"/>
  <c r="J524" i="15"/>
  <c r="J527" i="15"/>
  <c r="J520" i="15"/>
  <c r="S211" i="144"/>
  <c r="J518" i="15"/>
  <c r="S209" i="144"/>
  <c r="J516" i="15"/>
  <c r="S207" i="144"/>
  <c r="J514" i="15"/>
  <c r="S205" i="144"/>
  <c r="J512" i="15"/>
  <c r="S203" i="144"/>
  <c r="J510" i="15"/>
  <c r="S201" i="144"/>
  <c r="J508" i="15"/>
  <c r="S199" i="144"/>
  <c r="K575" i="15"/>
  <c r="K572" i="15"/>
  <c r="K519" i="15"/>
  <c r="S234" i="144"/>
  <c r="U232" i="144"/>
  <c r="V256" i="145"/>
  <c r="AT256" i="145" s="1"/>
  <c r="K562" i="15"/>
  <c r="T229" i="144"/>
  <c r="K511" i="15"/>
  <c r="S226" i="144"/>
  <c r="U224" i="144"/>
  <c r="V248" i="145"/>
  <c r="AT248" i="145" s="1"/>
  <c r="U260" i="144"/>
  <c r="V284" i="145"/>
  <c r="AT284" i="145" s="1"/>
  <c r="U258" i="144"/>
  <c r="V282" i="145"/>
  <c r="AT282" i="145" s="1"/>
  <c r="U256" i="144"/>
  <c r="V280" i="145"/>
  <c r="AT280" i="145" s="1"/>
  <c r="U254" i="144"/>
  <c r="V278" i="145"/>
  <c r="U252" i="144"/>
  <c r="V276" i="145"/>
  <c r="AT276" i="145" s="1"/>
  <c r="U250" i="144"/>
  <c r="V274" i="145"/>
  <c r="AT274" i="145" s="1"/>
  <c r="U248" i="144"/>
  <c r="V272" i="145"/>
  <c r="AT272" i="145" s="1"/>
  <c r="M572" i="15"/>
  <c r="M575" i="15"/>
  <c r="M568" i="15"/>
  <c r="T283" i="144"/>
  <c r="M566" i="15"/>
  <c r="T281" i="144"/>
  <c r="M564" i="15"/>
  <c r="T279" i="144"/>
  <c r="M562" i="15"/>
  <c r="T277" i="144"/>
  <c r="M560" i="15"/>
  <c r="T275" i="144"/>
  <c r="M558" i="15"/>
  <c r="T273" i="144"/>
  <c r="M556" i="15"/>
  <c r="T271" i="144"/>
  <c r="N521" i="15"/>
  <c r="S308" i="144"/>
  <c r="N519" i="15"/>
  <c r="S306" i="144"/>
  <c r="N517" i="15"/>
  <c r="S304" i="144"/>
  <c r="N515" i="15"/>
  <c r="S302" i="144"/>
  <c r="N513" i="15"/>
  <c r="S300" i="144"/>
  <c r="N511" i="15"/>
  <c r="S298" i="144"/>
  <c r="N509" i="15"/>
  <c r="S296" i="144"/>
  <c r="V69" i="145"/>
  <c r="AT69" i="145" s="1"/>
  <c r="U43" i="144"/>
  <c r="V67" i="145"/>
  <c r="AT67" i="145" s="1"/>
  <c r="U41" i="144"/>
  <c r="V65" i="145"/>
  <c r="AT65" i="145" s="1"/>
  <c r="U39" i="144"/>
  <c r="V63" i="145"/>
  <c r="AT63" i="145" s="1"/>
  <c r="U37" i="144"/>
  <c r="V61" i="145"/>
  <c r="AT61" i="145" s="1"/>
  <c r="U35" i="144"/>
  <c r="V59" i="145"/>
  <c r="AT59" i="145" s="1"/>
  <c r="U33" i="144"/>
  <c r="V57" i="145"/>
  <c r="AT57" i="145" s="1"/>
  <c r="U31" i="144"/>
  <c r="V55" i="145"/>
  <c r="AT55" i="145" s="1"/>
  <c r="Q85" i="144"/>
  <c r="S85" i="144"/>
  <c r="U140" i="144"/>
  <c r="V164" i="145"/>
  <c r="AT164" i="145" s="1"/>
  <c r="U138" i="144"/>
  <c r="V162" i="145"/>
  <c r="AT162" i="145" s="1"/>
  <c r="U136" i="144"/>
  <c r="V160" i="145"/>
  <c r="AT160" i="145" s="1"/>
  <c r="U134" i="144"/>
  <c r="V158" i="145"/>
  <c r="U132" i="144"/>
  <c r="V156" i="145"/>
  <c r="AT156" i="145" s="1"/>
  <c r="U130" i="144"/>
  <c r="V154" i="145"/>
  <c r="AT154" i="145" s="1"/>
  <c r="U128" i="144"/>
  <c r="V152" i="145"/>
  <c r="AT152" i="145" s="1"/>
  <c r="H568" i="15"/>
  <c r="T163" i="144"/>
  <c r="H517" i="15"/>
  <c r="S160" i="144"/>
  <c r="U158" i="144"/>
  <c r="V182" i="145"/>
  <c r="R157" i="144"/>
  <c r="H560" i="15"/>
  <c r="T155" i="144"/>
  <c r="H509" i="15"/>
  <c r="S152" i="144"/>
  <c r="I521" i="15"/>
  <c r="S188" i="144"/>
  <c r="I519" i="15"/>
  <c r="S186" i="144"/>
  <c r="I517" i="15"/>
  <c r="S184" i="144"/>
  <c r="I515" i="15"/>
  <c r="S182" i="144"/>
  <c r="I513" i="15"/>
  <c r="S180" i="144"/>
  <c r="I511" i="15"/>
  <c r="S178" i="144"/>
  <c r="I509" i="15"/>
  <c r="S176" i="144"/>
  <c r="R205" i="144"/>
  <c r="K522" i="15"/>
  <c r="K527" i="15"/>
  <c r="K524" i="15"/>
  <c r="K526" i="15"/>
  <c r="U235" i="144"/>
  <c r="V259" i="145"/>
  <c r="AT259" i="145" s="1"/>
  <c r="K565" i="15"/>
  <c r="T232" i="144"/>
  <c r="K514" i="15"/>
  <c r="S229" i="144"/>
  <c r="U227" i="144"/>
  <c r="V251" i="145"/>
  <c r="AT251" i="145" s="1"/>
  <c r="K557" i="15"/>
  <c r="T224" i="144"/>
  <c r="T260" i="144"/>
  <c r="L567" i="15"/>
  <c r="T258" i="144"/>
  <c r="L565" i="15"/>
  <c r="T256" i="144"/>
  <c r="L563" i="15"/>
  <c r="T254" i="144"/>
  <c r="L561" i="15"/>
  <c r="T252" i="144"/>
  <c r="L559" i="15"/>
  <c r="T250" i="144"/>
  <c r="L557" i="15"/>
  <c r="T248" i="144"/>
  <c r="Q277" i="144"/>
  <c r="M522" i="15"/>
  <c r="M524" i="15"/>
  <c r="M527" i="15"/>
  <c r="M520" i="15"/>
  <c r="S283" i="144"/>
  <c r="M518" i="15"/>
  <c r="S281" i="144"/>
  <c r="M516" i="15"/>
  <c r="S279" i="144"/>
  <c r="M514" i="15"/>
  <c r="S277" i="144"/>
  <c r="M512" i="15"/>
  <c r="S275" i="144"/>
  <c r="M510" i="15"/>
  <c r="S273" i="144"/>
  <c r="M508" i="15"/>
  <c r="S271" i="144"/>
  <c r="T37" i="144"/>
  <c r="R85" i="144"/>
  <c r="V141" i="145"/>
  <c r="U115" i="144"/>
  <c r="V139" i="145"/>
  <c r="AT139" i="145" s="1"/>
  <c r="U113" i="144"/>
  <c r="V137" i="145"/>
  <c r="AT137" i="145" s="1"/>
  <c r="U111" i="144"/>
  <c r="V135" i="145"/>
  <c r="AT135" i="145" s="1"/>
  <c r="U109" i="144"/>
  <c r="V133" i="145"/>
  <c r="AT133" i="145" s="1"/>
  <c r="U107" i="144"/>
  <c r="V131" i="145"/>
  <c r="AT131" i="145" s="1"/>
  <c r="U105" i="144"/>
  <c r="V129" i="145"/>
  <c r="AT129" i="145" s="1"/>
  <c r="U103" i="144"/>
  <c r="V127" i="145"/>
  <c r="AT127" i="145" s="1"/>
  <c r="T140" i="144"/>
  <c r="G567" i="15"/>
  <c r="T138" i="144"/>
  <c r="G565" i="15"/>
  <c r="T136" i="144"/>
  <c r="G563" i="15"/>
  <c r="T134" i="144"/>
  <c r="G561" i="15"/>
  <c r="T132" i="144"/>
  <c r="G559" i="15"/>
  <c r="T130" i="144"/>
  <c r="G557" i="15"/>
  <c r="T128" i="144"/>
  <c r="U151" i="144"/>
  <c r="V175" i="145"/>
  <c r="AT175" i="145" s="1"/>
  <c r="H520" i="15"/>
  <c r="S163" i="144"/>
  <c r="U161" i="144"/>
  <c r="V185" i="145"/>
  <c r="AT185" i="145" s="1"/>
  <c r="H563" i="15"/>
  <c r="T158" i="144"/>
  <c r="Q157" i="144"/>
  <c r="H512" i="15"/>
  <c r="S155" i="144"/>
  <c r="U153" i="144"/>
  <c r="V177" i="145"/>
  <c r="AT177" i="145" s="1"/>
  <c r="U212" i="144"/>
  <c r="V236" i="145"/>
  <c r="AT236" i="145" s="1"/>
  <c r="U210" i="144"/>
  <c r="V234" i="145"/>
  <c r="AT234" i="145" s="1"/>
  <c r="U208" i="144"/>
  <c r="V232" i="145"/>
  <c r="AT232" i="145" s="1"/>
  <c r="U206" i="144"/>
  <c r="V230" i="145"/>
  <c r="U204" i="144"/>
  <c r="V228" i="145"/>
  <c r="AT228" i="145" s="1"/>
  <c r="U202" i="144"/>
  <c r="V226" i="145"/>
  <c r="AT226" i="145" s="1"/>
  <c r="U200" i="144"/>
  <c r="V224" i="145"/>
  <c r="AT224" i="145" s="1"/>
  <c r="K568" i="15"/>
  <c r="T235" i="144"/>
  <c r="K517" i="15"/>
  <c r="S232" i="144"/>
  <c r="U230" i="144"/>
  <c r="V254" i="145"/>
  <c r="R229" i="144"/>
  <c r="K560" i="15"/>
  <c r="T227" i="144"/>
  <c r="K509" i="15"/>
  <c r="S224" i="144"/>
  <c r="L521" i="15"/>
  <c r="S260" i="144"/>
  <c r="L519" i="15"/>
  <c r="S258" i="144"/>
  <c r="L517" i="15"/>
  <c r="S256" i="144"/>
  <c r="L515" i="15"/>
  <c r="S254" i="144"/>
  <c r="L513" i="15"/>
  <c r="S252" i="144"/>
  <c r="L511" i="15"/>
  <c r="S250" i="144"/>
  <c r="L509" i="15"/>
  <c r="S248" i="144"/>
  <c r="R277" i="144"/>
  <c r="N551" i="15"/>
  <c r="N548" i="15"/>
  <c r="V333" i="145"/>
  <c r="U307" i="144"/>
  <c r="V331" i="145"/>
  <c r="AT331" i="145" s="1"/>
  <c r="U305" i="144"/>
  <c r="V329" i="145"/>
  <c r="AT329" i="145" s="1"/>
  <c r="U303" i="144"/>
  <c r="V327" i="145"/>
  <c r="AT327" i="145" s="1"/>
  <c r="U301" i="144"/>
  <c r="V325" i="145"/>
  <c r="AT325" i="145" s="1"/>
  <c r="U299" i="144"/>
  <c r="V323" i="145"/>
  <c r="AT323" i="145" s="1"/>
  <c r="U297" i="144"/>
  <c r="V321" i="145"/>
  <c r="AT321" i="145" s="1"/>
  <c r="U295" i="144"/>
  <c r="V319" i="145"/>
  <c r="AT319" i="145" s="1"/>
  <c r="Q37" i="144"/>
  <c r="S37" i="144"/>
  <c r="U92" i="144"/>
  <c r="V116" i="145"/>
  <c r="AT116" i="145" s="1"/>
  <c r="U90" i="144"/>
  <c r="V114" i="145"/>
  <c r="AT114" i="145" s="1"/>
  <c r="U88" i="144"/>
  <c r="V112" i="145"/>
  <c r="AT112" i="145" s="1"/>
  <c r="U86" i="144"/>
  <c r="V110" i="145"/>
  <c r="U84" i="144"/>
  <c r="V108" i="145"/>
  <c r="AT108" i="145" s="1"/>
  <c r="U82" i="144"/>
  <c r="V106" i="145"/>
  <c r="AT106" i="145" s="1"/>
  <c r="U80" i="144"/>
  <c r="V104" i="145"/>
  <c r="AT104" i="145" s="1"/>
  <c r="T109" i="144"/>
  <c r="G521" i="15"/>
  <c r="S140" i="144"/>
  <c r="G519" i="15"/>
  <c r="S138" i="144"/>
  <c r="G517" i="15"/>
  <c r="S136" i="144"/>
  <c r="G515" i="15"/>
  <c r="S134" i="144"/>
  <c r="G513" i="15"/>
  <c r="S132" i="144"/>
  <c r="G511" i="15"/>
  <c r="S130" i="144"/>
  <c r="G509" i="15"/>
  <c r="S128" i="144"/>
  <c r="H556" i="15"/>
  <c r="T151" i="144"/>
  <c r="U164" i="144"/>
  <c r="V188" i="145"/>
  <c r="AT188" i="145" s="1"/>
  <c r="H566" i="15"/>
  <c r="T161" i="144"/>
  <c r="H515" i="15"/>
  <c r="S158" i="144"/>
  <c r="U156" i="144"/>
  <c r="V180" i="145"/>
  <c r="AT180" i="145" s="1"/>
  <c r="H558" i="15"/>
  <c r="T153" i="144"/>
  <c r="I551" i="15"/>
  <c r="I548" i="15"/>
  <c r="V213" i="145"/>
  <c r="U187" i="144"/>
  <c r="V211" i="145"/>
  <c r="AT211" i="145" s="1"/>
  <c r="U185" i="144"/>
  <c r="V209" i="145"/>
  <c r="AT209" i="145" s="1"/>
  <c r="U183" i="144"/>
  <c r="V207" i="145"/>
  <c r="AT207" i="145" s="1"/>
  <c r="U181" i="144"/>
  <c r="V205" i="145"/>
  <c r="AT205" i="145" s="1"/>
  <c r="U179" i="144"/>
  <c r="V203" i="145"/>
  <c r="AT203" i="145" s="1"/>
  <c r="U177" i="144"/>
  <c r="V201" i="145"/>
  <c r="AT201" i="145" s="1"/>
  <c r="U175" i="144"/>
  <c r="V199" i="145"/>
  <c r="T212" i="144"/>
  <c r="J567" i="15"/>
  <c r="T210" i="144"/>
  <c r="J565" i="15"/>
  <c r="T208" i="144"/>
  <c r="J563" i="15"/>
  <c r="T206" i="144"/>
  <c r="J561" i="15"/>
  <c r="T204" i="144"/>
  <c r="J559" i="15"/>
  <c r="T202" i="144"/>
  <c r="J557" i="15"/>
  <c r="T200" i="144"/>
  <c r="U223" i="144"/>
  <c r="V247" i="145"/>
  <c r="AT247" i="145" s="1"/>
  <c r="K520" i="15"/>
  <c r="S235" i="144"/>
  <c r="U233" i="144"/>
  <c r="V257" i="145"/>
  <c r="AT257" i="145" s="1"/>
  <c r="K563" i="15"/>
  <c r="T230" i="144"/>
  <c r="Q229" i="144"/>
  <c r="K512" i="15"/>
  <c r="S227" i="144"/>
  <c r="U225" i="144"/>
  <c r="V249" i="145"/>
  <c r="AT249" i="145" s="1"/>
  <c r="U284" i="144"/>
  <c r="V308" i="145"/>
  <c r="AT308" i="145" s="1"/>
  <c r="U282" i="144"/>
  <c r="V306" i="145"/>
  <c r="AT306" i="145" s="1"/>
  <c r="U280" i="144"/>
  <c r="V304" i="145"/>
  <c r="AT304" i="145" s="1"/>
  <c r="U278" i="144"/>
  <c r="V302" i="145"/>
  <c r="U276" i="144"/>
  <c r="V300" i="145"/>
  <c r="AT300" i="145" s="1"/>
  <c r="U274" i="144"/>
  <c r="V298" i="145"/>
  <c r="AT298" i="145" s="1"/>
  <c r="U272" i="144"/>
  <c r="V296" i="145"/>
  <c r="AT296" i="145" s="1"/>
  <c r="N572" i="15"/>
  <c r="N575" i="15"/>
  <c r="N568" i="15"/>
  <c r="T307" i="144"/>
  <c r="N566" i="15"/>
  <c r="T305" i="144"/>
  <c r="N564" i="15"/>
  <c r="T303" i="144"/>
  <c r="N562" i="15"/>
  <c r="T301" i="144"/>
  <c r="N560" i="15"/>
  <c r="T299" i="144"/>
  <c r="N558" i="15"/>
  <c r="T297" i="144"/>
  <c r="N556" i="15"/>
  <c r="T295" i="144"/>
  <c r="U9" i="144"/>
  <c r="V33" i="145"/>
  <c r="AT33" i="145" s="1"/>
  <c r="U13" i="144"/>
  <c r="V37" i="145"/>
  <c r="AT37" i="145" s="1"/>
  <c r="U15" i="144"/>
  <c r="V39" i="145"/>
  <c r="AT39" i="145" s="1"/>
  <c r="Q13" i="144"/>
  <c r="B24" i="15"/>
  <c r="U20" i="144"/>
  <c r="V44" i="145"/>
  <c r="AT44" i="145" s="1"/>
  <c r="U18" i="144"/>
  <c r="V42" i="145"/>
  <c r="AT42" i="145" s="1"/>
  <c r="U16" i="144"/>
  <c r="V40" i="145"/>
  <c r="AT40" i="145" s="1"/>
  <c r="U14" i="144"/>
  <c r="V38" i="145"/>
  <c r="AT38" i="145" s="1"/>
  <c r="U12" i="144"/>
  <c r="V36" i="145"/>
  <c r="AT36" i="145" s="1"/>
  <c r="U10" i="144"/>
  <c r="V34" i="145"/>
  <c r="AT34" i="145" s="1"/>
  <c r="U8" i="144"/>
  <c r="V32" i="145"/>
  <c r="AT32" i="145" s="1"/>
  <c r="U21" i="144"/>
  <c r="V45" i="145"/>
  <c r="AT45" i="145" s="1"/>
  <c r="U11" i="144"/>
  <c r="V35" i="145"/>
  <c r="AT35" i="145" s="1"/>
  <c r="Q21" i="144"/>
  <c r="S21" i="144"/>
  <c r="R21" i="144"/>
  <c r="U17" i="144"/>
  <c r="V41" i="145"/>
  <c r="AT41" i="145" s="1"/>
  <c r="T13" i="144"/>
  <c r="R13" i="144"/>
  <c r="U19" i="144"/>
  <c r="V43" i="145"/>
  <c r="AT43" i="145" s="1"/>
  <c r="U7" i="144"/>
  <c r="V31" i="145"/>
  <c r="AT31" i="145" s="1"/>
  <c r="T21" i="144"/>
  <c r="S13" i="144"/>
  <c r="N540" i="15"/>
  <c r="K543" i="15"/>
  <c r="K535" i="15"/>
  <c r="M545" i="15"/>
  <c r="M543" i="15"/>
  <c r="M541" i="15"/>
  <c r="M539" i="15"/>
  <c r="M537" i="15"/>
  <c r="M535" i="15"/>
  <c r="M533" i="15"/>
  <c r="N544" i="15"/>
  <c r="N532" i="15"/>
  <c r="K538" i="15"/>
  <c r="K541" i="15"/>
  <c r="K533" i="15"/>
  <c r="L545" i="15"/>
  <c r="L543" i="15"/>
  <c r="L541" i="15"/>
  <c r="L539" i="15"/>
  <c r="L537" i="15"/>
  <c r="L535" i="15"/>
  <c r="L533" i="15"/>
  <c r="N542" i="15"/>
  <c r="N536" i="15"/>
  <c r="K544" i="15"/>
  <c r="K536" i="15"/>
  <c r="N545" i="15"/>
  <c r="N543" i="15"/>
  <c r="N541" i="15"/>
  <c r="N539" i="15"/>
  <c r="N537" i="15"/>
  <c r="N535" i="15"/>
  <c r="N533" i="15"/>
  <c r="N538" i="15"/>
  <c r="K539" i="15"/>
  <c r="M544" i="15"/>
  <c r="M542" i="15"/>
  <c r="M540" i="15"/>
  <c r="M538" i="15"/>
  <c r="M536" i="15"/>
  <c r="M534" i="15"/>
  <c r="M532" i="15"/>
  <c r="K540" i="15"/>
  <c r="N534" i="15"/>
  <c r="K532" i="15"/>
  <c r="K542" i="15"/>
  <c r="K534" i="15"/>
  <c r="K545" i="15"/>
  <c r="K537" i="15"/>
  <c r="L544" i="15"/>
  <c r="L542" i="15"/>
  <c r="L540" i="15"/>
  <c r="L538" i="15"/>
  <c r="L536" i="15"/>
  <c r="L534" i="15"/>
  <c r="L532" i="15"/>
  <c r="J545" i="15"/>
  <c r="J543" i="15"/>
  <c r="J541" i="15"/>
  <c r="J539" i="15"/>
  <c r="J537" i="15"/>
  <c r="J535" i="15"/>
  <c r="J533" i="15"/>
  <c r="J544" i="15"/>
  <c r="J542" i="15"/>
  <c r="J540" i="15"/>
  <c r="J538" i="15"/>
  <c r="J536" i="15"/>
  <c r="J534" i="15"/>
  <c r="J532" i="15"/>
  <c r="I544" i="15"/>
  <c r="I542" i="15"/>
  <c r="I540" i="15"/>
  <c r="I538" i="15"/>
  <c r="I536" i="15"/>
  <c r="I534" i="15"/>
  <c r="I532" i="15"/>
  <c r="I545" i="15"/>
  <c r="I543" i="15"/>
  <c r="I541" i="15"/>
  <c r="I539" i="15"/>
  <c r="I537" i="15"/>
  <c r="I535" i="15"/>
  <c r="I533" i="15"/>
  <c r="H534" i="15"/>
  <c r="H542" i="15"/>
  <c r="H545" i="15"/>
  <c r="H537" i="15"/>
  <c r="H540" i="15"/>
  <c r="H532" i="15"/>
  <c r="H543" i="15"/>
  <c r="H535" i="15"/>
  <c r="H538" i="15"/>
  <c r="H541" i="15"/>
  <c r="H533" i="15"/>
  <c r="H544" i="15"/>
  <c r="H536" i="15"/>
  <c r="H539" i="15"/>
  <c r="G544" i="15"/>
  <c r="G542" i="15"/>
  <c r="G540" i="15"/>
  <c r="G538" i="15"/>
  <c r="G536" i="15"/>
  <c r="G534" i="15"/>
  <c r="G532" i="15"/>
  <c r="G545" i="15"/>
  <c r="G543" i="15"/>
  <c r="G541" i="15"/>
  <c r="G539" i="15"/>
  <c r="G537" i="15"/>
  <c r="G535" i="15"/>
  <c r="G533" i="15"/>
  <c r="K521" i="15"/>
  <c r="H527" i="15"/>
  <c r="L548" i="15"/>
  <c r="B676" i="15"/>
  <c r="Q509" i="144" s="1"/>
  <c r="B696" i="15"/>
  <c r="Q528" i="144" s="1"/>
  <c r="B677" i="15"/>
  <c r="Q510" i="144" s="1"/>
  <c r="B697" i="15"/>
  <c r="Q529" i="144" s="1"/>
  <c r="B678" i="15"/>
  <c r="Q511" i="144" s="1"/>
  <c r="B698" i="15"/>
  <c r="Q530" i="144" s="1"/>
  <c r="B679" i="15"/>
  <c r="Q512" i="144" s="1"/>
  <c r="B699" i="15"/>
  <c r="Q531" i="144" s="1"/>
  <c r="B680" i="15"/>
  <c r="Q513" i="144" s="1"/>
  <c r="B700" i="15"/>
  <c r="Q532" i="144" s="1"/>
  <c r="B681" i="15"/>
  <c r="Q514" i="144" s="1"/>
  <c r="B701" i="15"/>
  <c r="Q533" i="144" s="1"/>
  <c r="B682" i="15"/>
  <c r="Q515" i="144" s="1"/>
  <c r="B702" i="15"/>
  <c r="Q534" i="144" s="1"/>
  <c r="B683" i="15"/>
  <c r="Q516" i="144" s="1"/>
  <c r="B703" i="15"/>
  <c r="Q535" i="144" s="1"/>
  <c r="B684" i="15"/>
  <c r="Q517" i="144" s="1"/>
  <c r="B704" i="15"/>
  <c r="Q536" i="144" s="1"/>
  <c r="B685" i="15"/>
  <c r="Q518" i="144" s="1"/>
  <c r="B705" i="15"/>
  <c r="Q537" i="144" s="1"/>
  <c r="B686" i="15"/>
  <c r="Q519" i="144" s="1"/>
  <c r="B706" i="15"/>
  <c r="Q538" i="144" s="1"/>
  <c r="B687" i="15"/>
  <c r="Q520" i="144" s="1"/>
  <c r="B707" i="15"/>
  <c r="Q539" i="144" s="1"/>
  <c r="B688" i="15"/>
  <c r="Q521" i="144" s="1"/>
  <c r="B708" i="15"/>
  <c r="Q540" i="144" s="1"/>
  <c r="Q522" i="144"/>
  <c r="C675" i="15"/>
  <c r="R508" i="144" s="1"/>
  <c r="C695" i="15"/>
  <c r="R527" i="144" s="1"/>
  <c r="C696" i="15"/>
  <c r="R528" i="144" s="1"/>
  <c r="C697" i="15"/>
  <c r="R529" i="144" s="1"/>
  <c r="C698" i="15"/>
  <c r="R530" i="144" s="1"/>
  <c r="C699" i="15"/>
  <c r="R531" i="144" s="1"/>
  <c r="C700" i="15"/>
  <c r="R532" i="144" s="1"/>
  <c r="C701" i="15"/>
  <c r="R533" i="144" s="1"/>
  <c r="C702" i="15"/>
  <c r="R534" i="144" s="1"/>
  <c r="C703" i="15"/>
  <c r="R535" i="144" s="1"/>
  <c r="C704" i="15"/>
  <c r="R536" i="144" s="1"/>
  <c r="C705" i="15"/>
  <c r="R537" i="144" s="1"/>
  <c r="C706" i="15"/>
  <c r="R538" i="144" s="1"/>
  <c r="C707" i="15"/>
  <c r="R539" i="144" s="1"/>
  <c r="C708" i="15"/>
  <c r="R540" i="144" s="1"/>
  <c r="D675" i="15"/>
  <c r="S508" i="144" s="1"/>
  <c r="D695" i="15"/>
  <c r="S527" i="144" s="1"/>
  <c r="D676" i="15"/>
  <c r="S509" i="144" s="1"/>
  <c r="D696" i="15"/>
  <c r="S528" i="144" s="1"/>
  <c r="D677" i="15"/>
  <c r="S510" i="144" s="1"/>
  <c r="D697" i="15"/>
  <c r="S529" i="144" s="1"/>
  <c r="D678" i="15"/>
  <c r="S511" i="144" s="1"/>
  <c r="D698" i="15"/>
  <c r="S530" i="144" s="1"/>
  <c r="D679" i="15"/>
  <c r="S512" i="144" s="1"/>
  <c r="D699" i="15"/>
  <c r="S531" i="144" s="1"/>
  <c r="D680" i="15"/>
  <c r="S513" i="144" s="1"/>
  <c r="D700" i="15"/>
  <c r="S532" i="144" s="1"/>
  <c r="D681" i="15"/>
  <c r="S514" i="144" s="1"/>
  <c r="D701" i="15"/>
  <c r="S533" i="144" s="1"/>
  <c r="D682" i="15"/>
  <c r="S515" i="144" s="1"/>
  <c r="D702" i="15"/>
  <c r="S534" i="144" s="1"/>
  <c r="D683" i="15"/>
  <c r="S516" i="144" s="1"/>
  <c r="D703" i="15"/>
  <c r="S535" i="144" s="1"/>
  <c r="D684" i="15"/>
  <c r="S517" i="144" s="1"/>
  <c r="D704" i="15"/>
  <c r="S536" i="144" s="1"/>
  <c r="D685" i="15"/>
  <c r="S518" i="144" s="1"/>
  <c r="D705" i="15"/>
  <c r="S537" i="144" s="1"/>
  <c r="D686" i="15"/>
  <c r="S519" i="144" s="1"/>
  <c r="D706" i="15"/>
  <c r="S538" i="144" s="1"/>
  <c r="D687" i="15"/>
  <c r="S520" i="144" s="1"/>
  <c r="D707" i="15"/>
  <c r="S539" i="144" s="1"/>
  <c r="D688" i="15"/>
  <c r="S521" i="144" s="1"/>
  <c r="D708" i="15"/>
  <c r="S540" i="144" s="1"/>
  <c r="S522" i="144"/>
  <c r="E675" i="15"/>
  <c r="T508" i="144" s="1"/>
  <c r="E695" i="15"/>
  <c r="T527" i="144" s="1"/>
  <c r="E676" i="15"/>
  <c r="T509" i="144" s="1"/>
  <c r="E696" i="15"/>
  <c r="T528" i="144" s="1"/>
  <c r="E677" i="15"/>
  <c r="T510" i="144" s="1"/>
  <c r="E697" i="15"/>
  <c r="T529" i="144" s="1"/>
  <c r="E678" i="15"/>
  <c r="T511" i="144" s="1"/>
  <c r="E698" i="15"/>
  <c r="T530" i="144" s="1"/>
  <c r="E679" i="15"/>
  <c r="T512" i="144" s="1"/>
  <c r="E699" i="15"/>
  <c r="T531" i="144" s="1"/>
  <c r="E680" i="15"/>
  <c r="T513" i="144" s="1"/>
  <c r="E700" i="15"/>
  <c r="T532" i="144" s="1"/>
  <c r="E681" i="15"/>
  <c r="T514" i="144" s="1"/>
  <c r="E701" i="15"/>
  <c r="T533" i="144" s="1"/>
  <c r="E682" i="15"/>
  <c r="T515" i="144" s="1"/>
  <c r="E702" i="15"/>
  <c r="T534" i="144" s="1"/>
  <c r="E683" i="15"/>
  <c r="T516" i="144" s="1"/>
  <c r="E703" i="15"/>
  <c r="T535" i="144" s="1"/>
  <c r="E684" i="15"/>
  <c r="T517" i="144" s="1"/>
  <c r="E704" i="15"/>
  <c r="T536" i="144" s="1"/>
  <c r="E685" i="15"/>
  <c r="T518" i="144" s="1"/>
  <c r="E705" i="15"/>
  <c r="T537" i="144" s="1"/>
  <c r="E686" i="15"/>
  <c r="T519" i="144" s="1"/>
  <c r="E706" i="15"/>
  <c r="T538" i="144" s="1"/>
  <c r="E687" i="15"/>
  <c r="T520" i="144" s="1"/>
  <c r="E707" i="15"/>
  <c r="T539" i="144" s="1"/>
  <c r="E688" i="15"/>
  <c r="T521" i="144" s="1"/>
  <c r="E708" i="15"/>
  <c r="T540" i="144" s="1"/>
  <c r="T522" i="144"/>
  <c r="F675" i="15"/>
  <c r="U508" i="144" s="1"/>
  <c r="F695" i="15"/>
  <c r="U527" i="144" s="1"/>
  <c r="F676" i="15"/>
  <c r="U509" i="144" s="1"/>
  <c r="F696" i="15"/>
  <c r="U528" i="144" s="1"/>
  <c r="F677" i="15"/>
  <c r="U510" i="144" s="1"/>
  <c r="F697" i="15"/>
  <c r="U529" i="144" s="1"/>
  <c r="F678" i="15"/>
  <c r="U511" i="144" s="1"/>
  <c r="F698" i="15"/>
  <c r="U530" i="144" s="1"/>
  <c r="F679" i="15"/>
  <c r="U512" i="144" s="1"/>
  <c r="F699" i="15"/>
  <c r="U531" i="144" s="1"/>
  <c r="F680" i="15"/>
  <c r="U513" i="144" s="1"/>
  <c r="F700" i="15"/>
  <c r="U532" i="144" s="1"/>
  <c r="F681" i="15"/>
  <c r="U514" i="144" s="1"/>
  <c r="F701" i="15"/>
  <c r="U533" i="144" s="1"/>
  <c r="F682" i="15"/>
  <c r="U515" i="144" s="1"/>
  <c r="F702" i="15"/>
  <c r="U534" i="144" s="1"/>
  <c r="F683" i="15"/>
  <c r="U516" i="144" s="1"/>
  <c r="F703" i="15"/>
  <c r="U535" i="144" s="1"/>
  <c r="F684" i="15"/>
  <c r="U517" i="144" s="1"/>
  <c r="F704" i="15"/>
  <c r="U536" i="144" s="1"/>
  <c r="F685" i="15"/>
  <c r="U518" i="144" s="1"/>
  <c r="F705" i="15"/>
  <c r="U537" i="144" s="1"/>
  <c r="F686" i="15"/>
  <c r="U519" i="144" s="1"/>
  <c r="F706" i="15"/>
  <c r="U538" i="144" s="1"/>
  <c r="F687" i="15"/>
  <c r="U520" i="144" s="1"/>
  <c r="F707" i="15"/>
  <c r="U539" i="144" s="1"/>
  <c r="F688" i="15"/>
  <c r="U521" i="144" s="1"/>
  <c r="F708" i="15"/>
  <c r="U540" i="144" s="1"/>
  <c r="U522" i="144"/>
  <c r="B675" i="15"/>
  <c r="Q508" i="144" s="1"/>
  <c r="B695" i="15"/>
  <c r="Q527" i="144" s="1"/>
  <c r="AT254" i="145" l="1"/>
  <c r="AT230" i="145"/>
  <c r="AT93" i="145"/>
  <c r="AT141" i="145"/>
  <c r="AT237" i="145"/>
  <c r="AT333" i="145"/>
  <c r="AT182" i="145"/>
  <c r="AT158" i="145"/>
  <c r="AT278" i="145"/>
  <c r="AT134" i="145"/>
  <c r="AT309" i="145"/>
  <c r="AT302" i="145"/>
  <c r="AT199" i="145"/>
  <c r="AT213" i="145"/>
  <c r="AT86" i="145"/>
  <c r="AT189" i="145"/>
  <c r="AT285" i="145"/>
  <c r="AT110" i="145"/>
  <c r="AT326" i="145"/>
  <c r="AT261" i="145"/>
  <c r="AT117" i="145"/>
  <c r="AT165" i="145"/>
  <c r="C557" i="15"/>
  <c r="C558" i="15"/>
  <c r="C559" i="15"/>
  <c r="C560" i="15"/>
  <c r="C561" i="15"/>
  <c r="C562" i="15"/>
  <c r="C563" i="15"/>
  <c r="C564" i="15"/>
  <c r="C565" i="15"/>
  <c r="C566" i="15"/>
  <c r="C567" i="15"/>
  <c r="C568" i="15"/>
  <c r="C556" i="15"/>
  <c r="G551" i="15"/>
  <c r="B557" i="15"/>
  <c r="B558" i="15"/>
  <c r="B559" i="15"/>
  <c r="B560" i="15"/>
  <c r="B561" i="15"/>
  <c r="B562" i="15"/>
  <c r="B563" i="15"/>
  <c r="B564" i="15"/>
  <c r="B565" i="15"/>
  <c r="B566" i="15"/>
  <c r="B567" i="15"/>
  <c r="B568" i="15"/>
  <c r="B556" i="15"/>
  <c r="D508" i="15"/>
  <c r="B572" i="15" l="1"/>
  <c r="G575" i="15"/>
  <c r="G527" i="15"/>
  <c r="B7" i="69" a="1"/>
  <c r="C550" i="15"/>
  <c r="F526" i="15"/>
  <c r="F574" i="15"/>
  <c r="F550" i="15"/>
  <c r="B550" i="15"/>
  <c r="B526" i="15"/>
  <c r="C526" i="15"/>
  <c r="D574" i="15"/>
  <c r="G574" i="15"/>
  <c r="B575" i="15"/>
  <c r="B574" i="15"/>
  <c r="C575" i="15"/>
  <c r="C574" i="15"/>
  <c r="G550" i="15"/>
  <c r="D526" i="15"/>
  <c r="G526" i="15"/>
  <c r="E550" i="15"/>
  <c r="D550" i="15"/>
  <c r="E574" i="15"/>
  <c r="E526" i="15"/>
  <c r="E567" i="15"/>
  <c r="E538" i="15"/>
  <c r="F543" i="15"/>
  <c r="F540" i="15"/>
  <c r="F537" i="15"/>
  <c r="F534" i="15"/>
  <c r="E533" i="15"/>
  <c r="F561" i="15"/>
  <c r="E545" i="15"/>
  <c r="E562" i="15"/>
  <c r="F564" i="15"/>
  <c r="D544" i="15"/>
  <c r="D541" i="15"/>
  <c r="D538" i="15"/>
  <c r="D535" i="15"/>
  <c r="D532" i="15"/>
  <c r="E540" i="15"/>
  <c r="E557" i="15"/>
  <c r="F558" i="15"/>
  <c r="E532" i="15"/>
  <c r="E542" i="15"/>
  <c r="E559" i="15"/>
  <c r="F545" i="15"/>
  <c r="F542" i="15"/>
  <c r="F539" i="15"/>
  <c r="F536" i="15"/>
  <c r="F533" i="15"/>
  <c r="E535" i="15"/>
  <c r="E556" i="15"/>
  <c r="E566" i="15"/>
  <c r="E537" i="15"/>
  <c r="F566" i="15"/>
  <c r="F563" i="15"/>
  <c r="F560" i="15"/>
  <c r="F557" i="15"/>
  <c r="E543" i="15"/>
  <c r="D543" i="15"/>
  <c r="D540" i="15"/>
  <c r="D537" i="15"/>
  <c r="D534" i="15"/>
  <c r="E544" i="15"/>
  <c r="E561" i="15"/>
  <c r="E560" i="15"/>
  <c r="F567" i="15"/>
  <c r="E564" i="15"/>
  <c r="E568" i="15"/>
  <c r="E539" i="15"/>
  <c r="F544" i="15"/>
  <c r="F535" i="15"/>
  <c r="E541" i="15"/>
  <c r="E558" i="15"/>
  <c r="F568" i="15"/>
  <c r="F565" i="15"/>
  <c r="F562" i="15"/>
  <c r="F559" i="15"/>
  <c r="F556" i="15"/>
  <c r="E563" i="15"/>
  <c r="E534" i="15"/>
  <c r="F541" i="15"/>
  <c r="F538" i="15"/>
  <c r="F532" i="15"/>
  <c r="D545" i="15"/>
  <c r="D542" i="15"/>
  <c r="D539" i="15"/>
  <c r="D536" i="15"/>
  <c r="D533" i="15"/>
  <c r="E565" i="15"/>
  <c r="E536" i="15"/>
  <c r="D562" i="15"/>
  <c r="D568" i="15"/>
  <c r="D560" i="15"/>
  <c r="D567" i="15"/>
  <c r="D563" i="15"/>
  <c r="D561" i="15"/>
  <c r="D557" i="15"/>
  <c r="D566" i="15"/>
  <c r="D556" i="15"/>
  <c r="D565" i="15"/>
  <c r="D559" i="15"/>
  <c r="D564" i="15"/>
  <c r="D558" i="15"/>
  <c r="B540" i="15"/>
  <c r="C532" i="15"/>
  <c r="C542" i="15"/>
  <c r="C534" i="15"/>
  <c r="B541" i="15"/>
  <c r="B533" i="15"/>
  <c r="C545" i="15"/>
  <c r="C537" i="15"/>
  <c r="C544" i="15"/>
  <c r="C536" i="15"/>
  <c r="B535" i="15"/>
  <c r="B538" i="15"/>
  <c r="B544" i="15"/>
  <c r="B536" i="15"/>
  <c r="C540" i="15"/>
  <c r="B539" i="15"/>
  <c r="C543" i="15"/>
  <c r="C535" i="15"/>
  <c r="B543" i="15"/>
  <c r="B532" i="15"/>
  <c r="B542" i="15"/>
  <c r="B534" i="15"/>
  <c r="C538" i="15"/>
  <c r="C539" i="15"/>
  <c r="B545" i="15"/>
  <c r="B537" i="15"/>
  <c r="C541" i="15"/>
  <c r="C533" i="15"/>
  <c r="B520" i="15"/>
  <c r="B512" i="15"/>
  <c r="C516" i="15"/>
  <c r="E522" i="15"/>
  <c r="E514" i="15"/>
  <c r="F520" i="15"/>
  <c r="F518" i="15"/>
  <c r="F516" i="15"/>
  <c r="F514" i="15"/>
  <c r="F512" i="15"/>
  <c r="F510" i="15"/>
  <c r="F508" i="15"/>
  <c r="B515" i="15"/>
  <c r="C519" i="15"/>
  <c r="C511" i="15"/>
  <c r="E517" i="15"/>
  <c r="E509" i="15"/>
  <c r="B517" i="15"/>
  <c r="B509" i="15"/>
  <c r="C513" i="15"/>
  <c r="E519" i="15"/>
  <c r="E511" i="15"/>
  <c r="D522" i="15"/>
  <c r="D516" i="15"/>
  <c r="B508" i="15"/>
  <c r="B518" i="15"/>
  <c r="B510" i="15"/>
  <c r="C522" i="15"/>
  <c r="C514" i="15"/>
  <c r="E520" i="15"/>
  <c r="E512" i="15"/>
  <c r="D520" i="15"/>
  <c r="D518" i="15"/>
  <c r="D514" i="15"/>
  <c r="D512" i="15"/>
  <c r="D510" i="15"/>
  <c r="B521" i="15"/>
  <c r="B513" i="15"/>
  <c r="C517" i="15"/>
  <c r="C509" i="15"/>
  <c r="E515" i="15"/>
  <c r="C521" i="15"/>
  <c r="B516" i="15"/>
  <c r="C520" i="15"/>
  <c r="C512" i="15"/>
  <c r="E508" i="15"/>
  <c r="E518" i="15"/>
  <c r="E510" i="15"/>
  <c r="F521" i="15"/>
  <c r="F519" i="15"/>
  <c r="F517" i="15"/>
  <c r="F515" i="15"/>
  <c r="F513" i="15"/>
  <c r="F511" i="15"/>
  <c r="F509" i="15"/>
  <c r="B519" i="15"/>
  <c r="B511" i="15"/>
  <c r="C515" i="15"/>
  <c r="E521" i="15"/>
  <c r="E513" i="15"/>
  <c r="D521" i="15"/>
  <c r="D519" i="15"/>
  <c r="D517" i="15"/>
  <c r="D515" i="15"/>
  <c r="D513" i="15"/>
  <c r="D511" i="15"/>
  <c r="D509" i="15"/>
  <c r="B522" i="15"/>
  <c r="B514" i="15"/>
  <c r="C508" i="15"/>
  <c r="C518" i="15"/>
  <c r="C510" i="15"/>
  <c r="E516" i="15"/>
  <c r="E549" i="15"/>
  <c r="F549" i="15"/>
  <c r="F573" i="15"/>
  <c r="F522" i="15"/>
  <c r="G525" i="15"/>
  <c r="F572" i="15"/>
  <c r="F548" i="15"/>
  <c r="C573" i="15"/>
  <c r="E573" i="15"/>
  <c r="E572" i="15"/>
  <c r="E548" i="15"/>
  <c r="C525" i="15"/>
  <c r="B549" i="15"/>
  <c r="B548" i="15"/>
  <c r="B573" i="15"/>
  <c r="C549" i="15"/>
  <c r="G549" i="15"/>
  <c r="C572" i="15"/>
  <c r="C548" i="15"/>
  <c r="G548" i="15"/>
  <c r="G573" i="15"/>
  <c r="D549" i="15"/>
  <c r="D573" i="15"/>
  <c r="G524" i="15"/>
  <c r="G572" i="15"/>
  <c r="D525" i="15"/>
  <c r="D548" i="15"/>
  <c r="D572" i="15"/>
  <c r="E575" i="15" l="1"/>
  <c r="E551" i="15"/>
  <c r="C551" i="15"/>
  <c r="C527" i="15"/>
  <c r="E527" i="15"/>
  <c r="F527" i="15"/>
  <c r="F551" i="15"/>
  <c r="D551" i="15"/>
  <c r="F575" i="15"/>
  <c r="B527" i="15"/>
  <c r="D527" i="15"/>
  <c r="C7" i="69"/>
  <c r="D11" i="69"/>
  <c r="B8" i="69"/>
  <c r="B7" i="69"/>
  <c r="E10" i="69"/>
  <c r="B11" i="69"/>
  <c r="E7" i="69"/>
  <c r="B10" i="69"/>
  <c r="D10" i="69"/>
  <c r="D8" i="69"/>
  <c r="E9" i="69"/>
  <c r="D7" i="69"/>
  <c r="D9" i="69"/>
  <c r="C10" i="69"/>
  <c r="C9" i="69"/>
  <c r="B9" i="69"/>
  <c r="E8" i="69"/>
  <c r="C11" i="69"/>
  <c r="C8" i="69"/>
  <c r="E11" i="69"/>
  <c r="B551" i="15"/>
  <c r="D575" i="15"/>
  <c r="D524" i="15"/>
  <c r="C524" i="15"/>
  <c r="E525" i="15"/>
  <c r="F525" i="15"/>
  <c r="B525" i="15"/>
  <c r="B524" i="15"/>
  <c r="E524" i="15"/>
  <c r="F524" i="15"/>
  <c r="T728" i="15" l="1"/>
  <c r="T718" i="15" l="1"/>
  <c r="T721" i="15"/>
  <c r="T726" i="15"/>
  <c r="T723" i="15"/>
  <c r="T719" i="15"/>
  <c r="T724" i="15"/>
  <c r="T722" i="15"/>
  <c r="T729" i="15"/>
  <c r="T727" i="15"/>
  <c r="T720" i="15"/>
  <c r="T725" i="15"/>
  <c r="T717" i="15"/>
</calcChain>
</file>

<file path=xl/sharedStrings.xml><?xml version="1.0" encoding="utf-8"?>
<sst xmlns="http://schemas.openxmlformats.org/spreadsheetml/2006/main" count="12400" uniqueCount="512">
  <si>
    <t>CCDOI</t>
  </si>
  <si>
    <t>CCDII</t>
  </si>
  <si>
    <t>CCDTFP</t>
  </si>
  <si>
    <t>TFP</t>
  </si>
  <si>
    <t>Output index</t>
  </si>
  <si>
    <t>Input index</t>
  </si>
  <si>
    <t>TFP index</t>
  </si>
  <si>
    <t>Year</t>
  </si>
  <si>
    <t>Output</t>
  </si>
  <si>
    <t>Input</t>
  </si>
  <si>
    <t>Opex</t>
  </si>
  <si>
    <t>Capital</t>
  </si>
  <si>
    <t>Variable Labels &amp; Codes</t>
  </si>
  <si>
    <t>Customers</t>
  </si>
  <si>
    <t>yrs</t>
  </si>
  <si>
    <t>OUTIND</t>
  </si>
  <si>
    <t>INPIND</t>
  </si>
  <si>
    <t>PRODIND</t>
  </si>
  <si>
    <t>PP1</t>
  </si>
  <si>
    <t>PPK</t>
  </si>
  <si>
    <t>IND</t>
  </si>
  <si>
    <t>Output Index</t>
  </si>
  <si>
    <t>Input Index</t>
  </si>
  <si>
    <t>TFP Index</t>
  </si>
  <si>
    <t>Opex PFP Index</t>
  </si>
  <si>
    <t>Capital PFP Index</t>
  </si>
  <si>
    <t>Index</t>
  </si>
  <si>
    <t>PFP Index</t>
  </si>
  <si>
    <t>Energy (GWh)</t>
  </si>
  <si>
    <t>Ratcheted Max Demand (MVA)</t>
  </si>
  <si>
    <t>Customer Numbers</t>
  </si>
  <si>
    <t>Circuit Length (km)</t>
  </si>
  <si>
    <t>Inputs:</t>
  </si>
  <si>
    <t>Real Opex ($'000 2006)</t>
  </si>
  <si>
    <t>Transformers (MVA)</t>
  </si>
  <si>
    <t>IND output &amp; input growth rates</t>
  </si>
  <si>
    <t>Individual Outputs &amp; Inputs Indexes</t>
  </si>
  <si>
    <t>Energy</t>
  </si>
  <si>
    <t>Circuit length</t>
  </si>
  <si>
    <t>Rat. max demand</t>
  </si>
  <si>
    <t>Real Opex</t>
  </si>
  <si>
    <t>Trans-formers</t>
  </si>
  <si>
    <t>Max Demand</t>
  </si>
  <si>
    <t>Total Output</t>
  </si>
  <si>
    <t>Total Input</t>
  </si>
  <si>
    <t>Individual MTFP Results - Side-by-side</t>
  </si>
  <si>
    <t>Shazam Pooled MTFP Index Results</t>
  </si>
  <si>
    <t>Pooled MTFP Output, Input &amp; TFP Indexes</t>
  </si>
  <si>
    <t>Output, Input &amp; TFP Indexes</t>
  </si>
  <si>
    <t>PFP Indexes</t>
  </si>
  <si>
    <t>Key to acronyms used in sheet: "Shazam MTFP Index Results"</t>
  </si>
  <si>
    <t>Opex partial factor productivity (PFP)</t>
  </si>
  <si>
    <t>Capital partial factor productivity (PFP)</t>
  </si>
  <si>
    <t>Outputs:</t>
  </si>
  <si>
    <t>Output / Real Opex</t>
  </si>
  <si>
    <t>Output / Transformers</t>
  </si>
  <si>
    <t>Partial productivity:</t>
  </si>
  <si>
    <t>ACT</t>
  </si>
  <si>
    <t>Evoenergy</t>
  </si>
  <si>
    <t>AGD</t>
  </si>
  <si>
    <t>Ausgrid</t>
  </si>
  <si>
    <t>CIT</t>
  </si>
  <si>
    <t>Citipower</t>
  </si>
  <si>
    <t>END</t>
  </si>
  <si>
    <t>Endeaviour Energy</t>
  </si>
  <si>
    <t>ENX</t>
  </si>
  <si>
    <t>PCR</t>
  </si>
  <si>
    <t>Energex</t>
  </si>
  <si>
    <t>Ergon Energy</t>
  </si>
  <si>
    <t>Essential Energy</t>
  </si>
  <si>
    <t>Jemena</t>
  </si>
  <si>
    <t>Powercor</t>
  </si>
  <si>
    <t>SA Power Networks</t>
  </si>
  <si>
    <t>AusNet Distribution</t>
  </si>
  <si>
    <t>TasNetworks Distribution</t>
  </si>
  <si>
    <t>United Energy</t>
  </si>
  <si>
    <t>ESS</t>
  </si>
  <si>
    <t>JEN</t>
  </si>
  <si>
    <t>SAP</t>
  </si>
  <si>
    <t>AND</t>
  </si>
  <si>
    <t>TND</t>
  </si>
  <si>
    <t>UED</t>
  </si>
  <si>
    <t>IDYEAR</t>
  </si>
  <si>
    <t>ERG</t>
  </si>
  <si>
    <t>TAS</t>
  </si>
  <si>
    <t>TFP Results by DNSP</t>
  </si>
  <si>
    <t>DIND</t>
  </si>
  <si>
    <t>DACT</t>
  </si>
  <si>
    <t>DNSW</t>
  </si>
  <si>
    <t>DVIC</t>
  </si>
  <si>
    <t>DQLD</t>
  </si>
  <si>
    <t>DSA</t>
  </si>
  <si>
    <t>DTAS</t>
  </si>
  <si>
    <t>EVO</t>
  </si>
  <si>
    <t>NSW</t>
  </si>
  <si>
    <t>VIC</t>
  </si>
  <si>
    <t>QLD</t>
  </si>
  <si>
    <t>SA</t>
  </si>
  <si>
    <t>PP2</t>
  </si>
  <si>
    <t>PP3</t>
  </si>
  <si>
    <t>PP4</t>
  </si>
  <si>
    <t>PP5</t>
  </si>
  <si>
    <t>PP6</t>
  </si>
  <si>
    <t>dnsp</t>
  </si>
  <si>
    <t>year</t>
  </si>
  <si>
    <t>tfpdelta</t>
  </si>
  <si>
    <t>outdelta</t>
  </si>
  <si>
    <t>indelta</t>
  </si>
  <si>
    <t>outdelta1</t>
  </si>
  <si>
    <t>outdelta2</t>
  </si>
  <si>
    <t>outdelta3</t>
  </si>
  <si>
    <t>outdelta4</t>
  </si>
  <si>
    <t>outdelta5</t>
  </si>
  <si>
    <t>indelta1</t>
  </si>
  <si>
    <t>indelta2</t>
  </si>
  <si>
    <t>indelta3</t>
  </si>
  <si>
    <t>indelta4</t>
  </si>
  <si>
    <t>indelta5</t>
  </si>
  <si>
    <t>indelta6</t>
  </si>
  <si>
    <t>odelta</t>
  </si>
  <si>
    <t>kdelta</t>
  </si>
  <si>
    <t>outx</t>
  </si>
  <si>
    <t>inx</t>
  </si>
  <si>
    <t>tfpx</t>
  </si>
  <si>
    <t>opinx</t>
  </si>
  <si>
    <t>kinx</t>
  </si>
  <si>
    <t>opfpx</t>
  </si>
  <si>
    <t>kpfpx</t>
  </si>
  <si>
    <t>1.ACT: Evoenergy</t>
  </si>
  <si>
    <t>2.AGD: Ausgrid</t>
  </si>
  <si>
    <t>3.CIT: CitiPower</t>
  </si>
  <si>
    <t>4.END: Endeavour Energy</t>
  </si>
  <si>
    <t>5.ENX: Energex</t>
  </si>
  <si>
    <t>6.ERG: Ergon Energy</t>
  </si>
  <si>
    <t>7.ESS: Essential Energy</t>
  </si>
  <si>
    <t>8.JEN: Jemena</t>
  </si>
  <si>
    <t>9.PCR: Powercor</t>
  </si>
  <si>
    <t>10.SAP: SA Power Networks</t>
  </si>
  <si>
    <t>11.AND: AusNet Dist.</t>
  </si>
  <si>
    <t>12.TND: TasNetworks Dist.</t>
  </si>
  <si>
    <t>13.UED: United Energy</t>
  </si>
  <si>
    <t>14.Total Industry</t>
  </si>
  <si>
    <t>q1x</t>
  </si>
  <si>
    <t>q2x</t>
  </si>
  <si>
    <t>q3x</t>
  </si>
  <si>
    <t>q4x</t>
  </si>
  <si>
    <t>q5x</t>
  </si>
  <si>
    <t>x1x</t>
  </si>
  <si>
    <t>x2x</t>
  </si>
  <si>
    <t>x3x</t>
  </si>
  <si>
    <t>x4x</t>
  </si>
  <si>
    <t>x5x</t>
  </si>
  <si>
    <t>x6x</t>
  </si>
  <si>
    <t>Output Indexes</t>
  </si>
  <si>
    <t>Input Indexes</t>
  </si>
  <si>
    <t>Partial Productivity Indexes</t>
  </si>
  <si>
    <t>CMOS</t>
  </si>
  <si>
    <t>O/H Distr. lines</t>
  </si>
  <si>
    <t>O/H Sub-tran. lines</t>
  </si>
  <si>
    <t>U/G Sub-tran. lines</t>
  </si>
  <si>
    <t>U/G Distr. lines</t>
  </si>
  <si>
    <t>Ratcheted Max Demand</t>
  </si>
  <si>
    <t>Circuit Length</t>
  </si>
  <si>
    <t>O/H Subtransmission Lines</t>
  </si>
  <si>
    <t>O/H Distribution Lines</t>
  </si>
  <si>
    <t xml:space="preserve">U/G Subtransmission </t>
  </si>
  <si>
    <t>U/G Distribution Cables</t>
  </si>
  <si>
    <t>Transformers</t>
  </si>
  <si>
    <t>TFP Change</t>
  </si>
  <si>
    <t>DIND: contributions to TFP growth</t>
  </si>
  <si>
    <t>Contributions of outputs and inputs to TFP growth</t>
  </si>
  <si>
    <t>DIND: Output and input growth rates</t>
  </si>
  <si>
    <t>DIND: Output and input contributions</t>
  </si>
  <si>
    <t>outgrth1</t>
  </si>
  <si>
    <t>outgrth2</t>
  </si>
  <si>
    <t>outgrth3</t>
  </si>
  <si>
    <t>outgrth4</t>
  </si>
  <si>
    <t>outgrth5</t>
  </si>
  <si>
    <t>ingrth1</t>
  </si>
  <si>
    <t>ingrth2</t>
  </si>
  <si>
    <t>ingrth3</t>
  </si>
  <si>
    <t>ingrth4</t>
  </si>
  <si>
    <t>ingrth5</t>
  </si>
  <si>
    <t>ingrth6</t>
  </si>
  <si>
    <t>check</t>
  </si>
  <si>
    <t>1.ACT/EVO: Output and input growth rates</t>
  </si>
  <si>
    <t>1.ACT/EVO: Output and input contributions</t>
  </si>
  <si>
    <t>1.ACT/EVO:  Contributions to TFP growth</t>
  </si>
  <si>
    <t>2.AGD: Output and input growth rates</t>
  </si>
  <si>
    <t>2.AGD: Output and input contributions</t>
  </si>
  <si>
    <t>2.AGD: Contributions to TFP growth</t>
  </si>
  <si>
    <t>3.CIT: Output and input growth rates</t>
  </si>
  <si>
    <t>3.CIT: Output and input contributions</t>
  </si>
  <si>
    <t>3.CIT:  Contributions to TFP growth</t>
  </si>
  <si>
    <t>4.END: Output and input growth rates</t>
  </si>
  <si>
    <t>4.END: Output and input contributions</t>
  </si>
  <si>
    <t>4.END:  Contributions to TFP growth</t>
  </si>
  <si>
    <t>5.ENX: Output and input growth rates</t>
  </si>
  <si>
    <t>5.ENX: Output and input contributions</t>
  </si>
  <si>
    <t>5.ENX:  Contributions to TFP growth</t>
  </si>
  <si>
    <t>6.ERG: Output and input growth rates</t>
  </si>
  <si>
    <t>6.ERG: Output and input contributions</t>
  </si>
  <si>
    <t>6.ERG:  Contributions to TFP growth</t>
  </si>
  <si>
    <t>7.ESS: Output and input growth rates</t>
  </si>
  <si>
    <t>7.ESS: Output and input contributions</t>
  </si>
  <si>
    <t>7.ESS:  Contributions to TFP growth</t>
  </si>
  <si>
    <t>8.JEN: Output and input growth rates</t>
  </si>
  <si>
    <t>8.JEN: Output and input contributions</t>
  </si>
  <si>
    <t>8.JEN:  Contributions to TFP growth</t>
  </si>
  <si>
    <t>9.PCR: Output and input growth rates</t>
  </si>
  <si>
    <t>9.PCR: Output and input contributions</t>
  </si>
  <si>
    <t>9.PCR:  Contributions to TFP growth</t>
  </si>
  <si>
    <t>10.SAP: Output and input growth rates</t>
  </si>
  <si>
    <t>10.SAP: Output and input contributions</t>
  </si>
  <si>
    <t>10.SAP:  Contributions to TFP growth</t>
  </si>
  <si>
    <t>11.AND: Output and input growth rates</t>
  </si>
  <si>
    <t>11.AND: Output and input contributions</t>
  </si>
  <si>
    <t>11.AND:  Contributions to TFP growth</t>
  </si>
  <si>
    <t>12.TND: Output and input growth rates</t>
  </si>
  <si>
    <t>12.TND: Output and input contributions</t>
  </si>
  <si>
    <t>12.TND:  Contributions to TFP growth</t>
  </si>
  <si>
    <t>13.UED: Output and input growth rates</t>
  </si>
  <si>
    <t>13.UED: Output and input contributions</t>
  </si>
  <si>
    <t>13.UED: Contributions to TFP growth</t>
  </si>
  <si>
    <t>state</t>
  </si>
  <si>
    <t>Pooled MTFP Output, Input &amp; TFP Indexes by State</t>
  </si>
  <si>
    <t>41.ACT: Output and input growth rates</t>
  </si>
  <si>
    <t>41.ACT: Output and input contributions</t>
  </si>
  <si>
    <t>41.ACT: Contributions to TFP growth</t>
  </si>
  <si>
    <t>42.NSW: Output and input growth rates</t>
  </si>
  <si>
    <t>42.NSW: Output and input contributions</t>
  </si>
  <si>
    <t>42.NSW: Contributions to TFP growth</t>
  </si>
  <si>
    <t>43.VIC: Output and input growth rates</t>
  </si>
  <si>
    <t>43.VIC: Output and input contributions</t>
  </si>
  <si>
    <t>43.VIC: Contributions to TFP growth</t>
  </si>
  <si>
    <t>44.QLD: Output and input growth rates</t>
  </si>
  <si>
    <t>44.QLD: Output and input contributions</t>
  </si>
  <si>
    <t>44.QLD: Contributions to TFP growth</t>
  </si>
  <si>
    <t>45.SA: Output and input growth rates</t>
  </si>
  <si>
    <t>45.SA: Output and input contributions</t>
  </si>
  <si>
    <t>45.SA: Contributions to TFP growth</t>
  </si>
  <si>
    <t>46.TAS: Output and input growth rates</t>
  </si>
  <si>
    <t>46.TAS: Output and input contributions</t>
  </si>
  <si>
    <t>46.TAS: Contributions to TFP growth</t>
  </si>
  <si>
    <t>States: contributions to TFP growth</t>
  </si>
  <si>
    <t>DNSPs: contributions to TFP growth</t>
  </si>
  <si>
    <t>Output, Input &amp; PFP Indexes</t>
  </si>
  <si>
    <t>QB1</t>
  </si>
  <si>
    <t>QB2</t>
  </si>
  <si>
    <t>QB3</t>
  </si>
  <si>
    <t>QB4</t>
  </si>
  <si>
    <t>QB5</t>
  </si>
  <si>
    <t>MDINDEX</t>
  </si>
  <si>
    <t>XB1</t>
  </si>
  <si>
    <t>XB2</t>
  </si>
  <si>
    <t>XB3</t>
  </si>
  <si>
    <t>XB4</t>
  </si>
  <si>
    <t>XB5</t>
  </si>
  <si>
    <t>XB6</t>
  </si>
  <si>
    <t>KIND</t>
  </si>
  <si>
    <t>OC1</t>
  </si>
  <si>
    <t>OC2</t>
  </si>
  <si>
    <t>OC3</t>
  </si>
  <si>
    <t>OC4</t>
  </si>
  <si>
    <t>OC5</t>
  </si>
  <si>
    <t>IC1</t>
  </si>
  <si>
    <t>IC2</t>
  </si>
  <si>
    <t>IC3</t>
  </si>
  <si>
    <t>IC4</t>
  </si>
  <si>
    <t>IC5</t>
  </si>
  <si>
    <t>IC6</t>
  </si>
  <si>
    <t>Contributions</t>
  </si>
  <si>
    <t>Growth Rate 2006-2012</t>
  </si>
  <si>
    <t>Growth Rates</t>
  </si>
  <si>
    <t>Partial productivity indexes</t>
  </si>
  <si>
    <t>Capital inputs</t>
  </si>
  <si>
    <t>industry</t>
  </si>
  <si>
    <t>2006 to 2012</t>
  </si>
  <si>
    <t>|_OLS</t>
  </si>
  <si>
    <t>LQO</t>
  </si>
  <si>
    <t>T</t>
  </si>
  <si>
    <t>PERIOD</t>
  </si>
  <si>
    <t>VARIABLE</t>
  </si>
  <si>
    <t>ESTIMATED</t>
  </si>
  <si>
    <t>STANDARD</t>
  </si>
  <si>
    <t>T-RATIO</t>
  </si>
  <si>
    <t>COEFFICIENT</t>
  </si>
  <si>
    <t>ERROR</t>
  </si>
  <si>
    <t>CONSTANT</t>
  </si>
  <si>
    <t>LQI</t>
  </si>
  <si>
    <t>LTFP</t>
  </si>
  <si>
    <t>LPP1</t>
  </si>
  <si>
    <t>LPPK</t>
  </si>
  <si>
    <t>2006-2012</t>
  </si>
  <si>
    <t>EVO/ACT</t>
  </si>
  <si>
    <t>Period</t>
  </si>
  <si>
    <t>Industry</t>
  </si>
  <si>
    <t>Growth Rate 2006–12</t>
  </si>
  <si>
    <t>TND/TAS</t>
  </si>
  <si>
    <t>AVG</t>
  </si>
  <si>
    <t>DNSP</t>
  </si>
  <si>
    <t>Scaled Opex MPFP</t>
  </si>
  <si>
    <t>Av. Opex MPFP</t>
  </si>
  <si>
    <t>Average</t>
  </si>
  <si>
    <t>Overview of Workbook</t>
  </si>
  <si>
    <t>1. Basic structure</t>
  </si>
  <si>
    <t>Input sheets</t>
  </si>
  <si>
    <t>Formatted Outputs</t>
  </si>
  <si>
    <t>2. Discussion</t>
  </si>
  <si>
    <t>3. Input sheets</t>
  </si>
  <si>
    <t>Opex input index</t>
  </si>
  <si>
    <t>Capital input index</t>
  </si>
  <si>
    <t>Opex PFP index</t>
  </si>
  <si>
    <t>Capital PFP index</t>
  </si>
  <si>
    <t>TFP growth rate (log-difference)</t>
  </si>
  <si>
    <t>Output growth rate</t>
  </si>
  <si>
    <t>Input growth rate</t>
  </si>
  <si>
    <t>Contribution of output 1 to TFP change</t>
  </si>
  <si>
    <t>Contribution of output 2 to TFP change</t>
  </si>
  <si>
    <t>Contribution of output 3 to TFP change</t>
  </si>
  <si>
    <t>Contribution of output 4 to TFP change</t>
  </si>
  <si>
    <t>Contribution of output 5 to TFP change</t>
  </si>
  <si>
    <t>Contribution of input 1 to TFP change</t>
  </si>
  <si>
    <t>Contribution of input 2 to TFP change</t>
  </si>
  <si>
    <t>Contribution of input 3 to TFP change</t>
  </si>
  <si>
    <t>Contribution of input 4 to TFP change</t>
  </si>
  <si>
    <t>Contribution of non-capital inputs to TFP change</t>
  </si>
  <si>
    <t>Contribution of capital inputs to TFP change</t>
  </si>
  <si>
    <t>Quantity index of output 1</t>
  </si>
  <si>
    <t>Quantity index of output 2</t>
  </si>
  <si>
    <t>Quantity index of output 3</t>
  </si>
  <si>
    <t>Quantity index of output 4</t>
  </si>
  <si>
    <t>Quantity index of output 5</t>
  </si>
  <si>
    <t>mdindex</t>
  </si>
  <si>
    <t>Qunatity index of Max. demand</t>
  </si>
  <si>
    <t>Quantity index of input 1</t>
  </si>
  <si>
    <t>Quantity index of input 2</t>
  </si>
  <si>
    <t>Quantity index of input 3</t>
  </si>
  <si>
    <t>Quantity index of input 4</t>
  </si>
  <si>
    <t>Growth rate of output 1</t>
  </si>
  <si>
    <t>Growth rate of output 2</t>
  </si>
  <si>
    <t>Growth rate of output 3</t>
  </si>
  <si>
    <t>Growth rate of output 4</t>
  </si>
  <si>
    <t>Growth rate of output 5</t>
  </si>
  <si>
    <t>Growth rate of input 1</t>
  </si>
  <si>
    <t>Growth rate of input 2</t>
  </si>
  <si>
    <t>Growth rate of input 3</t>
  </si>
  <si>
    <t>Growth rate of input 4</t>
  </si>
  <si>
    <t>Output / Capital</t>
  </si>
  <si>
    <t>All Capital inputs</t>
  </si>
  <si>
    <t>1.EVO output &amp; input growth rates</t>
  </si>
  <si>
    <t>2.AGD output &amp; input growth rates</t>
  </si>
  <si>
    <t>3.CIT output &amp; input growth rates</t>
  </si>
  <si>
    <t>4.END output &amp; input growth rates</t>
  </si>
  <si>
    <t>5.ENX output &amp; input growth rates</t>
  </si>
  <si>
    <t>6.ERG output &amp; input growth rates</t>
  </si>
  <si>
    <t>7.ESS output &amp; input growth rates</t>
  </si>
  <si>
    <t>8.JEN output &amp; input growth rates</t>
  </si>
  <si>
    <t>9.PCR output &amp; input growth rates</t>
  </si>
  <si>
    <t>10.SAP output &amp; input growth rates</t>
  </si>
  <si>
    <t>11.AND output &amp; input growth rates</t>
  </si>
  <si>
    <t>12.TND output &amp; input growth rates</t>
  </si>
  <si>
    <t>13.UED output &amp; input growth rates</t>
  </si>
  <si>
    <t>Contribution of input 5 to TFP change</t>
  </si>
  <si>
    <t>Contribution of input 6 to TFP change</t>
  </si>
  <si>
    <t>Quantity index of input 5</t>
  </si>
  <si>
    <t>Quantity index of input 6</t>
  </si>
  <si>
    <t>Growth rate of input 5</t>
  </si>
  <si>
    <t>Growth rate of input 6</t>
  </si>
  <si>
    <t>5. Tables sheets</t>
  </si>
  <si>
    <t>6. Charts</t>
  </si>
  <si>
    <t>4. Cross-checking sheets sheets</t>
  </si>
  <si>
    <t>Key to acronyms used in sheet: "1.Shazam DNSP&amp;State"</t>
  </si>
  <si>
    <t>DNSP industry (NEM-wide)</t>
  </si>
  <si>
    <t>DNSP industry in ACT</t>
  </si>
  <si>
    <t>DNSP industry in NSW</t>
  </si>
  <si>
    <t>DNSP industry in VIC</t>
  </si>
  <si>
    <t>DNSP industry in QLD</t>
  </si>
  <si>
    <t>DNSP industry in SA</t>
  </si>
  <si>
    <t>DNSP industry in TAS</t>
  </si>
  <si>
    <t>Partial productivity of input 2</t>
  </si>
  <si>
    <t>Partial productivity of input 3</t>
  </si>
  <si>
    <t>Partial productivity of input 4</t>
  </si>
  <si>
    <t>Partial productivity of input 5</t>
  </si>
  <si>
    <t>Partial productivity of input 6</t>
  </si>
  <si>
    <t>Quantity index for output 1</t>
  </si>
  <si>
    <t>Quantity index for output 2</t>
  </si>
  <si>
    <t>Quantity index for output 3</t>
  </si>
  <si>
    <t>Quantity index for output 4</t>
  </si>
  <si>
    <t>Quantity index for output 5</t>
  </si>
  <si>
    <t>Index for Maximum Demand</t>
  </si>
  <si>
    <t>Quantity index for input 1</t>
  </si>
  <si>
    <t>Quantity index for input 2</t>
  </si>
  <si>
    <t>Quantity index for input 3</t>
  </si>
  <si>
    <t>Quantity index for input 4</t>
  </si>
  <si>
    <t>Quantity index for input 5</t>
  </si>
  <si>
    <t>Quantity index for input 6</t>
  </si>
  <si>
    <t>Index for capital inputs</t>
  </si>
  <si>
    <t xml:space="preserve">Contribution to TFP change of output 1 </t>
  </si>
  <si>
    <t>Contribution to TFP change of output 2</t>
  </si>
  <si>
    <t>Contribution to TFP change of output 3</t>
  </si>
  <si>
    <t>Contribution to TFP change of output 4</t>
  </si>
  <si>
    <t>Contribution to TFP change of output 5</t>
  </si>
  <si>
    <t>Contribution to TFP change of input 1</t>
  </si>
  <si>
    <t>Contribution to TFP change of input 2</t>
  </si>
  <si>
    <t>Contribution to TFP change of input 3</t>
  </si>
  <si>
    <t>Contribution to TFP change of input 4</t>
  </si>
  <si>
    <t>Contribution to TFP change of input 5</t>
  </si>
  <si>
    <t>Contribution to TFP change of input 6</t>
  </si>
  <si>
    <t>Output numeric codes</t>
  </si>
  <si>
    <t>Input numeric codes</t>
  </si>
  <si>
    <t>Output and Input Growth Rates by DNSP</t>
  </si>
  <si>
    <t>DNSP code</t>
  </si>
  <si>
    <t>Shazam MTFP Index Results for Individual DNSPs and Industry Average</t>
  </si>
  <si>
    <t>O/H Sub-tran. Lines (MVA-kms)</t>
  </si>
  <si>
    <t>O/H Distr. Lines (MVA-kms)</t>
  </si>
  <si>
    <t>U/G Sub-tran. Lines (MVA-kms)</t>
  </si>
  <si>
    <t>Output / OH Sub-tran. Lines</t>
  </si>
  <si>
    <t>Output / OH Distr. Lines</t>
  </si>
  <si>
    <t>Output / UG Sub-tran. Lines</t>
  </si>
  <si>
    <t>Output / UG Distr. Lines</t>
  </si>
  <si>
    <t>max - min</t>
  </si>
  <si>
    <t>Electricity Network Economic Benchmarking 2022</t>
  </si>
  <si>
    <t>2006-2021</t>
  </si>
  <si>
    <t>2012-2021</t>
  </si>
  <si>
    <t>Growth Rate 2006-2021</t>
  </si>
  <si>
    <t>Growth Rate 2012-2021</t>
  </si>
  <si>
    <t>Growth Rate 2021</t>
  </si>
  <si>
    <t>Increase 2021</t>
  </si>
  <si>
    <t>2006 to 2021</t>
  </si>
  <si>
    <t>2012 to 2021</t>
  </si>
  <si>
    <t>2020-2021</t>
  </si>
  <si>
    <t>2020 to 2021</t>
  </si>
  <si>
    <t>ACT 2020-2021</t>
  </si>
  <si>
    <t>NSW 2020-2021</t>
  </si>
  <si>
    <t>VIC 2020-2021</t>
  </si>
  <si>
    <t>QLD 2020-2021</t>
  </si>
  <si>
    <t>SA 2020-2021</t>
  </si>
  <si>
    <t>TAS 2020-2021</t>
  </si>
  <si>
    <t>AGD 2020-2021</t>
  </si>
  <si>
    <t>CIT 2020-2021</t>
  </si>
  <si>
    <t>END 2020-2021</t>
  </si>
  <si>
    <t>ENX 2020-2021</t>
  </si>
  <si>
    <t>ERG 2020-2021</t>
  </si>
  <si>
    <t>ESS 2020-2021</t>
  </si>
  <si>
    <t>JEN 2020-2021</t>
  </si>
  <si>
    <t>PCR 2020-2021</t>
  </si>
  <si>
    <t>AND 2020-2021</t>
  </si>
  <si>
    <t>UED 2020-2021</t>
  </si>
  <si>
    <t>46.DTAS productivity indexes, 2006-2021</t>
  </si>
  <si>
    <t>45.DSA productivity indexes, 2006-2021</t>
  </si>
  <si>
    <t>44.DQLD productivity indexes, 2006-2021</t>
  </si>
  <si>
    <t>43.DVIC productivity indexes, 2006-2021</t>
  </si>
  <si>
    <t>42.DNSW productivity indexes, 2006-2021</t>
  </si>
  <si>
    <t>41.DACT productivity indexes, 2006-2021</t>
  </si>
  <si>
    <t>40.DIND productivity indexes, 2006-2021</t>
  </si>
  <si>
    <t>13.UED productivity indexes, 2006-2021</t>
  </si>
  <si>
    <t>12.TND productivity indexes, 2006-2021</t>
  </si>
  <si>
    <t>11.AND productivity indexes, 2006-2021</t>
  </si>
  <si>
    <t>10.SAP productivity indexes, 2006-2021</t>
  </si>
  <si>
    <t>9.PCR productivity indexes 2006-2021</t>
  </si>
  <si>
    <t>8.JEN productivity indexes, 2006-2021</t>
  </si>
  <si>
    <t>7.ESS productivity indexes 2006-2021</t>
  </si>
  <si>
    <t>6.ERG productivity indexes, 2006-2021</t>
  </si>
  <si>
    <t>5.ENX productivity indexes, 2006-2021</t>
  </si>
  <si>
    <t>4.END productivity indexes, 2006-2021</t>
  </si>
  <si>
    <t>3.CIT productivity indexes 2006-2021</t>
  </si>
  <si>
    <t>2.AGD productivity indexes, 2006-2021</t>
  </si>
  <si>
    <t>1.EVO productivity indexes 2006-2021</t>
  </si>
  <si>
    <t>Total</t>
  </si>
  <si>
    <t>increase 2021</t>
  </si>
  <si>
    <t>DNSP Multilateral TFP indexes, 2006-2021</t>
  </si>
  <si>
    <t>DNSP Multilateral Output indexes, 2006-2021</t>
  </si>
  <si>
    <t>DNSP Multilateral Input indexes, 2006-2021</t>
  </si>
  <si>
    <t>DNSP Multilateral Opex PFP indexes, 2006-2021</t>
  </si>
  <si>
    <t>DNSP Multilateral Capital PFP indexes, 2006-2021</t>
  </si>
  <si>
    <t>12.TAS/TND productivity indexes, 2006-2021</t>
  </si>
  <si>
    <t>DNSP Multilateral TFP indexes, States &amp; Industry, 2006-2021</t>
  </si>
  <si>
    <t>DNSP Multilateral Capital PFP indexes, States &amp; Industry, 2006-2021</t>
  </si>
  <si>
    <t>DNSP Multilateral Opex PFP indexes, States &amp; Industry, 2006-2021</t>
  </si>
  <si>
    <t>DIND: individual output &amp; input indexes, 2006-2021</t>
  </si>
  <si>
    <t>1.EVO: individual output &amp; input indexes, 2006-2021</t>
  </si>
  <si>
    <t>2.AGD: individual output &amp; input indexes, 2006-2021</t>
  </si>
  <si>
    <t>3.CIT: individual output &amp; input indexes, 2006-2021</t>
  </si>
  <si>
    <t>4.END: individual output &amp; input indexes, 2006-2021</t>
  </si>
  <si>
    <t>5.ENX: individual output &amp; input indexes, 2006-2021</t>
  </si>
  <si>
    <t>6.ERG: individual output &amp; input indexes, 2006-2021</t>
  </si>
  <si>
    <t>7.ESS: individual output &amp; input indexes, 2006-2021</t>
  </si>
  <si>
    <t>8.JEN: individual output &amp; input indexes, 2006-2021</t>
  </si>
  <si>
    <t>9.PCR: individual output &amp; input indexes, 2006-2021</t>
  </si>
  <si>
    <t>10.SAP: individual output &amp; input indexes, 2006-2021</t>
  </si>
  <si>
    <t>11.AND: individual output &amp; input indexes, 2006-2021</t>
  </si>
  <si>
    <t>12.TND: individual output &amp; input indexes, 2006-2021</t>
  </si>
  <si>
    <t>13.UED: individual output &amp; input indexes, 2006-2021</t>
  </si>
  <si>
    <t>41.ACT: individual output &amp; input indexes, 2006-2021</t>
  </si>
  <si>
    <t>42.NSW: individual output &amp; input indexes, 2006-2021</t>
  </si>
  <si>
    <t>43.VIC: individual output &amp; input indexes, 2006-2021</t>
  </si>
  <si>
    <t>44.QLD: individual output &amp; input indexes, 2006-2021</t>
  </si>
  <si>
    <t>45.SA: individual output &amp; input indexes, 2006-2021</t>
  </si>
  <si>
    <t>46.TAS: individual output &amp; input indexes, 2006-2021</t>
  </si>
  <si>
    <t>Growth Rate 2006–21</t>
  </si>
  <si>
    <t>Growth Rate 2012–21</t>
  </si>
  <si>
    <t>Key to Stata variable names</t>
  </si>
  <si>
    <t>DB numeric codes</t>
  </si>
  <si>
    <t>8.JEN: Contributions to TFP growth</t>
  </si>
  <si>
    <t>9.PCR: Contributions to TFP growth</t>
  </si>
  <si>
    <t>10.SAP: Contributions to TFP growth</t>
  </si>
  <si>
    <t>11.AND: Contributions to TFP growth</t>
  </si>
  <si>
    <t>12.TND: Contributions to TFP growth</t>
  </si>
  <si>
    <t>DIND: Contributions to TFP growth</t>
  </si>
  <si>
    <t>Contributions of Outputs and Inputs to TFP growth</t>
  </si>
  <si>
    <t>5.ENX: Contributions to TFP growth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</si>
</sst>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00"/>
    <numFmt numFmtId="165" formatCode="0.0%"/>
    <numFmt numFmtId="166" formatCode="0.00000"/>
    <numFmt numFmtId="167" formatCode="0.0000"/>
    <numFmt numFmtId="168" formatCode="0.000000"/>
    <numFmt numFmtId="169" formatCode="0.0"/>
    <numFmt numFmtId="170" formatCode="0.0000000"/>
  </numFmts>
  <fonts count="52">
    <font>
      <sz val="10"/>
      <name val="Arial"/>
    </font>
    <font>
      <b/>
      <sz val="10"/>
      <name val="Arial"/>
      <family val="2"/>
    </font>
    <font>
      <sz val="10"/>
      <name val="Arial"/>
      <family val="2"/>
    </font>
    <font>
      <sz val="10"/>
      <name val="Times New Roman"/>
      <family val="1"/>
    </font>
    <font>
      <b/>
      <sz val="12"/>
      <name val="Arial"/>
      <family val="2"/>
    </font>
    <font>
      <b/>
      <sz val="12"/>
      <color theme="1"/>
      <name val="Calibri"/>
      <family val="2"/>
      <scheme val="minor"/>
    </font>
    <font>
      <u/>
      <sz val="10"/>
      <color theme="10"/>
      <name val="Arial"/>
      <family val="2"/>
    </font>
    <font>
      <u/>
      <sz val="10"/>
      <color theme="11"/>
      <name val="Arial"/>
      <family val="2"/>
    </font>
    <font>
      <sz val="11"/>
      <name val="Times New Roman"/>
      <family val="1"/>
    </font>
    <font>
      <sz val="10"/>
      <color theme="1"/>
      <name val="Arial"/>
      <family val="2"/>
    </font>
    <font>
      <sz val="10"/>
      <color rgb="FFC00000"/>
      <name val="Arial"/>
      <family val="2"/>
    </font>
    <font>
      <sz val="8"/>
      <name val="Arial"/>
      <family val="2"/>
    </font>
    <font>
      <b/>
      <sz val="14"/>
      <name val="Arial"/>
      <family val="2"/>
    </font>
    <font>
      <b/>
      <sz val="14"/>
      <color theme="0"/>
      <name val="Arial"/>
      <family val="2"/>
    </font>
    <font>
      <sz val="10"/>
      <color theme="0"/>
      <name val="Arial"/>
      <family val="2"/>
    </font>
    <font>
      <sz val="14"/>
      <name val="Arial"/>
      <family val="2"/>
    </font>
    <font>
      <i/>
      <sz val="11"/>
      <name val="Times New Roman"/>
      <family val="1"/>
    </font>
    <font>
      <sz val="11"/>
      <name val="Arial"/>
      <family val="2"/>
    </font>
    <font>
      <i/>
      <u/>
      <sz val="11"/>
      <name val="Times New Roman"/>
      <family val="1"/>
    </font>
    <font>
      <sz val="11"/>
      <color rgb="FFFF0000"/>
      <name val="Times New Roman"/>
      <family val="1"/>
    </font>
    <font>
      <b/>
      <sz val="10"/>
      <color rgb="FFFF0000"/>
      <name val="Arial"/>
      <family val="2"/>
    </font>
    <font>
      <sz val="10"/>
      <color rgb="FFFF0000"/>
      <name val="Arial"/>
      <family val="2"/>
    </font>
    <font>
      <b/>
      <sz val="10"/>
      <color theme="1"/>
      <name val="Arial"/>
      <family val="2"/>
    </font>
    <font>
      <sz val="11"/>
      <color theme="1"/>
      <name val="Times New Roman"/>
      <family val="1"/>
    </font>
    <font>
      <i/>
      <sz val="10"/>
      <color theme="1"/>
      <name val="Times New Roman"/>
      <family val="1"/>
    </font>
    <font>
      <i/>
      <sz val="11"/>
      <color theme="1"/>
      <name val="Times New Roman"/>
      <family val="1"/>
    </font>
    <font>
      <i/>
      <sz val="10"/>
      <name val="Times New Roman"/>
      <family val="1"/>
    </font>
    <font>
      <sz val="11"/>
      <color theme="5"/>
      <name val="Times New Roman"/>
      <family val="1"/>
    </font>
    <font>
      <sz val="11"/>
      <color theme="3"/>
      <name val="Times New Roman"/>
      <family val="1"/>
    </font>
    <font>
      <sz val="10"/>
      <color theme="1"/>
      <name val="Times New Roman"/>
      <family val="1"/>
    </font>
    <font>
      <i/>
      <sz val="11"/>
      <color rgb="FF000000"/>
      <name val="Times New Roman"/>
      <family val="1"/>
    </font>
    <font>
      <sz val="11"/>
      <color rgb="FF000000"/>
      <name val="Times New Roman"/>
      <family val="1"/>
    </font>
    <font>
      <sz val="11"/>
      <color rgb="FF4472C4"/>
      <name val="Times New Roman"/>
      <family val="1"/>
    </font>
    <font>
      <b/>
      <sz val="22"/>
      <name val="Helvetica"/>
      <family val="2"/>
    </font>
    <font>
      <sz val="12"/>
      <name val="Helvetica"/>
      <family val="2"/>
    </font>
    <font>
      <b/>
      <sz val="16"/>
      <name val="Helvetica"/>
      <family val="2"/>
    </font>
    <font>
      <b/>
      <sz val="12"/>
      <name val="Helvetica"/>
      <family val="2"/>
    </font>
    <font>
      <sz val="12"/>
      <name val="Arial"/>
      <family val="2"/>
    </font>
    <font>
      <sz val="11"/>
      <color rgb="FF0432FF"/>
      <name val="Times New Roman"/>
      <family val="1"/>
    </font>
    <font>
      <sz val="10"/>
      <color rgb="FF0432FF"/>
      <name val="Arial"/>
      <family val="2"/>
    </font>
    <font>
      <sz val="11"/>
      <color theme="9" tint="-0.249977111117893"/>
      <name val="Times New Roman"/>
      <family val="1"/>
    </font>
    <font>
      <sz val="10"/>
      <color theme="9" tint="-0.249977111117893"/>
      <name val="Times New Roman"/>
      <family val="1"/>
    </font>
    <font>
      <sz val="10"/>
      <color rgb="FF0432FF"/>
      <name val="Times New Roman"/>
      <family val="1"/>
    </font>
    <font>
      <sz val="10"/>
      <color theme="6" tint="-0.499984740745262"/>
      <name val="Arial"/>
      <family val="2"/>
    </font>
    <font>
      <sz val="10"/>
      <color theme="1"/>
      <name val="Calibri"/>
      <family val="2"/>
      <scheme val="minor"/>
    </font>
    <font>
      <sz val="11"/>
      <color theme="1"/>
      <name val="Calibri"/>
      <family val="2"/>
      <scheme val="minor"/>
    </font>
    <font>
      <b/>
      <sz val="20"/>
      <color theme="0"/>
      <name val="Arial"/>
      <family val="2"/>
    </font>
    <font>
      <b/>
      <sz val="20"/>
      <color theme="1"/>
      <name val="Arial"/>
      <family val="2"/>
    </font>
    <font>
      <sz val="11"/>
      <color theme="0"/>
      <name val="Arial"/>
      <family val="2"/>
    </font>
    <font>
      <sz val="11"/>
      <color theme="1"/>
      <name val="Arial"/>
      <family val="2"/>
    </font>
    <font>
      <b/>
      <sz val="11"/>
      <color theme="1"/>
      <name val="Arial"/>
      <family val="2"/>
    </font>
    <font>
      <sz val="11"/>
      <color rgb="FFC00000"/>
      <name val="Arial"/>
      <family val="2"/>
    </font>
  </fonts>
  <fills count="19">
    <fill>
      <patternFill patternType="none"/>
    </fill>
    <fill>
      <patternFill patternType="gray125"/>
    </fill>
    <fill>
      <patternFill patternType="solid">
        <fgColor theme="6" tint="0.39997558519241921"/>
        <bgColor indexed="64"/>
      </patternFill>
    </fill>
    <fill>
      <patternFill patternType="solid">
        <fgColor theme="4" tint="0.79998168889431442"/>
        <bgColor indexed="64"/>
      </patternFill>
    </fill>
    <fill>
      <patternFill patternType="solid">
        <fgColor theme="3"/>
        <bgColor indexed="64"/>
      </patternFill>
    </fill>
    <fill>
      <patternFill patternType="solid">
        <fgColor theme="6" tint="0.59999389629810485"/>
        <bgColor indexed="64"/>
      </patternFill>
    </fill>
    <fill>
      <patternFill patternType="solid">
        <fgColor theme="5" tint="0.59999389629810485"/>
        <bgColor indexed="64"/>
      </patternFill>
    </fill>
    <fill>
      <patternFill patternType="solid">
        <fgColor theme="2"/>
        <bgColor indexed="64"/>
      </patternFill>
    </fill>
    <fill>
      <patternFill patternType="solid">
        <fgColor theme="1"/>
        <bgColor indexed="64"/>
      </patternFill>
    </fill>
    <fill>
      <patternFill patternType="solid">
        <fgColor rgb="FF000000"/>
        <bgColor rgb="FF000000"/>
      </patternFill>
    </fill>
    <fill>
      <patternFill patternType="solid">
        <fgColor theme="0"/>
        <bgColor indexed="64"/>
      </patternFill>
    </fill>
    <fill>
      <patternFill patternType="solid">
        <fgColor rgb="FFFFFD78"/>
        <bgColor indexed="64"/>
      </patternFill>
    </fill>
    <fill>
      <patternFill patternType="solid">
        <fgColor theme="6" tint="0.79998168889431442"/>
        <bgColor indexed="64"/>
      </patternFill>
    </fill>
    <fill>
      <patternFill patternType="solid">
        <fgColor rgb="FFFFC000"/>
        <bgColor indexed="64"/>
      </patternFill>
    </fill>
    <fill>
      <patternFill patternType="solid">
        <fgColor theme="9" tint="0.59999389629810485"/>
        <bgColor indexed="64"/>
      </patternFill>
    </fill>
    <fill>
      <patternFill patternType="solid">
        <fgColor theme="8" tint="0.79998168889431442"/>
        <bgColor indexed="64"/>
      </patternFill>
    </fill>
    <fill>
      <patternFill patternType="solid">
        <fgColor rgb="FFD8E4BD"/>
        <bgColor indexed="64"/>
      </patternFill>
    </fill>
    <fill>
      <patternFill patternType="solid">
        <fgColor rgb="FFDCE6F2"/>
        <bgColor indexed="64"/>
      </patternFill>
    </fill>
    <fill>
      <patternFill patternType="solid">
        <fgColor theme="9" tint="0.79998168889431442"/>
        <bgColor indexed="64"/>
      </patternFill>
    </fill>
  </fills>
  <borders count="24">
    <border>
      <left/>
      <right/>
      <top/>
      <bottom/>
      <diagonal/>
    </border>
    <border>
      <left/>
      <right/>
      <top/>
      <bottom style="thin">
        <color auto="1"/>
      </bottom>
      <diagonal/>
    </border>
    <border>
      <left/>
      <right/>
      <top style="thin">
        <color auto="1"/>
      </top>
      <bottom style="thin">
        <color auto="1"/>
      </bottom>
      <diagonal/>
    </border>
    <border>
      <left/>
      <right/>
      <top style="thin">
        <color auto="1"/>
      </top>
      <bottom style="thin">
        <color auto="1"/>
      </bottom>
      <diagonal/>
    </border>
    <border>
      <left/>
      <right/>
      <top style="thin">
        <color indexed="64"/>
      </top>
      <bottom/>
      <diagonal/>
    </border>
    <border>
      <left/>
      <right style="thin">
        <color indexed="64"/>
      </right>
      <top style="thin">
        <color auto="1"/>
      </top>
      <bottom style="thin">
        <color auto="1"/>
      </bottom>
      <diagonal/>
    </border>
    <border>
      <left/>
      <right style="thin">
        <color indexed="64"/>
      </right>
      <top/>
      <bottom style="thin">
        <color auto="1"/>
      </bottom>
      <diagonal/>
    </border>
    <border>
      <left/>
      <right style="thin">
        <color indexed="64"/>
      </right>
      <top/>
      <bottom/>
      <diagonal/>
    </border>
    <border>
      <left style="thin">
        <color indexed="64"/>
      </left>
      <right/>
      <top/>
      <bottom style="thin">
        <color auto="1"/>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top/>
      <bottom style="thin">
        <color theme="1"/>
      </bottom>
      <diagonal/>
    </border>
    <border>
      <left/>
      <right/>
      <top style="thin">
        <color indexed="64"/>
      </top>
      <bottom style="thin">
        <color theme="1"/>
      </bottom>
      <diagonal/>
    </border>
    <border>
      <left style="thin">
        <color indexed="64"/>
      </left>
      <right style="thin">
        <color indexed="64"/>
      </right>
      <top style="thin">
        <color indexed="64"/>
      </top>
      <bottom/>
      <diagonal/>
    </border>
  </borders>
  <cellStyleXfs count="758">
    <xf numFmtId="0" fontId="0" fillId="0" borderId="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9" fontId="2" fillId="0" borderId="0" applyFon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cellStyleXfs>
  <cellXfs count="429">
    <xf numFmtId="0" fontId="0" fillId="0" borderId="0" xfId="0"/>
    <xf numFmtId="0" fontId="0" fillId="0" borderId="0" xfId="0" applyAlignment="1">
      <alignment horizontal="center"/>
    </xf>
    <xf numFmtId="0" fontId="0" fillId="0" borderId="0" xfId="0" applyFill="1"/>
    <xf numFmtId="0" fontId="3" fillId="0" borderId="0" xfId="0" applyFont="1" applyFill="1" applyAlignment="1">
      <alignment horizontal="center" vertical="center" wrapText="1"/>
    </xf>
    <xf numFmtId="164" fontId="3" fillId="0" borderId="0" xfId="0" applyNumberFormat="1" applyFont="1" applyFill="1" applyBorder="1" applyAlignment="1">
      <alignment horizontal="right" vertical="center" wrapText="1"/>
    </xf>
    <xf numFmtId="0" fontId="0" fillId="0" borderId="0" xfId="0" applyFill="1" applyAlignment="1">
      <alignment horizontal="center"/>
    </xf>
    <xf numFmtId="0" fontId="8" fillId="0" borderId="0" xfId="0" applyFont="1"/>
    <xf numFmtId="0" fontId="1" fillId="3" borderId="0" xfId="0" applyFont="1" applyFill="1" applyAlignment="1">
      <alignment horizontal="left"/>
    </xf>
    <xf numFmtId="0" fontId="0" fillId="3" borderId="0" xfId="0" applyFill="1"/>
    <xf numFmtId="0" fontId="5" fillId="2" borderId="0" xfId="0" applyFont="1" applyFill="1" applyAlignment="1"/>
    <xf numFmtId="0" fontId="10" fillId="0" borderId="0" xfId="0" applyFont="1"/>
    <xf numFmtId="0" fontId="9" fillId="0" borderId="0" xfId="0" applyFont="1"/>
    <xf numFmtId="11" fontId="0" fillId="0" borderId="0" xfId="0" applyNumberFormat="1"/>
    <xf numFmtId="0" fontId="12" fillId="0" borderId="0" xfId="0" applyFont="1"/>
    <xf numFmtId="0" fontId="15" fillId="0" borderId="0" xfId="0" applyFont="1"/>
    <xf numFmtId="0" fontId="8" fillId="0" borderId="4" xfId="0" applyFont="1" applyFill="1" applyBorder="1" applyAlignment="1">
      <alignment horizontal="center" vertical="center" wrapText="1"/>
    </xf>
    <xf numFmtId="0" fontId="16" fillId="0" borderId="4" xfId="0" applyFont="1" applyFill="1" applyBorder="1" applyAlignment="1">
      <alignment horizontal="right" vertical="center" wrapText="1"/>
    </xf>
    <xf numFmtId="0" fontId="16" fillId="0" borderId="4" xfId="0" applyFont="1" applyFill="1" applyBorder="1" applyAlignment="1">
      <alignment horizontal="right" vertical="center"/>
    </xf>
    <xf numFmtId="0" fontId="17" fillId="0" borderId="0" xfId="0" applyFont="1"/>
    <xf numFmtId="0" fontId="16" fillId="0" borderId="1" xfId="0" applyFont="1" applyFill="1" applyBorder="1" applyAlignment="1">
      <alignment horizontal="left" vertical="center" wrapText="1"/>
    </xf>
    <xf numFmtId="0" fontId="16" fillId="0" borderId="1" xfId="0" applyFont="1" applyFill="1" applyBorder="1" applyAlignment="1">
      <alignment horizontal="right" vertical="center" wrapText="1"/>
    </xf>
    <xf numFmtId="0" fontId="16" fillId="0" borderId="1" xfId="0" applyFont="1" applyFill="1" applyBorder="1" applyAlignment="1">
      <alignment horizontal="right" vertical="center"/>
    </xf>
    <xf numFmtId="0" fontId="8" fillId="0" borderId="0" xfId="0" applyFont="1" applyFill="1" applyBorder="1" applyAlignment="1">
      <alignment horizontal="left" vertical="center" wrapText="1"/>
    </xf>
    <xf numFmtId="164" fontId="8" fillId="0" borderId="0" xfId="0" applyNumberFormat="1" applyFont="1" applyFill="1" applyBorder="1" applyAlignment="1">
      <alignment horizontal="right" vertical="center" wrapText="1"/>
    </xf>
    <xf numFmtId="0" fontId="8" fillId="0" borderId="0" xfId="0" applyFont="1" applyFill="1" applyAlignment="1">
      <alignment horizontal="left" vertical="center" wrapText="1"/>
    </xf>
    <xf numFmtId="0" fontId="8" fillId="0" borderId="1" xfId="0" applyFont="1" applyFill="1" applyBorder="1" applyAlignment="1">
      <alignment horizontal="left" vertical="center" wrapText="1"/>
    </xf>
    <xf numFmtId="164" fontId="8" fillId="0" borderId="1" xfId="0" applyNumberFormat="1" applyFont="1" applyFill="1" applyBorder="1" applyAlignment="1">
      <alignment horizontal="right" vertical="center" wrapText="1"/>
    </xf>
    <xf numFmtId="165" fontId="8" fillId="0" borderId="0" xfId="0" applyNumberFormat="1" applyFont="1" applyFill="1" applyAlignment="1">
      <alignment horizontal="right" vertical="center" wrapText="1"/>
    </xf>
    <xf numFmtId="165" fontId="8" fillId="0" borderId="1" xfId="0" applyNumberFormat="1" applyFont="1" applyFill="1" applyBorder="1" applyAlignment="1">
      <alignment horizontal="right" vertical="center" wrapText="1"/>
    </xf>
    <xf numFmtId="0" fontId="8" fillId="0" borderId="2" xfId="0" applyFont="1" applyFill="1" applyBorder="1" applyAlignment="1">
      <alignment horizontal="center" vertical="center" wrapText="1"/>
    </xf>
    <xf numFmtId="0" fontId="8" fillId="0" borderId="2" xfId="0" applyFont="1" applyFill="1" applyBorder="1" applyAlignment="1">
      <alignment horizontal="right" vertical="center" wrapText="1"/>
    </xf>
    <xf numFmtId="0" fontId="8" fillId="0" borderId="2" xfId="0" applyFont="1" applyFill="1" applyBorder="1" applyAlignment="1">
      <alignment horizontal="right" vertical="center"/>
    </xf>
    <xf numFmtId="165" fontId="8" fillId="0" borderId="0" xfId="397" applyNumberFormat="1" applyFont="1" applyFill="1" applyBorder="1" applyAlignment="1">
      <alignment horizontal="right" vertical="center" wrapText="1"/>
    </xf>
    <xf numFmtId="165" fontId="8" fillId="0" borderId="1" xfId="397" applyNumberFormat="1" applyFont="1" applyFill="1" applyBorder="1" applyAlignment="1">
      <alignment horizontal="right" vertical="center" wrapText="1"/>
    </xf>
    <xf numFmtId="165" fontId="0" fillId="0" borderId="0" xfId="397" applyNumberFormat="1" applyFont="1"/>
    <xf numFmtId="0" fontId="16" fillId="0" borderId="3" xfId="0" applyFont="1" applyFill="1" applyBorder="1" applyAlignment="1">
      <alignment horizontal="left" vertical="center" wrapText="1"/>
    </xf>
    <xf numFmtId="0" fontId="16" fillId="0" borderId="3" xfId="0" applyFont="1" applyFill="1" applyBorder="1" applyAlignment="1">
      <alignment horizontal="right" vertical="center" wrapText="1"/>
    </xf>
    <xf numFmtId="0" fontId="16" fillId="0" borderId="3" xfId="0" applyFont="1" applyFill="1" applyBorder="1" applyAlignment="1">
      <alignment horizontal="right" vertical="center"/>
    </xf>
    <xf numFmtId="0" fontId="16" fillId="0" borderId="0" xfId="0" applyFont="1" applyFill="1" applyBorder="1" applyAlignment="1">
      <alignment horizontal="right" vertical="center" wrapText="1"/>
    </xf>
    <xf numFmtId="0" fontId="16" fillId="0" borderId="0" xfId="0" applyFont="1" applyFill="1" applyBorder="1" applyAlignment="1">
      <alignment horizontal="right" vertical="center"/>
    </xf>
    <xf numFmtId="0" fontId="18" fillId="0" borderId="0" xfId="0" applyFont="1" applyFill="1" applyBorder="1" applyAlignment="1">
      <alignment horizontal="left" vertical="center" wrapText="1"/>
    </xf>
    <xf numFmtId="0" fontId="8" fillId="0" borderId="0" xfId="0" applyFont="1" applyFill="1" applyBorder="1" applyAlignment="1">
      <alignment horizontal="left" vertical="center" wrapText="1" indent="1"/>
    </xf>
    <xf numFmtId="0" fontId="8" fillId="0" borderId="0" xfId="0" applyFont="1" applyFill="1" applyAlignment="1">
      <alignment horizontal="left" vertical="center" wrapText="1" indent="1"/>
    </xf>
    <xf numFmtId="0" fontId="16" fillId="0" borderId="3" xfId="0" applyFont="1" applyBorder="1" applyAlignment="1">
      <alignment horizontal="right" vertical="center" wrapText="1"/>
    </xf>
    <xf numFmtId="164" fontId="19" fillId="0" borderId="0" xfId="0" applyNumberFormat="1" applyFont="1" applyFill="1" applyBorder="1" applyAlignment="1">
      <alignment horizontal="right" vertical="center" wrapText="1"/>
    </xf>
    <xf numFmtId="165" fontId="8" fillId="0" borderId="0" xfId="0" applyNumberFormat="1" applyFont="1" applyFill="1" applyBorder="1" applyAlignment="1">
      <alignment horizontal="right" vertical="center" wrapText="1"/>
    </xf>
    <xf numFmtId="0" fontId="8" fillId="0" borderId="1" xfId="0" applyFont="1" applyFill="1" applyBorder="1" applyAlignment="1">
      <alignment horizontal="left" vertical="center" wrapText="1" indent="1"/>
    </xf>
    <xf numFmtId="0" fontId="18" fillId="0" borderId="0" xfId="0" applyFont="1" applyFill="1" applyAlignment="1">
      <alignment horizontal="left" vertical="center" wrapText="1"/>
    </xf>
    <xf numFmtId="165" fontId="0" fillId="0" borderId="0" xfId="0" applyNumberFormat="1"/>
    <xf numFmtId="0" fontId="13" fillId="4" borderId="0" xfId="0" applyFont="1" applyFill="1"/>
    <xf numFmtId="0" fontId="14" fillId="4" borderId="0" xfId="0" applyFont="1" applyFill="1"/>
    <xf numFmtId="0" fontId="1" fillId="0" borderId="0" xfId="0" applyFont="1" applyAlignment="1">
      <alignment horizontal="center"/>
    </xf>
    <xf numFmtId="0" fontId="20" fillId="0" borderId="0" xfId="0" applyFont="1"/>
    <xf numFmtId="0" fontId="8" fillId="0" borderId="4" xfId="0" applyFont="1" applyFill="1" applyBorder="1" applyAlignment="1">
      <alignment horizontal="right" vertical="center" wrapText="1"/>
    </xf>
    <xf numFmtId="0" fontId="8" fillId="0" borderId="4" xfId="0" applyFont="1" applyFill="1" applyBorder="1" applyAlignment="1">
      <alignment horizontal="right" vertical="center"/>
    </xf>
    <xf numFmtId="164" fontId="8" fillId="0" borderId="4" xfId="0" applyNumberFormat="1" applyFont="1" applyFill="1" applyBorder="1" applyAlignment="1">
      <alignment horizontal="right" vertical="center" wrapText="1"/>
    </xf>
    <xf numFmtId="0" fontId="21" fillId="0" borderId="0" xfId="0" applyFont="1"/>
    <xf numFmtId="0" fontId="19" fillId="0" borderId="0" xfId="0" applyFont="1" applyFill="1" applyBorder="1" applyAlignment="1">
      <alignment horizontal="left" vertical="center" wrapText="1"/>
    </xf>
    <xf numFmtId="165" fontId="19" fillId="0" borderId="0" xfId="0" applyNumberFormat="1" applyFont="1" applyFill="1" applyBorder="1" applyAlignment="1">
      <alignment horizontal="right" vertical="center" wrapText="1"/>
    </xf>
    <xf numFmtId="0" fontId="21" fillId="0" borderId="0" xfId="0" applyFont="1" applyAlignment="1">
      <alignment horizontal="center"/>
    </xf>
    <xf numFmtId="164" fontId="0" fillId="0" borderId="0" xfId="0" applyNumberFormat="1" applyBorder="1"/>
    <xf numFmtId="0" fontId="22" fillId="5" borderId="0" xfId="0" applyFont="1" applyFill="1" applyAlignment="1">
      <alignment horizontal="right"/>
    </xf>
    <xf numFmtId="0" fontId="22" fillId="5" borderId="0" xfId="0" applyFont="1" applyFill="1" applyAlignment="1">
      <alignment horizontal="left"/>
    </xf>
    <xf numFmtId="0" fontId="1" fillId="6" borderId="0" xfId="0" applyFont="1" applyFill="1"/>
    <xf numFmtId="0" fontId="1" fillId="6" borderId="0" xfId="0" applyFont="1" applyFill="1" applyAlignment="1">
      <alignment horizontal="right"/>
    </xf>
    <xf numFmtId="0" fontId="3" fillId="0" borderId="0" xfId="0" applyFont="1"/>
    <xf numFmtId="0" fontId="23" fillId="0" borderId="0" xfId="0" applyFont="1"/>
    <xf numFmtId="0" fontId="22" fillId="3" borderId="0" xfId="0" applyFont="1" applyFill="1" applyAlignment="1">
      <alignment horizontal="left"/>
    </xf>
    <xf numFmtId="0" fontId="9" fillId="3" borderId="0" xfId="0" applyFont="1" applyFill="1"/>
    <xf numFmtId="0" fontId="22" fillId="0" borderId="4" xfId="0" applyFont="1" applyFill="1" applyBorder="1" applyAlignment="1">
      <alignment horizontal="left"/>
    </xf>
    <xf numFmtId="0" fontId="25" fillId="0" borderId="1" xfId="0" applyFont="1" applyFill="1" applyBorder="1" applyAlignment="1">
      <alignment horizontal="left" vertical="center" wrapText="1"/>
    </xf>
    <xf numFmtId="0" fontId="25" fillId="0" borderId="1" xfId="0" applyFont="1" applyFill="1" applyBorder="1" applyAlignment="1">
      <alignment horizontal="center" vertical="center" wrapText="1"/>
    </xf>
    <xf numFmtId="0" fontId="25" fillId="0" borderId="6" xfId="0" applyFont="1" applyFill="1" applyBorder="1" applyAlignment="1">
      <alignment horizontal="center" vertical="center" wrapText="1"/>
    </xf>
    <xf numFmtId="0" fontId="25" fillId="0" borderId="9" xfId="0" applyFont="1" applyFill="1" applyBorder="1" applyAlignment="1">
      <alignment horizontal="right" vertical="center" wrapText="1"/>
    </xf>
    <xf numFmtId="0" fontId="25" fillId="0" borderId="3" xfId="0" applyFont="1" applyFill="1" applyBorder="1" applyAlignment="1">
      <alignment horizontal="right" vertical="center" wrapText="1"/>
    </xf>
    <xf numFmtId="0" fontId="25" fillId="0" borderId="5" xfId="0" applyFont="1" applyFill="1" applyBorder="1" applyAlignment="1">
      <alignment horizontal="center" vertical="center" wrapText="1"/>
    </xf>
    <xf numFmtId="0" fontId="25" fillId="0" borderId="5" xfId="0" applyFont="1" applyFill="1" applyBorder="1" applyAlignment="1">
      <alignment horizontal="right" vertical="center" wrapText="1"/>
    </xf>
    <xf numFmtId="0" fontId="23" fillId="0" borderId="0" xfId="0" applyFont="1" applyFill="1" applyBorder="1" applyAlignment="1">
      <alignment horizontal="left" vertical="center" wrapText="1"/>
    </xf>
    <xf numFmtId="164" fontId="23" fillId="0" borderId="0" xfId="0" applyNumberFormat="1" applyFont="1" applyFill="1" applyBorder="1" applyAlignment="1">
      <alignment horizontal="right" vertical="center" wrapText="1"/>
    </xf>
    <xf numFmtId="164" fontId="23" fillId="0" borderId="7" xfId="0" applyNumberFormat="1" applyFont="1" applyFill="1" applyBorder="1" applyAlignment="1">
      <alignment horizontal="right" vertical="center" wrapText="1"/>
    </xf>
    <xf numFmtId="164" fontId="23" fillId="0" borderId="10" xfId="0" applyNumberFormat="1" applyFont="1" applyFill="1" applyBorder="1" applyAlignment="1">
      <alignment horizontal="right" vertical="center" wrapText="1"/>
    </xf>
    <xf numFmtId="0" fontId="23" fillId="0" borderId="0" xfId="0" applyFont="1" applyFill="1" applyAlignment="1">
      <alignment horizontal="left" vertical="center" wrapText="1"/>
    </xf>
    <xf numFmtId="164" fontId="23" fillId="0" borderId="12" xfId="0" applyNumberFormat="1" applyFont="1" applyFill="1" applyBorder="1" applyAlignment="1">
      <alignment horizontal="right" vertical="center" wrapText="1"/>
    </xf>
    <xf numFmtId="0" fontId="23" fillId="0" borderId="1" xfId="0" applyFont="1" applyFill="1" applyBorder="1" applyAlignment="1">
      <alignment horizontal="left" vertical="center" wrapText="1"/>
    </xf>
    <xf numFmtId="164" fontId="23" fillId="0" borderId="1" xfId="0" applyNumberFormat="1" applyFont="1" applyFill="1" applyBorder="1" applyAlignment="1">
      <alignment horizontal="right" vertical="center" wrapText="1"/>
    </xf>
    <xf numFmtId="164" fontId="23" fillId="0" borderId="6" xfId="0" applyNumberFormat="1" applyFont="1" applyFill="1" applyBorder="1" applyAlignment="1">
      <alignment horizontal="right" vertical="center" wrapText="1"/>
    </xf>
    <xf numFmtId="164" fontId="23" fillId="0" borderId="8" xfId="0" applyNumberFormat="1" applyFont="1" applyFill="1" applyBorder="1" applyAlignment="1">
      <alignment horizontal="right" vertical="center" wrapText="1"/>
    </xf>
    <xf numFmtId="165" fontId="23" fillId="0" borderId="0" xfId="0" applyNumberFormat="1" applyFont="1" applyFill="1" applyBorder="1" applyAlignment="1">
      <alignment horizontal="right" vertical="center" wrapText="1"/>
    </xf>
    <xf numFmtId="164" fontId="23" fillId="0" borderId="4" xfId="0" applyNumberFormat="1" applyFont="1" applyFill="1" applyBorder="1" applyAlignment="1">
      <alignment horizontal="right" vertical="center" wrapText="1"/>
    </xf>
    <xf numFmtId="164" fontId="23" fillId="0" borderId="11" xfId="0" applyNumberFormat="1" applyFont="1" applyFill="1" applyBorder="1" applyAlignment="1">
      <alignment horizontal="right" vertical="center" wrapText="1"/>
    </xf>
    <xf numFmtId="0" fontId="8" fillId="0" borderId="0" xfId="0" applyFont="1" applyAlignment="1">
      <alignment vertical="center" wrapText="1"/>
    </xf>
    <xf numFmtId="10" fontId="0" fillId="0" borderId="0" xfId="0" applyNumberFormat="1"/>
    <xf numFmtId="0" fontId="25" fillId="0" borderId="0" xfId="0" applyFont="1" applyFill="1" applyBorder="1" applyAlignment="1">
      <alignment horizontal="center" vertical="center" wrapText="1"/>
    </xf>
    <xf numFmtId="0" fontId="25" fillId="0" borderId="7" xfId="0" applyFont="1" applyFill="1" applyBorder="1" applyAlignment="1">
      <alignment horizontal="center" vertical="center" wrapText="1"/>
    </xf>
    <xf numFmtId="0" fontId="25" fillId="0" borderId="3" xfId="0" applyFont="1" applyFill="1" applyBorder="1" applyAlignment="1">
      <alignment horizontal="left" vertical="center" wrapText="1"/>
    </xf>
    <xf numFmtId="0" fontId="25" fillId="0" borderId="10" xfId="0" applyFont="1" applyFill="1" applyBorder="1" applyAlignment="1">
      <alignment horizontal="right" vertical="center" wrapText="1"/>
    </xf>
    <xf numFmtId="0" fontId="25" fillId="0" borderId="4" xfId="0" applyFont="1" applyFill="1" applyBorder="1" applyAlignment="1">
      <alignment horizontal="right" vertical="center" wrapText="1"/>
    </xf>
    <xf numFmtId="0" fontId="25" fillId="0" borderId="11" xfId="0" applyFont="1" applyFill="1" applyBorder="1" applyAlignment="1">
      <alignment horizontal="center" vertical="center" wrapText="1"/>
    </xf>
    <xf numFmtId="0" fontId="2" fillId="0" borderId="0" xfId="0" applyFont="1"/>
    <xf numFmtId="10" fontId="8" fillId="0" borderId="0" xfId="397" applyNumberFormat="1" applyFont="1" applyAlignment="1">
      <alignment horizontal="right" vertical="center" wrapText="1"/>
    </xf>
    <xf numFmtId="0" fontId="16" fillId="0" borderId="3" xfId="0" applyFont="1" applyBorder="1" applyAlignment="1">
      <alignment vertical="center" wrapText="1"/>
    </xf>
    <xf numFmtId="0" fontId="8" fillId="0" borderId="0" xfId="0" applyFont="1" applyBorder="1" applyAlignment="1">
      <alignment vertical="center" wrapText="1"/>
    </xf>
    <xf numFmtId="10" fontId="8" fillId="0" borderId="0" xfId="397" applyNumberFormat="1" applyFont="1" applyBorder="1" applyAlignment="1">
      <alignment horizontal="right" vertical="center" wrapText="1"/>
    </xf>
    <xf numFmtId="0" fontId="8" fillId="0" borderId="3" xfId="0" applyFont="1" applyBorder="1" applyAlignment="1">
      <alignment vertical="center" wrapText="1"/>
    </xf>
    <xf numFmtId="10" fontId="8" fillId="0" borderId="3" xfId="397" applyNumberFormat="1" applyFont="1" applyBorder="1" applyAlignment="1">
      <alignment horizontal="right" vertical="center" wrapText="1"/>
    </xf>
    <xf numFmtId="166" fontId="0" fillId="0" borderId="0" xfId="0" applyNumberFormat="1"/>
    <xf numFmtId="0" fontId="1" fillId="0" borderId="3" xfId="0" applyFont="1" applyBorder="1"/>
    <xf numFmtId="0" fontId="0" fillId="0" borderId="3" xfId="0" applyBorder="1"/>
    <xf numFmtId="0" fontId="3" fillId="0" borderId="0" xfId="0" applyFont="1" applyAlignment="1">
      <alignment vertical="center" wrapText="1"/>
    </xf>
    <xf numFmtId="10" fontId="3" fillId="0" borderId="0" xfId="397" applyNumberFormat="1" applyFont="1"/>
    <xf numFmtId="0" fontId="3" fillId="0" borderId="1" xfId="0" applyFont="1" applyBorder="1" applyAlignment="1">
      <alignment vertical="center" wrapText="1"/>
    </xf>
    <xf numFmtId="0" fontId="2" fillId="0" borderId="1" xfId="0" applyFont="1" applyBorder="1"/>
    <xf numFmtId="10" fontId="3" fillId="0" borderId="1" xfId="397" applyNumberFormat="1" applyFont="1" applyBorder="1"/>
    <xf numFmtId="10" fontId="3" fillId="0" borderId="3" xfId="397" applyNumberFormat="1" applyFont="1" applyBorder="1"/>
    <xf numFmtId="0" fontId="5" fillId="0" borderId="0" xfId="0" applyFont="1" applyFill="1" applyBorder="1" applyAlignment="1"/>
    <xf numFmtId="0" fontId="0" fillId="0" borderId="0" xfId="0" applyFill="1" applyBorder="1"/>
    <xf numFmtId="0" fontId="0" fillId="0" borderId="0" xfId="0" applyFill="1" applyBorder="1" applyAlignment="1">
      <alignment horizontal="center"/>
    </xf>
    <xf numFmtId="0" fontId="22" fillId="0" borderId="0" xfId="0" applyFont="1" applyFill="1" applyBorder="1" applyAlignment="1">
      <alignment horizontal="left"/>
    </xf>
    <xf numFmtId="0" fontId="9" fillId="0" borderId="0" xfId="0" applyFont="1" applyFill="1" applyBorder="1"/>
    <xf numFmtId="0" fontId="25" fillId="0" borderId="0" xfId="0" applyFont="1" applyFill="1" applyBorder="1" applyAlignment="1">
      <alignment horizontal="left" vertical="center" wrapText="1"/>
    </xf>
    <xf numFmtId="0" fontId="25" fillId="0" borderId="0" xfId="0" applyFont="1" applyFill="1" applyBorder="1" applyAlignment="1">
      <alignment horizontal="right" vertical="center" wrapText="1"/>
    </xf>
    <xf numFmtId="164" fontId="0" fillId="0" borderId="0" xfId="0" applyNumberFormat="1" applyFill="1" applyBorder="1"/>
    <xf numFmtId="0" fontId="21" fillId="0" borderId="0" xfId="0" applyFont="1" applyFill="1" applyBorder="1"/>
    <xf numFmtId="0" fontId="21" fillId="0" borderId="0" xfId="0" applyFont="1" applyFill="1" applyBorder="1" applyAlignment="1">
      <alignment horizontal="center"/>
    </xf>
    <xf numFmtId="0" fontId="26" fillId="7" borderId="0" xfId="0" applyFont="1" applyFill="1" applyBorder="1" applyAlignment="1">
      <alignment vertical="center" wrapText="1"/>
    </xf>
    <xf numFmtId="0" fontId="2" fillId="7" borderId="0" xfId="0" applyFont="1" applyFill="1" applyBorder="1"/>
    <xf numFmtId="10" fontId="3" fillId="7" borderId="0" xfId="397" applyNumberFormat="1" applyFont="1" applyFill="1" applyBorder="1"/>
    <xf numFmtId="167" fontId="3" fillId="7" borderId="0" xfId="397" applyNumberFormat="1" applyFont="1" applyFill="1" applyBorder="1"/>
    <xf numFmtId="10" fontId="3" fillId="0" borderId="0" xfId="397" applyNumberFormat="1" applyFont="1" applyFill="1"/>
    <xf numFmtId="10" fontId="3" fillId="0" borderId="1" xfId="397" applyNumberFormat="1" applyFont="1" applyFill="1" applyBorder="1"/>
    <xf numFmtId="164" fontId="0" fillId="0" borderId="0" xfId="0" applyNumberFormat="1"/>
    <xf numFmtId="10" fontId="0" fillId="0" borderId="0" xfId="397" applyNumberFormat="1" applyFont="1" applyFill="1"/>
    <xf numFmtId="0" fontId="0" fillId="0" borderId="0" xfId="0" applyAlignment="1">
      <alignment horizontal="right"/>
    </xf>
    <xf numFmtId="0" fontId="22" fillId="3" borderId="0" xfId="0" applyFont="1" applyFill="1" applyAlignment="1">
      <alignment horizontal="left" indent="1"/>
    </xf>
    <xf numFmtId="0" fontId="22" fillId="0" borderId="0" xfId="0" applyFont="1" applyFill="1" applyAlignment="1">
      <alignment horizontal="center"/>
    </xf>
    <xf numFmtId="0" fontId="9" fillId="0" borderId="0" xfId="0" applyFont="1" applyFill="1"/>
    <xf numFmtId="11" fontId="9" fillId="0" borderId="0" xfId="0" applyNumberFormat="1" applyFont="1"/>
    <xf numFmtId="0" fontId="22" fillId="0" borderId="0" xfId="0" applyFont="1" applyAlignment="1">
      <alignment horizontal="center"/>
    </xf>
    <xf numFmtId="0" fontId="16" fillId="0" borderId="3" xfId="0" applyFont="1" applyFill="1" applyBorder="1" applyAlignment="1">
      <alignment horizontal="center" vertical="center" wrapText="1"/>
    </xf>
    <xf numFmtId="1" fontId="9" fillId="0" borderId="0" xfId="0" applyNumberFormat="1" applyFont="1" applyBorder="1"/>
    <xf numFmtId="164" fontId="9" fillId="0" borderId="0" xfId="0" applyNumberFormat="1" applyFont="1" applyBorder="1"/>
    <xf numFmtId="0" fontId="8" fillId="0" borderId="3" xfId="0" applyFont="1" applyFill="1" applyBorder="1" applyAlignment="1">
      <alignment horizontal="right" vertical="center" wrapText="1"/>
    </xf>
    <xf numFmtId="0" fontId="9" fillId="0" borderId="0" xfId="0" applyFont="1" applyAlignment="1">
      <alignment horizontal="center"/>
    </xf>
    <xf numFmtId="0" fontId="23" fillId="0" borderId="2" xfId="0" applyFont="1" applyFill="1" applyBorder="1" applyAlignment="1">
      <alignment horizontal="center" vertical="center" wrapText="1"/>
    </xf>
    <xf numFmtId="165" fontId="27" fillId="0" borderId="0" xfId="0" applyNumberFormat="1" applyFont="1" applyFill="1" applyBorder="1" applyAlignment="1">
      <alignment horizontal="right" vertical="center" wrapText="1"/>
    </xf>
    <xf numFmtId="0" fontId="27" fillId="0" borderId="0" xfId="0" applyFont="1"/>
    <xf numFmtId="0" fontId="27" fillId="0" borderId="0" xfId="0" applyFont="1" applyFill="1" applyBorder="1" applyAlignment="1">
      <alignment horizontal="left" vertical="center" wrapText="1"/>
    </xf>
    <xf numFmtId="0" fontId="25" fillId="0" borderId="11" xfId="0" applyFont="1" applyFill="1" applyBorder="1" applyAlignment="1">
      <alignment horizontal="right" vertical="center" wrapText="1"/>
    </xf>
    <xf numFmtId="0" fontId="0" fillId="3" borderId="1" xfId="0" applyFill="1" applyBorder="1"/>
    <xf numFmtId="0" fontId="1" fillId="0" borderId="10" xfId="0" applyFont="1" applyFill="1" applyBorder="1" applyAlignment="1">
      <alignment horizontal="left"/>
    </xf>
    <xf numFmtId="0" fontId="16" fillId="0" borderId="5" xfId="0" applyFont="1" applyFill="1" applyBorder="1" applyAlignment="1">
      <alignment horizontal="center" vertical="center" wrapText="1"/>
    </xf>
    <xf numFmtId="0" fontId="16" fillId="0" borderId="5" xfId="0" applyFont="1" applyFill="1" applyBorder="1" applyAlignment="1">
      <alignment horizontal="right" vertical="center" wrapText="1"/>
    </xf>
    <xf numFmtId="0" fontId="1" fillId="0" borderId="0" xfId="0" applyFont="1" applyFill="1" applyBorder="1" applyAlignment="1">
      <alignment horizontal="left"/>
    </xf>
    <xf numFmtId="0" fontId="16" fillId="0" borderId="0" xfId="0" applyFont="1" applyFill="1" applyBorder="1" applyAlignment="1"/>
    <xf numFmtId="0" fontId="16" fillId="0" borderId="0" xfId="0" applyFont="1" applyFill="1" applyBorder="1" applyAlignment="1">
      <alignment horizontal="left" vertical="center" wrapText="1"/>
    </xf>
    <xf numFmtId="0" fontId="16" fillId="0" borderId="0" xfId="0" applyFont="1" applyFill="1" applyBorder="1" applyAlignment="1">
      <alignment horizontal="center" vertical="center" wrapText="1"/>
    </xf>
    <xf numFmtId="164" fontId="0" fillId="0" borderId="4" xfId="0" applyNumberFormat="1" applyBorder="1"/>
    <xf numFmtId="164" fontId="0" fillId="0" borderId="1" xfId="0" applyNumberFormat="1" applyBorder="1"/>
    <xf numFmtId="164" fontId="28" fillId="0" borderId="0" xfId="0" applyNumberFormat="1" applyFont="1" applyFill="1" applyBorder="1" applyAlignment="1">
      <alignment horizontal="right" vertical="center" wrapText="1"/>
    </xf>
    <xf numFmtId="164" fontId="28" fillId="0" borderId="1" xfId="0" applyNumberFormat="1" applyFont="1" applyFill="1" applyBorder="1" applyAlignment="1">
      <alignment horizontal="right" vertical="center" wrapText="1"/>
    </xf>
    <xf numFmtId="164" fontId="28" fillId="0" borderId="4" xfId="0" applyNumberFormat="1" applyFont="1" applyFill="1" applyBorder="1" applyAlignment="1">
      <alignment horizontal="right" vertical="center" wrapText="1"/>
    </xf>
    <xf numFmtId="0" fontId="8" fillId="0" borderId="3" xfId="0" applyFont="1" applyFill="1" applyBorder="1" applyAlignment="1">
      <alignment horizontal="center" vertical="center" wrapText="1"/>
    </xf>
    <xf numFmtId="0" fontId="8" fillId="0" borderId="3" xfId="0" applyFont="1" applyFill="1" applyBorder="1" applyAlignment="1">
      <alignment horizontal="right" vertical="center"/>
    </xf>
    <xf numFmtId="164" fontId="0" fillId="0" borderId="4" xfId="0" applyNumberFormat="1" applyFill="1" applyBorder="1"/>
    <xf numFmtId="0" fontId="23" fillId="0" borderId="0" xfId="0" applyFont="1" applyFill="1"/>
    <xf numFmtId="0" fontId="8" fillId="0" borderId="0" xfId="0" applyFont="1" applyFill="1"/>
    <xf numFmtId="0" fontId="3" fillId="0" borderId="0" xfId="0" applyFont="1" applyFill="1"/>
    <xf numFmtId="0" fontId="21" fillId="0" borderId="0" xfId="0" applyFont="1" applyFill="1" applyAlignment="1">
      <alignment horizontal="center"/>
    </xf>
    <xf numFmtId="0" fontId="21" fillId="0" borderId="0" xfId="0" applyFont="1" applyFill="1"/>
    <xf numFmtId="0" fontId="25" fillId="0" borderId="3" xfId="0" applyFont="1" applyFill="1" applyBorder="1" applyAlignment="1">
      <alignment horizontal="center" vertical="center" wrapText="1"/>
    </xf>
    <xf numFmtId="0" fontId="22" fillId="0" borderId="0" xfId="0" applyFont="1" applyFill="1" applyAlignment="1">
      <alignment horizontal="left"/>
    </xf>
    <xf numFmtId="0" fontId="29" fillId="0" borderId="0" xfId="0" applyFont="1" applyAlignment="1">
      <alignment vertical="center" wrapText="1"/>
    </xf>
    <xf numFmtId="10" fontId="29" fillId="0" borderId="0" xfId="397" applyNumberFormat="1" applyFont="1"/>
    <xf numFmtId="0" fontId="29" fillId="0" borderId="1" xfId="0" applyFont="1" applyBorder="1" applyAlignment="1">
      <alignment vertical="center" wrapText="1"/>
    </xf>
    <xf numFmtId="0" fontId="9" fillId="0" borderId="1" xfId="0" applyFont="1" applyBorder="1"/>
    <xf numFmtId="10" fontId="29" fillId="0" borderId="1" xfId="397" applyNumberFormat="1" applyFont="1" applyBorder="1"/>
    <xf numFmtId="0" fontId="25" fillId="0" borderId="3" xfId="0" applyFont="1" applyBorder="1" applyAlignment="1">
      <alignment vertical="center" wrapText="1"/>
    </xf>
    <xf numFmtId="0" fontId="25" fillId="0" borderId="3" xfId="0" applyFont="1" applyBorder="1" applyAlignment="1">
      <alignment horizontal="right" vertical="center" wrapText="1"/>
    </xf>
    <xf numFmtId="10" fontId="9" fillId="0" borderId="0" xfId="0" applyNumberFormat="1" applyFont="1"/>
    <xf numFmtId="0" fontId="23" fillId="0" borderId="3" xfId="0" applyFont="1" applyBorder="1" applyAlignment="1">
      <alignment vertical="center" wrapText="1"/>
    </xf>
    <xf numFmtId="0" fontId="9" fillId="0" borderId="3" xfId="0" applyFont="1" applyBorder="1"/>
    <xf numFmtId="10" fontId="29" fillId="0" borderId="3" xfId="397" applyNumberFormat="1" applyFont="1" applyBorder="1"/>
    <xf numFmtId="0" fontId="1" fillId="0" borderId="3" xfId="0" applyFont="1" applyFill="1" applyBorder="1"/>
    <xf numFmtId="0" fontId="0" fillId="0" borderId="3" xfId="0" applyFill="1" applyBorder="1"/>
    <xf numFmtId="0" fontId="30" fillId="0" borderId="4" xfId="0" applyFont="1" applyBorder="1" applyAlignment="1">
      <alignment vertical="center" wrapText="1"/>
    </xf>
    <xf numFmtId="0" fontId="30" fillId="0" borderId="4" xfId="0" applyFont="1" applyBorder="1" applyAlignment="1">
      <alignment horizontal="right" vertical="center" wrapText="1"/>
    </xf>
    <xf numFmtId="0" fontId="30" fillId="0" borderId="1" xfId="0" applyFont="1" applyBorder="1" applyAlignment="1">
      <alignment vertical="center" wrapText="1"/>
    </xf>
    <xf numFmtId="0" fontId="30" fillId="0" borderId="1" xfId="0" applyFont="1" applyBorder="1" applyAlignment="1">
      <alignment horizontal="right" vertical="center" wrapText="1"/>
    </xf>
    <xf numFmtId="0" fontId="30" fillId="0" borderId="1" xfId="0" applyFont="1" applyBorder="1" applyAlignment="1">
      <alignment horizontal="center" vertical="center" wrapText="1"/>
    </xf>
    <xf numFmtId="0" fontId="30" fillId="0" borderId="0" xfId="0" applyFont="1" applyAlignment="1">
      <alignment vertical="center" wrapText="1"/>
    </xf>
    <xf numFmtId="0" fontId="31" fillId="0" borderId="0" xfId="0" applyFont="1" applyAlignment="1">
      <alignment horizontal="right" vertical="center" wrapText="1"/>
    </xf>
    <xf numFmtId="0" fontId="31" fillId="0" borderId="0" xfId="0" applyFont="1" applyBorder="1" applyAlignment="1">
      <alignment vertical="center" wrapText="1"/>
    </xf>
    <xf numFmtId="0" fontId="31" fillId="0" borderId="0" xfId="0" applyFont="1" applyAlignment="1">
      <alignment vertical="center" wrapText="1"/>
    </xf>
    <xf numFmtId="165" fontId="8" fillId="0" borderId="0" xfId="397" applyNumberFormat="1" applyFont="1" applyFill="1"/>
    <xf numFmtId="0" fontId="32" fillId="0" borderId="0" xfId="0" applyFont="1" applyAlignment="1">
      <alignment vertical="center" wrapText="1"/>
    </xf>
    <xf numFmtId="165" fontId="21" fillId="0" borderId="0" xfId="397" applyNumberFormat="1" applyFont="1"/>
    <xf numFmtId="0" fontId="8" fillId="0" borderId="0" xfId="0" applyFont="1" applyFill="1" applyBorder="1" applyAlignment="1">
      <alignment horizontal="center" vertical="center" wrapText="1"/>
    </xf>
    <xf numFmtId="0" fontId="9" fillId="0" borderId="0" xfId="0" applyFont="1" applyAlignment="1">
      <alignment horizontal="left"/>
    </xf>
    <xf numFmtId="0" fontId="8" fillId="0" borderId="4" xfId="0" applyFont="1" applyBorder="1"/>
    <xf numFmtId="0" fontId="8" fillId="0" borderId="0" xfId="0" applyFont="1" applyAlignment="1">
      <alignment horizontal="center"/>
    </xf>
    <xf numFmtId="164" fontId="8" fillId="0" borderId="0" xfId="0" applyNumberFormat="1" applyFont="1"/>
    <xf numFmtId="0" fontId="8" fillId="0" borderId="1" xfId="0" applyFont="1" applyBorder="1" applyAlignment="1">
      <alignment horizontal="center"/>
    </xf>
    <xf numFmtId="164" fontId="8" fillId="0" borderId="1" xfId="0" applyNumberFormat="1" applyFont="1" applyBorder="1"/>
    <xf numFmtId="0" fontId="3" fillId="0" borderId="1" xfId="0" applyFont="1" applyBorder="1"/>
    <xf numFmtId="0" fontId="3" fillId="0" borderId="1" xfId="0" applyFont="1" applyBorder="1" applyAlignment="1">
      <alignment horizontal="center"/>
    </xf>
    <xf numFmtId="0" fontId="33" fillId="10" borderId="0" xfId="0" applyFont="1" applyFill="1" applyAlignment="1">
      <alignment vertical="top"/>
    </xf>
    <xf numFmtId="0" fontId="34" fillId="10" borderId="0" xfId="0" applyFont="1" applyFill="1" applyAlignment="1">
      <alignment vertical="top" wrapText="1"/>
    </xf>
    <xf numFmtId="0" fontId="34" fillId="10" borderId="0" xfId="0" applyFont="1" applyFill="1"/>
    <xf numFmtId="0" fontId="35" fillId="10" borderId="0" xfId="0" applyFont="1" applyFill="1" applyAlignment="1">
      <alignment vertical="top"/>
    </xf>
    <xf numFmtId="0" fontId="34" fillId="10" borderId="0" xfId="0" applyFont="1" applyFill="1" applyAlignment="1">
      <alignment vertical="top"/>
    </xf>
    <xf numFmtId="0" fontId="34" fillId="10" borderId="0" xfId="0" quotePrefix="1" applyFont="1" applyFill="1" applyAlignment="1">
      <alignment vertical="top"/>
    </xf>
    <xf numFmtId="164" fontId="21" fillId="0" borderId="0" xfId="0" applyNumberFormat="1" applyFont="1"/>
    <xf numFmtId="0" fontId="15" fillId="0" borderId="0" xfId="0" applyFont="1" applyFill="1"/>
    <xf numFmtId="165" fontId="9" fillId="0" borderId="0" xfId="0" applyNumberFormat="1" applyFont="1" applyFill="1"/>
    <xf numFmtId="0" fontId="22" fillId="0" borderId="3" xfId="0" applyFont="1" applyFill="1" applyBorder="1"/>
    <xf numFmtId="0" fontId="9" fillId="0" borderId="3" xfId="0" applyFont="1" applyFill="1" applyBorder="1"/>
    <xf numFmtId="2" fontId="21" fillId="0" borderId="0" xfId="0" applyNumberFormat="1" applyFont="1"/>
    <xf numFmtId="164" fontId="9" fillId="0" borderId="0" xfId="0" applyNumberFormat="1" applyFont="1" applyFill="1"/>
    <xf numFmtId="10" fontId="9" fillId="0" borderId="0" xfId="0" applyNumberFormat="1" applyFont="1" applyFill="1"/>
    <xf numFmtId="164" fontId="9" fillId="0" borderId="0" xfId="0" applyNumberFormat="1" applyFont="1"/>
    <xf numFmtId="167" fontId="9" fillId="0" borderId="0" xfId="0" applyNumberFormat="1" applyFont="1"/>
    <xf numFmtId="164" fontId="39" fillId="0" borderId="0" xfId="0" applyNumberFormat="1" applyFont="1"/>
    <xf numFmtId="1" fontId="8" fillId="0" borderId="0" xfId="0" applyNumberFormat="1" applyFont="1" applyFill="1" applyBorder="1" applyAlignment="1">
      <alignment horizontal="right" vertical="center" wrapText="1"/>
    </xf>
    <xf numFmtId="0" fontId="39" fillId="0" borderId="0" xfId="0" applyFont="1" applyAlignment="1">
      <alignment horizontal="left"/>
    </xf>
    <xf numFmtId="10" fontId="39" fillId="0" borderId="0" xfId="397" applyNumberFormat="1" applyFont="1" applyFill="1"/>
    <xf numFmtId="10" fontId="39" fillId="0" borderId="0" xfId="0" applyNumberFormat="1" applyFont="1"/>
    <xf numFmtId="0" fontId="39" fillId="0" borderId="0" xfId="0" applyFont="1"/>
    <xf numFmtId="165" fontId="39" fillId="0" borderId="0" xfId="397" applyNumberFormat="1" applyFont="1" applyFill="1" applyAlignment="1">
      <alignment horizontal="right"/>
    </xf>
    <xf numFmtId="0" fontId="39" fillId="0" borderId="0" xfId="0" applyFont="1" applyFill="1" applyAlignment="1">
      <alignment horizontal="left"/>
    </xf>
    <xf numFmtId="10" fontId="39" fillId="0" borderId="0" xfId="0" applyNumberFormat="1" applyFont="1" applyFill="1"/>
    <xf numFmtId="0" fontId="39" fillId="0" borderId="0" xfId="0" applyFont="1" applyFill="1"/>
    <xf numFmtId="165" fontId="9" fillId="0" borderId="0" xfId="397" applyNumberFormat="1" applyFont="1"/>
    <xf numFmtId="0" fontId="10" fillId="0" borderId="0" xfId="0" applyFont="1" applyFill="1"/>
    <xf numFmtId="0" fontId="23" fillId="12" borderId="0" xfId="0" applyFont="1" applyFill="1" applyAlignment="1">
      <alignment horizontal="left" vertical="center" wrapText="1"/>
    </xf>
    <xf numFmtId="165" fontId="23" fillId="12" borderId="0" xfId="0" applyNumberFormat="1" applyFont="1" applyFill="1" applyAlignment="1">
      <alignment horizontal="right" vertical="center" wrapText="1"/>
    </xf>
    <xf numFmtId="0" fontId="23" fillId="12" borderId="0" xfId="0" applyFont="1" applyFill="1" applyBorder="1" applyAlignment="1">
      <alignment horizontal="left" vertical="center" wrapText="1"/>
    </xf>
    <xf numFmtId="165" fontId="23" fillId="12" borderId="0" xfId="0" applyNumberFormat="1" applyFont="1" applyFill="1" applyBorder="1" applyAlignment="1">
      <alignment horizontal="right" vertical="center" wrapText="1"/>
    </xf>
    <xf numFmtId="0" fontId="23" fillId="12" borderId="1" xfId="0" applyFont="1" applyFill="1" applyBorder="1" applyAlignment="1">
      <alignment horizontal="left" vertical="center" wrapText="1"/>
    </xf>
    <xf numFmtId="165" fontId="23" fillId="12" borderId="1" xfId="0" applyNumberFormat="1" applyFont="1" applyFill="1" applyBorder="1" applyAlignment="1">
      <alignment horizontal="right" vertical="center" wrapText="1"/>
    </xf>
    <xf numFmtId="0" fontId="23" fillId="12" borderId="0" xfId="0" applyFont="1" applyFill="1"/>
    <xf numFmtId="0" fontId="8" fillId="0" borderId="4" xfId="0" applyFont="1" applyFill="1" applyBorder="1" applyAlignment="1">
      <alignment horizontal="left" vertical="center" wrapText="1"/>
    </xf>
    <xf numFmtId="165" fontId="8" fillId="12" borderId="0" xfId="0" applyNumberFormat="1" applyFont="1" applyFill="1" applyAlignment="1">
      <alignment horizontal="right" vertical="center" wrapText="1"/>
    </xf>
    <xf numFmtId="165" fontId="8" fillId="12" borderId="0" xfId="0" applyNumberFormat="1" applyFont="1" applyFill="1" applyBorder="1" applyAlignment="1">
      <alignment horizontal="right" vertical="center" wrapText="1"/>
    </xf>
    <xf numFmtId="165" fontId="8" fillId="12" borderId="1" xfId="0" applyNumberFormat="1" applyFont="1" applyFill="1" applyBorder="1" applyAlignment="1">
      <alignment horizontal="right" vertical="center" wrapText="1"/>
    </xf>
    <xf numFmtId="165" fontId="8" fillId="12" borderId="4" xfId="0" applyNumberFormat="1" applyFont="1" applyFill="1" applyBorder="1" applyAlignment="1">
      <alignment horizontal="right" vertical="center" wrapText="1"/>
    </xf>
    <xf numFmtId="164" fontId="39" fillId="0" borderId="1" xfId="0" applyNumberFormat="1" applyFont="1" applyBorder="1"/>
    <xf numFmtId="0" fontId="8" fillId="0" borderId="0" xfId="0" applyFont="1" applyBorder="1" applyAlignment="1">
      <alignment horizontal="center"/>
    </xf>
    <xf numFmtId="164" fontId="8" fillId="0" borderId="0" xfId="0" applyNumberFormat="1" applyFont="1" applyBorder="1"/>
    <xf numFmtId="0" fontId="9" fillId="0" borderId="0" xfId="0" applyFont="1" applyBorder="1"/>
    <xf numFmtId="0" fontId="29" fillId="12" borderId="0" xfId="0" applyFont="1" applyFill="1"/>
    <xf numFmtId="0" fontId="9" fillId="12" borderId="0" xfId="0" applyFont="1" applyFill="1"/>
    <xf numFmtId="10" fontId="29" fillId="0" borderId="0" xfId="397" applyNumberFormat="1" applyFont="1" applyBorder="1"/>
    <xf numFmtId="10" fontId="8" fillId="12" borderId="0" xfId="397" applyNumberFormat="1" applyFont="1" applyFill="1" applyAlignment="1">
      <alignment horizontal="right" vertical="center" wrapText="1"/>
    </xf>
    <xf numFmtId="10" fontId="8" fillId="12" borderId="3" xfId="397" applyNumberFormat="1" applyFont="1" applyFill="1" applyBorder="1" applyAlignment="1">
      <alignment horizontal="right" vertical="center" wrapText="1"/>
    </xf>
    <xf numFmtId="165" fontId="10" fillId="0" borderId="0" xfId="0" applyNumberFormat="1" applyFont="1"/>
    <xf numFmtId="165" fontId="10" fillId="0" borderId="0" xfId="0" applyNumberFormat="1" applyFont="1" applyFill="1"/>
    <xf numFmtId="168" fontId="9" fillId="0" borderId="0" xfId="0" applyNumberFormat="1" applyFont="1"/>
    <xf numFmtId="0" fontId="8" fillId="0" borderId="0" xfId="0" applyFont="1" applyFill="1" applyBorder="1" applyAlignment="1">
      <alignment horizontal="center"/>
    </xf>
    <xf numFmtId="165" fontId="8" fillId="0" borderId="0" xfId="397" applyNumberFormat="1" applyFont="1"/>
    <xf numFmtId="0" fontId="23" fillId="13" borderId="0" xfId="0" applyFont="1" applyFill="1"/>
    <xf numFmtId="2" fontId="23" fillId="12" borderId="0" xfId="0" applyNumberFormat="1" applyFont="1" applyFill="1"/>
    <xf numFmtId="2" fontId="23" fillId="13" borderId="0" xfId="0" applyNumberFormat="1" applyFont="1" applyFill="1"/>
    <xf numFmtId="169" fontId="9" fillId="0" borderId="0" xfId="397" applyNumberFormat="1" applyFont="1" applyFill="1" applyAlignment="1">
      <alignment horizontal="right"/>
    </xf>
    <xf numFmtId="169" fontId="9" fillId="11" borderId="0" xfId="397" applyNumberFormat="1" applyFont="1" applyFill="1" applyAlignment="1">
      <alignment horizontal="right"/>
    </xf>
    <xf numFmtId="0" fontId="29" fillId="13" borderId="0" xfId="0" applyFont="1" applyFill="1"/>
    <xf numFmtId="164" fontId="40" fillId="0" borderId="1" xfId="0" applyNumberFormat="1" applyFont="1" applyFill="1" applyBorder="1" applyAlignment="1">
      <alignment horizontal="right" vertical="center" wrapText="1"/>
    </xf>
    <xf numFmtId="165" fontId="40" fillId="12" borderId="1" xfId="0" applyNumberFormat="1" applyFont="1" applyFill="1" applyBorder="1" applyAlignment="1">
      <alignment horizontal="right" vertical="center" wrapText="1"/>
    </xf>
    <xf numFmtId="0" fontId="0" fillId="0" borderId="0" xfId="0" applyBorder="1"/>
    <xf numFmtId="169" fontId="3" fillId="0" borderId="0" xfId="397" applyNumberFormat="1" applyFont="1" applyBorder="1"/>
    <xf numFmtId="10" fontId="41" fillId="0" borderId="0" xfId="397" applyNumberFormat="1" applyFont="1"/>
    <xf numFmtId="10" fontId="41" fillId="0" borderId="0" xfId="397" applyNumberFormat="1" applyFont="1" applyBorder="1"/>
    <xf numFmtId="10" fontId="41" fillId="0" borderId="1" xfId="397" applyNumberFormat="1" applyFont="1" applyBorder="1"/>
    <xf numFmtId="10" fontId="41" fillId="7" borderId="0" xfId="397" applyNumberFormat="1" applyFont="1" applyFill="1" applyBorder="1"/>
    <xf numFmtId="0" fontId="38" fillId="0" borderId="0" xfId="0" applyFont="1" applyBorder="1" applyAlignment="1">
      <alignment vertical="center" wrapText="1"/>
    </xf>
    <xf numFmtId="0" fontId="39" fillId="0" borderId="0" xfId="0" applyFont="1" applyBorder="1"/>
    <xf numFmtId="169" fontId="42" fillId="0" borderId="0" xfId="397" applyNumberFormat="1" applyFont="1" applyBorder="1"/>
    <xf numFmtId="10" fontId="10" fillId="0" borderId="0" xfId="397" applyNumberFormat="1" applyFont="1"/>
    <xf numFmtId="10" fontId="10" fillId="0" borderId="0" xfId="0" applyNumberFormat="1" applyFont="1"/>
    <xf numFmtId="10" fontId="10" fillId="0" borderId="0" xfId="0" applyNumberFormat="1" applyFont="1" applyFill="1"/>
    <xf numFmtId="10" fontId="9" fillId="0" borderId="3" xfId="0" applyNumberFormat="1" applyFont="1" applyFill="1" applyBorder="1"/>
    <xf numFmtId="0" fontId="43" fillId="0" borderId="0" xfId="0" applyFont="1" applyFill="1"/>
    <xf numFmtId="10" fontId="43" fillId="0" borderId="0" xfId="0" applyNumberFormat="1" applyFont="1" applyFill="1"/>
    <xf numFmtId="0" fontId="43" fillId="0" borderId="0" xfId="0" applyFont="1"/>
    <xf numFmtId="10" fontId="43" fillId="0" borderId="0" xfId="397" applyNumberFormat="1" applyFont="1"/>
    <xf numFmtId="10" fontId="43" fillId="0" borderId="0" xfId="0" applyNumberFormat="1" applyFont="1"/>
    <xf numFmtId="0" fontId="22" fillId="13" borderId="3" xfId="0" applyFont="1" applyFill="1" applyBorder="1"/>
    <xf numFmtId="0" fontId="1" fillId="13" borderId="3" xfId="0" applyFont="1" applyFill="1" applyBorder="1"/>
    <xf numFmtId="165" fontId="39" fillId="14" borderId="0" xfId="397" applyNumberFormat="1" applyFont="1" applyFill="1" applyAlignment="1">
      <alignment horizontal="right"/>
    </xf>
    <xf numFmtId="165" fontId="39" fillId="15" borderId="0" xfId="397" applyNumberFormat="1" applyFont="1" applyFill="1" applyAlignment="1">
      <alignment horizontal="right"/>
    </xf>
    <xf numFmtId="0" fontId="16" fillId="0" borderId="3" xfId="0" applyFont="1" applyFill="1" applyBorder="1" applyAlignment="1">
      <alignment horizontal="center" vertical="center" wrapText="1"/>
    </xf>
    <xf numFmtId="0" fontId="17" fillId="0" borderId="0" xfId="0" applyFont="1" applyFill="1" applyBorder="1"/>
    <xf numFmtId="0" fontId="5" fillId="0" borderId="0" xfId="0" applyFont="1" applyFill="1" applyAlignment="1"/>
    <xf numFmtId="0" fontId="17" fillId="0" borderId="0" xfId="0" applyFont="1" applyFill="1"/>
    <xf numFmtId="0" fontId="22" fillId="0" borderId="10" xfId="0" applyFont="1" applyFill="1" applyBorder="1" applyAlignment="1">
      <alignment horizontal="left"/>
    </xf>
    <xf numFmtId="0" fontId="25" fillId="0" borderId="9" xfId="0" applyFont="1" applyFill="1" applyBorder="1" applyAlignment="1">
      <alignment horizontal="left" vertical="center" wrapText="1"/>
    </xf>
    <xf numFmtId="0" fontId="23" fillId="0" borderId="12" xfId="0" applyFont="1" applyFill="1" applyBorder="1" applyAlignment="1">
      <alignment horizontal="left" vertical="center" wrapText="1"/>
    </xf>
    <xf numFmtId="164" fontId="0" fillId="0" borderId="11" xfId="0" applyNumberFormat="1" applyBorder="1"/>
    <xf numFmtId="164" fontId="0" fillId="0" borderId="7" xfId="0" applyNumberFormat="1" applyBorder="1"/>
    <xf numFmtId="0" fontId="23" fillId="0" borderId="8" xfId="0" applyFont="1" applyFill="1" applyBorder="1" applyAlignment="1">
      <alignment horizontal="left" vertical="center" wrapText="1"/>
    </xf>
    <xf numFmtId="164" fontId="0" fillId="0" borderId="6" xfId="0" applyNumberFormat="1" applyBorder="1"/>
    <xf numFmtId="164" fontId="0" fillId="0" borderId="10" xfId="0" applyNumberFormat="1" applyBorder="1"/>
    <xf numFmtId="164" fontId="0" fillId="0" borderId="12" xfId="0" applyNumberFormat="1" applyBorder="1"/>
    <xf numFmtId="164" fontId="0" fillId="0" borderId="8" xfId="0" applyNumberFormat="1" applyBorder="1"/>
    <xf numFmtId="0" fontId="25" fillId="0" borderId="14" xfId="0" applyFont="1" applyFill="1" applyBorder="1" applyAlignment="1">
      <alignment horizontal="left" vertical="center" wrapText="1"/>
    </xf>
    <xf numFmtId="0" fontId="23" fillId="0" borderId="15" xfId="0" applyFont="1" applyFill="1" applyBorder="1" applyAlignment="1">
      <alignment horizontal="left" vertical="center" wrapText="1"/>
    </xf>
    <xf numFmtId="0" fontId="23" fillId="0" borderId="16" xfId="0" applyFont="1" applyFill="1" applyBorder="1" applyAlignment="1">
      <alignment horizontal="left" vertical="center" wrapText="1"/>
    </xf>
    <xf numFmtId="164" fontId="0" fillId="0" borderId="10" xfId="0" applyNumberFormat="1" applyFill="1" applyBorder="1"/>
    <xf numFmtId="164" fontId="0" fillId="0" borderId="11" xfId="0" applyNumberFormat="1" applyFill="1" applyBorder="1"/>
    <xf numFmtId="164" fontId="0" fillId="0" borderId="12" xfId="0" applyNumberFormat="1" applyFill="1" applyBorder="1"/>
    <xf numFmtId="164" fontId="0" fillId="0" borderId="7" xfId="0" applyNumberFormat="1" applyFill="1" applyBorder="1"/>
    <xf numFmtId="0" fontId="25" fillId="0" borderId="4" xfId="0" applyFont="1" applyFill="1" applyBorder="1" applyAlignment="1">
      <alignment horizontal="center" vertical="center" wrapText="1"/>
    </xf>
    <xf numFmtId="0" fontId="25" fillId="0" borderId="12" xfId="0" applyFont="1" applyFill="1" applyBorder="1" applyAlignment="1">
      <alignment horizontal="center" vertical="center" wrapText="1"/>
    </xf>
    <xf numFmtId="0" fontId="25" fillId="0" borderId="9" xfId="0" applyFont="1" applyFill="1" applyBorder="1" applyAlignment="1">
      <alignment horizontal="center" vertical="center" wrapText="1"/>
    </xf>
    <xf numFmtId="0" fontId="21" fillId="0" borderId="0" xfId="0" applyFont="1" applyBorder="1" applyAlignment="1">
      <alignment horizontal="center"/>
    </xf>
    <xf numFmtId="0" fontId="21" fillId="0" borderId="0" xfId="0" applyFont="1" applyBorder="1"/>
    <xf numFmtId="0" fontId="23" fillId="0" borderId="0" xfId="0" applyFont="1" applyFill="1" applyBorder="1"/>
    <xf numFmtId="0" fontId="3" fillId="0" borderId="0" xfId="0" applyFont="1" applyFill="1" applyBorder="1"/>
    <xf numFmtId="0" fontId="25" fillId="0" borderId="10" xfId="0" applyFont="1" applyFill="1" applyBorder="1" applyAlignment="1">
      <alignment horizontal="center" vertical="center" wrapText="1"/>
    </xf>
    <xf numFmtId="165" fontId="23" fillId="12" borderId="12" xfId="0" applyNumberFormat="1" applyFont="1" applyFill="1" applyBorder="1" applyAlignment="1">
      <alignment horizontal="right" vertical="center" wrapText="1"/>
    </xf>
    <xf numFmtId="165" fontId="23" fillId="12" borderId="7" xfId="0" applyNumberFormat="1" applyFont="1" applyFill="1" applyBorder="1" applyAlignment="1">
      <alignment horizontal="right" vertical="center" wrapText="1"/>
    </xf>
    <xf numFmtId="165" fontId="40" fillId="12" borderId="8" xfId="0" applyNumberFormat="1" applyFont="1" applyFill="1" applyBorder="1" applyAlignment="1">
      <alignment horizontal="right" vertical="center" wrapText="1"/>
    </xf>
    <xf numFmtId="165" fontId="40" fillId="12" borderId="6" xfId="0" applyNumberFormat="1" applyFont="1" applyFill="1" applyBorder="1" applyAlignment="1">
      <alignment horizontal="right" vertical="center" wrapText="1"/>
    </xf>
    <xf numFmtId="165" fontId="23" fillId="12" borderId="8" xfId="0" applyNumberFormat="1" applyFont="1" applyFill="1" applyBorder="1" applyAlignment="1">
      <alignment horizontal="right" vertical="center" wrapText="1"/>
    </xf>
    <xf numFmtId="165" fontId="23" fillId="12" borderId="6" xfId="0" applyNumberFormat="1" applyFont="1" applyFill="1" applyBorder="1" applyAlignment="1">
      <alignment horizontal="right" vertical="center" wrapText="1"/>
    </xf>
    <xf numFmtId="0" fontId="23" fillId="12" borderId="15" xfId="0" applyFont="1" applyFill="1" applyBorder="1" applyAlignment="1">
      <alignment horizontal="left" vertical="center" wrapText="1"/>
    </xf>
    <xf numFmtId="0" fontId="23" fillId="12" borderId="16" xfId="0" applyFont="1" applyFill="1" applyBorder="1" applyAlignment="1">
      <alignment horizontal="left" vertical="center" wrapText="1"/>
    </xf>
    <xf numFmtId="0" fontId="16" fillId="0" borderId="9" xfId="0" applyFont="1" applyFill="1" applyBorder="1" applyAlignment="1">
      <alignment horizontal="left" vertical="center" wrapText="1"/>
    </xf>
    <xf numFmtId="0" fontId="9" fillId="0" borderId="7" xfId="0" applyFont="1" applyBorder="1"/>
    <xf numFmtId="0" fontId="16" fillId="0" borderId="9" xfId="0" applyFont="1" applyFill="1" applyBorder="1" applyAlignment="1">
      <alignment horizontal="right" vertical="center" wrapText="1"/>
    </xf>
    <xf numFmtId="0" fontId="9" fillId="0" borderId="12" xfId="0" applyFont="1" applyBorder="1"/>
    <xf numFmtId="0" fontId="16" fillId="0" borderId="14" xfId="0" applyFont="1" applyFill="1" applyBorder="1" applyAlignment="1">
      <alignment horizontal="left" vertical="center" wrapText="1"/>
    </xf>
    <xf numFmtId="164" fontId="40" fillId="0" borderId="6" xfId="0" applyNumberFormat="1" applyFont="1" applyFill="1" applyBorder="1" applyAlignment="1">
      <alignment horizontal="right" vertical="center" wrapText="1"/>
    </xf>
    <xf numFmtId="164" fontId="40" fillId="0" borderId="8" xfId="0" applyNumberFormat="1" applyFont="1" applyFill="1" applyBorder="1" applyAlignment="1">
      <alignment horizontal="right" vertical="center" wrapText="1"/>
    </xf>
    <xf numFmtId="0" fontId="16" fillId="0" borderId="9" xfId="0" applyFont="1" applyFill="1" applyBorder="1" applyAlignment="1">
      <alignment horizontal="center" vertical="center" wrapText="1"/>
    </xf>
    <xf numFmtId="0" fontId="0" fillId="0" borderId="14" xfId="0" applyBorder="1"/>
    <xf numFmtId="0" fontId="9" fillId="0" borderId="10" xfId="0" applyFont="1" applyBorder="1"/>
    <xf numFmtId="0" fontId="9" fillId="0" borderId="4" xfId="0" applyFont="1" applyBorder="1"/>
    <xf numFmtId="0" fontId="9" fillId="0" borderId="11" xfId="0" applyFont="1" applyBorder="1"/>
    <xf numFmtId="0" fontId="2" fillId="0" borderId="0" xfId="0" applyFont="1" applyBorder="1"/>
    <xf numFmtId="0" fontId="31" fillId="0" borderId="1" xfId="0" applyFont="1" applyBorder="1" applyAlignment="1">
      <alignment vertical="center" wrapText="1"/>
    </xf>
    <xf numFmtId="165" fontId="8" fillId="0" borderId="1" xfId="397" applyNumberFormat="1" applyFont="1" applyFill="1" applyBorder="1"/>
    <xf numFmtId="0" fontId="4" fillId="10" borderId="0" xfId="0" applyFont="1" applyFill="1"/>
    <xf numFmtId="0" fontId="4" fillId="10" borderId="0" xfId="0" applyFont="1" applyFill="1" applyAlignment="1">
      <alignment horizontal="right"/>
    </xf>
    <xf numFmtId="0" fontId="37" fillId="10" borderId="0" xfId="0" applyFont="1" applyFill="1" applyAlignment="1">
      <alignment horizontal="left" indent="1"/>
    </xf>
    <xf numFmtId="0" fontId="37" fillId="10" borderId="0" xfId="0" applyFont="1" applyFill="1" applyAlignment="1">
      <alignment horizontal="left"/>
    </xf>
    <xf numFmtId="0" fontId="34" fillId="10" borderId="0" xfId="0" applyFont="1" applyFill="1" applyAlignment="1">
      <alignment horizontal="left" indent="1"/>
    </xf>
    <xf numFmtId="0" fontId="4" fillId="3" borderId="0" xfId="0" applyFont="1" applyFill="1"/>
    <xf numFmtId="0" fontId="4" fillId="3" borderId="0" xfId="0" applyFont="1" applyFill="1" applyAlignment="1">
      <alignment horizontal="left"/>
    </xf>
    <xf numFmtId="0" fontId="37" fillId="10" borderId="17" xfId="0" applyFont="1" applyFill="1" applyBorder="1" applyAlignment="1">
      <alignment horizontal="left" indent="1"/>
    </xf>
    <xf numFmtId="0" fontId="37" fillId="10" borderId="17" xfId="0" applyFont="1" applyFill="1" applyBorder="1" applyAlignment="1">
      <alignment horizontal="left"/>
    </xf>
    <xf numFmtId="0" fontId="37" fillId="10" borderId="17" xfId="0" applyFont="1" applyFill="1" applyBorder="1"/>
    <xf numFmtId="0" fontId="34" fillId="10" borderId="17" xfId="0" applyFont="1" applyFill="1" applyBorder="1" applyAlignment="1">
      <alignment horizontal="left" indent="1"/>
    </xf>
    <xf numFmtId="0" fontId="37" fillId="10" borderId="0" xfId="0" applyFont="1" applyFill="1" applyBorder="1" applyAlignment="1">
      <alignment horizontal="left" indent="1"/>
    </xf>
    <xf numFmtId="0" fontId="37" fillId="10" borderId="0" xfId="0" applyFont="1" applyFill="1" applyBorder="1"/>
    <xf numFmtId="0" fontId="36" fillId="3" borderId="0" xfId="0" applyFont="1" applyFill="1" applyAlignment="1">
      <alignment horizontal="left"/>
    </xf>
    <xf numFmtId="0" fontId="37" fillId="3" borderId="18" xfId="0" applyFont="1" applyFill="1" applyBorder="1" applyAlignment="1">
      <alignment horizontal="left" indent="1"/>
    </xf>
    <xf numFmtId="0" fontId="37" fillId="3" borderId="19" xfId="0" applyFont="1" applyFill="1" applyBorder="1" applyAlignment="1">
      <alignment horizontal="left" indent="1"/>
    </xf>
    <xf numFmtId="0" fontId="4" fillId="3" borderId="19" xfId="0" applyFont="1" applyFill="1" applyBorder="1"/>
    <xf numFmtId="0" fontId="4" fillId="3" borderId="20" xfId="0" applyFont="1" applyFill="1" applyBorder="1"/>
    <xf numFmtId="0" fontId="4" fillId="2" borderId="0" xfId="0" applyFont="1" applyFill="1"/>
    <xf numFmtId="0" fontId="8" fillId="0" borderId="21" xfId="0" applyFont="1" applyFill="1" applyBorder="1" applyAlignment="1">
      <alignment horizontal="left" vertical="center" wrapText="1"/>
    </xf>
    <xf numFmtId="164" fontId="8" fillId="0" borderId="21" xfId="0" applyNumberFormat="1" applyFont="1" applyFill="1" applyBorder="1" applyAlignment="1">
      <alignment horizontal="right" vertical="center" wrapText="1"/>
    </xf>
    <xf numFmtId="0" fontId="25" fillId="0" borderId="22" xfId="0" applyFont="1" applyFill="1" applyBorder="1" applyAlignment="1">
      <alignment horizontal="right" vertical="center" wrapText="1"/>
    </xf>
    <xf numFmtId="0" fontId="30" fillId="0" borderId="22" xfId="0" applyFont="1" applyBorder="1" applyAlignment="1">
      <alignment horizontal="right" vertical="center" wrapText="1"/>
    </xf>
    <xf numFmtId="0" fontId="25" fillId="0" borderId="8" xfId="0" applyFont="1" applyFill="1" applyBorder="1" applyAlignment="1">
      <alignment horizontal="center" vertical="center" wrapText="1"/>
    </xf>
    <xf numFmtId="1" fontId="9" fillId="0" borderId="0" xfId="0" applyNumberFormat="1" applyFont="1"/>
    <xf numFmtId="170" fontId="9" fillId="0" borderId="0" xfId="0" applyNumberFormat="1" applyFont="1"/>
    <xf numFmtId="0" fontId="44" fillId="0" borderId="0" xfId="0" applyFont="1"/>
    <xf numFmtId="0" fontId="45" fillId="0" borderId="0" xfId="0" applyFont="1"/>
    <xf numFmtId="0" fontId="45" fillId="0" borderId="0" xfId="0" applyFont="1" applyFill="1"/>
    <xf numFmtId="11" fontId="45" fillId="0" borderId="0" xfId="0" applyNumberFormat="1" applyFont="1" applyFill="1"/>
    <xf numFmtId="0" fontId="46" fillId="8" borderId="0" xfId="0" applyFont="1" applyFill="1"/>
    <xf numFmtId="0" fontId="47" fillId="8" borderId="0" xfId="0" applyFont="1" applyFill="1"/>
    <xf numFmtId="0" fontId="48" fillId="0" borderId="0" xfId="0" applyFont="1"/>
    <xf numFmtId="0" fontId="49" fillId="0" borderId="0" xfId="0" applyFont="1"/>
    <xf numFmtId="0" fontId="50" fillId="11" borderId="0" xfId="0" applyFont="1" applyFill="1"/>
    <xf numFmtId="0" fontId="49" fillId="0" borderId="0" xfId="0" applyFont="1" applyAlignment="1">
      <alignment horizontal="right"/>
    </xf>
    <xf numFmtId="11" fontId="49" fillId="0" borderId="0" xfId="0" applyNumberFormat="1" applyFont="1"/>
    <xf numFmtId="0" fontId="51" fillId="0" borderId="0" xfId="0" applyFont="1"/>
    <xf numFmtId="11" fontId="51" fillId="0" borderId="0" xfId="0" applyNumberFormat="1" applyFont="1"/>
    <xf numFmtId="0" fontId="48" fillId="0" borderId="0" xfId="0" applyFont="1" applyFill="1"/>
    <xf numFmtId="0" fontId="49" fillId="0" borderId="0" xfId="0" applyFont="1" applyFill="1"/>
    <xf numFmtId="1" fontId="49" fillId="0" borderId="0" xfId="0" applyNumberFormat="1" applyFont="1"/>
    <xf numFmtId="166" fontId="51" fillId="0" borderId="0" xfId="0" applyNumberFormat="1" applyFont="1"/>
    <xf numFmtId="166" fontId="49" fillId="0" borderId="0" xfId="0" applyNumberFormat="1" applyFont="1"/>
    <xf numFmtId="0" fontId="46" fillId="9" borderId="0" xfId="0" applyFont="1" applyFill="1"/>
    <xf numFmtId="0" fontId="47" fillId="9" borderId="0" xfId="0" applyFont="1" applyFill="1"/>
    <xf numFmtId="0" fontId="51" fillId="0" borderId="0" xfId="0" applyFont="1" applyFill="1"/>
    <xf numFmtId="11" fontId="49" fillId="0" borderId="0" xfId="0" applyNumberFormat="1" applyFont="1" applyFill="1"/>
    <xf numFmtId="0" fontId="50" fillId="0" borderId="0" xfId="0" applyFont="1" applyFill="1"/>
    <xf numFmtId="0" fontId="14" fillId="0" borderId="0" xfId="0" applyFont="1"/>
    <xf numFmtId="0" fontId="1" fillId="16" borderId="0" xfId="0" applyFont="1" applyFill="1" applyAlignment="1">
      <alignment horizontal="right"/>
    </xf>
    <xf numFmtId="164" fontId="1" fillId="16" borderId="0" xfId="0" applyNumberFormat="1" applyFont="1" applyFill="1" applyAlignment="1">
      <alignment horizontal="right"/>
    </xf>
    <xf numFmtId="0" fontId="23" fillId="0" borderId="23" xfId="0" applyFont="1" applyFill="1" applyBorder="1" applyAlignment="1">
      <alignment horizontal="left" vertical="center" wrapText="1"/>
    </xf>
    <xf numFmtId="0" fontId="22" fillId="0" borderId="23" xfId="0" applyFont="1" applyFill="1" applyBorder="1" applyAlignment="1">
      <alignment horizontal="left"/>
    </xf>
    <xf numFmtId="164" fontId="0" fillId="0" borderId="1" xfId="0" applyNumberFormat="1" applyFill="1" applyBorder="1"/>
    <xf numFmtId="164" fontId="0" fillId="0" borderId="6" xfId="0" applyNumberFormat="1" applyFill="1" applyBorder="1"/>
    <xf numFmtId="164" fontId="0" fillId="0" borderId="8" xfId="0" applyNumberFormat="1" applyFill="1" applyBorder="1"/>
    <xf numFmtId="0" fontId="38" fillId="0" borderId="3" xfId="0" applyFont="1" applyFill="1" applyBorder="1" applyAlignment="1">
      <alignment horizontal="right" vertical="center" wrapText="1"/>
    </xf>
    <xf numFmtId="0" fontId="0" fillId="17" borderId="0" xfId="0" applyFill="1"/>
    <xf numFmtId="0" fontId="0" fillId="0" borderId="0" xfId="397" applyNumberFormat="1" applyFont="1"/>
    <xf numFmtId="10" fontId="0" fillId="0" borderId="0" xfId="397" applyNumberFormat="1" applyFont="1"/>
    <xf numFmtId="10" fontId="9" fillId="0" borderId="0" xfId="397" applyNumberFormat="1" applyFont="1"/>
    <xf numFmtId="10" fontId="0" fillId="0" borderId="0" xfId="0" applyNumberFormat="1" applyFill="1"/>
    <xf numFmtId="10" fontId="21" fillId="0" borderId="0" xfId="0" applyNumberFormat="1" applyFont="1" applyFill="1"/>
    <xf numFmtId="0" fontId="0" fillId="18" borderId="0" xfId="0" applyFill="1"/>
    <xf numFmtId="0" fontId="2" fillId="18" borderId="0" xfId="0" applyFont="1" applyFill="1" applyBorder="1"/>
    <xf numFmtId="0" fontId="3" fillId="18" borderId="0" xfId="0" applyFont="1" applyFill="1" applyBorder="1" applyAlignment="1">
      <alignment vertical="center" wrapText="1"/>
    </xf>
    <xf numFmtId="167" fontId="3" fillId="18" borderId="0" xfId="397" applyNumberFormat="1" applyFont="1" applyFill="1" applyBorder="1"/>
    <xf numFmtId="0" fontId="36" fillId="10" borderId="0" xfId="0" applyFont="1" applyFill="1" applyAlignment="1">
      <alignment horizontal="center" vertical="top" wrapText="1"/>
    </xf>
    <xf numFmtId="0" fontId="24" fillId="0" borderId="0" xfId="0" applyFont="1" applyFill="1" applyBorder="1" applyAlignment="1">
      <alignment horizontal="center"/>
    </xf>
    <xf numFmtId="0" fontId="16" fillId="0" borderId="3" xfId="0" applyFont="1" applyFill="1" applyBorder="1" applyAlignment="1">
      <alignment horizontal="center" vertical="center" wrapText="1"/>
    </xf>
    <xf numFmtId="0" fontId="5" fillId="2" borderId="0" xfId="0" applyFont="1" applyFill="1" applyAlignment="1">
      <alignment horizontal="center"/>
    </xf>
    <xf numFmtId="0" fontId="24" fillId="0" borderId="3" xfId="0" applyFont="1" applyFill="1" applyBorder="1" applyAlignment="1">
      <alignment horizontal="center"/>
    </xf>
    <xf numFmtId="0" fontId="24" fillId="0" borderId="9" xfId="0" applyFont="1" applyFill="1" applyBorder="1" applyAlignment="1">
      <alignment horizontal="center"/>
    </xf>
    <xf numFmtId="0" fontId="24" fillId="0" borderId="5" xfId="0" applyFont="1" applyFill="1" applyBorder="1" applyAlignment="1">
      <alignment horizontal="center"/>
    </xf>
    <xf numFmtId="0" fontId="24" fillId="0" borderId="3" xfId="0" applyFont="1" applyBorder="1" applyAlignment="1">
      <alignment horizontal="center"/>
    </xf>
    <xf numFmtId="0" fontId="24" fillId="0" borderId="5" xfId="0" applyFont="1" applyBorder="1" applyAlignment="1">
      <alignment horizontal="center"/>
    </xf>
    <xf numFmtId="0" fontId="24" fillId="0" borderId="9" xfId="0" applyFont="1" applyBorder="1" applyAlignment="1">
      <alignment horizontal="center"/>
    </xf>
    <xf numFmtId="0" fontId="8" fillId="0" borderId="4" xfId="0" applyFont="1" applyBorder="1" applyAlignment="1">
      <alignment horizontal="center" wrapText="1"/>
    </xf>
    <xf numFmtId="0" fontId="8" fillId="0" borderId="0" xfId="0" applyFont="1" applyBorder="1" applyAlignment="1">
      <alignment horizontal="center" wrapText="1"/>
    </xf>
    <xf numFmtId="0" fontId="5" fillId="0" borderId="0" xfId="0" applyFont="1" applyFill="1" applyBorder="1" applyAlignment="1">
      <alignment horizontal="center"/>
    </xf>
    <xf numFmtId="0" fontId="16" fillId="0" borderId="9" xfId="0" applyFont="1" applyFill="1" applyBorder="1" applyAlignment="1">
      <alignment horizontal="center"/>
    </xf>
    <xf numFmtId="0" fontId="16" fillId="0" borderId="3" xfId="0" applyFont="1" applyFill="1" applyBorder="1" applyAlignment="1">
      <alignment horizontal="center"/>
    </xf>
    <xf numFmtId="0" fontId="16" fillId="0" borderId="5" xfId="0" applyFont="1" applyFill="1" applyBorder="1" applyAlignment="1">
      <alignment horizontal="center"/>
    </xf>
    <xf numFmtId="0" fontId="16" fillId="0" borderId="10" xfId="0" applyFont="1" applyFill="1" applyBorder="1" applyAlignment="1">
      <alignment horizontal="center"/>
    </xf>
    <xf numFmtId="0" fontId="16" fillId="0" borderId="4" xfId="0" applyFont="1" applyFill="1" applyBorder="1" applyAlignment="1">
      <alignment horizontal="center"/>
    </xf>
    <xf numFmtId="0" fontId="16" fillId="0" borderId="11" xfId="0" applyFont="1" applyFill="1" applyBorder="1" applyAlignment="1">
      <alignment horizontal="center"/>
    </xf>
    <xf numFmtId="0" fontId="30" fillId="0" borderId="13" xfId="0" applyFont="1" applyBorder="1" applyAlignment="1">
      <alignment horizontal="center" vertical="center" wrapText="1"/>
    </xf>
  </cellXfs>
  <cellStyles count="758">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6" builtinId="9" hidden="1"/>
    <cellStyle name="Followed Hyperlink" xfId="88" builtinId="9" hidden="1"/>
    <cellStyle name="Followed Hyperlink" xfId="90" builtinId="9" hidden="1"/>
    <cellStyle name="Followed Hyperlink" xfId="92" builtinId="9" hidden="1"/>
    <cellStyle name="Followed Hyperlink" xfId="94" builtinId="9" hidden="1"/>
    <cellStyle name="Followed Hyperlink" xfId="96" builtinId="9" hidden="1"/>
    <cellStyle name="Followed Hyperlink" xfId="98" builtinId="9" hidden="1"/>
    <cellStyle name="Followed Hyperlink" xfId="100" builtinId="9" hidden="1"/>
    <cellStyle name="Followed Hyperlink" xfId="102" builtinId="9" hidden="1"/>
    <cellStyle name="Followed Hyperlink" xfId="104" builtinId="9" hidden="1"/>
    <cellStyle name="Followed Hyperlink" xfId="106" builtinId="9" hidden="1"/>
    <cellStyle name="Followed Hyperlink" xfId="108" builtinId="9" hidden="1"/>
    <cellStyle name="Followed Hyperlink" xfId="110" builtinId="9" hidden="1"/>
    <cellStyle name="Followed Hyperlink" xfId="112" builtinId="9" hidden="1"/>
    <cellStyle name="Followed Hyperlink" xfId="114" builtinId="9" hidden="1"/>
    <cellStyle name="Followed Hyperlink" xfId="116" builtinId="9" hidden="1"/>
    <cellStyle name="Followed Hyperlink" xfId="118" builtinId="9" hidden="1"/>
    <cellStyle name="Followed Hyperlink" xfId="120" builtinId="9" hidden="1"/>
    <cellStyle name="Followed Hyperlink" xfId="122" builtinId="9" hidden="1"/>
    <cellStyle name="Followed Hyperlink" xfId="124" builtinId="9" hidden="1"/>
    <cellStyle name="Followed Hyperlink" xfId="126" builtinId="9" hidden="1"/>
    <cellStyle name="Followed Hyperlink" xfId="128" builtinId="9" hidden="1"/>
    <cellStyle name="Followed Hyperlink" xfId="130" builtinId="9" hidden="1"/>
    <cellStyle name="Followed Hyperlink" xfId="132" builtinId="9" hidden="1"/>
    <cellStyle name="Followed Hyperlink" xfId="134" builtinId="9" hidden="1"/>
    <cellStyle name="Followed Hyperlink" xfId="136" builtinId="9" hidden="1"/>
    <cellStyle name="Followed Hyperlink" xfId="138" builtinId="9" hidden="1"/>
    <cellStyle name="Followed Hyperlink" xfId="140" builtinId="9" hidden="1"/>
    <cellStyle name="Followed Hyperlink" xfId="142" builtinId="9" hidden="1"/>
    <cellStyle name="Followed Hyperlink" xfId="144" builtinId="9" hidden="1"/>
    <cellStyle name="Followed Hyperlink" xfId="146" builtinId="9" hidden="1"/>
    <cellStyle name="Followed Hyperlink" xfId="148" builtinId="9" hidden="1"/>
    <cellStyle name="Followed Hyperlink" xfId="150" builtinId="9" hidden="1"/>
    <cellStyle name="Followed Hyperlink" xfId="152" builtinId="9" hidden="1"/>
    <cellStyle name="Followed Hyperlink" xfId="154" builtinId="9" hidden="1"/>
    <cellStyle name="Followed Hyperlink" xfId="156" builtinId="9" hidden="1"/>
    <cellStyle name="Followed Hyperlink" xfId="158" builtinId="9" hidden="1"/>
    <cellStyle name="Followed Hyperlink" xfId="160" builtinId="9" hidden="1"/>
    <cellStyle name="Followed Hyperlink" xfId="162" builtinId="9" hidden="1"/>
    <cellStyle name="Followed Hyperlink" xfId="164" builtinId="9" hidden="1"/>
    <cellStyle name="Followed Hyperlink" xfId="166" builtinId="9" hidden="1"/>
    <cellStyle name="Followed Hyperlink" xfId="168" builtinId="9" hidden="1"/>
    <cellStyle name="Followed Hyperlink" xfId="170" builtinId="9" hidden="1"/>
    <cellStyle name="Followed Hyperlink" xfId="172" builtinId="9" hidden="1"/>
    <cellStyle name="Followed Hyperlink" xfId="174" builtinId="9" hidden="1"/>
    <cellStyle name="Followed Hyperlink" xfId="176" builtinId="9" hidden="1"/>
    <cellStyle name="Followed Hyperlink" xfId="178" builtinId="9" hidden="1"/>
    <cellStyle name="Followed Hyperlink" xfId="180" builtinId="9" hidden="1"/>
    <cellStyle name="Followed Hyperlink" xfId="182" builtinId="9" hidden="1"/>
    <cellStyle name="Followed Hyperlink" xfId="184" builtinId="9" hidden="1"/>
    <cellStyle name="Followed Hyperlink" xfId="186" builtinId="9" hidden="1"/>
    <cellStyle name="Followed Hyperlink" xfId="188" builtinId="9" hidden="1"/>
    <cellStyle name="Followed Hyperlink" xfId="190" builtinId="9" hidden="1"/>
    <cellStyle name="Followed Hyperlink" xfId="192" builtinId="9" hidden="1"/>
    <cellStyle name="Followed Hyperlink" xfId="194" builtinId="9" hidden="1"/>
    <cellStyle name="Followed Hyperlink" xfId="196" builtinId="9" hidden="1"/>
    <cellStyle name="Followed Hyperlink" xfId="198" builtinId="9" hidden="1"/>
    <cellStyle name="Followed Hyperlink" xfId="200" builtinId="9" hidden="1"/>
    <cellStyle name="Followed Hyperlink" xfId="202" builtinId="9" hidden="1"/>
    <cellStyle name="Followed Hyperlink" xfId="204" builtinId="9" hidden="1"/>
    <cellStyle name="Followed Hyperlink" xfId="206" builtinId="9" hidden="1"/>
    <cellStyle name="Followed Hyperlink" xfId="208" builtinId="9" hidden="1"/>
    <cellStyle name="Followed Hyperlink" xfId="210" builtinId="9" hidden="1"/>
    <cellStyle name="Followed Hyperlink" xfId="212" builtinId="9" hidden="1"/>
    <cellStyle name="Followed Hyperlink" xfId="214" builtinId="9" hidden="1"/>
    <cellStyle name="Followed Hyperlink" xfId="216" builtinId="9" hidden="1"/>
    <cellStyle name="Followed Hyperlink" xfId="218" builtinId="9" hidden="1"/>
    <cellStyle name="Followed Hyperlink" xfId="220" builtinId="9" hidden="1"/>
    <cellStyle name="Followed Hyperlink" xfId="222" builtinId="9" hidden="1"/>
    <cellStyle name="Followed Hyperlink" xfId="224" builtinId="9" hidden="1"/>
    <cellStyle name="Followed Hyperlink" xfId="226" builtinId="9" hidden="1"/>
    <cellStyle name="Followed Hyperlink" xfId="228"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9" builtinId="9" hidden="1"/>
    <cellStyle name="Followed Hyperlink" xfId="401" builtinId="9" hidden="1"/>
    <cellStyle name="Followed Hyperlink" xfId="403" builtinId="9" hidden="1"/>
    <cellStyle name="Followed Hyperlink" xfId="405" builtinId="9" hidden="1"/>
    <cellStyle name="Followed Hyperlink" xfId="407" builtinId="9" hidden="1"/>
    <cellStyle name="Followed Hyperlink" xfId="409" builtinId="9" hidden="1"/>
    <cellStyle name="Followed Hyperlink" xfId="411" builtinId="9" hidden="1"/>
    <cellStyle name="Followed Hyperlink" xfId="413" builtinId="9" hidden="1"/>
    <cellStyle name="Followed Hyperlink" xfId="415" builtinId="9" hidden="1"/>
    <cellStyle name="Followed Hyperlink" xfId="417" builtinId="9" hidden="1"/>
    <cellStyle name="Followed Hyperlink" xfId="419" builtinId="9" hidden="1"/>
    <cellStyle name="Followed Hyperlink" xfId="421" builtinId="9" hidden="1"/>
    <cellStyle name="Followed Hyperlink" xfId="423" builtinId="9" hidden="1"/>
    <cellStyle name="Followed Hyperlink" xfId="425" builtinId="9" hidden="1"/>
    <cellStyle name="Followed Hyperlink" xfId="427" builtinId="9" hidden="1"/>
    <cellStyle name="Followed Hyperlink" xfId="429" builtinId="9" hidden="1"/>
    <cellStyle name="Followed Hyperlink" xfId="431" builtinId="9" hidden="1"/>
    <cellStyle name="Followed Hyperlink" xfId="433" builtinId="9" hidden="1"/>
    <cellStyle name="Followed Hyperlink" xfId="435" builtinId="9" hidden="1"/>
    <cellStyle name="Followed Hyperlink" xfId="437" builtinId="9" hidden="1"/>
    <cellStyle name="Followed Hyperlink" xfId="439" builtinId="9" hidden="1"/>
    <cellStyle name="Followed Hyperlink" xfId="441" builtinId="9" hidden="1"/>
    <cellStyle name="Followed Hyperlink" xfId="443" builtinId="9" hidden="1"/>
    <cellStyle name="Followed Hyperlink" xfId="445" builtinId="9" hidden="1"/>
    <cellStyle name="Followed Hyperlink" xfId="447" builtinId="9" hidden="1"/>
    <cellStyle name="Followed Hyperlink" xfId="449" builtinId="9" hidden="1"/>
    <cellStyle name="Followed Hyperlink" xfId="451" builtinId="9" hidden="1"/>
    <cellStyle name="Followed Hyperlink" xfId="453" builtinId="9" hidden="1"/>
    <cellStyle name="Followed Hyperlink" xfId="455" builtinId="9" hidden="1"/>
    <cellStyle name="Followed Hyperlink" xfId="457" builtinId="9" hidden="1"/>
    <cellStyle name="Followed Hyperlink" xfId="459" builtinId="9" hidden="1"/>
    <cellStyle name="Followed Hyperlink" xfId="461" builtinId="9" hidden="1"/>
    <cellStyle name="Followed Hyperlink" xfId="463" builtinId="9" hidden="1"/>
    <cellStyle name="Followed Hyperlink" xfId="465" builtinId="9" hidden="1"/>
    <cellStyle name="Followed Hyperlink" xfId="467" builtinId="9" hidden="1"/>
    <cellStyle name="Followed Hyperlink" xfId="469" builtinId="9" hidden="1"/>
    <cellStyle name="Followed Hyperlink" xfId="471" builtinId="9" hidden="1"/>
    <cellStyle name="Followed Hyperlink" xfId="473" builtinId="9" hidden="1"/>
    <cellStyle name="Followed Hyperlink" xfId="475" builtinId="9" hidden="1"/>
    <cellStyle name="Followed Hyperlink" xfId="477" builtinId="9" hidden="1"/>
    <cellStyle name="Followed Hyperlink" xfId="479" builtinId="9" hidden="1"/>
    <cellStyle name="Followed Hyperlink" xfId="481" builtinId="9" hidden="1"/>
    <cellStyle name="Followed Hyperlink" xfId="483" builtinId="9" hidden="1"/>
    <cellStyle name="Followed Hyperlink" xfId="485" builtinId="9" hidden="1"/>
    <cellStyle name="Followed Hyperlink" xfId="487" builtinId="9" hidden="1"/>
    <cellStyle name="Followed Hyperlink" xfId="489" builtinId="9" hidden="1"/>
    <cellStyle name="Followed Hyperlink" xfId="491" builtinId="9" hidden="1"/>
    <cellStyle name="Followed Hyperlink" xfId="493" builtinId="9" hidden="1"/>
    <cellStyle name="Followed Hyperlink" xfId="495" builtinId="9" hidden="1"/>
    <cellStyle name="Followed Hyperlink" xfId="497" builtinId="9" hidden="1"/>
    <cellStyle name="Followed Hyperlink" xfId="499" builtinId="9" hidden="1"/>
    <cellStyle name="Followed Hyperlink" xfId="501" builtinId="9" hidden="1"/>
    <cellStyle name="Followed Hyperlink" xfId="503" builtinId="9" hidden="1"/>
    <cellStyle name="Followed Hyperlink" xfId="505" builtinId="9" hidden="1"/>
    <cellStyle name="Followed Hyperlink" xfId="507" builtinId="9" hidden="1"/>
    <cellStyle name="Followed Hyperlink" xfId="509" builtinId="9" hidden="1"/>
    <cellStyle name="Followed Hyperlink" xfId="511" builtinId="9" hidden="1"/>
    <cellStyle name="Followed Hyperlink" xfId="513" builtinId="9" hidden="1"/>
    <cellStyle name="Followed Hyperlink" xfId="515" builtinId="9" hidden="1"/>
    <cellStyle name="Followed Hyperlink" xfId="517" builtinId="9" hidden="1"/>
    <cellStyle name="Followed Hyperlink" xfId="519" builtinId="9" hidden="1"/>
    <cellStyle name="Followed Hyperlink" xfId="521" builtinId="9" hidden="1"/>
    <cellStyle name="Followed Hyperlink" xfId="523" builtinId="9" hidden="1"/>
    <cellStyle name="Followed Hyperlink" xfId="525" builtinId="9" hidden="1"/>
    <cellStyle name="Followed Hyperlink" xfId="527" builtinId="9" hidden="1"/>
    <cellStyle name="Followed Hyperlink" xfId="529" builtinId="9" hidden="1"/>
    <cellStyle name="Followed Hyperlink" xfId="531" builtinId="9" hidden="1"/>
    <cellStyle name="Followed Hyperlink" xfId="533" builtinId="9" hidden="1"/>
    <cellStyle name="Followed Hyperlink" xfId="535" builtinId="9" hidden="1"/>
    <cellStyle name="Followed Hyperlink" xfId="537" builtinId="9" hidden="1"/>
    <cellStyle name="Followed Hyperlink" xfId="539" builtinId="9" hidden="1"/>
    <cellStyle name="Followed Hyperlink" xfId="541" builtinId="9" hidden="1"/>
    <cellStyle name="Followed Hyperlink" xfId="543" builtinId="9" hidden="1"/>
    <cellStyle name="Followed Hyperlink" xfId="545" builtinId="9" hidden="1"/>
    <cellStyle name="Followed Hyperlink" xfId="547" builtinId="9" hidden="1"/>
    <cellStyle name="Followed Hyperlink" xfId="549" builtinId="9" hidden="1"/>
    <cellStyle name="Followed Hyperlink" xfId="551" builtinId="9" hidden="1"/>
    <cellStyle name="Followed Hyperlink" xfId="553" builtinId="9" hidden="1"/>
    <cellStyle name="Followed Hyperlink" xfId="555" builtinId="9" hidden="1"/>
    <cellStyle name="Followed Hyperlink" xfId="557" builtinId="9" hidden="1"/>
    <cellStyle name="Followed Hyperlink" xfId="559" builtinId="9" hidden="1"/>
    <cellStyle name="Followed Hyperlink" xfId="561" builtinId="9" hidden="1"/>
    <cellStyle name="Followed Hyperlink" xfId="563" builtinId="9" hidden="1"/>
    <cellStyle name="Followed Hyperlink" xfId="565" builtinId="9" hidden="1"/>
    <cellStyle name="Followed Hyperlink" xfId="567" builtinId="9" hidden="1"/>
    <cellStyle name="Followed Hyperlink" xfId="569" builtinId="9" hidden="1"/>
    <cellStyle name="Followed Hyperlink" xfId="571" builtinId="9" hidden="1"/>
    <cellStyle name="Followed Hyperlink" xfId="573" builtinId="9" hidden="1"/>
    <cellStyle name="Followed Hyperlink" xfId="575" builtinId="9" hidden="1"/>
    <cellStyle name="Followed Hyperlink" xfId="577" builtinId="9" hidden="1"/>
    <cellStyle name="Followed Hyperlink" xfId="579" builtinId="9" hidden="1"/>
    <cellStyle name="Followed Hyperlink" xfId="581" builtinId="9" hidden="1"/>
    <cellStyle name="Followed Hyperlink" xfId="583" builtinId="9" hidden="1"/>
    <cellStyle name="Followed Hyperlink" xfId="585" builtinId="9" hidden="1"/>
    <cellStyle name="Followed Hyperlink" xfId="587" builtinId="9" hidden="1"/>
    <cellStyle name="Followed Hyperlink" xfId="589" builtinId="9" hidden="1"/>
    <cellStyle name="Followed Hyperlink" xfId="591" builtinId="9" hidden="1"/>
    <cellStyle name="Followed Hyperlink" xfId="593" builtinId="9" hidden="1"/>
    <cellStyle name="Followed Hyperlink" xfId="595" builtinId="9" hidden="1"/>
    <cellStyle name="Followed Hyperlink" xfId="597" builtinId="9" hidden="1"/>
    <cellStyle name="Followed Hyperlink" xfId="599" builtinId="9" hidden="1"/>
    <cellStyle name="Followed Hyperlink" xfId="601" builtinId="9" hidden="1"/>
    <cellStyle name="Followed Hyperlink" xfId="603" builtinId="9" hidden="1"/>
    <cellStyle name="Followed Hyperlink" xfId="605" builtinId="9" hidden="1"/>
    <cellStyle name="Followed Hyperlink" xfId="607" builtinId="9" hidden="1"/>
    <cellStyle name="Followed Hyperlink" xfId="609" builtinId="9" hidden="1"/>
    <cellStyle name="Followed Hyperlink" xfId="611" builtinId="9" hidden="1"/>
    <cellStyle name="Followed Hyperlink" xfId="613" builtinId="9" hidden="1"/>
    <cellStyle name="Followed Hyperlink" xfId="615" builtinId="9" hidden="1"/>
    <cellStyle name="Followed Hyperlink" xfId="617" builtinId="9" hidden="1"/>
    <cellStyle name="Followed Hyperlink" xfId="619" builtinId="9" hidden="1"/>
    <cellStyle name="Followed Hyperlink" xfId="621" builtinId="9" hidden="1"/>
    <cellStyle name="Followed Hyperlink" xfId="623" builtinId="9" hidden="1"/>
    <cellStyle name="Followed Hyperlink" xfId="625" builtinId="9" hidden="1"/>
    <cellStyle name="Followed Hyperlink" xfId="627" builtinId="9" hidden="1"/>
    <cellStyle name="Followed Hyperlink" xfId="629" builtinId="9" hidden="1"/>
    <cellStyle name="Followed Hyperlink" xfId="631" builtinId="9" hidden="1"/>
    <cellStyle name="Followed Hyperlink" xfId="633" builtinId="9" hidden="1"/>
    <cellStyle name="Followed Hyperlink" xfId="635" builtinId="9" hidden="1"/>
    <cellStyle name="Followed Hyperlink" xfId="637" builtinId="9" hidden="1"/>
    <cellStyle name="Followed Hyperlink" xfId="639" builtinId="9" hidden="1"/>
    <cellStyle name="Followed Hyperlink" xfId="641" builtinId="9" hidden="1"/>
    <cellStyle name="Followed Hyperlink" xfId="643" builtinId="9" hidden="1"/>
    <cellStyle name="Followed Hyperlink" xfId="645" builtinId="9" hidden="1"/>
    <cellStyle name="Followed Hyperlink" xfId="647" builtinId="9" hidden="1"/>
    <cellStyle name="Followed Hyperlink" xfId="649" builtinId="9" hidden="1"/>
    <cellStyle name="Followed Hyperlink" xfId="651" builtinId="9" hidden="1"/>
    <cellStyle name="Followed Hyperlink" xfId="653" builtinId="9" hidden="1"/>
    <cellStyle name="Followed Hyperlink" xfId="655" builtinId="9" hidden="1"/>
    <cellStyle name="Followed Hyperlink" xfId="657" builtinId="9" hidden="1"/>
    <cellStyle name="Followed Hyperlink" xfId="659" builtinId="9" hidden="1"/>
    <cellStyle name="Followed Hyperlink" xfId="661" builtinId="9" hidden="1"/>
    <cellStyle name="Followed Hyperlink" xfId="663" builtinId="9" hidden="1"/>
    <cellStyle name="Followed Hyperlink" xfId="665" builtinId="9" hidden="1"/>
    <cellStyle name="Followed Hyperlink" xfId="667" builtinId="9" hidden="1"/>
    <cellStyle name="Followed Hyperlink" xfId="669" builtinId="9" hidden="1"/>
    <cellStyle name="Followed Hyperlink" xfId="671" builtinId="9" hidden="1"/>
    <cellStyle name="Followed Hyperlink" xfId="673" builtinId="9" hidden="1"/>
    <cellStyle name="Followed Hyperlink" xfId="675" builtinId="9" hidden="1"/>
    <cellStyle name="Followed Hyperlink" xfId="677" builtinId="9" hidden="1"/>
    <cellStyle name="Followed Hyperlink" xfId="679" builtinId="9" hidden="1"/>
    <cellStyle name="Followed Hyperlink" xfId="681" builtinId="9" hidden="1"/>
    <cellStyle name="Followed Hyperlink" xfId="683" builtinId="9" hidden="1"/>
    <cellStyle name="Followed Hyperlink" xfId="685" builtinId="9" hidden="1"/>
    <cellStyle name="Followed Hyperlink" xfId="687" builtinId="9" hidden="1"/>
    <cellStyle name="Followed Hyperlink" xfId="689" builtinId="9" hidden="1"/>
    <cellStyle name="Followed Hyperlink" xfId="691" builtinId="9" hidden="1"/>
    <cellStyle name="Followed Hyperlink" xfId="693" builtinId="9" hidden="1"/>
    <cellStyle name="Followed Hyperlink" xfId="695" builtinId="9" hidden="1"/>
    <cellStyle name="Followed Hyperlink" xfId="697" builtinId="9" hidden="1"/>
    <cellStyle name="Followed Hyperlink" xfId="699" builtinId="9" hidden="1"/>
    <cellStyle name="Followed Hyperlink" xfId="701" builtinId="9" hidden="1"/>
    <cellStyle name="Followed Hyperlink" xfId="703" builtinId="9" hidden="1"/>
    <cellStyle name="Followed Hyperlink" xfId="705" builtinId="9" hidden="1"/>
    <cellStyle name="Followed Hyperlink" xfId="707" builtinId="9" hidden="1"/>
    <cellStyle name="Followed Hyperlink" xfId="709" builtinId="9" hidden="1"/>
    <cellStyle name="Followed Hyperlink" xfId="711" builtinId="9" hidden="1"/>
    <cellStyle name="Followed Hyperlink" xfId="713" builtinId="9" hidden="1"/>
    <cellStyle name="Followed Hyperlink" xfId="715" builtinId="9" hidden="1"/>
    <cellStyle name="Followed Hyperlink" xfId="717" builtinId="9" hidden="1"/>
    <cellStyle name="Followed Hyperlink" xfId="719" builtinId="9" hidden="1"/>
    <cellStyle name="Followed Hyperlink" xfId="721" builtinId="9" hidden="1"/>
    <cellStyle name="Followed Hyperlink" xfId="723" builtinId="9" hidden="1"/>
    <cellStyle name="Followed Hyperlink" xfId="725" builtinId="9" hidden="1"/>
    <cellStyle name="Followed Hyperlink" xfId="727" builtinId="9" hidden="1"/>
    <cellStyle name="Followed Hyperlink" xfId="729" builtinId="9" hidden="1"/>
    <cellStyle name="Followed Hyperlink" xfId="731" builtinId="9" hidden="1"/>
    <cellStyle name="Followed Hyperlink" xfId="733" builtinId="9" hidden="1"/>
    <cellStyle name="Followed Hyperlink" xfId="735" builtinId="9" hidden="1"/>
    <cellStyle name="Followed Hyperlink" xfId="737" builtinId="9" hidden="1"/>
    <cellStyle name="Followed Hyperlink" xfId="739" builtinId="9" hidden="1"/>
    <cellStyle name="Followed Hyperlink" xfId="741" builtinId="9" hidden="1"/>
    <cellStyle name="Followed Hyperlink" xfId="743" builtinId="9" hidden="1"/>
    <cellStyle name="Followed Hyperlink" xfId="745" builtinId="9" hidden="1"/>
    <cellStyle name="Followed Hyperlink" xfId="747" builtinId="9" hidden="1"/>
    <cellStyle name="Followed Hyperlink" xfId="749" builtinId="9" hidden="1"/>
    <cellStyle name="Followed Hyperlink" xfId="751" builtinId="9" hidden="1"/>
    <cellStyle name="Followed Hyperlink" xfId="753" builtinId="9" hidden="1"/>
    <cellStyle name="Followed Hyperlink" xfId="755" builtinId="9" hidden="1"/>
    <cellStyle name="Followed Hyperlink" xfId="757"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85" builtinId="8" hidden="1"/>
    <cellStyle name="Hyperlink" xfId="87" builtinId="8" hidden="1"/>
    <cellStyle name="Hyperlink" xfId="89" builtinId="8" hidden="1"/>
    <cellStyle name="Hyperlink" xfId="91" builtinId="8" hidden="1"/>
    <cellStyle name="Hyperlink" xfId="93" builtinId="8" hidden="1"/>
    <cellStyle name="Hyperlink" xfId="95" builtinId="8" hidden="1"/>
    <cellStyle name="Hyperlink" xfId="97" builtinId="8" hidden="1"/>
    <cellStyle name="Hyperlink" xfId="99" builtinId="8" hidden="1"/>
    <cellStyle name="Hyperlink" xfId="101" builtinId="8" hidden="1"/>
    <cellStyle name="Hyperlink" xfId="103" builtinId="8" hidden="1"/>
    <cellStyle name="Hyperlink" xfId="105" builtinId="8" hidden="1"/>
    <cellStyle name="Hyperlink" xfId="107" builtinId="8" hidden="1"/>
    <cellStyle name="Hyperlink" xfId="109" builtinId="8" hidden="1"/>
    <cellStyle name="Hyperlink" xfId="111" builtinId="8" hidden="1"/>
    <cellStyle name="Hyperlink" xfId="113" builtinId="8" hidden="1"/>
    <cellStyle name="Hyperlink" xfId="115" builtinId="8" hidden="1"/>
    <cellStyle name="Hyperlink" xfId="117" builtinId="8" hidden="1"/>
    <cellStyle name="Hyperlink" xfId="119" builtinId="8" hidden="1"/>
    <cellStyle name="Hyperlink" xfId="121" builtinId="8" hidden="1"/>
    <cellStyle name="Hyperlink" xfId="123" builtinId="8" hidden="1"/>
    <cellStyle name="Hyperlink" xfId="125" builtinId="8" hidden="1"/>
    <cellStyle name="Hyperlink" xfId="127" builtinId="8" hidden="1"/>
    <cellStyle name="Hyperlink" xfId="129" builtinId="8" hidden="1"/>
    <cellStyle name="Hyperlink" xfId="131" builtinId="8" hidden="1"/>
    <cellStyle name="Hyperlink" xfId="133" builtinId="8" hidden="1"/>
    <cellStyle name="Hyperlink" xfId="135" builtinId="8" hidden="1"/>
    <cellStyle name="Hyperlink" xfId="137" builtinId="8" hidden="1"/>
    <cellStyle name="Hyperlink" xfId="139" builtinId="8" hidden="1"/>
    <cellStyle name="Hyperlink" xfId="141" builtinId="8" hidden="1"/>
    <cellStyle name="Hyperlink" xfId="143" builtinId="8" hidden="1"/>
    <cellStyle name="Hyperlink" xfId="145" builtinId="8" hidden="1"/>
    <cellStyle name="Hyperlink" xfId="147" builtinId="8" hidden="1"/>
    <cellStyle name="Hyperlink" xfId="149" builtinId="8" hidden="1"/>
    <cellStyle name="Hyperlink" xfId="151" builtinId="8" hidden="1"/>
    <cellStyle name="Hyperlink" xfId="153" builtinId="8" hidden="1"/>
    <cellStyle name="Hyperlink" xfId="155" builtinId="8" hidden="1"/>
    <cellStyle name="Hyperlink" xfId="157" builtinId="8" hidden="1"/>
    <cellStyle name="Hyperlink" xfId="159" builtinId="8" hidden="1"/>
    <cellStyle name="Hyperlink" xfId="161" builtinId="8" hidden="1"/>
    <cellStyle name="Hyperlink" xfId="163" builtinId="8" hidden="1"/>
    <cellStyle name="Hyperlink" xfId="165" builtinId="8" hidden="1"/>
    <cellStyle name="Hyperlink" xfId="167" builtinId="8" hidden="1"/>
    <cellStyle name="Hyperlink" xfId="169" builtinId="8" hidden="1"/>
    <cellStyle name="Hyperlink" xfId="171" builtinId="8" hidden="1"/>
    <cellStyle name="Hyperlink" xfId="173" builtinId="8" hidden="1"/>
    <cellStyle name="Hyperlink" xfId="175" builtinId="8" hidden="1"/>
    <cellStyle name="Hyperlink" xfId="177" builtinId="8" hidden="1"/>
    <cellStyle name="Hyperlink" xfId="179" builtinId="8" hidden="1"/>
    <cellStyle name="Hyperlink" xfId="181" builtinId="8" hidden="1"/>
    <cellStyle name="Hyperlink" xfId="183" builtinId="8" hidden="1"/>
    <cellStyle name="Hyperlink" xfId="185" builtinId="8" hidden="1"/>
    <cellStyle name="Hyperlink" xfId="187" builtinId="8" hidden="1"/>
    <cellStyle name="Hyperlink" xfId="189" builtinId="8" hidden="1"/>
    <cellStyle name="Hyperlink" xfId="191" builtinId="8" hidden="1"/>
    <cellStyle name="Hyperlink" xfId="193" builtinId="8" hidden="1"/>
    <cellStyle name="Hyperlink" xfId="195" builtinId="8" hidden="1"/>
    <cellStyle name="Hyperlink" xfId="197" builtinId="8" hidden="1"/>
    <cellStyle name="Hyperlink" xfId="199" builtinId="8" hidden="1"/>
    <cellStyle name="Hyperlink" xfId="201" builtinId="8" hidden="1"/>
    <cellStyle name="Hyperlink" xfId="203" builtinId="8" hidden="1"/>
    <cellStyle name="Hyperlink" xfId="205" builtinId="8" hidden="1"/>
    <cellStyle name="Hyperlink" xfId="207" builtinId="8" hidden="1"/>
    <cellStyle name="Hyperlink" xfId="209" builtinId="8" hidden="1"/>
    <cellStyle name="Hyperlink" xfId="211" builtinId="8" hidden="1"/>
    <cellStyle name="Hyperlink" xfId="213" builtinId="8" hidden="1"/>
    <cellStyle name="Hyperlink" xfId="215" builtinId="8" hidden="1"/>
    <cellStyle name="Hyperlink" xfId="217" builtinId="8" hidden="1"/>
    <cellStyle name="Hyperlink" xfId="219" builtinId="8" hidden="1"/>
    <cellStyle name="Hyperlink" xfId="221" builtinId="8" hidden="1"/>
    <cellStyle name="Hyperlink" xfId="223" builtinId="8" hidden="1"/>
    <cellStyle name="Hyperlink" xfId="225" builtinId="8" hidden="1"/>
    <cellStyle name="Hyperlink" xfId="227" builtinId="8" hidden="1"/>
    <cellStyle name="Hyperlink" xfId="22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8" builtinId="8" hidden="1"/>
    <cellStyle name="Hyperlink" xfId="400" builtinId="8" hidden="1"/>
    <cellStyle name="Hyperlink" xfId="402" builtinId="8" hidden="1"/>
    <cellStyle name="Hyperlink" xfId="404" builtinId="8" hidden="1"/>
    <cellStyle name="Hyperlink" xfId="406" builtinId="8" hidden="1"/>
    <cellStyle name="Hyperlink" xfId="408" builtinId="8" hidden="1"/>
    <cellStyle name="Hyperlink" xfId="410" builtinId="8" hidden="1"/>
    <cellStyle name="Hyperlink" xfId="412" builtinId="8" hidden="1"/>
    <cellStyle name="Hyperlink" xfId="414" builtinId="8" hidden="1"/>
    <cellStyle name="Hyperlink" xfId="416" builtinId="8" hidden="1"/>
    <cellStyle name="Hyperlink" xfId="418" builtinId="8" hidden="1"/>
    <cellStyle name="Hyperlink" xfId="420" builtinId="8" hidden="1"/>
    <cellStyle name="Hyperlink" xfId="422" builtinId="8" hidden="1"/>
    <cellStyle name="Hyperlink" xfId="424" builtinId="8" hidden="1"/>
    <cellStyle name="Hyperlink" xfId="426" builtinId="8" hidden="1"/>
    <cellStyle name="Hyperlink" xfId="428" builtinId="8" hidden="1"/>
    <cellStyle name="Hyperlink" xfId="430" builtinId="8" hidden="1"/>
    <cellStyle name="Hyperlink" xfId="432" builtinId="8" hidden="1"/>
    <cellStyle name="Hyperlink" xfId="434" builtinId="8" hidden="1"/>
    <cellStyle name="Hyperlink" xfId="436" builtinId="8" hidden="1"/>
    <cellStyle name="Hyperlink" xfId="438" builtinId="8" hidden="1"/>
    <cellStyle name="Hyperlink" xfId="440" builtinId="8" hidden="1"/>
    <cellStyle name="Hyperlink" xfId="442" builtinId="8" hidden="1"/>
    <cellStyle name="Hyperlink" xfId="444" builtinId="8" hidden="1"/>
    <cellStyle name="Hyperlink" xfId="446" builtinId="8" hidden="1"/>
    <cellStyle name="Hyperlink" xfId="448" builtinId="8" hidden="1"/>
    <cellStyle name="Hyperlink" xfId="450" builtinId="8" hidden="1"/>
    <cellStyle name="Hyperlink" xfId="452" builtinId="8" hidden="1"/>
    <cellStyle name="Hyperlink" xfId="454" builtinId="8" hidden="1"/>
    <cellStyle name="Hyperlink" xfId="456" builtinId="8" hidden="1"/>
    <cellStyle name="Hyperlink" xfId="458" builtinId="8" hidden="1"/>
    <cellStyle name="Hyperlink" xfId="460" builtinId="8" hidden="1"/>
    <cellStyle name="Hyperlink" xfId="462" builtinId="8" hidden="1"/>
    <cellStyle name="Hyperlink" xfId="464" builtinId="8" hidden="1"/>
    <cellStyle name="Hyperlink" xfId="466" builtinId="8" hidden="1"/>
    <cellStyle name="Hyperlink" xfId="468" builtinId="8" hidden="1"/>
    <cellStyle name="Hyperlink" xfId="470" builtinId="8" hidden="1"/>
    <cellStyle name="Hyperlink" xfId="472" builtinId="8" hidden="1"/>
    <cellStyle name="Hyperlink" xfId="474" builtinId="8" hidden="1"/>
    <cellStyle name="Hyperlink" xfId="476" builtinId="8" hidden="1"/>
    <cellStyle name="Hyperlink" xfId="478" builtinId="8" hidden="1"/>
    <cellStyle name="Hyperlink" xfId="480" builtinId="8" hidden="1"/>
    <cellStyle name="Hyperlink" xfId="482" builtinId="8" hidden="1"/>
    <cellStyle name="Hyperlink" xfId="484" builtinId="8" hidden="1"/>
    <cellStyle name="Hyperlink" xfId="486" builtinId="8" hidden="1"/>
    <cellStyle name="Hyperlink" xfId="488" builtinId="8" hidden="1"/>
    <cellStyle name="Hyperlink" xfId="490" builtinId="8" hidden="1"/>
    <cellStyle name="Hyperlink" xfId="492" builtinId="8" hidden="1"/>
    <cellStyle name="Hyperlink" xfId="494" builtinId="8" hidden="1"/>
    <cellStyle name="Hyperlink" xfId="496" builtinId="8" hidden="1"/>
    <cellStyle name="Hyperlink" xfId="498" builtinId="8" hidden="1"/>
    <cellStyle name="Hyperlink" xfId="500" builtinId="8" hidden="1"/>
    <cellStyle name="Hyperlink" xfId="502" builtinId="8" hidden="1"/>
    <cellStyle name="Hyperlink" xfId="504" builtinId="8" hidden="1"/>
    <cellStyle name="Hyperlink" xfId="506" builtinId="8" hidden="1"/>
    <cellStyle name="Hyperlink" xfId="508" builtinId="8" hidden="1"/>
    <cellStyle name="Hyperlink" xfId="510" builtinId="8" hidden="1"/>
    <cellStyle name="Hyperlink" xfId="512" builtinId="8" hidden="1"/>
    <cellStyle name="Hyperlink" xfId="514" builtinId="8" hidden="1"/>
    <cellStyle name="Hyperlink" xfId="516" builtinId="8" hidden="1"/>
    <cellStyle name="Hyperlink" xfId="518" builtinId="8" hidden="1"/>
    <cellStyle name="Hyperlink" xfId="520" builtinId="8" hidden="1"/>
    <cellStyle name="Hyperlink" xfId="522" builtinId="8" hidden="1"/>
    <cellStyle name="Hyperlink" xfId="524" builtinId="8" hidden="1"/>
    <cellStyle name="Hyperlink" xfId="526" builtinId="8" hidden="1"/>
    <cellStyle name="Hyperlink" xfId="528" builtinId="8" hidden="1"/>
    <cellStyle name="Hyperlink" xfId="530" builtinId="8" hidden="1"/>
    <cellStyle name="Hyperlink" xfId="532" builtinId="8" hidden="1"/>
    <cellStyle name="Hyperlink" xfId="534" builtinId="8" hidden="1"/>
    <cellStyle name="Hyperlink" xfId="536" builtinId="8" hidden="1"/>
    <cellStyle name="Hyperlink" xfId="538" builtinId="8" hidden="1"/>
    <cellStyle name="Hyperlink" xfId="540" builtinId="8" hidden="1"/>
    <cellStyle name="Hyperlink" xfId="542" builtinId="8" hidden="1"/>
    <cellStyle name="Hyperlink" xfId="544" builtinId="8" hidden="1"/>
    <cellStyle name="Hyperlink" xfId="546" builtinId="8" hidden="1"/>
    <cellStyle name="Hyperlink" xfId="548" builtinId="8" hidden="1"/>
    <cellStyle name="Hyperlink" xfId="550" builtinId="8" hidden="1"/>
    <cellStyle name="Hyperlink" xfId="552" builtinId="8" hidden="1"/>
    <cellStyle name="Hyperlink" xfId="554" builtinId="8" hidden="1"/>
    <cellStyle name="Hyperlink" xfId="556" builtinId="8" hidden="1"/>
    <cellStyle name="Hyperlink" xfId="558" builtinId="8" hidden="1"/>
    <cellStyle name="Hyperlink" xfId="560" builtinId="8" hidden="1"/>
    <cellStyle name="Hyperlink" xfId="562" builtinId="8" hidden="1"/>
    <cellStyle name="Hyperlink" xfId="564" builtinId="8" hidden="1"/>
    <cellStyle name="Hyperlink" xfId="566" builtinId="8" hidden="1"/>
    <cellStyle name="Hyperlink" xfId="568" builtinId="8" hidden="1"/>
    <cellStyle name="Hyperlink" xfId="570" builtinId="8" hidden="1"/>
    <cellStyle name="Hyperlink" xfId="572" builtinId="8" hidden="1"/>
    <cellStyle name="Hyperlink" xfId="574" builtinId="8" hidden="1"/>
    <cellStyle name="Hyperlink" xfId="576" builtinId="8" hidden="1"/>
    <cellStyle name="Hyperlink" xfId="578" builtinId="8" hidden="1"/>
    <cellStyle name="Hyperlink" xfId="580" builtinId="8" hidden="1"/>
    <cellStyle name="Hyperlink" xfId="582" builtinId="8" hidden="1"/>
    <cellStyle name="Hyperlink" xfId="584" builtinId="8" hidden="1"/>
    <cellStyle name="Hyperlink" xfId="586" builtinId="8" hidden="1"/>
    <cellStyle name="Hyperlink" xfId="588" builtinId="8" hidden="1"/>
    <cellStyle name="Hyperlink" xfId="590" builtinId="8" hidden="1"/>
    <cellStyle name="Hyperlink" xfId="592" builtinId="8" hidden="1"/>
    <cellStyle name="Hyperlink" xfId="594" builtinId="8" hidden="1"/>
    <cellStyle name="Hyperlink" xfId="596" builtinId="8" hidden="1"/>
    <cellStyle name="Hyperlink" xfId="598" builtinId="8" hidden="1"/>
    <cellStyle name="Hyperlink" xfId="600" builtinId="8" hidden="1"/>
    <cellStyle name="Hyperlink" xfId="602" builtinId="8" hidden="1"/>
    <cellStyle name="Hyperlink" xfId="604" builtinId="8" hidden="1"/>
    <cellStyle name="Hyperlink" xfId="606" builtinId="8" hidden="1"/>
    <cellStyle name="Hyperlink" xfId="608" builtinId="8" hidden="1"/>
    <cellStyle name="Hyperlink" xfId="610" builtinId="8" hidden="1"/>
    <cellStyle name="Hyperlink" xfId="612" builtinId="8" hidden="1"/>
    <cellStyle name="Hyperlink" xfId="614" builtinId="8" hidden="1"/>
    <cellStyle name="Hyperlink" xfId="616" builtinId="8" hidden="1"/>
    <cellStyle name="Hyperlink" xfId="618" builtinId="8" hidden="1"/>
    <cellStyle name="Hyperlink" xfId="620" builtinId="8" hidden="1"/>
    <cellStyle name="Hyperlink" xfId="622" builtinId="8" hidden="1"/>
    <cellStyle name="Hyperlink" xfId="624" builtinId="8" hidden="1"/>
    <cellStyle name="Hyperlink" xfId="626" builtinId="8" hidden="1"/>
    <cellStyle name="Hyperlink" xfId="628" builtinId="8" hidden="1"/>
    <cellStyle name="Hyperlink" xfId="630" builtinId="8" hidden="1"/>
    <cellStyle name="Hyperlink" xfId="632" builtinId="8" hidden="1"/>
    <cellStyle name="Hyperlink" xfId="634" builtinId="8" hidden="1"/>
    <cellStyle name="Hyperlink" xfId="636" builtinId="8" hidden="1"/>
    <cellStyle name="Hyperlink" xfId="638" builtinId="8" hidden="1"/>
    <cellStyle name="Hyperlink" xfId="640" builtinId="8" hidden="1"/>
    <cellStyle name="Hyperlink" xfId="642" builtinId="8" hidden="1"/>
    <cellStyle name="Hyperlink" xfId="644" builtinId="8" hidden="1"/>
    <cellStyle name="Hyperlink" xfId="646" builtinId="8" hidden="1"/>
    <cellStyle name="Hyperlink" xfId="648" builtinId="8" hidden="1"/>
    <cellStyle name="Hyperlink" xfId="650" builtinId="8" hidden="1"/>
    <cellStyle name="Hyperlink" xfId="652" builtinId="8" hidden="1"/>
    <cellStyle name="Hyperlink" xfId="654" builtinId="8" hidden="1"/>
    <cellStyle name="Hyperlink" xfId="656" builtinId="8" hidden="1"/>
    <cellStyle name="Hyperlink" xfId="658" builtinId="8" hidden="1"/>
    <cellStyle name="Hyperlink" xfId="660" builtinId="8" hidden="1"/>
    <cellStyle name="Hyperlink" xfId="662" builtinId="8" hidden="1"/>
    <cellStyle name="Hyperlink" xfId="664" builtinId="8" hidden="1"/>
    <cellStyle name="Hyperlink" xfId="666" builtinId="8" hidden="1"/>
    <cellStyle name="Hyperlink" xfId="668" builtinId="8" hidden="1"/>
    <cellStyle name="Hyperlink" xfId="670" builtinId="8" hidden="1"/>
    <cellStyle name="Hyperlink" xfId="672" builtinId="8" hidden="1"/>
    <cellStyle name="Hyperlink" xfId="674" builtinId="8" hidden="1"/>
    <cellStyle name="Hyperlink" xfId="676" builtinId="8" hidden="1"/>
    <cellStyle name="Hyperlink" xfId="678" builtinId="8" hidden="1"/>
    <cellStyle name="Hyperlink" xfId="680" builtinId="8" hidden="1"/>
    <cellStyle name="Hyperlink" xfId="682" builtinId="8" hidden="1"/>
    <cellStyle name="Hyperlink" xfId="684" builtinId="8" hidden="1"/>
    <cellStyle name="Hyperlink" xfId="686" builtinId="8" hidden="1"/>
    <cellStyle name="Hyperlink" xfId="688" builtinId="8" hidden="1"/>
    <cellStyle name="Hyperlink" xfId="690" builtinId="8" hidden="1"/>
    <cellStyle name="Hyperlink" xfId="692" builtinId="8" hidden="1"/>
    <cellStyle name="Hyperlink" xfId="694" builtinId="8" hidden="1"/>
    <cellStyle name="Hyperlink" xfId="696" builtinId="8" hidden="1"/>
    <cellStyle name="Hyperlink" xfId="698" builtinId="8" hidden="1"/>
    <cellStyle name="Hyperlink" xfId="700" builtinId="8" hidden="1"/>
    <cellStyle name="Hyperlink" xfId="702" builtinId="8" hidden="1"/>
    <cellStyle name="Hyperlink" xfId="704" builtinId="8" hidden="1"/>
    <cellStyle name="Hyperlink" xfId="706" builtinId="8" hidden="1"/>
    <cellStyle name="Hyperlink" xfId="708" builtinId="8" hidden="1"/>
    <cellStyle name="Hyperlink" xfId="710" builtinId="8" hidden="1"/>
    <cellStyle name="Hyperlink" xfId="712" builtinId="8" hidden="1"/>
    <cellStyle name="Hyperlink" xfId="714" builtinId="8" hidden="1"/>
    <cellStyle name="Hyperlink" xfId="716" builtinId="8" hidden="1"/>
    <cellStyle name="Hyperlink" xfId="718" builtinId="8" hidden="1"/>
    <cellStyle name="Hyperlink" xfId="720" builtinId="8" hidden="1"/>
    <cellStyle name="Hyperlink" xfId="722" builtinId="8" hidden="1"/>
    <cellStyle name="Hyperlink" xfId="724" builtinId="8" hidden="1"/>
    <cellStyle name="Hyperlink" xfId="726" builtinId="8" hidden="1"/>
    <cellStyle name="Hyperlink" xfId="728" builtinId="8" hidden="1"/>
    <cellStyle name="Hyperlink" xfId="730" builtinId="8" hidden="1"/>
    <cellStyle name="Hyperlink" xfId="732" builtinId="8" hidden="1"/>
    <cellStyle name="Hyperlink" xfId="734" builtinId="8" hidden="1"/>
    <cellStyle name="Hyperlink" xfId="736" builtinId="8" hidden="1"/>
    <cellStyle name="Hyperlink" xfId="738" builtinId="8" hidden="1"/>
    <cellStyle name="Hyperlink" xfId="740" builtinId="8" hidden="1"/>
    <cellStyle name="Hyperlink" xfId="742" builtinId="8" hidden="1"/>
    <cellStyle name="Hyperlink" xfId="744" builtinId="8" hidden="1"/>
    <cellStyle name="Hyperlink" xfId="746" builtinId="8" hidden="1"/>
    <cellStyle name="Hyperlink" xfId="748" builtinId="8" hidden="1"/>
    <cellStyle name="Hyperlink" xfId="750" builtinId="8" hidden="1"/>
    <cellStyle name="Hyperlink" xfId="752" builtinId="8" hidden="1"/>
    <cellStyle name="Hyperlink" xfId="754" builtinId="8" hidden="1"/>
    <cellStyle name="Hyperlink" xfId="756" builtinId="8" hidden="1"/>
    <cellStyle name="Normal" xfId="0" builtinId="0"/>
    <cellStyle name="Percent" xfId="397" builtinId="5"/>
  </cellStyles>
  <dxfs count="268">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DCE6F2"/>
      <color rgb="FFD8E4BD"/>
      <color rgb="FFFF2F92"/>
      <color rgb="FFFFFD78"/>
      <color rgb="FF0432FF"/>
      <color rgb="FFFFFC00"/>
      <color rgb="FF73FEFF"/>
      <color rgb="FFAAAA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hartsheet" Target="chartsheets/sheet9.xml"/><Relationship Id="rId21" Type="http://schemas.openxmlformats.org/officeDocument/2006/relationships/chartsheet" Target="chartsheets/sheet4.xml"/><Relationship Id="rId42" Type="http://schemas.openxmlformats.org/officeDocument/2006/relationships/chartsheet" Target="chartsheets/sheet25.xml"/><Relationship Id="rId47" Type="http://schemas.openxmlformats.org/officeDocument/2006/relationships/chartsheet" Target="chartsheets/sheet30.xml"/><Relationship Id="rId63" Type="http://schemas.openxmlformats.org/officeDocument/2006/relationships/chartsheet" Target="chartsheets/sheet46.xml"/><Relationship Id="rId68" Type="http://schemas.openxmlformats.org/officeDocument/2006/relationships/chartsheet" Target="chartsheets/sheet51.xml"/><Relationship Id="rId84" Type="http://schemas.openxmlformats.org/officeDocument/2006/relationships/chartsheet" Target="chartsheets/sheet67.xml"/><Relationship Id="rId89" Type="http://schemas.openxmlformats.org/officeDocument/2006/relationships/chartsheet" Target="chartsheets/sheet72.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chartsheet" Target="chartsheets/sheet15.xml"/><Relationship Id="rId37" Type="http://schemas.openxmlformats.org/officeDocument/2006/relationships/chartsheet" Target="chartsheets/sheet20.xml"/><Relationship Id="rId53" Type="http://schemas.openxmlformats.org/officeDocument/2006/relationships/chartsheet" Target="chartsheets/sheet36.xml"/><Relationship Id="rId58" Type="http://schemas.openxmlformats.org/officeDocument/2006/relationships/chartsheet" Target="chartsheets/sheet41.xml"/><Relationship Id="rId74" Type="http://schemas.openxmlformats.org/officeDocument/2006/relationships/chartsheet" Target="chartsheets/sheet57.xml"/><Relationship Id="rId79" Type="http://schemas.openxmlformats.org/officeDocument/2006/relationships/chartsheet" Target="chartsheets/sheet62.xml"/><Relationship Id="rId5" Type="http://schemas.openxmlformats.org/officeDocument/2006/relationships/worksheet" Target="worksheets/sheet5.xml"/><Relationship Id="rId90" Type="http://schemas.openxmlformats.org/officeDocument/2006/relationships/chartsheet" Target="chartsheets/sheet73.xml"/><Relationship Id="rId95" Type="http://schemas.openxmlformats.org/officeDocument/2006/relationships/styles" Target="styles.xml"/><Relationship Id="rId22" Type="http://schemas.openxmlformats.org/officeDocument/2006/relationships/chartsheet" Target="chartsheets/sheet5.xml"/><Relationship Id="rId27" Type="http://schemas.openxmlformats.org/officeDocument/2006/relationships/chartsheet" Target="chartsheets/sheet10.xml"/><Relationship Id="rId43" Type="http://schemas.openxmlformats.org/officeDocument/2006/relationships/chartsheet" Target="chartsheets/sheet26.xml"/><Relationship Id="rId48" Type="http://schemas.openxmlformats.org/officeDocument/2006/relationships/chartsheet" Target="chartsheets/sheet31.xml"/><Relationship Id="rId64" Type="http://schemas.openxmlformats.org/officeDocument/2006/relationships/chartsheet" Target="chartsheets/sheet47.xml"/><Relationship Id="rId69" Type="http://schemas.openxmlformats.org/officeDocument/2006/relationships/chartsheet" Target="chartsheets/sheet52.xml"/><Relationship Id="rId80" Type="http://schemas.openxmlformats.org/officeDocument/2006/relationships/chartsheet" Target="chartsheets/sheet63.xml"/><Relationship Id="rId85" Type="http://schemas.openxmlformats.org/officeDocument/2006/relationships/chartsheet" Target="chartsheets/sheet6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hartsheet" Target="chartsheets/sheet8.xml"/><Relationship Id="rId33" Type="http://schemas.openxmlformats.org/officeDocument/2006/relationships/chartsheet" Target="chartsheets/sheet16.xml"/><Relationship Id="rId38" Type="http://schemas.openxmlformats.org/officeDocument/2006/relationships/chartsheet" Target="chartsheets/sheet21.xml"/><Relationship Id="rId46" Type="http://schemas.openxmlformats.org/officeDocument/2006/relationships/chartsheet" Target="chartsheets/sheet29.xml"/><Relationship Id="rId59" Type="http://schemas.openxmlformats.org/officeDocument/2006/relationships/chartsheet" Target="chartsheets/sheet42.xml"/><Relationship Id="rId67" Type="http://schemas.openxmlformats.org/officeDocument/2006/relationships/chartsheet" Target="chartsheets/sheet50.xml"/><Relationship Id="rId20" Type="http://schemas.openxmlformats.org/officeDocument/2006/relationships/chartsheet" Target="chartsheets/sheet3.xml"/><Relationship Id="rId41" Type="http://schemas.openxmlformats.org/officeDocument/2006/relationships/chartsheet" Target="chartsheets/sheet24.xml"/><Relationship Id="rId54" Type="http://schemas.openxmlformats.org/officeDocument/2006/relationships/chartsheet" Target="chartsheets/sheet37.xml"/><Relationship Id="rId62" Type="http://schemas.openxmlformats.org/officeDocument/2006/relationships/chartsheet" Target="chartsheets/sheet45.xml"/><Relationship Id="rId70" Type="http://schemas.openxmlformats.org/officeDocument/2006/relationships/chartsheet" Target="chartsheets/sheet53.xml"/><Relationship Id="rId75" Type="http://schemas.openxmlformats.org/officeDocument/2006/relationships/chartsheet" Target="chartsheets/sheet58.xml"/><Relationship Id="rId83" Type="http://schemas.openxmlformats.org/officeDocument/2006/relationships/chartsheet" Target="chartsheets/sheet66.xml"/><Relationship Id="rId88" Type="http://schemas.openxmlformats.org/officeDocument/2006/relationships/chartsheet" Target="chartsheets/sheet71.xml"/><Relationship Id="rId91" Type="http://schemas.openxmlformats.org/officeDocument/2006/relationships/chartsheet" Target="chartsheets/sheet74.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chartsheet" Target="chartsheets/sheet6.xml"/><Relationship Id="rId28" Type="http://schemas.openxmlformats.org/officeDocument/2006/relationships/chartsheet" Target="chartsheets/sheet11.xml"/><Relationship Id="rId36" Type="http://schemas.openxmlformats.org/officeDocument/2006/relationships/chartsheet" Target="chartsheets/sheet19.xml"/><Relationship Id="rId49" Type="http://schemas.openxmlformats.org/officeDocument/2006/relationships/chartsheet" Target="chartsheets/sheet32.xml"/><Relationship Id="rId57" Type="http://schemas.openxmlformats.org/officeDocument/2006/relationships/chartsheet" Target="chartsheets/sheet40.xml"/><Relationship Id="rId10" Type="http://schemas.openxmlformats.org/officeDocument/2006/relationships/worksheet" Target="worksheets/sheet10.xml"/><Relationship Id="rId31" Type="http://schemas.openxmlformats.org/officeDocument/2006/relationships/chartsheet" Target="chartsheets/sheet14.xml"/><Relationship Id="rId44" Type="http://schemas.openxmlformats.org/officeDocument/2006/relationships/chartsheet" Target="chartsheets/sheet27.xml"/><Relationship Id="rId52" Type="http://schemas.openxmlformats.org/officeDocument/2006/relationships/chartsheet" Target="chartsheets/sheet35.xml"/><Relationship Id="rId60" Type="http://schemas.openxmlformats.org/officeDocument/2006/relationships/chartsheet" Target="chartsheets/sheet43.xml"/><Relationship Id="rId65" Type="http://schemas.openxmlformats.org/officeDocument/2006/relationships/chartsheet" Target="chartsheets/sheet48.xml"/><Relationship Id="rId73" Type="http://schemas.openxmlformats.org/officeDocument/2006/relationships/chartsheet" Target="chartsheets/sheet56.xml"/><Relationship Id="rId78" Type="http://schemas.openxmlformats.org/officeDocument/2006/relationships/chartsheet" Target="chartsheets/sheet61.xml"/><Relationship Id="rId81" Type="http://schemas.openxmlformats.org/officeDocument/2006/relationships/chartsheet" Target="chartsheets/sheet64.xml"/><Relationship Id="rId86" Type="http://schemas.openxmlformats.org/officeDocument/2006/relationships/chartsheet" Target="chartsheets/sheet69.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chartsheet" Target="chartsheets/sheet1.xml"/><Relationship Id="rId39" Type="http://schemas.openxmlformats.org/officeDocument/2006/relationships/chartsheet" Target="chartsheets/sheet22.xml"/><Relationship Id="rId34" Type="http://schemas.openxmlformats.org/officeDocument/2006/relationships/chartsheet" Target="chartsheets/sheet17.xml"/><Relationship Id="rId50" Type="http://schemas.openxmlformats.org/officeDocument/2006/relationships/chartsheet" Target="chartsheets/sheet33.xml"/><Relationship Id="rId55" Type="http://schemas.openxmlformats.org/officeDocument/2006/relationships/chartsheet" Target="chartsheets/sheet38.xml"/><Relationship Id="rId76" Type="http://schemas.openxmlformats.org/officeDocument/2006/relationships/chartsheet" Target="chartsheets/sheet59.xml"/><Relationship Id="rId97"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chartsheet" Target="chartsheets/sheet54.xml"/><Relationship Id="rId92" Type="http://schemas.openxmlformats.org/officeDocument/2006/relationships/chartsheet" Target="chartsheets/sheet75.xml"/><Relationship Id="rId2" Type="http://schemas.openxmlformats.org/officeDocument/2006/relationships/worksheet" Target="worksheets/sheet2.xml"/><Relationship Id="rId29" Type="http://schemas.openxmlformats.org/officeDocument/2006/relationships/chartsheet" Target="chartsheets/sheet12.xml"/><Relationship Id="rId24" Type="http://schemas.openxmlformats.org/officeDocument/2006/relationships/chartsheet" Target="chartsheets/sheet7.xml"/><Relationship Id="rId40" Type="http://schemas.openxmlformats.org/officeDocument/2006/relationships/chartsheet" Target="chartsheets/sheet23.xml"/><Relationship Id="rId45" Type="http://schemas.openxmlformats.org/officeDocument/2006/relationships/chartsheet" Target="chartsheets/sheet28.xml"/><Relationship Id="rId66" Type="http://schemas.openxmlformats.org/officeDocument/2006/relationships/chartsheet" Target="chartsheets/sheet49.xml"/><Relationship Id="rId87" Type="http://schemas.openxmlformats.org/officeDocument/2006/relationships/chartsheet" Target="chartsheets/sheet70.xml"/><Relationship Id="rId61" Type="http://schemas.openxmlformats.org/officeDocument/2006/relationships/chartsheet" Target="chartsheets/sheet44.xml"/><Relationship Id="rId82" Type="http://schemas.openxmlformats.org/officeDocument/2006/relationships/chartsheet" Target="chartsheets/sheet65.xml"/><Relationship Id="rId19" Type="http://schemas.openxmlformats.org/officeDocument/2006/relationships/chartsheet" Target="chartsheets/sheet2.xml"/><Relationship Id="rId14" Type="http://schemas.openxmlformats.org/officeDocument/2006/relationships/worksheet" Target="worksheets/sheet14.xml"/><Relationship Id="rId30" Type="http://schemas.openxmlformats.org/officeDocument/2006/relationships/chartsheet" Target="chartsheets/sheet13.xml"/><Relationship Id="rId35" Type="http://schemas.openxmlformats.org/officeDocument/2006/relationships/chartsheet" Target="chartsheets/sheet18.xml"/><Relationship Id="rId56" Type="http://schemas.openxmlformats.org/officeDocument/2006/relationships/chartsheet" Target="chartsheets/sheet39.xml"/><Relationship Id="rId77" Type="http://schemas.openxmlformats.org/officeDocument/2006/relationships/chartsheet" Target="chartsheets/sheet60.xml"/><Relationship Id="rId8" Type="http://schemas.openxmlformats.org/officeDocument/2006/relationships/worksheet" Target="worksheets/sheet8.xml"/><Relationship Id="rId51" Type="http://schemas.openxmlformats.org/officeDocument/2006/relationships/chartsheet" Target="chartsheets/sheet34.xml"/><Relationship Id="rId72" Type="http://schemas.openxmlformats.org/officeDocument/2006/relationships/chartsheet" Target="chartsheets/sheet55.xml"/><Relationship Id="rId93" Type="http://schemas.openxmlformats.org/officeDocument/2006/relationships/chartsheet" Target="chartsheets/sheet76.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6.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7.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3.xml.rels><?xml version="1.0" encoding="UTF-8" standalone="yes"?>
<Relationships xmlns="http://schemas.openxmlformats.org/package/2006/relationships"><Relationship Id="rId3" Type="http://schemas.openxmlformats.org/officeDocument/2006/relationships/chartUserShapes" Target="../drawings/drawing24.xml"/><Relationship Id="rId2" Type="http://schemas.microsoft.com/office/2011/relationships/chartColorStyle" Target="colors5.xml"/><Relationship Id="rId1" Type="http://schemas.microsoft.com/office/2011/relationships/chartStyle" Target="style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31.xml"/><Relationship Id="rId2" Type="http://schemas.microsoft.com/office/2011/relationships/chartColorStyle" Target="colors7.xml"/><Relationship Id="rId1" Type="http://schemas.microsoft.com/office/2011/relationships/chartStyle" Target="style7.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5.xml"/></Relationships>
</file>

<file path=xl/charts/_rels/chart20.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21.xml.rels><?xml version="1.0" encoding="UTF-8" standalone="yes"?>
<Relationships xmlns="http://schemas.openxmlformats.org/package/2006/relationships"><Relationship Id="rId3" Type="http://schemas.openxmlformats.org/officeDocument/2006/relationships/chartUserShapes" Target="../drawings/drawing38.xml"/><Relationship Id="rId2" Type="http://schemas.microsoft.com/office/2011/relationships/chartColorStyle" Target="colors9.xml"/><Relationship Id="rId1" Type="http://schemas.microsoft.com/office/2011/relationships/chartStyle" Target="style9.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4.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25.xml.rels><?xml version="1.0" encoding="UTF-8" standalone="yes"?>
<Relationships xmlns="http://schemas.openxmlformats.org/package/2006/relationships"><Relationship Id="rId3" Type="http://schemas.openxmlformats.org/officeDocument/2006/relationships/chartUserShapes" Target="../drawings/drawing45.xml"/><Relationship Id="rId2" Type="http://schemas.microsoft.com/office/2011/relationships/chartColorStyle" Target="colors11.xml"/><Relationship Id="rId1" Type="http://schemas.microsoft.com/office/2011/relationships/chartStyle" Target="style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47.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49.xml"/></Relationships>
</file>

<file path=xl/charts/_rels/chart28.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29.xml.rels><?xml version="1.0" encoding="UTF-8" standalone="yes"?>
<Relationships xmlns="http://schemas.openxmlformats.org/package/2006/relationships"><Relationship Id="rId3" Type="http://schemas.openxmlformats.org/officeDocument/2006/relationships/chartUserShapes" Target="../drawings/drawing52.xml"/><Relationship Id="rId2" Type="http://schemas.microsoft.com/office/2011/relationships/chartColorStyle" Target="colors13.xml"/><Relationship Id="rId1" Type="http://schemas.microsoft.com/office/2011/relationships/chartStyle" Target="style13.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32.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33.xml.rels><?xml version="1.0" encoding="UTF-8" standalone="yes"?>
<Relationships xmlns="http://schemas.openxmlformats.org/package/2006/relationships"><Relationship Id="rId3" Type="http://schemas.openxmlformats.org/officeDocument/2006/relationships/chartUserShapes" Target="../drawings/drawing59.xml"/><Relationship Id="rId2" Type="http://schemas.microsoft.com/office/2011/relationships/chartColorStyle" Target="colors15.xml"/><Relationship Id="rId1" Type="http://schemas.microsoft.com/office/2011/relationships/chartStyle" Target="style15.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1.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63.xml"/></Relationships>
</file>

<file path=xl/charts/_rels/chart3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37.xml.rels><?xml version="1.0" encoding="UTF-8" standalone="yes"?>
<Relationships xmlns="http://schemas.openxmlformats.org/package/2006/relationships"><Relationship Id="rId3" Type="http://schemas.openxmlformats.org/officeDocument/2006/relationships/chartUserShapes" Target="../drawings/drawing66.xml"/><Relationship Id="rId2" Type="http://schemas.microsoft.com/office/2011/relationships/chartColorStyle" Target="colors17.xml"/><Relationship Id="rId1" Type="http://schemas.microsoft.com/office/2011/relationships/chartStyle" Target="style17.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40.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41.xml.rels><?xml version="1.0" encoding="UTF-8" standalone="yes"?>
<Relationships xmlns="http://schemas.openxmlformats.org/package/2006/relationships"><Relationship Id="rId3" Type="http://schemas.openxmlformats.org/officeDocument/2006/relationships/chartUserShapes" Target="../drawings/drawing73.xml"/><Relationship Id="rId2" Type="http://schemas.microsoft.com/office/2011/relationships/chartColorStyle" Target="colors19.xml"/><Relationship Id="rId1" Type="http://schemas.microsoft.com/office/2011/relationships/chartStyle" Target="style19.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75.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77.xml"/></Relationships>
</file>

<file path=xl/charts/_rels/chart44.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80.xml"/><Relationship Id="rId2" Type="http://schemas.microsoft.com/office/2011/relationships/chartColorStyle" Target="colors21.xml"/><Relationship Id="rId1" Type="http://schemas.microsoft.com/office/2011/relationships/chartStyle" Target="style21.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_rels/chart47.xml.rels><?xml version="1.0" encoding="UTF-8" standalone="yes"?>
<Relationships xmlns="http://schemas.openxmlformats.org/package/2006/relationships"><Relationship Id="rId1" Type="http://schemas.openxmlformats.org/officeDocument/2006/relationships/chartUserShapes" Target="../drawings/drawing84.xml"/></Relationships>
</file>

<file path=xl/charts/_rels/chart48.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49.xml.rels><?xml version="1.0" encoding="UTF-8" standalone="yes"?>
<Relationships xmlns="http://schemas.openxmlformats.org/package/2006/relationships"><Relationship Id="rId3" Type="http://schemas.openxmlformats.org/officeDocument/2006/relationships/chartUserShapes" Target="../drawings/drawing87.xml"/><Relationship Id="rId2" Type="http://schemas.microsoft.com/office/2011/relationships/chartColorStyle" Target="colors23.xml"/><Relationship Id="rId1" Type="http://schemas.microsoft.com/office/2011/relationships/chartStyle" Target="style23.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89.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91.xml"/></Relationships>
</file>

<file path=xl/charts/_rels/chart52.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53.xml.rels><?xml version="1.0" encoding="UTF-8" standalone="yes"?>
<Relationships xmlns="http://schemas.openxmlformats.org/package/2006/relationships"><Relationship Id="rId3" Type="http://schemas.openxmlformats.org/officeDocument/2006/relationships/chartUserShapes" Target="../drawings/drawing94.xml"/><Relationship Id="rId2" Type="http://schemas.microsoft.com/office/2011/relationships/chartColorStyle" Target="colors25.xml"/><Relationship Id="rId1" Type="http://schemas.microsoft.com/office/2011/relationships/chartStyle" Target="style25.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96.xml"/></Relationships>
</file>

<file path=xl/charts/_rels/chart55.xml.rels><?xml version="1.0" encoding="UTF-8" standalone="yes"?>
<Relationships xmlns="http://schemas.openxmlformats.org/package/2006/relationships"><Relationship Id="rId1" Type="http://schemas.openxmlformats.org/officeDocument/2006/relationships/chartUserShapes" Target="../drawings/drawing98.xml"/></Relationships>
</file>

<file path=xl/charts/_rels/chart5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57.xml.rels><?xml version="1.0" encoding="UTF-8" standalone="yes"?>
<Relationships xmlns="http://schemas.openxmlformats.org/package/2006/relationships"><Relationship Id="rId3" Type="http://schemas.openxmlformats.org/officeDocument/2006/relationships/chartUserShapes" Target="../drawings/drawing101.xml"/><Relationship Id="rId2" Type="http://schemas.microsoft.com/office/2011/relationships/chartColorStyle" Target="colors27.xml"/><Relationship Id="rId1" Type="http://schemas.microsoft.com/office/2011/relationships/chartStyle" Target="style27.xml"/></Relationships>
</file>

<file path=xl/charts/_rels/chart58.xml.rels><?xml version="1.0" encoding="UTF-8" standalone="yes"?>
<Relationships xmlns="http://schemas.openxmlformats.org/package/2006/relationships"><Relationship Id="rId1" Type="http://schemas.openxmlformats.org/officeDocument/2006/relationships/chartUserShapes" Target="../drawings/drawing103.xml"/></Relationships>
</file>

<file path=xl/charts/_rels/chart59.xml.rels><?xml version="1.0" encoding="UTF-8" standalone="yes"?>
<Relationships xmlns="http://schemas.openxmlformats.org/package/2006/relationships"><Relationship Id="rId1" Type="http://schemas.openxmlformats.org/officeDocument/2006/relationships/chartUserShapes" Target="../drawings/drawing105.xml"/></Relationships>
</file>

<file path=xl/charts/_rels/chart60.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61.xml.rels><?xml version="1.0" encoding="UTF-8" standalone="yes"?>
<Relationships xmlns="http://schemas.openxmlformats.org/package/2006/relationships"><Relationship Id="rId3" Type="http://schemas.openxmlformats.org/officeDocument/2006/relationships/chartUserShapes" Target="../drawings/drawing108.xml"/><Relationship Id="rId2" Type="http://schemas.microsoft.com/office/2011/relationships/chartColorStyle" Target="colors29.xml"/><Relationship Id="rId1" Type="http://schemas.microsoft.com/office/2011/relationships/chartStyle" Target="style29.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110.xml"/></Relationships>
</file>

<file path=xl/charts/_rels/chart63.xml.rels><?xml version="1.0" encoding="UTF-8" standalone="yes"?>
<Relationships xmlns="http://schemas.openxmlformats.org/package/2006/relationships"><Relationship Id="rId1" Type="http://schemas.openxmlformats.org/officeDocument/2006/relationships/chartUserShapes" Target="../drawings/drawing112.xml"/></Relationships>
</file>

<file path=xl/charts/_rels/chart64.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65.xml.rels><?xml version="1.0" encoding="UTF-8" standalone="yes"?>
<Relationships xmlns="http://schemas.openxmlformats.org/package/2006/relationships"><Relationship Id="rId3" Type="http://schemas.openxmlformats.org/officeDocument/2006/relationships/chartUserShapes" Target="../drawings/drawing115.xml"/><Relationship Id="rId2" Type="http://schemas.microsoft.com/office/2011/relationships/chartColorStyle" Target="colors31.xml"/><Relationship Id="rId1" Type="http://schemas.microsoft.com/office/2011/relationships/chartStyle" Target="style31.xml"/></Relationships>
</file>

<file path=xl/charts/_rels/chart66.xml.rels><?xml version="1.0" encoding="UTF-8" standalone="yes"?>
<Relationships xmlns="http://schemas.openxmlformats.org/package/2006/relationships"><Relationship Id="rId1" Type="http://schemas.openxmlformats.org/officeDocument/2006/relationships/chartUserShapes" Target="../drawings/drawing117.xml"/></Relationships>
</file>

<file path=xl/charts/_rels/chart67.xml.rels><?xml version="1.0" encoding="UTF-8" standalone="yes"?>
<Relationships xmlns="http://schemas.openxmlformats.org/package/2006/relationships"><Relationship Id="rId1" Type="http://schemas.openxmlformats.org/officeDocument/2006/relationships/chartUserShapes" Target="../drawings/drawing119.xml"/></Relationships>
</file>

<file path=xl/charts/_rels/chart68.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69.xml.rels><?xml version="1.0" encoding="UTF-8" standalone="yes"?>
<Relationships xmlns="http://schemas.openxmlformats.org/package/2006/relationships"><Relationship Id="rId3" Type="http://schemas.openxmlformats.org/officeDocument/2006/relationships/chartUserShapes" Target="../drawings/drawing122.xml"/><Relationship Id="rId2" Type="http://schemas.microsoft.com/office/2011/relationships/chartColorStyle" Target="colors33.xml"/><Relationship Id="rId1" Type="http://schemas.microsoft.com/office/2011/relationships/chartStyle" Target="style33.xml"/></Relationships>
</file>

<file path=xl/charts/_rels/chart70.xml.rels><?xml version="1.0" encoding="UTF-8" standalone="yes"?>
<Relationships xmlns="http://schemas.openxmlformats.org/package/2006/relationships"><Relationship Id="rId1" Type="http://schemas.openxmlformats.org/officeDocument/2006/relationships/chartUserShapes" Target="../drawings/drawing124.xml"/></Relationships>
</file>

<file path=xl/charts/_rels/chart71.xml.rels><?xml version="1.0" encoding="UTF-8" standalone="yes"?>
<Relationships xmlns="http://schemas.openxmlformats.org/package/2006/relationships"><Relationship Id="rId1" Type="http://schemas.openxmlformats.org/officeDocument/2006/relationships/chartUserShapes" Target="../drawings/drawing126.xml"/></Relationships>
</file>

<file path=xl/charts/_rels/chart72.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73.xml.rels><?xml version="1.0" encoding="UTF-8" standalone="yes"?>
<Relationships xmlns="http://schemas.openxmlformats.org/package/2006/relationships"><Relationship Id="rId3" Type="http://schemas.openxmlformats.org/officeDocument/2006/relationships/chartUserShapes" Target="../drawings/drawing129.xml"/><Relationship Id="rId2" Type="http://schemas.microsoft.com/office/2011/relationships/chartColorStyle" Target="colors35.xml"/><Relationship Id="rId1" Type="http://schemas.microsoft.com/office/2011/relationships/chartStyle" Target="style35.xml"/></Relationships>
</file>

<file path=xl/charts/_rels/chart74.xml.rels><?xml version="1.0" encoding="UTF-8" standalone="yes"?>
<Relationships xmlns="http://schemas.openxmlformats.org/package/2006/relationships"><Relationship Id="rId1" Type="http://schemas.openxmlformats.org/officeDocument/2006/relationships/chartUserShapes" Target="../drawings/drawing131.xml"/></Relationships>
</file>

<file path=xl/charts/_rels/chart75.xml.rels><?xml version="1.0" encoding="UTF-8" standalone="yes"?>
<Relationships xmlns="http://schemas.openxmlformats.org/package/2006/relationships"><Relationship Id="rId1" Type="http://schemas.openxmlformats.org/officeDocument/2006/relationships/chartUserShapes" Target="../drawings/drawing133.xml"/></Relationships>
</file>

<file path=xl/charts/_rels/chart7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Tables'!$A$332:$A$347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Tables'!$D$332:$D$347</c:f>
              <c:numCache>
                <c:formatCode>0.000</c:formatCode>
                <c:ptCount val="16"/>
                <c:pt idx="0">
                  <c:v>1</c:v>
                </c:pt>
                <c:pt idx="1">
                  <c:v>1.0139069999999999</c:v>
                </c:pt>
                <c:pt idx="2">
                  <c:v>0.96632969999999996</c:v>
                </c:pt>
                <c:pt idx="3">
                  <c:v>0.95206190000000002</c:v>
                </c:pt>
                <c:pt idx="4">
                  <c:v>0.94682789999999994</c:v>
                </c:pt>
                <c:pt idx="5">
                  <c:v>0.92160540000000002</c:v>
                </c:pt>
                <c:pt idx="6">
                  <c:v>0.88587450000000001</c:v>
                </c:pt>
                <c:pt idx="7">
                  <c:v>0.90060180000000001</c:v>
                </c:pt>
                <c:pt idx="8">
                  <c:v>0.8877775</c:v>
                </c:pt>
                <c:pt idx="9">
                  <c:v>0.86601530000000004</c:v>
                </c:pt>
                <c:pt idx="10">
                  <c:v>0.88422540000000005</c:v>
                </c:pt>
                <c:pt idx="11">
                  <c:v>0.905385</c:v>
                </c:pt>
                <c:pt idx="12">
                  <c:v>0.91377710000000001</c:v>
                </c:pt>
                <c:pt idx="13">
                  <c:v>0.90377660000000004</c:v>
                </c:pt>
                <c:pt idx="14">
                  <c:v>0.91423860000000001</c:v>
                </c:pt>
                <c:pt idx="15">
                  <c:v>0.92642409999999997</c:v>
                </c:pt>
              </c:numCache>
            </c:numRef>
          </c:val>
          <c:smooth val="0"/>
          <c:extLst>
            <c:ext xmlns:c16="http://schemas.microsoft.com/office/drawing/2014/chart" uri="{C3380CC4-5D6E-409C-BE32-E72D297353CC}">
              <c16:uniqueId val="{00000000-F1F6-7949-A254-4B2D3F3A9F84}"/>
            </c:ext>
          </c:extLst>
        </c:ser>
        <c:ser>
          <c:idx val="2"/>
          <c:order val="1"/>
          <c:tx>
            <c:strRef>
              <c:f>'1.Shazam DNSP&amp;State'!$D$194</c:f>
              <c:strCache>
                <c:ptCount val="1"/>
                <c:pt idx="0">
                  <c:v>INPIND</c:v>
                </c:pt>
              </c:strCache>
            </c:strRef>
          </c:tx>
          <c:spPr>
            <a:ln w="22225" cap="rnd">
              <a:solidFill>
                <a:schemeClr val="tx1"/>
              </a:solidFill>
              <a:prstDash val="sysDash"/>
              <a:round/>
            </a:ln>
            <a:effectLst/>
          </c:spPr>
          <c:marker>
            <c:symbol val="none"/>
          </c:marker>
          <c:cat>
            <c:numRef>
              <c:f>'Index Tables'!$A$332:$A$347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Tables'!$B$332:$B$347</c:f>
              <c:numCache>
                <c:formatCode>0.000</c:formatCode>
                <c:ptCount val="16"/>
                <c:pt idx="0">
                  <c:v>1</c:v>
                </c:pt>
                <c:pt idx="1">
                  <c:v>1.035175</c:v>
                </c:pt>
                <c:pt idx="2">
                  <c:v>1.0558559999999999</c:v>
                </c:pt>
                <c:pt idx="3">
                  <c:v>1.0566679999999999</c:v>
                </c:pt>
                <c:pt idx="4">
                  <c:v>1.0870109999999999</c:v>
                </c:pt>
                <c:pt idx="5">
                  <c:v>1.0976399999999999</c:v>
                </c:pt>
                <c:pt idx="6">
                  <c:v>1.1075950000000001</c:v>
                </c:pt>
                <c:pt idx="7">
                  <c:v>1.1066780000000001</c:v>
                </c:pt>
                <c:pt idx="8">
                  <c:v>1.1122339999999999</c:v>
                </c:pt>
                <c:pt idx="9">
                  <c:v>1.1183670000000001</c:v>
                </c:pt>
                <c:pt idx="10">
                  <c:v>1.1213690000000001</c:v>
                </c:pt>
                <c:pt idx="11">
                  <c:v>1.142806</c:v>
                </c:pt>
                <c:pt idx="12">
                  <c:v>1.141723</c:v>
                </c:pt>
                <c:pt idx="13">
                  <c:v>1.1356740000000001</c:v>
                </c:pt>
                <c:pt idx="14">
                  <c:v>1.1375569999999999</c:v>
                </c:pt>
                <c:pt idx="15">
                  <c:v>1.1602779999999999</c:v>
                </c:pt>
              </c:numCache>
            </c:numRef>
          </c:val>
          <c:smooth val="0"/>
          <c:extLst>
            <c:ext xmlns:c16="http://schemas.microsoft.com/office/drawing/2014/chart" uri="{C3380CC4-5D6E-409C-BE32-E72D297353CC}">
              <c16:uniqueId val="{00000001-F1F6-7949-A254-4B2D3F3A9F84}"/>
            </c:ext>
          </c:extLst>
        </c:ser>
        <c:ser>
          <c:idx val="3"/>
          <c:order val="2"/>
          <c:tx>
            <c:v>TFP</c:v>
          </c:tx>
          <c:spPr>
            <a:ln w="22225" cap="rnd">
              <a:solidFill>
                <a:schemeClr val="tx1"/>
              </a:solidFill>
              <a:prstDash val="dash"/>
              <a:round/>
            </a:ln>
            <a:effectLst/>
          </c:spPr>
          <c:marker>
            <c:symbol val="none"/>
          </c:marker>
          <c:cat>
            <c:numRef>
              <c:f>'Index Tables'!$A$332:$A$347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Tables'!$C$332:$C$347</c:f>
              <c:numCache>
                <c:formatCode>0.000</c:formatCode>
                <c:ptCount val="16"/>
                <c:pt idx="0">
                  <c:v>1</c:v>
                </c:pt>
                <c:pt idx="1">
                  <c:v>1.020977</c:v>
                </c:pt>
                <c:pt idx="2">
                  <c:v>1.092646</c:v>
                </c:pt>
                <c:pt idx="3">
                  <c:v>1.1098730000000001</c:v>
                </c:pt>
                <c:pt idx="4">
                  <c:v>1.148055</c:v>
                </c:pt>
                <c:pt idx="5">
                  <c:v>1.191009</c:v>
                </c:pt>
                <c:pt idx="6">
                  <c:v>1.250284</c:v>
                </c:pt>
                <c:pt idx="7">
                  <c:v>1.2288209999999999</c:v>
                </c:pt>
                <c:pt idx="8">
                  <c:v>1.2528300000000001</c:v>
                </c:pt>
                <c:pt idx="9">
                  <c:v>1.2913939999999999</c:v>
                </c:pt>
                <c:pt idx="10">
                  <c:v>1.268194</c:v>
                </c:pt>
                <c:pt idx="11">
                  <c:v>1.262232</c:v>
                </c:pt>
                <c:pt idx="12">
                  <c:v>1.2494540000000001</c:v>
                </c:pt>
                <c:pt idx="13">
                  <c:v>1.2565869999999999</c:v>
                </c:pt>
                <c:pt idx="14">
                  <c:v>1.2442660000000001</c:v>
                </c:pt>
                <c:pt idx="15">
                  <c:v>1.252426</c:v>
                </c:pt>
              </c:numCache>
            </c:numRef>
          </c:val>
          <c:smooth val="0"/>
          <c:extLst>
            <c:ext xmlns:c16="http://schemas.microsoft.com/office/drawing/2014/chart" uri="{C3380CC4-5D6E-409C-BE32-E72D297353CC}">
              <c16:uniqueId val="{00000002-F1F6-7949-A254-4B2D3F3A9F8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PFP Capital</c:v>
          </c:tx>
          <c:spPr>
            <a:ln w="19050">
              <a:solidFill>
                <a:srgbClr val="000000"/>
              </a:solidFill>
              <a:prstDash val="solid"/>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Tables'!$W$6:$W$21</c:f>
              <c:numCache>
                <c:formatCode>0.000</c:formatCode>
                <c:ptCount val="16"/>
                <c:pt idx="0">
                  <c:v>1</c:v>
                </c:pt>
                <c:pt idx="1">
                  <c:v>0.99941120000000006</c:v>
                </c:pt>
                <c:pt idx="2">
                  <c:v>0.99408189999999996</c:v>
                </c:pt>
                <c:pt idx="3">
                  <c:v>0.9624106</c:v>
                </c:pt>
                <c:pt idx="4">
                  <c:v>0.95983549999999995</c:v>
                </c:pt>
                <c:pt idx="5">
                  <c:v>0.94682880000000003</c:v>
                </c:pt>
                <c:pt idx="6">
                  <c:v>0.93177169999999998</c:v>
                </c:pt>
                <c:pt idx="7">
                  <c:v>0.91114030000000001</c:v>
                </c:pt>
                <c:pt idx="8">
                  <c:v>0.89499280000000003</c:v>
                </c:pt>
                <c:pt idx="9">
                  <c:v>0.88509539999999998</c:v>
                </c:pt>
                <c:pt idx="10">
                  <c:v>0.87303600000000003</c:v>
                </c:pt>
                <c:pt idx="11">
                  <c:v>0.88094470000000002</c:v>
                </c:pt>
                <c:pt idx="12">
                  <c:v>0.8692898</c:v>
                </c:pt>
                <c:pt idx="13">
                  <c:v>0.85568049999999996</c:v>
                </c:pt>
                <c:pt idx="14">
                  <c:v>0.84498519999999999</c:v>
                </c:pt>
                <c:pt idx="15">
                  <c:v>0.85103019999999996</c:v>
                </c:pt>
              </c:numCache>
            </c:numRef>
          </c:val>
          <c:smooth val="0"/>
          <c:extLst>
            <c:ext xmlns:c16="http://schemas.microsoft.com/office/drawing/2014/chart" uri="{C3380CC4-5D6E-409C-BE32-E72D297353CC}">
              <c16:uniqueId val="{00000000-6658-1546-B7C3-7BDF6DCBC3C6}"/>
            </c:ext>
          </c:extLst>
        </c:ser>
        <c:ser>
          <c:idx val="1"/>
          <c:order val="1"/>
          <c:tx>
            <c:v>PFP Transformers</c:v>
          </c:tx>
          <c:spPr>
            <a:ln w="19050">
              <a:solidFill>
                <a:schemeClr val="tx1"/>
              </a:solidFill>
              <a:prstDash val="dashDot"/>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Tables'!$V$6:$V$21</c:f>
              <c:numCache>
                <c:formatCode>0.000</c:formatCode>
                <c:ptCount val="16"/>
                <c:pt idx="0">
                  <c:v>1</c:v>
                </c:pt>
                <c:pt idx="1">
                  <c:v>0.98601039999999995</c:v>
                </c:pt>
                <c:pt idx="2">
                  <c:v>0.96957280000000001</c:v>
                </c:pt>
                <c:pt idx="3">
                  <c:v>0.93288950000000004</c:v>
                </c:pt>
                <c:pt idx="4">
                  <c:v>0.9248847</c:v>
                </c:pt>
                <c:pt idx="5">
                  <c:v>0.91134179999999998</c:v>
                </c:pt>
                <c:pt idx="6">
                  <c:v>0.89359290000000002</c:v>
                </c:pt>
                <c:pt idx="7">
                  <c:v>0.87057169999999995</c:v>
                </c:pt>
                <c:pt idx="8">
                  <c:v>0.85104959999999996</c:v>
                </c:pt>
                <c:pt idx="9">
                  <c:v>0.84045219999999998</c:v>
                </c:pt>
                <c:pt idx="10">
                  <c:v>0.82857199999999998</c:v>
                </c:pt>
                <c:pt idx="11">
                  <c:v>0.84104639999999997</c:v>
                </c:pt>
                <c:pt idx="12">
                  <c:v>0.82961010000000002</c:v>
                </c:pt>
                <c:pt idx="13">
                  <c:v>0.81612830000000003</c:v>
                </c:pt>
                <c:pt idx="14">
                  <c:v>0.80770989999999998</c:v>
                </c:pt>
                <c:pt idx="15">
                  <c:v>0.81608049999999999</c:v>
                </c:pt>
              </c:numCache>
            </c:numRef>
          </c:val>
          <c:smooth val="0"/>
          <c:extLst>
            <c:ext xmlns:c16="http://schemas.microsoft.com/office/drawing/2014/chart" uri="{C3380CC4-5D6E-409C-BE32-E72D297353CC}">
              <c16:uniqueId val="{00000001-6658-1546-B7C3-7BDF6DCBC3C6}"/>
            </c:ext>
          </c:extLst>
        </c:ser>
        <c:ser>
          <c:idx val="7"/>
          <c:order val="2"/>
          <c:tx>
            <c:v>PFP O/H Lines</c:v>
          </c:tx>
          <c:spPr>
            <a:ln>
              <a:solidFill>
                <a:schemeClr val="tx1"/>
              </a:solidFill>
              <a:prstDash val="lgDashDot"/>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Tables'!$R$6:$R$21</c:f>
              <c:numCache>
                <c:formatCode>0.000</c:formatCode>
                <c:ptCount val="16"/>
                <c:pt idx="0">
                  <c:v>1</c:v>
                </c:pt>
                <c:pt idx="1">
                  <c:v>1.025997</c:v>
                </c:pt>
                <c:pt idx="2">
                  <c:v>1.03471</c:v>
                </c:pt>
                <c:pt idx="3">
                  <c:v>1.0116449999999999</c:v>
                </c:pt>
                <c:pt idx="4">
                  <c:v>1.015957</c:v>
                </c:pt>
                <c:pt idx="5">
                  <c:v>1.0113490000000001</c:v>
                </c:pt>
                <c:pt idx="6">
                  <c:v>1.0059260000000001</c:v>
                </c:pt>
                <c:pt idx="7">
                  <c:v>1.0091159999999999</c:v>
                </c:pt>
                <c:pt idx="8">
                  <c:v>1.0097430000000001</c:v>
                </c:pt>
                <c:pt idx="9">
                  <c:v>0.99662790000000001</c:v>
                </c:pt>
                <c:pt idx="10">
                  <c:v>0.98726829999999999</c:v>
                </c:pt>
                <c:pt idx="11">
                  <c:v>0.99104559999999997</c:v>
                </c:pt>
                <c:pt idx="12">
                  <c:v>1.003037</c:v>
                </c:pt>
                <c:pt idx="13">
                  <c:v>0.99753429999999998</c:v>
                </c:pt>
                <c:pt idx="14">
                  <c:v>0.99486430000000003</c:v>
                </c:pt>
                <c:pt idx="15">
                  <c:v>1.013895</c:v>
                </c:pt>
              </c:numCache>
            </c:numRef>
          </c:val>
          <c:smooth val="0"/>
          <c:extLst>
            <c:ext xmlns:c16="http://schemas.microsoft.com/office/drawing/2014/chart" uri="{C3380CC4-5D6E-409C-BE32-E72D297353CC}">
              <c16:uniqueId val="{00000002-6658-1546-B7C3-7BDF6DCBC3C6}"/>
            </c:ext>
          </c:extLst>
        </c:ser>
        <c:ser>
          <c:idx val="8"/>
          <c:order val="3"/>
          <c:tx>
            <c:v>PFP U/G cables</c:v>
          </c:tx>
          <c:spPr>
            <a:ln w="19050">
              <a:solidFill>
                <a:schemeClr val="tx1"/>
              </a:solidFill>
              <a:prstDash val="sysDash"/>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Tables'!$T$6:$T$21</c:f>
              <c:numCache>
                <c:formatCode>0.000</c:formatCode>
                <c:ptCount val="16"/>
                <c:pt idx="0">
                  <c:v>1</c:v>
                </c:pt>
                <c:pt idx="1">
                  <c:v>1.003234</c:v>
                </c:pt>
                <c:pt idx="2">
                  <c:v>1.0028509999999999</c:v>
                </c:pt>
                <c:pt idx="3">
                  <c:v>0.99225399999999997</c:v>
                </c:pt>
                <c:pt idx="4">
                  <c:v>0.98578969999999999</c:v>
                </c:pt>
                <c:pt idx="5">
                  <c:v>0.96170849999999997</c:v>
                </c:pt>
                <c:pt idx="6">
                  <c:v>0.92921900000000002</c:v>
                </c:pt>
                <c:pt idx="7">
                  <c:v>0.88622590000000001</c:v>
                </c:pt>
                <c:pt idx="8">
                  <c:v>0.84464709999999998</c:v>
                </c:pt>
                <c:pt idx="9">
                  <c:v>0.87234590000000001</c:v>
                </c:pt>
                <c:pt idx="10">
                  <c:v>0.84985980000000005</c:v>
                </c:pt>
                <c:pt idx="11">
                  <c:v>0.84403110000000003</c:v>
                </c:pt>
                <c:pt idx="12">
                  <c:v>0.85565910000000001</c:v>
                </c:pt>
                <c:pt idx="13">
                  <c:v>0.85640959999999999</c:v>
                </c:pt>
                <c:pt idx="14">
                  <c:v>0.82297469999999995</c:v>
                </c:pt>
                <c:pt idx="15">
                  <c:v>0.84311650000000005</c:v>
                </c:pt>
              </c:numCache>
            </c:numRef>
          </c:val>
          <c:smooth val="0"/>
          <c:extLst>
            <c:ext xmlns:c16="http://schemas.microsoft.com/office/drawing/2014/chart" uri="{C3380CC4-5D6E-409C-BE32-E72D297353CC}">
              <c16:uniqueId val="{00000003-6658-1546-B7C3-7BDF6DCBC3C6}"/>
            </c:ext>
          </c:extLst>
        </c:ser>
        <c:ser>
          <c:idx val="0"/>
          <c:order val="4"/>
          <c:tx>
            <c:v>PFP Opex</c:v>
          </c:tx>
          <c:spPr>
            <a:ln w="22225">
              <a:solidFill>
                <a:schemeClr val="tx1"/>
              </a:solidFill>
              <a:prstDash val="dash"/>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Tables'!$Q$6:$Q$21</c:f>
              <c:numCache>
                <c:formatCode>0.000</c:formatCode>
                <c:ptCount val="16"/>
                <c:pt idx="0">
                  <c:v>1</c:v>
                </c:pt>
                <c:pt idx="1">
                  <c:v>1.037525</c:v>
                </c:pt>
                <c:pt idx="2">
                  <c:v>0.92432130000000001</c:v>
                </c:pt>
                <c:pt idx="3">
                  <c:v>0.93510700000000002</c:v>
                </c:pt>
                <c:pt idx="4">
                  <c:v>0.92322820000000005</c:v>
                </c:pt>
                <c:pt idx="5">
                  <c:v>0.87897259999999999</c:v>
                </c:pt>
                <c:pt idx="6">
                  <c:v>0.81204560000000003</c:v>
                </c:pt>
                <c:pt idx="7">
                  <c:v>0.88093220000000005</c:v>
                </c:pt>
                <c:pt idx="8">
                  <c:v>0.87549270000000001</c:v>
                </c:pt>
                <c:pt idx="9">
                  <c:v>0.83461600000000002</c:v>
                </c:pt>
                <c:pt idx="10">
                  <c:v>0.90271210000000002</c:v>
                </c:pt>
                <c:pt idx="11">
                  <c:v>0.94898959999999999</c:v>
                </c:pt>
                <c:pt idx="12">
                  <c:v>0.99452039999999997</c:v>
                </c:pt>
                <c:pt idx="13">
                  <c:v>0.99241869999999999</c:v>
                </c:pt>
                <c:pt idx="14">
                  <c:v>1.0436030000000001</c:v>
                </c:pt>
                <c:pt idx="15">
                  <c:v>1.0669869999999999</c:v>
                </c:pt>
              </c:numCache>
            </c:numRef>
          </c:val>
          <c:smooth val="0"/>
          <c:extLst>
            <c:ext xmlns:c16="http://schemas.microsoft.com/office/drawing/2014/chart" uri="{C3380CC4-5D6E-409C-BE32-E72D297353CC}">
              <c16:uniqueId val="{00000004-6658-1546-B7C3-7BDF6DCBC3C6}"/>
            </c:ext>
          </c:extLst>
        </c:ser>
        <c:ser>
          <c:idx val="2"/>
          <c:order val="5"/>
          <c:spPr>
            <a:ln>
              <a:solidFill>
                <a:schemeClr val="bg1">
                  <a:lumMod val="50000"/>
                </a:schemeClr>
              </a:solidFill>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Tables'!$S$6:$S$21</c:f>
              <c:numCache>
                <c:formatCode>0.000</c:formatCode>
                <c:ptCount val="16"/>
                <c:pt idx="0">
                  <c:v>1</c:v>
                </c:pt>
                <c:pt idx="1">
                  <c:v>1.0335259999999999</c:v>
                </c:pt>
                <c:pt idx="2">
                  <c:v>1.041604</c:v>
                </c:pt>
                <c:pt idx="3">
                  <c:v>1.032867</c:v>
                </c:pt>
                <c:pt idx="4">
                  <c:v>1.0509200000000001</c:v>
                </c:pt>
                <c:pt idx="5">
                  <c:v>1.048384</c:v>
                </c:pt>
                <c:pt idx="6">
                  <c:v>1.0475760000000001</c:v>
                </c:pt>
                <c:pt idx="7">
                  <c:v>1.037167</c:v>
                </c:pt>
                <c:pt idx="8">
                  <c:v>1.035604</c:v>
                </c:pt>
                <c:pt idx="9">
                  <c:v>1.0318069999999999</c:v>
                </c:pt>
                <c:pt idx="10">
                  <c:v>1.0272589999999999</c:v>
                </c:pt>
                <c:pt idx="11">
                  <c:v>1.0447679999999999</c:v>
                </c:pt>
                <c:pt idx="12">
                  <c:v>1.0294030000000001</c:v>
                </c:pt>
                <c:pt idx="13">
                  <c:v>1.0203390000000001</c:v>
                </c:pt>
                <c:pt idx="14">
                  <c:v>1.014462</c:v>
                </c:pt>
                <c:pt idx="15">
                  <c:v>1.0211269999999999</c:v>
                </c:pt>
              </c:numCache>
            </c:numRef>
          </c:val>
          <c:smooth val="0"/>
          <c:extLst>
            <c:ext xmlns:c16="http://schemas.microsoft.com/office/drawing/2014/chart" uri="{C3380CC4-5D6E-409C-BE32-E72D297353CC}">
              <c16:uniqueId val="{00000000-E3C2-3C43-AF33-674741792A85}"/>
            </c:ext>
          </c:extLst>
        </c:ser>
        <c:ser>
          <c:idx val="4"/>
          <c:order val="6"/>
          <c:spPr>
            <a:ln>
              <a:solidFill>
                <a:schemeClr val="bg1">
                  <a:lumMod val="50000"/>
                </a:schemeClr>
              </a:solidFill>
              <a:prstDash val="lgDashDotDot"/>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Tables'!$U$6:$U$21</c:f>
              <c:numCache>
                <c:formatCode>0.000</c:formatCode>
                <c:ptCount val="16"/>
                <c:pt idx="0">
                  <c:v>1</c:v>
                </c:pt>
                <c:pt idx="1">
                  <c:v>0.97749699999999995</c:v>
                </c:pt>
                <c:pt idx="2">
                  <c:v>0.97579819999999995</c:v>
                </c:pt>
                <c:pt idx="3">
                  <c:v>0.92252080000000003</c:v>
                </c:pt>
                <c:pt idx="4">
                  <c:v>0.90704200000000001</c:v>
                </c:pt>
                <c:pt idx="5">
                  <c:v>0.88241199999999997</c:v>
                </c:pt>
                <c:pt idx="6">
                  <c:v>0.85860360000000002</c:v>
                </c:pt>
                <c:pt idx="7">
                  <c:v>0.82940360000000002</c:v>
                </c:pt>
                <c:pt idx="8">
                  <c:v>0.80630690000000005</c:v>
                </c:pt>
                <c:pt idx="9">
                  <c:v>0.78486659999999997</c:v>
                </c:pt>
                <c:pt idx="10">
                  <c:v>0.76501509999999995</c:v>
                </c:pt>
                <c:pt idx="11">
                  <c:v>0.75662450000000003</c:v>
                </c:pt>
                <c:pt idx="12">
                  <c:v>0.73584099999999997</c:v>
                </c:pt>
                <c:pt idx="13">
                  <c:v>0.71259799999999995</c:v>
                </c:pt>
                <c:pt idx="14">
                  <c:v>0.69379939999999996</c:v>
                </c:pt>
                <c:pt idx="15">
                  <c:v>0.68808539999999996</c:v>
                </c:pt>
              </c:numCache>
            </c:numRef>
          </c:val>
          <c:smooth val="0"/>
          <c:extLst>
            <c:ext xmlns:c16="http://schemas.microsoft.com/office/drawing/2014/chart" uri="{C3380CC4-5D6E-409C-BE32-E72D297353CC}">
              <c16:uniqueId val="{00000001-E3C2-3C43-AF33-674741792A85}"/>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a:pPr>
            <a:endParaRPr lang="en-US"/>
          </a:p>
        </c:txPr>
        <c:crossAx val="-2084159160"/>
        <c:crosses val="autoZero"/>
        <c:auto val="1"/>
        <c:lblAlgn val="ctr"/>
        <c:lblOffset val="100"/>
        <c:tickLblSkip val="1"/>
        <c:tickMarkSkip val="1"/>
        <c:noMultiLvlLbl val="0"/>
      </c:catAx>
      <c:valAx>
        <c:axId val="-2084159160"/>
        <c:scaling>
          <c:orientation val="minMax"/>
          <c:max val="1.1000000000000001"/>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5"/>
          <c:order val="0"/>
          <c:tx>
            <c:v>Total Output</c:v>
          </c:tx>
          <c:spPr>
            <a:ln w="19050">
              <a:solidFill>
                <a:srgbClr val="000000"/>
              </a:solidFill>
              <a:prstDash val="solid"/>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Tables'!$H$6:$H$20</c:f>
              <c:numCache>
                <c:formatCode>0.000</c:formatCode>
                <c:ptCount val="15"/>
                <c:pt idx="0">
                  <c:v>1</c:v>
                </c:pt>
                <c:pt idx="1">
                  <c:v>1.035175</c:v>
                </c:pt>
                <c:pt idx="2">
                  <c:v>1.0558559999999999</c:v>
                </c:pt>
                <c:pt idx="3">
                  <c:v>1.0566679999999999</c:v>
                </c:pt>
                <c:pt idx="4">
                  <c:v>1.0870109999999999</c:v>
                </c:pt>
                <c:pt idx="5">
                  <c:v>1.0976399999999999</c:v>
                </c:pt>
                <c:pt idx="6">
                  <c:v>1.1075950000000001</c:v>
                </c:pt>
                <c:pt idx="7">
                  <c:v>1.1066780000000001</c:v>
                </c:pt>
                <c:pt idx="8">
                  <c:v>1.1122339999999999</c:v>
                </c:pt>
                <c:pt idx="9">
                  <c:v>1.1183670000000001</c:v>
                </c:pt>
                <c:pt idx="10">
                  <c:v>1.1213690000000001</c:v>
                </c:pt>
                <c:pt idx="11">
                  <c:v>1.142806</c:v>
                </c:pt>
                <c:pt idx="12">
                  <c:v>1.141723</c:v>
                </c:pt>
                <c:pt idx="13">
                  <c:v>1.1356740000000001</c:v>
                </c:pt>
                <c:pt idx="14">
                  <c:v>1.1375569999999999</c:v>
                </c:pt>
              </c:numCache>
            </c:numRef>
          </c:val>
          <c:smooth val="0"/>
          <c:extLst>
            <c:ext xmlns:c16="http://schemas.microsoft.com/office/drawing/2014/chart" uri="{C3380CC4-5D6E-409C-BE32-E72D297353CC}">
              <c16:uniqueId val="{00000010-C35E-BC46-A6C1-8D082903C738}"/>
            </c:ext>
          </c:extLst>
        </c:ser>
        <c:ser>
          <c:idx val="6"/>
          <c:order val="1"/>
          <c:tx>
            <c:v>Ratcheted Max Demand</c:v>
          </c:tx>
          <c:spPr>
            <a:ln w="19050">
              <a:solidFill>
                <a:schemeClr val="tx1"/>
              </a:solidFill>
              <a:prstDash val="dashDot"/>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Tables'!$C$6:$C$20</c:f>
              <c:numCache>
                <c:formatCode>0.000</c:formatCode>
                <c:ptCount val="15"/>
                <c:pt idx="0">
                  <c:v>1</c:v>
                </c:pt>
                <c:pt idx="1">
                  <c:v>1.0324990000000001</c:v>
                </c:pt>
                <c:pt idx="2">
                  <c:v>1.0728610000000001</c:v>
                </c:pt>
                <c:pt idx="3">
                  <c:v>1.1175379999999999</c:v>
                </c:pt>
                <c:pt idx="4">
                  <c:v>1.131459</c:v>
                </c:pt>
                <c:pt idx="5">
                  <c:v>1.1422969999999999</c:v>
                </c:pt>
                <c:pt idx="6">
                  <c:v>1.1445749999999999</c:v>
                </c:pt>
                <c:pt idx="7">
                  <c:v>1.1445749999999999</c:v>
                </c:pt>
                <c:pt idx="8">
                  <c:v>1.1587000000000001</c:v>
                </c:pt>
                <c:pt idx="9">
                  <c:v>1.1594100000000001</c:v>
                </c:pt>
                <c:pt idx="10">
                  <c:v>1.159691</c:v>
                </c:pt>
                <c:pt idx="11">
                  <c:v>1.166415</c:v>
                </c:pt>
                <c:pt idx="12">
                  <c:v>1.1693640000000001</c:v>
                </c:pt>
                <c:pt idx="13">
                  <c:v>1.174345</c:v>
                </c:pt>
                <c:pt idx="14">
                  <c:v>1.1812819999999999</c:v>
                </c:pt>
              </c:numCache>
            </c:numRef>
          </c:val>
          <c:smooth val="0"/>
          <c:extLst>
            <c:ext xmlns:c16="http://schemas.microsoft.com/office/drawing/2014/chart" uri="{C3380CC4-5D6E-409C-BE32-E72D297353CC}">
              <c16:uniqueId val="{00000011-C35E-BC46-A6C1-8D082903C738}"/>
            </c:ext>
          </c:extLst>
        </c:ser>
        <c:ser>
          <c:idx val="9"/>
          <c:order val="2"/>
          <c:tx>
            <c:v>Customers</c:v>
          </c:tx>
          <c:spPr>
            <a:ln>
              <a:solidFill>
                <a:schemeClr val="tx1"/>
              </a:solidFill>
              <a:prstDash val="lgDashDot"/>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Tables'!$D$6:$D$20</c:f>
              <c:numCache>
                <c:formatCode>0.000</c:formatCode>
                <c:ptCount val="15"/>
                <c:pt idx="0">
                  <c:v>1</c:v>
                </c:pt>
                <c:pt idx="1">
                  <c:v>1.0130729999999999</c:v>
                </c:pt>
                <c:pt idx="2">
                  <c:v>1.0265850000000001</c:v>
                </c:pt>
                <c:pt idx="3">
                  <c:v>1.0428040000000001</c:v>
                </c:pt>
                <c:pt idx="4">
                  <c:v>1.0557810000000001</c:v>
                </c:pt>
                <c:pt idx="5">
                  <c:v>1.068862</c:v>
                </c:pt>
                <c:pt idx="6">
                  <c:v>1.0816429999999999</c:v>
                </c:pt>
                <c:pt idx="7">
                  <c:v>1.094708</c:v>
                </c:pt>
                <c:pt idx="8">
                  <c:v>1.107146</c:v>
                </c:pt>
                <c:pt idx="9">
                  <c:v>1.1220270000000001</c:v>
                </c:pt>
                <c:pt idx="10">
                  <c:v>1.1379330000000001</c:v>
                </c:pt>
                <c:pt idx="11">
                  <c:v>1.1569499999999999</c:v>
                </c:pt>
                <c:pt idx="12">
                  <c:v>1.1748350000000001</c:v>
                </c:pt>
                <c:pt idx="13">
                  <c:v>1.1932199999999999</c:v>
                </c:pt>
                <c:pt idx="14">
                  <c:v>1.2075929999999999</c:v>
                </c:pt>
              </c:numCache>
            </c:numRef>
          </c:val>
          <c:smooth val="0"/>
          <c:extLst>
            <c:ext xmlns:c16="http://schemas.microsoft.com/office/drawing/2014/chart" uri="{C3380CC4-5D6E-409C-BE32-E72D297353CC}">
              <c16:uniqueId val="{00000012-C35E-BC46-A6C1-8D082903C738}"/>
            </c:ext>
          </c:extLst>
        </c:ser>
        <c:ser>
          <c:idx val="10"/>
          <c:order val="3"/>
          <c:tx>
            <c:v>Circuit Length</c:v>
          </c:tx>
          <c:spPr>
            <a:ln w="19050">
              <a:solidFill>
                <a:schemeClr val="tx1"/>
              </a:solidFill>
              <a:prstDash val="sysDash"/>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Tables'!$E$6:$E$20</c:f>
              <c:numCache>
                <c:formatCode>0.000</c:formatCode>
                <c:ptCount val="15"/>
                <c:pt idx="0">
                  <c:v>1</c:v>
                </c:pt>
                <c:pt idx="1">
                  <c:v>0.99239630000000001</c:v>
                </c:pt>
                <c:pt idx="2">
                  <c:v>0.99201419999999996</c:v>
                </c:pt>
                <c:pt idx="3">
                  <c:v>1.0016670000000001</c:v>
                </c:pt>
                <c:pt idx="4">
                  <c:v>1.008554</c:v>
                </c:pt>
                <c:pt idx="5">
                  <c:v>1.0145869999999999</c:v>
                </c:pt>
                <c:pt idx="6">
                  <c:v>1.0207619999999999</c:v>
                </c:pt>
                <c:pt idx="7">
                  <c:v>1.019577</c:v>
                </c:pt>
                <c:pt idx="8">
                  <c:v>1.0239020000000001</c:v>
                </c:pt>
                <c:pt idx="9">
                  <c:v>1.0288550000000001</c:v>
                </c:pt>
                <c:pt idx="10">
                  <c:v>1.0329090000000001</c:v>
                </c:pt>
                <c:pt idx="11">
                  <c:v>1.03731</c:v>
                </c:pt>
                <c:pt idx="12">
                  <c:v>1.040065</c:v>
                </c:pt>
                <c:pt idx="13">
                  <c:v>1.0443640000000001</c:v>
                </c:pt>
                <c:pt idx="14">
                  <c:v>1.048554</c:v>
                </c:pt>
              </c:numCache>
            </c:numRef>
          </c:val>
          <c:smooth val="0"/>
          <c:extLst>
            <c:ext xmlns:c16="http://schemas.microsoft.com/office/drawing/2014/chart" uri="{C3380CC4-5D6E-409C-BE32-E72D297353CC}">
              <c16:uniqueId val="{00000013-C35E-BC46-A6C1-8D082903C738}"/>
            </c:ext>
          </c:extLst>
        </c:ser>
        <c:ser>
          <c:idx val="11"/>
          <c:order val="4"/>
          <c:tx>
            <c:v>Energy</c:v>
          </c:tx>
          <c:spPr>
            <a:ln w="22225">
              <a:solidFill>
                <a:schemeClr val="tx1"/>
              </a:solidFill>
              <a:prstDash val="dash"/>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Tables'!$B$6:$B$20</c:f>
              <c:numCache>
                <c:formatCode>0.000</c:formatCode>
                <c:ptCount val="15"/>
                <c:pt idx="0">
                  <c:v>1</c:v>
                </c:pt>
                <c:pt idx="1">
                  <c:v>1.0111829999999999</c:v>
                </c:pt>
                <c:pt idx="2">
                  <c:v>1.0266519999999999</c:v>
                </c:pt>
                <c:pt idx="3">
                  <c:v>1.0310220000000001</c:v>
                </c:pt>
                <c:pt idx="4">
                  <c:v>1.037968</c:v>
                </c:pt>
                <c:pt idx="5">
                  <c:v>1.018265</c:v>
                </c:pt>
                <c:pt idx="6">
                  <c:v>1.0032620000000001</c:v>
                </c:pt>
                <c:pt idx="7">
                  <c:v>0.97437779999999996</c:v>
                </c:pt>
                <c:pt idx="8">
                  <c:v>0.95626480000000003</c:v>
                </c:pt>
                <c:pt idx="9">
                  <c:v>0.96686459999999996</c:v>
                </c:pt>
                <c:pt idx="10">
                  <c:v>0.97298890000000005</c:v>
                </c:pt>
                <c:pt idx="11">
                  <c:v>0.97242390000000001</c:v>
                </c:pt>
                <c:pt idx="12">
                  <c:v>0.96695390000000003</c:v>
                </c:pt>
                <c:pt idx="13">
                  <c:v>0.97362130000000002</c:v>
                </c:pt>
                <c:pt idx="14">
                  <c:v>0.9548065</c:v>
                </c:pt>
              </c:numCache>
            </c:numRef>
          </c:val>
          <c:smooth val="0"/>
          <c:extLst>
            <c:ext xmlns:c16="http://schemas.microsoft.com/office/drawing/2014/chart" uri="{C3380CC4-5D6E-409C-BE32-E72D297353CC}">
              <c16:uniqueId val="{00000014-C35E-BC46-A6C1-8D082903C738}"/>
            </c:ext>
          </c:extLst>
        </c:ser>
        <c:ser>
          <c:idx val="12"/>
          <c:order val="5"/>
          <c:spPr>
            <a:ln>
              <a:solidFill>
                <a:schemeClr val="bg1">
                  <a:lumMod val="50000"/>
                </a:schemeClr>
              </a:solidFill>
              <a:prstDash val="lgDashDotDot"/>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Tables'!$F$6:$F$20</c:f>
              <c:numCache>
                <c:formatCode>0.000</c:formatCode>
                <c:ptCount val="15"/>
                <c:pt idx="0">
                  <c:v>1</c:v>
                </c:pt>
                <c:pt idx="1">
                  <c:v>0.89625299999999997</c:v>
                </c:pt>
                <c:pt idx="2">
                  <c:v>0.8945478</c:v>
                </c:pt>
                <c:pt idx="3">
                  <c:v>1.0214620000000001</c:v>
                </c:pt>
                <c:pt idx="4">
                  <c:v>0.93138929999999998</c:v>
                </c:pt>
                <c:pt idx="5">
                  <c:v>0.91690470000000002</c:v>
                </c:pt>
                <c:pt idx="6">
                  <c:v>0.88779359999999996</c:v>
                </c:pt>
                <c:pt idx="7">
                  <c:v>0.88553959999999998</c:v>
                </c:pt>
                <c:pt idx="8">
                  <c:v>0.89934340000000002</c:v>
                </c:pt>
                <c:pt idx="9">
                  <c:v>0.90435529999999997</c:v>
                </c:pt>
                <c:pt idx="10">
                  <c:v>0.92481829999999998</c:v>
                </c:pt>
                <c:pt idx="11">
                  <c:v>0.8482208</c:v>
                </c:pt>
                <c:pt idx="12">
                  <c:v>0.88767770000000001</c:v>
                </c:pt>
                <c:pt idx="13">
                  <c:v>0.97241460000000002</c:v>
                </c:pt>
                <c:pt idx="14">
                  <c:v>0.99246610000000002</c:v>
                </c:pt>
              </c:numCache>
            </c:numRef>
          </c:val>
          <c:smooth val="0"/>
          <c:extLst>
            <c:ext xmlns:c16="http://schemas.microsoft.com/office/drawing/2014/chart" uri="{C3380CC4-5D6E-409C-BE32-E72D297353CC}">
              <c16:uniqueId val="{00000015-C35E-BC46-A6C1-8D082903C738}"/>
            </c:ext>
          </c:extLst>
        </c:ser>
        <c:ser>
          <c:idx val="13"/>
          <c:order val="6"/>
          <c:spPr>
            <a:ln>
              <a:solidFill>
                <a:schemeClr val="tx1">
                  <a:lumMod val="50000"/>
                  <a:lumOff val="50000"/>
                </a:schemeClr>
              </a:solidFill>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Tables'!$G$6:$G$20</c:f>
              <c:numCache>
                <c:formatCode>0.000</c:formatCode>
                <c:ptCount val="15"/>
                <c:pt idx="0">
                  <c:v>1</c:v>
                </c:pt>
                <c:pt idx="1">
                  <c:v>1.026014</c:v>
                </c:pt>
                <c:pt idx="2">
                  <c:v>1.0689789999999999</c:v>
                </c:pt>
                <c:pt idx="3">
                  <c:v>1.115224</c:v>
                </c:pt>
                <c:pt idx="4">
                  <c:v>1.113982</c:v>
                </c:pt>
                <c:pt idx="5">
                  <c:v>1.1082810000000001</c:v>
                </c:pt>
                <c:pt idx="6">
                  <c:v>1.027795</c:v>
                </c:pt>
                <c:pt idx="7">
                  <c:v>1.0699430000000001</c:v>
                </c:pt>
                <c:pt idx="8">
                  <c:v>1.049882</c:v>
                </c:pt>
                <c:pt idx="9">
                  <c:v>1.022578</c:v>
                </c:pt>
                <c:pt idx="10">
                  <c:v>1.081666</c:v>
                </c:pt>
                <c:pt idx="11">
                  <c:v>1.123594</c:v>
                </c:pt>
                <c:pt idx="12">
                  <c:v>1.1010709999999999</c:v>
                </c:pt>
                <c:pt idx="13">
                  <c:v>1.1317459999999999</c:v>
                </c:pt>
                <c:pt idx="14">
                  <c:v>1.139051</c:v>
                </c:pt>
              </c:numCache>
            </c:numRef>
          </c:val>
          <c:smooth val="0"/>
          <c:extLst>
            <c:ext xmlns:c16="http://schemas.microsoft.com/office/drawing/2014/chart" uri="{C3380CC4-5D6E-409C-BE32-E72D297353CC}">
              <c16:uniqueId val="{00000016-C35E-BC46-A6C1-8D082903C738}"/>
            </c:ext>
          </c:extLst>
        </c:ser>
        <c:ser>
          <c:idx val="3"/>
          <c:order val="7"/>
          <c:tx>
            <c:v>Total Output</c:v>
          </c:tx>
          <c:spPr>
            <a:ln w="19050">
              <a:solidFill>
                <a:srgbClr val="000000"/>
              </a:solidFill>
              <a:prstDash val="solid"/>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Tables'!$H$6:$H$21</c:f>
              <c:numCache>
                <c:formatCode>0.000</c:formatCode>
                <c:ptCount val="16"/>
                <c:pt idx="0">
                  <c:v>1</c:v>
                </c:pt>
                <c:pt idx="1">
                  <c:v>1.035175</c:v>
                </c:pt>
                <c:pt idx="2">
                  <c:v>1.0558559999999999</c:v>
                </c:pt>
                <c:pt idx="3">
                  <c:v>1.0566679999999999</c:v>
                </c:pt>
                <c:pt idx="4">
                  <c:v>1.0870109999999999</c:v>
                </c:pt>
                <c:pt idx="5">
                  <c:v>1.0976399999999999</c:v>
                </c:pt>
                <c:pt idx="6">
                  <c:v>1.1075950000000001</c:v>
                </c:pt>
                <c:pt idx="7">
                  <c:v>1.1066780000000001</c:v>
                </c:pt>
                <c:pt idx="8">
                  <c:v>1.1122339999999999</c:v>
                </c:pt>
                <c:pt idx="9">
                  <c:v>1.1183670000000001</c:v>
                </c:pt>
                <c:pt idx="10">
                  <c:v>1.1213690000000001</c:v>
                </c:pt>
                <c:pt idx="11">
                  <c:v>1.142806</c:v>
                </c:pt>
                <c:pt idx="12">
                  <c:v>1.141723</c:v>
                </c:pt>
                <c:pt idx="13">
                  <c:v>1.1356740000000001</c:v>
                </c:pt>
                <c:pt idx="14">
                  <c:v>1.1375569999999999</c:v>
                </c:pt>
                <c:pt idx="15">
                  <c:v>1.1602779999999999</c:v>
                </c:pt>
              </c:numCache>
            </c:numRef>
          </c:val>
          <c:smooth val="0"/>
          <c:extLst>
            <c:ext xmlns:c16="http://schemas.microsoft.com/office/drawing/2014/chart" uri="{C3380CC4-5D6E-409C-BE32-E72D297353CC}">
              <c16:uniqueId val="{00000003-C35E-BC46-A6C1-8D082903C738}"/>
            </c:ext>
          </c:extLst>
        </c:ser>
        <c:ser>
          <c:idx val="1"/>
          <c:order val="8"/>
          <c:tx>
            <c:v>Ratcheted Max Demand</c:v>
          </c:tx>
          <c:spPr>
            <a:ln w="19050">
              <a:solidFill>
                <a:schemeClr val="tx1"/>
              </a:solidFill>
              <a:prstDash val="dashDot"/>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Tables'!$C$6:$C$21</c:f>
              <c:numCache>
                <c:formatCode>0.000</c:formatCode>
                <c:ptCount val="16"/>
                <c:pt idx="0">
                  <c:v>1</c:v>
                </c:pt>
                <c:pt idx="1">
                  <c:v>1.0324990000000001</c:v>
                </c:pt>
                <c:pt idx="2">
                  <c:v>1.0728610000000001</c:v>
                </c:pt>
                <c:pt idx="3">
                  <c:v>1.1175379999999999</c:v>
                </c:pt>
                <c:pt idx="4">
                  <c:v>1.131459</c:v>
                </c:pt>
                <c:pt idx="5">
                  <c:v>1.1422969999999999</c:v>
                </c:pt>
                <c:pt idx="6">
                  <c:v>1.1445749999999999</c:v>
                </c:pt>
                <c:pt idx="7">
                  <c:v>1.1445749999999999</c:v>
                </c:pt>
                <c:pt idx="8">
                  <c:v>1.1587000000000001</c:v>
                </c:pt>
                <c:pt idx="9">
                  <c:v>1.1594100000000001</c:v>
                </c:pt>
                <c:pt idx="10">
                  <c:v>1.159691</c:v>
                </c:pt>
                <c:pt idx="11">
                  <c:v>1.166415</c:v>
                </c:pt>
                <c:pt idx="12">
                  <c:v>1.1693640000000001</c:v>
                </c:pt>
                <c:pt idx="13">
                  <c:v>1.174345</c:v>
                </c:pt>
                <c:pt idx="14">
                  <c:v>1.1812819999999999</c:v>
                </c:pt>
                <c:pt idx="15">
                  <c:v>1.1812819999999999</c:v>
                </c:pt>
              </c:numCache>
            </c:numRef>
          </c:val>
          <c:smooth val="0"/>
          <c:extLst>
            <c:ext xmlns:c16="http://schemas.microsoft.com/office/drawing/2014/chart" uri="{C3380CC4-5D6E-409C-BE32-E72D297353CC}">
              <c16:uniqueId val="{00000005-C35E-BC46-A6C1-8D082903C738}"/>
            </c:ext>
          </c:extLst>
        </c:ser>
        <c:ser>
          <c:idx val="7"/>
          <c:order val="9"/>
          <c:tx>
            <c:v>Customers</c:v>
          </c:tx>
          <c:spPr>
            <a:ln>
              <a:solidFill>
                <a:schemeClr val="tx1"/>
              </a:solidFill>
              <a:prstDash val="lgDashDot"/>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Tables'!$D$6:$D$21</c:f>
              <c:numCache>
                <c:formatCode>0.000</c:formatCode>
                <c:ptCount val="16"/>
                <c:pt idx="0">
                  <c:v>1</c:v>
                </c:pt>
                <c:pt idx="1">
                  <c:v>1.0130729999999999</c:v>
                </c:pt>
                <c:pt idx="2">
                  <c:v>1.0265850000000001</c:v>
                </c:pt>
                <c:pt idx="3">
                  <c:v>1.0428040000000001</c:v>
                </c:pt>
                <c:pt idx="4">
                  <c:v>1.0557810000000001</c:v>
                </c:pt>
                <c:pt idx="5">
                  <c:v>1.068862</c:v>
                </c:pt>
                <c:pt idx="6">
                  <c:v>1.0816429999999999</c:v>
                </c:pt>
                <c:pt idx="7">
                  <c:v>1.094708</c:v>
                </c:pt>
                <c:pt idx="8">
                  <c:v>1.107146</c:v>
                </c:pt>
                <c:pt idx="9">
                  <c:v>1.1220270000000001</c:v>
                </c:pt>
                <c:pt idx="10">
                  <c:v>1.1379330000000001</c:v>
                </c:pt>
                <c:pt idx="11">
                  <c:v>1.1569499999999999</c:v>
                </c:pt>
                <c:pt idx="12">
                  <c:v>1.1748350000000001</c:v>
                </c:pt>
                <c:pt idx="13">
                  <c:v>1.1932199999999999</c:v>
                </c:pt>
                <c:pt idx="14">
                  <c:v>1.2075929999999999</c:v>
                </c:pt>
                <c:pt idx="15">
                  <c:v>1.219827</c:v>
                </c:pt>
              </c:numCache>
            </c:numRef>
          </c:val>
          <c:smooth val="0"/>
          <c:extLst>
            <c:ext xmlns:c16="http://schemas.microsoft.com/office/drawing/2014/chart" uri="{C3380CC4-5D6E-409C-BE32-E72D297353CC}">
              <c16:uniqueId val="{00000007-C35E-BC46-A6C1-8D082903C738}"/>
            </c:ext>
          </c:extLst>
        </c:ser>
        <c:ser>
          <c:idx val="8"/>
          <c:order val="10"/>
          <c:tx>
            <c:v>Circuit Length</c:v>
          </c:tx>
          <c:spPr>
            <a:ln w="19050">
              <a:solidFill>
                <a:schemeClr val="tx1"/>
              </a:solidFill>
              <a:prstDash val="sysDash"/>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Tables'!$E$6:$E$21</c:f>
              <c:numCache>
                <c:formatCode>0.000</c:formatCode>
                <c:ptCount val="16"/>
                <c:pt idx="0">
                  <c:v>1</c:v>
                </c:pt>
                <c:pt idx="1">
                  <c:v>0.99239630000000001</c:v>
                </c:pt>
                <c:pt idx="2">
                  <c:v>0.99201419999999996</c:v>
                </c:pt>
                <c:pt idx="3">
                  <c:v>1.0016670000000001</c:v>
                </c:pt>
                <c:pt idx="4">
                  <c:v>1.008554</c:v>
                </c:pt>
                <c:pt idx="5">
                  <c:v>1.0145869999999999</c:v>
                </c:pt>
                <c:pt idx="6">
                  <c:v>1.0207619999999999</c:v>
                </c:pt>
                <c:pt idx="7">
                  <c:v>1.019577</c:v>
                </c:pt>
                <c:pt idx="8">
                  <c:v>1.0239020000000001</c:v>
                </c:pt>
                <c:pt idx="9">
                  <c:v>1.0288550000000001</c:v>
                </c:pt>
                <c:pt idx="10">
                  <c:v>1.0329090000000001</c:v>
                </c:pt>
                <c:pt idx="11">
                  <c:v>1.03731</c:v>
                </c:pt>
                <c:pt idx="12">
                  <c:v>1.040065</c:v>
                </c:pt>
                <c:pt idx="13">
                  <c:v>1.0443640000000001</c:v>
                </c:pt>
                <c:pt idx="14">
                  <c:v>1.048554</c:v>
                </c:pt>
                <c:pt idx="15">
                  <c:v>1.052081</c:v>
                </c:pt>
              </c:numCache>
            </c:numRef>
          </c:val>
          <c:smooth val="0"/>
          <c:extLst>
            <c:ext xmlns:c16="http://schemas.microsoft.com/office/drawing/2014/chart" uri="{C3380CC4-5D6E-409C-BE32-E72D297353CC}">
              <c16:uniqueId val="{00000009-C35E-BC46-A6C1-8D082903C738}"/>
            </c:ext>
          </c:extLst>
        </c:ser>
        <c:ser>
          <c:idx val="0"/>
          <c:order val="11"/>
          <c:tx>
            <c:v>Energy</c:v>
          </c:tx>
          <c:spPr>
            <a:ln w="22225">
              <a:solidFill>
                <a:schemeClr val="tx1"/>
              </a:solidFill>
              <a:prstDash val="dash"/>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Tables'!$B$6:$B$21</c:f>
              <c:numCache>
                <c:formatCode>0.000</c:formatCode>
                <c:ptCount val="16"/>
                <c:pt idx="0">
                  <c:v>1</c:v>
                </c:pt>
                <c:pt idx="1">
                  <c:v>1.0111829999999999</c:v>
                </c:pt>
                <c:pt idx="2">
                  <c:v>1.0266519999999999</c:v>
                </c:pt>
                <c:pt idx="3">
                  <c:v>1.0310220000000001</c:v>
                </c:pt>
                <c:pt idx="4">
                  <c:v>1.037968</c:v>
                </c:pt>
                <c:pt idx="5">
                  <c:v>1.018265</c:v>
                </c:pt>
                <c:pt idx="6">
                  <c:v>1.0032620000000001</c:v>
                </c:pt>
                <c:pt idx="7">
                  <c:v>0.97437779999999996</c:v>
                </c:pt>
                <c:pt idx="8">
                  <c:v>0.95626480000000003</c:v>
                </c:pt>
                <c:pt idx="9">
                  <c:v>0.96686459999999996</c:v>
                </c:pt>
                <c:pt idx="10">
                  <c:v>0.97298890000000005</c:v>
                </c:pt>
                <c:pt idx="11">
                  <c:v>0.97242390000000001</c:v>
                </c:pt>
                <c:pt idx="12">
                  <c:v>0.96695390000000003</c:v>
                </c:pt>
                <c:pt idx="13">
                  <c:v>0.97362130000000002</c:v>
                </c:pt>
                <c:pt idx="14">
                  <c:v>0.9548065</c:v>
                </c:pt>
                <c:pt idx="15">
                  <c:v>0.95194239999999997</c:v>
                </c:pt>
              </c:numCache>
            </c:numRef>
          </c:val>
          <c:smooth val="0"/>
          <c:extLst>
            <c:ext xmlns:c16="http://schemas.microsoft.com/office/drawing/2014/chart" uri="{C3380CC4-5D6E-409C-BE32-E72D297353CC}">
              <c16:uniqueId val="{0000000B-C35E-BC46-A6C1-8D082903C738}"/>
            </c:ext>
          </c:extLst>
        </c:ser>
        <c:ser>
          <c:idx val="2"/>
          <c:order val="12"/>
          <c:spPr>
            <a:ln>
              <a:solidFill>
                <a:schemeClr val="bg1">
                  <a:lumMod val="50000"/>
                </a:schemeClr>
              </a:solidFill>
              <a:prstDash val="lgDashDotDot"/>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Tables'!$F$6:$F$21</c:f>
              <c:numCache>
                <c:formatCode>0.000</c:formatCode>
                <c:ptCount val="16"/>
                <c:pt idx="0">
                  <c:v>1</c:v>
                </c:pt>
                <c:pt idx="1">
                  <c:v>0.89625299999999997</c:v>
                </c:pt>
                <c:pt idx="2">
                  <c:v>0.8945478</c:v>
                </c:pt>
                <c:pt idx="3">
                  <c:v>1.0214620000000001</c:v>
                </c:pt>
                <c:pt idx="4">
                  <c:v>0.93138929999999998</c:v>
                </c:pt>
                <c:pt idx="5">
                  <c:v>0.91690470000000002</c:v>
                </c:pt>
                <c:pt idx="6">
                  <c:v>0.88779359999999996</c:v>
                </c:pt>
                <c:pt idx="7">
                  <c:v>0.88553959999999998</c:v>
                </c:pt>
                <c:pt idx="8">
                  <c:v>0.89934340000000002</c:v>
                </c:pt>
                <c:pt idx="9">
                  <c:v>0.90435529999999997</c:v>
                </c:pt>
                <c:pt idx="10">
                  <c:v>0.92481829999999998</c:v>
                </c:pt>
                <c:pt idx="11">
                  <c:v>0.8482208</c:v>
                </c:pt>
                <c:pt idx="12">
                  <c:v>0.88767770000000001</c:v>
                </c:pt>
                <c:pt idx="13">
                  <c:v>0.97241460000000002</c:v>
                </c:pt>
                <c:pt idx="14">
                  <c:v>0.99246610000000002</c:v>
                </c:pt>
                <c:pt idx="15">
                  <c:v>0.88583469999999997</c:v>
                </c:pt>
              </c:numCache>
            </c:numRef>
          </c:val>
          <c:smooth val="0"/>
          <c:extLst>
            <c:ext xmlns:c16="http://schemas.microsoft.com/office/drawing/2014/chart" uri="{C3380CC4-5D6E-409C-BE32-E72D297353CC}">
              <c16:uniqueId val="{0000000D-C35E-BC46-A6C1-8D082903C738}"/>
            </c:ext>
          </c:extLst>
        </c:ser>
        <c:ser>
          <c:idx val="4"/>
          <c:order val="13"/>
          <c:spPr>
            <a:ln>
              <a:solidFill>
                <a:schemeClr val="bg1">
                  <a:lumMod val="65000"/>
                </a:schemeClr>
              </a:solidFill>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Tables'!$G$6:$G$21</c:f>
              <c:numCache>
                <c:formatCode>0.000</c:formatCode>
                <c:ptCount val="16"/>
                <c:pt idx="0">
                  <c:v>1</c:v>
                </c:pt>
                <c:pt idx="1">
                  <c:v>1.026014</c:v>
                </c:pt>
                <c:pt idx="2">
                  <c:v>1.0689789999999999</c:v>
                </c:pt>
                <c:pt idx="3">
                  <c:v>1.115224</c:v>
                </c:pt>
                <c:pt idx="4">
                  <c:v>1.113982</c:v>
                </c:pt>
                <c:pt idx="5">
                  <c:v>1.1082810000000001</c:v>
                </c:pt>
                <c:pt idx="6">
                  <c:v>1.027795</c:v>
                </c:pt>
                <c:pt idx="7">
                  <c:v>1.0699430000000001</c:v>
                </c:pt>
                <c:pt idx="8">
                  <c:v>1.049882</c:v>
                </c:pt>
                <c:pt idx="9">
                  <c:v>1.022578</c:v>
                </c:pt>
                <c:pt idx="10">
                  <c:v>1.081666</c:v>
                </c:pt>
                <c:pt idx="11">
                  <c:v>1.123594</c:v>
                </c:pt>
                <c:pt idx="12">
                  <c:v>1.1010709999999999</c:v>
                </c:pt>
                <c:pt idx="13">
                  <c:v>1.1317459999999999</c:v>
                </c:pt>
                <c:pt idx="14">
                  <c:v>1.139051</c:v>
                </c:pt>
                <c:pt idx="15">
                  <c:v>1.0501799999999999</c:v>
                </c:pt>
              </c:numCache>
            </c:numRef>
          </c:val>
          <c:smooth val="0"/>
          <c:extLst>
            <c:ext xmlns:c16="http://schemas.microsoft.com/office/drawing/2014/chart" uri="{C3380CC4-5D6E-409C-BE32-E72D297353CC}">
              <c16:uniqueId val="{0000000F-C35E-BC46-A6C1-8D082903C73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Tables'!$P$6:$P$21</c:f>
              <c:numCache>
                <c:formatCode>0.000</c:formatCode>
                <c:ptCount val="16"/>
                <c:pt idx="0">
                  <c:v>1</c:v>
                </c:pt>
                <c:pt idx="1">
                  <c:v>1.020977</c:v>
                </c:pt>
                <c:pt idx="2">
                  <c:v>1.092646</c:v>
                </c:pt>
                <c:pt idx="3">
                  <c:v>1.1098730000000001</c:v>
                </c:pt>
                <c:pt idx="4">
                  <c:v>1.148055</c:v>
                </c:pt>
                <c:pt idx="5">
                  <c:v>1.191009</c:v>
                </c:pt>
                <c:pt idx="6">
                  <c:v>1.250284</c:v>
                </c:pt>
                <c:pt idx="7">
                  <c:v>1.2288209999999999</c:v>
                </c:pt>
                <c:pt idx="8">
                  <c:v>1.2528300000000001</c:v>
                </c:pt>
                <c:pt idx="9">
                  <c:v>1.2913939999999999</c:v>
                </c:pt>
                <c:pt idx="10">
                  <c:v>1.268194</c:v>
                </c:pt>
                <c:pt idx="11">
                  <c:v>1.262232</c:v>
                </c:pt>
                <c:pt idx="12">
                  <c:v>1.2494540000000001</c:v>
                </c:pt>
                <c:pt idx="13">
                  <c:v>1.2565869999999999</c:v>
                </c:pt>
                <c:pt idx="14">
                  <c:v>1.2442660000000001</c:v>
                </c:pt>
                <c:pt idx="15">
                  <c:v>1.252426</c:v>
                </c:pt>
              </c:numCache>
            </c:numRef>
          </c:val>
          <c:smooth val="0"/>
          <c:extLst>
            <c:ext xmlns:c16="http://schemas.microsoft.com/office/drawing/2014/chart" uri="{C3380CC4-5D6E-409C-BE32-E72D297353CC}">
              <c16:uniqueId val="{00000000-7362-3343-A003-D7E090B594FA}"/>
            </c:ext>
          </c:extLst>
        </c:ser>
        <c:ser>
          <c:idx val="1"/>
          <c:order val="1"/>
          <c:tx>
            <c:v>Real Opex</c:v>
          </c:tx>
          <c:spPr>
            <a:ln w="19050">
              <a:solidFill>
                <a:schemeClr val="tx1"/>
              </a:solidFill>
              <a:prstDash val="dashDot"/>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Tables'!$I$6:$I$21</c:f>
              <c:numCache>
                <c:formatCode>0.000</c:formatCode>
                <c:ptCount val="16"/>
                <c:pt idx="0">
                  <c:v>1</c:v>
                </c:pt>
                <c:pt idx="1">
                  <c:v>0.99773540000000005</c:v>
                </c:pt>
                <c:pt idx="2">
                  <c:v>1.142304</c:v>
                </c:pt>
                <c:pt idx="3">
                  <c:v>1.1299969999999999</c:v>
                </c:pt>
                <c:pt idx="4">
                  <c:v>1.1774020000000001</c:v>
                </c:pt>
                <c:pt idx="5">
                  <c:v>1.2487760000000001</c:v>
                </c:pt>
                <c:pt idx="6">
                  <c:v>1.3639559999999999</c:v>
                </c:pt>
                <c:pt idx="7">
                  <c:v>1.2562580000000001</c:v>
                </c:pt>
                <c:pt idx="8">
                  <c:v>1.2704089999999999</c:v>
                </c:pt>
                <c:pt idx="9">
                  <c:v>1.339977</c:v>
                </c:pt>
                <c:pt idx="10">
                  <c:v>1.2422219999999999</c:v>
                </c:pt>
                <c:pt idx="11">
                  <c:v>1.204234</c:v>
                </c:pt>
                <c:pt idx="12">
                  <c:v>1.1480140000000001</c:v>
                </c:pt>
                <c:pt idx="13">
                  <c:v>1.1443490000000001</c:v>
                </c:pt>
                <c:pt idx="14">
                  <c:v>1.090028</c:v>
                </c:pt>
                <c:pt idx="15">
                  <c:v>1.087434</c:v>
                </c:pt>
              </c:numCache>
            </c:numRef>
          </c:val>
          <c:smooth val="0"/>
          <c:extLst>
            <c:ext xmlns:c16="http://schemas.microsoft.com/office/drawing/2014/chart" uri="{C3380CC4-5D6E-409C-BE32-E72D297353CC}">
              <c16:uniqueId val="{00000001-7362-3343-A003-D7E090B594FA}"/>
            </c:ext>
          </c:extLst>
        </c:ser>
        <c:ser>
          <c:idx val="7"/>
          <c:order val="2"/>
          <c:tx>
            <c:v>O/H Lines</c:v>
          </c:tx>
          <c:spPr>
            <a:ln>
              <a:solidFill>
                <a:schemeClr val="tx1"/>
              </a:solidFill>
              <a:prstDash val="lgDashDot"/>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Tables'!$J$6:$J$21</c:f>
              <c:numCache>
                <c:formatCode>0.000</c:formatCode>
                <c:ptCount val="16"/>
                <c:pt idx="0">
                  <c:v>1</c:v>
                </c:pt>
                <c:pt idx="1">
                  <c:v>1.008945</c:v>
                </c:pt>
                <c:pt idx="2">
                  <c:v>1.0204359999999999</c:v>
                </c:pt>
                <c:pt idx="3">
                  <c:v>1.0445040000000001</c:v>
                </c:pt>
                <c:pt idx="4">
                  <c:v>1.0699369999999999</c:v>
                </c:pt>
                <c:pt idx="5">
                  <c:v>1.085323</c:v>
                </c:pt>
                <c:pt idx="6">
                  <c:v>1.10107</c:v>
                </c:pt>
                <c:pt idx="7">
                  <c:v>1.096681</c:v>
                </c:pt>
                <c:pt idx="8">
                  <c:v>1.1015010000000001</c:v>
                </c:pt>
                <c:pt idx="9">
                  <c:v>1.12215</c:v>
                </c:pt>
                <c:pt idx="10">
                  <c:v>1.1358299999999999</c:v>
                </c:pt>
                <c:pt idx="11">
                  <c:v>1.1531309999999999</c:v>
                </c:pt>
                <c:pt idx="12">
                  <c:v>1.138266</c:v>
                </c:pt>
                <c:pt idx="13">
                  <c:v>1.1384810000000001</c:v>
                </c:pt>
                <c:pt idx="14">
                  <c:v>1.143429</c:v>
                </c:pt>
                <c:pt idx="15">
                  <c:v>1.144377</c:v>
                </c:pt>
              </c:numCache>
            </c:numRef>
          </c:val>
          <c:smooth val="0"/>
          <c:extLst>
            <c:ext xmlns:c16="http://schemas.microsoft.com/office/drawing/2014/chart" uri="{C3380CC4-5D6E-409C-BE32-E72D297353CC}">
              <c16:uniqueId val="{00000002-7362-3343-A003-D7E090B594FA}"/>
            </c:ext>
          </c:extLst>
        </c:ser>
        <c:ser>
          <c:idx val="8"/>
          <c:order val="3"/>
          <c:tx>
            <c:v>U/G cables</c:v>
          </c:tx>
          <c:spPr>
            <a:ln w="19050">
              <a:solidFill>
                <a:schemeClr val="tx1"/>
              </a:solidFill>
              <a:prstDash val="sysDash"/>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Tables'!$L$6:$L$21</c:f>
              <c:numCache>
                <c:formatCode>0.000</c:formatCode>
                <c:ptCount val="16"/>
                <c:pt idx="0">
                  <c:v>1</c:v>
                </c:pt>
                <c:pt idx="1">
                  <c:v>1.031838</c:v>
                </c:pt>
                <c:pt idx="2">
                  <c:v>1.052854</c:v>
                </c:pt>
                <c:pt idx="3">
                  <c:v>1.0649169999999999</c:v>
                </c:pt>
                <c:pt idx="4">
                  <c:v>1.1026800000000001</c:v>
                </c:pt>
                <c:pt idx="5">
                  <c:v>1.1413439999999999</c:v>
                </c:pt>
                <c:pt idx="6">
                  <c:v>1.1919630000000001</c:v>
                </c:pt>
                <c:pt idx="7">
                  <c:v>1.2487539999999999</c:v>
                </c:pt>
                <c:pt idx="8">
                  <c:v>1.3168029999999999</c:v>
                </c:pt>
                <c:pt idx="9">
                  <c:v>1.282022</c:v>
                </c:pt>
                <c:pt idx="10">
                  <c:v>1.319475</c:v>
                </c:pt>
                <c:pt idx="11">
                  <c:v>1.353985</c:v>
                </c:pt>
                <c:pt idx="12">
                  <c:v>1.33432</c:v>
                </c:pt>
                <c:pt idx="13">
                  <c:v>1.326087</c:v>
                </c:pt>
                <c:pt idx="14">
                  <c:v>1.38225</c:v>
                </c:pt>
                <c:pt idx="15">
                  <c:v>1.376177</c:v>
                </c:pt>
              </c:numCache>
            </c:numRef>
          </c:val>
          <c:smooth val="0"/>
          <c:extLst>
            <c:ext xmlns:c16="http://schemas.microsoft.com/office/drawing/2014/chart" uri="{C3380CC4-5D6E-409C-BE32-E72D297353CC}">
              <c16:uniqueId val="{00000003-7362-3343-A003-D7E090B594FA}"/>
            </c:ext>
          </c:extLst>
        </c:ser>
        <c:ser>
          <c:idx val="0"/>
          <c:order val="4"/>
          <c:tx>
            <c:v>Transformers</c:v>
          </c:tx>
          <c:spPr>
            <a:ln w="22225">
              <a:solidFill>
                <a:schemeClr val="tx1"/>
              </a:solidFill>
              <a:prstDash val="dash"/>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Tables'!$N$6:$N$21</c:f>
              <c:numCache>
                <c:formatCode>0.000</c:formatCode>
                <c:ptCount val="16"/>
                <c:pt idx="0">
                  <c:v>1</c:v>
                </c:pt>
                <c:pt idx="1">
                  <c:v>1.0498620000000001</c:v>
                </c:pt>
                <c:pt idx="2">
                  <c:v>1.088991</c:v>
                </c:pt>
                <c:pt idx="3">
                  <c:v>1.1326830000000001</c:v>
                </c:pt>
                <c:pt idx="4">
                  <c:v>1.1752929999999999</c:v>
                </c:pt>
                <c:pt idx="5">
                  <c:v>1.2044220000000001</c:v>
                </c:pt>
                <c:pt idx="6">
                  <c:v>1.2394849999999999</c:v>
                </c:pt>
                <c:pt idx="7">
                  <c:v>1.271209</c:v>
                </c:pt>
                <c:pt idx="8">
                  <c:v>1.306897</c:v>
                </c:pt>
                <c:pt idx="9">
                  <c:v>1.3306720000000001</c:v>
                </c:pt>
                <c:pt idx="10">
                  <c:v>1.353375</c:v>
                </c:pt>
                <c:pt idx="11">
                  <c:v>1.3587899999999999</c:v>
                </c:pt>
                <c:pt idx="12">
                  <c:v>1.3762160000000001</c:v>
                </c:pt>
                <c:pt idx="13">
                  <c:v>1.3915379999999999</c:v>
                </c:pt>
                <c:pt idx="14">
                  <c:v>1.4083730000000001</c:v>
                </c:pt>
                <c:pt idx="15">
                  <c:v>1.4217690000000001</c:v>
                </c:pt>
              </c:numCache>
            </c:numRef>
          </c:val>
          <c:smooth val="0"/>
          <c:extLst>
            <c:ext xmlns:c16="http://schemas.microsoft.com/office/drawing/2014/chart" uri="{C3380CC4-5D6E-409C-BE32-E72D297353CC}">
              <c16:uniqueId val="{00000004-7362-3343-A003-D7E090B594FA}"/>
            </c:ext>
          </c:extLst>
        </c:ser>
        <c:ser>
          <c:idx val="2"/>
          <c:order val="5"/>
          <c:spPr>
            <a:ln>
              <a:solidFill>
                <a:schemeClr val="bg1">
                  <a:lumMod val="50000"/>
                </a:schemeClr>
              </a:solidFill>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Tables'!$K$6:$K$21</c:f>
              <c:numCache>
                <c:formatCode>0.000</c:formatCode>
                <c:ptCount val="16"/>
                <c:pt idx="0">
                  <c:v>1</c:v>
                </c:pt>
                <c:pt idx="1">
                  <c:v>1.001595</c:v>
                </c:pt>
                <c:pt idx="2">
                  <c:v>1.0136829999999999</c:v>
                </c:pt>
                <c:pt idx="3">
                  <c:v>1.0230440000000001</c:v>
                </c:pt>
                <c:pt idx="4">
                  <c:v>1.0343420000000001</c:v>
                </c:pt>
                <c:pt idx="5">
                  <c:v>1.0469820000000001</c:v>
                </c:pt>
                <c:pt idx="6">
                  <c:v>1.057293</c:v>
                </c:pt>
                <c:pt idx="7">
                  <c:v>1.0670200000000001</c:v>
                </c:pt>
                <c:pt idx="8">
                  <c:v>1.073996</c:v>
                </c:pt>
                <c:pt idx="9">
                  <c:v>1.0838909999999999</c:v>
                </c:pt>
                <c:pt idx="10">
                  <c:v>1.0916129999999999</c:v>
                </c:pt>
                <c:pt idx="11">
                  <c:v>1.0938369999999999</c:v>
                </c:pt>
                <c:pt idx="12">
                  <c:v>1.1091120000000001</c:v>
                </c:pt>
                <c:pt idx="13">
                  <c:v>1.1130359999999999</c:v>
                </c:pt>
                <c:pt idx="14">
                  <c:v>1.12134</c:v>
                </c:pt>
                <c:pt idx="15">
                  <c:v>1.1362719999999999</c:v>
                </c:pt>
              </c:numCache>
            </c:numRef>
          </c:val>
          <c:smooth val="0"/>
          <c:extLst>
            <c:ext xmlns:c16="http://schemas.microsoft.com/office/drawing/2014/chart" uri="{C3380CC4-5D6E-409C-BE32-E72D297353CC}">
              <c16:uniqueId val="{00000000-F917-F04E-9B84-DE94EA7D9953}"/>
            </c:ext>
          </c:extLst>
        </c:ser>
        <c:ser>
          <c:idx val="4"/>
          <c:order val="6"/>
          <c:spPr>
            <a:ln>
              <a:solidFill>
                <a:schemeClr val="tx1">
                  <a:lumMod val="50000"/>
                  <a:lumOff val="50000"/>
                </a:schemeClr>
              </a:solidFill>
              <a:prstDash val="lgDashDotDot"/>
            </a:ln>
          </c:spPr>
          <c:marker>
            <c:symbol val="none"/>
          </c:marker>
          <c:cat>
            <c:numRef>
              <c:f>'Individ-I&amp;O Tables'!$A$6:$A$21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Tables'!$M$6:$M$21</c:f>
              <c:numCache>
                <c:formatCode>0.000</c:formatCode>
                <c:ptCount val="16"/>
                <c:pt idx="0">
                  <c:v>1</c:v>
                </c:pt>
                <c:pt idx="1">
                  <c:v>1.0590059999999999</c:v>
                </c:pt>
                <c:pt idx="2">
                  <c:v>1.082044</c:v>
                </c:pt>
                <c:pt idx="3">
                  <c:v>1.1454139999999999</c:v>
                </c:pt>
                <c:pt idx="4">
                  <c:v>1.198413</c:v>
                </c:pt>
                <c:pt idx="5">
                  <c:v>1.243908</c:v>
                </c:pt>
                <c:pt idx="6">
                  <c:v>1.2899959999999999</c:v>
                </c:pt>
                <c:pt idx="7">
                  <c:v>1.334306</c:v>
                </c:pt>
                <c:pt idx="8">
                  <c:v>1.379418</c:v>
                </c:pt>
                <c:pt idx="9">
                  <c:v>1.4249130000000001</c:v>
                </c:pt>
                <c:pt idx="10">
                  <c:v>1.465813</c:v>
                </c:pt>
                <c:pt idx="11">
                  <c:v>1.5104</c:v>
                </c:pt>
                <c:pt idx="12">
                  <c:v>1.5515890000000001</c:v>
                </c:pt>
                <c:pt idx="13">
                  <c:v>1.593709</c:v>
                </c:pt>
                <c:pt idx="14">
                  <c:v>1.6396040000000001</c:v>
                </c:pt>
                <c:pt idx="15">
                  <c:v>1.6862410000000001</c:v>
                </c:pt>
              </c:numCache>
            </c:numRef>
          </c:val>
          <c:smooth val="0"/>
          <c:extLst>
            <c:ext xmlns:c16="http://schemas.microsoft.com/office/drawing/2014/chart" uri="{C3380CC4-5D6E-409C-BE32-E72D297353CC}">
              <c16:uniqueId val="{00000001-F917-F04E-9B84-DE94EA7D995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a:pPr>
            <a:endParaRPr lang="en-US"/>
          </a:p>
        </c:txPr>
        <c:crossAx val="-2084159160"/>
        <c:crosses val="autoZero"/>
        <c:auto val="1"/>
        <c:lblAlgn val="ctr"/>
        <c:lblOffset val="100"/>
        <c:tickLblSkip val="1"/>
        <c:tickMarkSkip val="1"/>
        <c:noMultiLvlLbl val="0"/>
      </c:catAx>
      <c:valAx>
        <c:axId val="-2084159160"/>
        <c:scaling>
          <c:orientation val="minMax"/>
          <c:max val="1.7000000000000002"/>
          <c:min val="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Contrib.'!$B$7:$B$18</c:f>
              <c:strCache>
                <c:ptCount val="12"/>
                <c:pt idx="0">
                  <c:v>Ratcheted Max Demand</c:v>
                </c:pt>
                <c:pt idx="1">
                  <c:v>Customer Numbers</c:v>
                </c:pt>
                <c:pt idx="2">
                  <c:v>Circuit Length</c:v>
                </c:pt>
                <c:pt idx="3">
                  <c:v>CMOS</c:v>
                </c:pt>
                <c:pt idx="4">
                  <c:v>Energy (GWh)</c:v>
                </c:pt>
                <c:pt idx="5">
                  <c:v>O/H Subtransmission Lines</c:v>
                </c:pt>
                <c:pt idx="6">
                  <c:v>U/G Subtransmission </c:v>
                </c:pt>
                <c:pt idx="7">
                  <c:v>O/H Distribution Lines</c:v>
                </c:pt>
                <c:pt idx="8">
                  <c:v>Opex</c:v>
                </c:pt>
                <c:pt idx="9">
                  <c:v>U/G Distribution Cables</c:v>
                </c:pt>
                <c:pt idx="10">
                  <c:v>Transformers</c:v>
                </c:pt>
                <c:pt idx="11">
                  <c:v>TFP Change</c:v>
                </c:pt>
              </c:strCache>
            </c:strRef>
          </c:cat>
          <c:val>
            <c:numRef>
              <c:f>'Ranking Contrib.'!$C$7:$C$18</c:f>
              <c:numCache>
                <c:formatCode>0.00%</c:formatCode>
                <c:ptCount val="12"/>
                <c:pt idx="0">
                  <c:v>4.4169346719027643E-3</c:v>
                </c:pt>
                <c:pt idx="1">
                  <c:v>2.8818445380151669E-3</c:v>
                </c:pt>
                <c:pt idx="2">
                  <c:v>1.5712182971846123E-3</c:v>
                </c:pt>
                <c:pt idx="3">
                  <c:v>1.5552268524315234E-3</c:v>
                </c:pt>
                <c:pt idx="4">
                  <c:v>-3.2480595764699703E-4</c:v>
                </c:pt>
                <c:pt idx="5">
                  <c:v>-4.244695636528185E-4</c:v>
                </c:pt>
                <c:pt idx="6">
                  <c:v>-4.7318354451493223E-4</c:v>
                </c:pt>
                <c:pt idx="7">
                  <c:v>-1.3298888002020001E-3</c:v>
                </c:pt>
                <c:pt idx="8">
                  <c:v>-2.1963698492751824E-3</c:v>
                </c:pt>
                <c:pt idx="9">
                  <c:v>-3.9842324050371799E-3</c:v>
                </c:pt>
                <c:pt idx="10">
                  <c:v>-6.6589930694386772E-3</c:v>
                </c:pt>
              </c:numCache>
            </c:numRef>
          </c:val>
          <c:extLst>
            <c:ext xmlns:c16="http://schemas.microsoft.com/office/drawing/2014/chart" uri="{C3380CC4-5D6E-409C-BE32-E72D297353CC}">
              <c16:uniqueId val="{00000000-C228-CA4A-B753-F47CEA683836}"/>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Contrib.'!$B$7:$B$18</c:f>
              <c:strCache>
                <c:ptCount val="12"/>
                <c:pt idx="0">
                  <c:v>Ratcheted Max Demand</c:v>
                </c:pt>
                <c:pt idx="1">
                  <c:v>Customer Numbers</c:v>
                </c:pt>
                <c:pt idx="2">
                  <c:v>Circuit Length</c:v>
                </c:pt>
                <c:pt idx="3">
                  <c:v>CMOS</c:v>
                </c:pt>
                <c:pt idx="4">
                  <c:v>Energy (GWh)</c:v>
                </c:pt>
                <c:pt idx="5">
                  <c:v>O/H Subtransmission Lines</c:v>
                </c:pt>
                <c:pt idx="6">
                  <c:v>U/G Subtransmission </c:v>
                </c:pt>
                <c:pt idx="7">
                  <c:v>O/H Distribution Lines</c:v>
                </c:pt>
                <c:pt idx="8">
                  <c:v>Opex</c:v>
                </c:pt>
                <c:pt idx="9">
                  <c:v>U/G Distribution Cables</c:v>
                </c:pt>
                <c:pt idx="10">
                  <c:v>Transformers</c:v>
                </c:pt>
                <c:pt idx="11">
                  <c:v>TFP Change</c:v>
                </c:pt>
              </c:strCache>
            </c:strRef>
          </c:cat>
          <c:val>
            <c:numRef>
              <c:f>'Ranking Contrib.'!$D$7:$D$18</c:f>
              <c:numCache>
                <c:formatCode>0.00%</c:formatCode>
                <c:ptCount val="12"/>
                <c:pt idx="11">
                  <c:v>-4.9667188302337196E-3</c:v>
                </c:pt>
              </c:numCache>
            </c:numRef>
          </c:val>
          <c:extLst>
            <c:ext xmlns:c16="http://schemas.microsoft.com/office/drawing/2014/chart" uri="{C3380CC4-5D6E-409C-BE32-E72D297353CC}">
              <c16:uniqueId val="{00000001-C228-CA4A-B753-F47CEA683836}"/>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3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3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300">
          <a:solidFill>
            <a:schemeClr val="tx1"/>
          </a:solidFill>
          <a:latin typeface="Helvetica" pitchFamily="2" charset="0"/>
        </a:defRPr>
      </a:pPr>
      <a:endParaRPr lang="en-US"/>
    </a:p>
  </c:txPr>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Contrib.'!$F$7:$F$18</c:f>
              <c:strCache>
                <c:ptCount val="12"/>
                <c:pt idx="0">
                  <c:v>Ratcheted Max Demand</c:v>
                </c:pt>
                <c:pt idx="1">
                  <c:v>CMOS</c:v>
                </c:pt>
                <c:pt idx="2">
                  <c:v>Customer Numbers</c:v>
                </c:pt>
                <c:pt idx="3">
                  <c:v>Circuit Length</c:v>
                </c:pt>
                <c:pt idx="4">
                  <c:v>Energy (GWh)</c:v>
                </c:pt>
                <c:pt idx="5">
                  <c:v>U/G Subtransmission </c:v>
                </c:pt>
                <c:pt idx="6">
                  <c:v>O/H Subtransmission Lines</c:v>
                </c:pt>
                <c:pt idx="7">
                  <c:v>O/H Distribution Lines</c:v>
                </c:pt>
                <c:pt idx="8">
                  <c:v>U/G Distribution Cables</c:v>
                </c:pt>
                <c:pt idx="9">
                  <c:v>Transformers</c:v>
                </c:pt>
                <c:pt idx="10">
                  <c:v>Opex</c:v>
                </c:pt>
                <c:pt idx="11">
                  <c:v>TFP Change</c:v>
                </c:pt>
              </c:strCache>
            </c:strRef>
          </c:cat>
          <c:val>
            <c:numRef>
              <c:f>'Ranking Contrib.'!$G$7:$G$18</c:f>
              <c:numCache>
                <c:formatCode>0.00%</c:formatCode>
                <c:ptCount val="12"/>
                <c:pt idx="0">
                  <c:v>9.010257150000001E-3</c:v>
                </c:pt>
                <c:pt idx="1">
                  <c:v>3.4628144666666665E-3</c:v>
                </c:pt>
                <c:pt idx="2">
                  <c:v>2.914726666666667E-3</c:v>
                </c:pt>
                <c:pt idx="3">
                  <c:v>1.5996450666666666E-3</c:v>
                </c:pt>
                <c:pt idx="4">
                  <c:v>4.4597299999999913E-5</c:v>
                </c:pt>
                <c:pt idx="5">
                  <c:v>-6.1863326666666666E-4</c:v>
                </c:pt>
                <c:pt idx="6">
                  <c:v>-7.6329636666666676E-4</c:v>
                </c:pt>
                <c:pt idx="7">
                  <c:v>-1.3966987666666666E-3</c:v>
                </c:pt>
                <c:pt idx="8">
                  <c:v>-4.8867394999999999E-3</c:v>
                </c:pt>
                <c:pt idx="9">
                  <c:v>-1.0021313666666665E-2</c:v>
                </c:pt>
                <c:pt idx="10">
                  <c:v>-1.9541792066666668E-2</c:v>
                </c:pt>
              </c:numCache>
            </c:numRef>
          </c:val>
          <c:extLst>
            <c:ext xmlns:c16="http://schemas.microsoft.com/office/drawing/2014/chart" uri="{C3380CC4-5D6E-409C-BE32-E72D297353CC}">
              <c16:uniqueId val="{00000000-2749-6449-AEB0-82144106B0F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Contrib.'!$F$7:$F$18</c:f>
              <c:strCache>
                <c:ptCount val="12"/>
                <c:pt idx="0">
                  <c:v>Ratcheted Max Demand</c:v>
                </c:pt>
                <c:pt idx="1">
                  <c:v>CMOS</c:v>
                </c:pt>
                <c:pt idx="2">
                  <c:v>Customer Numbers</c:v>
                </c:pt>
                <c:pt idx="3">
                  <c:v>Circuit Length</c:v>
                </c:pt>
                <c:pt idx="4">
                  <c:v>Energy (GWh)</c:v>
                </c:pt>
                <c:pt idx="5">
                  <c:v>U/G Subtransmission </c:v>
                </c:pt>
                <c:pt idx="6">
                  <c:v>O/H Subtransmission Lines</c:v>
                </c:pt>
                <c:pt idx="7">
                  <c:v>O/H Distribution Lines</c:v>
                </c:pt>
                <c:pt idx="8">
                  <c:v>U/G Distribution Cables</c:v>
                </c:pt>
                <c:pt idx="9">
                  <c:v>Transformers</c:v>
                </c:pt>
                <c:pt idx="10">
                  <c:v>Opex</c:v>
                </c:pt>
                <c:pt idx="11">
                  <c:v>TFP Change</c:v>
                </c:pt>
              </c:strCache>
            </c:strRef>
          </c:cat>
          <c:val>
            <c:numRef>
              <c:f>'Ranking Contrib.'!$H$7:$H$18</c:f>
              <c:numCache>
                <c:formatCode>0.00%</c:formatCode>
                <c:ptCount val="12"/>
                <c:pt idx="11">
                  <c:v>-2.0196432983333335E-2</c:v>
                </c:pt>
              </c:numCache>
            </c:numRef>
          </c:val>
          <c:extLst>
            <c:ext xmlns:c16="http://schemas.microsoft.com/office/drawing/2014/chart" uri="{C3380CC4-5D6E-409C-BE32-E72D297353CC}">
              <c16:uniqueId val="{00000001-2749-6449-AEB0-82144106B0F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3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3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300">
          <a:solidFill>
            <a:schemeClr val="tx1"/>
          </a:solidFill>
          <a:latin typeface="Helvetica" pitchFamily="2" charset="0"/>
        </a:defRPr>
      </a:pPr>
      <a:endParaRPr lang="en-US"/>
    </a:p>
  </c:txPr>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Contrib.'!$J$7:$J$18</c:f>
              <c:strCache>
                <c:ptCount val="12"/>
                <c:pt idx="0">
                  <c:v>Opex</c:v>
                </c:pt>
                <c:pt idx="1">
                  <c:v>Customer Numbers</c:v>
                </c:pt>
                <c:pt idx="2">
                  <c:v>Circuit Length</c:v>
                </c:pt>
                <c:pt idx="3">
                  <c:v>Ratcheted Max Demand</c:v>
                </c:pt>
                <c:pt idx="4">
                  <c:v>CMOS</c:v>
                </c:pt>
                <c:pt idx="5">
                  <c:v>O/H Subtransmission Lines</c:v>
                </c:pt>
                <c:pt idx="6">
                  <c:v>U/G Subtransmission </c:v>
                </c:pt>
                <c:pt idx="7">
                  <c:v>Energy (GWh)</c:v>
                </c:pt>
                <c:pt idx="8">
                  <c:v>O/H Distribution Lines</c:v>
                </c:pt>
                <c:pt idx="9">
                  <c:v>U/G Distribution Cables</c:v>
                </c:pt>
                <c:pt idx="10">
                  <c:v>Transformers</c:v>
                </c:pt>
                <c:pt idx="11">
                  <c:v>TFP Change</c:v>
                </c:pt>
              </c:strCache>
            </c:strRef>
          </c:cat>
          <c:val>
            <c:numRef>
              <c:f>'Ranking Contrib.'!$K$7:$K$18</c:f>
              <c:numCache>
                <c:formatCode>0.00%</c:formatCode>
                <c:ptCount val="12"/>
                <c:pt idx="0">
                  <c:v>9.3672449623191413E-3</c:v>
                </c:pt>
                <c:pt idx="1">
                  <c:v>2.8599231189141657E-3</c:v>
                </c:pt>
                <c:pt idx="2">
                  <c:v>1.5256147096080945E-3</c:v>
                </c:pt>
                <c:pt idx="3">
                  <c:v>1.3547196865046072E-3</c:v>
                </c:pt>
                <c:pt idx="4">
                  <c:v>3.101541841965766E-4</c:v>
                </c:pt>
                <c:pt idx="5">
                  <c:v>-1.9858502831025294E-4</c:v>
                </c:pt>
                <c:pt idx="6">
                  <c:v>-3.7621706308044265E-4</c:v>
                </c:pt>
                <c:pt idx="7">
                  <c:v>-5.7107479607832823E-4</c:v>
                </c:pt>
                <c:pt idx="8">
                  <c:v>-1.2853488225588892E-3</c:v>
                </c:pt>
                <c:pt idx="9">
                  <c:v>-3.3825610083952993E-3</c:v>
                </c:pt>
                <c:pt idx="10">
                  <c:v>-4.417446004620019E-3</c:v>
                </c:pt>
              </c:numCache>
            </c:numRef>
          </c:val>
          <c:extLst>
            <c:ext xmlns:c16="http://schemas.microsoft.com/office/drawing/2014/chart" uri="{C3380CC4-5D6E-409C-BE32-E72D297353CC}">
              <c16:uniqueId val="{00000000-325B-4A4E-A4D5-7102140F5F5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Contrib.'!$J$7:$J$18</c:f>
              <c:strCache>
                <c:ptCount val="12"/>
                <c:pt idx="0">
                  <c:v>Opex</c:v>
                </c:pt>
                <c:pt idx="1">
                  <c:v>Customer Numbers</c:v>
                </c:pt>
                <c:pt idx="2">
                  <c:v>Circuit Length</c:v>
                </c:pt>
                <c:pt idx="3">
                  <c:v>Ratcheted Max Demand</c:v>
                </c:pt>
                <c:pt idx="4">
                  <c:v>CMOS</c:v>
                </c:pt>
                <c:pt idx="5">
                  <c:v>O/H Subtransmission Lines</c:v>
                </c:pt>
                <c:pt idx="6">
                  <c:v>U/G Subtransmission </c:v>
                </c:pt>
                <c:pt idx="7">
                  <c:v>Energy (GWh)</c:v>
                </c:pt>
                <c:pt idx="8">
                  <c:v>O/H Distribution Lines</c:v>
                </c:pt>
                <c:pt idx="9">
                  <c:v>U/G Distribution Cables</c:v>
                </c:pt>
                <c:pt idx="10">
                  <c:v>Transformers</c:v>
                </c:pt>
                <c:pt idx="11">
                  <c:v>TFP Change</c:v>
                </c:pt>
              </c:strCache>
            </c:strRef>
          </c:cat>
          <c:val>
            <c:numRef>
              <c:f>'Ranking Contrib.'!$L$7:$L$18</c:f>
              <c:numCache>
                <c:formatCode>0.00%</c:formatCode>
                <c:ptCount val="12"/>
                <c:pt idx="11">
                  <c:v>5.1864239384993537E-3</c:v>
                </c:pt>
              </c:numCache>
            </c:numRef>
          </c:val>
          <c:extLst>
            <c:ext xmlns:c16="http://schemas.microsoft.com/office/drawing/2014/chart" uri="{C3380CC4-5D6E-409C-BE32-E72D297353CC}">
              <c16:uniqueId val="{00000001-325B-4A4E-A4D5-7102140F5F5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3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3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300">
          <a:solidFill>
            <a:schemeClr val="tx1"/>
          </a:solidFill>
          <a:latin typeface="Helvetica" pitchFamily="2" charset="0"/>
        </a:defRPr>
      </a:pPr>
      <a:endParaRPr lang="en-US"/>
    </a:p>
  </c:txPr>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9803516001E-2"/>
          <c:y val="6.0017729210539154E-2"/>
          <c:w val="0.77419664930020204"/>
          <c:h val="0.83659242463602046"/>
        </c:manualLayout>
      </c:layout>
      <c:lineChart>
        <c:grouping val="standard"/>
        <c:varyColors val="0"/>
        <c:ser>
          <c:idx val="9"/>
          <c:order val="0"/>
          <c:tx>
            <c:v>SAP</c:v>
          </c:tx>
          <c:marker>
            <c:symbol val="none"/>
          </c:marker>
          <c:cat>
            <c:numRef>
              <c:f>'Index Tables'!$A$655:$A$670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Tables'!$K$655:$K$670</c:f>
              <c:numCache>
                <c:formatCode>0.000</c:formatCode>
                <c:ptCount val="16"/>
                <c:pt idx="0">
                  <c:v>1.8021750000000001</c:v>
                </c:pt>
                <c:pt idx="1">
                  <c:v>1.7548729999999999</c:v>
                </c:pt>
                <c:pt idx="2">
                  <c:v>1.8546860000000001</c:v>
                </c:pt>
                <c:pt idx="3">
                  <c:v>1.807423</c:v>
                </c:pt>
                <c:pt idx="4">
                  <c:v>1.689605</c:v>
                </c:pt>
                <c:pt idx="5">
                  <c:v>1.5897559999999999</c:v>
                </c:pt>
                <c:pt idx="6">
                  <c:v>1.608015</c:v>
                </c:pt>
                <c:pt idx="7">
                  <c:v>1.545037</c:v>
                </c:pt>
                <c:pt idx="8">
                  <c:v>1.496219</c:v>
                </c:pt>
                <c:pt idx="9">
                  <c:v>1.534049</c:v>
                </c:pt>
                <c:pt idx="10">
                  <c:v>1.6041430000000001</c:v>
                </c:pt>
                <c:pt idx="11">
                  <c:v>1.5020960000000001</c:v>
                </c:pt>
                <c:pt idx="12">
                  <c:v>1.5391269999999999</c:v>
                </c:pt>
                <c:pt idx="13">
                  <c:v>1.491374</c:v>
                </c:pt>
                <c:pt idx="14">
                  <c:v>1.58511</c:v>
                </c:pt>
                <c:pt idx="15">
                  <c:v>1.534662</c:v>
                </c:pt>
              </c:numCache>
            </c:numRef>
          </c:val>
          <c:smooth val="0"/>
          <c:extLst>
            <c:ext xmlns:c16="http://schemas.microsoft.com/office/drawing/2014/chart" uri="{C3380CC4-5D6E-409C-BE32-E72D297353CC}">
              <c16:uniqueId val="{00000004-5FC5-2546-9A86-43C1CF5FC09D}"/>
            </c:ext>
          </c:extLst>
        </c:ser>
        <c:ser>
          <c:idx val="4"/>
          <c:order val="1"/>
          <c:tx>
            <c:v>ENX</c:v>
          </c:tx>
          <c:spPr>
            <a:ln w="31750">
              <a:solidFill>
                <a:srgbClr val="FFFF00"/>
              </a:solidFill>
              <a:prstDash val="lgDashDot"/>
            </a:ln>
          </c:spPr>
          <c:marker>
            <c:symbol val="none"/>
          </c:marker>
          <c:cat>
            <c:numRef>
              <c:f>'Index Tables'!$A$655:$A$670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Tables'!$F$655:$F$670</c:f>
              <c:numCache>
                <c:formatCode>0.000</c:formatCode>
                <c:ptCount val="16"/>
                <c:pt idx="0">
                  <c:v>1.2294160000000001</c:v>
                </c:pt>
                <c:pt idx="1">
                  <c:v>1.2546790000000001</c:v>
                </c:pt>
                <c:pt idx="2">
                  <c:v>1.2079219999999999</c:v>
                </c:pt>
                <c:pt idx="3">
                  <c:v>1.215425</c:v>
                </c:pt>
                <c:pt idx="4">
                  <c:v>1.2222189999999999</c:v>
                </c:pt>
                <c:pt idx="5">
                  <c:v>1.176291</c:v>
                </c:pt>
                <c:pt idx="6">
                  <c:v>1.160185</c:v>
                </c:pt>
                <c:pt idx="7">
                  <c:v>1.114438</c:v>
                </c:pt>
                <c:pt idx="8">
                  <c:v>1.139262</c:v>
                </c:pt>
                <c:pt idx="9">
                  <c:v>1.1020909999999999</c:v>
                </c:pt>
                <c:pt idx="10">
                  <c:v>1.1655679999999999</c:v>
                </c:pt>
                <c:pt idx="11">
                  <c:v>1.180145</c:v>
                </c:pt>
                <c:pt idx="12">
                  <c:v>1.174561</c:v>
                </c:pt>
                <c:pt idx="13">
                  <c:v>1.199873</c:v>
                </c:pt>
                <c:pt idx="14">
                  <c:v>1.2162189999999999</c:v>
                </c:pt>
                <c:pt idx="15">
                  <c:v>1.157019</c:v>
                </c:pt>
              </c:numCache>
            </c:numRef>
          </c:val>
          <c:smooth val="0"/>
          <c:extLst>
            <c:ext xmlns:c16="http://schemas.microsoft.com/office/drawing/2014/chart" uri="{C3380CC4-5D6E-409C-BE32-E72D297353CC}">
              <c16:uniqueId val="{00000001-E01B-6D46-996A-3A130E96B238}"/>
            </c:ext>
          </c:extLst>
        </c:ser>
        <c:ser>
          <c:idx val="2"/>
          <c:order val="2"/>
          <c:tx>
            <c:v>CIT</c:v>
          </c:tx>
          <c:spPr>
            <a:ln w="31750">
              <a:solidFill>
                <a:srgbClr val="FF2F92"/>
              </a:solidFill>
              <a:prstDash val="sysDash"/>
            </a:ln>
          </c:spPr>
          <c:marker>
            <c:symbol val="none"/>
          </c:marker>
          <c:cat>
            <c:numRef>
              <c:f>'Index Tables'!$A$655:$A$670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Tables'!$D$655:$D$670</c:f>
              <c:numCache>
                <c:formatCode>0.000</c:formatCode>
                <c:ptCount val="16"/>
                <c:pt idx="0">
                  <c:v>1.491625</c:v>
                </c:pt>
                <c:pt idx="1">
                  <c:v>1.4765140000000001</c:v>
                </c:pt>
                <c:pt idx="2">
                  <c:v>1.519836</c:v>
                </c:pt>
                <c:pt idx="3">
                  <c:v>1.4178839999999999</c:v>
                </c:pt>
                <c:pt idx="4">
                  <c:v>1.3623400000000001</c:v>
                </c:pt>
                <c:pt idx="5">
                  <c:v>1.4358040000000001</c:v>
                </c:pt>
                <c:pt idx="6">
                  <c:v>1.3056730000000001</c:v>
                </c:pt>
                <c:pt idx="7">
                  <c:v>1.316619</c:v>
                </c:pt>
                <c:pt idx="8">
                  <c:v>1.286721</c:v>
                </c:pt>
                <c:pt idx="9">
                  <c:v>1.3206279999999999</c:v>
                </c:pt>
                <c:pt idx="10">
                  <c:v>1.311925</c:v>
                </c:pt>
                <c:pt idx="11">
                  <c:v>1.337979</c:v>
                </c:pt>
                <c:pt idx="12">
                  <c:v>1.4000280000000001</c:v>
                </c:pt>
                <c:pt idx="13">
                  <c:v>1.370285</c:v>
                </c:pt>
                <c:pt idx="14">
                  <c:v>1.354922</c:v>
                </c:pt>
                <c:pt idx="15">
                  <c:v>1.451049</c:v>
                </c:pt>
              </c:numCache>
            </c:numRef>
          </c:val>
          <c:smooth val="0"/>
          <c:extLst>
            <c:ext xmlns:c16="http://schemas.microsoft.com/office/drawing/2014/chart" uri="{C3380CC4-5D6E-409C-BE32-E72D297353CC}">
              <c16:uniqueId val="{00000002-E721-FF43-A8C6-3DC2A090ED9A}"/>
            </c:ext>
          </c:extLst>
        </c:ser>
        <c:ser>
          <c:idx val="8"/>
          <c:order val="3"/>
          <c:tx>
            <c:v>PCR</c:v>
          </c:tx>
          <c:marker>
            <c:symbol val="none"/>
          </c:marker>
          <c:cat>
            <c:numRef>
              <c:f>'Index Tables'!$A$655:$A$670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Tables'!$J$655:$J$670</c:f>
              <c:numCache>
                <c:formatCode>0.000</c:formatCode>
                <c:ptCount val="16"/>
                <c:pt idx="0">
                  <c:v>1.4363729999999999</c:v>
                </c:pt>
                <c:pt idx="1">
                  <c:v>1.4862</c:v>
                </c:pt>
                <c:pt idx="2">
                  <c:v>1.500615</c:v>
                </c:pt>
                <c:pt idx="3">
                  <c:v>1.391945</c:v>
                </c:pt>
                <c:pt idx="4">
                  <c:v>1.376368</c:v>
                </c:pt>
                <c:pt idx="5">
                  <c:v>1.4325509999999999</c:v>
                </c:pt>
                <c:pt idx="6">
                  <c:v>1.3633459999999999</c:v>
                </c:pt>
                <c:pt idx="7">
                  <c:v>1.2958890000000001</c:v>
                </c:pt>
                <c:pt idx="8">
                  <c:v>1.2838959999999999</c:v>
                </c:pt>
                <c:pt idx="9">
                  <c:v>1.304141</c:v>
                </c:pt>
                <c:pt idx="10">
                  <c:v>1.3529059999999999</c:v>
                </c:pt>
                <c:pt idx="11">
                  <c:v>1.3478619999999999</c:v>
                </c:pt>
                <c:pt idx="12">
                  <c:v>1.2986660000000001</c:v>
                </c:pt>
                <c:pt idx="13">
                  <c:v>1.307083</c:v>
                </c:pt>
                <c:pt idx="14">
                  <c:v>1.3383119999999999</c:v>
                </c:pt>
                <c:pt idx="15">
                  <c:v>1.396528</c:v>
                </c:pt>
              </c:numCache>
            </c:numRef>
          </c:val>
          <c:smooth val="0"/>
          <c:extLst>
            <c:ext xmlns:c16="http://schemas.microsoft.com/office/drawing/2014/chart" uri="{C3380CC4-5D6E-409C-BE32-E72D297353CC}">
              <c16:uniqueId val="{00000003-5FC5-2546-9A86-43C1CF5FC09D}"/>
            </c:ext>
          </c:extLst>
        </c:ser>
        <c:ser>
          <c:idx val="3"/>
          <c:order val="4"/>
          <c:tx>
            <c:v>END</c:v>
          </c:tx>
          <c:spPr>
            <a:ln>
              <a:prstDash val="sysDot"/>
            </a:ln>
          </c:spPr>
          <c:marker>
            <c:symbol val="none"/>
          </c:marker>
          <c:cat>
            <c:numRef>
              <c:f>'Index Tables'!$A$655:$A$670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Tables'!$E$655:$E$670</c:f>
              <c:numCache>
                <c:formatCode>0.000</c:formatCode>
                <c:ptCount val="16"/>
                <c:pt idx="0">
                  <c:v>1.377842</c:v>
                </c:pt>
                <c:pt idx="1">
                  <c:v>1.3108059999999999</c:v>
                </c:pt>
                <c:pt idx="2">
                  <c:v>1.1862490000000001</c:v>
                </c:pt>
                <c:pt idx="3">
                  <c:v>1.2469170000000001</c:v>
                </c:pt>
                <c:pt idx="4">
                  <c:v>1.289973</c:v>
                </c:pt>
                <c:pt idx="5">
                  <c:v>1.2781629999999999</c:v>
                </c:pt>
                <c:pt idx="6">
                  <c:v>1.2211320000000001</c:v>
                </c:pt>
                <c:pt idx="7">
                  <c:v>1.233552</c:v>
                </c:pt>
                <c:pt idx="8">
                  <c:v>1.1912640000000001</c:v>
                </c:pt>
                <c:pt idx="9">
                  <c:v>1.1601379999999999</c:v>
                </c:pt>
                <c:pt idx="10">
                  <c:v>1.1339619999999999</c:v>
                </c:pt>
                <c:pt idx="11">
                  <c:v>1.2178599999999999</c:v>
                </c:pt>
                <c:pt idx="12">
                  <c:v>1.243816</c:v>
                </c:pt>
                <c:pt idx="13">
                  <c:v>1.2571619999999999</c:v>
                </c:pt>
                <c:pt idx="14">
                  <c:v>1.2831060000000001</c:v>
                </c:pt>
                <c:pt idx="15">
                  <c:v>1.2985139999999999</c:v>
                </c:pt>
              </c:numCache>
            </c:numRef>
          </c:val>
          <c:smooth val="0"/>
          <c:extLst>
            <c:ext xmlns:c16="http://schemas.microsoft.com/office/drawing/2014/chart" uri="{C3380CC4-5D6E-409C-BE32-E72D297353CC}">
              <c16:uniqueId val="{00000000-E01B-6D46-996A-3A130E96B238}"/>
            </c:ext>
          </c:extLst>
        </c:ser>
        <c:ser>
          <c:idx val="12"/>
          <c:order val="5"/>
          <c:tx>
            <c:v>UED</c:v>
          </c:tx>
          <c:spPr>
            <a:ln>
              <a:solidFill>
                <a:schemeClr val="tx1">
                  <a:lumMod val="50000"/>
                  <a:lumOff val="50000"/>
                </a:schemeClr>
              </a:solidFill>
              <a:prstDash val="lgDashDotDot"/>
            </a:ln>
          </c:spPr>
          <c:marker>
            <c:symbol val="none"/>
          </c:marker>
          <c:cat>
            <c:numRef>
              <c:f>'Index Tables'!$A$655:$A$670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Tables'!$N$655:$N$670</c:f>
              <c:numCache>
                <c:formatCode>0.000</c:formatCode>
                <c:ptCount val="16"/>
                <c:pt idx="0">
                  <c:v>1.2533540000000001</c:v>
                </c:pt>
                <c:pt idx="1">
                  <c:v>1.2682100000000001</c:v>
                </c:pt>
                <c:pt idx="2">
                  <c:v>1.272872</c:v>
                </c:pt>
                <c:pt idx="3">
                  <c:v>1.3021830000000001</c:v>
                </c:pt>
                <c:pt idx="4">
                  <c:v>1.276159</c:v>
                </c:pt>
                <c:pt idx="5">
                  <c:v>1.1621049999999999</c:v>
                </c:pt>
                <c:pt idx="6">
                  <c:v>1.1032839999999999</c:v>
                </c:pt>
                <c:pt idx="7">
                  <c:v>1.15706</c:v>
                </c:pt>
                <c:pt idx="8">
                  <c:v>1.128881</c:v>
                </c:pt>
                <c:pt idx="9">
                  <c:v>1.170661</c:v>
                </c:pt>
                <c:pt idx="10">
                  <c:v>1.1441209999999999</c:v>
                </c:pt>
                <c:pt idx="11">
                  <c:v>1.191303</c:v>
                </c:pt>
                <c:pt idx="12">
                  <c:v>1.281309</c:v>
                </c:pt>
                <c:pt idx="13">
                  <c:v>1.282197</c:v>
                </c:pt>
                <c:pt idx="14">
                  <c:v>1.2822279999999999</c:v>
                </c:pt>
                <c:pt idx="15">
                  <c:v>1.303337</c:v>
                </c:pt>
              </c:numCache>
            </c:numRef>
          </c:val>
          <c:smooth val="0"/>
          <c:extLst>
            <c:ext xmlns:c16="http://schemas.microsoft.com/office/drawing/2014/chart" uri="{C3380CC4-5D6E-409C-BE32-E72D297353CC}">
              <c16:uniqueId val="{00000007-5FC5-2546-9A86-43C1CF5FC09D}"/>
            </c:ext>
          </c:extLst>
        </c:ser>
        <c:ser>
          <c:idx val="5"/>
          <c:order val="6"/>
          <c:tx>
            <c:v>ERG</c:v>
          </c:tx>
          <c:marker>
            <c:symbol val="none"/>
          </c:marker>
          <c:cat>
            <c:numRef>
              <c:f>'Index Tables'!$A$655:$A$670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Tables'!$G$655:$G$670</c:f>
              <c:numCache>
                <c:formatCode>0.000</c:formatCode>
                <c:ptCount val="16"/>
                <c:pt idx="0">
                  <c:v>1.2190989999999999</c:v>
                </c:pt>
                <c:pt idx="1">
                  <c:v>1.440215</c:v>
                </c:pt>
                <c:pt idx="2">
                  <c:v>1.359324</c:v>
                </c:pt>
                <c:pt idx="3">
                  <c:v>1.312165</c:v>
                </c:pt>
                <c:pt idx="4">
                  <c:v>1.32881</c:v>
                </c:pt>
                <c:pt idx="5">
                  <c:v>1.2722640000000001</c:v>
                </c:pt>
                <c:pt idx="6">
                  <c:v>1.2915700000000001</c:v>
                </c:pt>
                <c:pt idx="7">
                  <c:v>1.4326779999999999</c:v>
                </c:pt>
                <c:pt idx="8">
                  <c:v>1.4383790000000001</c:v>
                </c:pt>
                <c:pt idx="9">
                  <c:v>1.3018160000000001</c:v>
                </c:pt>
                <c:pt idx="10">
                  <c:v>1.279177</c:v>
                </c:pt>
                <c:pt idx="11">
                  <c:v>1.363094</c:v>
                </c:pt>
                <c:pt idx="12">
                  <c:v>1.3183640000000001</c:v>
                </c:pt>
                <c:pt idx="13">
                  <c:v>1.270562</c:v>
                </c:pt>
                <c:pt idx="14">
                  <c:v>1.2615609999999999</c:v>
                </c:pt>
                <c:pt idx="15">
                  <c:v>1.312433</c:v>
                </c:pt>
              </c:numCache>
            </c:numRef>
          </c:val>
          <c:smooth val="0"/>
          <c:extLst>
            <c:ext xmlns:c16="http://schemas.microsoft.com/office/drawing/2014/chart" uri="{C3380CC4-5D6E-409C-BE32-E72D297353CC}">
              <c16:uniqueId val="{00000000-5FC5-2546-9A86-43C1CF5FC09D}"/>
            </c:ext>
          </c:extLst>
        </c:ser>
        <c:ser>
          <c:idx val="6"/>
          <c:order val="7"/>
          <c:tx>
            <c:v>ESS</c:v>
          </c:tx>
          <c:spPr>
            <a:ln>
              <a:prstDash val="sysDash"/>
            </a:ln>
          </c:spPr>
          <c:marker>
            <c:symbol val="none"/>
          </c:marker>
          <c:cat>
            <c:numRef>
              <c:f>'Index Tables'!$A$655:$A$670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Tables'!$H$655:$H$670</c:f>
              <c:numCache>
                <c:formatCode>0.000</c:formatCode>
                <c:ptCount val="16"/>
                <c:pt idx="0">
                  <c:v>1.4138280000000001</c:v>
                </c:pt>
                <c:pt idx="1">
                  <c:v>1.3829819999999999</c:v>
                </c:pt>
                <c:pt idx="2">
                  <c:v>1.298611</c:v>
                </c:pt>
                <c:pt idx="3">
                  <c:v>1.254848</c:v>
                </c:pt>
                <c:pt idx="4">
                  <c:v>1.2602979999999999</c:v>
                </c:pt>
                <c:pt idx="5">
                  <c:v>1.2201010000000001</c:v>
                </c:pt>
                <c:pt idx="6">
                  <c:v>1.0775490000000001</c:v>
                </c:pt>
                <c:pt idx="7">
                  <c:v>1.1065929999999999</c:v>
                </c:pt>
                <c:pt idx="8">
                  <c:v>1.234683</c:v>
                </c:pt>
                <c:pt idx="9">
                  <c:v>1.163117</c:v>
                </c:pt>
                <c:pt idx="10">
                  <c:v>1.228313</c:v>
                </c:pt>
                <c:pt idx="11">
                  <c:v>1.1856720000000001</c:v>
                </c:pt>
                <c:pt idx="12">
                  <c:v>1.18767</c:v>
                </c:pt>
                <c:pt idx="13">
                  <c:v>1.1024160000000001</c:v>
                </c:pt>
                <c:pt idx="14">
                  <c:v>1.088319</c:v>
                </c:pt>
                <c:pt idx="15">
                  <c:v>1.1064879999999999</c:v>
                </c:pt>
              </c:numCache>
            </c:numRef>
          </c:val>
          <c:smooth val="0"/>
          <c:extLst>
            <c:ext xmlns:c16="http://schemas.microsoft.com/office/drawing/2014/chart" uri="{C3380CC4-5D6E-409C-BE32-E72D297353CC}">
              <c16:uniqueId val="{00000001-5FC5-2546-9A86-43C1CF5FC09D}"/>
            </c:ext>
          </c:extLst>
        </c:ser>
        <c:ser>
          <c:idx val="7"/>
          <c:order val="8"/>
          <c:tx>
            <c:v>JEN</c:v>
          </c:tx>
          <c:spPr>
            <a:ln>
              <a:prstDash val="dashDot"/>
            </a:ln>
          </c:spPr>
          <c:marker>
            <c:symbol val="none"/>
          </c:marker>
          <c:cat>
            <c:numRef>
              <c:f>'Index Tables'!$A$655:$A$670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Tables'!$I$655:$I$670</c:f>
              <c:numCache>
                <c:formatCode>0.000</c:formatCode>
                <c:ptCount val="16"/>
                <c:pt idx="0">
                  <c:v>1.0693379999999999</c:v>
                </c:pt>
                <c:pt idx="1">
                  <c:v>1.0773489999999999</c:v>
                </c:pt>
                <c:pt idx="2">
                  <c:v>1.2078979999999999</c:v>
                </c:pt>
                <c:pt idx="3">
                  <c:v>1.160981</c:v>
                </c:pt>
                <c:pt idx="4">
                  <c:v>1.117245</c:v>
                </c:pt>
                <c:pt idx="5">
                  <c:v>1.1184989999999999</c:v>
                </c:pt>
                <c:pt idx="6">
                  <c:v>1.066036</c:v>
                </c:pt>
                <c:pt idx="7">
                  <c:v>1.0634600000000001</c:v>
                </c:pt>
                <c:pt idx="8">
                  <c:v>1.0623640000000001</c:v>
                </c:pt>
                <c:pt idx="9">
                  <c:v>1.062818</c:v>
                </c:pt>
                <c:pt idx="10">
                  <c:v>1.0371060000000001</c:v>
                </c:pt>
                <c:pt idx="11">
                  <c:v>1.03546</c:v>
                </c:pt>
                <c:pt idx="12">
                  <c:v>1.0578909999999999</c:v>
                </c:pt>
                <c:pt idx="13">
                  <c:v>1.022472</c:v>
                </c:pt>
                <c:pt idx="14">
                  <c:v>1.0813729999999999</c:v>
                </c:pt>
                <c:pt idx="15">
                  <c:v>1.16229</c:v>
                </c:pt>
              </c:numCache>
            </c:numRef>
          </c:val>
          <c:smooth val="0"/>
          <c:extLst>
            <c:ext xmlns:c16="http://schemas.microsoft.com/office/drawing/2014/chart" uri="{C3380CC4-5D6E-409C-BE32-E72D297353CC}">
              <c16:uniqueId val="{00000002-5FC5-2546-9A86-43C1CF5FC09D}"/>
            </c:ext>
          </c:extLst>
        </c:ser>
        <c:ser>
          <c:idx val="11"/>
          <c:order val="9"/>
          <c:tx>
            <c:v>TND</c:v>
          </c:tx>
          <c:marker>
            <c:symbol val="none"/>
          </c:marker>
          <c:cat>
            <c:numRef>
              <c:f>'Index Tables'!$A$655:$A$670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Tables'!$M$655:$M$670</c:f>
              <c:numCache>
                <c:formatCode>0.000</c:formatCode>
                <c:ptCount val="16"/>
                <c:pt idx="0">
                  <c:v>1.266886</c:v>
                </c:pt>
                <c:pt idx="1">
                  <c:v>1.224351</c:v>
                </c:pt>
                <c:pt idx="2">
                  <c:v>1.21235</c:v>
                </c:pt>
                <c:pt idx="3">
                  <c:v>1.0920339999999999</c:v>
                </c:pt>
                <c:pt idx="4">
                  <c:v>1.0175989999999999</c:v>
                </c:pt>
                <c:pt idx="5">
                  <c:v>1.0953980000000001</c:v>
                </c:pt>
                <c:pt idx="6">
                  <c:v>1.0387360000000001</c:v>
                </c:pt>
                <c:pt idx="7">
                  <c:v>1.1208979999999999</c:v>
                </c:pt>
                <c:pt idx="8">
                  <c:v>1.0693779999999999</c:v>
                </c:pt>
                <c:pt idx="9">
                  <c:v>1.171737</c:v>
                </c:pt>
                <c:pt idx="10">
                  <c:v>1.1220239999999999</c:v>
                </c:pt>
                <c:pt idx="11">
                  <c:v>1.037393</c:v>
                </c:pt>
                <c:pt idx="12">
                  <c:v>1.029512</c:v>
                </c:pt>
                <c:pt idx="13">
                  <c:v>1.0763050000000001</c:v>
                </c:pt>
                <c:pt idx="14">
                  <c:v>1.067531</c:v>
                </c:pt>
                <c:pt idx="15">
                  <c:v>1.0235179999999999</c:v>
                </c:pt>
              </c:numCache>
            </c:numRef>
          </c:val>
          <c:smooth val="0"/>
          <c:extLst>
            <c:ext xmlns:c16="http://schemas.microsoft.com/office/drawing/2014/chart" uri="{C3380CC4-5D6E-409C-BE32-E72D297353CC}">
              <c16:uniqueId val="{00000006-5FC5-2546-9A86-43C1CF5FC09D}"/>
            </c:ext>
          </c:extLst>
        </c:ser>
        <c:ser>
          <c:idx val="10"/>
          <c:order val="10"/>
          <c:tx>
            <c:v>AND</c:v>
          </c:tx>
          <c:marker>
            <c:symbol val="none"/>
          </c:marker>
          <c:cat>
            <c:numRef>
              <c:f>'Index Tables'!$A$655:$A$670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Tables'!$L$655:$L$670</c:f>
              <c:numCache>
                <c:formatCode>0.000</c:formatCode>
                <c:ptCount val="16"/>
                <c:pt idx="0">
                  <c:v>1.2464310000000001</c:v>
                </c:pt>
                <c:pt idx="1">
                  <c:v>1.191738</c:v>
                </c:pt>
                <c:pt idx="2">
                  <c:v>1.2373879999999999</c:v>
                </c:pt>
                <c:pt idx="3">
                  <c:v>1.1099490000000001</c:v>
                </c:pt>
                <c:pt idx="4">
                  <c:v>1.1819809999999999</c:v>
                </c:pt>
                <c:pt idx="5">
                  <c:v>1.152056</c:v>
                </c:pt>
                <c:pt idx="6">
                  <c:v>1.142355</c:v>
                </c:pt>
                <c:pt idx="7">
                  <c:v>1.080541</c:v>
                </c:pt>
                <c:pt idx="8">
                  <c:v>1.036249</c:v>
                </c:pt>
                <c:pt idx="9">
                  <c:v>1.010211</c:v>
                </c:pt>
                <c:pt idx="10">
                  <c:v>0.90723339999999997</c:v>
                </c:pt>
                <c:pt idx="11">
                  <c:v>1.0239609999999999</c:v>
                </c:pt>
                <c:pt idx="12">
                  <c:v>0.99608439999999998</c:v>
                </c:pt>
                <c:pt idx="13">
                  <c:v>0.99340059999999997</c:v>
                </c:pt>
                <c:pt idx="14">
                  <c:v>1.0037180000000001</c:v>
                </c:pt>
                <c:pt idx="15">
                  <c:v>1.056735</c:v>
                </c:pt>
              </c:numCache>
            </c:numRef>
          </c:val>
          <c:smooth val="0"/>
          <c:extLst>
            <c:ext xmlns:c16="http://schemas.microsoft.com/office/drawing/2014/chart" uri="{C3380CC4-5D6E-409C-BE32-E72D297353CC}">
              <c16:uniqueId val="{00000005-5FC5-2546-9A86-43C1CF5FC09D}"/>
            </c:ext>
          </c:extLst>
        </c:ser>
        <c:ser>
          <c:idx val="0"/>
          <c:order val="11"/>
          <c:tx>
            <c:v>EVO</c:v>
          </c:tx>
          <c:spPr>
            <a:ln w="31750">
              <a:solidFill>
                <a:srgbClr val="0432FF"/>
              </a:solidFill>
              <a:prstDash val="lgDash"/>
            </a:ln>
          </c:spPr>
          <c:marker>
            <c:symbol val="none"/>
          </c:marker>
          <c:cat>
            <c:numRef>
              <c:f>'Index Tables'!$A$655:$A$670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Tables'!$B$655:$B$670</c:f>
              <c:numCache>
                <c:formatCode>0.000</c:formatCode>
                <c:ptCount val="16"/>
                <c:pt idx="0">
                  <c:v>1</c:v>
                </c:pt>
                <c:pt idx="1">
                  <c:v>0.98451390000000005</c:v>
                </c:pt>
                <c:pt idx="2">
                  <c:v>0.99584300000000003</c:v>
                </c:pt>
                <c:pt idx="3">
                  <c:v>0.97822509999999996</c:v>
                </c:pt>
                <c:pt idx="4">
                  <c:v>0.94187030000000005</c:v>
                </c:pt>
                <c:pt idx="5">
                  <c:v>0.85860840000000005</c:v>
                </c:pt>
                <c:pt idx="6">
                  <c:v>0.89616180000000001</c:v>
                </c:pt>
                <c:pt idx="7">
                  <c:v>0.86910560000000003</c:v>
                </c:pt>
                <c:pt idx="8">
                  <c:v>0.80926520000000002</c:v>
                </c:pt>
                <c:pt idx="9">
                  <c:v>0.8428078</c:v>
                </c:pt>
                <c:pt idx="10">
                  <c:v>1.0541929999999999</c:v>
                </c:pt>
                <c:pt idx="11">
                  <c:v>1.0074650000000001</c:v>
                </c:pt>
                <c:pt idx="12">
                  <c:v>0.97389709999999996</c:v>
                </c:pt>
                <c:pt idx="13">
                  <c:v>0.97587659999999998</c:v>
                </c:pt>
                <c:pt idx="14">
                  <c:v>0.98861169999999998</c:v>
                </c:pt>
                <c:pt idx="15">
                  <c:v>0.97577179999999997</c:v>
                </c:pt>
              </c:numCache>
            </c:numRef>
          </c:val>
          <c:smooth val="0"/>
          <c:extLst>
            <c:ext xmlns:c16="http://schemas.microsoft.com/office/drawing/2014/chart" uri="{C3380CC4-5D6E-409C-BE32-E72D297353CC}">
              <c16:uniqueId val="{00000000-E721-FF43-A8C6-3DC2A090ED9A}"/>
            </c:ext>
          </c:extLst>
        </c:ser>
        <c:ser>
          <c:idx val="1"/>
          <c:order val="12"/>
          <c:tx>
            <c:v>AGD</c:v>
          </c:tx>
          <c:spPr>
            <a:ln w="31750">
              <a:solidFill>
                <a:srgbClr val="73FEFF"/>
              </a:solidFill>
              <a:prstDash val="solid"/>
            </a:ln>
          </c:spPr>
          <c:marker>
            <c:symbol val="none"/>
          </c:marker>
          <c:cat>
            <c:numRef>
              <c:f>'Index Tables'!$A$655:$A$670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Tables'!$C$655:$C$670</c:f>
              <c:numCache>
                <c:formatCode>0.000</c:formatCode>
                <c:ptCount val="16"/>
                <c:pt idx="0">
                  <c:v>0.92458439999999997</c:v>
                </c:pt>
                <c:pt idx="1">
                  <c:v>0.97713680000000003</c:v>
                </c:pt>
                <c:pt idx="2">
                  <c:v>0.84205439999999998</c:v>
                </c:pt>
                <c:pt idx="3">
                  <c:v>0.85327929999999996</c:v>
                </c:pt>
                <c:pt idx="4">
                  <c:v>0.85644370000000003</c:v>
                </c:pt>
                <c:pt idx="5">
                  <c:v>0.86146509999999998</c:v>
                </c:pt>
                <c:pt idx="6">
                  <c:v>0.82070430000000005</c:v>
                </c:pt>
                <c:pt idx="7">
                  <c:v>0.88829449999999999</c:v>
                </c:pt>
                <c:pt idx="8">
                  <c:v>0.83374250000000005</c:v>
                </c:pt>
                <c:pt idx="9">
                  <c:v>0.7814236</c:v>
                </c:pt>
                <c:pt idx="10">
                  <c:v>0.80825990000000003</c:v>
                </c:pt>
                <c:pt idx="11">
                  <c:v>0.8455589</c:v>
                </c:pt>
                <c:pt idx="12">
                  <c:v>0.90364549999999999</c:v>
                </c:pt>
                <c:pt idx="13">
                  <c:v>0.9079081</c:v>
                </c:pt>
                <c:pt idx="14">
                  <c:v>0.92265839999999999</c:v>
                </c:pt>
                <c:pt idx="15">
                  <c:v>0.96352170000000004</c:v>
                </c:pt>
              </c:numCache>
            </c:numRef>
          </c:val>
          <c:smooth val="0"/>
          <c:extLst>
            <c:ext xmlns:c16="http://schemas.microsoft.com/office/drawing/2014/chart" uri="{C3380CC4-5D6E-409C-BE32-E72D297353CC}">
              <c16:uniqueId val="{00000001-E721-FF43-A8C6-3DC2A090ED9A}"/>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a:pPr>
            <a:endParaRPr lang="en-US"/>
          </a:p>
        </c:txPr>
        <c:crossAx val="-2064311864"/>
        <c:crosses val="autoZero"/>
        <c:auto val="1"/>
        <c:lblAlgn val="ctr"/>
        <c:lblOffset val="100"/>
        <c:tickLblSkip val="1"/>
        <c:tickMarkSkip val="1"/>
        <c:noMultiLvlLbl val="0"/>
      </c:catAx>
      <c:valAx>
        <c:axId val="-2064311864"/>
        <c:scaling>
          <c:orientation val="minMax"/>
          <c:max val="1.9"/>
          <c:min val="0.70000000000000007"/>
        </c:scaling>
        <c:delete val="0"/>
        <c:axPos val="l"/>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91959400"/>
        <c:crosses val="autoZero"/>
        <c:crossBetween val="midCat"/>
        <c:majorUnit val="0.1"/>
      </c:valAx>
      <c:spPr>
        <a:solidFill>
          <a:schemeClr val="bg1">
            <a:lumMod val="8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9803516001E-2"/>
          <c:y val="6.0017729210539154E-2"/>
          <c:w val="0.77419664930020204"/>
          <c:h val="0.83659242463602046"/>
        </c:manualLayout>
      </c:layout>
      <c:lineChart>
        <c:grouping val="standard"/>
        <c:varyColors val="0"/>
        <c:ser>
          <c:idx val="9"/>
          <c:order val="0"/>
          <c:tx>
            <c:v>SAP</c:v>
          </c:tx>
          <c:marker>
            <c:symbol val="none"/>
          </c:marker>
          <c:cat>
            <c:numRef>
              <c:f>'Index Tables'!$A$715:$A$730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Tables'!$K$715:$K$730</c:f>
              <c:numCache>
                <c:formatCode>0.000</c:formatCode>
                <c:ptCount val="16"/>
                <c:pt idx="0">
                  <c:v>2.0634990000000002</c:v>
                </c:pt>
                <c:pt idx="1">
                  <c:v>2.1625809999999999</c:v>
                </c:pt>
                <c:pt idx="2">
                  <c:v>2.1365440000000002</c:v>
                </c:pt>
                <c:pt idx="3">
                  <c:v>2.0056539999999998</c:v>
                </c:pt>
                <c:pt idx="4">
                  <c:v>1.905802</c:v>
                </c:pt>
                <c:pt idx="5">
                  <c:v>1.5690759999999999</c:v>
                </c:pt>
                <c:pt idx="6">
                  <c:v>1.5781689999999999</c:v>
                </c:pt>
                <c:pt idx="7">
                  <c:v>1.481093</c:v>
                </c:pt>
                <c:pt idx="8">
                  <c:v>1.44947</c:v>
                </c:pt>
                <c:pt idx="9">
                  <c:v>1.456323</c:v>
                </c:pt>
                <c:pt idx="10">
                  <c:v>1.712512</c:v>
                </c:pt>
                <c:pt idx="11">
                  <c:v>1.469881</c:v>
                </c:pt>
                <c:pt idx="12">
                  <c:v>1.5365770000000001</c:v>
                </c:pt>
                <c:pt idx="13">
                  <c:v>1.4740420000000001</c:v>
                </c:pt>
                <c:pt idx="14">
                  <c:v>1.7008749999999999</c:v>
                </c:pt>
                <c:pt idx="15">
                  <c:v>1.6561650000000001</c:v>
                </c:pt>
              </c:numCache>
            </c:numRef>
          </c:val>
          <c:smooth val="0"/>
          <c:extLst>
            <c:ext xmlns:c16="http://schemas.microsoft.com/office/drawing/2014/chart" uri="{C3380CC4-5D6E-409C-BE32-E72D297353CC}">
              <c16:uniqueId val="{00000000-A190-2140-BFB1-8575653A4B96}"/>
            </c:ext>
          </c:extLst>
        </c:ser>
        <c:ser>
          <c:idx val="4"/>
          <c:order val="1"/>
          <c:tx>
            <c:v>ENX</c:v>
          </c:tx>
          <c:spPr>
            <a:ln w="31750">
              <a:solidFill>
                <a:srgbClr val="FFFF00"/>
              </a:solidFill>
              <a:prstDash val="lgDashDot"/>
            </a:ln>
          </c:spPr>
          <c:marker>
            <c:symbol val="none"/>
          </c:marker>
          <c:cat>
            <c:numRef>
              <c:f>'Index Tables'!$A$715:$A$730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Tables'!$F$715:$F$730</c:f>
              <c:numCache>
                <c:formatCode>0.000</c:formatCode>
                <c:ptCount val="16"/>
                <c:pt idx="0">
                  <c:v>1.277129</c:v>
                </c:pt>
                <c:pt idx="1">
                  <c:v>1.2346969999999999</c:v>
                </c:pt>
                <c:pt idx="2">
                  <c:v>1.1923429999999999</c:v>
                </c:pt>
                <c:pt idx="3">
                  <c:v>1.2044140000000001</c:v>
                </c:pt>
                <c:pt idx="4">
                  <c:v>1.230111</c:v>
                </c:pt>
                <c:pt idx="5">
                  <c:v>1.1383620000000001</c:v>
                </c:pt>
                <c:pt idx="6">
                  <c:v>1.0912029999999999</c:v>
                </c:pt>
                <c:pt idx="7">
                  <c:v>1.0175380000000001</c:v>
                </c:pt>
                <c:pt idx="8">
                  <c:v>1.10643</c:v>
                </c:pt>
                <c:pt idx="9">
                  <c:v>1.071445</c:v>
                </c:pt>
                <c:pt idx="10">
                  <c:v>1.23062</c:v>
                </c:pt>
                <c:pt idx="11">
                  <c:v>1.2536210000000001</c:v>
                </c:pt>
                <c:pt idx="12">
                  <c:v>1.2477180000000001</c:v>
                </c:pt>
                <c:pt idx="13">
                  <c:v>1.328702</c:v>
                </c:pt>
                <c:pt idx="14">
                  <c:v>1.401672</c:v>
                </c:pt>
                <c:pt idx="15">
                  <c:v>1.2215339999999999</c:v>
                </c:pt>
              </c:numCache>
            </c:numRef>
          </c:val>
          <c:smooth val="0"/>
          <c:extLst>
            <c:ext xmlns:c16="http://schemas.microsoft.com/office/drawing/2014/chart" uri="{C3380CC4-5D6E-409C-BE32-E72D297353CC}">
              <c16:uniqueId val="{00000001-A190-2140-BFB1-8575653A4B96}"/>
            </c:ext>
          </c:extLst>
        </c:ser>
        <c:ser>
          <c:idx val="2"/>
          <c:order val="2"/>
          <c:tx>
            <c:v>CIT</c:v>
          </c:tx>
          <c:spPr>
            <a:ln w="31750">
              <a:solidFill>
                <a:srgbClr val="FF2F92"/>
              </a:solidFill>
              <a:prstDash val="sysDash"/>
            </a:ln>
          </c:spPr>
          <c:marker>
            <c:symbol val="none"/>
          </c:marker>
          <c:cat>
            <c:numRef>
              <c:f>'Index Tables'!$A$715:$A$730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Tables'!$D$715:$D$730</c:f>
              <c:numCache>
                <c:formatCode>0.000</c:formatCode>
                <c:ptCount val="16"/>
                <c:pt idx="0">
                  <c:v>1.9548140000000001</c:v>
                </c:pt>
                <c:pt idx="1">
                  <c:v>1.772513</c:v>
                </c:pt>
                <c:pt idx="2">
                  <c:v>1.926326</c:v>
                </c:pt>
                <c:pt idx="3">
                  <c:v>1.591658</c:v>
                </c:pt>
                <c:pt idx="4">
                  <c:v>1.4727330000000001</c:v>
                </c:pt>
                <c:pt idx="5">
                  <c:v>1.651597</c:v>
                </c:pt>
                <c:pt idx="6">
                  <c:v>1.2902560000000001</c:v>
                </c:pt>
                <c:pt idx="7">
                  <c:v>1.3480669999999999</c:v>
                </c:pt>
                <c:pt idx="8">
                  <c:v>1.308165</c:v>
                </c:pt>
                <c:pt idx="9">
                  <c:v>1.3870279999999999</c:v>
                </c:pt>
                <c:pt idx="10">
                  <c:v>1.3806830000000001</c:v>
                </c:pt>
                <c:pt idx="11">
                  <c:v>1.4646129999999999</c:v>
                </c:pt>
                <c:pt idx="12">
                  <c:v>1.687217</c:v>
                </c:pt>
                <c:pt idx="13">
                  <c:v>1.521682</c:v>
                </c:pt>
                <c:pt idx="14">
                  <c:v>1.5754140000000001</c:v>
                </c:pt>
                <c:pt idx="15">
                  <c:v>1.8489930000000001</c:v>
                </c:pt>
              </c:numCache>
            </c:numRef>
          </c:val>
          <c:smooth val="0"/>
          <c:extLst>
            <c:ext xmlns:c16="http://schemas.microsoft.com/office/drawing/2014/chart" uri="{C3380CC4-5D6E-409C-BE32-E72D297353CC}">
              <c16:uniqueId val="{00000002-A190-2140-BFB1-8575653A4B96}"/>
            </c:ext>
          </c:extLst>
        </c:ser>
        <c:ser>
          <c:idx val="8"/>
          <c:order val="3"/>
          <c:tx>
            <c:v>PCR</c:v>
          </c:tx>
          <c:marker>
            <c:symbol val="none"/>
          </c:marker>
          <c:cat>
            <c:numRef>
              <c:f>'Index Tables'!$A$715:$A$730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Tables'!$J$715:$J$730</c:f>
              <c:numCache>
                <c:formatCode>0.000</c:formatCode>
                <c:ptCount val="16"/>
                <c:pt idx="0">
                  <c:v>1.7932360000000001</c:v>
                </c:pt>
                <c:pt idx="1">
                  <c:v>2.0422669999999998</c:v>
                </c:pt>
                <c:pt idx="2">
                  <c:v>2.1148639999999999</c:v>
                </c:pt>
                <c:pt idx="3">
                  <c:v>1.858007</c:v>
                </c:pt>
                <c:pt idx="4">
                  <c:v>2.0011679999999998</c:v>
                </c:pt>
                <c:pt idx="5">
                  <c:v>1.985722</c:v>
                </c:pt>
                <c:pt idx="6">
                  <c:v>1.6740889999999999</c:v>
                </c:pt>
                <c:pt idx="7">
                  <c:v>1.558667</c:v>
                </c:pt>
                <c:pt idx="8">
                  <c:v>1.6766909999999999</c:v>
                </c:pt>
                <c:pt idx="9">
                  <c:v>1.6384840000000001</c:v>
                </c:pt>
                <c:pt idx="10">
                  <c:v>1.9322109999999999</c:v>
                </c:pt>
                <c:pt idx="11">
                  <c:v>1.869373</c:v>
                </c:pt>
                <c:pt idx="12">
                  <c:v>1.761984</c:v>
                </c:pt>
                <c:pt idx="13">
                  <c:v>1.841682</c:v>
                </c:pt>
                <c:pt idx="14">
                  <c:v>1.9855419999999999</c:v>
                </c:pt>
                <c:pt idx="15">
                  <c:v>2.0343550000000001</c:v>
                </c:pt>
              </c:numCache>
            </c:numRef>
          </c:val>
          <c:smooth val="0"/>
          <c:extLst>
            <c:ext xmlns:c16="http://schemas.microsoft.com/office/drawing/2014/chart" uri="{C3380CC4-5D6E-409C-BE32-E72D297353CC}">
              <c16:uniqueId val="{00000003-A190-2140-BFB1-8575653A4B96}"/>
            </c:ext>
          </c:extLst>
        </c:ser>
        <c:ser>
          <c:idx val="3"/>
          <c:order val="4"/>
          <c:tx>
            <c:v>END</c:v>
          </c:tx>
          <c:spPr>
            <a:ln>
              <a:prstDash val="sysDot"/>
            </a:ln>
          </c:spPr>
          <c:marker>
            <c:symbol val="none"/>
          </c:marker>
          <c:cat>
            <c:numRef>
              <c:f>'Index Tables'!$A$715:$A$730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Tables'!$E$715:$E$730</c:f>
              <c:numCache>
                <c:formatCode>0.000</c:formatCode>
                <c:ptCount val="16"/>
                <c:pt idx="0">
                  <c:v>1.2679990000000001</c:v>
                </c:pt>
                <c:pt idx="1">
                  <c:v>1.1914830000000001</c:v>
                </c:pt>
                <c:pt idx="2">
                  <c:v>0.97754450000000004</c:v>
                </c:pt>
                <c:pt idx="3">
                  <c:v>1.101531</c:v>
                </c:pt>
                <c:pt idx="4">
                  <c:v>1.1805000000000001</c:v>
                </c:pt>
                <c:pt idx="5">
                  <c:v>1.148596</c:v>
                </c:pt>
                <c:pt idx="6">
                  <c:v>1.104357</c:v>
                </c:pt>
                <c:pt idx="7">
                  <c:v>1.220798</c:v>
                </c:pt>
                <c:pt idx="8">
                  <c:v>1.118646</c:v>
                </c:pt>
                <c:pt idx="9">
                  <c:v>1.088981</c:v>
                </c:pt>
                <c:pt idx="10">
                  <c:v>1.0319780000000001</c:v>
                </c:pt>
                <c:pt idx="11">
                  <c:v>1.177063</c:v>
                </c:pt>
                <c:pt idx="12">
                  <c:v>1.3077939999999999</c:v>
                </c:pt>
                <c:pt idx="13">
                  <c:v>1.383494</c:v>
                </c:pt>
                <c:pt idx="14">
                  <c:v>1.534238</c:v>
                </c:pt>
                <c:pt idx="15">
                  <c:v>1.502157</c:v>
                </c:pt>
              </c:numCache>
            </c:numRef>
          </c:val>
          <c:smooth val="0"/>
          <c:extLst>
            <c:ext xmlns:c16="http://schemas.microsoft.com/office/drawing/2014/chart" uri="{C3380CC4-5D6E-409C-BE32-E72D297353CC}">
              <c16:uniqueId val="{00000004-A190-2140-BFB1-8575653A4B96}"/>
            </c:ext>
          </c:extLst>
        </c:ser>
        <c:ser>
          <c:idx val="12"/>
          <c:order val="5"/>
          <c:tx>
            <c:v>UED</c:v>
          </c:tx>
          <c:spPr>
            <a:ln>
              <a:solidFill>
                <a:schemeClr val="tx1">
                  <a:lumMod val="50000"/>
                  <a:lumOff val="50000"/>
                </a:schemeClr>
              </a:solidFill>
              <a:prstDash val="lgDashDotDot"/>
            </a:ln>
          </c:spPr>
          <c:marker>
            <c:symbol val="none"/>
          </c:marker>
          <c:cat>
            <c:numRef>
              <c:f>'Index Tables'!$A$715:$A$730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Tables'!$N$715:$N$730</c:f>
              <c:numCache>
                <c:formatCode>0.000</c:formatCode>
                <c:ptCount val="16"/>
                <c:pt idx="0">
                  <c:v>1.1698660000000001</c:v>
                </c:pt>
                <c:pt idx="1">
                  <c:v>1.2477529999999999</c:v>
                </c:pt>
                <c:pt idx="2">
                  <c:v>1.2754749999999999</c:v>
                </c:pt>
                <c:pt idx="3">
                  <c:v>1.3014060000000001</c:v>
                </c:pt>
                <c:pt idx="4">
                  <c:v>1.265744</c:v>
                </c:pt>
                <c:pt idx="5">
                  <c:v>1.026783</c:v>
                </c:pt>
                <c:pt idx="6">
                  <c:v>0.99235260000000003</c:v>
                </c:pt>
                <c:pt idx="7">
                  <c:v>1.1234869999999999</c:v>
                </c:pt>
                <c:pt idx="8">
                  <c:v>1.088965</c:v>
                </c:pt>
                <c:pt idx="9">
                  <c:v>1.1741630000000001</c:v>
                </c:pt>
                <c:pt idx="10">
                  <c:v>1.0447329999999999</c:v>
                </c:pt>
                <c:pt idx="11">
                  <c:v>1.1512020000000001</c:v>
                </c:pt>
                <c:pt idx="12">
                  <c:v>1.439907</c:v>
                </c:pt>
                <c:pt idx="13">
                  <c:v>1.4485650000000001</c:v>
                </c:pt>
                <c:pt idx="14">
                  <c:v>1.4083859999999999</c:v>
                </c:pt>
                <c:pt idx="15">
                  <c:v>1.4441679999999999</c:v>
                </c:pt>
              </c:numCache>
            </c:numRef>
          </c:val>
          <c:smooth val="0"/>
          <c:extLst>
            <c:ext xmlns:c16="http://schemas.microsoft.com/office/drawing/2014/chart" uri="{C3380CC4-5D6E-409C-BE32-E72D297353CC}">
              <c16:uniqueId val="{00000005-A190-2140-BFB1-8575653A4B96}"/>
            </c:ext>
          </c:extLst>
        </c:ser>
        <c:ser>
          <c:idx val="5"/>
          <c:order val="6"/>
          <c:tx>
            <c:v>ERG</c:v>
          </c:tx>
          <c:marker>
            <c:symbol val="none"/>
          </c:marker>
          <c:cat>
            <c:numRef>
              <c:f>'Index Tables'!$A$715:$A$730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Tables'!$G$715:$G$730</c:f>
              <c:numCache>
                <c:formatCode>0.000</c:formatCode>
                <c:ptCount val="16"/>
                <c:pt idx="0">
                  <c:v>0.96036390000000005</c:v>
                </c:pt>
                <c:pt idx="1">
                  <c:v>1.241816</c:v>
                </c:pt>
                <c:pt idx="2">
                  <c:v>1.139926</c:v>
                </c:pt>
                <c:pt idx="3">
                  <c:v>1.1474610000000001</c:v>
                </c:pt>
                <c:pt idx="4">
                  <c:v>1.203848</c:v>
                </c:pt>
                <c:pt idx="5">
                  <c:v>1.0201830000000001</c:v>
                </c:pt>
                <c:pt idx="6">
                  <c:v>1.03363</c:v>
                </c:pt>
                <c:pt idx="7">
                  <c:v>1.329288</c:v>
                </c:pt>
                <c:pt idx="8">
                  <c:v>1.367632</c:v>
                </c:pt>
                <c:pt idx="9">
                  <c:v>1.1521440000000001</c:v>
                </c:pt>
                <c:pt idx="10">
                  <c:v>1.133864</c:v>
                </c:pt>
                <c:pt idx="11">
                  <c:v>1.3219609999999999</c:v>
                </c:pt>
                <c:pt idx="12">
                  <c:v>1.26397</c:v>
                </c:pt>
                <c:pt idx="13">
                  <c:v>1.2115819999999999</c:v>
                </c:pt>
                <c:pt idx="14">
                  <c:v>1.176493</c:v>
                </c:pt>
                <c:pt idx="15">
                  <c:v>1.343701</c:v>
                </c:pt>
              </c:numCache>
            </c:numRef>
          </c:val>
          <c:smooth val="0"/>
          <c:extLst>
            <c:ext xmlns:c16="http://schemas.microsoft.com/office/drawing/2014/chart" uri="{C3380CC4-5D6E-409C-BE32-E72D297353CC}">
              <c16:uniqueId val="{00000006-A190-2140-BFB1-8575653A4B96}"/>
            </c:ext>
          </c:extLst>
        </c:ser>
        <c:ser>
          <c:idx val="6"/>
          <c:order val="7"/>
          <c:tx>
            <c:v>ESS</c:v>
          </c:tx>
          <c:spPr>
            <a:ln>
              <a:prstDash val="sysDash"/>
            </a:ln>
          </c:spPr>
          <c:marker>
            <c:symbol val="none"/>
          </c:marker>
          <c:cat>
            <c:numRef>
              <c:f>'Index Tables'!$A$715:$A$730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Tables'!$H$715:$H$730</c:f>
              <c:numCache>
                <c:formatCode>0.000</c:formatCode>
                <c:ptCount val="16"/>
                <c:pt idx="0">
                  <c:v>1.491441</c:v>
                </c:pt>
                <c:pt idx="1">
                  <c:v>1.3427750000000001</c:v>
                </c:pt>
                <c:pt idx="2">
                  <c:v>1.1388130000000001</c:v>
                </c:pt>
                <c:pt idx="3">
                  <c:v>1.175543</c:v>
                </c:pt>
                <c:pt idx="4">
                  <c:v>1.1757409999999999</c:v>
                </c:pt>
                <c:pt idx="5">
                  <c:v>1.1601250000000001</c:v>
                </c:pt>
                <c:pt idx="6">
                  <c:v>0.93214379999999997</c:v>
                </c:pt>
                <c:pt idx="7">
                  <c:v>1.041398</c:v>
                </c:pt>
                <c:pt idx="8">
                  <c:v>1.197025</c:v>
                </c:pt>
                <c:pt idx="9">
                  <c:v>1.190501</c:v>
                </c:pt>
                <c:pt idx="10">
                  <c:v>1.5015510000000001</c:v>
                </c:pt>
                <c:pt idx="11">
                  <c:v>1.466998</c:v>
                </c:pt>
                <c:pt idx="12">
                  <c:v>1.43262</c:v>
                </c:pt>
                <c:pt idx="13">
                  <c:v>1.243476</c:v>
                </c:pt>
                <c:pt idx="14">
                  <c:v>1.279182</c:v>
                </c:pt>
                <c:pt idx="15">
                  <c:v>1.3127200000000001</c:v>
                </c:pt>
              </c:numCache>
            </c:numRef>
          </c:val>
          <c:smooth val="0"/>
          <c:extLst>
            <c:ext xmlns:c16="http://schemas.microsoft.com/office/drawing/2014/chart" uri="{C3380CC4-5D6E-409C-BE32-E72D297353CC}">
              <c16:uniqueId val="{00000007-A190-2140-BFB1-8575653A4B96}"/>
            </c:ext>
          </c:extLst>
        </c:ser>
        <c:ser>
          <c:idx val="7"/>
          <c:order val="8"/>
          <c:tx>
            <c:v>JEN</c:v>
          </c:tx>
          <c:spPr>
            <a:ln>
              <a:prstDash val="dashDot"/>
            </a:ln>
          </c:spPr>
          <c:marker>
            <c:symbol val="none"/>
          </c:marker>
          <c:cat>
            <c:numRef>
              <c:f>'Index Tables'!$A$715:$A$730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Tables'!$I$715:$I$730</c:f>
              <c:numCache>
                <c:formatCode>0.000</c:formatCode>
                <c:ptCount val="16"/>
                <c:pt idx="0">
                  <c:v>0.96260979999999996</c:v>
                </c:pt>
                <c:pt idx="1">
                  <c:v>0.94762009999999997</c:v>
                </c:pt>
                <c:pt idx="2">
                  <c:v>1.2256629999999999</c:v>
                </c:pt>
                <c:pt idx="3">
                  <c:v>1.13483</c:v>
                </c:pt>
                <c:pt idx="4">
                  <c:v>0.99017569999999999</c:v>
                </c:pt>
                <c:pt idx="5">
                  <c:v>1.0210999999999999</c:v>
                </c:pt>
                <c:pt idx="6">
                  <c:v>0.9120608</c:v>
                </c:pt>
                <c:pt idx="7">
                  <c:v>0.9373783</c:v>
                </c:pt>
                <c:pt idx="8">
                  <c:v>0.95387829999999996</c:v>
                </c:pt>
                <c:pt idx="9">
                  <c:v>0.95813579999999998</c:v>
                </c:pt>
                <c:pt idx="10">
                  <c:v>0.91312910000000003</c:v>
                </c:pt>
                <c:pt idx="11">
                  <c:v>0.88724879999999995</c:v>
                </c:pt>
                <c:pt idx="12">
                  <c:v>0.97604999999999997</c:v>
                </c:pt>
                <c:pt idx="13">
                  <c:v>0.93439899999999998</c:v>
                </c:pt>
                <c:pt idx="14">
                  <c:v>1.093882</c:v>
                </c:pt>
                <c:pt idx="15">
                  <c:v>1.3055079999999999</c:v>
                </c:pt>
              </c:numCache>
            </c:numRef>
          </c:val>
          <c:smooth val="0"/>
          <c:extLst>
            <c:ext xmlns:c16="http://schemas.microsoft.com/office/drawing/2014/chart" uri="{C3380CC4-5D6E-409C-BE32-E72D297353CC}">
              <c16:uniqueId val="{00000008-A190-2140-BFB1-8575653A4B96}"/>
            </c:ext>
          </c:extLst>
        </c:ser>
        <c:ser>
          <c:idx val="11"/>
          <c:order val="9"/>
          <c:tx>
            <c:v>TND</c:v>
          </c:tx>
          <c:marker>
            <c:symbol val="none"/>
          </c:marker>
          <c:cat>
            <c:numRef>
              <c:f>'Index Tables'!$A$715:$A$730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Tables'!$M$715:$M$730</c:f>
              <c:numCache>
                <c:formatCode>0.000</c:formatCode>
                <c:ptCount val="16"/>
                <c:pt idx="0">
                  <c:v>1.6014060000000001</c:v>
                </c:pt>
                <c:pt idx="1">
                  <c:v>1.5651200000000001</c:v>
                </c:pt>
                <c:pt idx="2">
                  <c:v>1.564684</c:v>
                </c:pt>
                <c:pt idx="3">
                  <c:v>1.358684</c:v>
                </c:pt>
                <c:pt idx="4">
                  <c:v>1.160182</c:v>
                </c:pt>
                <c:pt idx="5">
                  <c:v>1.311266</c:v>
                </c:pt>
                <c:pt idx="6">
                  <c:v>1.177721</c:v>
                </c:pt>
                <c:pt idx="7">
                  <c:v>1.49119</c:v>
                </c:pt>
                <c:pt idx="8">
                  <c:v>1.392747</c:v>
                </c:pt>
                <c:pt idx="9">
                  <c:v>1.729168</c:v>
                </c:pt>
                <c:pt idx="10">
                  <c:v>1.602633</c:v>
                </c:pt>
                <c:pt idx="11">
                  <c:v>1.237614</c:v>
                </c:pt>
                <c:pt idx="12">
                  <c:v>1.336632</c:v>
                </c:pt>
                <c:pt idx="13">
                  <c:v>1.5104280000000001</c:v>
                </c:pt>
                <c:pt idx="14">
                  <c:v>1.477474</c:v>
                </c:pt>
                <c:pt idx="15">
                  <c:v>1.353569</c:v>
                </c:pt>
              </c:numCache>
            </c:numRef>
          </c:val>
          <c:smooth val="0"/>
          <c:extLst>
            <c:ext xmlns:c16="http://schemas.microsoft.com/office/drawing/2014/chart" uri="{C3380CC4-5D6E-409C-BE32-E72D297353CC}">
              <c16:uniqueId val="{00000009-A190-2140-BFB1-8575653A4B96}"/>
            </c:ext>
          </c:extLst>
        </c:ser>
        <c:ser>
          <c:idx val="10"/>
          <c:order val="10"/>
          <c:tx>
            <c:v>AND</c:v>
          </c:tx>
          <c:marker>
            <c:symbol val="none"/>
          </c:marker>
          <c:cat>
            <c:numRef>
              <c:f>'Index Tables'!$A$715:$A$730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Tables'!$L$715:$L$730</c:f>
              <c:numCache>
                <c:formatCode>0.000</c:formatCode>
                <c:ptCount val="16"/>
                <c:pt idx="0">
                  <c:v>1.582481</c:v>
                </c:pt>
                <c:pt idx="1">
                  <c:v>1.3547579999999999</c:v>
                </c:pt>
                <c:pt idx="2">
                  <c:v>1.3835409999999999</c:v>
                </c:pt>
                <c:pt idx="3">
                  <c:v>1.158571</c:v>
                </c:pt>
                <c:pt idx="4">
                  <c:v>1.29233</c:v>
                </c:pt>
                <c:pt idx="5">
                  <c:v>1.2606869999999999</c:v>
                </c:pt>
                <c:pt idx="6">
                  <c:v>1.2286220000000001</c:v>
                </c:pt>
                <c:pt idx="7">
                  <c:v>1.1037330000000001</c:v>
                </c:pt>
                <c:pt idx="8">
                  <c:v>1.0605340000000001</c:v>
                </c:pt>
                <c:pt idx="9">
                  <c:v>1.0316810000000001</c:v>
                </c:pt>
                <c:pt idx="10">
                  <c:v>0.903227</c:v>
                </c:pt>
                <c:pt idx="11">
                  <c:v>1.0976109999999999</c:v>
                </c:pt>
                <c:pt idx="12">
                  <c:v>1.133311</c:v>
                </c:pt>
                <c:pt idx="13">
                  <c:v>1.10978</c:v>
                </c:pt>
                <c:pt idx="14">
                  <c:v>1.086954</c:v>
                </c:pt>
                <c:pt idx="15">
                  <c:v>1.132301</c:v>
                </c:pt>
              </c:numCache>
            </c:numRef>
          </c:val>
          <c:smooth val="0"/>
          <c:extLst>
            <c:ext xmlns:c16="http://schemas.microsoft.com/office/drawing/2014/chart" uri="{C3380CC4-5D6E-409C-BE32-E72D297353CC}">
              <c16:uniqueId val="{0000000A-A190-2140-BFB1-8575653A4B96}"/>
            </c:ext>
          </c:extLst>
        </c:ser>
        <c:ser>
          <c:idx val="0"/>
          <c:order val="11"/>
          <c:tx>
            <c:v>EVO</c:v>
          </c:tx>
          <c:spPr>
            <a:ln w="31750">
              <a:solidFill>
                <a:srgbClr val="0432FF"/>
              </a:solidFill>
              <a:prstDash val="lgDash"/>
            </a:ln>
          </c:spPr>
          <c:marker>
            <c:symbol val="none"/>
          </c:marker>
          <c:cat>
            <c:numRef>
              <c:f>'Index Tables'!$A$715:$A$730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Tables'!$B$715:$B$730</c:f>
              <c:numCache>
                <c:formatCode>0.000</c:formatCode>
                <c:ptCount val="16"/>
                <c:pt idx="0">
                  <c:v>1</c:v>
                </c:pt>
                <c:pt idx="1">
                  <c:v>0.99412400000000001</c:v>
                </c:pt>
                <c:pt idx="2">
                  <c:v>0.97660440000000004</c:v>
                </c:pt>
                <c:pt idx="3">
                  <c:v>0.95466709999999999</c:v>
                </c:pt>
                <c:pt idx="4">
                  <c:v>0.86072000000000004</c:v>
                </c:pt>
                <c:pt idx="5">
                  <c:v>0.74434849999999997</c:v>
                </c:pt>
                <c:pt idx="6">
                  <c:v>0.75050910000000004</c:v>
                </c:pt>
                <c:pt idx="7">
                  <c:v>0.69672000000000001</c:v>
                </c:pt>
                <c:pt idx="8">
                  <c:v>0.62085179999999995</c:v>
                </c:pt>
                <c:pt idx="9">
                  <c:v>0.67166930000000002</c:v>
                </c:pt>
                <c:pt idx="10">
                  <c:v>1.2466269999999999</c:v>
                </c:pt>
                <c:pt idx="11">
                  <c:v>1.0962479999999999</c:v>
                </c:pt>
                <c:pt idx="12">
                  <c:v>0.9635283</c:v>
                </c:pt>
                <c:pt idx="13">
                  <c:v>1.001492</c:v>
                </c:pt>
                <c:pt idx="14">
                  <c:v>1.0636330000000001</c:v>
                </c:pt>
                <c:pt idx="15">
                  <c:v>1.0441819999999999</c:v>
                </c:pt>
              </c:numCache>
            </c:numRef>
          </c:val>
          <c:smooth val="0"/>
          <c:extLst>
            <c:ext xmlns:c16="http://schemas.microsoft.com/office/drawing/2014/chart" uri="{C3380CC4-5D6E-409C-BE32-E72D297353CC}">
              <c16:uniqueId val="{0000000B-A190-2140-BFB1-8575653A4B96}"/>
            </c:ext>
          </c:extLst>
        </c:ser>
        <c:ser>
          <c:idx val="1"/>
          <c:order val="12"/>
          <c:tx>
            <c:v>AGD</c:v>
          </c:tx>
          <c:spPr>
            <a:ln w="31750">
              <a:solidFill>
                <a:srgbClr val="73FEFF"/>
              </a:solidFill>
              <a:prstDash val="solid"/>
            </a:ln>
          </c:spPr>
          <c:marker>
            <c:symbol val="none"/>
          </c:marker>
          <c:cat>
            <c:numRef>
              <c:f>'Index Tables'!$A$715:$A$730</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Tables'!$C$715:$C$730</c:f>
              <c:numCache>
                <c:formatCode>0.000</c:formatCode>
                <c:ptCount val="16"/>
                <c:pt idx="0">
                  <c:v>0.81360980000000005</c:v>
                </c:pt>
                <c:pt idx="1">
                  <c:v>0.96726889999999999</c:v>
                </c:pt>
                <c:pt idx="2">
                  <c:v>0.67751240000000001</c:v>
                </c:pt>
                <c:pt idx="3">
                  <c:v>0.74344739999999998</c:v>
                </c:pt>
                <c:pt idx="4">
                  <c:v>0.69035800000000003</c:v>
                </c:pt>
                <c:pt idx="5">
                  <c:v>0.7239913</c:v>
                </c:pt>
                <c:pt idx="6">
                  <c:v>0.66616850000000005</c:v>
                </c:pt>
                <c:pt idx="7">
                  <c:v>0.85152099999999997</c:v>
                </c:pt>
                <c:pt idx="8">
                  <c:v>0.75593829999999995</c:v>
                </c:pt>
                <c:pt idx="9">
                  <c:v>0.64996050000000005</c:v>
                </c:pt>
                <c:pt idx="10">
                  <c:v>0.72433020000000004</c:v>
                </c:pt>
                <c:pt idx="11">
                  <c:v>0.8186464</c:v>
                </c:pt>
                <c:pt idx="12">
                  <c:v>0.97253230000000002</c:v>
                </c:pt>
                <c:pt idx="13">
                  <c:v>1.0298830000000001</c:v>
                </c:pt>
                <c:pt idx="14">
                  <c:v>1.1298840000000001</c:v>
                </c:pt>
                <c:pt idx="15">
                  <c:v>1.2361610000000001</c:v>
                </c:pt>
              </c:numCache>
            </c:numRef>
          </c:val>
          <c:smooth val="0"/>
          <c:extLst>
            <c:ext xmlns:c16="http://schemas.microsoft.com/office/drawing/2014/chart" uri="{C3380CC4-5D6E-409C-BE32-E72D297353CC}">
              <c16:uniqueId val="{0000000C-A190-2140-BFB1-8575653A4B96}"/>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a:pPr>
            <a:endParaRPr lang="en-US"/>
          </a:p>
        </c:txPr>
        <c:crossAx val="-2064311864"/>
        <c:crosses val="autoZero"/>
        <c:auto val="1"/>
        <c:lblAlgn val="ctr"/>
        <c:lblOffset val="100"/>
        <c:tickLblSkip val="1"/>
        <c:tickMarkSkip val="1"/>
        <c:noMultiLvlLbl val="0"/>
      </c:catAx>
      <c:valAx>
        <c:axId val="-2064311864"/>
        <c:scaling>
          <c:orientation val="minMax"/>
          <c:min val="0.5"/>
        </c:scaling>
        <c:delete val="0"/>
        <c:axPos val="l"/>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91959400"/>
        <c:crosses val="autoZero"/>
        <c:crossBetween val="midCat"/>
        <c:majorUnit val="0.1"/>
      </c:valAx>
      <c:spPr>
        <a:solidFill>
          <a:schemeClr val="bg1">
            <a:lumMod val="8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9803516001E-2"/>
          <c:y val="6.0017729210539154E-2"/>
          <c:w val="0.77419664930020204"/>
          <c:h val="0.83659242463602046"/>
        </c:manualLayout>
      </c:layout>
      <c:lineChart>
        <c:grouping val="standard"/>
        <c:varyColors val="0"/>
        <c:ser>
          <c:idx val="9"/>
          <c:order val="0"/>
          <c:tx>
            <c:v>SAP</c:v>
          </c:tx>
          <c:marker>
            <c:symbol val="none"/>
          </c:marker>
          <c:cat>
            <c:numRef>
              <c:f>'Index Tables'!$A$737:$A$752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Tables'!$K$737:$K$752</c:f>
              <c:numCache>
                <c:formatCode>0.000</c:formatCode>
                <c:ptCount val="16"/>
                <c:pt idx="0">
                  <c:v>1.6794750000000001</c:v>
                </c:pt>
                <c:pt idx="1">
                  <c:v>1.585405</c:v>
                </c:pt>
                <c:pt idx="2">
                  <c:v>1.7144740000000001</c:v>
                </c:pt>
                <c:pt idx="3">
                  <c:v>1.7151400000000001</c:v>
                </c:pt>
                <c:pt idx="4">
                  <c:v>1.5872379999999999</c:v>
                </c:pt>
                <c:pt idx="5">
                  <c:v>1.601313</c:v>
                </c:pt>
                <c:pt idx="6">
                  <c:v>1.6244909999999999</c:v>
                </c:pt>
                <c:pt idx="7">
                  <c:v>1.5845039999999999</c:v>
                </c:pt>
                <c:pt idx="8">
                  <c:v>1.5260320000000001</c:v>
                </c:pt>
                <c:pt idx="9">
                  <c:v>1.5808979999999999</c:v>
                </c:pt>
                <c:pt idx="10">
                  <c:v>1.5425759999999999</c:v>
                </c:pt>
                <c:pt idx="11">
                  <c:v>1.5211380000000001</c:v>
                </c:pt>
                <c:pt idx="12">
                  <c:v>1.5405390000000001</c:v>
                </c:pt>
                <c:pt idx="13">
                  <c:v>1.501779</c:v>
                </c:pt>
                <c:pt idx="14">
                  <c:v>1.5222119999999999</c:v>
                </c:pt>
                <c:pt idx="15">
                  <c:v>1.4679169999999999</c:v>
                </c:pt>
              </c:numCache>
            </c:numRef>
          </c:val>
          <c:smooth val="0"/>
          <c:extLst>
            <c:ext xmlns:c16="http://schemas.microsoft.com/office/drawing/2014/chart" uri="{C3380CC4-5D6E-409C-BE32-E72D297353CC}">
              <c16:uniqueId val="{00000000-503B-7C4D-8FBC-E64E72F7781A}"/>
            </c:ext>
          </c:extLst>
        </c:ser>
        <c:ser>
          <c:idx val="4"/>
          <c:order val="1"/>
          <c:tx>
            <c:v>ENX</c:v>
          </c:tx>
          <c:spPr>
            <a:ln w="31750">
              <a:solidFill>
                <a:srgbClr val="FFFF00"/>
              </a:solidFill>
              <a:prstDash val="lgDashDot"/>
            </a:ln>
          </c:spPr>
          <c:marker>
            <c:symbol val="none"/>
          </c:marker>
          <c:cat>
            <c:numRef>
              <c:f>'Index Tables'!$A$737:$A$752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Tables'!$F$737:$F$752</c:f>
              <c:numCache>
                <c:formatCode>0.000</c:formatCode>
                <c:ptCount val="16"/>
                <c:pt idx="0">
                  <c:v>1.203538</c:v>
                </c:pt>
                <c:pt idx="1">
                  <c:v>1.267393</c:v>
                </c:pt>
                <c:pt idx="2">
                  <c:v>1.215498</c:v>
                </c:pt>
                <c:pt idx="3">
                  <c:v>1.225225</c:v>
                </c:pt>
                <c:pt idx="4">
                  <c:v>1.220537</c:v>
                </c:pt>
                <c:pt idx="5">
                  <c:v>1.2017409999999999</c:v>
                </c:pt>
                <c:pt idx="6">
                  <c:v>1.204969</c:v>
                </c:pt>
                <c:pt idx="7">
                  <c:v>1.1778599999999999</c:v>
                </c:pt>
                <c:pt idx="8">
                  <c:v>1.1593169999999999</c:v>
                </c:pt>
                <c:pt idx="9">
                  <c:v>1.123882</c:v>
                </c:pt>
                <c:pt idx="10">
                  <c:v>1.1315109999999999</c:v>
                </c:pt>
                <c:pt idx="11">
                  <c:v>1.1440079999999999</c:v>
                </c:pt>
                <c:pt idx="12">
                  <c:v>1.1347529999999999</c:v>
                </c:pt>
                <c:pt idx="13">
                  <c:v>1.135049</c:v>
                </c:pt>
                <c:pt idx="14">
                  <c:v>1.1220110000000001</c:v>
                </c:pt>
                <c:pt idx="15">
                  <c:v>1.117651</c:v>
                </c:pt>
              </c:numCache>
            </c:numRef>
          </c:val>
          <c:smooth val="0"/>
          <c:extLst>
            <c:ext xmlns:c16="http://schemas.microsoft.com/office/drawing/2014/chart" uri="{C3380CC4-5D6E-409C-BE32-E72D297353CC}">
              <c16:uniqueId val="{00000001-503B-7C4D-8FBC-E64E72F7781A}"/>
            </c:ext>
          </c:extLst>
        </c:ser>
        <c:ser>
          <c:idx val="2"/>
          <c:order val="2"/>
          <c:tx>
            <c:v>CIT</c:v>
          </c:tx>
          <c:spPr>
            <a:ln w="31750">
              <a:solidFill>
                <a:srgbClr val="FF2F92"/>
              </a:solidFill>
              <a:prstDash val="sysDash"/>
            </a:ln>
          </c:spPr>
          <c:marker>
            <c:symbol val="none"/>
          </c:marker>
          <c:cat>
            <c:numRef>
              <c:f>'Index Tables'!$A$737:$A$752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Tables'!$D$737:$D$752</c:f>
              <c:numCache>
                <c:formatCode>0.000</c:formatCode>
                <c:ptCount val="16"/>
                <c:pt idx="0">
                  <c:v>1.377122</c:v>
                </c:pt>
                <c:pt idx="1">
                  <c:v>1.3932100000000001</c:v>
                </c:pt>
                <c:pt idx="2">
                  <c:v>1.432552</c:v>
                </c:pt>
                <c:pt idx="3">
                  <c:v>1.373726</c:v>
                </c:pt>
                <c:pt idx="4">
                  <c:v>1.365232</c:v>
                </c:pt>
                <c:pt idx="5">
                  <c:v>1.393824</c:v>
                </c:pt>
                <c:pt idx="6">
                  <c:v>1.342222</c:v>
                </c:pt>
                <c:pt idx="7">
                  <c:v>1.3343039999999999</c:v>
                </c:pt>
                <c:pt idx="8">
                  <c:v>1.3068740000000001</c:v>
                </c:pt>
                <c:pt idx="9">
                  <c:v>1.3217179999999999</c:v>
                </c:pt>
                <c:pt idx="10">
                  <c:v>1.3174630000000001</c:v>
                </c:pt>
                <c:pt idx="11">
                  <c:v>1.3329029999999999</c:v>
                </c:pt>
                <c:pt idx="12">
                  <c:v>1.336489</c:v>
                </c:pt>
                <c:pt idx="13">
                  <c:v>1.345823</c:v>
                </c:pt>
                <c:pt idx="14">
                  <c:v>1.301744</c:v>
                </c:pt>
                <c:pt idx="15">
                  <c:v>1.330727</c:v>
                </c:pt>
              </c:numCache>
            </c:numRef>
          </c:val>
          <c:smooth val="0"/>
          <c:extLst>
            <c:ext xmlns:c16="http://schemas.microsoft.com/office/drawing/2014/chart" uri="{C3380CC4-5D6E-409C-BE32-E72D297353CC}">
              <c16:uniqueId val="{00000002-503B-7C4D-8FBC-E64E72F7781A}"/>
            </c:ext>
          </c:extLst>
        </c:ser>
        <c:ser>
          <c:idx val="8"/>
          <c:order val="3"/>
          <c:tx>
            <c:v>PCR</c:v>
          </c:tx>
          <c:marker>
            <c:symbol val="none"/>
          </c:marker>
          <c:cat>
            <c:numRef>
              <c:f>'Index Tables'!$A$737:$A$752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Tables'!$J$737:$J$752</c:f>
              <c:numCache>
                <c:formatCode>0.000</c:formatCode>
                <c:ptCount val="16"/>
                <c:pt idx="0">
                  <c:v>1.204793</c:v>
                </c:pt>
                <c:pt idx="1">
                  <c:v>1.1786970000000001</c:v>
                </c:pt>
                <c:pt idx="2">
                  <c:v>1.2172069999999999</c:v>
                </c:pt>
                <c:pt idx="3">
                  <c:v>1.119691</c:v>
                </c:pt>
                <c:pt idx="4">
                  <c:v>1.1117049999999999</c:v>
                </c:pt>
                <c:pt idx="5">
                  <c:v>1.1660509999999999</c:v>
                </c:pt>
                <c:pt idx="6">
                  <c:v>1.1680440000000001</c:v>
                </c:pt>
                <c:pt idx="7">
                  <c:v>1.1264479999999999</c:v>
                </c:pt>
                <c:pt idx="8">
                  <c:v>1.0667340000000001</c:v>
                </c:pt>
                <c:pt idx="9">
                  <c:v>1.1041300000000001</c:v>
                </c:pt>
                <c:pt idx="10">
                  <c:v>1.087502</c:v>
                </c:pt>
                <c:pt idx="11">
                  <c:v>1.1064309999999999</c:v>
                </c:pt>
                <c:pt idx="12">
                  <c:v>1.0644149999999999</c:v>
                </c:pt>
                <c:pt idx="13">
                  <c:v>1.0574330000000001</c:v>
                </c:pt>
                <c:pt idx="14">
                  <c:v>1.048303</c:v>
                </c:pt>
                <c:pt idx="15">
                  <c:v>1.0804990000000001</c:v>
                </c:pt>
              </c:numCache>
            </c:numRef>
          </c:val>
          <c:smooth val="0"/>
          <c:extLst>
            <c:ext xmlns:c16="http://schemas.microsoft.com/office/drawing/2014/chart" uri="{C3380CC4-5D6E-409C-BE32-E72D297353CC}">
              <c16:uniqueId val="{00000003-503B-7C4D-8FBC-E64E72F7781A}"/>
            </c:ext>
          </c:extLst>
        </c:ser>
        <c:ser>
          <c:idx val="3"/>
          <c:order val="4"/>
          <c:tx>
            <c:v>END</c:v>
          </c:tx>
          <c:spPr>
            <a:ln>
              <a:prstDash val="sysDot"/>
            </a:ln>
          </c:spPr>
          <c:marker>
            <c:symbol val="none"/>
          </c:marker>
          <c:cat>
            <c:numRef>
              <c:f>'Index Tables'!$A$737:$A$752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Tables'!$E$737:$E$752</c:f>
              <c:numCache>
                <c:formatCode>0.000</c:formatCode>
                <c:ptCount val="16"/>
                <c:pt idx="0">
                  <c:v>1.450877</c:v>
                </c:pt>
                <c:pt idx="1">
                  <c:v>1.3958839999999999</c:v>
                </c:pt>
                <c:pt idx="2">
                  <c:v>1.3477749999999999</c:v>
                </c:pt>
                <c:pt idx="3">
                  <c:v>1.3523510000000001</c:v>
                </c:pt>
                <c:pt idx="4">
                  <c:v>1.3580289999999999</c:v>
                </c:pt>
                <c:pt idx="5">
                  <c:v>1.3632960000000001</c:v>
                </c:pt>
                <c:pt idx="6">
                  <c:v>1.299121</c:v>
                </c:pt>
                <c:pt idx="7">
                  <c:v>1.243851</c:v>
                </c:pt>
                <c:pt idx="8">
                  <c:v>1.24072</c:v>
                </c:pt>
                <c:pt idx="9">
                  <c:v>1.2083930000000001</c:v>
                </c:pt>
                <c:pt idx="10">
                  <c:v>1.2057169999999999</c:v>
                </c:pt>
                <c:pt idx="11">
                  <c:v>1.24529</c:v>
                </c:pt>
                <c:pt idx="12">
                  <c:v>1.2059029999999999</c:v>
                </c:pt>
                <c:pt idx="13">
                  <c:v>1.188612</c:v>
                </c:pt>
                <c:pt idx="14">
                  <c:v>1.158768</c:v>
                </c:pt>
                <c:pt idx="15">
                  <c:v>1.192296</c:v>
                </c:pt>
              </c:numCache>
            </c:numRef>
          </c:val>
          <c:smooth val="0"/>
          <c:extLst>
            <c:ext xmlns:c16="http://schemas.microsoft.com/office/drawing/2014/chart" uri="{C3380CC4-5D6E-409C-BE32-E72D297353CC}">
              <c16:uniqueId val="{00000004-503B-7C4D-8FBC-E64E72F7781A}"/>
            </c:ext>
          </c:extLst>
        </c:ser>
        <c:ser>
          <c:idx val="12"/>
          <c:order val="5"/>
          <c:tx>
            <c:v>UED</c:v>
          </c:tx>
          <c:spPr>
            <a:ln>
              <a:solidFill>
                <a:schemeClr val="tx1">
                  <a:lumMod val="50000"/>
                  <a:lumOff val="50000"/>
                </a:schemeClr>
              </a:solidFill>
              <a:prstDash val="lgDashDotDot"/>
            </a:ln>
          </c:spPr>
          <c:marker>
            <c:symbol val="none"/>
          </c:marker>
          <c:cat>
            <c:numRef>
              <c:f>'Index Tables'!$A$737:$A$752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Tables'!$N$737:$N$752</c:f>
              <c:numCache>
                <c:formatCode>0.000</c:formatCode>
                <c:ptCount val="16"/>
                <c:pt idx="0">
                  <c:v>1.305677</c:v>
                </c:pt>
                <c:pt idx="1">
                  <c:v>1.277792</c:v>
                </c:pt>
                <c:pt idx="2">
                  <c:v>1.270327</c:v>
                </c:pt>
                <c:pt idx="3">
                  <c:v>1.298978</c:v>
                </c:pt>
                <c:pt idx="4">
                  <c:v>1.2808919999999999</c:v>
                </c:pt>
                <c:pt idx="5">
                  <c:v>1.2609520000000001</c:v>
                </c:pt>
                <c:pt idx="6">
                  <c:v>1.1825829999999999</c:v>
                </c:pt>
                <c:pt idx="7">
                  <c:v>1.176536</c:v>
                </c:pt>
                <c:pt idx="8">
                  <c:v>1.152406</c:v>
                </c:pt>
                <c:pt idx="9">
                  <c:v>1.167168</c:v>
                </c:pt>
                <c:pt idx="10">
                  <c:v>1.206115</c:v>
                </c:pt>
                <c:pt idx="11">
                  <c:v>1.214561</c:v>
                </c:pt>
                <c:pt idx="12">
                  <c:v>1.200418</c:v>
                </c:pt>
                <c:pt idx="13">
                  <c:v>1.1973830000000001</c:v>
                </c:pt>
                <c:pt idx="14">
                  <c:v>1.211516</c:v>
                </c:pt>
                <c:pt idx="15">
                  <c:v>1.2193849999999999</c:v>
                </c:pt>
              </c:numCache>
            </c:numRef>
          </c:val>
          <c:smooth val="0"/>
          <c:extLst>
            <c:ext xmlns:c16="http://schemas.microsoft.com/office/drawing/2014/chart" uri="{C3380CC4-5D6E-409C-BE32-E72D297353CC}">
              <c16:uniqueId val="{00000005-503B-7C4D-8FBC-E64E72F7781A}"/>
            </c:ext>
          </c:extLst>
        </c:ser>
        <c:ser>
          <c:idx val="5"/>
          <c:order val="6"/>
          <c:tx>
            <c:v>ERG</c:v>
          </c:tx>
          <c:marker>
            <c:symbol val="none"/>
          </c:marker>
          <c:cat>
            <c:numRef>
              <c:f>'Index Tables'!$A$737:$A$752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Tables'!$G$737:$G$752</c:f>
              <c:numCache>
                <c:formatCode>0.000</c:formatCode>
                <c:ptCount val="16"/>
                <c:pt idx="0">
                  <c:v>1.404242</c:v>
                </c:pt>
                <c:pt idx="1">
                  <c:v>1.5639479999999999</c:v>
                </c:pt>
                <c:pt idx="2">
                  <c:v>1.5077069999999999</c:v>
                </c:pt>
                <c:pt idx="3">
                  <c:v>1.4123619999999999</c:v>
                </c:pt>
                <c:pt idx="4">
                  <c:v>1.4030879999999999</c:v>
                </c:pt>
                <c:pt idx="5">
                  <c:v>1.4433320000000001</c:v>
                </c:pt>
                <c:pt idx="6">
                  <c:v>1.4550559999999999</c:v>
                </c:pt>
                <c:pt idx="7">
                  <c:v>1.4921089999999999</c:v>
                </c:pt>
                <c:pt idx="8">
                  <c:v>1.4772609999999999</c:v>
                </c:pt>
                <c:pt idx="9">
                  <c:v>1.3932720000000001</c:v>
                </c:pt>
                <c:pt idx="10">
                  <c:v>1.368026</c:v>
                </c:pt>
                <c:pt idx="11">
                  <c:v>1.3854839999999999</c:v>
                </c:pt>
                <c:pt idx="12">
                  <c:v>1.3468899999999999</c:v>
                </c:pt>
                <c:pt idx="13">
                  <c:v>1.3025009999999999</c:v>
                </c:pt>
                <c:pt idx="14">
                  <c:v>1.310082</c:v>
                </c:pt>
                <c:pt idx="15">
                  <c:v>1.2917909999999999</c:v>
                </c:pt>
              </c:numCache>
            </c:numRef>
          </c:val>
          <c:smooth val="0"/>
          <c:extLst>
            <c:ext xmlns:c16="http://schemas.microsoft.com/office/drawing/2014/chart" uri="{C3380CC4-5D6E-409C-BE32-E72D297353CC}">
              <c16:uniqueId val="{00000006-503B-7C4D-8FBC-E64E72F7781A}"/>
            </c:ext>
          </c:extLst>
        </c:ser>
        <c:ser>
          <c:idx val="6"/>
          <c:order val="7"/>
          <c:tx>
            <c:v>ESS</c:v>
          </c:tx>
          <c:spPr>
            <a:ln>
              <a:prstDash val="sysDash"/>
            </a:ln>
          </c:spPr>
          <c:marker>
            <c:symbol val="none"/>
          </c:marker>
          <c:cat>
            <c:numRef>
              <c:f>'Index Tables'!$A$737:$A$752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Tables'!$H$737:$H$752</c:f>
              <c:numCache>
                <c:formatCode>0.000</c:formatCode>
                <c:ptCount val="16"/>
                <c:pt idx="0">
                  <c:v>1.3528549999999999</c:v>
                </c:pt>
                <c:pt idx="1">
                  <c:v>1.393524</c:v>
                </c:pt>
                <c:pt idx="2">
                  <c:v>1.4003110000000001</c:v>
                </c:pt>
                <c:pt idx="3">
                  <c:v>1.2943629999999999</c:v>
                </c:pt>
                <c:pt idx="4">
                  <c:v>1.3054250000000001</c:v>
                </c:pt>
                <c:pt idx="5">
                  <c:v>1.2502310000000001</c:v>
                </c:pt>
                <c:pt idx="6">
                  <c:v>1.1739440000000001</c:v>
                </c:pt>
                <c:pt idx="7">
                  <c:v>1.140852</c:v>
                </c:pt>
                <c:pt idx="8">
                  <c:v>1.2512490000000001</c:v>
                </c:pt>
                <c:pt idx="9">
                  <c:v>1.134274</c:v>
                </c:pt>
                <c:pt idx="10">
                  <c:v>1.0962339999999999</c:v>
                </c:pt>
                <c:pt idx="11">
                  <c:v>1.056</c:v>
                </c:pt>
                <c:pt idx="12">
                  <c:v>1.0558179999999999</c:v>
                </c:pt>
                <c:pt idx="13">
                  <c:v>1.0122500000000001</c:v>
                </c:pt>
                <c:pt idx="14">
                  <c:v>0.96174630000000005</c:v>
                </c:pt>
                <c:pt idx="15">
                  <c:v>0.97623199999999999</c:v>
                </c:pt>
              </c:numCache>
            </c:numRef>
          </c:val>
          <c:smooth val="0"/>
          <c:extLst>
            <c:ext xmlns:c16="http://schemas.microsoft.com/office/drawing/2014/chart" uri="{C3380CC4-5D6E-409C-BE32-E72D297353CC}">
              <c16:uniqueId val="{00000007-503B-7C4D-8FBC-E64E72F7781A}"/>
            </c:ext>
          </c:extLst>
        </c:ser>
        <c:ser>
          <c:idx val="7"/>
          <c:order val="8"/>
          <c:tx>
            <c:v>JEN</c:v>
          </c:tx>
          <c:spPr>
            <a:ln>
              <a:prstDash val="dashDot"/>
            </a:ln>
          </c:spPr>
          <c:marker>
            <c:symbol val="none"/>
          </c:marker>
          <c:cat>
            <c:numRef>
              <c:f>'Index Tables'!$A$737:$A$752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Tables'!$I$737:$I$752</c:f>
              <c:numCache>
                <c:formatCode>0.000</c:formatCode>
                <c:ptCount val="16"/>
                <c:pt idx="0">
                  <c:v>1.1566289999999999</c:v>
                </c:pt>
                <c:pt idx="1">
                  <c:v>1.1913050000000001</c:v>
                </c:pt>
                <c:pt idx="2">
                  <c:v>1.1986479999999999</c:v>
                </c:pt>
                <c:pt idx="3">
                  <c:v>1.183373</c:v>
                </c:pt>
                <c:pt idx="4">
                  <c:v>1.2088000000000001</c:v>
                </c:pt>
                <c:pt idx="5">
                  <c:v>1.192315</c:v>
                </c:pt>
                <c:pt idx="6">
                  <c:v>1.1964189999999999</c:v>
                </c:pt>
                <c:pt idx="7">
                  <c:v>1.158744</c:v>
                </c:pt>
                <c:pt idx="8">
                  <c:v>1.140957</c:v>
                </c:pt>
                <c:pt idx="9">
                  <c:v>1.140641</c:v>
                </c:pt>
                <c:pt idx="10">
                  <c:v>1.1254</c:v>
                </c:pt>
                <c:pt idx="11">
                  <c:v>1.149497</c:v>
                </c:pt>
                <c:pt idx="12">
                  <c:v>1.118298</c:v>
                </c:pt>
                <c:pt idx="13">
                  <c:v>1.088578</c:v>
                </c:pt>
                <c:pt idx="14">
                  <c:v>1.077412</c:v>
                </c:pt>
                <c:pt idx="15">
                  <c:v>1.085208</c:v>
                </c:pt>
              </c:numCache>
            </c:numRef>
          </c:val>
          <c:smooth val="0"/>
          <c:extLst>
            <c:ext xmlns:c16="http://schemas.microsoft.com/office/drawing/2014/chart" uri="{C3380CC4-5D6E-409C-BE32-E72D297353CC}">
              <c16:uniqueId val="{00000008-503B-7C4D-8FBC-E64E72F7781A}"/>
            </c:ext>
          </c:extLst>
        </c:ser>
        <c:ser>
          <c:idx val="11"/>
          <c:order val="9"/>
          <c:tx>
            <c:v>TND</c:v>
          </c:tx>
          <c:marker>
            <c:symbol val="none"/>
          </c:marker>
          <c:cat>
            <c:numRef>
              <c:f>'Index Tables'!$A$737:$A$752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Tables'!$M$737:$M$752</c:f>
              <c:numCache>
                <c:formatCode>0.000</c:formatCode>
                <c:ptCount val="16"/>
                <c:pt idx="0">
                  <c:v>1.107259</c:v>
                </c:pt>
                <c:pt idx="1">
                  <c:v>1.0750299999999999</c:v>
                </c:pt>
                <c:pt idx="2">
                  <c:v>1.0530029999999999</c:v>
                </c:pt>
                <c:pt idx="3">
                  <c:v>0.95458869999999996</c:v>
                </c:pt>
                <c:pt idx="4">
                  <c:v>0.94083700000000003</c:v>
                </c:pt>
                <c:pt idx="5">
                  <c:v>0.99518850000000003</c:v>
                </c:pt>
                <c:pt idx="6">
                  <c:v>0.96334030000000004</c:v>
                </c:pt>
                <c:pt idx="7">
                  <c:v>0.97698770000000001</c:v>
                </c:pt>
                <c:pt idx="8">
                  <c:v>0.92015440000000004</c:v>
                </c:pt>
                <c:pt idx="9">
                  <c:v>0.96115050000000002</c:v>
                </c:pt>
                <c:pt idx="10">
                  <c:v>0.93913080000000004</c:v>
                </c:pt>
                <c:pt idx="11">
                  <c:v>0.92963240000000003</c:v>
                </c:pt>
                <c:pt idx="12">
                  <c:v>0.86767399999999995</c:v>
                </c:pt>
                <c:pt idx="13">
                  <c:v>0.89915610000000001</c:v>
                </c:pt>
                <c:pt idx="14">
                  <c:v>0.88470740000000003</c:v>
                </c:pt>
                <c:pt idx="15">
                  <c:v>0.85867859999999996</c:v>
                </c:pt>
              </c:numCache>
            </c:numRef>
          </c:val>
          <c:smooth val="0"/>
          <c:extLst>
            <c:ext xmlns:c16="http://schemas.microsoft.com/office/drawing/2014/chart" uri="{C3380CC4-5D6E-409C-BE32-E72D297353CC}">
              <c16:uniqueId val="{00000009-503B-7C4D-8FBC-E64E72F7781A}"/>
            </c:ext>
          </c:extLst>
        </c:ser>
        <c:ser>
          <c:idx val="10"/>
          <c:order val="10"/>
          <c:tx>
            <c:v>AND</c:v>
          </c:tx>
          <c:marker>
            <c:symbol val="none"/>
          </c:marker>
          <c:cat>
            <c:numRef>
              <c:f>'Index Tables'!$A$737:$A$752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Tables'!$L$737:$L$752</c:f>
              <c:numCache>
                <c:formatCode>0.000</c:formatCode>
                <c:ptCount val="16"/>
                <c:pt idx="0">
                  <c:v>1.0639019999999999</c:v>
                </c:pt>
                <c:pt idx="1">
                  <c:v>1.076473</c:v>
                </c:pt>
                <c:pt idx="2">
                  <c:v>1.148882</c:v>
                </c:pt>
                <c:pt idx="3">
                  <c:v>1.0619240000000001</c:v>
                </c:pt>
                <c:pt idx="4">
                  <c:v>1.119113</c:v>
                </c:pt>
                <c:pt idx="5">
                  <c:v>1.0942270000000001</c:v>
                </c:pt>
                <c:pt idx="6">
                  <c:v>1.085197</c:v>
                </c:pt>
                <c:pt idx="7">
                  <c:v>1.061229</c:v>
                </c:pt>
                <c:pt idx="8">
                  <c:v>1.015617</c:v>
                </c:pt>
                <c:pt idx="9">
                  <c:v>0.98772309999999996</c:v>
                </c:pt>
                <c:pt idx="10">
                  <c:v>0.90399759999999996</c:v>
                </c:pt>
                <c:pt idx="11">
                  <c:v>0.98116239999999999</c:v>
                </c:pt>
                <c:pt idx="12">
                  <c:v>0.92107170000000005</c:v>
                </c:pt>
                <c:pt idx="13">
                  <c:v>0.92720820000000004</c:v>
                </c:pt>
                <c:pt idx="14">
                  <c:v>0.94985430000000004</c:v>
                </c:pt>
                <c:pt idx="15">
                  <c:v>1.000127</c:v>
                </c:pt>
              </c:numCache>
            </c:numRef>
          </c:val>
          <c:smooth val="0"/>
          <c:extLst>
            <c:ext xmlns:c16="http://schemas.microsoft.com/office/drawing/2014/chart" uri="{C3380CC4-5D6E-409C-BE32-E72D297353CC}">
              <c16:uniqueId val="{0000000A-503B-7C4D-8FBC-E64E72F7781A}"/>
            </c:ext>
          </c:extLst>
        </c:ser>
        <c:ser>
          <c:idx val="0"/>
          <c:order val="11"/>
          <c:tx>
            <c:v>EVO</c:v>
          </c:tx>
          <c:spPr>
            <a:ln w="31750">
              <a:solidFill>
                <a:srgbClr val="0432FF"/>
              </a:solidFill>
              <a:prstDash val="lgDash"/>
            </a:ln>
          </c:spPr>
          <c:marker>
            <c:symbol val="none"/>
          </c:marker>
          <c:cat>
            <c:numRef>
              <c:f>'Index Tables'!$A$737:$A$752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Tables'!$B$737:$B$752</c:f>
              <c:numCache>
                <c:formatCode>0.000</c:formatCode>
                <c:ptCount val="16"/>
                <c:pt idx="0">
                  <c:v>1</c:v>
                </c:pt>
                <c:pt idx="1">
                  <c:v>0.97577340000000001</c:v>
                </c:pt>
                <c:pt idx="2">
                  <c:v>1.0082150000000001</c:v>
                </c:pt>
                <c:pt idx="3">
                  <c:v>0.99191830000000003</c:v>
                </c:pt>
                <c:pt idx="4">
                  <c:v>0.99553130000000001</c:v>
                </c:pt>
                <c:pt idx="5">
                  <c:v>0.93945299999999998</c:v>
                </c:pt>
                <c:pt idx="6">
                  <c:v>1.005077</c:v>
                </c:pt>
                <c:pt idx="7">
                  <c:v>1.0035879999999999</c:v>
                </c:pt>
                <c:pt idx="8">
                  <c:v>0.98264379999999996</c:v>
                </c:pt>
                <c:pt idx="9">
                  <c:v>0.9832497</c:v>
                </c:pt>
                <c:pt idx="10">
                  <c:v>0.97792250000000003</c:v>
                </c:pt>
                <c:pt idx="11">
                  <c:v>0.97045740000000003</c:v>
                </c:pt>
                <c:pt idx="12">
                  <c:v>0.98285350000000005</c:v>
                </c:pt>
                <c:pt idx="13">
                  <c:v>0.96466580000000002</c:v>
                </c:pt>
                <c:pt idx="14">
                  <c:v>0.95226129999999998</c:v>
                </c:pt>
                <c:pt idx="15">
                  <c:v>0.94176979999999999</c:v>
                </c:pt>
              </c:numCache>
            </c:numRef>
          </c:val>
          <c:smooth val="0"/>
          <c:extLst>
            <c:ext xmlns:c16="http://schemas.microsoft.com/office/drawing/2014/chart" uri="{C3380CC4-5D6E-409C-BE32-E72D297353CC}">
              <c16:uniqueId val="{0000000B-503B-7C4D-8FBC-E64E72F7781A}"/>
            </c:ext>
          </c:extLst>
        </c:ser>
        <c:ser>
          <c:idx val="1"/>
          <c:order val="12"/>
          <c:tx>
            <c:v>AGD</c:v>
          </c:tx>
          <c:spPr>
            <a:ln w="31750">
              <a:solidFill>
                <a:srgbClr val="73FEFF"/>
              </a:solidFill>
              <a:prstDash val="solid"/>
            </a:ln>
          </c:spPr>
          <c:marker>
            <c:symbol val="none"/>
          </c:marker>
          <c:cat>
            <c:numRef>
              <c:f>'Index Tables'!$A$737:$A$752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Tables'!$C$737:$C$752</c:f>
              <c:numCache>
                <c:formatCode>0.000</c:formatCode>
                <c:ptCount val="16"/>
                <c:pt idx="0">
                  <c:v>1.0013350000000001</c:v>
                </c:pt>
                <c:pt idx="1">
                  <c:v>0.9788829</c:v>
                </c:pt>
                <c:pt idx="2">
                  <c:v>0.97164379999999995</c:v>
                </c:pt>
                <c:pt idx="3">
                  <c:v>0.9305312</c:v>
                </c:pt>
                <c:pt idx="4">
                  <c:v>0.98071830000000004</c:v>
                </c:pt>
                <c:pt idx="5">
                  <c:v>0.95929909999999996</c:v>
                </c:pt>
                <c:pt idx="6">
                  <c:v>0.9327396</c:v>
                </c:pt>
                <c:pt idx="7">
                  <c:v>0.92422300000000002</c:v>
                </c:pt>
                <c:pt idx="8">
                  <c:v>0.88906339999999995</c:v>
                </c:pt>
                <c:pt idx="9">
                  <c:v>0.87602310000000005</c:v>
                </c:pt>
                <c:pt idx="10">
                  <c:v>0.86800239999999995</c:v>
                </c:pt>
                <c:pt idx="11">
                  <c:v>0.87376089999999995</c:v>
                </c:pt>
                <c:pt idx="12">
                  <c:v>0.88309199999999999</c:v>
                </c:pt>
                <c:pt idx="13">
                  <c:v>0.86613899999999999</c:v>
                </c:pt>
                <c:pt idx="14">
                  <c:v>0.84405490000000005</c:v>
                </c:pt>
                <c:pt idx="15">
                  <c:v>0.86568630000000002</c:v>
                </c:pt>
              </c:numCache>
            </c:numRef>
          </c:val>
          <c:smooth val="0"/>
          <c:extLst>
            <c:ext xmlns:c16="http://schemas.microsoft.com/office/drawing/2014/chart" uri="{C3380CC4-5D6E-409C-BE32-E72D297353CC}">
              <c16:uniqueId val="{0000000C-503B-7C4D-8FBC-E64E72F7781A}"/>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a:pPr>
            <a:endParaRPr lang="en-US"/>
          </a:p>
        </c:txPr>
        <c:crossAx val="-2064311864"/>
        <c:crosses val="autoZero"/>
        <c:auto val="1"/>
        <c:lblAlgn val="ctr"/>
        <c:lblOffset val="100"/>
        <c:tickLblSkip val="1"/>
        <c:tickMarkSkip val="1"/>
        <c:noMultiLvlLbl val="0"/>
      </c:catAx>
      <c:valAx>
        <c:axId val="-2064311864"/>
        <c:scaling>
          <c:orientation val="minMax"/>
          <c:min val="0.5"/>
        </c:scaling>
        <c:delete val="0"/>
        <c:axPos val="l"/>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91959400"/>
        <c:crosses val="autoZero"/>
        <c:crossBetween val="midCat"/>
        <c:majorUnit val="0.1"/>
      </c:valAx>
      <c:spPr>
        <a:solidFill>
          <a:schemeClr val="bg1">
            <a:lumMod val="8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9803516001E-2"/>
          <c:y val="6.0017729210539154E-2"/>
          <c:w val="0.77419664930020204"/>
          <c:h val="0.83659242463602046"/>
        </c:manualLayout>
      </c:layout>
      <c:lineChart>
        <c:grouping val="standard"/>
        <c:varyColors val="0"/>
        <c:ser>
          <c:idx val="9"/>
          <c:order val="0"/>
          <c:tx>
            <c:v>ACT</c:v>
          </c:tx>
          <c:spPr>
            <a:ln>
              <a:solidFill>
                <a:srgbClr val="0432FF"/>
              </a:solidFill>
              <a:prstDash val="dash"/>
            </a:ln>
          </c:spPr>
          <c:marker>
            <c:symbol val="none"/>
          </c:marker>
          <c:cat>
            <c:numRef>
              <c:f>'Index Tables'!$A$761:$A$776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Tables'!$B$761:$B$776</c:f>
              <c:numCache>
                <c:formatCode>0.000</c:formatCode>
                <c:ptCount val="16"/>
                <c:pt idx="0">
                  <c:v>1</c:v>
                </c:pt>
                <c:pt idx="1">
                  <c:v>0.98303050000000003</c:v>
                </c:pt>
                <c:pt idx="2">
                  <c:v>0.99778869999999997</c:v>
                </c:pt>
                <c:pt idx="3">
                  <c:v>0.97883710000000002</c:v>
                </c:pt>
                <c:pt idx="4">
                  <c:v>0.94518659999999999</c:v>
                </c:pt>
                <c:pt idx="5">
                  <c:v>0.85841149999999999</c:v>
                </c:pt>
                <c:pt idx="6">
                  <c:v>0.89536740000000004</c:v>
                </c:pt>
                <c:pt idx="7">
                  <c:v>0.86802089999999998</c:v>
                </c:pt>
                <c:pt idx="8">
                  <c:v>0.80691380000000001</c:v>
                </c:pt>
                <c:pt idx="9">
                  <c:v>0.83974179999999998</c:v>
                </c:pt>
                <c:pt idx="10">
                  <c:v>1.0540480000000001</c:v>
                </c:pt>
                <c:pt idx="11">
                  <c:v>1.0071399999999999</c:v>
                </c:pt>
                <c:pt idx="12">
                  <c:v>0.97225439999999996</c:v>
                </c:pt>
                <c:pt idx="13">
                  <c:v>0.97436780000000001</c:v>
                </c:pt>
                <c:pt idx="14">
                  <c:v>0.98623039999999995</c:v>
                </c:pt>
                <c:pt idx="15">
                  <c:v>0.97253049999999996</c:v>
                </c:pt>
              </c:numCache>
            </c:numRef>
          </c:val>
          <c:smooth val="0"/>
          <c:extLst>
            <c:ext xmlns:c16="http://schemas.microsoft.com/office/drawing/2014/chart" uri="{C3380CC4-5D6E-409C-BE32-E72D297353CC}">
              <c16:uniqueId val="{00000000-9CFA-9F48-A7AE-EBB0BC5BC1BC}"/>
            </c:ext>
          </c:extLst>
        </c:ser>
        <c:ser>
          <c:idx val="6"/>
          <c:order val="1"/>
          <c:tx>
            <c:v>NSW</c:v>
          </c:tx>
          <c:spPr>
            <a:ln>
              <a:prstDash val="solid"/>
            </a:ln>
          </c:spPr>
          <c:marker>
            <c:symbol val="none"/>
          </c:marker>
          <c:cat>
            <c:numRef>
              <c:f>'Index Tables'!$A$761:$A$776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Tables'!$C$761:$C$776</c:f>
              <c:numCache>
                <c:formatCode>0.000</c:formatCode>
                <c:ptCount val="16"/>
                <c:pt idx="0">
                  <c:v>1.370806</c:v>
                </c:pt>
                <c:pt idx="1">
                  <c:v>1.3647089999999999</c:v>
                </c:pt>
                <c:pt idx="2">
                  <c:v>1.209781</c:v>
                </c:pt>
                <c:pt idx="3">
                  <c:v>1.220213</c:v>
                </c:pt>
                <c:pt idx="4">
                  <c:v>1.2286330000000001</c:v>
                </c:pt>
                <c:pt idx="5">
                  <c:v>1.2141789999999999</c:v>
                </c:pt>
                <c:pt idx="6">
                  <c:v>1.127615</c:v>
                </c:pt>
                <c:pt idx="7">
                  <c:v>1.1810959999999999</c:v>
                </c:pt>
                <c:pt idx="8">
                  <c:v>1.168622</c:v>
                </c:pt>
                <c:pt idx="9">
                  <c:v>1.1112820000000001</c:v>
                </c:pt>
                <c:pt idx="10">
                  <c:v>1.149969</c:v>
                </c:pt>
                <c:pt idx="11">
                  <c:v>1.1853119999999999</c:v>
                </c:pt>
                <c:pt idx="12">
                  <c:v>1.2239230000000001</c:v>
                </c:pt>
                <c:pt idx="13">
                  <c:v>1.202072</c:v>
                </c:pt>
                <c:pt idx="14">
                  <c:v>1.209848</c:v>
                </c:pt>
                <c:pt idx="15">
                  <c:v>1.2376739999999999</c:v>
                </c:pt>
              </c:numCache>
            </c:numRef>
          </c:val>
          <c:smooth val="0"/>
          <c:extLst>
            <c:ext xmlns:c16="http://schemas.microsoft.com/office/drawing/2014/chart" uri="{C3380CC4-5D6E-409C-BE32-E72D297353CC}">
              <c16:uniqueId val="{00000007-9CFA-9F48-A7AE-EBB0BC5BC1BC}"/>
            </c:ext>
          </c:extLst>
        </c:ser>
        <c:ser>
          <c:idx val="2"/>
          <c:order val="2"/>
          <c:tx>
            <c:v>VIC</c:v>
          </c:tx>
          <c:spPr>
            <a:ln w="31750">
              <a:solidFill>
                <a:srgbClr val="FF2F92"/>
              </a:solidFill>
              <a:prstDash val="sysDash"/>
            </a:ln>
          </c:spPr>
          <c:marker>
            <c:symbol val="none"/>
          </c:marker>
          <c:cat>
            <c:numRef>
              <c:f>'Index Tables'!$A$761:$A$776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Tables'!$D$761:$D$776</c:f>
              <c:numCache>
                <c:formatCode>0.000</c:formatCode>
                <c:ptCount val="16"/>
                <c:pt idx="0">
                  <c:v>1.3610869999999999</c:v>
                </c:pt>
                <c:pt idx="1">
                  <c:v>1.3607050000000001</c:v>
                </c:pt>
                <c:pt idx="2">
                  <c:v>1.395545</c:v>
                </c:pt>
                <c:pt idx="3">
                  <c:v>1.318519</c:v>
                </c:pt>
                <c:pt idx="4">
                  <c:v>1.321475</c:v>
                </c:pt>
                <c:pt idx="5">
                  <c:v>1.295185</c:v>
                </c:pt>
                <c:pt idx="6">
                  <c:v>1.2412810000000001</c:v>
                </c:pt>
                <c:pt idx="7">
                  <c:v>1.2132229999999999</c:v>
                </c:pt>
                <c:pt idx="8">
                  <c:v>1.1857420000000001</c:v>
                </c:pt>
                <c:pt idx="9">
                  <c:v>1.1911229999999999</c:v>
                </c:pt>
                <c:pt idx="10">
                  <c:v>1.1596010000000001</c:v>
                </c:pt>
                <c:pt idx="11">
                  <c:v>1.210073</c:v>
                </c:pt>
                <c:pt idx="12">
                  <c:v>1.206334</c:v>
                </c:pt>
                <c:pt idx="13">
                  <c:v>1.1986600000000001</c:v>
                </c:pt>
                <c:pt idx="14">
                  <c:v>1.2113320000000001</c:v>
                </c:pt>
                <c:pt idx="15">
                  <c:v>1.2644899999999999</c:v>
                </c:pt>
              </c:numCache>
            </c:numRef>
          </c:val>
          <c:smooth val="0"/>
          <c:extLst>
            <c:ext xmlns:c16="http://schemas.microsoft.com/office/drawing/2014/chart" uri="{C3380CC4-5D6E-409C-BE32-E72D297353CC}">
              <c16:uniqueId val="{00000002-9CFA-9F48-A7AE-EBB0BC5BC1BC}"/>
            </c:ext>
          </c:extLst>
        </c:ser>
        <c:ser>
          <c:idx val="4"/>
          <c:order val="3"/>
          <c:tx>
            <c:v>QLD</c:v>
          </c:tx>
          <c:spPr>
            <a:ln w="31750">
              <a:solidFill>
                <a:schemeClr val="accent6">
                  <a:lumMod val="75000"/>
                </a:schemeClr>
              </a:solidFill>
              <a:prstDash val="lgDashDot"/>
            </a:ln>
          </c:spPr>
          <c:marker>
            <c:symbol val="none"/>
          </c:marker>
          <c:cat>
            <c:numRef>
              <c:f>'Index Tables'!$A$761:$A$776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Tables'!$E$761:$E$776</c:f>
              <c:numCache>
                <c:formatCode>0.000</c:formatCode>
                <c:ptCount val="16"/>
                <c:pt idx="0">
                  <c:v>1.355691</c:v>
                </c:pt>
                <c:pt idx="1">
                  <c:v>1.495892</c:v>
                </c:pt>
                <c:pt idx="2">
                  <c:v>1.416539</c:v>
                </c:pt>
                <c:pt idx="3">
                  <c:v>1.4099379999999999</c:v>
                </c:pt>
                <c:pt idx="4">
                  <c:v>1.420015</c:v>
                </c:pt>
                <c:pt idx="5">
                  <c:v>1.3446480000000001</c:v>
                </c:pt>
                <c:pt idx="6">
                  <c:v>1.3462529999999999</c:v>
                </c:pt>
                <c:pt idx="7">
                  <c:v>1.372152</c:v>
                </c:pt>
                <c:pt idx="8">
                  <c:v>1.3893420000000001</c:v>
                </c:pt>
                <c:pt idx="9">
                  <c:v>1.3043530000000001</c:v>
                </c:pt>
                <c:pt idx="10">
                  <c:v>1.3261000000000001</c:v>
                </c:pt>
                <c:pt idx="11">
                  <c:v>1.3838859999999999</c:v>
                </c:pt>
                <c:pt idx="12">
                  <c:v>1.356727</c:v>
                </c:pt>
                <c:pt idx="13">
                  <c:v>1.3507089999999999</c:v>
                </c:pt>
                <c:pt idx="14">
                  <c:v>1.3520380000000001</c:v>
                </c:pt>
                <c:pt idx="15">
                  <c:v>1.344989</c:v>
                </c:pt>
              </c:numCache>
            </c:numRef>
          </c:val>
          <c:smooth val="0"/>
          <c:extLst>
            <c:ext xmlns:c16="http://schemas.microsoft.com/office/drawing/2014/chart" uri="{C3380CC4-5D6E-409C-BE32-E72D297353CC}">
              <c16:uniqueId val="{00000001-9CFA-9F48-A7AE-EBB0BC5BC1BC}"/>
            </c:ext>
          </c:extLst>
        </c:ser>
        <c:ser>
          <c:idx val="1"/>
          <c:order val="4"/>
          <c:tx>
            <c:v>SA</c:v>
          </c:tx>
          <c:spPr>
            <a:ln w="31750">
              <a:solidFill>
                <a:srgbClr val="7030A0"/>
              </a:solidFill>
              <a:prstDash val="sysDot"/>
            </a:ln>
          </c:spPr>
          <c:marker>
            <c:symbol val="none"/>
          </c:marker>
          <c:cat>
            <c:numRef>
              <c:f>'Index Tables'!$A$761:$A$776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Tables'!$F$761:$F$776</c:f>
              <c:numCache>
                <c:formatCode>0.000</c:formatCode>
                <c:ptCount val="16"/>
                <c:pt idx="0">
                  <c:v>1.816943</c:v>
                </c:pt>
                <c:pt idx="1">
                  <c:v>1.7662789999999999</c:v>
                </c:pt>
                <c:pt idx="2">
                  <c:v>1.863783</c:v>
                </c:pt>
                <c:pt idx="3">
                  <c:v>1.8181750000000001</c:v>
                </c:pt>
                <c:pt idx="4">
                  <c:v>1.694194</c:v>
                </c:pt>
                <c:pt idx="5">
                  <c:v>1.5938349999999999</c:v>
                </c:pt>
                <c:pt idx="6">
                  <c:v>1.61267</c:v>
                </c:pt>
                <c:pt idx="7">
                  <c:v>1.5445120000000001</c:v>
                </c:pt>
                <c:pt idx="8">
                  <c:v>1.4922820000000001</c:v>
                </c:pt>
                <c:pt idx="9">
                  <c:v>1.530899</c:v>
                </c:pt>
                <c:pt idx="10">
                  <c:v>1.6022749999999999</c:v>
                </c:pt>
                <c:pt idx="11">
                  <c:v>1.4911970000000001</c:v>
                </c:pt>
                <c:pt idx="12">
                  <c:v>1.5301180000000001</c:v>
                </c:pt>
                <c:pt idx="13">
                  <c:v>1.4826760000000001</c:v>
                </c:pt>
                <c:pt idx="14">
                  <c:v>1.5777350000000001</c:v>
                </c:pt>
                <c:pt idx="15">
                  <c:v>1.524842</c:v>
                </c:pt>
              </c:numCache>
            </c:numRef>
          </c:val>
          <c:smooth val="0"/>
          <c:extLst>
            <c:ext xmlns:c16="http://schemas.microsoft.com/office/drawing/2014/chart" uri="{C3380CC4-5D6E-409C-BE32-E72D297353CC}">
              <c16:uniqueId val="{0000000C-9CFA-9F48-A7AE-EBB0BC5BC1BC}"/>
            </c:ext>
          </c:extLst>
        </c:ser>
        <c:ser>
          <c:idx val="7"/>
          <c:order val="5"/>
          <c:tx>
            <c:v>TAS</c:v>
          </c:tx>
          <c:spPr>
            <a:ln>
              <a:solidFill>
                <a:srgbClr val="C00000"/>
              </a:solidFill>
              <a:prstDash val="dashDot"/>
            </a:ln>
          </c:spPr>
          <c:marker>
            <c:symbol val="none"/>
          </c:marker>
          <c:cat>
            <c:numRef>
              <c:f>'Index Tables'!$A$761:$A$776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Tables'!$G$761:$G$776</c:f>
              <c:numCache>
                <c:formatCode>0.000</c:formatCode>
                <c:ptCount val="16"/>
                <c:pt idx="0">
                  <c:v>1.2878609999999999</c:v>
                </c:pt>
                <c:pt idx="1">
                  <c:v>1.243673</c:v>
                </c:pt>
                <c:pt idx="2">
                  <c:v>1.2318709999999999</c:v>
                </c:pt>
                <c:pt idx="3">
                  <c:v>1.11395</c:v>
                </c:pt>
                <c:pt idx="4">
                  <c:v>1.0376860000000001</c:v>
                </c:pt>
                <c:pt idx="5">
                  <c:v>1.1191990000000001</c:v>
                </c:pt>
                <c:pt idx="6">
                  <c:v>1.0583089999999999</c:v>
                </c:pt>
                <c:pt idx="7">
                  <c:v>1.147788</c:v>
                </c:pt>
                <c:pt idx="8">
                  <c:v>1.0901240000000001</c:v>
                </c:pt>
                <c:pt idx="9">
                  <c:v>1.197147</c:v>
                </c:pt>
                <c:pt idx="10">
                  <c:v>1.1484620000000001</c:v>
                </c:pt>
                <c:pt idx="11">
                  <c:v>1.0595460000000001</c:v>
                </c:pt>
                <c:pt idx="12">
                  <c:v>1.0545230000000001</c:v>
                </c:pt>
                <c:pt idx="13">
                  <c:v>1.0995729999999999</c:v>
                </c:pt>
                <c:pt idx="14">
                  <c:v>1.0913710000000001</c:v>
                </c:pt>
                <c:pt idx="15">
                  <c:v>1.045498</c:v>
                </c:pt>
              </c:numCache>
            </c:numRef>
          </c:val>
          <c:smooth val="0"/>
          <c:extLst>
            <c:ext xmlns:c16="http://schemas.microsoft.com/office/drawing/2014/chart" uri="{C3380CC4-5D6E-409C-BE32-E72D297353CC}">
              <c16:uniqueId val="{00000008-9CFA-9F48-A7AE-EBB0BC5BC1BC}"/>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a:pPr>
            <a:endParaRPr lang="en-US"/>
          </a:p>
        </c:txPr>
        <c:crossAx val="-2064311864"/>
        <c:crosses val="autoZero"/>
        <c:auto val="1"/>
        <c:lblAlgn val="ctr"/>
        <c:lblOffset val="100"/>
        <c:tickLblSkip val="1"/>
        <c:tickMarkSkip val="1"/>
        <c:noMultiLvlLbl val="0"/>
      </c:catAx>
      <c:valAx>
        <c:axId val="-2064311864"/>
        <c:scaling>
          <c:orientation val="minMax"/>
          <c:min val="0.5"/>
        </c:scaling>
        <c:delete val="0"/>
        <c:axPos val="l"/>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91959400"/>
        <c:crosses val="autoZero"/>
        <c:crossBetween val="midCat"/>
        <c:majorUnit val="0.1"/>
      </c:valAx>
      <c:spPr>
        <a:solidFill>
          <a:schemeClr val="bg1">
            <a:lumMod val="85000"/>
          </a:schemeClr>
        </a:solidFill>
        <a:ln w="12700">
          <a:solidFill>
            <a:schemeClr val="bg1">
              <a:lumMod val="85000"/>
            </a:schemeClr>
          </a:solidFill>
          <a:prstDash val="solid"/>
        </a:ln>
      </c:spPr>
    </c:plotArea>
    <c:legend>
      <c:legendPos val="r"/>
      <c:layout>
        <c:manualLayout>
          <c:xMode val="edge"/>
          <c:yMode val="edge"/>
          <c:x val="0.8547280036148539"/>
          <c:y val="0.10663009179102607"/>
          <c:w val="0.1234539856353163"/>
          <c:h val="0.7570722341706303"/>
        </c:manualLayout>
      </c:layout>
      <c:overlay val="0"/>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9803516001E-2"/>
          <c:y val="6.0017729210539154E-2"/>
          <c:w val="0.77419664930020204"/>
          <c:h val="0.83659242463602046"/>
        </c:manualLayout>
      </c:layout>
      <c:lineChart>
        <c:grouping val="standard"/>
        <c:varyColors val="0"/>
        <c:ser>
          <c:idx val="9"/>
          <c:order val="0"/>
          <c:tx>
            <c:v>ACT</c:v>
          </c:tx>
          <c:spPr>
            <a:ln>
              <a:solidFill>
                <a:srgbClr val="0432FF"/>
              </a:solidFill>
              <a:prstDash val="dash"/>
            </a:ln>
          </c:spPr>
          <c:marker>
            <c:symbol val="none"/>
          </c:marker>
          <c:cat>
            <c:numRef>
              <c:f>'Index Tables'!$A$824:$A$839</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Tables'!$B$824:$B$839</c:f>
              <c:numCache>
                <c:formatCode>0.000</c:formatCode>
                <c:ptCount val="16"/>
                <c:pt idx="0">
                  <c:v>1</c:v>
                </c:pt>
                <c:pt idx="1">
                  <c:v>0.99352470000000004</c:v>
                </c:pt>
                <c:pt idx="2">
                  <c:v>0.97734779999999999</c:v>
                </c:pt>
                <c:pt idx="3">
                  <c:v>0.95500640000000003</c:v>
                </c:pt>
                <c:pt idx="4">
                  <c:v>0.86131769999999996</c:v>
                </c:pt>
                <c:pt idx="5">
                  <c:v>0.74370060000000004</c:v>
                </c:pt>
                <c:pt idx="6">
                  <c:v>0.75061339999999999</c:v>
                </c:pt>
                <c:pt idx="7">
                  <c:v>0.69701040000000003</c:v>
                </c:pt>
                <c:pt idx="8">
                  <c:v>0.62120949999999997</c:v>
                </c:pt>
                <c:pt idx="9">
                  <c:v>0.67171179999999997</c:v>
                </c:pt>
                <c:pt idx="10">
                  <c:v>1.246461</c:v>
                </c:pt>
                <c:pt idx="11">
                  <c:v>1.095712</c:v>
                </c:pt>
                <c:pt idx="12">
                  <c:v>0.96355389999999996</c:v>
                </c:pt>
                <c:pt idx="13">
                  <c:v>1.0012030000000001</c:v>
                </c:pt>
                <c:pt idx="14">
                  <c:v>1.0633060000000001</c:v>
                </c:pt>
                <c:pt idx="15">
                  <c:v>1.043606</c:v>
                </c:pt>
              </c:numCache>
            </c:numRef>
          </c:val>
          <c:smooth val="0"/>
          <c:extLst>
            <c:ext xmlns:c16="http://schemas.microsoft.com/office/drawing/2014/chart" uri="{C3380CC4-5D6E-409C-BE32-E72D297353CC}">
              <c16:uniqueId val="{00000000-FDAC-E744-A894-D2F2AB8209C1}"/>
            </c:ext>
          </c:extLst>
        </c:ser>
        <c:ser>
          <c:idx val="6"/>
          <c:order val="1"/>
          <c:tx>
            <c:v>NSW</c:v>
          </c:tx>
          <c:spPr>
            <a:ln>
              <a:prstDash val="solid"/>
            </a:ln>
          </c:spPr>
          <c:marker>
            <c:symbol val="none"/>
          </c:marker>
          <c:cat>
            <c:numRef>
              <c:f>'Index Tables'!$A$824:$A$839</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Tables'!$C$824:$C$839</c:f>
              <c:numCache>
                <c:formatCode>0.000</c:formatCode>
                <c:ptCount val="16"/>
                <c:pt idx="0">
                  <c:v>1.326633</c:v>
                </c:pt>
                <c:pt idx="1">
                  <c:v>1.3545499999999999</c:v>
                </c:pt>
                <c:pt idx="2">
                  <c:v>1.042937</c:v>
                </c:pt>
                <c:pt idx="3">
                  <c:v>1.1326130000000001</c:v>
                </c:pt>
                <c:pt idx="4">
                  <c:v>1.1034010000000001</c:v>
                </c:pt>
                <c:pt idx="5">
                  <c:v>1.1192599999999999</c:v>
                </c:pt>
                <c:pt idx="6">
                  <c:v>0.98852010000000001</c:v>
                </c:pt>
                <c:pt idx="7">
                  <c:v>1.1650259999999999</c:v>
                </c:pt>
                <c:pt idx="8">
                  <c:v>1.130576</c:v>
                </c:pt>
                <c:pt idx="9">
                  <c:v>1.042837</c:v>
                </c:pt>
                <c:pt idx="10">
                  <c:v>1.1648210000000001</c:v>
                </c:pt>
                <c:pt idx="11">
                  <c:v>1.2656179999999999</c:v>
                </c:pt>
                <c:pt idx="12">
                  <c:v>1.390358</c:v>
                </c:pt>
                <c:pt idx="13">
                  <c:v>1.3739060000000001</c:v>
                </c:pt>
                <c:pt idx="14">
                  <c:v>1.4746699999999999</c:v>
                </c:pt>
                <c:pt idx="15">
                  <c:v>1.5302899999999999</c:v>
                </c:pt>
              </c:numCache>
            </c:numRef>
          </c:val>
          <c:smooth val="0"/>
          <c:extLst>
            <c:ext xmlns:c16="http://schemas.microsoft.com/office/drawing/2014/chart" uri="{C3380CC4-5D6E-409C-BE32-E72D297353CC}">
              <c16:uniqueId val="{00000001-FDAC-E744-A894-D2F2AB8209C1}"/>
            </c:ext>
          </c:extLst>
        </c:ser>
        <c:ser>
          <c:idx val="2"/>
          <c:order val="2"/>
          <c:tx>
            <c:v>VIC</c:v>
          </c:tx>
          <c:spPr>
            <a:ln w="31750">
              <a:solidFill>
                <a:srgbClr val="FF2F92"/>
              </a:solidFill>
              <a:prstDash val="sysDash"/>
            </a:ln>
          </c:spPr>
          <c:marker>
            <c:symbol val="none"/>
          </c:marker>
          <c:cat>
            <c:numRef>
              <c:f>'Index Tables'!$A$824:$A$839</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Tables'!$D$824:$D$839</c:f>
              <c:numCache>
                <c:formatCode>0.000</c:formatCode>
                <c:ptCount val="16"/>
                <c:pt idx="0">
                  <c:v>1.632083</c:v>
                </c:pt>
                <c:pt idx="1">
                  <c:v>1.637049</c:v>
                </c:pt>
                <c:pt idx="2">
                  <c:v>1.7319450000000001</c:v>
                </c:pt>
                <c:pt idx="3">
                  <c:v>1.552486</c:v>
                </c:pt>
                <c:pt idx="4">
                  <c:v>1.5876589999999999</c:v>
                </c:pt>
                <c:pt idx="5">
                  <c:v>1.5167200000000001</c:v>
                </c:pt>
                <c:pt idx="6">
                  <c:v>1.376765</c:v>
                </c:pt>
                <c:pt idx="7">
                  <c:v>1.349343</c:v>
                </c:pt>
                <c:pt idx="8">
                  <c:v>1.3508599999999999</c:v>
                </c:pt>
                <c:pt idx="9">
                  <c:v>1.3541460000000001</c:v>
                </c:pt>
                <c:pt idx="10">
                  <c:v>1.3168569999999999</c:v>
                </c:pt>
                <c:pt idx="11">
                  <c:v>1.4183509999999999</c:v>
                </c:pt>
                <c:pt idx="12">
                  <c:v>1.5052570000000001</c:v>
                </c:pt>
                <c:pt idx="13">
                  <c:v>1.4912069999999999</c:v>
                </c:pt>
                <c:pt idx="14">
                  <c:v>1.535005</c:v>
                </c:pt>
                <c:pt idx="15">
                  <c:v>1.62276</c:v>
                </c:pt>
              </c:numCache>
            </c:numRef>
          </c:val>
          <c:smooth val="0"/>
          <c:extLst>
            <c:ext xmlns:c16="http://schemas.microsoft.com/office/drawing/2014/chart" uri="{C3380CC4-5D6E-409C-BE32-E72D297353CC}">
              <c16:uniqueId val="{00000002-FDAC-E744-A894-D2F2AB8209C1}"/>
            </c:ext>
          </c:extLst>
        </c:ser>
        <c:ser>
          <c:idx val="4"/>
          <c:order val="3"/>
          <c:tx>
            <c:v>QLD</c:v>
          </c:tx>
          <c:spPr>
            <a:ln w="31750">
              <a:solidFill>
                <a:schemeClr val="accent6">
                  <a:lumMod val="75000"/>
                </a:schemeClr>
              </a:solidFill>
              <a:prstDash val="lgDashDot"/>
            </a:ln>
          </c:spPr>
          <c:marker>
            <c:symbol val="none"/>
          </c:marker>
          <c:cat>
            <c:numRef>
              <c:f>'Index Tables'!$A$824:$A$839</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Tables'!$E$824:$E$839</c:f>
              <c:numCache>
                <c:formatCode>0.000</c:formatCode>
                <c:ptCount val="16"/>
                <c:pt idx="0">
                  <c:v>1.2047730000000001</c:v>
                </c:pt>
                <c:pt idx="1">
                  <c:v>1.3644210000000001</c:v>
                </c:pt>
                <c:pt idx="2">
                  <c:v>1.281344</c:v>
                </c:pt>
                <c:pt idx="3">
                  <c:v>1.2999719999999999</c:v>
                </c:pt>
                <c:pt idx="4">
                  <c:v>1.3452489999999999</c:v>
                </c:pt>
                <c:pt idx="5">
                  <c:v>1.179867</c:v>
                </c:pt>
                <c:pt idx="6">
                  <c:v>1.1613869999999999</c:v>
                </c:pt>
                <c:pt idx="7">
                  <c:v>1.2536320000000001</c:v>
                </c:pt>
                <c:pt idx="8">
                  <c:v>1.3304339999999999</c:v>
                </c:pt>
                <c:pt idx="9">
                  <c:v>1.206771</c:v>
                </c:pt>
                <c:pt idx="10">
                  <c:v>1.2836890000000001</c:v>
                </c:pt>
                <c:pt idx="11">
                  <c:v>1.3958870000000001</c:v>
                </c:pt>
                <c:pt idx="12">
                  <c:v>1.362992</c:v>
                </c:pt>
                <c:pt idx="13">
                  <c:v>1.379515</c:v>
                </c:pt>
                <c:pt idx="14">
                  <c:v>1.3928</c:v>
                </c:pt>
                <c:pt idx="15">
                  <c:v>1.393181</c:v>
                </c:pt>
              </c:numCache>
            </c:numRef>
          </c:val>
          <c:smooth val="0"/>
          <c:extLst>
            <c:ext xmlns:c16="http://schemas.microsoft.com/office/drawing/2014/chart" uri="{C3380CC4-5D6E-409C-BE32-E72D297353CC}">
              <c16:uniqueId val="{00000003-FDAC-E744-A894-D2F2AB8209C1}"/>
            </c:ext>
          </c:extLst>
        </c:ser>
        <c:ser>
          <c:idx val="1"/>
          <c:order val="4"/>
          <c:tx>
            <c:v>SA</c:v>
          </c:tx>
          <c:spPr>
            <a:ln w="31750">
              <a:solidFill>
                <a:srgbClr val="7030A0"/>
              </a:solidFill>
              <a:prstDash val="sysDot"/>
            </a:ln>
          </c:spPr>
          <c:marker>
            <c:symbol val="none"/>
          </c:marker>
          <c:cat>
            <c:numRef>
              <c:f>'Index Tables'!$A$824:$A$839</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Tables'!$F$824:$F$839</c:f>
              <c:numCache>
                <c:formatCode>0.000</c:formatCode>
                <c:ptCount val="16"/>
                <c:pt idx="0">
                  <c:v>2.0577420000000002</c:v>
                </c:pt>
                <c:pt idx="1">
                  <c:v>2.1556730000000002</c:v>
                </c:pt>
                <c:pt idx="2">
                  <c:v>2.1318489999999999</c:v>
                </c:pt>
                <c:pt idx="3">
                  <c:v>2.0009540000000001</c:v>
                </c:pt>
                <c:pt idx="4">
                  <c:v>1.8997980000000001</c:v>
                </c:pt>
                <c:pt idx="5">
                  <c:v>1.564648</c:v>
                </c:pt>
                <c:pt idx="6">
                  <c:v>1.574721</c:v>
                </c:pt>
                <c:pt idx="7">
                  <c:v>1.477474</c:v>
                </c:pt>
                <c:pt idx="8">
                  <c:v>1.4453119999999999</c:v>
                </c:pt>
                <c:pt idx="9">
                  <c:v>1.453349</c:v>
                </c:pt>
                <c:pt idx="10">
                  <c:v>1.7083459999999999</c:v>
                </c:pt>
                <c:pt idx="11">
                  <c:v>1.4659390000000001</c:v>
                </c:pt>
                <c:pt idx="12">
                  <c:v>1.5329930000000001</c:v>
                </c:pt>
                <c:pt idx="13">
                  <c:v>1.4701470000000001</c:v>
                </c:pt>
                <c:pt idx="14">
                  <c:v>1.697265</c:v>
                </c:pt>
                <c:pt idx="15">
                  <c:v>1.652393</c:v>
                </c:pt>
              </c:numCache>
            </c:numRef>
          </c:val>
          <c:smooth val="0"/>
          <c:extLst>
            <c:ext xmlns:c16="http://schemas.microsoft.com/office/drawing/2014/chart" uri="{C3380CC4-5D6E-409C-BE32-E72D297353CC}">
              <c16:uniqueId val="{00000004-FDAC-E744-A894-D2F2AB8209C1}"/>
            </c:ext>
          </c:extLst>
        </c:ser>
        <c:ser>
          <c:idx val="7"/>
          <c:order val="5"/>
          <c:tx>
            <c:v>TAS</c:v>
          </c:tx>
          <c:spPr>
            <a:ln>
              <a:solidFill>
                <a:srgbClr val="C00000"/>
              </a:solidFill>
              <a:prstDash val="dashDot"/>
            </a:ln>
          </c:spPr>
          <c:marker>
            <c:symbol val="none"/>
          </c:marker>
          <c:cat>
            <c:numRef>
              <c:f>'Index Tables'!$A$824:$A$839</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Tables'!$G$824:$G$839</c:f>
              <c:numCache>
                <c:formatCode>0.000</c:formatCode>
                <c:ptCount val="16"/>
                <c:pt idx="0">
                  <c:v>1.5975619999999999</c:v>
                </c:pt>
                <c:pt idx="1">
                  <c:v>1.5602229999999999</c:v>
                </c:pt>
                <c:pt idx="2">
                  <c:v>1.559831</c:v>
                </c:pt>
                <c:pt idx="3">
                  <c:v>1.353864</c:v>
                </c:pt>
                <c:pt idx="4">
                  <c:v>1.156042</c:v>
                </c:pt>
                <c:pt idx="5">
                  <c:v>1.3079730000000001</c:v>
                </c:pt>
                <c:pt idx="6">
                  <c:v>1.17432</c:v>
                </c:pt>
                <c:pt idx="7">
                  <c:v>1.4875259999999999</c:v>
                </c:pt>
                <c:pt idx="8">
                  <c:v>1.3882080000000001</c:v>
                </c:pt>
                <c:pt idx="9">
                  <c:v>1.7247710000000001</c:v>
                </c:pt>
                <c:pt idx="10">
                  <c:v>1.598287</c:v>
                </c:pt>
                <c:pt idx="11">
                  <c:v>1.2345489999999999</c:v>
                </c:pt>
                <c:pt idx="12">
                  <c:v>1.3327249999999999</c:v>
                </c:pt>
                <c:pt idx="13">
                  <c:v>1.5059530000000001</c:v>
                </c:pt>
                <c:pt idx="14">
                  <c:v>1.4732430000000001</c:v>
                </c:pt>
                <c:pt idx="15">
                  <c:v>1.349396</c:v>
                </c:pt>
              </c:numCache>
            </c:numRef>
          </c:val>
          <c:smooth val="0"/>
          <c:extLst>
            <c:ext xmlns:c16="http://schemas.microsoft.com/office/drawing/2014/chart" uri="{C3380CC4-5D6E-409C-BE32-E72D297353CC}">
              <c16:uniqueId val="{00000005-FDAC-E744-A894-D2F2AB8209C1}"/>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a:pPr>
            <a:endParaRPr lang="en-US"/>
          </a:p>
        </c:txPr>
        <c:crossAx val="-2064311864"/>
        <c:crosses val="autoZero"/>
        <c:auto val="1"/>
        <c:lblAlgn val="ctr"/>
        <c:lblOffset val="100"/>
        <c:tickLblSkip val="1"/>
        <c:tickMarkSkip val="1"/>
        <c:noMultiLvlLbl val="0"/>
      </c:catAx>
      <c:valAx>
        <c:axId val="-2064311864"/>
        <c:scaling>
          <c:orientation val="minMax"/>
          <c:min val="0.5"/>
        </c:scaling>
        <c:delete val="0"/>
        <c:axPos val="l"/>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91959400"/>
        <c:crosses val="autoZero"/>
        <c:crossBetween val="midCat"/>
        <c:majorUnit val="0.1"/>
      </c:valAx>
      <c:spPr>
        <a:solidFill>
          <a:schemeClr val="bg1">
            <a:lumMod val="85000"/>
          </a:schemeClr>
        </a:solidFill>
        <a:ln w="12700">
          <a:solidFill>
            <a:schemeClr val="bg1">
              <a:lumMod val="85000"/>
            </a:schemeClr>
          </a:solidFill>
          <a:prstDash val="solid"/>
        </a:ln>
      </c:spPr>
    </c:plotArea>
    <c:legend>
      <c:legendPos val="r"/>
      <c:layout>
        <c:manualLayout>
          <c:xMode val="edge"/>
          <c:yMode val="edge"/>
          <c:x val="0.8547280036148539"/>
          <c:y val="0.10663009179102607"/>
          <c:w val="0.1234539856353163"/>
          <c:h val="0.7570722341706303"/>
        </c:manualLayout>
      </c:layout>
      <c:overlay val="0"/>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Tables'!$A$357:$A$372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Tables'!$D$357:$D$372</c:f>
              <c:numCache>
                <c:formatCode>0.000</c:formatCode>
                <c:ptCount val="16"/>
                <c:pt idx="0">
                  <c:v>1</c:v>
                </c:pt>
                <c:pt idx="1">
                  <c:v>0.98962309999999998</c:v>
                </c:pt>
                <c:pt idx="2">
                  <c:v>0.98075140000000005</c:v>
                </c:pt>
                <c:pt idx="3">
                  <c:v>0.96605280000000004</c:v>
                </c:pt>
                <c:pt idx="4">
                  <c:v>0.92475430000000003</c:v>
                </c:pt>
                <c:pt idx="5">
                  <c:v>0.86363199999999996</c:v>
                </c:pt>
                <c:pt idx="6">
                  <c:v>0.88756299999999999</c:v>
                </c:pt>
                <c:pt idx="7">
                  <c:v>0.85742910000000006</c:v>
                </c:pt>
                <c:pt idx="8">
                  <c:v>0.79968229999999996</c:v>
                </c:pt>
                <c:pt idx="9">
                  <c:v>0.83735300000000001</c:v>
                </c:pt>
                <c:pt idx="10">
                  <c:v>1.05199</c:v>
                </c:pt>
                <c:pt idx="11">
                  <c:v>1.0093589999999999</c:v>
                </c:pt>
                <c:pt idx="12">
                  <c:v>0.96736089999999997</c:v>
                </c:pt>
                <c:pt idx="13">
                  <c:v>0.97342399999999996</c:v>
                </c:pt>
                <c:pt idx="14">
                  <c:v>0.98788860000000001</c:v>
                </c:pt>
                <c:pt idx="15">
                  <c:v>0.97939670000000001</c:v>
                </c:pt>
              </c:numCache>
            </c:numRef>
          </c:val>
          <c:smooth val="0"/>
          <c:extLst>
            <c:ext xmlns:c16="http://schemas.microsoft.com/office/drawing/2014/chart" uri="{C3380CC4-5D6E-409C-BE32-E72D297353CC}">
              <c16:uniqueId val="{00000000-B7E6-CC41-950C-2D0108034074}"/>
            </c:ext>
          </c:extLst>
        </c:ser>
        <c:ser>
          <c:idx val="2"/>
          <c:order val="1"/>
          <c:tx>
            <c:strRef>
              <c:f>'1.Shazam DNSP&amp;State'!$D$194</c:f>
              <c:strCache>
                <c:ptCount val="1"/>
                <c:pt idx="0">
                  <c:v>INPIND</c:v>
                </c:pt>
              </c:strCache>
            </c:strRef>
          </c:tx>
          <c:spPr>
            <a:ln w="22225" cap="rnd">
              <a:solidFill>
                <a:schemeClr val="tx1"/>
              </a:solidFill>
              <a:prstDash val="sysDash"/>
              <a:round/>
            </a:ln>
            <a:effectLst/>
          </c:spPr>
          <c:marker>
            <c:symbol val="none"/>
          </c:marker>
          <c:cat>
            <c:numRef>
              <c:f>'Index Tables'!$A$357:$A$372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Tables'!$B$357:$B$372</c:f>
              <c:numCache>
                <c:formatCode>0.000</c:formatCode>
                <c:ptCount val="16"/>
                <c:pt idx="0">
                  <c:v>1</c:v>
                </c:pt>
                <c:pt idx="1">
                  <c:v>0.99779609999999996</c:v>
                </c:pt>
                <c:pt idx="2">
                  <c:v>1.0259069999999999</c:v>
                </c:pt>
                <c:pt idx="3">
                  <c:v>1.0291250000000001</c:v>
                </c:pt>
                <c:pt idx="4">
                  <c:v>1.0426260000000001</c:v>
                </c:pt>
                <c:pt idx="5">
                  <c:v>1.0292250000000001</c:v>
                </c:pt>
                <c:pt idx="6">
                  <c:v>1.093451</c:v>
                </c:pt>
                <c:pt idx="7">
                  <c:v>1.107335</c:v>
                </c:pt>
                <c:pt idx="8">
                  <c:v>1.1138870000000001</c:v>
                </c:pt>
                <c:pt idx="9">
                  <c:v>1.1293690000000001</c:v>
                </c:pt>
                <c:pt idx="10">
                  <c:v>1.136166</c:v>
                </c:pt>
                <c:pt idx="11">
                  <c:v>1.140371</c:v>
                </c:pt>
                <c:pt idx="12">
                  <c:v>1.159038</c:v>
                </c:pt>
                <c:pt idx="13">
                  <c:v>1.1637230000000001</c:v>
                </c:pt>
                <c:pt idx="14">
                  <c:v>1.1738630000000001</c:v>
                </c:pt>
                <c:pt idx="15">
                  <c:v>1.177964</c:v>
                </c:pt>
              </c:numCache>
            </c:numRef>
          </c:val>
          <c:smooth val="0"/>
          <c:extLst>
            <c:ext xmlns:c16="http://schemas.microsoft.com/office/drawing/2014/chart" uri="{C3380CC4-5D6E-409C-BE32-E72D297353CC}">
              <c16:uniqueId val="{00000001-B7E6-CC41-950C-2D0108034074}"/>
            </c:ext>
          </c:extLst>
        </c:ser>
        <c:ser>
          <c:idx val="3"/>
          <c:order val="2"/>
          <c:tx>
            <c:v>TFP</c:v>
          </c:tx>
          <c:spPr>
            <a:ln w="22225" cap="rnd">
              <a:solidFill>
                <a:schemeClr val="tx1"/>
              </a:solidFill>
              <a:prstDash val="dash"/>
              <a:round/>
            </a:ln>
            <a:effectLst/>
          </c:spPr>
          <c:marker>
            <c:symbol val="none"/>
          </c:marker>
          <c:cat>
            <c:numRef>
              <c:f>'Index Tables'!$A$357:$A$372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Tables'!$C$357:$C$372</c:f>
              <c:numCache>
                <c:formatCode>0.000</c:formatCode>
                <c:ptCount val="16"/>
                <c:pt idx="0">
                  <c:v>1</c:v>
                </c:pt>
                <c:pt idx="1">
                  <c:v>1.008259</c:v>
                </c:pt>
                <c:pt idx="2">
                  <c:v>1.046041</c:v>
                </c:pt>
                <c:pt idx="3">
                  <c:v>1.065288</c:v>
                </c:pt>
                <c:pt idx="4">
                  <c:v>1.1274630000000001</c:v>
                </c:pt>
                <c:pt idx="5">
                  <c:v>1.1917409999999999</c:v>
                </c:pt>
                <c:pt idx="6">
                  <c:v>1.23197</c:v>
                </c:pt>
                <c:pt idx="7">
                  <c:v>1.2914589999999999</c:v>
                </c:pt>
                <c:pt idx="8">
                  <c:v>1.3929119999999999</c:v>
                </c:pt>
                <c:pt idx="9">
                  <c:v>1.3487370000000001</c:v>
                </c:pt>
                <c:pt idx="10">
                  <c:v>1.0800160000000001</c:v>
                </c:pt>
                <c:pt idx="11">
                  <c:v>1.1297969999999999</c:v>
                </c:pt>
                <c:pt idx="12">
                  <c:v>1.1981440000000001</c:v>
                </c:pt>
                <c:pt idx="13">
                  <c:v>1.1954940000000001</c:v>
                </c:pt>
                <c:pt idx="14">
                  <c:v>1.1882550000000001</c:v>
                </c:pt>
                <c:pt idx="15">
                  <c:v>1.202744</c:v>
                </c:pt>
              </c:numCache>
            </c:numRef>
          </c:val>
          <c:smooth val="0"/>
          <c:extLst>
            <c:ext xmlns:c16="http://schemas.microsoft.com/office/drawing/2014/chart" uri="{C3380CC4-5D6E-409C-BE32-E72D297353CC}">
              <c16:uniqueId val="{00000002-B7E6-CC41-950C-2D010803407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5"/>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3.145792826374192E-2"/>
              <c:y val="1.1208941455539813E-2"/>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Tables'!$A$356:$A$371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Tables'!$H$356:$H$371</c:f>
              <c:numCache>
                <c:formatCode>0.000</c:formatCode>
                <c:ptCount val="16"/>
                <c:pt idx="0">
                  <c:v>1</c:v>
                </c:pt>
                <c:pt idx="1">
                  <c:v>0.99779609999999996</c:v>
                </c:pt>
                <c:pt idx="2">
                  <c:v>1.0259069999999999</c:v>
                </c:pt>
                <c:pt idx="3">
                  <c:v>1.0291250000000001</c:v>
                </c:pt>
                <c:pt idx="4">
                  <c:v>1.0426260000000001</c:v>
                </c:pt>
                <c:pt idx="5">
                  <c:v>1.0292250000000001</c:v>
                </c:pt>
                <c:pt idx="6">
                  <c:v>1.093451</c:v>
                </c:pt>
                <c:pt idx="7">
                  <c:v>1.107335</c:v>
                </c:pt>
                <c:pt idx="8">
                  <c:v>1.1138870000000001</c:v>
                </c:pt>
                <c:pt idx="9">
                  <c:v>1.1293690000000001</c:v>
                </c:pt>
                <c:pt idx="10">
                  <c:v>1.136166</c:v>
                </c:pt>
                <c:pt idx="11">
                  <c:v>1.140371</c:v>
                </c:pt>
                <c:pt idx="12">
                  <c:v>1.159038</c:v>
                </c:pt>
                <c:pt idx="13">
                  <c:v>1.1637230000000001</c:v>
                </c:pt>
                <c:pt idx="14">
                  <c:v>1.1738630000000001</c:v>
                </c:pt>
                <c:pt idx="15">
                  <c:v>1.177964</c:v>
                </c:pt>
              </c:numCache>
            </c:numRef>
          </c:val>
          <c:smooth val="0"/>
          <c:extLst>
            <c:ext xmlns:c16="http://schemas.microsoft.com/office/drawing/2014/chart" uri="{C3380CC4-5D6E-409C-BE32-E72D297353CC}">
              <c16:uniqueId val="{00000000-6566-D34F-8010-BBD0F966281A}"/>
            </c:ext>
          </c:extLst>
        </c:ser>
        <c:ser>
          <c:idx val="1"/>
          <c:order val="1"/>
          <c:tx>
            <c:v>Ratcheted Max Demand</c:v>
          </c:tx>
          <c:spPr>
            <a:ln w="19050">
              <a:solidFill>
                <a:schemeClr val="tx1"/>
              </a:solidFill>
              <a:prstDash val="dashDot"/>
            </a:ln>
          </c:spPr>
          <c:marker>
            <c:symbol val="none"/>
          </c:marker>
          <c:cat>
            <c:numRef>
              <c:f>'Individ-I&amp;O Tables'!$A$356:$A$371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Tables'!$C$356:$C$371</c:f>
              <c:numCache>
                <c:formatCode>0.000</c:formatCode>
                <c:ptCount val="16"/>
                <c:pt idx="0">
                  <c:v>1</c:v>
                </c:pt>
                <c:pt idx="1">
                  <c:v>1</c:v>
                </c:pt>
                <c:pt idx="2">
                  <c:v>1</c:v>
                </c:pt>
                <c:pt idx="3">
                  <c:v>1</c:v>
                </c:pt>
                <c:pt idx="4">
                  <c:v>1</c:v>
                </c:pt>
                <c:pt idx="5">
                  <c:v>1</c:v>
                </c:pt>
                <c:pt idx="6">
                  <c:v>1.113585</c:v>
                </c:pt>
                <c:pt idx="7">
                  <c:v>1.113585</c:v>
                </c:pt>
                <c:pt idx="8">
                  <c:v>1.113585</c:v>
                </c:pt>
                <c:pt idx="9">
                  <c:v>1.14897</c:v>
                </c:pt>
                <c:pt idx="10">
                  <c:v>1.14897</c:v>
                </c:pt>
                <c:pt idx="11">
                  <c:v>1.14897</c:v>
                </c:pt>
                <c:pt idx="12">
                  <c:v>1.14897</c:v>
                </c:pt>
                <c:pt idx="13">
                  <c:v>1.14897</c:v>
                </c:pt>
                <c:pt idx="14">
                  <c:v>1.14897</c:v>
                </c:pt>
                <c:pt idx="15">
                  <c:v>1.14897</c:v>
                </c:pt>
              </c:numCache>
            </c:numRef>
          </c:val>
          <c:smooth val="0"/>
          <c:extLst>
            <c:ext xmlns:c16="http://schemas.microsoft.com/office/drawing/2014/chart" uri="{C3380CC4-5D6E-409C-BE32-E72D297353CC}">
              <c16:uniqueId val="{00000001-6566-D34F-8010-BBD0F966281A}"/>
            </c:ext>
          </c:extLst>
        </c:ser>
        <c:ser>
          <c:idx val="7"/>
          <c:order val="2"/>
          <c:tx>
            <c:v>Customers</c:v>
          </c:tx>
          <c:spPr>
            <a:ln>
              <a:solidFill>
                <a:schemeClr val="tx1"/>
              </a:solidFill>
              <a:prstDash val="lgDashDot"/>
            </a:ln>
          </c:spPr>
          <c:marker>
            <c:symbol val="none"/>
          </c:marker>
          <c:cat>
            <c:numRef>
              <c:f>'Individ-I&amp;O Tables'!$A$356:$A$371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Tables'!$D$356:$D$371</c:f>
              <c:numCache>
                <c:formatCode>0.000</c:formatCode>
                <c:ptCount val="16"/>
                <c:pt idx="0">
                  <c:v>1</c:v>
                </c:pt>
                <c:pt idx="1">
                  <c:v>1.011973</c:v>
                </c:pt>
                <c:pt idx="2">
                  <c:v>1.0255320000000001</c:v>
                </c:pt>
                <c:pt idx="3">
                  <c:v>1.0425990000000001</c:v>
                </c:pt>
                <c:pt idx="4">
                  <c:v>1.067245</c:v>
                </c:pt>
                <c:pt idx="5">
                  <c:v>1.0933729999999999</c:v>
                </c:pt>
                <c:pt idx="6">
                  <c:v>1.1208720000000001</c:v>
                </c:pt>
                <c:pt idx="7">
                  <c:v>1.1472070000000001</c:v>
                </c:pt>
                <c:pt idx="8">
                  <c:v>1.1566240000000001</c:v>
                </c:pt>
                <c:pt idx="9">
                  <c:v>1.1769529999999999</c:v>
                </c:pt>
                <c:pt idx="10">
                  <c:v>1.197084</c:v>
                </c:pt>
                <c:pt idx="11">
                  <c:v>1.239285</c:v>
                </c:pt>
                <c:pt idx="12">
                  <c:v>1.2784740000000001</c:v>
                </c:pt>
                <c:pt idx="13">
                  <c:v>1.3148470000000001</c:v>
                </c:pt>
                <c:pt idx="14">
                  <c:v>1.341253</c:v>
                </c:pt>
                <c:pt idx="15">
                  <c:v>1.375348</c:v>
                </c:pt>
              </c:numCache>
            </c:numRef>
          </c:val>
          <c:smooth val="0"/>
          <c:extLst>
            <c:ext xmlns:c16="http://schemas.microsoft.com/office/drawing/2014/chart" uri="{C3380CC4-5D6E-409C-BE32-E72D297353CC}">
              <c16:uniqueId val="{00000002-6566-D34F-8010-BBD0F966281A}"/>
            </c:ext>
          </c:extLst>
        </c:ser>
        <c:ser>
          <c:idx val="8"/>
          <c:order val="3"/>
          <c:tx>
            <c:v>Circuit Length</c:v>
          </c:tx>
          <c:spPr>
            <a:ln w="19050">
              <a:solidFill>
                <a:schemeClr val="tx1"/>
              </a:solidFill>
              <a:prstDash val="sysDash"/>
            </a:ln>
          </c:spPr>
          <c:marker>
            <c:symbol val="none"/>
          </c:marker>
          <c:cat>
            <c:numRef>
              <c:f>'Individ-I&amp;O Tables'!$A$356:$A$371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Tables'!$E$356:$E$371</c:f>
              <c:numCache>
                <c:formatCode>0.000</c:formatCode>
                <c:ptCount val="16"/>
                <c:pt idx="0">
                  <c:v>1</c:v>
                </c:pt>
                <c:pt idx="1">
                  <c:v>1.0106310000000001</c:v>
                </c:pt>
                <c:pt idx="2">
                  <c:v>1.021638</c:v>
                </c:pt>
                <c:pt idx="3">
                  <c:v>1.033031</c:v>
                </c:pt>
                <c:pt idx="4">
                  <c:v>1.0448219999999999</c:v>
                </c:pt>
                <c:pt idx="5">
                  <c:v>1.0570219999999999</c:v>
                </c:pt>
                <c:pt idx="6">
                  <c:v>1.069644</c:v>
                </c:pt>
                <c:pt idx="7">
                  <c:v>1.0826990000000001</c:v>
                </c:pt>
                <c:pt idx="8">
                  <c:v>1.0962000000000001</c:v>
                </c:pt>
                <c:pt idx="9">
                  <c:v>1.1101859999999999</c:v>
                </c:pt>
                <c:pt idx="10">
                  <c:v>1.1245959999999999</c:v>
                </c:pt>
                <c:pt idx="11">
                  <c:v>1.1308750000000001</c:v>
                </c:pt>
                <c:pt idx="12">
                  <c:v>1.141985</c:v>
                </c:pt>
                <c:pt idx="13">
                  <c:v>1.1503509999999999</c:v>
                </c:pt>
                <c:pt idx="14">
                  <c:v>1.168817</c:v>
                </c:pt>
                <c:pt idx="15">
                  <c:v>1.1782349999999999</c:v>
                </c:pt>
              </c:numCache>
            </c:numRef>
          </c:val>
          <c:smooth val="0"/>
          <c:extLst>
            <c:ext xmlns:c16="http://schemas.microsoft.com/office/drawing/2014/chart" uri="{C3380CC4-5D6E-409C-BE32-E72D297353CC}">
              <c16:uniqueId val="{00000003-6566-D34F-8010-BBD0F966281A}"/>
            </c:ext>
          </c:extLst>
        </c:ser>
        <c:ser>
          <c:idx val="0"/>
          <c:order val="4"/>
          <c:tx>
            <c:v>Energy</c:v>
          </c:tx>
          <c:spPr>
            <a:ln w="22225">
              <a:solidFill>
                <a:schemeClr val="tx1"/>
              </a:solidFill>
              <a:prstDash val="dash"/>
            </a:ln>
          </c:spPr>
          <c:marker>
            <c:symbol val="none"/>
          </c:marker>
          <c:cat>
            <c:numRef>
              <c:f>'Individ-I&amp;O Tables'!$A$356:$A$371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Tables'!$B$31:$B$46</c:f>
              <c:numCache>
                <c:formatCode>0.000</c:formatCode>
                <c:ptCount val="16"/>
                <c:pt idx="0">
                  <c:v>1</c:v>
                </c:pt>
                <c:pt idx="1">
                  <c:v>1.022688</c:v>
                </c:pt>
                <c:pt idx="2">
                  <c:v>1.0322819999999999</c:v>
                </c:pt>
                <c:pt idx="3">
                  <c:v>1.041569</c:v>
                </c:pt>
                <c:pt idx="4">
                  <c:v>1.050098</c:v>
                </c:pt>
                <c:pt idx="5">
                  <c:v>1.0549729999999999</c:v>
                </c:pt>
                <c:pt idx="6">
                  <c:v>1.0481750000000001</c:v>
                </c:pt>
                <c:pt idx="7">
                  <c:v>1.05281</c:v>
                </c:pt>
                <c:pt idx="8">
                  <c:v>1.0259259999999999</c:v>
                </c:pt>
                <c:pt idx="9">
                  <c:v>1.0354570000000001</c:v>
                </c:pt>
                <c:pt idx="10">
                  <c:v>1.042727</c:v>
                </c:pt>
                <c:pt idx="11">
                  <c:v>1.0564629999999999</c:v>
                </c:pt>
                <c:pt idx="12">
                  <c:v>1.0339849999999999</c:v>
                </c:pt>
                <c:pt idx="13">
                  <c:v>1.0464009999999999</c:v>
                </c:pt>
                <c:pt idx="14">
                  <c:v>1.0350509999999999</c:v>
                </c:pt>
                <c:pt idx="15">
                  <c:v>1.033623</c:v>
                </c:pt>
              </c:numCache>
            </c:numRef>
          </c:val>
          <c:smooth val="0"/>
          <c:extLst>
            <c:ext xmlns:c16="http://schemas.microsoft.com/office/drawing/2014/chart" uri="{C3380CC4-5D6E-409C-BE32-E72D297353CC}">
              <c16:uniqueId val="{00000004-6566-D34F-8010-BBD0F966281A}"/>
            </c:ext>
          </c:extLst>
        </c:ser>
        <c:ser>
          <c:idx val="2"/>
          <c:order val="5"/>
          <c:spPr>
            <a:ln>
              <a:solidFill>
                <a:schemeClr val="bg1">
                  <a:lumMod val="65000"/>
                </a:schemeClr>
              </a:solidFill>
            </a:ln>
          </c:spPr>
          <c:marker>
            <c:symbol val="none"/>
          </c:marker>
          <c:cat>
            <c:numRef>
              <c:f>'Individ-I&amp;O Tables'!$A$356:$A$371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Tables'!$G$31:$G$46</c:f>
              <c:numCache>
                <c:formatCode>0.000</c:formatCode>
                <c:ptCount val="16"/>
                <c:pt idx="0">
                  <c:v>1</c:v>
                </c:pt>
                <c:pt idx="1">
                  <c:v>0.96914880000000003</c:v>
                </c:pt>
                <c:pt idx="2">
                  <c:v>0.99207769999999995</c:v>
                </c:pt>
                <c:pt idx="3">
                  <c:v>0.97627120000000001</c:v>
                </c:pt>
                <c:pt idx="4">
                  <c:v>0.9803847</c:v>
                </c:pt>
                <c:pt idx="5">
                  <c:v>0.98522509999999996</c:v>
                </c:pt>
                <c:pt idx="6">
                  <c:v>1.113585</c:v>
                </c:pt>
                <c:pt idx="7">
                  <c:v>1.107413</c:v>
                </c:pt>
                <c:pt idx="8">
                  <c:v>1.063131</c:v>
                </c:pt>
                <c:pt idx="9">
                  <c:v>1.14897</c:v>
                </c:pt>
                <c:pt idx="10">
                  <c:v>1.062087</c:v>
                </c:pt>
                <c:pt idx="11">
                  <c:v>1.0823339999999999</c:v>
                </c:pt>
                <c:pt idx="12">
                  <c:v>1.0964210000000001</c:v>
                </c:pt>
                <c:pt idx="13">
                  <c:v>1.096617</c:v>
                </c:pt>
                <c:pt idx="14">
                  <c:v>1.0855079999999999</c:v>
                </c:pt>
                <c:pt idx="15">
                  <c:v>1.053768</c:v>
                </c:pt>
              </c:numCache>
            </c:numRef>
          </c:val>
          <c:smooth val="0"/>
          <c:extLst>
            <c:ext xmlns:c16="http://schemas.microsoft.com/office/drawing/2014/chart" uri="{C3380CC4-5D6E-409C-BE32-E72D297353CC}">
              <c16:uniqueId val="{00000000-2DF7-D349-8E34-A9932526CAE1}"/>
            </c:ext>
          </c:extLst>
        </c:ser>
        <c:ser>
          <c:idx val="4"/>
          <c:order val="6"/>
          <c:spPr>
            <a:ln>
              <a:solidFill>
                <a:schemeClr val="tx1">
                  <a:lumMod val="65000"/>
                  <a:lumOff val="35000"/>
                </a:schemeClr>
              </a:solidFill>
              <a:prstDash val="lgDashDotDot"/>
            </a:ln>
          </c:spPr>
          <c:marker>
            <c:symbol val="none"/>
          </c:marker>
          <c:cat>
            <c:numRef>
              <c:f>'Individ-I&amp;O Tables'!$A$356:$A$371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Tables'!$F$356:$F$371</c:f>
              <c:numCache>
                <c:formatCode>0.000</c:formatCode>
                <c:ptCount val="16"/>
                <c:pt idx="0">
                  <c:v>1</c:v>
                </c:pt>
                <c:pt idx="1">
                  <c:v>1.280869</c:v>
                </c:pt>
                <c:pt idx="2">
                  <c:v>0.75010359999999998</c:v>
                </c:pt>
                <c:pt idx="3">
                  <c:v>0.89067759999999996</c:v>
                </c:pt>
                <c:pt idx="4">
                  <c:v>0.78671190000000002</c:v>
                </c:pt>
                <c:pt idx="5">
                  <c:v>1.490111</c:v>
                </c:pt>
                <c:pt idx="6">
                  <c:v>1.04081</c:v>
                </c:pt>
                <c:pt idx="7">
                  <c:v>0.94071000000000005</c:v>
                </c:pt>
                <c:pt idx="8">
                  <c:v>0.88584189999999996</c:v>
                </c:pt>
                <c:pt idx="9">
                  <c:v>1.1053269999999999</c:v>
                </c:pt>
                <c:pt idx="10">
                  <c:v>1.2003729999999999</c:v>
                </c:pt>
                <c:pt idx="11">
                  <c:v>1.398622</c:v>
                </c:pt>
                <c:pt idx="12">
                  <c:v>1.1469739999999999</c:v>
                </c:pt>
                <c:pt idx="13">
                  <c:v>1.3127139999999999</c:v>
                </c:pt>
                <c:pt idx="14">
                  <c:v>1.3340129999999999</c:v>
                </c:pt>
                <c:pt idx="15">
                  <c:v>1.484934</c:v>
                </c:pt>
              </c:numCache>
            </c:numRef>
          </c:val>
          <c:smooth val="0"/>
          <c:extLst>
            <c:ext xmlns:c16="http://schemas.microsoft.com/office/drawing/2014/chart" uri="{C3380CC4-5D6E-409C-BE32-E72D297353CC}">
              <c16:uniqueId val="{00000000-A2BE-654E-A5D3-67206645CEB1}"/>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5"/>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Tables'!$A$31:$A$46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Tables'!$P$31:$P$46</c:f>
              <c:numCache>
                <c:formatCode>0.000</c:formatCode>
                <c:ptCount val="16"/>
                <c:pt idx="0">
                  <c:v>1</c:v>
                </c:pt>
                <c:pt idx="1">
                  <c:v>1.008259</c:v>
                </c:pt>
                <c:pt idx="2">
                  <c:v>1.046041</c:v>
                </c:pt>
                <c:pt idx="3">
                  <c:v>1.065288</c:v>
                </c:pt>
                <c:pt idx="4">
                  <c:v>1.1274630000000001</c:v>
                </c:pt>
                <c:pt idx="5">
                  <c:v>1.1917409999999999</c:v>
                </c:pt>
                <c:pt idx="6">
                  <c:v>1.23197</c:v>
                </c:pt>
                <c:pt idx="7">
                  <c:v>1.2914589999999999</c:v>
                </c:pt>
                <c:pt idx="8">
                  <c:v>1.3929119999999999</c:v>
                </c:pt>
                <c:pt idx="9">
                  <c:v>1.3487370000000001</c:v>
                </c:pt>
                <c:pt idx="10">
                  <c:v>1.0800160000000001</c:v>
                </c:pt>
                <c:pt idx="11">
                  <c:v>1.1297969999999999</c:v>
                </c:pt>
                <c:pt idx="12">
                  <c:v>1.1981440000000001</c:v>
                </c:pt>
                <c:pt idx="13">
                  <c:v>1.1954940000000001</c:v>
                </c:pt>
                <c:pt idx="14">
                  <c:v>1.1882550000000001</c:v>
                </c:pt>
                <c:pt idx="15">
                  <c:v>1.202744</c:v>
                </c:pt>
              </c:numCache>
            </c:numRef>
          </c:val>
          <c:smooth val="0"/>
          <c:extLst>
            <c:ext xmlns:c16="http://schemas.microsoft.com/office/drawing/2014/chart" uri="{C3380CC4-5D6E-409C-BE32-E72D297353CC}">
              <c16:uniqueId val="{00000000-54EA-C84B-821D-19226A78B9B8}"/>
            </c:ext>
          </c:extLst>
        </c:ser>
        <c:ser>
          <c:idx val="1"/>
          <c:order val="1"/>
          <c:tx>
            <c:v>Real Opex</c:v>
          </c:tx>
          <c:spPr>
            <a:ln w="19050">
              <a:solidFill>
                <a:schemeClr val="tx1"/>
              </a:solidFill>
              <a:prstDash val="dashDot"/>
            </a:ln>
          </c:spPr>
          <c:marker>
            <c:symbol val="none"/>
          </c:marker>
          <c:cat>
            <c:numRef>
              <c:f>'Individ-I&amp;O Tables'!$A$31:$A$46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Tables'!$I$31:$I$46</c:f>
              <c:numCache>
                <c:formatCode>0.000</c:formatCode>
                <c:ptCount val="16"/>
                <c:pt idx="0">
                  <c:v>1</c:v>
                </c:pt>
                <c:pt idx="1">
                  <c:v>0.99611930000000004</c:v>
                </c:pt>
                <c:pt idx="2">
                  <c:v>1.06141</c:v>
                </c:pt>
                <c:pt idx="3">
                  <c:v>1.0820190000000001</c:v>
                </c:pt>
                <c:pt idx="4">
                  <c:v>1.2204680000000001</c:v>
                </c:pt>
                <c:pt idx="5">
                  <c:v>1.3595839999999999</c:v>
                </c:pt>
                <c:pt idx="6">
                  <c:v>1.4534739999999999</c:v>
                </c:pt>
                <c:pt idx="7">
                  <c:v>1.5913919999999999</c:v>
                </c:pt>
                <c:pt idx="8">
                  <c:v>1.801088</c:v>
                </c:pt>
                <c:pt idx="9">
                  <c:v>1.6787049999999999</c:v>
                </c:pt>
                <c:pt idx="10">
                  <c:v>0.90982540000000001</c:v>
                </c:pt>
                <c:pt idx="11">
                  <c:v>1.0326379999999999</c:v>
                </c:pt>
                <c:pt idx="12">
                  <c:v>1.2030149999999999</c:v>
                </c:pt>
                <c:pt idx="13">
                  <c:v>1.1570879999999999</c:v>
                </c:pt>
                <c:pt idx="14">
                  <c:v>1.0987150000000001</c:v>
                </c:pt>
                <c:pt idx="15">
                  <c:v>1.1181859999999999</c:v>
                </c:pt>
              </c:numCache>
            </c:numRef>
          </c:val>
          <c:smooth val="0"/>
          <c:extLst>
            <c:ext xmlns:c16="http://schemas.microsoft.com/office/drawing/2014/chart" uri="{C3380CC4-5D6E-409C-BE32-E72D297353CC}">
              <c16:uniqueId val="{00000001-54EA-C84B-821D-19226A78B9B8}"/>
            </c:ext>
          </c:extLst>
        </c:ser>
        <c:ser>
          <c:idx val="7"/>
          <c:order val="2"/>
          <c:tx>
            <c:v>O/H ST Lines</c:v>
          </c:tx>
          <c:spPr>
            <a:ln>
              <a:solidFill>
                <a:schemeClr val="tx1"/>
              </a:solidFill>
              <a:prstDash val="lgDashDot"/>
            </a:ln>
          </c:spPr>
          <c:marker>
            <c:symbol val="none"/>
          </c:marker>
          <c:cat>
            <c:numRef>
              <c:f>'Individ-I&amp;O Tables'!$A$31:$A$46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Tables'!$J$31:$J$46</c:f>
              <c:numCache>
                <c:formatCode>0.000</c:formatCode>
                <c:ptCount val="16"/>
                <c:pt idx="0">
                  <c:v>1</c:v>
                </c:pt>
                <c:pt idx="1">
                  <c:v>1.0175460000000001</c:v>
                </c:pt>
                <c:pt idx="2">
                  <c:v>1.0354019999999999</c:v>
                </c:pt>
                <c:pt idx="3">
                  <c:v>1.053574</c:v>
                </c:pt>
                <c:pt idx="4">
                  <c:v>1.072066</c:v>
                </c:pt>
                <c:pt idx="5">
                  <c:v>1.090884</c:v>
                </c:pt>
                <c:pt idx="6">
                  <c:v>1.0383519999999999</c:v>
                </c:pt>
                <c:pt idx="7">
                  <c:v>1.056575</c:v>
                </c:pt>
                <c:pt idx="8">
                  <c:v>1.0749880000000001</c:v>
                </c:pt>
                <c:pt idx="9">
                  <c:v>1.0938570000000001</c:v>
                </c:pt>
                <c:pt idx="10">
                  <c:v>1.113054</c:v>
                </c:pt>
                <c:pt idx="11">
                  <c:v>1.0759160000000001</c:v>
                </c:pt>
                <c:pt idx="12">
                  <c:v>1.0759160000000001</c:v>
                </c:pt>
                <c:pt idx="13">
                  <c:v>1.0759179999999999</c:v>
                </c:pt>
                <c:pt idx="14">
                  <c:v>1.0755410000000001</c:v>
                </c:pt>
                <c:pt idx="15">
                  <c:v>1.1003639999999999</c:v>
                </c:pt>
              </c:numCache>
            </c:numRef>
          </c:val>
          <c:smooth val="0"/>
          <c:extLst>
            <c:ext xmlns:c16="http://schemas.microsoft.com/office/drawing/2014/chart" uri="{C3380CC4-5D6E-409C-BE32-E72D297353CC}">
              <c16:uniqueId val="{00000002-54EA-C84B-821D-19226A78B9B8}"/>
            </c:ext>
          </c:extLst>
        </c:ser>
        <c:ser>
          <c:idx val="8"/>
          <c:order val="3"/>
          <c:tx>
            <c:v>U/G cables</c:v>
          </c:tx>
          <c:spPr>
            <a:ln w="19050">
              <a:solidFill>
                <a:schemeClr val="tx1"/>
              </a:solidFill>
              <a:prstDash val="sysDash"/>
            </a:ln>
          </c:spPr>
          <c:marker>
            <c:symbol val="none"/>
          </c:marker>
          <c:cat>
            <c:numRef>
              <c:f>'Individ-I&amp;O Tables'!$A$31:$A$46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Tables'!$L$31:$L$46</c:f>
              <c:numCache>
                <c:formatCode>0.000</c:formatCode>
                <c:ptCount val="16"/>
                <c:pt idx="0">
                  <c:v>1</c:v>
                </c:pt>
                <c:pt idx="1">
                  <c:v>1.072201</c:v>
                </c:pt>
                <c:pt idx="2">
                  <c:v>1.149616</c:v>
                </c:pt>
                <c:pt idx="3">
                  <c:v>1.23262</c:v>
                </c:pt>
                <c:pt idx="4">
                  <c:v>1.321617</c:v>
                </c:pt>
                <c:pt idx="5">
                  <c:v>1.4170389999999999</c:v>
                </c:pt>
                <c:pt idx="6">
                  <c:v>1.519352</c:v>
                </c:pt>
                <c:pt idx="7">
                  <c:v>1.629051</c:v>
                </c:pt>
                <c:pt idx="8">
                  <c:v>3.3693050000000002</c:v>
                </c:pt>
                <c:pt idx="9">
                  <c:v>3.6125889999999998</c:v>
                </c:pt>
                <c:pt idx="10">
                  <c:v>3.8741560000000002</c:v>
                </c:pt>
                <c:pt idx="11">
                  <c:v>3.9238960000000001</c:v>
                </c:pt>
                <c:pt idx="12">
                  <c:v>3.923886</c:v>
                </c:pt>
                <c:pt idx="13">
                  <c:v>3.9416410000000002</c:v>
                </c:pt>
                <c:pt idx="14">
                  <c:v>4.0080200000000001</c:v>
                </c:pt>
                <c:pt idx="15">
                  <c:v>4.0027229999999996</c:v>
                </c:pt>
              </c:numCache>
            </c:numRef>
          </c:val>
          <c:smooth val="0"/>
          <c:extLst>
            <c:ext xmlns:c16="http://schemas.microsoft.com/office/drawing/2014/chart" uri="{C3380CC4-5D6E-409C-BE32-E72D297353CC}">
              <c16:uniqueId val="{00000003-54EA-C84B-821D-19226A78B9B8}"/>
            </c:ext>
          </c:extLst>
        </c:ser>
        <c:ser>
          <c:idx val="0"/>
          <c:order val="4"/>
          <c:tx>
            <c:v>Transformers</c:v>
          </c:tx>
          <c:spPr>
            <a:ln w="22225">
              <a:solidFill>
                <a:schemeClr val="tx1"/>
              </a:solidFill>
              <a:prstDash val="dash"/>
            </a:ln>
          </c:spPr>
          <c:marker>
            <c:symbol val="none"/>
          </c:marker>
          <c:cat>
            <c:numRef>
              <c:f>'Individ-I&amp;O Tables'!$A$31:$A$46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Tables'!$N$31:$N$46</c:f>
              <c:numCache>
                <c:formatCode>0.000</c:formatCode>
                <c:ptCount val="16"/>
                <c:pt idx="0">
                  <c:v>1</c:v>
                </c:pt>
                <c:pt idx="1">
                  <c:v>1.0231399999999999</c:v>
                </c:pt>
                <c:pt idx="2">
                  <c:v>1.0442979999999999</c:v>
                </c:pt>
                <c:pt idx="3">
                  <c:v>1.072727</c:v>
                </c:pt>
                <c:pt idx="4">
                  <c:v>1.0909089999999999</c:v>
                </c:pt>
                <c:pt idx="5">
                  <c:v>1.120331</c:v>
                </c:pt>
                <c:pt idx="6">
                  <c:v>1.1276029999999999</c:v>
                </c:pt>
                <c:pt idx="7">
                  <c:v>1.1498839999999999</c:v>
                </c:pt>
                <c:pt idx="8">
                  <c:v>1.1828339999999999</c:v>
                </c:pt>
                <c:pt idx="9">
                  <c:v>1.1996739999999999</c:v>
                </c:pt>
                <c:pt idx="10">
                  <c:v>1.2103710000000001</c:v>
                </c:pt>
                <c:pt idx="11">
                  <c:v>1.216601</c:v>
                </c:pt>
                <c:pt idx="12">
                  <c:v>1.2314050000000001</c:v>
                </c:pt>
                <c:pt idx="13">
                  <c:v>1.272319</c:v>
                </c:pt>
                <c:pt idx="14">
                  <c:v>1.2903819999999999</c:v>
                </c:pt>
                <c:pt idx="15">
                  <c:v>1.3057030000000001</c:v>
                </c:pt>
              </c:numCache>
            </c:numRef>
          </c:val>
          <c:smooth val="0"/>
          <c:extLst>
            <c:ext xmlns:c16="http://schemas.microsoft.com/office/drawing/2014/chart" uri="{C3380CC4-5D6E-409C-BE32-E72D297353CC}">
              <c16:uniqueId val="{00000004-54EA-C84B-821D-19226A78B9B8}"/>
            </c:ext>
          </c:extLst>
        </c:ser>
        <c:ser>
          <c:idx val="2"/>
          <c:order val="5"/>
          <c:spPr>
            <a:ln>
              <a:solidFill>
                <a:schemeClr val="bg1">
                  <a:lumMod val="50000"/>
                </a:schemeClr>
              </a:solidFill>
            </a:ln>
          </c:spPr>
          <c:marker>
            <c:symbol val="none"/>
          </c:marker>
          <c:cat>
            <c:numRef>
              <c:f>'Individ-I&amp;O Tables'!$A$31:$A$46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Tables'!$K$31:$K$46</c:f>
              <c:numCache>
                <c:formatCode>0.000</c:formatCode>
                <c:ptCount val="16"/>
                <c:pt idx="0">
                  <c:v>1</c:v>
                </c:pt>
                <c:pt idx="1">
                  <c:v>0.99581940000000002</c:v>
                </c:pt>
                <c:pt idx="2">
                  <c:v>0.99165740000000002</c:v>
                </c:pt>
                <c:pt idx="3">
                  <c:v>0.98751389999999994</c:v>
                </c:pt>
                <c:pt idx="4">
                  <c:v>0.98338890000000001</c:v>
                </c:pt>
                <c:pt idx="5">
                  <c:v>0.97928219999999999</c:v>
                </c:pt>
                <c:pt idx="6">
                  <c:v>0.97519370000000005</c:v>
                </c:pt>
                <c:pt idx="7">
                  <c:v>0.97112350000000003</c:v>
                </c:pt>
                <c:pt idx="8">
                  <c:v>0.96707140000000003</c:v>
                </c:pt>
                <c:pt idx="9">
                  <c:v>0.9393283</c:v>
                </c:pt>
                <c:pt idx="10">
                  <c:v>0.94693640000000001</c:v>
                </c:pt>
                <c:pt idx="11">
                  <c:v>0.96123369999999997</c:v>
                </c:pt>
                <c:pt idx="12">
                  <c:v>0.96660170000000001</c:v>
                </c:pt>
                <c:pt idx="13">
                  <c:v>0.96782389999999996</c:v>
                </c:pt>
                <c:pt idx="14">
                  <c:v>0.99901770000000001</c:v>
                </c:pt>
                <c:pt idx="15">
                  <c:v>0.99871779999999999</c:v>
                </c:pt>
              </c:numCache>
            </c:numRef>
          </c:val>
          <c:smooth val="0"/>
          <c:extLst>
            <c:ext xmlns:c16="http://schemas.microsoft.com/office/drawing/2014/chart" uri="{C3380CC4-5D6E-409C-BE32-E72D297353CC}">
              <c16:uniqueId val="{00000005-54EA-C84B-821D-19226A78B9B8}"/>
            </c:ext>
          </c:extLst>
        </c:ser>
        <c:ser>
          <c:idx val="4"/>
          <c:order val="6"/>
          <c:tx>
            <c:v>U/G Distribution</c:v>
          </c:tx>
          <c:spPr>
            <a:ln>
              <a:solidFill>
                <a:schemeClr val="tx1">
                  <a:lumMod val="50000"/>
                  <a:lumOff val="50000"/>
                </a:schemeClr>
              </a:solidFill>
              <a:prstDash val="lgDashDotDot"/>
            </a:ln>
          </c:spPr>
          <c:marker>
            <c:symbol val="none"/>
          </c:marker>
          <c:cat>
            <c:numRef>
              <c:f>'Individ-I&amp;O Tables'!$A$31:$A$46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Tables'!$M$31:$M$46</c:f>
              <c:numCache>
                <c:formatCode>0.000</c:formatCode>
                <c:ptCount val="16"/>
                <c:pt idx="0">
                  <c:v>1</c:v>
                </c:pt>
                <c:pt idx="1">
                  <c:v>1.0258320000000001</c:v>
                </c:pt>
                <c:pt idx="2">
                  <c:v>1.0528599999999999</c:v>
                </c:pt>
                <c:pt idx="3">
                  <c:v>1.0768450000000001</c:v>
                </c:pt>
                <c:pt idx="4">
                  <c:v>1.1054349999999999</c:v>
                </c:pt>
                <c:pt idx="5">
                  <c:v>1.134951</c:v>
                </c:pt>
                <c:pt idx="6">
                  <c:v>1.168553</c:v>
                </c:pt>
                <c:pt idx="7">
                  <c:v>1.2018040000000001</c:v>
                </c:pt>
                <c:pt idx="8">
                  <c:v>1.234631</c:v>
                </c:pt>
                <c:pt idx="9">
                  <c:v>1.2670520000000001</c:v>
                </c:pt>
                <c:pt idx="10">
                  <c:v>1.299002</c:v>
                </c:pt>
                <c:pt idx="11">
                  <c:v>1.313904</c:v>
                </c:pt>
                <c:pt idx="12">
                  <c:v>1.3333189999999999</c:v>
                </c:pt>
                <c:pt idx="13">
                  <c:v>1.353307</c:v>
                </c:pt>
                <c:pt idx="14">
                  <c:v>1.385148</c:v>
                </c:pt>
                <c:pt idx="15">
                  <c:v>1.4004300000000001</c:v>
                </c:pt>
              </c:numCache>
            </c:numRef>
          </c:val>
          <c:smooth val="0"/>
          <c:extLst>
            <c:ext xmlns:c16="http://schemas.microsoft.com/office/drawing/2014/chart" uri="{C3380CC4-5D6E-409C-BE32-E72D297353CC}">
              <c16:uniqueId val="{00000006-54EA-C84B-821D-19226A78B9B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4.25"/>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5"/>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Contrib.'!$B$25:$B$36</c:f>
              <c:strCache>
                <c:ptCount val="12"/>
                <c:pt idx="0">
                  <c:v>Customer Numbers</c:v>
                </c:pt>
                <c:pt idx="1">
                  <c:v>Circuit Length</c:v>
                </c:pt>
                <c:pt idx="2">
                  <c:v>O/H Distribution Lines</c:v>
                </c:pt>
                <c:pt idx="3">
                  <c:v>Ratcheted Max Demand</c:v>
                </c:pt>
                <c:pt idx="4">
                  <c:v>U/G Subtransmission </c:v>
                </c:pt>
                <c:pt idx="5">
                  <c:v>Energy (GWh)</c:v>
                </c:pt>
                <c:pt idx="6">
                  <c:v>O/H Subtransmission Lines</c:v>
                </c:pt>
                <c:pt idx="7">
                  <c:v>U/G Distribution Cables</c:v>
                </c:pt>
                <c:pt idx="8">
                  <c:v>Transformers</c:v>
                </c:pt>
                <c:pt idx="9">
                  <c:v>CMOS</c:v>
                </c:pt>
                <c:pt idx="10">
                  <c:v>Opex</c:v>
                </c:pt>
                <c:pt idx="11">
                  <c:v>TFP Change</c:v>
                </c:pt>
              </c:strCache>
            </c:strRef>
          </c:cat>
          <c:val>
            <c:numRef>
              <c:f>'Ranking Contrib.'!$C$25:$C$36</c:f>
              <c:numCache>
                <c:formatCode>0.00%</c:formatCode>
                <c:ptCount val="12"/>
                <c:pt idx="0">
                  <c:v>4.8599639999999996E-3</c:v>
                </c:pt>
                <c:pt idx="1">
                  <c:v>3.2906250000000001E-3</c:v>
                </c:pt>
                <c:pt idx="2">
                  <c:v>7.7365479999999995E-5</c:v>
                </c:pt>
                <c:pt idx="3">
                  <c:v>1.3664039999999999E-5</c:v>
                </c:pt>
                <c:pt idx="4">
                  <c:v>8.8303659999999997E-6</c:v>
                </c:pt>
                <c:pt idx="5">
                  <c:v>-1.235788E-4</c:v>
                </c:pt>
                <c:pt idx="6">
                  <c:v>-7.7652190000000005E-4</c:v>
                </c:pt>
                <c:pt idx="7">
                  <c:v>-1.673824E-3</c:v>
                </c:pt>
                <c:pt idx="8">
                  <c:v>-3.5311140000000001E-3</c:v>
                </c:pt>
                <c:pt idx="9">
                  <c:v>-4.5535439999999996E-3</c:v>
                </c:pt>
                <c:pt idx="10">
                  <c:v>-6.22508E-3</c:v>
                </c:pt>
              </c:numCache>
            </c:numRef>
          </c:val>
          <c:extLst>
            <c:ext xmlns:c16="http://schemas.microsoft.com/office/drawing/2014/chart" uri="{C3380CC4-5D6E-409C-BE32-E72D297353CC}">
              <c16:uniqueId val="{00000000-3A73-4E45-A87E-D930F6461D82}"/>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Contrib.'!$B$25:$B$36</c:f>
              <c:strCache>
                <c:ptCount val="12"/>
                <c:pt idx="0">
                  <c:v>Customer Numbers</c:v>
                </c:pt>
                <c:pt idx="1">
                  <c:v>Circuit Length</c:v>
                </c:pt>
                <c:pt idx="2">
                  <c:v>O/H Distribution Lines</c:v>
                </c:pt>
                <c:pt idx="3">
                  <c:v>Ratcheted Max Demand</c:v>
                </c:pt>
                <c:pt idx="4">
                  <c:v>U/G Subtransmission </c:v>
                </c:pt>
                <c:pt idx="5">
                  <c:v>Energy (GWh)</c:v>
                </c:pt>
                <c:pt idx="6">
                  <c:v>O/H Subtransmission Lines</c:v>
                </c:pt>
                <c:pt idx="7">
                  <c:v>U/G Distribution Cables</c:v>
                </c:pt>
                <c:pt idx="8">
                  <c:v>Transformers</c:v>
                </c:pt>
                <c:pt idx="9">
                  <c:v>CMOS</c:v>
                </c:pt>
                <c:pt idx="10">
                  <c:v>Opex</c:v>
                </c:pt>
                <c:pt idx="11">
                  <c:v>TFP Change</c:v>
                </c:pt>
              </c:strCache>
            </c:strRef>
          </c:cat>
          <c:val>
            <c:numRef>
              <c:f>'Ranking Contrib.'!$D$25:$D$36</c:f>
              <c:numCache>
                <c:formatCode>0.00%</c:formatCode>
                <c:ptCount val="12"/>
                <c:pt idx="11">
                  <c:v>-8.633213814E-3</c:v>
                </c:pt>
              </c:numCache>
            </c:numRef>
          </c:val>
          <c:extLst>
            <c:ext xmlns:c16="http://schemas.microsoft.com/office/drawing/2014/chart" uri="{C3380CC4-5D6E-409C-BE32-E72D297353CC}">
              <c16:uniqueId val="{00000001-3A73-4E45-A87E-D930F6461D82}"/>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Tables'!$A$382:$A$397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Tables'!$D$382:$D$397</c:f>
              <c:numCache>
                <c:formatCode>0.000</c:formatCode>
                <c:ptCount val="16"/>
                <c:pt idx="0">
                  <c:v>1</c:v>
                </c:pt>
                <c:pt idx="1">
                  <c:v>0.99524029999999997</c:v>
                </c:pt>
                <c:pt idx="2">
                  <c:v>0.87745700000000004</c:v>
                </c:pt>
                <c:pt idx="3">
                  <c:v>0.88826660000000002</c:v>
                </c:pt>
                <c:pt idx="4">
                  <c:v>0.88603189999999998</c:v>
                </c:pt>
                <c:pt idx="5">
                  <c:v>0.87822840000000002</c:v>
                </c:pt>
                <c:pt idx="6">
                  <c:v>0.8173994</c:v>
                </c:pt>
                <c:pt idx="7">
                  <c:v>0.85516460000000005</c:v>
                </c:pt>
                <c:pt idx="8">
                  <c:v>0.8455047</c:v>
                </c:pt>
                <c:pt idx="9">
                  <c:v>0.80943200000000004</c:v>
                </c:pt>
                <c:pt idx="10">
                  <c:v>0.83703070000000002</c:v>
                </c:pt>
                <c:pt idx="11">
                  <c:v>0.86290100000000003</c:v>
                </c:pt>
                <c:pt idx="12">
                  <c:v>0.89571889999999998</c:v>
                </c:pt>
                <c:pt idx="13">
                  <c:v>0.88008830000000005</c:v>
                </c:pt>
                <c:pt idx="14">
                  <c:v>0.88662960000000002</c:v>
                </c:pt>
                <c:pt idx="15">
                  <c:v>0.9071458</c:v>
                </c:pt>
              </c:numCache>
            </c:numRef>
          </c:val>
          <c:smooth val="0"/>
          <c:extLst>
            <c:ext xmlns:c16="http://schemas.microsoft.com/office/drawing/2014/chart" uri="{C3380CC4-5D6E-409C-BE32-E72D297353CC}">
              <c16:uniqueId val="{00000000-0B58-7748-88C7-7834ABD9CBB4}"/>
            </c:ext>
          </c:extLst>
        </c:ser>
        <c:ser>
          <c:idx val="2"/>
          <c:order val="1"/>
          <c:tx>
            <c:strRef>
              <c:f>'1.Shazam DNSP&amp;State'!$D$194</c:f>
              <c:strCache>
                <c:ptCount val="1"/>
                <c:pt idx="0">
                  <c:v>INPIND</c:v>
                </c:pt>
              </c:strCache>
            </c:strRef>
          </c:tx>
          <c:spPr>
            <a:ln w="22225" cap="rnd">
              <a:solidFill>
                <a:schemeClr val="tx1"/>
              </a:solidFill>
              <a:prstDash val="sysDash"/>
              <a:round/>
            </a:ln>
            <a:effectLst/>
          </c:spPr>
          <c:marker>
            <c:symbol val="none"/>
          </c:marker>
          <c:cat>
            <c:numRef>
              <c:f>'Index Tables'!$A$382:$A$397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Tables'!$B$382:$B$397</c:f>
              <c:numCache>
                <c:formatCode>0.000</c:formatCode>
                <c:ptCount val="16"/>
                <c:pt idx="0">
                  <c:v>1</c:v>
                </c:pt>
                <c:pt idx="1">
                  <c:v>1.0165519999999999</c:v>
                </c:pt>
                <c:pt idx="2">
                  <c:v>1.010464</c:v>
                </c:pt>
                <c:pt idx="3">
                  <c:v>1.0066120000000001</c:v>
                </c:pt>
                <c:pt idx="4">
                  <c:v>1.0533440000000001</c:v>
                </c:pt>
                <c:pt idx="5">
                  <c:v>1.05559</c:v>
                </c:pt>
                <c:pt idx="6">
                  <c:v>1.0502640000000001</c:v>
                </c:pt>
                <c:pt idx="7">
                  <c:v>1.051785</c:v>
                </c:pt>
                <c:pt idx="8">
                  <c:v>1.0786389999999999</c:v>
                </c:pt>
                <c:pt idx="9">
                  <c:v>1.072217</c:v>
                </c:pt>
                <c:pt idx="10">
                  <c:v>1.0779540000000001</c:v>
                </c:pt>
                <c:pt idx="11">
                  <c:v>1.0821670000000001</c:v>
                </c:pt>
                <c:pt idx="12">
                  <c:v>1.099377</c:v>
                </c:pt>
                <c:pt idx="13">
                  <c:v>1.091299</c:v>
                </c:pt>
                <c:pt idx="14">
                  <c:v>1.0741639999999999</c:v>
                </c:pt>
                <c:pt idx="15">
                  <c:v>1.1085199999999999</c:v>
                </c:pt>
              </c:numCache>
            </c:numRef>
          </c:val>
          <c:smooth val="0"/>
          <c:extLst>
            <c:ext xmlns:c16="http://schemas.microsoft.com/office/drawing/2014/chart" uri="{C3380CC4-5D6E-409C-BE32-E72D297353CC}">
              <c16:uniqueId val="{00000001-0B58-7748-88C7-7834ABD9CBB4}"/>
            </c:ext>
          </c:extLst>
        </c:ser>
        <c:ser>
          <c:idx val="3"/>
          <c:order val="2"/>
          <c:tx>
            <c:v>TFP</c:v>
          </c:tx>
          <c:spPr>
            <a:ln w="22225" cap="rnd">
              <a:solidFill>
                <a:schemeClr val="tx1"/>
              </a:solidFill>
              <a:prstDash val="dash"/>
              <a:round/>
            </a:ln>
            <a:effectLst/>
          </c:spPr>
          <c:marker>
            <c:symbol val="none"/>
          </c:marker>
          <c:cat>
            <c:numRef>
              <c:f>'Index Tables'!$A$382:$A$397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Tables'!$C$382:$C$397</c:f>
              <c:numCache>
                <c:formatCode>0.000</c:formatCode>
                <c:ptCount val="16"/>
                <c:pt idx="0">
                  <c:v>1</c:v>
                </c:pt>
                <c:pt idx="1">
                  <c:v>1.021414</c:v>
                </c:pt>
                <c:pt idx="2">
                  <c:v>1.151583</c:v>
                </c:pt>
                <c:pt idx="3">
                  <c:v>1.133232</c:v>
                </c:pt>
                <c:pt idx="4">
                  <c:v>1.188833</c:v>
                </c:pt>
                <c:pt idx="5">
                  <c:v>1.201954</c:v>
                </c:pt>
                <c:pt idx="6">
                  <c:v>1.2848850000000001</c:v>
                </c:pt>
                <c:pt idx="7">
                  <c:v>1.229922</c:v>
                </c:pt>
                <c:pt idx="8">
                  <c:v>1.2757339999999999</c:v>
                </c:pt>
                <c:pt idx="9">
                  <c:v>1.324654</c:v>
                </c:pt>
                <c:pt idx="10">
                  <c:v>1.2878309999999999</c:v>
                </c:pt>
                <c:pt idx="11">
                  <c:v>1.2541040000000001</c:v>
                </c:pt>
                <c:pt idx="12">
                  <c:v>1.2273689999999999</c:v>
                </c:pt>
                <c:pt idx="13">
                  <c:v>1.2399880000000001</c:v>
                </c:pt>
                <c:pt idx="14">
                  <c:v>1.211514</c:v>
                </c:pt>
                <c:pt idx="15">
                  <c:v>1.2219869999999999</c:v>
                </c:pt>
              </c:numCache>
            </c:numRef>
          </c:val>
          <c:smooth val="0"/>
          <c:extLst>
            <c:ext xmlns:c16="http://schemas.microsoft.com/office/drawing/2014/chart" uri="{C3380CC4-5D6E-409C-BE32-E72D297353CC}">
              <c16:uniqueId val="{00000002-0B58-7748-88C7-7834ABD9CBB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Tables'!$A$381:$A$396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Tables'!$H$381:$H$396</c:f>
              <c:numCache>
                <c:formatCode>0.000</c:formatCode>
                <c:ptCount val="16"/>
                <c:pt idx="0">
                  <c:v>1</c:v>
                </c:pt>
                <c:pt idx="1">
                  <c:v>1.0165519999999999</c:v>
                </c:pt>
                <c:pt idx="2">
                  <c:v>1.010464</c:v>
                </c:pt>
                <c:pt idx="3">
                  <c:v>1.0066120000000001</c:v>
                </c:pt>
                <c:pt idx="4">
                  <c:v>1.0533440000000001</c:v>
                </c:pt>
                <c:pt idx="5">
                  <c:v>1.05559</c:v>
                </c:pt>
                <c:pt idx="6">
                  <c:v>1.0502640000000001</c:v>
                </c:pt>
                <c:pt idx="7">
                  <c:v>1.051785</c:v>
                </c:pt>
                <c:pt idx="8">
                  <c:v>1.0786389999999999</c:v>
                </c:pt>
                <c:pt idx="9">
                  <c:v>1.072217</c:v>
                </c:pt>
                <c:pt idx="10">
                  <c:v>1.0779540000000001</c:v>
                </c:pt>
                <c:pt idx="11">
                  <c:v>1.0821670000000001</c:v>
                </c:pt>
                <c:pt idx="12">
                  <c:v>1.099377</c:v>
                </c:pt>
                <c:pt idx="13">
                  <c:v>1.091299</c:v>
                </c:pt>
                <c:pt idx="14">
                  <c:v>1.0741639999999999</c:v>
                </c:pt>
                <c:pt idx="15">
                  <c:v>1.1085199999999999</c:v>
                </c:pt>
              </c:numCache>
            </c:numRef>
          </c:val>
          <c:smooth val="0"/>
          <c:extLst>
            <c:ext xmlns:c16="http://schemas.microsoft.com/office/drawing/2014/chart" uri="{C3380CC4-5D6E-409C-BE32-E72D297353CC}">
              <c16:uniqueId val="{00000000-64CB-224E-8731-535D7739B804}"/>
            </c:ext>
          </c:extLst>
        </c:ser>
        <c:ser>
          <c:idx val="1"/>
          <c:order val="1"/>
          <c:tx>
            <c:v>Ratcheted Max Demand</c:v>
          </c:tx>
          <c:spPr>
            <a:ln w="19050">
              <a:solidFill>
                <a:schemeClr val="tx1"/>
              </a:solidFill>
              <a:prstDash val="dashDot"/>
            </a:ln>
          </c:spPr>
          <c:marker>
            <c:symbol val="none"/>
          </c:marker>
          <c:cat>
            <c:numRef>
              <c:f>'Individ-I&amp;O Tables'!$A$381:$A$396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Tables'!$C$381:$C$396</c:f>
              <c:numCache>
                <c:formatCode>0.000</c:formatCode>
                <c:ptCount val="16"/>
                <c:pt idx="0">
                  <c:v>1</c:v>
                </c:pt>
                <c:pt idx="1">
                  <c:v>1.009096</c:v>
                </c:pt>
                <c:pt idx="2">
                  <c:v>1.022888</c:v>
                </c:pt>
                <c:pt idx="3">
                  <c:v>1.0488090000000001</c:v>
                </c:pt>
                <c:pt idx="4">
                  <c:v>1.04888</c:v>
                </c:pt>
                <c:pt idx="5">
                  <c:v>1.076417</c:v>
                </c:pt>
                <c:pt idx="6">
                  <c:v>1.076417</c:v>
                </c:pt>
                <c:pt idx="7">
                  <c:v>1.076417</c:v>
                </c:pt>
                <c:pt idx="8">
                  <c:v>1.106986</c:v>
                </c:pt>
                <c:pt idx="9">
                  <c:v>1.106986</c:v>
                </c:pt>
                <c:pt idx="10">
                  <c:v>1.106986</c:v>
                </c:pt>
                <c:pt idx="11">
                  <c:v>1.1217060000000001</c:v>
                </c:pt>
                <c:pt idx="12">
                  <c:v>1.1217060000000001</c:v>
                </c:pt>
                <c:pt idx="13">
                  <c:v>1.1268119999999999</c:v>
                </c:pt>
                <c:pt idx="14">
                  <c:v>1.1268119999999999</c:v>
                </c:pt>
                <c:pt idx="15">
                  <c:v>1.1268119999999999</c:v>
                </c:pt>
              </c:numCache>
            </c:numRef>
          </c:val>
          <c:smooth val="0"/>
          <c:extLst>
            <c:ext xmlns:c16="http://schemas.microsoft.com/office/drawing/2014/chart" uri="{C3380CC4-5D6E-409C-BE32-E72D297353CC}">
              <c16:uniqueId val="{00000001-64CB-224E-8731-535D7739B804}"/>
            </c:ext>
          </c:extLst>
        </c:ser>
        <c:ser>
          <c:idx val="7"/>
          <c:order val="2"/>
          <c:tx>
            <c:v>Customers</c:v>
          </c:tx>
          <c:spPr>
            <a:ln>
              <a:solidFill>
                <a:schemeClr val="tx1"/>
              </a:solidFill>
              <a:prstDash val="lgDashDot"/>
            </a:ln>
          </c:spPr>
          <c:marker>
            <c:symbol val="none"/>
          </c:marker>
          <c:cat>
            <c:numRef>
              <c:f>'Individ-I&amp;O Tables'!$A$381:$A$396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Tables'!$D$381:$D$396</c:f>
              <c:numCache>
                <c:formatCode>0.000</c:formatCode>
                <c:ptCount val="16"/>
                <c:pt idx="0">
                  <c:v>1</c:v>
                </c:pt>
                <c:pt idx="1">
                  <c:v>1.0099400000000001</c:v>
                </c:pt>
                <c:pt idx="2">
                  <c:v>1.020054</c:v>
                </c:pt>
                <c:pt idx="3">
                  <c:v>1.028659</c:v>
                </c:pt>
                <c:pt idx="4">
                  <c:v>1.0354969999999999</c:v>
                </c:pt>
                <c:pt idx="5">
                  <c:v>1.044907</c:v>
                </c:pt>
                <c:pt idx="6">
                  <c:v>1.052905</c:v>
                </c:pt>
                <c:pt idx="7">
                  <c:v>1.0638259999999999</c:v>
                </c:pt>
                <c:pt idx="8">
                  <c:v>1.0784560000000001</c:v>
                </c:pt>
                <c:pt idx="9">
                  <c:v>1.093159</c:v>
                </c:pt>
                <c:pt idx="10">
                  <c:v>1.1067149999999999</c:v>
                </c:pt>
                <c:pt idx="11">
                  <c:v>1.1215440000000001</c:v>
                </c:pt>
                <c:pt idx="12">
                  <c:v>1.1389940000000001</c:v>
                </c:pt>
                <c:pt idx="13">
                  <c:v>1.155116</c:v>
                </c:pt>
                <c:pt idx="14">
                  <c:v>1.1697900000000001</c:v>
                </c:pt>
                <c:pt idx="15">
                  <c:v>1.1821600000000001</c:v>
                </c:pt>
              </c:numCache>
            </c:numRef>
          </c:val>
          <c:smooth val="0"/>
          <c:extLst>
            <c:ext xmlns:c16="http://schemas.microsoft.com/office/drawing/2014/chart" uri="{C3380CC4-5D6E-409C-BE32-E72D297353CC}">
              <c16:uniqueId val="{00000002-64CB-224E-8731-535D7739B804}"/>
            </c:ext>
          </c:extLst>
        </c:ser>
        <c:ser>
          <c:idx val="8"/>
          <c:order val="3"/>
          <c:tx>
            <c:v>Circuit Length</c:v>
          </c:tx>
          <c:spPr>
            <a:ln w="19050">
              <a:solidFill>
                <a:schemeClr val="tx1"/>
              </a:solidFill>
              <a:prstDash val="sysDash"/>
            </a:ln>
          </c:spPr>
          <c:marker>
            <c:symbol val="none"/>
          </c:marker>
          <c:cat>
            <c:numRef>
              <c:f>'Individ-I&amp;O Tables'!$A$381:$A$396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Tables'!$E$381:$E$396</c:f>
              <c:numCache>
                <c:formatCode>0.000</c:formatCode>
                <c:ptCount val="16"/>
                <c:pt idx="0">
                  <c:v>1</c:v>
                </c:pt>
                <c:pt idx="1">
                  <c:v>0.96466359999999995</c:v>
                </c:pt>
                <c:pt idx="2">
                  <c:v>0.95429509999999995</c:v>
                </c:pt>
                <c:pt idx="3">
                  <c:v>0.96330570000000004</c:v>
                </c:pt>
                <c:pt idx="4">
                  <c:v>0.96849529999999995</c:v>
                </c:pt>
                <c:pt idx="5">
                  <c:v>0.97898620000000003</c:v>
                </c:pt>
                <c:pt idx="6">
                  <c:v>0.98259450000000004</c:v>
                </c:pt>
                <c:pt idx="7">
                  <c:v>0.98660680000000001</c:v>
                </c:pt>
                <c:pt idx="8">
                  <c:v>0.98963579999999995</c:v>
                </c:pt>
                <c:pt idx="9">
                  <c:v>0.99290299999999998</c:v>
                </c:pt>
                <c:pt idx="10">
                  <c:v>0.99682700000000002</c:v>
                </c:pt>
                <c:pt idx="11">
                  <c:v>1.000048</c:v>
                </c:pt>
                <c:pt idx="12">
                  <c:v>1.003207</c:v>
                </c:pt>
                <c:pt idx="13">
                  <c:v>1.007771</c:v>
                </c:pt>
                <c:pt idx="14">
                  <c:v>1.011004</c:v>
                </c:pt>
                <c:pt idx="15">
                  <c:v>1.0139940000000001</c:v>
                </c:pt>
              </c:numCache>
            </c:numRef>
          </c:val>
          <c:smooth val="0"/>
          <c:extLst>
            <c:ext xmlns:c16="http://schemas.microsoft.com/office/drawing/2014/chart" uri="{C3380CC4-5D6E-409C-BE32-E72D297353CC}">
              <c16:uniqueId val="{00000003-64CB-224E-8731-535D7739B804}"/>
            </c:ext>
          </c:extLst>
        </c:ser>
        <c:ser>
          <c:idx val="0"/>
          <c:order val="4"/>
          <c:tx>
            <c:v>Energy</c:v>
          </c:tx>
          <c:spPr>
            <a:ln w="22225">
              <a:solidFill>
                <a:schemeClr val="tx1"/>
              </a:solidFill>
              <a:prstDash val="dash"/>
            </a:ln>
          </c:spPr>
          <c:marker>
            <c:symbol val="none"/>
          </c:marker>
          <c:cat>
            <c:numRef>
              <c:f>'Individ-I&amp;O Tables'!$A$381:$A$396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Tables'!$B$381:$B$396</c:f>
              <c:numCache>
                <c:formatCode>0.000</c:formatCode>
                <c:ptCount val="16"/>
                <c:pt idx="0">
                  <c:v>1</c:v>
                </c:pt>
                <c:pt idx="1">
                  <c:v>1.0104150000000001</c:v>
                </c:pt>
                <c:pt idx="2">
                  <c:v>1.0240009999999999</c:v>
                </c:pt>
                <c:pt idx="3">
                  <c:v>1.0164230000000001</c:v>
                </c:pt>
                <c:pt idx="4">
                  <c:v>1.0129319999999999</c:v>
                </c:pt>
                <c:pt idx="5">
                  <c:v>1.012365</c:v>
                </c:pt>
                <c:pt idx="6">
                  <c:v>0.97339359999999997</c:v>
                </c:pt>
                <c:pt idx="7">
                  <c:v>0.92154230000000004</c:v>
                </c:pt>
                <c:pt idx="8">
                  <c:v>0.897254</c:v>
                </c:pt>
                <c:pt idx="9">
                  <c:v>0.91139049999999999</c:v>
                </c:pt>
                <c:pt idx="10">
                  <c:v>0.92063410000000001</c:v>
                </c:pt>
                <c:pt idx="11">
                  <c:v>0.9239619</c:v>
                </c:pt>
                <c:pt idx="12">
                  <c:v>0.92034579999999999</c:v>
                </c:pt>
                <c:pt idx="13">
                  <c:v>0.92631810000000003</c:v>
                </c:pt>
                <c:pt idx="14">
                  <c:v>0.90915509999999999</c:v>
                </c:pt>
                <c:pt idx="15">
                  <c:v>0.9044008</c:v>
                </c:pt>
              </c:numCache>
            </c:numRef>
          </c:val>
          <c:smooth val="0"/>
          <c:extLst>
            <c:ext xmlns:c16="http://schemas.microsoft.com/office/drawing/2014/chart" uri="{C3380CC4-5D6E-409C-BE32-E72D297353CC}">
              <c16:uniqueId val="{00000004-64CB-224E-8731-535D7739B804}"/>
            </c:ext>
          </c:extLst>
        </c:ser>
        <c:ser>
          <c:idx val="2"/>
          <c:order val="5"/>
          <c:tx>
            <c:v>Max. Demand</c:v>
          </c:tx>
          <c:spPr>
            <a:ln>
              <a:solidFill>
                <a:schemeClr val="bg1">
                  <a:lumMod val="65000"/>
                </a:schemeClr>
              </a:solidFill>
            </a:ln>
          </c:spPr>
          <c:marker>
            <c:symbol val="none"/>
          </c:marker>
          <c:cat>
            <c:numRef>
              <c:f>'Individ-I&amp;O Tables'!$A$381:$A$396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Tables'!$G$381:$G$396</c:f>
              <c:numCache>
                <c:formatCode>0.000</c:formatCode>
                <c:ptCount val="16"/>
                <c:pt idx="0">
                  <c:v>1</c:v>
                </c:pt>
                <c:pt idx="1">
                  <c:v>0.99575199999999997</c:v>
                </c:pt>
                <c:pt idx="2">
                  <c:v>1.013428</c:v>
                </c:pt>
                <c:pt idx="3">
                  <c:v>1.0488090000000001</c:v>
                </c:pt>
                <c:pt idx="4">
                  <c:v>1.0372939999999999</c:v>
                </c:pt>
                <c:pt idx="5">
                  <c:v>1.072519</c:v>
                </c:pt>
                <c:pt idx="6">
                  <c:v>0.95436620000000005</c:v>
                </c:pt>
                <c:pt idx="7">
                  <c:v>1.0024329999999999</c:v>
                </c:pt>
                <c:pt idx="8">
                  <c:v>0.92978050000000001</c:v>
                </c:pt>
                <c:pt idx="9">
                  <c:v>0.94513939999999996</c:v>
                </c:pt>
                <c:pt idx="10">
                  <c:v>1.030761</c:v>
                </c:pt>
                <c:pt idx="11">
                  <c:v>1.094848</c:v>
                </c:pt>
                <c:pt idx="12">
                  <c:v>1.030464</c:v>
                </c:pt>
                <c:pt idx="13">
                  <c:v>1.0613870000000001</c:v>
                </c:pt>
                <c:pt idx="14">
                  <c:v>1.073059</c:v>
                </c:pt>
                <c:pt idx="15">
                  <c:v>1.01153</c:v>
                </c:pt>
              </c:numCache>
            </c:numRef>
          </c:val>
          <c:smooth val="0"/>
          <c:extLst>
            <c:ext xmlns:c16="http://schemas.microsoft.com/office/drawing/2014/chart" uri="{C3380CC4-5D6E-409C-BE32-E72D297353CC}">
              <c16:uniqueId val="{00000000-73F5-DF44-BBCC-58AB5EC85C10}"/>
            </c:ext>
          </c:extLst>
        </c:ser>
        <c:ser>
          <c:idx val="4"/>
          <c:order val="6"/>
          <c:spPr>
            <a:ln>
              <a:solidFill>
                <a:schemeClr val="tx1">
                  <a:lumMod val="50000"/>
                  <a:lumOff val="50000"/>
                </a:schemeClr>
              </a:solidFill>
              <a:prstDash val="lgDashDotDot"/>
            </a:ln>
          </c:spPr>
          <c:marker>
            <c:symbol val="none"/>
          </c:marker>
          <c:cat>
            <c:numRef>
              <c:f>'Individ-I&amp;O Tables'!$A$381:$A$396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Tables'!$F$381:$F$396</c:f>
              <c:numCache>
                <c:formatCode>0.000</c:formatCode>
                <c:ptCount val="16"/>
                <c:pt idx="0">
                  <c:v>1</c:v>
                </c:pt>
                <c:pt idx="1">
                  <c:v>0.86599470000000001</c:v>
                </c:pt>
                <c:pt idx="2">
                  <c:v>0.91887220000000003</c:v>
                </c:pt>
                <c:pt idx="3">
                  <c:v>1.0258480000000001</c:v>
                </c:pt>
                <c:pt idx="4">
                  <c:v>0.78603040000000002</c:v>
                </c:pt>
                <c:pt idx="5">
                  <c:v>0.87290710000000005</c:v>
                </c:pt>
                <c:pt idx="6">
                  <c:v>0.90312919999999997</c:v>
                </c:pt>
                <c:pt idx="7">
                  <c:v>0.88286489999999995</c:v>
                </c:pt>
                <c:pt idx="8">
                  <c:v>0.78649599999999997</c:v>
                </c:pt>
                <c:pt idx="9">
                  <c:v>0.87377669999999996</c:v>
                </c:pt>
                <c:pt idx="10">
                  <c:v>0.87803659999999994</c:v>
                </c:pt>
                <c:pt idx="11">
                  <c:v>0.91516810000000004</c:v>
                </c:pt>
                <c:pt idx="12">
                  <c:v>0.84034940000000002</c:v>
                </c:pt>
                <c:pt idx="13">
                  <c:v>0.93653140000000001</c:v>
                </c:pt>
                <c:pt idx="14">
                  <c:v>1.0505800000000001</c:v>
                </c:pt>
                <c:pt idx="15">
                  <c:v>0.87020140000000001</c:v>
                </c:pt>
              </c:numCache>
            </c:numRef>
          </c:val>
          <c:smooth val="0"/>
          <c:extLst>
            <c:ext xmlns:c16="http://schemas.microsoft.com/office/drawing/2014/chart" uri="{C3380CC4-5D6E-409C-BE32-E72D297353CC}">
              <c16:uniqueId val="{00000000-EBBD-7943-9743-6EDAD3BC9181}"/>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2"/>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Tables'!$A$381:$A$396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Tables'!$P$381:$P$396</c:f>
              <c:numCache>
                <c:formatCode>0.000</c:formatCode>
                <c:ptCount val="16"/>
                <c:pt idx="0">
                  <c:v>1</c:v>
                </c:pt>
                <c:pt idx="1">
                  <c:v>1.021414</c:v>
                </c:pt>
                <c:pt idx="2">
                  <c:v>1.151583</c:v>
                </c:pt>
                <c:pt idx="3">
                  <c:v>1.133232</c:v>
                </c:pt>
                <c:pt idx="4">
                  <c:v>1.188833</c:v>
                </c:pt>
                <c:pt idx="5">
                  <c:v>1.201954</c:v>
                </c:pt>
                <c:pt idx="6">
                  <c:v>1.2848850000000001</c:v>
                </c:pt>
                <c:pt idx="7">
                  <c:v>1.229922</c:v>
                </c:pt>
                <c:pt idx="8">
                  <c:v>1.2757339999999999</c:v>
                </c:pt>
                <c:pt idx="9">
                  <c:v>1.324654</c:v>
                </c:pt>
                <c:pt idx="10">
                  <c:v>1.2878309999999999</c:v>
                </c:pt>
                <c:pt idx="11">
                  <c:v>1.2541040000000001</c:v>
                </c:pt>
                <c:pt idx="12">
                  <c:v>1.2273689999999999</c:v>
                </c:pt>
                <c:pt idx="13">
                  <c:v>1.2399880000000001</c:v>
                </c:pt>
                <c:pt idx="14">
                  <c:v>1.211514</c:v>
                </c:pt>
                <c:pt idx="15">
                  <c:v>1.2219869999999999</c:v>
                </c:pt>
              </c:numCache>
            </c:numRef>
          </c:val>
          <c:smooth val="0"/>
          <c:extLst>
            <c:ext xmlns:c16="http://schemas.microsoft.com/office/drawing/2014/chart" uri="{C3380CC4-5D6E-409C-BE32-E72D297353CC}">
              <c16:uniqueId val="{00000000-A124-9642-AE75-E41D7450BC43}"/>
            </c:ext>
          </c:extLst>
        </c:ser>
        <c:ser>
          <c:idx val="1"/>
          <c:order val="1"/>
          <c:tx>
            <c:v>Real Opex</c:v>
          </c:tx>
          <c:spPr>
            <a:ln w="19050">
              <a:solidFill>
                <a:schemeClr val="tx1"/>
              </a:solidFill>
              <a:prstDash val="dashDot"/>
            </a:ln>
          </c:spPr>
          <c:marker>
            <c:symbol val="none"/>
          </c:marker>
          <c:cat>
            <c:numRef>
              <c:f>'Individ-I&amp;O Tables'!$A$381:$A$396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Tables'!$I$381:$I$396</c:f>
              <c:numCache>
                <c:formatCode>0.000</c:formatCode>
                <c:ptCount val="16"/>
                <c:pt idx="0">
                  <c:v>1</c:v>
                </c:pt>
                <c:pt idx="1">
                  <c:v>0.99612509999999999</c:v>
                </c:pt>
                <c:pt idx="2">
                  <c:v>1.2860549999999999</c:v>
                </c:pt>
                <c:pt idx="3">
                  <c:v>1.179648</c:v>
                </c:pt>
                <c:pt idx="4">
                  <c:v>1.268602</c:v>
                </c:pt>
                <c:pt idx="5">
                  <c:v>1.253614</c:v>
                </c:pt>
                <c:pt idx="6">
                  <c:v>1.4128309999999999</c:v>
                </c:pt>
                <c:pt idx="7">
                  <c:v>1.2009840000000001</c:v>
                </c:pt>
                <c:pt idx="8">
                  <c:v>1.2691859999999999</c:v>
                </c:pt>
                <c:pt idx="9">
                  <c:v>1.367515</c:v>
                </c:pt>
                <c:pt idx="10">
                  <c:v>1.229789</c:v>
                </c:pt>
                <c:pt idx="11">
                  <c:v>1.1363639999999999</c:v>
                </c:pt>
                <c:pt idx="12">
                  <c:v>1.0509120000000001</c:v>
                </c:pt>
                <c:pt idx="13">
                  <c:v>1.0554730000000001</c:v>
                </c:pt>
                <c:pt idx="14">
                  <c:v>0.96743480000000004</c:v>
                </c:pt>
                <c:pt idx="15">
                  <c:v>0.96253250000000001</c:v>
                </c:pt>
              </c:numCache>
            </c:numRef>
          </c:val>
          <c:smooth val="0"/>
          <c:extLst>
            <c:ext xmlns:c16="http://schemas.microsoft.com/office/drawing/2014/chart" uri="{C3380CC4-5D6E-409C-BE32-E72D297353CC}">
              <c16:uniqueId val="{00000001-A124-9642-AE75-E41D7450BC43}"/>
            </c:ext>
          </c:extLst>
        </c:ser>
        <c:ser>
          <c:idx val="7"/>
          <c:order val="2"/>
          <c:tx>
            <c:v>O/H ST Lines</c:v>
          </c:tx>
          <c:spPr>
            <a:ln>
              <a:solidFill>
                <a:schemeClr val="tx1"/>
              </a:solidFill>
              <a:prstDash val="lgDashDot"/>
            </a:ln>
          </c:spPr>
          <c:marker>
            <c:symbol val="none"/>
          </c:marker>
          <c:cat>
            <c:numRef>
              <c:f>'Individ-I&amp;O Tables'!$A$381:$A$396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Tables'!$J$381:$J$396</c:f>
              <c:numCache>
                <c:formatCode>0.000</c:formatCode>
                <c:ptCount val="16"/>
                <c:pt idx="0">
                  <c:v>1</c:v>
                </c:pt>
                <c:pt idx="1">
                  <c:v>0.99893050000000005</c:v>
                </c:pt>
                <c:pt idx="2">
                  <c:v>1.0134190000000001</c:v>
                </c:pt>
                <c:pt idx="3">
                  <c:v>1.0425979999999999</c:v>
                </c:pt>
                <c:pt idx="4">
                  <c:v>1.0777460000000001</c:v>
                </c:pt>
                <c:pt idx="5">
                  <c:v>1.1050580000000001</c:v>
                </c:pt>
                <c:pt idx="6">
                  <c:v>1.1172169999999999</c:v>
                </c:pt>
                <c:pt idx="7">
                  <c:v>1.171316</c:v>
                </c:pt>
                <c:pt idx="8">
                  <c:v>1.169</c:v>
                </c:pt>
                <c:pt idx="9">
                  <c:v>1.2158720000000001</c:v>
                </c:pt>
                <c:pt idx="10">
                  <c:v>1.2375700000000001</c:v>
                </c:pt>
                <c:pt idx="11">
                  <c:v>1.2459150000000001</c:v>
                </c:pt>
                <c:pt idx="12">
                  <c:v>1.2115340000000001</c:v>
                </c:pt>
                <c:pt idx="13">
                  <c:v>1.2144790000000001</c:v>
                </c:pt>
                <c:pt idx="14">
                  <c:v>1.211667</c:v>
                </c:pt>
                <c:pt idx="15">
                  <c:v>1.2062029999999999</c:v>
                </c:pt>
              </c:numCache>
            </c:numRef>
          </c:val>
          <c:smooth val="0"/>
          <c:extLst>
            <c:ext xmlns:c16="http://schemas.microsoft.com/office/drawing/2014/chart" uri="{C3380CC4-5D6E-409C-BE32-E72D297353CC}">
              <c16:uniqueId val="{00000002-A124-9642-AE75-E41D7450BC43}"/>
            </c:ext>
          </c:extLst>
        </c:ser>
        <c:ser>
          <c:idx val="8"/>
          <c:order val="3"/>
          <c:tx>
            <c:v>U/G cables</c:v>
          </c:tx>
          <c:spPr>
            <a:ln w="19050">
              <a:solidFill>
                <a:schemeClr val="tx1"/>
              </a:solidFill>
              <a:prstDash val="sysDash"/>
            </a:ln>
          </c:spPr>
          <c:marker>
            <c:symbol val="none"/>
          </c:marker>
          <c:cat>
            <c:numRef>
              <c:f>'Individ-I&amp;O Tables'!$A$381:$A$396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Tables'!$L$381:$L$396</c:f>
              <c:numCache>
                <c:formatCode>0.000</c:formatCode>
                <c:ptCount val="16"/>
                <c:pt idx="0">
                  <c:v>1</c:v>
                </c:pt>
                <c:pt idx="1">
                  <c:v>1.008559</c:v>
                </c:pt>
                <c:pt idx="2">
                  <c:v>0.99432580000000004</c:v>
                </c:pt>
                <c:pt idx="3">
                  <c:v>0.98448420000000003</c:v>
                </c:pt>
                <c:pt idx="4">
                  <c:v>1.0114050000000001</c:v>
                </c:pt>
                <c:pt idx="5">
                  <c:v>1.0372140000000001</c:v>
                </c:pt>
                <c:pt idx="6">
                  <c:v>1.0844279999999999</c:v>
                </c:pt>
                <c:pt idx="7">
                  <c:v>1.1334500000000001</c:v>
                </c:pt>
                <c:pt idx="8">
                  <c:v>1.2083710000000001</c:v>
                </c:pt>
                <c:pt idx="9">
                  <c:v>1.143561</c:v>
                </c:pt>
                <c:pt idx="10">
                  <c:v>1.1920930000000001</c:v>
                </c:pt>
                <c:pt idx="11">
                  <c:v>1.2268559999999999</c:v>
                </c:pt>
                <c:pt idx="12">
                  <c:v>1.196129</c:v>
                </c:pt>
                <c:pt idx="13">
                  <c:v>1.1831119999999999</c:v>
                </c:pt>
                <c:pt idx="14">
                  <c:v>1.229754</c:v>
                </c:pt>
                <c:pt idx="15">
                  <c:v>1.2213529999999999</c:v>
                </c:pt>
              </c:numCache>
            </c:numRef>
          </c:val>
          <c:smooth val="0"/>
          <c:extLst>
            <c:ext xmlns:c16="http://schemas.microsoft.com/office/drawing/2014/chart" uri="{C3380CC4-5D6E-409C-BE32-E72D297353CC}">
              <c16:uniqueId val="{00000003-A124-9642-AE75-E41D7450BC43}"/>
            </c:ext>
          </c:extLst>
        </c:ser>
        <c:ser>
          <c:idx val="0"/>
          <c:order val="4"/>
          <c:tx>
            <c:v>Transformers</c:v>
          </c:tx>
          <c:spPr>
            <a:ln w="22225">
              <a:solidFill>
                <a:schemeClr val="tx1"/>
              </a:solidFill>
              <a:prstDash val="dash"/>
            </a:ln>
          </c:spPr>
          <c:marker>
            <c:symbol val="none"/>
          </c:marker>
          <c:cat>
            <c:numRef>
              <c:f>'Individ-I&amp;O Tables'!$A$381:$A$396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Tables'!$N$381:$N$396</c:f>
              <c:numCache>
                <c:formatCode>0.000</c:formatCode>
                <c:ptCount val="16"/>
                <c:pt idx="0">
                  <c:v>1</c:v>
                </c:pt>
                <c:pt idx="1">
                  <c:v>1.0569539999999999</c:v>
                </c:pt>
                <c:pt idx="2">
                  <c:v>1.1043959999999999</c:v>
                </c:pt>
                <c:pt idx="3">
                  <c:v>1.14734</c:v>
                </c:pt>
                <c:pt idx="4">
                  <c:v>1.1995849999999999</c:v>
                </c:pt>
                <c:pt idx="5">
                  <c:v>1.218288</c:v>
                </c:pt>
                <c:pt idx="6">
                  <c:v>1.257002</c:v>
                </c:pt>
                <c:pt idx="7">
                  <c:v>1.2925</c:v>
                </c:pt>
                <c:pt idx="8">
                  <c:v>1.3273870000000001</c:v>
                </c:pt>
                <c:pt idx="9">
                  <c:v>1.3440620000000001</c:v>
                </c:pt>
                <c:pt idx="10">
                  <c:v>1.3646130000000001</c:v>
                </c:pt>
                <c:pt idx="11">
                  <c:v>1.3442620000000001</c:v>
                </c:pt>
                <c:pt idx="12">
                  <c:v>1.3614409999999999</c:v>
                </c:pt>
                <c:pt idx="13">
                  <c:v>1.376728</c:v>
                </c:pt>
                <c:pt idx="14">
                  <c:v>1.393254</c:v>
                </c:pt>
                <c:pt idx="15">
                  <c:v>1.4055059999999999</c:v>
                </c:pt>
              </c:numCache>
            </c:numRef>
          </c:val>
          <c:smooth val="0"/>
          <c:extLst>
            <c:ext xmlns:c16="http://schemas.microsoft.com/office/drawing/2014/chart" uri="{C3380CC4-5D6E-409C-BE32-E72D297353CC}">
              <c16:uniqueId val="{00000004-A124-9642-AE75-E41D7450BC43}"/>
            </c:ext>
          </c:extLst>
        </c:ser>
        <c:ser>
          <c:idx val="2"/>
          <c:order val="5"/>
          <c:spPr>
            <a:ln>
              <a:solidFill>
                <a:schemeClr val="bg1">
                  <a:lumMod val="50000"/>
                </a:schemeClr>
              </a:solidFill>
            </a:ln>
          </c:spPr>
          <c:marker>
            <c:symbol val="none"/>
          </c:marker>
          <c:cat>
            <c:numRef>
              <c:f>'Individ-I&amp;O Tables'!$A$381:$A$396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Tables'!$K$381:$K$396</c:f>
              <c:numCache>
                <c:formatCode>0.000</c:formatCode>
                <c:ptCount val="16"/>
                <c:pt idx="0">
                  <c:v>1</c:v>
                </c:pt>
                <c:pt idx="1">
                  <c:v>0.99516099999999996</c:v>
                </c:pt>
                <c:pt idx="2">
                  <c:v>1.0310319999999999</c:v>
                </c:pt>
                <c:pt idx="3">
                  <c:v>1.0661</c:v>
                </c:pt>
                <c:pt idx="4">
                  <c:v>1.0973250000000001</c:v>
                </c:pt>
                <c:pt idx="5">
                  <c:v>1.133192</c:v>
                </c:pt>
                <c:pt idx="6">
                  <c:v>1.1598029999999999</c:v>
                </c:pt>
                <c:pt idx="7">
                  <c:v>1.1891620000000001</c:v>
                </c:pt>
                <c:pt idx="8">
                  <c:v>1.2008179999999999</c:v>
                </c:pt>
                <c:pt idx="9">
                  <c:v>1.2202519999999999</c:v>
                </c:pt>
                <c:pt idx="10">
                  <c:v>1.249352</c:v>
                </c:pt>
                <c:pt idx="11">
                  <c:v>1.2630600000000001</c:v>
                </c:pt>
                <c:pt idx="12">
                  <c:v>1.2992699999999999</c:v>
                </c:pt>
                <c:pt idx="13">
                  <c:v>1.325755</c:v>
                </c:pt>
                <c:pt idx="14">
                  <c:v>1.350249</c:v>
                </c:pt>
                <c:pt idx="15">
                  <c:v>1.3998219999999999</c:v>
                </c:pt>
              </c:numCache>
            </c:numRef>
          </c:val>
          <c:smooth val="0"/>
          <c:extLst>
            <c:ext xmlns:c16="http://schemas.microsoft.com/office/drawing/2014/chart" uri="{C3380CC4-5D6E-409C-BE32-E72D297353CC}">
              <c16:uniqueId val="{00000005-A124-9642-AE75-E41D7450BC43}"/>
            </c:ext>
          </c:extLst>
        </c:ser>
        <c:ser>
          <c:idx val="4"/>
          <c:order val="6"/>
          <c:tx>
            <c:v>U/G Distribution</c:v>
          </c:tx>
          <c:spPr>
            <a:ln>
              <a:solidFill>
                <a:schemeClr val="tx1">
                  <a:lumMod val="50000"/>
                  <a:lumOff val="50000"/>
                </a:schemeClr>
              </a:solidFill>
              <a:prstDash val="lgDashDotDot"/>
            </a:ln>
          </c:spPr>
          <c:marker>
            <c:symbol val="none"/>
          </c:marker>
          <c:cat>
            <c:numRef>
              <c:f>'Individ-I&amp;O Tables'!$A$381:$A$396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Tables'!$M$381:$M$396</c:f>
              <c:numCache>
                <c:formatCode>0.000</c:formatCode>
                <c:ptCount val="16"/>
                <c:pt idx="0">
                  <c:v>1</c:v>
                </c:pt>
                <c:pt idx="1">
                  <c:v>1.0597760000000001</c:v>
                </c:pt>
                <c:pt idx="2">
                  <c:v>1.0393600000000001</c:v>
                </c:pt>
                <c:pt idx="3">
                  <c:v>1.0806530000000001</c:v>
                </c:pt>
                <c:pt idx="4">
                  <c:v>1.1204179999999999</c:v>
                </c:pt>
                <c:pt idx="5">
                  <c:v>1.176979</c:v>
                </c:pt>
                <c:pt idx="6">
                  <c:v>1.2324440000000001</c:v>
                </c:pt>
                <c:pt idx="7">
                  <c:v>1.278681</c:v>
                </c:pt>
                <c:pt idx="8">
                  <c:v>1.3217080000000001</c:v>
                </c:pt>
                <c:pt idx="9">
                  <c:v>1.3563270000000001</c:v>
                </c:pt>
                <c:pt idx="10">
                  <c:v>1.391502</c:v>
                </c:pt>
                <c:pt idx="11">
                  <c:v>1.4310320000000001</c:v>
                </c:pt>
                <c:pt idx="12">
                  <c:v>1.467551</c:v>
                </c:pt>
                <c:pt idx="13">
                  <c:v>1.5055179999999999</c:v>
                </c:pt>
                <c:pt idx="14">
                  <c:v>1.5434030000000001</c:v>
                </c:pt>
                <c:pt idx="15">
                  <c:v>1.583145</c:v>
                </c:pt>
              </c:numCache>
            </c:numRef>
          </c:val>
          <c:smooth val="0"/>
          <c:extLst>
            <c:ext xmlns:c16="http://schemas.microsoft.com/office/drawing/2014/chart" uri="{C3380CC4-5D6E-409C-BE32-E72D297353CC}">
              <c16:uniqueId val="{00000006-A124-9642-AE75-E41D7450BC4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6"/>
          <c:min val="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Contrib.'!$F$25:$F$36</c:f>
              <c:strCache>
                <c:ptCount val="12"/>
                <c:pt idx="0">
                  <c:v>CMOS</c:v>
                </c:pt>
                <c:pt idx="1">
                  <c:v>Customer Numbers</c:v>
                </c:pt>
                <c:pt idx="2">
                  <c:v>Opex</c:v>
                </c:pt>
                <c:pt idx="3">
                  <c:v>Circuit Length</c:v>
                </c:pt>
                <c:pt idx="4">
                  <c:v>O/H Subtransmission Lines</c:v>
                </c:pt>
                <c:pt idx="5">
                  <c:v>U/G Subtransmission </c:v>
                </c:pt>
                <c:pt idx="6">
                  <c:v>Ratcheted Max Demand</c:v>
                </c:pt>
                <c:pt idx="7">
                  <c:v>Energy (GWh)</c:v>
                </c:pt>
                <c:pt idx="8">
                  <c:v>U/G Distribution Cables</c:v>
                </c:pt>
                <c:pt idx="9">
                  <c:v>Transformers</c:v>
                </c:pt>
                <c:pt idx="10">
                  <c:v>O/H Distribution Lines</c:v>
                </c:pt>
                <c:pt idx="11">
                  <c:v>TFP Change</c:v>
                </c:pt>
              </c:strCache>
            </c:strRef>
          </c:cat>
          <c:val>
            <c:numRef>
              <c:f>'Ranking Contrib.'!$G$25:$G$36</c:f>
              <c:numCache>
                <c:formatCode>0.00%</c:formatCode>
                <c:ptCount val="12"/>
                <c:pt idx="0">
                  <c:v>2.8979979999999999E-2</c:v>
                </c:pt>
                <c:pt idx="1">
                  <c:v>1.9922270000000001E-3</c:v>
                </c:pt>
                <c:pt idx="2">
                  <c:v>1.3528940000000001E-3</c:v>
                </c:pt>
                <c:pt idx="3">
                  <c:v>1.179682E-3</c:v>
                </c:pt>
                <c:pt idx="4">
                  <c:v>2.8871039999999999E-4</c:v>
                </c:pt>
                <c:pt idx="5">
                  <c:v>2.7564279999999999E-4</c:v>
                </c:pt>
                <c:pt idx="6">
                  <c:v>-2.1975179999999999E-4</c:v>
                </c:pt>
                <c:pt idx="7">
                  <c:v>-4.4877939999999998E-4</c:v>
                </c:pt>
                <c:pt idx="8">
                  <c:v>-3.0202380000000002E-3</c:v>
                </c:pt>
                <c:pt idx="9">
                  <c:v>-3.1998230000000001E-3</c:v>
                </c:pt>
                <c:pt idx="10">
                  <c:v>-4.3047040000000003E-3</c:v>
                </c:pt>
              </c:numCache>
            </c:numRef>
          </c:val>
          <c:extLst>
            <c:ext xmlns:c16="http://schemas.microsoft.com/office/drawing/2014/chart" uri="{C3380CC4-5D6E-409C-BE32-E72D297353CC}">
              <c16:uniqueId val="{00000000-3B79-BF4A-AA8A-AD36D0E76315}"/>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Contrib.'!$F$25:$F$36</c:f>
              <c:strCache>
                <c:ptCount val="12"/>
                <c:pt idx="0">
                  <c:v>CMOS</c:v>
                </c:pt>
                <c:pt idx="1">
                  <c:v>Customer Numbers</c:v>
                </c:pt>
                <c:pt idx="2">
                  <c:v>Opex</c:v>
                </c:pt>
                <c:pt idx="3">
                  <c:v>Circuit Length</c:v>
                </c:pt>
                <c:pt idx="4">
                  <c:v>O/H Subtransmission Lines</c:v>
                </c:pt>
                <c:pt idx="5">
                  <c:v>U/G Subtransmission </c:v>
                </c:pt>
                <c:pt idx="6">
                  <c:v>Ratcheted Max Demand</c:v>
                </c:pt>
                <c:pt idx="7">
                  <c:v>Energy (GWh)</c:v>
                </c:pt>
                <c:pt idx="8">
                  <c:v>U/G Distribution Cables</c:v>
                </c:pt>
                <c:pt idx="9">
                  <c:v>Transformers</c:v>
                </c:pt>
                <c:pt idx="10">
                  <c:v>O/H Distribution Lines</c:v>
                </c:pt>
                <c:pt idx="11">
                  <c:v>TFP Change</c:v>
                </c:pt>
              </c:strCache>
            </c:strRef>
          </c:cat>
          <c:val>
            <c:numRef>
              <c:f>'Ranking Contrib.'!$H$25:$H$36</c:f>
              <c:numCache>
                <c:formatCode>0.00%</c:formatCode>
                <c:ptCount val="12"/>
                <c:pt idx="11">
                  <c:v>2.2874012700000002E-2</c:v>
                </c:pt>
              </c:numCache>
            </c:numRef>
          </c:val>
          <c:extLst>
            <c:ext xmlns:c16="http://schemas.microsoft.com/office/drawing/2014/chart" uri="{C3380CC4-5D6E-409C-BE32-E72D297353CC}">
              <c16:uniqueId val="{00000001-3B79-BF4A-AA8A-AD36D0E76315}"/>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max val="3.0000000000000006E-2"/>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Tables'!$A$407:$A$422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Tables'!$D$407:$D$422</c:f>
              <c:numCache>
                <c:formatCode>0.000</c:formatCode>
                <c:ptCount val="16"/>
                <c:pt idx="0">
                  <c:v>1</c:v>
                </c:pt>
                <c:pt idx="1">
                  <c:v>0.99798810000000004</c:v>
                </c:pt>
                <c:pt idx="2">
                  <c:v>1.0349440000000001</c:v>
                </c:pt>
                <c:pt idx="3">
                  <c:v>0.97028740000000002</c:v>
                </c:pt>
                <c:pt idx="4">
                  <c:v>0.98542529999999995</c:v>
                </c:pt>
                <c:pt idx="5">
                  <c:v>0.96118749999999997</c:v>
                </c:pt>
                <c:pt idx="6">
                  <c:v>0.91552699999999998</c:v>
                </c:pt>
                <c:pt idx="7">
                  <c:v>0.89598270000000002</c:v>
                </c:pt>
                <c:pt idx="8">
                  <c:v>0.87924009999999997</c:v>
                </c:pt>
                <c:pt idx="9">
                  <c:v>0.88589039999999997</c:v>
                </c:pt>
                <c:pt idx="10">
                  <c:v>0.86884969999999995</c:v>
                </c:pt>
                <c:pt idx="11">
                  <c:v>0.90463070000000001</c:v>
                </c:pt>
                <c:pt idx="12">
                  <c:v>0.90286909999999998</c:v>
                </c:pt>
                <c:pt idx="13">
                  <c:v>0.89638700000000004</c:v>
                </c:pt>
                <c:pt idx="14">
                  <c:v>0.90210129999999999</c:v>
                </c:pt>
                <c:pt idx="15">
                  <c:v>0.93512320000000004</c:v>
                </c:pt>
              </c:numCache>
            </c:numRef>
          </c:val>
          <c:smooth val="0"/>
          <c:extLst>
            <c:ext xmlns:c16="http://schemas.microsoft.com/office/drawing/2014/chart" uri="{C3380CC4-5D6E-409C-BE32-E72D297353CC}">
              <c16:uniqueId val="{00000000-5495-FB48-81E8-0B28FD67EB9D}"/>
            </c:ext>
          </c:extLst>
        </c:ser>
        <c:ser>
          <c:idx val="2"/>
          <c:order val="1"/>
          <c:tx>
            <c:strRef>
              <c:f>'1.Shazam DNSP&amp;State'!$D$194</c:f>
              <c:strCache>
                <c:ptCount val="1"/>
                <c:pt idx="0">
                  <c:v>INPIND</c:v>
                </c:pt>
              </c:strCache>
            </c:strRef>
          </c:tx>
          <c:spPr>
            <a:ln w="22225" cap="rnd">
              <a:solidFill>
                <a:schemeClr val="tx1"/>
              </a:solidFill>
              <a:prstDash val="sysDash"/>
              <a:round/>
            </a:ln>
            <a:effectLst/>
          </c:spPr>
          <c:marker>
            <c:symbol val="none"/>
          </c:marker>
          <c:cat>
            <c:numRef>
              <c:f>'Index Tables'!$A$407:$A$422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Tables'!$B$407:$B$422</c:f>
              <c:numCache>
                <c:formatCode>0.000</c:formatCode>
                <c:ptCount val="16"/>
                <c:pt idx="0">
                  <c:v>1</c:v>
                </c:pt>
                <c:pt idx="1">
                  <c:v>1.01861</c:v>
                </c:pt>
                <c:pt idx="2">
                  <c:v>1.072732</c:v>
                </c:pt>
                <c:pt idx="3">
                  <c:v>1.0668249999999999</c:v>
                </c:pt>
                <c:pt idx="4">
                  <c:v>1.1026130000000001</c:v>
                </c:pt>
                <c:pt idx="5">
                  <c:v>1.1072630000000001</c:v>
                </c:pt>
                <c:pt idx="6">
                  <c:v>1.1119680000000001</c:v>
                </c:pt>
                <c:pt idx="7">
                  <c:v>1.1067199999999999</c:v>
                </c:pt>
                <c:pt idx="8">
                  <c:v>1.091086</c:v>
                </c:pt>
                <c:pt idx="9">
                  <c:v>1.122045</c:v>
                </c:pt>
                <c:pt idx="10">
                  <c:v>1.121202</c:v>
                </c:pt>
                <c:pt idx="11">
                  <c:v>1.1634420000000001</c:v>
                </c:pt>
                <c:pt idx="12">
                  <c:v>1.137859</c:v>
                </c:pt>
                <c:pt idx="13">
                  <c:v>1.146139</c:v>
                </c:pt>
                <c:pt idx="14">
                  <c:v>1.1596610000000001</c:v>
                </c:pt>
                <c:pt idx="15">
                  <c:v>1.1940729999999999</c:v>
                </c:pt>
              </c:numCache>
            </c:numRef>
          </c:val>
          <c:smooth val="0"/>
          <c:extLst>
            <c:ext xmlns:c16="http://schemas.microsoft.com/office/drawing/2014/chart" uri="{C3380CC4-5D6E-409C-BE32-E72D297353CC}">
              <c16:uniqueId val="{00000001-5495-FB48-81E8-0B28FD67EB9D}"/>
            </c:ext>
          </c:extLst>
        </c:ser>
        <c:ser>
          <c:idx val="3"/>
          <c:order val="2"/>
          <c:tx>
            <c:v>TFP</c:v>
          </c:tx>
          <c:spPr>
            <a:ln w="22225" cap="rnd">
              <a:solidFill>
                <a:schemeClr val="tx1"/>
              </a:solidFill>
              <a:prstDash val="dash"/>
              <a:round/>
            </a:ln>
            <a:effectLst/>
          </c:spPr>
          <c:marker>
            <c:symbol val="none"/>
          </c:marker>
          <c:cat>
            <c:numRef>
              <c:f>'Index Tables'!$A$407:$A$422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Tables'!$C$407:$C$422</c:f>
              <c:numCache>
                <c:formatCode>0.000</c:formatCode>
                <c:ptCount val="16"/>
                <c:pt idx="0">
                  <c:v>1</c:v>
                </c:pt>
                <c:pt idx="1">
                  <c:v>1.0206630000000001</c:v>
                </c:pt>
                <c:pt idx="2">
                  <c:v>1.036511</c:v>
                </c:pt>
                <c:pt idx="3">
                  <c:v>1.099494</c:v>
                </c:pt>
                <c:pt idx="4">
                  <c:v>1.1189210000000001</c:v>
                </c:pt>
                <c:pt idx="5">
                  <c:v>1.1519740000000001</c:v>
                </c:pt>
                <c:pt idx="6">
                  <c:v>1.214567</c:v>
                </c:pt>
                <c:pt idx="7">
                  <c:v>1.2352019999999999</c:v>
                </c:pt>
                <c:pt idx="8">
                  <c:v>1.240942</c:v>
                </c:pt>
                <c:pt idx="9">
                  <c:v>1.2665729999999999</c:v>
                </c:pt>
                <c:pt idx="10">
                  <c:v>1.2904439999999999</c:v>
                </c:pt>
                <c:pt idx="11">
                  <c:v>1.2860959999999999</c:v>
                </c:pt>
                <c:pt idx="12">
                  <c:v>1.26027</c:v>
                </c:pt>
                <c:pt idx="13">
                  <c:v>1.278621</c:v>
                </c:pt>
                <c:pt idx="14">
                  <c:v>1.2855099999999999</c:v>
                </c:pt>
                <c:pt idx="15">
                  <c:v>1.276915</c:v>
                </c:pt>
              </c:numCache>
            </c:numRef>
          </c:val>
          <c:smooth val="0"/>
          <c:extLst>
            <c:ext xmlns:c16="http://schemas.microsoft.com/office/drawing/2014/chart" uri="{C3380CC4-5D6E-409C-BE32-E72D297353CC}">
              <c16:uniqueId val="{00000002-5495-FB48-81E8-0B28FD67EB9D}"/>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1.2358337540685991E-2"/>
              <c:y val="7.0248410371297728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Tables'!$A$406:$A$421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Tables'!$H$406:$H$421</c:f>
              <c:numCache>
                <c:formatCode>0.000</c:formatCode>
                <c:ptCount val="16"/>
                <c:pt idx="0">
                  <c:v>1</c:v>
                </c:pt>
                <c:pt idx="1">
                  <c:v>1.01861</c:v>
                </c:pt>
                <c:pt idx="2">
                  <c:v>1.072732</c:v>
                </c:pt>
                <c:pt idx="3">
                  <c:v>1.0668249999999999</c:v>
                </c:pt>
                <c:pt idx="4">
                  <c:v>1.1026130000000001</c:v>
                </c:pt>
                <c:pt idx="5">
                  <c:v>1.1072630000000001</c:v>
                </c:pt>
                <c:pt idx="6">
                  <c:v>1.1119680000000001</c:v>
                </c:pt>
                <c:pt idx="7">
                  <c:v>1.1067199999999999</c:v>
                </c:pt>
                <c:pt idx="8">
                  <c:v>1.091086</c:v>
                </c:pt>
                <c:pt idx="9">
                  <c:v>1.122045</c:v>
                </c:pt>
                <c:pt idx="10">
                  <c:v>1.121202</c:v>
                </c:pt>
                <c:pt idx="11">
                  <c:v>1.1634420000000001</c:v>
                </c:pt>
                <c:pt idx="12">
                  <c:v>1.137859</c:v>
                </c:pt>
                <c:pt idx="13">
                  <c:v>1.146139</c:v>
                </c:pt>
                <c:pt idx="14">
                  <c:v>1.1596610000000001</c:v>
                </c:pt>
                <c:pt idx="15">
                  <c:v>1.1940729999999999</c:v>
                </c:pt>
              </c:numCache>
            </c:numRef>
          </c:val>
          <c:smooth val="0"/>
          <c:extLst>
            <c:ext xmlns:c16="http://schemas.microsoft.com/office/drawing/2014/chart" uri="{C3380CC4-5D6E-409C-BE32-E72D297353CC}">
              <c16:uniqueId val="{00000000-D222-8543-B047-783044B98515}"/>
            </c:ext>
          </c:extLst>
        </c:ser>
        <c:ser>
          <c:idx val="1"/>
          <c:order val="1"/>
          <c:tx>
            <c:v>Ratcheted Max Demand</c:v>
          </c:tx>
          <c:spPr>
            <a:ln w="19050">
              <a:solidFill>
                <a:schemeClr val="tx1"/>
              </a:solidFill>
              <a:prstDash val="dashDot"/>
            </a:ln>
          </c:spPr>
          <c:marker>
            <c:symbol val="none"/>
          </c:marker>
          <c:cat>
            <c:numRef>
              <c:f>'Individ-I&amp;O Tables'!$A$406:$A$421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Tables'!$C$406:$C$421</c:f>
              <c:numCache>
                <c:formatCode>0.000</c:formatCode>
                <c:ptCount val="16"/>
                <c:pt idx="0">
                  <c:v>1</c:v>
                </c:pt>
                <c:pt idx="1">
                  <c:v>1.050708</c:v>
                </c:pt>
                <c:pt idx="2">
                  <c:v>1.115648</c:v>
                </c:pt>
                <c:pt idx="3">
                  <c:v>1.197562</c:v>
                </c:pt>
                <c:pt idx="4">
                  <c:v>1.19845</c:v>
                </c:pt>
                <c:pt idx="5">
                  <c:v>1.19845</c:v>
                </c:pt>
                <c:pt idx="6">
                  <c:v>1.19845</c:v>
                </c:pt>
                <c:pt idx="7">
                  <c:v>1.19845</c:v>
                </c:pt>
                <c:pt idx="8">
                  <c:v>1.2071460000000001</c:v>
                </c:pt>
                <c:pt idx="9">
                  <c:v>1.2071460000000001</c:v>
                </c:pt>
                <c:pt idx="10">
                  <c:v>1.2083159999999999</c:v>
                </c:pt>
                <c:pt idx="11">
                  <c:v>1.212178</c:v>
                </c:pt>
                <c:pt idx="12">
                  <c:v>1.2244330000000001</c:v>
                </c:pt>
                <c:pt idx="13">
                  <c:v>1.236782</c:v>
                </c:pt>
                <c:pt idx="14">
                  <c:v>1.2605409999999999</c:v>
                </c:pt>
                <c:pt idx="15">
                  <c:v>1.2605409999999999</c:v>
                </c:pt>
              </c:numCache>
            </c:numRef>
          </c:val>
          <c:smooth val="0"/>
          <c:extLst>
            <c:ext xmlns:c16="http://schemas.microsoft.com/office/drawing/2014/chart" uri="{C3380CC4-5D6E-409C-BE32-E72D297353CC}">
              <c16:uniqueId val="{00000001-D222-8543-B047-783044B98515}"/>
            </c:ext>
          </c:extLst>
        </c:ser>
        <c:ser>
          <c:idx val="7"/>
          <c:order val="2"/>
          <c:tx>
            <c:v>Customers</c:v>
          </c:tx>
          <c:spPr>
            <a:ln>
              <a:solidFill>
                <a:schemeClr val="tx1"/>
              </a:solidFill>
              <a:prstDash val="lgDashDot"/>
            </a:ln>
          </c:spPr>
          <c:marker>
            <c:symbol val="none"/>
          </c:marker>
          <c:cat>
            <c:numRef>
              <c:f>'Individ-I&amp;O Tables'!$A$406:$A$421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Tables'!$D$406:$D$421</c:f>
              <c:numCache>
                <c:formatCode>0.000</c:formatCode>
                <c:ptCount val="16"/>
                <c:pt idx="0">
                  <c:v>1</c:v>
                </c:pt>
                <c:pt idx="1">
                  <c:v>1.015981</c:v>
                </c:pt>
                <c:pt idx="2">
                  <c:v>1.0305770000000001</c:v>
                </c:pt>
                <c:pt idx="3">
                  <c:v>1.0440100000000001</c:v>
                </c:pt>
                <c:pt idx="4">
                  <c:v>1.0583990000000001</c:v>
                </c:pt>
                <c:pt idx="5">
                  <c:v>1.072233</c:v>
                </c:pt>
                <c:pt idx="6">
                  <c:v>1.0896220000000001</c:v>
                </c:pt>
                <c:pt idx="7">
                  <c:v>1.1067929999999999</c:v>
                </c:pt>
                <c:pt idx="8">
                  <c:v>1.1175919999999999</c:v>
                </c:pt>
                <c:pt idx="9">
                  <c:v>1.136852</c:v>
                </c:pt>
                <c:pt idx="10">
                  <c:v>1.1568350000000001</c:v>
                </c:pt>
                <c:pt idx="11">
                  <c:v>1.179673</c:v>
                </c:pt>
                <c:pt idx="12">
                  <c:v>1.1978709999999999</c:v>
                </c:pt>
                <c:pt idx="13">
                  <c:v>1.2222189999999999</c:v>
                </c:pt>
                <c:pt idx="14">
                  <c:v>1.237401</c:v>
                </c:pt>
                <c:pt idx="15">
                  <c:v>1.2483489999999999</c:v>
                </c:pt>
              </c:numCache>
            </c:numRef>
          </c:val>
          <c:smooth val="0"/>
          <c:extLst>
            <c:ext xmlns:c16="http://schemas.microsoft.com/office/drawing/2014/chart" uri="{C3380CC4-5D6E-409C-BE32-E72D297353CC}">
              <c16:uniqueId val="{00000002-D222-8543-B047-783044B98515}"/>
            </c:ext>
          </c:extLst>
        </c:ser>
        <c:ser>
          <c:idx val="8"/>
          <c:order val="3"/>
          <c:tx>
            <c:v>Circuit Length</c:v>
          </c:tx>
          <c:spPr>
            <a:ln w="19050">
              <a:solidFill>
                <a:schemeClr val="tx1"/>
              </a:solidFill>
              <a:prstDash val="sysDash"/>
            </a:ln>
          </c:spPr>
          <c:marker>
            <c:symbol val="none"/>
          </c:marker>
          <c:cat>
            <c:numRef>
              <c:f>'Individ-I&amp;O Tables'!$A$406:$A$421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Tables'!$E$406:$E$421</c:f>
              <c:numCache>
                <c:formatCode>0.000</c:formatCode>
                <c:ptCount val="16"/>
                <c:pt idx="0">
                  <c:v>1</c:v>
                </c:pt>
                <c:pt idx="1">
                  <c:v>1.0062850000000001</c:v>
                </c:pt>
                <c:pt idx="2">
                  <c:v>1.010945</c:v>
                </c:pt>
                <c:pt idx="3">
                  <c:v>1.021787</c:v>
                </c:pt>
                <c:pt idx="4">
                  <c:v>1.029161</c:v>
                </c:pt>
                <c:pt idx="5">
                  <c:v>1.0307580000000001</c:v>
                </c:pt>
                <c:pt idx="6">
                  <c:v>1.0390710000000001</c:v>
                </c:pt>
                <c:pt idx="7">
                  <c:v>1.042807</c:v>
                </c:pt>
                <c:pt idx="8">
                  <c:v>1.0492729999999999</c:v>
                </c:pt>
                <c:pt idx="9">
                  <c:v>1.053148</c:v>
                </c:pt>
                <c:pt idx="10">
                  <c:v>1.058103</c:v>
                </c:pt>
                <c:pt idx="11">
                  <c:v>1.0672189999999999</c:v>
                </c:pt>
                <c:pt idx="12">
                  <c:v>1.072271</c:v>
                </c:pt>
                <c:pt idx="13">
                  <c:v>1.078857</c:v>
                </c:pt>
                <c:pt idx="14">
                  <c:v>1.0850070000000001</c:v>
                </c:pt>
                <c:pt idx="15">
                  <c:v>1.0885579999999999</c:v>
                </c:pt>
              </c:numCache>
            </c:numRef>
          </c:val>
          <c:smooth val="0"/>
          <c:extLst>
            <c:ext xmlns:c16="http://schemas.microsoft.com/office/drawing/2014/chart" uri="{C3380CC4-5D6E-409C-BE32-E72D297353CC}">
              <c16:uniqueId val="{00000003-D222-8543-B047-783044B98515}"/>
            </c:ext>
          </c:extLst>
        </c:ser>
        <c:ser>
          <c:idx val="0"/>
          <c:order val="4"/>
          <c:tx>
            <c:v>Energy</c:v>
          </c:tx>
          <c:spPr>
            <a:ln w="22225">
              <a:solidFill>
                <a:schemeClr val="tx1"/>
              </a:solidFill>
              <a:prstDash val="dash"/>
            </a:ln>
          </c:spPr>
          <c:marker>
            <c:symbol val="none"/>
          </c:marker>
          <c:cat>
            <c:numRef>
              <c:f>'Individ-I&amp;O Tables'!$A$406:$A$421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Tables'!$B$406:$B$421</c:f>
              <c:numCache>
                <c:formatCode>0.000</c:formatCode>
                <c:ptCount val="16"/>
                <c:pt idx="0">
                  <c:v>1</c:v>
                </c:pt>
                <c:pt idx="1">
                  <c:v>1.014421</c:v>
                </c:pt>
                <c:pt idx="2">
                  <c:v>1.0326610000000001</c:v>
                </c:pt>
                <c:pt idx="3">
                  <c:v>1.0282979999999999</c:v>
                </c:pt>
                <c:pt idx="4">
                  <c:v>1.0474749999999999</c:v>
                </c:pt>
                <c:pt idx="5">
                  <c:v>1.02597</c:v>
                </c:pt>
                <c:pt idx="6">
                  <c:v>1.0334239999999999</c:v>
                </c:pt>
                <c:pt idx="7">
                  <c:v>1.012132</c:v>
                </c:pt>
                <c:pt idx="8">
                  <c:v>0.99487329999999996</c:v>
                </c:pt>
                <c:pt idx="9">
                  <c:v>1.012432</c:v>
                </c:pt>
                <c:pt idx="10">
                  <c:v>1.0177160000000001</c:v>
                </c:pt>
                <c:pt idx="11">
                  <c:v>1.019722</c:v>
                </c:pt>
                <c:pt idx="12">
                  <c:v>1.0088790000000001</c:v>
                </c:pt>
                <c:pt idx="13">
                  <c:v>1.0156799999999999</c:v>
                </c:pt>
                <c:pt idx="14">
                  <c:v>0.97709619999999997</c:v>
                </c:pt>
                <c:pt idx="15">
                  <c:v>0.97888739999999996</c:v>
                </c:pt>
              </c:numCache>
            </c:numRef>
          </c:val>
          <c:smooth val="0"/>
          <c:extLst>
            <c:ext xmlns:c16="http://schemas.microsoft.com/office/drawing/2014/chart" uri="{C3380CC4-5D6E-409C-BE32-E72D297353CC}">
              <c16:uniqueId val="{00000004-D222-8543-B047-783044B98515}"/>
            </c:ext>
          </c:extLst>
        </c:ser>
        <c:ser>
          <c:idx val="2"/>
          <c:order val="5"/>
          <c:spPr>
            <a:ln>
              <a:solidFill>
                <a:schemeClr val="bg1">
                  <a:lumMod val="65000"/>
                </a:schemeClr>
              </a:solidFill>
            </a:ln>
          </c:spPr>
          <c:marker>
            <c:symbol val="none"/>
          </c:marker>
          <c:cat>
            <c:numRef>
              <c:f>'Individ-I&amp;O Tables'!$A$406:$A$421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Tables'!$G$406:$G$421</c:f>
              <c:numCache>
                <c:formatCode>0.000</c:formatCode>
                <c:ptCount val="16"/>
                <c:pt idx="0">
                  <c:v>1</c:v>
                </c:pt>
                <c:pt idx="1">
                  <c:v>1.050708</c:v>
                </c:pt>
                <c:pt idx="2">
                  <c:v>1.115648</c:v>
                </c:pt>
                <c:pt idx="3">
                  <c:v>1.197562</c:v>
                </c:pt>
                <c:pt idx="4">
                  <c:v>1.1648719999999999</c:v>
                </c:pt>
                <c:pt idx="5">
                  <c:v>1.143834</c:v>
                </c:pt>
                <c:pt idx="6">
                  <c:v>1.074999</c:v>
                </c:pt>
                <c:pt idx="7">
                  <c:v>1.158399</c:v>
                </c:pt>
                <c:pt idx="8">
                  <c:v>1.205049</c:v>
                </c:pt>
                <c:pt idx="9">
                  <c:v>1.0665849999999999</c:v>
                </c:pt>
                <c:pt idx="10">
                  <c:v>1.1699949999999999</c:v>
                </c:pt>
                <c:pt idx="11">
                  <c:v>1.1735329999999999</c:v>
                </c:pt>
                <c:pt idx="12">
                  <c:v>1.2073670000000001</c:v>
                </c:pt>
                <c:pt idx="13">
                  <c:v>1.2258500000000001</c:v>
                </c:pt>
                <c:pt idx="14">
                  <c:v>1.2552939999999999</c:v>
                </c:pt>
                <c:pt idx="15">
                  <c:v>1.091018</c:v>
                </c:pt>
              </c:numCache>
            </c:numRef>
          </c:val>
          <c:smooth val="0"/>
          <c:extLst>
            <c:ext xmlns:c16="http://schemas.microsoft.com/office/drawing/2014/chart" uri="{C3380CC4-5D6E-409C-BE32-E72D297353CC}">
              <c16:uniqueId val="{00000000-D200-9141-AE7D-98B0214F73BC}"/>
            </c:ext>
          </c:extLst>
        </c:ser>
        <c:ser>
          <c:idx val="4"/>
          <c:order val="6"/>
          <c:spPr>
            <a:ln>
              <a:solidFill>
                <a:schemeClr val="tx1">
                  <a:lumMod val="50000"/>
                  <a:lumOff val="50000"/>
                </a:schemeClr>
              </a:solidFill>
              <a:prstDash val="lgDashDotDot"/>
            </a:ln>
          </c:spPr>
          <c:marker>
            <c:symbol val="none"/>
          </c:marker>
          <c:cat>
            <c:numRef>
              <c:f>'Individ-I&amp;O Tables'!$A$406:$A$421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Tables'!$F$406:$F$421</c:f>
              <c:numCache>
                <c:formatCode>0.000</c:formatCode>
                <c:ptCount val="16"/>
                <c:pt idx="0">
                  <c:v>1</c:v>
                </c:pt>
                <c:pt idx="1">
                  <c:v>1.058889</c:v>
                </c:pt>
                <c:pt idx="2">
                  <c:v>0.89836870000000002</c:v>
                </c:pt>
                <c:pt idx="3">
                  <c:v>1.192593</c:v>
                </c:pt>
                <c:pt idx="4">
                  <c:v>1.0077430000000001</c:v>
                </c:pt>
                <c:pt idx="5">
                  <c:v>0.98513949999999995</c:v>
                </c:pt>
                <c:pt idx="6">
                  <c:v>1.010167</c:v>
                </c:pt>
                <c:pt idx="7">
                  <c:v>1.0709470000000001</c:v>
                </c:pt>
                <c:pt idx="8">
                  <c:v>1.2481500000000001</c:v>
                </c:pt>
                <c:pt idx="9">
                  <c:v>1.0617829999999999</c:v>
                </c:pt>
                <c:pt idx="10">
                  <c:v>1.12805</c:v>
                </c:pt>
                <c:pt idx="11">
                  <c:v>0.8730694</c:v>
                </c:pt>
                <c:pt idx="12">
                  <c:v>1.1521619999999999</c:v>
                </c:pt>
                <c:pt idx="13">
                  <c:v>1.192788</c:v>
                </c:pt>
                <c:pt idx="14">
                  <c:v>1.1638839999999999</c:v>
                </c:pt>
                <c:pt idx="15">
                  <c:v>0.9140644</c:v>
                </c:pt>
              </c:numCache>
            </c:numRef>
          </c:val>
          <c:smooth val="0"/>
          <c:extLst>
            <c:ext xmlns:c16="http://schemas.microsoft.com/office/drawing/2014/chart" uri="{C3380CC4-5D6E-409C-BE32-E72D297353CC}">
              <c16:uniqueId val="{00000000-B7FE-4145-8419-DE876D8917CE}"/>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Tables'!$A$406:$A$421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Tables'!$P$406:$P$421</c:f>
              <c:numCache>
                <c:formatCode>0.000</c:formatCode>
                <c:ptCount val="16"/>
                <c:pt idx="0">
                  <c:v>1</c:v>
                </c:pt>
                <c:pt idx="1">
                  <c:v>1.0206630000000001</c:v>
                </c:pt>
                <c:pt idx="2">
                  <c:v>1.036511</c:v>
                </c:pt>
                <c:pt idx="3">
                  <c:v>1.099494</c:v>
                </c:pt>
                <c:pt idx="4">
                  <c:v>1.1189210000000001</c:v>
                </c:pt>
                <c:pt idx="5">
                  <c:v>1.1519740000000001</c:v>
                </c:pt>
                <c:pt idx="6">
                  <c:v>1.214567</c:v>
                </c:pt>
                <c:pt idx="7">
                  <c:v>1.2352019999999999</c:v>
                </c:pt>
                <c:pt idx="8">
                  <c:v>1.240942</c:v>
                </c:pt>
                <c:pt idx="9">
                  <c:v>1.2665729999999999</c:v>
                </c:pt>
                <c:pt idx="10">
                  <c:v>1.2904439999999999</c:v>
                </c:pt>
                <c:pt idx="11">
                  <c:v>1.2860959999999999</c:v>
                </c:pt>
                <c:pt idx="12">
                  <c:v>1.26027</c:v>
                </c:pt>
                <c:pt idx="13">
                  <c:v>1.278621</c:v>
                </c:pt>
                <c:pt idx="14">
                  <c:v>1.2855099999999999</c:v>
                </c:pt>
                <c:pt idx="15">
                  <c:v>1.276915</c:v>
                </c:pt>
              </c:numCache>
            </c:numRef>
          </c:val>
          <c:smooth val="0"/>
          <c:extLst>
            <c:ext xmlns:c16="http://schemas.microsoft.com/office/drawing/2014/chart" uri="{C3380CC4-5D6E-409C-BE32-E72D297353CC}">
              <c16:uniqueId val="{00000000-AC08-C444-B1BB-B56B7A03F37F}"/>
            </c:ext>
          </c:extLst>
        </c:ser>
        <c:ser>
          <c:idx val="1"/>
          <c:order val="1"/>
          <c:tx>
            <c:v>Real Opex</c:v>
          </c:tx>
          <c:spPr>
            <a:ln w="19050">
              <a:solidFill>
                <a:schemeClr val="tx1"/>
              </a:solidFill>
              <a:prstDash val="dashDot"/>
            </a:ln>
          </c:spPr>
          <c:marker>
            <c:symbol val="none"/>
          </c:marker>
          <c:cat>
            <c:numRef>
              <c:f>'Individ-I&amp;O Tables'!$A$406:$A$421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Tables'!$I$406:$I$421</c:f>
              <c:numCache>
                <c:formatCode>0.000</c:formatCode>
                <c:ptCount val="16"/>
                <c:pt idx="0">
                  <c:v>1</c:v>
                </c:pt>
                <c:pt idx="1">
                  <c:v>1.014974</c:v>
                </c:pt>
                <c:pt idx="2">
                  <c:v>1.0125360000000001</c:v>
                </c:pt>
                <c:pt idx="3">
                  <c:v>1.119472</c:v>
                </c:pt>
                <c:pt idx="4">
                  <c:v>1.1339699999999999</c:v>
                </c:pt>
                <c:pt idx="5">
                  <c:v>1.1927540000000001</c:v>
                </c:pt>
                <c:pt idx="6">
                  <c:v>1.3196129999999999</c:v>
                </c:pt>
                <c:pt idx="7">
                  <c:v>1.3399460000000001</c:v>
                </c:pt>
                <c:pt idx="8">
                  <c:v>1.3176600000000001</c:v>
                </c:pt>
                <c:pt idx="9">
                  <c:v>1.3551679999999999</c:v>
                </c:pt>
                <c:pt idx="10">
                  <c:v>1.3912979999999999</c:v>
                </c:pt>
                <c:pt idx="11">
                  <c:v>1.3447119999999999</c:v>
                </c:pt>
                <c:pt idx="12">
                  <c:v>1.2352989999999999</c:v>
                </c:pt>
                <c:pt idx="13">
                  <c:v>1.255932</c:v>
                </c:pt>
                <c:pt idx="14">
                  <c:v>1.2354510000000001</c:v>
                </c:pt>
                <c:pt idx="15">
                  <c:v>1.2061329999999999</c:v>
                </c:pt>
              </c:numCache>
            </c:numRef>
          </c:val>
          <c:smooth val="0"/>
          <c:extLst>
            <c:ext xmlns:c16="http://schemas.microsoft.com/office/drawing/2014/chart" uri="{C3380CC4-5D6E-409C-BE32-E72D297353CC}">
              <c16:uniqueId val="{00000001-AC08-C444-B1BB-B56B7A03F37F}"/>
            </c:ext>
          </c:extLst>
        </c:ser>
        <c:ser>
          <c:idx val="7"/>
          <c:order val="2"/>
          <c:tx>
            <c:v>O/H ST Lines</c:v>
          </c:tx>
          <c:spPr>
            <a:ln>
              <a:solidFill>
                <a:schemeClr val="tx1"/>
              </a:solidFill>
              <a:prstDash val="lgDashDot"/>
            </a:ln>
          </c:spPr>
          <c:marker>
            <c:symbol val="none"/>
          </c:marker>
          <c:cat>
            <c:numRef>
              <c:f>'Individ-I&amp;O Tables'!$A$406:$A$421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Tables'!$J$406:$J$421</c:f>
              <c:numCache>
                <c:formatCode>0.000</c:formatCode>
                <c:ptCount val="16"/>
                <c:pt idx="0">
                  <c:v>1</c:v>
                </c:pt>
                <c:pt idx="1">
                  <c:v>1.0028170000000001</c:v>
                </c:pt>
                <c:pt idx="2">
                  <c:v>1.010149</c:v>
                </c:pt>
                <c:pt idx="3">
                  <c:v>1.0182020000000001</c:v>
                </c:pt>
                <c:pt idx="4">
                  <c:v>1.035074</c:v>
                </c:pt>
                <c:pt idx="5">
                  <c:v>1.0373730000000001</c:v>
                </c:pt>
                <c:pt idx="6">
                  <c:v>1.0561670000000001</c:v>
                </c:pt>
                <c:pt idx="7">
                  <c:v>1.04671</c:v>
                </c:pt>
                <c:pt idx="8">
                  <c:v>1.067464</c:v>
                </c:pt>
                <c:pt idx="9">
                  <c:v>1.058724</c:v>
                </c:pt>
                <c:pt idx="10">
                  <c:v>1.080022</c:v>
                </c:pt>
                <c:pt idx="11">
                  <c:v>1.083801</c:v>
                </c:pt>
                <c:pt idx="12">
                  <c:v>1.0817319999999999</c:v>
                </c:pt>
                <c:pt idx="13">
                  <c:v>1.0812520000000001</c:v>
                </c:pt>
                <c:pt idx="14">
                  <c:v>1.091027</c:v>
                </c:pt>
                <c:pt idx="15">
                  <c:v>1.091445</c:v>
                </c:pt>
              </c:numCache>
            </c:numRef>
          </c:val>
          <c:smooth val="0"/>
          <c:extLst>
            <c:ext xmlns:c16="http://schemas.microsoft.com/office/drawing/2014/chart" uri="{C3380CC4-5D6E-409C-BE32-E72D297353CC}">
              <c16:uniqueId val="{00000002-AC08-C444-B1BB-B56B7A03F37F}"/>
            </c:ext>
          </c:extLst>
        </c:ser>
        <c:ser>
          <c:idx val="8"/>
          <c:order val="3"/>
          <c:tx>
            <c:v>U/G cables</c:v>
          </c:tx>
          <c:spPr>
            <a:ln w="19050">
              <a:solidFill>
                <a:schemeClr val="tx1"/>
              </a:solidFill>
              <a:prstDash val="sysDash"/>
            </a:ln>
          </c:spPr>
          <c:marker>
            <c:symbol val="none"/>
          </c:marker>
          <c:cat>
            <c:numRef>
              <c:f>'Individ-I&amp;O Tables'!$A$406:$A$421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Tables'!$L$406:$L$421</c:f>
              <c:numCache>
                <c:formatCode>0.000</c:formatCode>
                <c:ptCount val="16"/>
                <c:pt idx="0">
                  <c:v>1</c:v>
                </c:pt>
                <c:pt idx="1">
                  <c:v>0.99950910000000004</c:v>
                </c:pt>
                <c:pt idx="2">
                  <c:v>1.0379830000000001</c:v>
                </c:pt>
                <c:pt idx="3">
                  <c:v>1.05437</c:v>
                </c:pt>
                <c:pt idx="4">
                  <c:v>1.0731839999999999</c:v>
                </c:pt>
                <c:pt idx="5">
                  <c:v>1.0707359999999999</c:v>
                </c:pt>
                <c:pt idx="6">
                  <c:v>1.23689</c:v>
                </c:pt>
                <c:pt idx="7">
                  <c:v>1.3101119999999999</c:v>
                </c:pt>
                <c:pt idx="8">
                  <c:v>1.340706</c:v>
                </c:pt>
                <c:pt idx="9">
                  <c:v>1.345461</c:v>
                </c:pt>
                <c:pt idx="10">
                  <c:v>1.3742239999999999</c:v>
                </c:pt>
                <c:pt idx="11">
                  <c:v>1.441276</c:v>
                </c:pt>
                <c:pt idx="12">
                  <c:v>1.5009140000000001</c:v>
                </c:pt>
                <c:pt idx="13">
                  <c:v>1.624236</c:v>
                </c:pt>
                <c:pt idx="14">
                  <c:v>1.801094</c:v>
                </c:pt>
                <c:pt idx="15">
                  <c:v>1.8475630000000001</c:v>
                </c:pt>
              </c:numCache>
            </c:numRef>
          </c:val>
          <c:smooth val="0"/>
          <c:extLst>
            <c:ext xmlns:c16="http://schemas.microsoft.com/office/drawing/2014/chart" uri="{C3380CC4-5D6E-409C-BE32-E72D297353CC}">
              <c16:uniqueId val="{00000003-AC08-C444-B1BB-B56B7A03F37F}"/>
            </c:ext>
          </c:extLst>
        </c:ser>
        <c:ser>
          <c:idx val="0"/>
          <c:order val="4"/>
          <c:tx>
            <c:v>Transformers</c:v>
          </c:tx>
          <c:spPr>
            <a:ln w="22225">
              <a:solidFill>
                <a:schemeClr val="tx1"/>
              </a:solidFill>
              <a:prstDash val="dash"/>
            </a:ln>
          </c:spPr>
          <c:marker>
            <c:symbol val="none"/>
          </c:marker>
          <c:cat>
            <c:numRef>
              <c:f>'Individ-I&amp;O Tables'!$A$406:$A$421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Tables'!$N$406:$N$421</c:f>
              <c:numCache>
                <c:formatCode>0.000</c:formatCode>
                <c:ptCount val="16"/>
                <c:pt idx="0">
                  <c:v>1</c:v>
                </c:pt>
                <c:pt idx="1">
                  <c:v>1.0329120000000001</c:v>
                </c:pt>
                <c:pt idx="2">
                  <c:v>1.0692759999999999</c:v>
                </c:pt>
                <c:pt idx="3">
                  <c:v>1.12174</c:v>
                </c:pt>
                <c:pt idx="4">
                  <c:v>1.140037</c:v>
                </c:pt>
                <c:pt idx="5">
                  <c:v>1.1781250000000001</c:v>
                </c:pt>
                <c:pt idx="6">
                  <c:v>1.2054530000000001</c:v>
                </c:pt>
                <c:pt idx="7">
                  <c:v>1.2384770000000001</c:v>
                </c:pt>
                <c:pt idx="8">
                  <c:v>1.261177</c:v>
                </c:pt>
                <c:pt idx="9">
                  <c:v>1.2825169999999999</c:v>
                </c:pt>
                <c:pt idx="10">
                  <c:v>1.3068</c:v>
                </c:pt>
                <c:pt idx="11">
                  <c:v>1.327307</c:v>
                </c:pt>
                <c:pt idx="12">
                  <c:v>1.355809</c:v>
                </c:pt>
                <c:pt idx="13">
                  <c:v>1.3746780000000001</c:v>
                </c:pt>
                <c:pt idx="14">
                  <c:v>1.4026879999999999</c:v>
                </c:pt>
                <c:pt idx="15">
                  <c:v>1.4108039999999999</c:v>
                </c:pt>
              </c:numCache>
            </c:numRef>
          </c:val>
          <c:smooth val="0"/>
          <c:extLst>
            <c:ext xmlns:c16="http://schemas.microsoft.com/office/drawing/2014/chart" uri="{C3380CC4-5D6E-409C-BE32-E72D297353CC}">
              <c16:uniqueId val="{00000004-AC08-C444-B1BB-B56B7A03F37F}"/>
            </c:ext>
          </c:extLst>
        </c:ser>
        <c:ser>
          <c:idx val="2"/>
          <c:order val="5"/>
          <c:spPr>
            <a:ln>
              <a:solidFill>
                <a:schemeClr val="bg1">
                  <a:lumMod val="50000"/>
                </a:schemeClr>
              </a:solidFill>
            </a:ln>
          </c:spPr>
          <c:marker>
            <c:symbol val="none"/>
          </c:marker>
          <c:cat>
            <c:numRef>
              <c:f>'Individ-I&amp;O Tables'!$A$406:$A$421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Tables'!$K$406:$K$421</c:f>
              <c:numCache>
                <c:formatCode>0.000</c:formatCode>
                <c:ptCount val="16"/>
                <c:pt idx="0">
                  <c:v>1</c:v>
                </c:pt>
                <c:pt idx="1">
                  <c:v>1.003449</c:v>
                </c:pt>
                <c:pt idx="2">
                  <c:v>1.0074259999999999</c:v>
                </c:pt>
                <c:pt idx="3">
                  <c:v>1.0043150000000001</c:v>
                </c:pt>
                <c:pt idx="4">
                  <c:v>1.0060629999999999</c:v>
                </c:pt>
                <c:pt idx="5">
                  <c:v>1.007744</c:v>
                </c:pt>
                <c:pt idx="6">
                  <c:v>1.0117560000000001</c:v>
                </c:pt>
                <c:pt idx="7">
                  <c:v>1.0131779999999999</c:v>
                </c:pt>
                <c:pt idx="8">
                  <c:v>1.01783</c:v>
                </c:pt>
                <c:pt idx="9">
                  <c:v>1.0179860000000001</c:v>
                </c:pt>
                <c:pt idx="10">
                  <c:v>1.019055</c:v>
                </c:pt>
                <c:pt idx="11">
                  <c:v>1.017963</c:v>
                </c:pt>
                <c:pt idx="12">
                  <c:v>1.0174589999999999</c:v>
                </c:pt>
                <c:pt idx="13">
                  <c:v>1.0162100000000001</c:v>
                </c:pt>
                <c:pt idx="14">
                  <c:v>1.0156430000000001</c:v>
                </c:pt>
                <c:pt idx="15">
                  <c:v>1.0161169999999999</c:v>
                </c:pt>
              </c:numCache>
            </c:numRef>
          </c:val>
          <c:smooth val="0"/>
          <c:extLst>
            <c:ext xmlns:c16="http://schemas.microsoft.com/office/drawing/2014/chart" uri="{C3380CC4-5D6E-409C-BE32-E72D297353CC}">
              <c16:uniqueId val="{00000005-AC08-C444-B1BB-B56B7A03F37F}"/>
            </c:ext>
          </c:extLst>
        </c:ser>
        <c:ser>
          <c:idx val="4"/>
          <c:order val="6"/>
          <c:tx>
            <c:v>U/G Distribution</c:v>
          </c:tx>
          <c:spPr>
            <a:ln>
              <a:solidFill>
                <a:schemeClr val="tx1">
                  <a:lumMod val="50000"/>
                  <a:lumOff val="50000"/>
                </a:schemeClr>
              </a:solidFill>
              <a:prstDash val="lgDashDotDot"/>
            </a:ln>
          </c:spPr>
          <c:marker>
            <c:symbol val="none"/>
          </c:marker>
          <c:cat>
            <c:numRef>
              <c:f>'Individ-I&amp;O Tables'!$A$406:$A$421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Tables'!$M$406:$M$421</c:f>
              <c:numCache>
                <c:formatCode>0.000</c:formatCode>
                <c:ptCount val="16"/>
                <c:pt idx="0">
                  <c:v>1</c:v>
                </c:pt>
                <c:pt idx="1">
                  <c:v>1.057094</c:v>
                </c:pt>
                <c:pt idx="2">
                  <c:v>1.0962339999999999</c:v>
                </c:pt>
                <c:pt idx="3">
                  <c:v>1.1947220000000001</c:v>
                </c:pt>
                <c:pt idx="4">
                  <c:v>1.2630760000000001</c:v>
                </c:pt>
                <c:pt idx="5">
                  <c:v>1.289812</c:v>
                </c:pt>
                <c:pt idx="6">
                  <c:v>1.3281240000000001</c:v>
                </c:pt>
                <c:pt idx="7">
                  <c:v>1.380323</c:v>
                </c:pt>
                <c:pt idx="8">
                  <c:v>1.4389419999999999</c:v>
                </c:pt>
                <c:pt idx="9">
                  <c:v>1.5132060000000001</c:v>
                </c:pt>
                <c:pt idx="10">
                  <c:v>1.5691980000000001</c:v>
                </c:pt>
                <c:pt idx="11">
                  <c:v>1.6425860000000001</c:v>
                </c:pt>
                <c:pt idx="12">
                  <c:v>1.7238169999999999</c:v>
                </c:pt>
                <c:pt idx="13">
                  <c:v>1.782791</c:v>
                </c:pt>
                <c:pt idx="14">
                  <c:v>1.862233</c:v>
                </c:pt>
                <c:pt idx="15">
                  <c:v>1.8994070000000001</c:v>
                </c:pt>
              </c:numCache>
            </c:numRef>
          </c:val>
          <c:smooth val="0"/>
          <c:extLst>
            <c:ext xmlns:c16="http://schemas.microsoft.com/office/drawing/2014/chart" uri="{C3380CC4-5D6E-409C-BE32-E72D297353CC}">
              <c16:uniqueId val="{00000006-AC08-C444-B1BB-B56B7A03F37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Contrib.'!$J$25:$J$36</c:f>
              <c:strCache>
                <c:ptCount val="12"/>
                <c:pt idx="0">
                  <c:v>CMOS</c:v>
                </c:pt>
                <c:pt idx="1">
                  <c:v>Opex</c:v>
                </c:pt>
                <c:pt idx="2">
                  <c:v>Customer Numbers</c:v>
                </c:pt>
                <c:pt idx="3">
                  <c:v>Circuit Length</c:v>
                </c:pt>
                <c:pt idx="4">
                  <c:v>Energy (GWh)</c:v>
                </c:pt>
                <c:pt idx="5">
                  <c:v>O/H Subtransmission Lines</c:v>
                </c:pt>
                <c:pt idx="6">
                  <c:v>O/H Distribution Lines</c:v>
                </c:pt>
                <c:pt idx="7">
                  <c:v>Ratcheted Max Demand</c:v>
                </c:pt>
                <c:pt idx="8">
                  <c:v>U/G Subtransmission </c:v>
                </c:pt>
                <c:pt idx="9">
                  <c:v>Transformers</c:v>
                </c:pt>
                <c:pt idx="10">
                  <c:v>U/G Distribution Cables</c:v>
                </c:pt>
                <c:pt idx="11">
                  <c:v>TFP Change</c:v>
                </c:pt>
              </c:strCache>
            </c:strRef>
          </c:cat>
          <c:val>
            <c:numRef>
              <c:f>'Ranking Contrib.'!$K$25:$K$36</c:f>
              <c:numCache>
                <c:formatCode>0.00%</c:formatCode>
                <c:ptCount val="12"/>
                <c:pt idx="0">
                  <c:v>5.2363239999999998E-2</c:v>
                </c:pt>
                <c:pt idx="1">
                  <c:v>1.8374122E-2</c:v>
                </c:pt>
                <c:pt idx="2">
                  <c:v>3.3645440000000001E-3</c:v>
                </c:pt>
                <c:pt idx="3">
                  <c:v>2.641876E-3</c:v>
                </c:pt>
                <c:pt idx="4">
                  <c:v>3.8781360000000002E-4</c:v>
                </c:pt>
                <c:pt idx="5">
                  <c:v>6.2603080000000002E-5</c:v>
                </c:pt>
                <c:pt idx="6">
                  <c:v>-1.4931164E-4</c:v>
                </c:pt>
                <c:pt idx="7">
                  <c:v>-2.717962E-4</c:v>
                </c:pt>
                <c:pt idx="8">
                  <c:v>-5.4101379999999997E-4</c:v>
                </c:pt>
                <c:pt idx="9">
                  <c:v>-1.0785462E-3</c:v>
                </c:pt>
                <c:pt idx="10">
                  <c:v>-3.2505279999999999E-3</c:v>
                </c:pt>
              </c:numCache>
            </c:numRef>
          </c:val>
          <c:extLst>
            <c:ext xmlns:c16="http://schemas.microsoft.com/office/drawing/2014/chart" uri="{C3380CC4-5D6E-409C-BE32-E72D297353CC}">
              <c16:uniqueId val="{00000000-19BF-444F-B7E6-38E77A4415A9}"/>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Contrib.'!$J$25:$J$36</c:f>
              <c:strCache>
                <c:ptCount val="12"/>
                <c:pt idx="0">
                  <c:v>CMOS</c:v>
                </c:pt>
                <c:pt idx="1">
                  <c:v>Opex</c:v>
                </c:pt>
                <c:pt idx="2">
                  <c:v>Customer Numbers</c:v>
                </c:pt>
                <c:pt idx="3">
                  <c:v>Circuit Length</c:v>
                </c:pt>
                <c:pt idx="4">
                  <c:v>Energy (GWh)</c:v>
                </c:pt>
                <c:pt idx="5">
                  <c:v>O/H Subtransmission Lines</c:v>
                </c:pt>
                <c:pt idx="6">
                  <c:v>O/H Distribution Lines</c:v>
                </c:pt>
                <c:pt idx="7">
                  <c:v>Ratcheted Max Demand</c:v>
                </c:pt>
                <c:pt idx="8">
                  <c:v>U/G Subtransmission </c:v>
                </c:pt>
                <c:pt idx="9">
                  <c:v>Transformers</c:v>
                </c:pt>
                <c:pt idx="10">
                  <c:v>U/G Distribution Cables</c:v>
                </c:pt>
                <c:pt idx="11">
                  <c:v>TFP Change</c:v>
                </c:pt>
              </c:strCache>
            </c:strRef>
          </c:cat>
          <c:val>
            <c:numRef>
              <c:f>'Ranking Contrib.'!$L$25:$L$36</c:f>
              <c:numCache>
                <c:formatCode>0.00%</c:formatCode>
                <c:ptCount val="12"/>
                <c:pt idx="11">
                  <c:v>7.1903002839999994E-2</c:v>
                </c:pt>
              </c:numCache>
            </c:numRef>
          </c:val>
          <c:extLst>
            <c:ext xmlns:c16="http://schemas.microsoft.com/office/drawing/2014/chart" uri="{C3380CC4-5D6E-409C-BE32-E72D297353CC}">
              <c16:uniqueId val="{00000001-19BF-444F-B7E6-38E77A4415A9}"/>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7.5391229861957634E-2"/>
          <c:w val="0.90466971995488765"/>
          <c:h val="0.86661318485816885"/>
        </c:manualLayout>
      </c:layout>
      <c:lineChart>
        <c:grouping val="standard"/>
        <c:varyColors val="0"/>
        <c:ser>
          <c:idx val="1"/>
          <c:order val="0"/>
          <c:tx>
            <c:v>TFP Index</c:v>
          </c:tx>
          <c:spPr>
            <a:ln w="22225" cap="rnd">
              <a:solidFill>
                <a:schemeClr val="tx1"/>
              </a:solidFill>
              <a:round/>
            </a:ln>
            <a:effectLst/>
          </c:spPr>
          <c:marker>
            <c:symbol val="none"/>
          </c:marker>
          <c:cat>
            <c:numRef>
              <c:f>'Index Tables'!$A$432:$A$447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Tables'!$D$432:$D$447</c:f>
              <c:numCache>
                <c:formatCode>0.000</c:formatCode>
                <c:ptCount val="16"/>
                <c:pt idx="0">
                  <c:v>1</c:v>
                </c:pt>
                <c:pt idx="1">
                  <c:v>1.1027670000000001</c:v>
                </c:pt>
                <c:pt idx="2">
                  <c:v>1.0471820000000001</c:v>
                </c:pt>
                <c:pt idx="3">
                  <c:v>1.0396669999999999</c:v>
                </c:pt>
                <c:pt idx="4">
                  <c:v>1.0492079999999999</c:v>
                </c:pt>
                <c:pt idx="5">
                  <c:v>0.99403059999999999</c:v>
                </c:pt>
                <c:pt idx="6">
                  <c:v>0.99396700000000004</c:v>
                </c:pt>
                <c:pt idx="7">
                  <c:v>1.013606</c:v>
                </c:pt>
                <c:pt idx="8">
                  <c:v>1.0253730000000001</c:v>
                </c:pt>
                <c:pt idx="9">
                  <c:v>0.9560997</c:v>
                </c:pt>
                <c:pt idx="10">
                  <c:v>0.97641990000000001</c:v>
                </c:pt>
                <c:pt idx="11">
                  <c:v>1.01935</c:v>
                </c:pt>
                <c:pt idx="12">
                  <c:v>0.99973999999999996</c:v>
                </c:pt>
                <c:pt idx="13">
                  <c:v>0.99454620000000005</c:v>
                </c:pt>
                <c:pt idx="14">
                  <c:v>0.99617730000000004</c:v>
                </c:pt>
                <c:pt idx="15">
                  <c:v>0.99325609999999998</c:v>
                </c:pt>
              </c:numCache>
            </c:numRef>
          </c:val>
          <c:smooth val="0"/>
          <c:extLst>
            <c:ext xmlns:c16="http://schemas.microsoft.com/office/drawing/2014/chart" uri="{C3380CC4-5D6E-409C-BE32-E72D297353CC}">
              <c16:uniqueId val="{00000000-655E-1B4F-A626-5446FDF19E26}"/>
            </c:ext>
          </c:extLst>
        </c:ser>
        <c:ser>
          <c:idx val="2"/>
          <c:order val="1"/>
          <c:tx>
            <c:strRef>
              <c:f>'1.Shazam DNSP&amp;State'!$D$194</c:f>
              <c:strCache>
                <c:ptCount val="1"/>
                <c:pt idx="0">
                  <c:v>INPIND</c:v>
                </c:pt>
              </c:strCache>
            </c:strRef>
          </c:tx>
          <c:spPr>
            <a:ln w="22225" cap="rnd">
              <a:solidFill>
                <a:schemeClr val="tx1"/>
              </a:solidFill>
              <a:prstDash val="sysDash"/>
              <a:round/>
            </a:ln>
            <a:effectLst/>
          </c:spPr>
          <c:marker>
            <c:symbol val="none"/>
          </c:marker>
          <c:cat>
            <c:numRef>
              <c:f>'Index Tables'!$A$432:$A$447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Tables'!$B$432:$B$447</c:f>
              <c:numCache>
                <c:formatCode>0.000</c:formatCode>
                <c:ptCount val="16"/>
                <c:pt idx="0">
                  <c:v>1</c:v>
                </c:pt>
                <c:pt idx="1">
                  <c:v>1.137629</c:v>
                </c:pt>
                <c:pt idx="2">
                  <c:v>1.1280730000000001</c:v>
                </c:pt>
                <c:pt idx="3">
                  <c:v>1.142944</c:v>
                </c:pt>
                <c:pt idx="4">
                  <c:v>1.1763380000000001</c:v>
                </c:pt>
                <c:pt idx="5">
                  <c:v>1.1970240000000001</c:v>
                </c:pt>
                <c:pt idx="6">
                  <c:v>1.231044</c:v>
                </c:pt>
                <c:pt idx="7">
                  <c:v>1.2338769999999999</c:v>
                </c:pt>
                <c:pt idx="8">
                  <c:v>1.2508630000000001</c:v>
                </c:pt>
                <c:pt idx="9">
                  <c:v>1.2211719999999999</c:v>
                </c:pt>
                <c:pt idx="10">
                  <c:v>1.232969</c:v>
                </c:pt>
                <c:pt idx="11">
                  <c:v>1.2780320000000001</c:v>
                </c:pt>
                <c:pt idx="12">
                  <c:v>1.26613</c:v>
                </c:pt>
                <c:pt idx="13">
                  <c:v>1.249031</c:v>
                </c:pt>
                <c:pt idx="14">
                  <c:v>1.2528159999999999</c:v>
                </c:pt>
                <c:pt idx="15">
                  <c:v>1.2590749999999999</c:v>
                </c:pt>
              </c:numCache>
            </c:numRef>
          </c:val>
          <c:smooth val="0"/>
          <c:extLst>
            <c:ext xmlns:c16="http://schemas.microsoft.com/office/drawing/2014/chart" uri="{C3380CC4-5D6E-409C-BE32-E72D297353CC}">
              <c16:uniqueId val="{00000001-655E-1B4F-A626-5446FDF19E26}"/>
            </c:ext>
          </c:extLst>
        </c:ser>
        <c:ser>
          <c:idx val="3"/>
          <c:order val="2"/>
          <c:tx>
            <c:v>TFP</c:v>
          </c:tx>
          <c:spPr>
            <a:ln w="22225" cap="rnd">
              <a:solidFill>
                <a:schemeClr val="tx1"/>
              </a:solidFill>
              <a:prstDash val="dash"/>
              <a:round/>
            </a:ln>
            <a:effectLst/>
          </c:spPr>
          <c:marker>
            <c:symbol val="none"/>
          </c:marker>
          <c:cat>
            <c:numRef>
              <c:f>'Index Tables'!$A$432:$A$447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Tables'!$C$432:$C$447</c:f>
              <c:numCache>
                <c:formatCode>0.000</c:formatCode>
                <c:ptCount val="16"/>
                <c:pt idx="0">
                  <c:v>1</c:v>
                </c:pt>
                <c:pt idx="1">
                  <c:v>1.031614</c:v>
                </c:pt>
                <c:pt idx="2">
                  <c:v>1.0772470000000001</c:v>
                </c:pt>
                <c:pt idx="3">
                  <c:v>1.099337</c:v>
                </c:pt>
                <c:pt idx="4">
                  <c:v>1.121167</c:v>
                </c:pt>
                <c:pt idx="5">
                  <c:v>1.2042120000000001</c:v>
                </c:pt>
                <c:pt idx="6">
                  <c:v>1.238516</c:v>
                </c:pt>
                <c:pt idx="7">
                  <c:v>1.217314</c:v>
                </c:pt>
                <c:pt idx="8">
                  <c:v>1.21991</c:v>
                </c:pt>
                <c:pt idx="9">
                  <c:v>1.2772429999999999</c:v>
                </c:pt>
                <c:pt idx="10">
                  <c:v>1.262745</c:v>
                </c:pt>
                <c:pt idx="11">
                  <c:v>1.253771</c:v>
                </c:pt>
                <c:pt idx="12">
                  <c:v>1.266459</c:v>
                </c:pt>
                <c:pt idx="13">
                  <c:v>1.2558800000000001</c:v>
                </c:pt>
                <c:pt idx="14">
                  <c:v>1.2576240000000001</c:v>
                </c:pt>
                <c:pt idx="15">
                  <c:v>1.2676229999999999</c:v>
                </c:pt>
              </c:numCache>
            </c:numRef>
          </c:val>
          <c:smooth val="0"/>
          <c:extLst>
            <c:ext xmlns:c16="http://schemas.microsoft.com/office/drawing/2014/chart" uri="{C3380CC4-5D6E-409C-BE32-E72D297353CC}">
              <c16:uniqueId val="{00000002-655E-1B4F-A626-5446FDF19E26}"/>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0543876421995677E-2"/>
              <c:y val="1.1208941455539813E-2"/>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9151667160196909E-2"/>
          <c:y val="7.7442991588350024E-2"/>
          <c:w val="0.89832568119793699"/>
          <c:h val="0.87427276611287885"/>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Tables'!$A$431:$A$446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Tables'!$H$431:$H$446</c:f>
              <c:numCache>
                <c:formatCode>0.000</c:formatCode>
                <c:ptCount val="16"/>
                <c:pt idx="0">
                  <c:v>1</c:v>
                </c:pt>
                <c:pt idx="1">
                  <c:v>1.137629</c:v>
                </c:pt>
                <c:pt idx="2">
                  <c:v>1.1280730000000001</c:v>
                </c:pt>
                <c:pt idx="3">
                  <c:v>1.142944</c:v>
                </c:pt>
                <c:pt idx="4">
                  <c:v>1.1763380000000001</c:v>
                </c:pt>
                <c:pt idx="5">
                  <c:v>1.1970240000000001</c:v>
                </c:pt>
                <c:pt idx="6">
                  <c:v>1.231044</c:v>
                </c:pt>
                <c:pt idx="7">
                  <c:v>1.2338769999999999</c:v>
                </c:pt>
                <c:pt idx="8">
                  <c:v>1.2508630000000001</c:v>
                </c:pt>
                <c:pt idx="9">
                  <c:v>1.2211719999999999</c:v>
                </c:pt>
                <c:pt idx="10">
                  <c:v>1.232969</c:v>
                </c:pt>
                <c:pt idx="11">
                  <c:v>1.2780320000000001</c:v>
                </c:pt>
                <c:pt idx="12">
                  <c:v>1.26613</c:v>
                </c:pt>
                <c:pt idx="13">
                  <c:v>1.249031</c:v>
                </c:pt>
                <c:pt idx="14">
                  <c:v>1.2528159999999999</c:v>
                </c:pt>
                <c:pt idx="15">
                  <c:v>1.2590749999999999</c:v>
                </c:pt>
              </c:numCache>
            </c:numRef>
          </c:val>
          <c:smooth val="0"/>
          <c:extLst>
            <c:ext xmlns:c16="http://schemas.microsoft.com/office/drawing/2014/chart" uri="{C3380CC4-5D6E-409C-BE32-E72D297353CC}">
              <c16:uniqueId val="{00000000-B175-384E-B7CE-80A4A4202D94}"/>
            </c:ext>
          </c:extLst>
        </c:ser>
        <c:ser>
          <c:idx val="1"/>
          <c:order val="1"/>
          <c:tx>
            <c:v>Ratcheted Max Demand</c:v>
          </c:tx>
          <c:spPr>
            <a:ln w="19050">
              <a:solidFill>
                <a:schemeClr val="tx1"/>
              </a:solidFill>
              <a:prstDash val="dashDot"/>
            </a:ln>
          </c:spPr>
          <c:marker>
            <c:symbol val="none"/>
          </c:marker>
          <c:cat>
            <c:numRef>
              <c:f>'Individ-I&amp;O Tables'!$A$431:$A$446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Tables'!$C$431:$C$446</c:f>
              <c:numCache>
                <c:formatCode>0.000</c:formatCode>
                <c:ptCount val="16"/>
                <c:pt idx="0">
                  <c:v>1</c:v>
                </c:pt>
                <c:pt idx="1">
                  <c:v>1.0625929999999999</c:v>
                </c:pt>
                <c:pt idx="2">
                  <c:v>1.120314</c:v>
                </c:pt>
                <c:pt idx="3">
                  <c:v>1.1531389999999999</c:v>
                </c:pt>
                <c:pt idx="4">
                  <c:v>1.2142599999999999</c:v>
                </c:pt>
                <c:pt idx="5">
                  <c:v>1.2142599999999999</c:v>
                </c:pt>
                <c:pt idx="6">
                  <c:v>1.2142599999999999</c:v>
                </c:pt>
                <c:pt idx="7">
                  <c:v>1.2142599999999999</c:v>
                </c:pt>
                <c:pt idx="8">
                  <c:v>1.2142599999999999</c:v>
                </c:pt>
                <c:pt idx="9">
                  <c:v>1.2142599999999999</c:v>
                </c:pt>
                <c:pt idx="10">
                  <c:v>1.2142599999999999</c:v>
                </c:pt>
                <c:pt idx="11">
                  <c:v>1.2142599999999999</c:v>
                </c:pt>
                <c:pt idx="12">
                  <c:v>1.2142599999999999</c:v>
                </c:pt>
                <c:pt idx="13">
                  <c:v>1.2142599999999999</c:v>
                </c:pt>
                <c:pt idx="14">
                  <c:v>1.2197070000000001</c:v>
                </c:pt>
                <c:pt idx="15">
                  <c:v>1.2197070000000001</c:v>
                </c:pt>
              </c:numCache>
            </c:numRef>
          </c:val>
          <c:smooth val="0"/>
          <c:extLst>
            <c:ext xmlns:c16="http://schemas.microsoft.com/office/drawing/2014/chart" uri="{C3380CC4-5D6E-409C-BE32-E72D297353CC}">
              <c16:uniqueId val="{00000001-B175-384E-B7CE-80A4A4202D94}"/>
            </c:ext>
          </c:extLst>
        </c:ser>
        <c:ser>
          <c:idx val="7"/>
          <c:order val="2"/>
          <c:tx>
            <c:v>Customers</c:v>
          </c:tx>
          <c:spPr>
            <a:ln>
              <a:solidFill>
                <a:schemeClr val="tx1"/>
              </a:solidFill>
              <a:prstDash val="lgDashDot"/>
            </a:ln>
          </c:spPr>
          <c:marker>
            <c:symbol val="none"/>
          </c:marker>
          <c:cat>
            <c:numRef>
              <c:f>'Individ-I&amp;O Tables'!$A$431:$A$446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Tables'!$D$431:$D$446</c:f>
              <c:numCache>
                <c:formatCode>0.000</c:formatCode>
                <c:ptCount val="16"/>
                <c:pt idx="0">
                  <c:v>1</c:v>
                </c:pt>
                <c:pt idx="1">
                  <c:v>1.0190779999999999</c:v>
                </c:pt>
                <c:pt idx="2">
                  <c:v>1.0410079999999999</c:v>
                </c:pt>
                <c:pt idx="3">
                  <c:v>1.0623339999999999</c:v>
                </c:pt>
                <c:pt idx="4">
                  <c:v>1.080776</c:v>
                </c:pt>
                <c:pt idx="5">
                  <c:v>1.0976630000000001</c:v>
                </c:pt>
                <c:pt idx="6">
                  <c:v>1.112698</c:v>
                </c:pt>
                <c:pt idx="7">
                  <c:v>1.12741</c:v>
                </c:pt>
                <c:pt idx="8">
                  <c:v>1.142806</c:v>
                </c:pt>
                <c:pt idx="9">
                  <c:v>1.157548</c:v>
                </c:pt>
                <c:pt idx="10">
                  <c:v>1.176823</c:v>
                </c:pt>
                <c:pt idx="11">
                  <c:v>1.194726</c:v>
                </c:pt>
                <c:pt idx="12">
                  <c:v>1.212261</c:v>
                </c:pt>
                <c:pt idx="13">
                  <c:v>1.227563</c:v>
                </c:pt>
                <c:pt idx="14">
                  <c:v>1.240883</c:v>
                </c:pt>
                <c:pt idx="15">
                  <c:v>1.254216</c:v>
                </c:pt>
              </c:numCache>
            </c:numRef>
          </c:val>
          <c:smooth val="0"/>
          <c:extLst>
            <c:ext xmlns:c16="http://schemas.microsoft.com/office/drawing/2014/chart" uri="{C3380CC4-5D6E-409C-BE32-E72D297353CC}">
              <c16:uniqueId val="{00000002-B175-384E-B7CE-80A4A4202D94}"/>
            </c:ext>
          </c:extLst>
        </c:ser>
        <c:ser>
          <c:idx val="8"/>
          <c:order val="3"/>
          <c:tx>
            <c:v>Circuit Length</c:v>
          </c:tx>
          <c:spPr>
            <a:ln w="19050">
              <a:solidFill>
                <a:schemeClr val="tx1"/>
              </a:solidFill>
              <a:prstDash val="sysDash"/>
            </a:ln>
          </c:spPr>
          <c:marker>
            <c:symbol val="none"/>
          </c:marker>
          <c:cat>
            <c:numRef>
              <c:f>'Individ-I&amp;O Tables'!$A$431:$A$446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Tables'!$E$431:$E$446</c:f>
              <c:numCache>
                <c:formatCode>0.000</c:formatCode>
                <c:ptCount val="16"/>
                <c:pt idx="0">
                  <c:v>1</c:v>
                </c:pt>
                <c:pt idx="1">
                  <c:v>1.014205</c:v>
                </c:pt>
                <c:pt idx="2">
                  <c:v>1.0212019999999999</c:v>
                </c:pt>
                <c:pt idx="3">
                  <c:v>1.0317190000000001</c:v>
                </c:pt>
                <c:pt idx="4">
                  <c:v>1.039409</c:v>
                </c:pt>
                <c:pt idx="5">
                  <c:v>1.043531</c:v>
                </c:pt>
                <c:pt idx="6">
                  <c:v>1.0516810000000001</c:v>
                </c:pt>
                <c:pt idx="7">
                  <c:v>1.0371360000000001</c:v>
                </c:pt>
                <c:pt idx="8">
                  <c:v>1.042087</c:v>
                </c:pt>
                <c:pt idx="9">
                  <c:v>1.051345</c:v>
                </c:pt>
                <c:pt idx="10">
                  <c:v>1.053561</c:v>
                </c:pt>
                <c:pt idx="11">
                  <c:v>1.0576220000000001</c:v>
                </c:pt>
                <c:pt idx="12">
                  <c:v>1.0575889999999999</c:v>
                </c:pt>
                <c:pt idx="13">
                  <c:v>1.0617639999999999</c:v>
                </c:pt>
                <c:pt idx="14">
                  <c:v>1.0670459999999999</c:v>
                </c:pt>
                <c:pt idx="15">
                  <c:v>1.0734170000000001</c:v>
                </c:pt>
              </c:numCache>
            </c:numRef>
          </c:val>
          <c:smooth val="0"/>
          <c:extLst>
            <c:ext xmlns:c16="http://schemas.microsoft.com/office/drawing/2014/chart" uri="{C3380CC4-5D6E-409C-BE32-E72D297353CC}">
              <c16:uniqueId val="{00000003-B175-384E-B7CE-80A4A4202D94}"/>
            </c:ext>
          </c:extLst>
        </c:ser>
        <c:ser>
          <c:idx val="0"/>
          <c:order val="4"/>
          <c:tx>
            <c:v>Energy</c:v>
          </c:tx>
          <c:spPr>
            <a:ln w="22225">
              <a:solidFill>
                <a:schemeClr val="tx1"/>
              </a:solidFill>
              <a:prstDash val="dash"/>
            </a:ln>
          </c:spPr>
          <c:marker>
            <c:symbol val="none"/>
          </c:marker>
          <c:cat>
            <c:numRef>
              <c:f>'Individ-I&amp;O Tables'!$A$431:$A$446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Tables'!$B$431:$B$446</c:f>
              <c:numCache>
                <c:formatCode>0.000</c:formatCode>
                <c:ptCount val="16"/>
                <c:pt idx="0">
                  <c:v>1</c:v>
                </c:pt>
                <c:pt idx="1">
                  <c:v>1.0052570000000001</c:v>
                </c:pt>
                <c:pt idx="2">
                  <c:v>1.025342</c:v>
                </c:pt>
                <c:pt idx="3">
                  <c:v>1.0592269999999999</c:v>
                </c:pt>
                <c:pt idx="4">
                  <c:v>1.06877</c:v>
                </c:pt>
                <c:pt idx="5">
                  <c:v>1.016918</c:v>
                </c:pt>
                <c:pt idx="6">
                  <c:v>1.0233859999999999</c:v>
                </c:pt>
                <c:pt idx="7">
                  <c:v>1.013088</c:v>
                </c:pt>
                <c:pt idx="8">
                  <c:v>1.013199</c:v>
                </c:pt>
                <c:pt idx="9">
                  <c:v>1.0207139999999999</c:v>
                </c:pt>
                <c:pt idx="10">
                  <c:v>1.02291</c:v>
                </c:pt>
                <c:pt idx="11">
                  <c:v>1.0170779999999999</c:v>
                </c:pt>
                <c:pt idx="12">
                  <c:v>1.011757</c:v>
                </c:pt>
                <c:pt idx="13">
                  <c:v>1.0242439999999999</c:v>
                </c:pt>
                <c:pt idx="14">
                  <c:v>1.0177050000000001</c:v>
                </c:pt>
                <c:pt idx="15">
                  <c:v>1.014832</c:v>
                </c:pt>
              </c:numCache>
            </c:numRef>
          </c:val>
          <c:smooth val="0"/>
          <c:extLst>
            <c:ext xmlns:c16="http://schemas.microsoft.com/office/drawing/2014/chart" uri="{C3380CC4-5D6E-409C-BE32-E72D297353CC}">
              <c16:uniqueId val="{00000004-B175-384E-B7CE-80A4A4202D94}"/>
            </c:ext>
          </c:extLst>
        </c:ser>
        <c:ser>
          <c:idx val="2"/>
          <c:order val="5"/>
          <c:spPr>
            <a:ln>
              <a:solidFill>
                <a:schemeClr val="bg1">
                  <a:lumMod val="65000"/>
                </a:schemeClr>
              </a:solidFill>
            </a:ln>
          </c:spPr>
          <c:marker>
            <c:symbol val="none"/>
          </c:marker>
          <c:cat>
            <c:numRef>
              <c:f>'Individ-I&amp;O Tables'!$A$431:$A$446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Tables'!$G$431:$G$446</c:f>
              <c:numCache>
                <c:formatCode>0.000</c:formatCode>
                <c:ptCount val="16"/>
                <c:pt idx="0">
                  <c:v>1</c:v>
                </c:pt>
                <c:pt idx="1">
                  <c:v>1.0625929999999999</c:v>
                </c:pt>
                <c:pt idx="2">
                  <c:v>1.120314</c:v>
                </c:pt>
                <c:pt idx="3">
                  <c:v>1.147772</c:v>
                </c:pt>
                <c:pt idx="4">
                  <c:v>1.2142599999999999</c:v>
                </c:pt>
                <c:pt idx="5">
                  <c:v>1.153143</c:v>
                </c:pt>
                <c:pt idx="6">
                  <c:v>1.116185</c:v>
                </c:pt>
                <c:pt idx="7">
                  <c:v>1.1146259999999999</c:v>
                </c:pt>
                <c:pt idx="8">
                  <c:v>1.0813710000000001</c:v>
                </c:pt>
                <c:pt idx="9">
                  <c:v>1.1177550000000001</c:v>
                </c:pt>
                <c:pt idx="10">
                  <c:v>1.1192029999999999</c:v>
                </c:pt>
                <c:pt idx="11">
                  <c:v>1.1665129999999999</c:v>
                </c:pt>
                <c:pt idx="12">
                  <c:v>1.1629799999999999</c:v>
                </c:pt>
                <c:pt idx="13">
                  <c:v>1.1842109999999999</c:v>
                </c:pt>
                <c:pt idx="14">
                  <c:v>1.182429</c:v>
                </c:pt>
                <c:pt idx="15">
                  <c:v>1.109594</c:v>
                </c:pt>
              </c:numCache>
            </c:numRef>
          </c:val>
          <c:smooth val="0"/>
          <c:extLst>
            <c:ext xmlns:c16="http://schemas.microsoft.com/office/drawing/2014/chart" uri="{C3380CC4-5D6E-409C-BE32-E72D297353CC}">
              <c16:uniqueId val="{00000000-09A2-6F4D-A239-7EF8D4924783}"/>
            </c:ext>
          </c:extLst>
        </c:ser>
        <c:ser>
          <c:idx val="4"/>
          <c:order val="6"/>
          <c:spPr>
            <a:ln>
              <a:solidFill>
                <a:schemeClr val="tx1">
                  <a:lumMod val="50000"/>
                  <a:lumOff val="50000"/>
                </a:schemeClr>
              </a:solidFill>
              <a:prstDash val="lgDashDotDot"/>
            </a:ln>
          </c:spPr>
          <c:marker>
            <c:symbol val="none"/>
          </c:marker>
          <c:cat>
            <c:numRef>
              <c:f>'Individ-I&amp;O Tables'!$A$431:$A$446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Tables'!$F$431:$F$446</c:f>
              <c:numCache>
                <c:formatCode>0.000</c:formatCode>
                <c:ptCount val="16"/>
                <c:pt idx="0">
                  <c:v>1</c:v>
                </c:pt>
                <c:pt idx="1">
                  <c:v>0.70443449999999996</c:v>
                </c:pt>
                <c:pt idx="2">
                  <c:v>0.84484060000000005</c:v>
                </c:pt>
                <c:pt idx="3">
                  <c:v>0.89180579999999998</c:v>
                </c:pt>
                <c:pt idx="4">
                  <c:v>0.89871979999999996</c:v>
                </c:pt>
                <c:pt idx="5">
                  <c:v>0.83583949999999996</c:v>
                </c:pt>
                <c:pt idx="6">
                  <c:v>0.74596899999999999</c:v>
                </c:pt>
                <c:pt idx="7">
                  <c:v>0.7104857</c:v>
                </c:pt>
                <c:pt idx="8">
                  <c:v>0.6644504</c:v>
                </c:pt>
                <c:pt idx="9">
                  <c:v>0.8213471</c:v>
                </c:pt>
                <c:pt idx="10">
                  <c:v>0.79577489999999995</c:v>
                </c:pt>
                <c:pt idx="11">
                  <c:v>0.64278690000000005</c:v>
                </c:pt>
                <c:pt idx="12">
                  <c:v>0.70316049999999997</c:v>
                </c:pt>
                <c:pt idx="13">
                  <c:v>0.79586570000000001</c:v>
                </c:pt>
                <c:pt idx="14">
                  <c:v>0.80849760000000004</c:v>
                </c:pt>
                <c:pt idx="15">
                  <c:v>0.80825230000000003</c:v>
                </c:pt>
              </c:numCache>
            </c:numRef>
          </c:val>
          <c:smooth val="0"/>
          <c:extLst>
            <c:ext xmlns:c16="http://schemas.microsoft.com/office/drawing/2014/chart" uri="{C3380CC4-5D6E-409C-BE32-E72D297353CC}">
              <c16:uniqueId val="{00000000-47FA-934E-82A1-5F53D2951E1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3"/>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6.90695823712703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Tables'!$A$431:$A$446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Tables'!$P$431:$P$445</c:f>
              <c:numCache>
                <c:formatCode>0.000</c:formatCode>
                <c:ptCount val="15"/>
                <c:pt idx="0">
                  <c:v>1</c:v>
                </c:pt>
                <c:pt idx="1">
                  <c:v>1.031614</c:v>
                </c:pt>
                <c:pt idx="2">
                  <c:v>1.0772470000000001</c:v>
                </c:pt>
                <c:pt idx="3">
                  <c:v>1.099337</c:v>
                </c:pt>
                <c:pt idx="4">
                  <c:v>1.121167</c:v>
                </c:pt>
                <c:pt idx="5">
                  <c:v>1.2042120000000001</c:v>
                </c:pt>
                <c:pt idx="6">
                  <c:v>1.238516</c:v>
                </c:pt>
                <c:pt idx="7">
                  <c:v>1.217314</c:v>
                </c:pt>
                <c:pt idx="8">
                  <c:v>1.21991</c:v>
                </c:pt>
                <c:pt idx="9">
                  <c:v>1.2772429999999999</c:v>
                </c:pt>
                <c:pt idx="10">
                  <c:v>1.262745</c:v>
                </c:pt>
                <c:pt idx="11">
                  <c:v>1.253771</c:v>
                </c:pt>
                <c:pt idx="12">
                  <c:v>1.266459</c:v>
                </c:pt>
                <c:pt idx="13">
                  <c:v>1.2558800000000001</c:v>
                </c:pt>
                <c:pt idx="14">
                  <c:v>1.2576240000000001</c:v>
                </c:pt>
              </c:numCache>
            </c:numRef>
          </c:val>
          <c:smooth val="0"/>
          <c:extLst>
            <c:ext xmlns:c16="http://schemas.microsoft.com/office/drawing/2014/chart" uri="{C3380CC4-5D6E-409C-BE32-E72D297353CC}">
              <c16:uniqueId val="{00000000-05BA-924C-A92F-18E73C0D75F9}"/>
            </c:ext>
          </c:extLst>
        </c:ser>
        <c:ser>
          <c:idx val="1"/>
          <c:order val="1"/>
          <c:tx>
            <c:v>Real Opex</c:v>
          </c:tx>
          <c:spPr>
            <a:ln w="19050">
              <a:solidFill>
                <a:schemeClr val="tx1"/>
              </a:solidFill>
              <a:prstDash val="dashDot"/>
            </a:ln>
          </c:spPr>
          <c:marker>
            <c:symbol val="none"/>
          </c:marker>
          <c:cat>
            <c:numRef>
              <c:f>'Individ-I&amp;O Tables'!$A$431:$A$446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Tables'!$I$431:$I$445</c:f>
              <c:numCache>
                <c:formatCode>0.000</c:formatCode>
                <c:ptCount val="15"/>
                <c:pt idx="0">
                  <c:v>1</c:v>
                </c:pt>
                <c:pt idx="1">
                  <c:v>1.004915</c:v>
                </c:pt>
                <c:pt idx="2">
                  <c:v>1.0622929999999999</c:v>
                </c:pt>
                <c:pt idx="3">
                  <c:v>1.0622389999999999</c:v>
                </c:pt>
                <c:pt idx="4">
                  <c:v>1.057164</c:v>
                </c:pt>
                <c:pt idx="5">
                  <c:v>1.229833</c:v>
                </c:pt>
                <c:pt idx="6">
                  <c:v>1.284953</c:v>
                </c:pt>
                <c:pt idx="7">
                  <c:v>1.195011</c:v>
                </c:pt>
                <c:pt idx="8">
                  <c:v>1.1419090000000001</c:v>
                </c:pt>
                <c:pt idx="9">
                  <c:v>1.233911</c:v>
                </c:pt>
                <c:pt idx="10">
                  <c:v>1.167829</c:v>
                </c:pt>
                <c:pt idx="11">
                  <c:v>1.110698</c:v>
                </c:pt>
                <c:pt idx="12">
                  <c:v>1.127275</c:v>
                </c:pt>
                <c:pt idx="13">
                  <c:v>1.098813</c:v>
                </c:pt>
                <c:pt idx="14">
                  <c:v>1.091666</c:v>
                </c:pt>
              </c:numCache>
            </c:numRef>
          </c:val>
          <c:smooth val="0"/>
          <c:extLst>
            <c:ext xmlns:c16="http://schemas.microsoft.com/office/drawing/2014/chart" uri="{C3380CC4-5D6E-409C-BE32-E72D297353CC}">
              <c16:uniqueId val="{00000001-05BA-924C-A92F-18E73C0D75F9}"/>
            </c:ext>
          </c:extLst>
        </c:ser>
        <c:ser>
          <c:idx val="7"/>
          <c:order val="2"/>
          <c:tx>
            <c:v>O/H ST Lines</c:v>
          </c:tx>
          <c:spPr>
            <a:ln>
              <a:solidFill>
                <a:schemeClr val="tx1"/>
              </a:solidFill>
              <a:prstDash val="lgDashDot"/>
            </a:ln>
          </c:spPr>
          <c:marker>
            <c:symbol val="none"/>
          </c:marker>
          <c:cat>
            <c:numRef>
              <c:f>'Individ-I&amp;O Tables'!$A$431:$A$446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Tables'!$J$431:$J$445</c:f>
              <c:numCache>
                <c:formatCode>0.000</c:formatCode>
                <c:ptCount val="15"/>
                <c:pt idx="0">
                  <c:v>1</c:v>
                </c:pt>
                <c:pt idx="1">
                  <c:v>1.027981</c:v>
                </c:pt>
                <c:pt idx="2">
                  <c:v>1.0370760000000001</c:v>
                </c:pt>
                <c:pt idx="3">
                  <c:v>1.064786</c:v>
                </c:pt>
                <c:pt idx="4">
                  <c:v>1.0815680000000001</c:v>
                </c:pt>
                <c:pt idx="5">
                  <c:v>1.0954520000000001</c:v>
                </c:pt>
                <c:pt idx="6">
                  <c:v>1.1224970000000001</c:v>
                </c:pt>
                <c:pt idx="7">
                  <c:v>1.02271</c:v>
                </c:pt>
                <c:pt idx="8">
                  <c:v>1.0299259999999999</c:v>
                </c:pt>
                <c:pt idx="9">
                  <c:v>1.0266010000000001</c:v>
                </c:pt>
                <c:pt idx="10">
                  <c:v>1.026929</c:v>
                </c:pt>
                <c:pt idx="11">
                  <c:v>1.0725119999999999</c:v>
                </c:pt>
                <c:pt idx="12">
                  <c:v>1.0754090000000001</c:v>
                </c:pt>
                <c:pt idx="13">
                  <c:v>1.072621</c:v>
                </c:pt>
                <c:pt idx="14">
                  <c:v>1.0879760000000001</c:v>
                </c:pt>
              </c:numCache>
            </c:numRef>
          </c:val>
          <c:smooth val="0"/>
          <c:extLst>
            <c:ext xmlns:c16="http://schemas.microsoft.com/office/drawing/2014/chart" uri="{C3380CC4-5D6E-409C-BE32-E72D297353CC}">
              <c16:uniqueId val="{00000002-05BA-924C-A92F-18E73C0D75F9}"/>
            </c:ext>
          </c:extLst>
        </c:ser>
        <c:ser>
          <c:idx val="8"/>
          <c:order val="3"/>
          <c:tx>
            <c:v>U/G cables</c:v>
          </c:tx>
          <c:spPr>
            <a:ln w="19050">
              <a:solidFill>
                <a:schemeClr val="tx1"/>
              </a:solidFill>
              <a:prstDash val="sysDash"/>
            </a:ln>
          </c:spPr>
          <c:marker>
            <c:symbol val="none"/>
          </c:marker>
          <c:cat>
            <c:numRef>
              <c:f>'Individ-I&amp;O Tables'!$A$431:$A$446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Tables'!$L$431:$L$446</c:f>
              <c:numCache>
                <c:formatCode>0.000</c:formatCode>
                <c:ptCount val="16"/>
                <c:pt idx="0">
                  <c:v>1</c:v>
                </c:pt>
                <c:pt idx="1">
                  <c:v>1.1411789999999999</c:v>
                </c:pt>
                <c:pt idx="2">
                  <c:v>1.3127979999999999</c:v>
                </c:pt>
                <c:pt idx="3">
                  <c:v>1.39147</c:v>
                </c:pt>
                <c:pt idx="4">
                  <c:v>1.4891920000000001</c:v>
                </c:pt>
                <c:pt idx="5">
                  <c:v>1.6186039999999999</c:v>
                </c:pt>
                <c:pt idx="6">
                  <c:v>1.645918</c:v>
                </c:pt>
                <c:pt idx="7">
                  <c:v>1.7463759999999999</c:v>
                </c:pt>
                <c:pt idx="8">
                  <c:v>1.7854319999999999</c:v>
                </c:pt>
                <c:pt idx="9">
                  <c:v>1.8540110000000001</c:v>
                </c:pt>
                <c:pt idx="10">
                  <c:v>1.8509249999999999</c:v>
                </c:pt>
                <c:pt idx="11">
                  <c:v>1.887178</c:v>
                </c:pt>
                <c:pt idx="12">
                  <c:v>1.8887100000000001</c:v>
                </c:pt>
                <c:pt idx="13">
                  <c:v>1.8764810000000001</c:v>
                </c:pt>
                <c:pt idx="14">
                  <c:v>1.9604250000000001</c:v>
                </c:pt>
                <c:pt idx="15">
                  <c:v>1.9548760000000001</c:v>
                </c:pt>
              </c:numCache>
            </c:numRef>
          </c:val>
          <c:smooth val="0"/>
          <c:extLst>
            <c:ext xmlns:c16="http://schemas.microsoft.com/office/drawing/2014/chart" uri="{C3380CC4-5D6E-409C-BE32-E72D297353CC}">
              <c16:uniqueId val="{00000003-05BA-924C-A92F-18E73C0D75F9}"/>
            </c:ext>
          </c:extLst>
        </c:ser>
        <c:ser>
          <c:idx val="0"/>
          <c:order val="4"/>
          <c:tx>
            <c:v>Transformers</c:v>
          </c:tx>
          <c:spPr>
            <a:ln w="22225">
              <a:solidFill>
                <a:schemeClr val="tx1"/>
              </a:solidFill>
              <a:prstDash val="dash"/>
            </a:ln>
          </c:spPr>
          <c:marker>
            <c:symbol val="none"/>
          </c:marker>
          <c:cat>
            <c:numRef>
              <c:f>'Individ-I&amp;O Tables'!$A$431:$A$446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Tables'!$N$431:$N$445</c:f>
              <c:numCache>
                <c:formatCode>0.000</c:formatCode>
                <c:ptCount val="15"/>
                <c:pt idx="0">
                  <c:v>1</c:v>
                </c:pt>
                <c:pt idx="1">
                  <c:v>1.0576749999999999</c:v>
                </c:pt>
                <c:pt idx="2">
                  <c:v>1.0914569999999999</c:v>
                </c:pt>
                <c:pt idx="3">
                  <c:v>1.133726</c:v>
                </c:pt>
                <c:pt idx="4">
                  <c:v>1.182382</c:v>
                </c:pt>
                <c:pt idx="5">
                  <c:v>1.216518</c:v>
                </c:pt>
                <c:pt idx="6">
                  <c:v>1.250175</c:v>
                </c:pt>
                <c:pt idx="7">
                  <c:v>1.278243</c:v>
                </c:pt>
                <c:pt idx="8">
                  <c:v>1.3317730000000001</c:v>
                </c:pt>
                <c:pt idx="9">
                  <c:v>1.3702909999999999</c:v>
                </c:pt>
                <c:pt idx="10">
                  <c:v>1.4019760000000001</c:v>
                </c:pt>
                <c:pt idx="11">
                  <c:v>1.434544</c:v>
                </c:pt>
                <c:pt idx="12">
                  <c:v>1.445489</c:v>
                </c:pt>
                <c:pt idx="13">
                  <c:v>1.457257</c:v>
                </c:pt>
                <c:pt idx="14">
                  <c:v>1.4633290000000001</c:v>
                </c:pt>
              </c:numCache>
            </c:numRef>
          </c:val>
          <c:smooth val="0"/>
          <c:extLst>
            <c:ext xmlns:c16="http://schemas.microsoft.com/office/drawing/2014/chart" uri="{C3380CC4-5D6E-409C-BE32-E72D297353CC}">
              <c16:uniqueId val="{00000004-05BA-924C-A92F-18E73C0D75F9}"/>
            </c:ext>
          </c:extLst>
        </c:ser>
        <c:ser>
          <c:idx val="2"/>
          <c:order val="5"/>
          <c:spPr>
            <a:ln>
              <a:solidFill>
                <a:schemeClr val="bg1">
                  <a:lumMod val="50000"/>
                </a:schemeClr>
              </a:solidFill>
            </a:ln>
          </c:spPr>
          <c:marker>
            <c:symbol val="none"/>
          </c:marker>
          <c:cat>
            <c:numRef>
              <c:f>'Individ-I&amp;O Tables'!$A$431:$A$446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Tables'!$K$431:$K$445</c:f>
              <c:numCache>
                <c:formatCode>0.000</c:formatCode>
                <c:ptCount val="15"/>
                <c:pt idx="0">
                  <c:v>1</c:v>
                </c:pt>
                <c:pt idx="1">
                  <c:v>1.0079579999999999</c:v>
                </c:pt>
                <c:pt idx="2">
                  <c:v>1.015806</c:v>
                </c:pt>
                <c:pt idx="3">
                  <c:v>1.0252540000000001</c:v>
                </c:pt>
                <c:pt idx="4">
                  <c:v>1.0309539999999999</c:v>
                </c:pt>
                <c:pt idx="5">
                  <c:v>1.041747</c:v>
                </c:pt>
                <c:pt idx="6">
                  <c:v>1.0514079999999999</c:v>
                </c:pt>
                <c:pt idx="7">
                  <c:v>1.0590869999999999</c:v>
                </c:pt>
                <c:pt idx="8">
                  <c:v>1.072373</c:v>
                </c:pt>
                <c:pt idx="9">
                  <c:v>1.1089910000000001</c:v>
                </c:pt>
                <c:pt idx="10">
                  <c:v>1.1029770000000001</c:v>
                </c:pt>
                <c:pt idx="11">
                  <c:v>1.0926830000000001</c:v>
                </c:pt>
                <c:pt idx="12">
                  <c:v>1.113936</c:v>
                </c:pt>
                <c:pt idx="13">
                  <c:v>1.0943050000000001</c:v>
                </c:pt>
                <c:pt idx="14">
                  <c:v>1.0994280000000001</c:v>
                </c:pt>
              </c:numCache>
            </c:numRef>
          </c:val>
          <c:smooth val="0"/>
          <c:extLst>
            <c:ext xmlns:c16="http://schemas.microsoft.com/office/drawing/2014/chart" uri="{C3380CC4-5D6E-409C-BE32-E72D297353CC}">
              <c16:uniqueId val="{00000005-05BA-924C-A92F-18E73C0D75F9}"/>
            </c:ext>
          </c:extLst>
        </c:ser>
        <c:ser>
          <c:idx val="4"/>
          <c:order val="6"/>
          <c:tx>
            <c:v>U/G Distribution</c:v>
          </c:tx>
          <c:spPr>
            <a:ln>
              <a:solidFill>
                <a:schemeClr val="tx1">
                  <a:lumMod val="50000"/>
                  <a:lumOff val="50000"/>
                </a:schemeClr>
              </a:solidFill>
              <a:prstDash val="lgDashDotDot"/>
            </a:ln>
          </c:spPr>
          <c:marker>
            <c:symbol val="none"/>
          </c:marker>
          <c:cat>
            <c:numRef>
              <c:f>'Individ-I&amp;O Tables'!$A$431:$A$446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Tables'!$M$431:$M$446</c:f>
              <c:numCache>
                <c:formatCode>0.000</c:formatCode>
                <c:ptCount val="16"/>
                <c:pt idx="0">
                  <c:v>1</c:v>
                </c:pt>
                <c:pt idx="1">
                  <c:v>1.1058760000000001</c:v>
                </c:pt>
                <c:pt idx="2">
                  <c:v>1.2205250000000001</c:v>
                </c:pt>
                <c:pt idx="3">
                  <c:v>1.325237</c:v>
                </c:pt>
                <c:pt idx="4">
                  <c:v>1.410099</c:v>
                </c:pt>
                <c:pt idx="5">
                  <c:v>1.479438</c:v>
                </c:pt>
                <c:pt idx="6">
                  <c:v>1.5439240000000001</c:v>
                </c:pt>
                <c:pt idx="7">
                  <c:v>1.6050009999999999</c:v>
                </c:pt>
                <c:pt idx="8">
                  <c:v>1.660261</c:v>
                </c:pt>
                <c:pt idx="9">
                  <c:v>1.720769</c:v>
                </c:pt>
                <c:pt idx="10">
                  <c:v>1.7736099999999999</c:v>
                </c:pt>
                <c:pt idx="11">
                  <c:v>1.819739</c:v>
                </c:pt>
                <c:pt idx="12">
                  <c:v>1.8296479999999999</c:v>
                </c:pt>
                <c:pt idx="13">
                  <c:v>1.870366</c:v>
                </c:pt>
                <c:pt idx="14">
                  <c:v>1.9020950000000001</c:v>
                </c:pt>
                <c:pt idx="15">
                  <c:v>1.9312940000000001</c:v>
                </c:pt>
              </c:numCache>
            </c:numRef>
          </c:val>
          <c:smooth val="0"/>
          <c:extLst>
            <c:ext xmlns:c16="http://schemas.microsoft.com/office/drawing/2014/chart" uri="{C3380CC4-5D6E-409C-BE32-E72D297353CC}">
              <c16:uniqueId val="{00000006-05BA-924C-A92F-18E73C0D75F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Contrib.'!$N$25:$N$36</c:f>
              <c:strCache>
                <c:ptCount val="12"/>
                <c:pt idx="0">
                  <c:v>Circuit Length</c:v>
                </c:pt>
                <c:pt idx="1">
                  <c:v>Customer Numbers</c:v>
                </c:pt>
                <c:pt idx="2">
                  <c:v>U/G Subtransmission </c:v>
                </c:pt>
                <c:pt idx="3">
                  <c:v>Ratcheted Max Demand</c:v>
                </c:pt>
                <c:pt idx="4">
                  <c:v>O/H Subtransmission Lines</c:v>
                </c:pt>
                <c:pt idx="5">
                  <c:v>CMOS</c:v>
                </c:pt>
                <c:pt idx="6">
                  <c:v>Energy (GWh)</c:v>
                </c:pt>
                <c:pt idx="7">
                  <c:v>U/G Distribution Cables</c:v>
                </c:pt>
                <c:pt idx="8">
                  <c:v>Opex</c:v>
                </c:pt>
                <c:pt idx="9">
                  <c:v>O/H Distribution Lines</c:v>
                </c:pt>
                <c:pt idx="10">
                  <c:v>Transformers</c:v>
                </c:pt>
                <c:pt idx="11">
                  <c:v>TFP Change</c:v>
                </c:pt>
              </c:strCache>
            </c:strRef>
          </c:cat>
          <c:val>
            <c:numRef>
              <c:f>'Ranking Contrib.'!$O$25:$O$36</c:f>
              <c:numCache>
                <c:formatCode>0.00%</c:formatCode>
                <c:ptCount val="12"/>
                <c:pt idx="0">
                  <c:v>2.8597869999999999E-3</c:v>
                </c:pt>
                <c:pt idx="1">
                  <c:v>2.5375939999999998E-3</c:v>
                </c:pt>
                <c:pt idx="2">
                  <c:v>2.1763220000000001E-4</c:v>
                </c:pt>
                <c:pt idx="3">
                  <c:v>1.220812E-4</c:v>
                </c:pt>
                <c:pt idx="4">
                  <c:v>-2.224963E-4</c:v>
                </c:pt>
                <c:pt idx="5">
                  <c:v>-2.4464130000000003E-4</c:v>
                </c:pt>
                <c:pt idx="6">
                  <c:v>-2.9185369999999998E-4</c:v>
                </c:pt>
                <c:pt idx="7">
                  <c:v>-5.9328630000000005E-4</c:v>
                </c:pt>
                <c:pt idx="8">
                  <c:v>-1.059583E-3</c:v>
                </c:pt>
                <c:pt idx="9">
                  <c:v>-1.8584680000000001E-3</c:v>
                </c:pt>
                <c:pt idx="10">
                  <c:v>-4.403494E-3</c:v>
                </c:pt>
              </c:numCache>
            </c:numRef>
          </c:val>
          <c:extLst>
            <c:ext xmlns:c16="http://schemas.microsoft.com/office/drawing/2014/chart" uri="{C3380CC4-5D6E-409C-BE32-E72D297353CC}">
              <c16:uniqueId val="{00000000-A236-874C-8FC6-36283B5DC3D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Contrib.'!$N$25:$N$36</c:f>
              <c:strCache>
                <c:ptCount val="12"/>
                <c:pt idx="0">
                  <c:v>Circuit Length</c:v>
                </c:pt>
                <c:pt idx="1">
                  <c:v>Customer Numbers</c:v>
                </c:pt>
                <c:pt idx="2">
                  <c:v>U/G Subtransmission </c:v>
                </c:pt>
                <c:pt idx="3">
                  <c:v>Ratcheted Max Demand</c:v>
                </c:pt>
                <c:pt idx="4">
                  <c:v>O/H Subtransmission Lines</c:v>
                </c:pt>
                <c:pt idx="5">
                  <c:v>CMOS</c:v>
                </c:pt>
                <c:pt idx="6">
                  <c:v>Energy (GWh)</c:v>
                </c:pt>
                <c:pt idx="7">
                  <c:v>U/G Distribution Cables</c:v>
                </c:pt>
                <c:pt idx="8">
                  <c:v>Opex</c:v>
                </c:pt>
                <c:pt idx="9">
                  <c:v>O/H Distribution Lines</c:v>
                </c:pt>
                <c:pt idx="10">
                  <c:v>Transformers</c:v>
                </c:pt>
                <c:pt idx="11">
                  <c:v>TFP Change</c:v>
                </c:pt>
              </c:strCache>
            </c:strRef>
          </c:cat>
          <c:val>
            <c:numRef>
              <c:f>'Ranking Contrib.'!$P$25:$P$36</c:f>
              <c:numCache>
                <c:formatCode>0.00%</c:formatCode>
                <c:ptCount val="12"/>
                <c:pt idx="11">
                  <c:v>-2.9367282000000005E-3</c:v>
                </c:pt>
              </c:numCache>
            </c:numRef>
          </c:val>
          <c:extLst>
            <c:ext xmlns:c16="http://schemas.microsoft.com/office/drawing/2014/chart" uri="{C3380CC4-5D6E-409C-BE32-E72D297353CC}">
              <c16:uniqueId val="{00000001-A236-874C-8FC6-36283B5DC3D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Tables'!$A$457:$A$472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Tables'!$D$457:$D$472</c:f>
              <c:numCache>
                <c:formatCode>0.000</c:formatCode>
                <c:ptCount val="16"/>
                <c:pt idx="0">
                  <c:v>1</c:v>
                </c:pt>
                <c:pt idx="1">
                  <c:v>0.97146049999999995</c:v>
                </c:pt>
                <c:pt idx="2">
                  <c:v>1.022659</c:v>
                </c:pt>
                <c:pt idx="3">
                  <c:v>0.99748389999999998</c:v>
                </c:pt>
                <c:pt idx="4">
                  <c:v>0.92885490000000004</c:v>
                </c:pt>
                <c:pt idx="5">
                  <c:v>0.87065000000000003</c:v>
                </c:pt>
                <c:pt idx="6">
                  <c:v>0.87853820000000005</c:v>
                </c:pt>
                <c:pt idx="7">
                  <c:v>0.84031029999999995</c:v>
                </c:pt>
                <c:pt idx="8">
                  <c:v>0.81001889999999999</c:v>
                </c:pt>
                <c:pt idx="9">
                  <c:v>0.83074440000000005</c:v>
                </c:pt>
                <c:pt idx="10">
                  <c:v>0.86886560000000002</c:v>
                </c:pt>
                <c:pt idx="11">
                  <c:v>0.81001049999999997</c:v>
                </c:pt>
                <c:pt idx="12">
                  <c:v>0.83014060000000001</c:v>
                </c:pt>
                <c:pt idx="13">
                  <c:v>0.80367200000000005</c:v>
                </c:pt>
                <c:pt idx="14">
                  <c:v>0.85393339999999995</c:v>
                </c:pt>
                <c:pt idx="15">
                  <c:v>0.82321169999999999</c:v>
                </c:pt>
              </c:numCache>
            </c:numRef>
          </c:val>
          <c:smooth val="0"/>
          <c:extLst>
            <c:ext xmlns:c16="http://schemas.microsoft.com/office/drawing/2014/chart" uri="{C3380CC4-5D6E-409C-BE32-E72D297353CC}">
              <c16:uniqueId val="{00000000-9786-F54A-8173-04BD8C8096EE}"/>
            </c:ext>
          </c:extLst>
        </c:ser>
        <c:ser>
          <c:idx val="2"/>
          <c:order val="1"/>
          <c:tx>
            <c:strRef>
              <c:f>'1.Shazam DNSP&amp;State'!$D$194</c:f>
              <c:strCache>
                <c:ptCount val="1"/>
                <c:pt idx="0">
                  <c:v>INPIND</c:v>
                </c:pt>
              </c:strCache>
            </c:strRef>
          </c:tx>
          <c:spPr>
            <a:ln w="22225" cap="rnd">
              <a:solidFill>
                <a:schemeClr val="tx1"/>
              </a:solidFill>
              <a:prstDash val="sysDash"/>
              <a:round/>
            </a:ln>
            <a:effectLst/>
          </c:spPr>
          <c:marker>
            <c:symbol val="none"/>
          </c:marker>
          <c:cat>
            <c:numRef>
              <c:f>'Index Tables'!$A$457:$A$472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Tables'!$B$457:$B$472</c:f>
              <c:numCache>
                <c:formatCode>0.000</c:formatCode>
                <c:ptCount val="16"/>
                <c:pt idx="0">
                  <c:v>1</c:v>
                </c:pt>
                <c:pt idx="1">
                  <c:v>0.97434509999999996</c:v>
                </c:pt>
                <c:pt idx="2">
                  <c:v>1.0729599999999999</c:v>
                </c:pt>
                <c:pt idx="3">
                  <c:v>1.1018669999999999</c:v>
                </c:pt>
                <c:pt idx="4">
                  <c:v>1.048089</c:v>
                </c:pt>
                <c:pt idx="5">
                  <c:v>1.0725610000000001</c:v>
                </c:pt>
                <c:pt idx="6">
                  <c:v>1.1124909999999999</c:v>
                </c:pt>
                <c:pt idx="7">
                  <c:v>1.0981620000000001</c:v>
                </c:pt>
                <c:pt idx="8">
                  <c:v>1.0681560000000001</c:v>
                </c:pt>
                <c:pt idx="9">
                  <c:v>1.1155310000000001</c:v>
                </c:pt>
                <c:pt idx="10">
                  <c:v>1.1031409999999999</c:v>
                </c:pt>
                <c:pt idx="11">
                  <c:v>1.0885530000000001</c:v>
                </c:pt>
                <c:pt idx="12">
                  <c:v>1.1151009999999999</c:v>
                </c:pt>
                <c:pt idx="13">
                  <c:v>1.096776</c:v>
                </c:pt>
                <c:pt idx="14">
                  <c:v>1.1284209999999999</c:v>
                </c:pt>
                <c:pt idx="15">
                  <c:v>1.119748</c:v>
                </c:pt>
              </c:numCache>
            </c:numRef>
          </c:val>
          <c:smooth val="0"/>
          <c:extLst>
            <c:ext xmlns:c16="http://schemas.microsoft.com/office/drawing/2014/chart" uri="{C3380CC4-5D6E-409C-BE32-E72D297353CC}">
              <c16:uniqueId val="{00000001-9786-F54A-8173-04BD8C8096EE}"/>
            </c:ext>
          </c:extLst>
        </c:ser>
        <c:ser>
          <c:idx val="3"/>
          <c:order val="2"/>
          <c:tx>
            <c:v>TFP</c:v>
          </c:tx>
          <c:spPr>
            <a:ln w="22225" cap="rnd">
              <a:solidFill>
                <a:schemeClr val="tx1"/>
              </a:solidFill>
              <a:prstDash val="dash"/>
              <a:round/>
            </a:ln>
            <a:effectLst/>
          </c:spPr>
          <c:marker>
            <c:symbol val="none"/>
          </c:marker>
          <c:cat>
            <c:numRef>
              <c:f>'Index Tables'!$A$457:$A$472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Tables'!$C$457:$C$472</c:f>
              <c:numCache>
                <c:formatCode>0.000</c:formatCode>
                <c:ptCount val="16"/>
                <c:pt idx="0">
                  <c:v>1</c:v>
                </c:pt>
                <c:pt idx="1">
                  <c:v>1.002969</c:v>
                </c:pt>
                <c:pt idx="2">
                  <c:v>1.049186</c:v>
                </c:pt>
                <c:pt idx="3">
                  <c:v>1.104646</c:v>
                </c:pt>
                <c:pt idx="4">
                  <c:v>1.1283669999999999</c:v>
                </c:pt>
                <c:pt idx="5">
                  <c:v>1.2319089999999999</c:v>
                </c:pt>
                <c:pt idx="6">
                  <c:v>1.2662979999999999</c:v>
                </c:pt>
                <c:pt idx="7">
                  <c:v>1.306853</c:v>
                </c:pt>
                <c:pt idx="8">
                  <c:v>1.318681</c:v>
                </c:pt>
                <c:pt idx="9">
                  <c:v>1.3428089999999999</c:v>
                </c:pt>
                <c:pt idx="10">
                  <c:v>1.2696339999999999</c:v>
                </c:pt>
                <c:pt idx="11">
                  <c:v>1.3438749999999999</c:v>
                </c:pt>
                <c:pt idx="12">
                  <c:v>1.343267</c:v>
                </c:pt>
                <c:pt idx="13">
                  <c:v>1.364706</c:v>
                </c:pt>
                <c:pt idx="14">
                  <c:v>1.321439</c:v>
                </c:pt>
                <c:pt idx="15">
                  <c:v>1.3602179999999999</c:v>
                </c:pt>
              </c:numCache>
            </c:numRef>
          </c:val>
          <c:smooth val="0"/>
          <c:extLst>
            <c:ext xmlns:c16="http://schemas.microsoft.com/office/drawing/2014/chart" uri="{C3380CC4-5D6E-409C-BE32-E72D297353CC}">
              <c16:uniqueId val="{00000002-9786-F54A-8173-04BD8C8096EE}"/>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9.6298245802494287E-3"/>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Tables'!$A$456:$A$471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Tables'!$H$456:$H$470</c:f>
              <c:numCache>
                <c:formatCode>0.000</c:formatCode>
                <c:ptCount val="15"/>
                <c:pt idx="0">
                  <c:v>1</c:v>
                </c:pt>
                <c:pt idx="1">
                  <c:v>0.97434509999999996</c:v>
                </c:pt>
                <c:pt idx="2">
                  <c:v>1.0729599999999999</c:v>
                </c:pt>
                <c:pt idx="3">
                  <c:v>1.1018669999999999</c:v>
                </c:pt>
                <c:pt idx="4">
                  <c:v>1.048089</c:v>
                </c:pt>
                <c:pt idx="5">
                  <c:v>1.0725610000000001</c:v>
                </c:pt>
                <c:pt idx="6">
                  <c:v>1.1124909999999999</c:v>
                </c:pt>
                <c:pt idx="7">
                  <c:v>1.0981620000000001</c:v>
                </c:pt>
                <c:pt idx="8">
                  <c:v>1.0681560000000001</c:v>
                </c:pt>
                <c:pt idx="9">
                  <c:v>1.1155310000000001</c:v>
                </c:pt>
                <c:pt idx="10">
                  <c:v>1.1031409999999999</c:v>
                </c:pt>
                <c:pt idx="11">
                  <c:v>1.0885530000000001</c:v>
                </c:pt>
                <c:pt idx="12">
                  <c:v>1.1151009999999999</c:v>
                </c:pt>
                <c:pt idx="13">
                  <c:v>1.096776</c:v>
                </c:pt>
                <c:pt idx="14">
                  <c:v>1.1284209999999999</c:v>
                </c:pt>
              </c:numCache>
            </c:numRef>
          </c:val>
          <c:smooth val="0"/>
          <c:extLst>
            <c:ext xmlns:c16="http://schemas.microsoft.com/office/drawing/2014/chart" uri="{C3380CC4-5D6E-409C-BE32-E72D297353CC}">
              <c16:uniqueId val="{00000000-F7E1-DB4F-B12A-1DD8BA326F62}"/>
            </c:ext>
          </c:extLst>
        </c:ser>
        <c:ser>
          <c:idx val="1"/>
          <c:order val="1"/>
          <c:tx>
            <c:v>Ratcheted Max Demand</c:v>
          </c:tx>
          <c:spPr>
            <a:ln w="19050">
              <a:solidFill>
                <a:schemeClr val="tx1"/>
              </a:solidFill>
              <a:prstDash val="dashDot"/>
            </a:ln>
          </c:spPr>
          <c:marker>
            <c:symbol val="none"/>
          </c:marker>
          <c:cat>
            <c:numRef>
              <c:f>'Individ-I&amp;O Tables'!$A$456:$A$471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Tables'!$C$456:$C$471</c:f>
              <c:numCache>
                <c:formatCode>0.000</c:formatCode>
                <c:ptCount val="16"/>
                <c:pt idx="0">
                  <c:v>1</c:v>
                </c:pt>
                <c:pt idx="1">
                  <c:v>1</c:v>
                </c:pt>
                <c:pt idx="2">
                  <c:v>1.070379</c:v>
                </c:pt>
                <c:pt idx="3">
                  <c:v>1.154596</c:v>
                </c:pt>
                <c:pt idx="4">
                  <c:v>1.154596</c:v>
                </c:pt>
                <c:pt idx="5">
                  <c:v>1.154596</c:v>
                </c:pt>
                <c:pt idx="6">
                  <c:v>1.154596</c:v>
                </c:pt>
                <c:pt idx="7">
                  <c:v>1.154596</c:v>
                </c:pt>
                <c:pt idx="8">
                  <c:v>1.154596</c:v>
                </c:pt>
                <c:pt idx="9">
                  <c:v>1.154596</c:v>
                </c:pt>
                <c:pt idx="10">
                  <c:v>1.154596</c:v>
                </c:pt>
                <c:pt idx="11">
                  <c:v>1.154596</c:v>
                </c:pt>
                <c:pt idx="12">
                  <c:v>1.154596</c:v>
                </c:pt>
                <c:pt idx="13">
                  <c:v>1.154596</c:v>
                </c:pt>
                <c:pt idx="14">
                  <c:v>1.154596</c:v>
                </c:pt>
                <c:pt idx="15">
                  <c:v>1.154596</c:v>
                </c:pt>
              </c:numCache>
            </c:numRef>
          </c:val>
          <c:smooth val="0"/>
          <c:extLst>
            <c:ext xmlns:c16="http://schemas.microsoft.com/office/drawing/2014/chart" uri="{C3380CC4-5D6E-409C-BE32-E72D297353CC}">
              <c16:uniqueId val="{00000001-F7E1-DB4F-B12A-1DD8BA326F62}"/>
            </c:ext>
          </c:extLst>
        </c:ser>
        <c:ser>
          <c:idx val="7"/>
          <c:order val="2"/>
          <c:tx>
            <c:v>Customers</c:v>
          </c:tx>
          <c:spPr>
            <a:ln>
              <a:solidFill>
                <a:schemeClr val="tx1"/>
              </a:solidFill>
              <a:prstDash val="lgDashDot"/>
            </a:ln>
          </c:spPr>
          <c:marker>
            <c:symbol val="none"/>
          </c:marker>
          <c:cat>
            <c:numRef>
              <c:f>'Individ-I&amp;O Tables'!$A$456:$A$471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Tables'!$D$456:$D$471</c:f>
              <c:numCache>
                <c:formatCode>0.000</c:formatCode>
                <c:ptCount val="16"/>
                <c:pt idx="0">
                  <c:v>1</c:v>
                </c:pt>
                <c:pt idx="1">
                  <c:v>1.0007539999999999</c:v>
                </c:pt>
                <c:pt idx="2">
                  <c:v>1.0029159999999999</c:v>
                </c:pt>
                <c:pt idx="3">
                  <c:v>1.0457449999999999</c:v>
                </c:pt>
                <c:pt idx="4">
                  <c:v>1.0617909999999999</c:v>
                </c:pt>
                <c:pt idx="5">
                  <c:v>1.0734630000000001</c:v>
                </c:pt>
                <c:pt idx="6">
                  <c:v>1.083861</c:v>
                </c:pt>
                <c:pt idx="7">
                  <c:v>1.0885</c:v>
                </c:pt>
                <c:pt idx="8">
                  <c:v>1.0936360000000001</c:v>
                </c:pt>
                <c:pt idx="9">
                  <c:v>1.0964259999999999</c:v>
                </c:pt>
                <c:pt idx="10">
                  <c:v>1.1024700000000001</c:v>
                </c:pt>
                <c:pt idx="11">
                  <c:v>1.127704</c:v>
                </c:pt>
                <c:pt idx="12">
                  <c:v>1.1483719999999999</c:v>
                </c:pt>
                <c:pt idx="13">
                  <c:v>1.163524</c:v>
                </c:pt>
                <c:pt idx="14">
                  <c:v>1.1743159999999999</c:v>
                </c:pt>
                <c:pt idx="15">
                  <c:v>1.1823250000000001</c:v>
                </c:pt>
              </c:numCache>
            </c:numRef>
          </c:val>
          <c:smooth val="0"/>
          <c:extLst>
            <c:ext xmlns:c16="http://schemas.microsoft.com/office/drawing/2014/chart" uri="{C3380CC4-5D6E-409C-BE32-E72D297353CC}">
              <c16:uniqueId val="{00000002-F7E1-DB4F-B12A-1DD8BA326F62}"/>
            </c:ext>
          </c:extLst>
        </c:ser>
        <c:ser>
          <c:idx val="8"/>
          <c:order val="3"/>
          <c:tx>
            <c:v>Circuit Length</c:v>
          </c:tx>
          <c:spPr>
            <a:ln w="19050">
              <a:solidFill>
                <a:schemeClr val="tx1"/>
              </a:solidFill>
              <a:prstDash val="sysDash"/>
            </a:ln>
          </c:spPr>
          <c:marker>
            <c:symbol val="none"/>
          </c:marker>
          <c:cat>
            <c:numRef>
              <c:f>'Individ-I&amp;O Tables'!$A$456:$A$471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Tables'!$E$456:$E$470</c:f>
              <c:numCache>
                <c:formatCode>0.000</c:formatCode>
                <c:ptCount val="15"/>
                <c:pt idx="0">
                  <c:v>1</c:v>
                </c:pt>
                <c:pt idx="1">
                  <c:v>1.005844</c:v>
                </c:pt>
                <c:pt idx="2">
                  <c:v>1.011687</c:v>
                </c:pt>
                <c:pt idx="3">
                  <c:v>1.0211520000000001</c:v>
                </c:pt>
                <c:pt idx="4">
                  <c:v>1.0280339999999999</c:v>
                </c:pt>
                <c:pt idx="5">
                  <c:v>1.0278590000000001</c:v>
                </c:pt>
                <c:pt idx="6">
                  <c:v>1.0332110000000001</c:v>
                </c:pt>
                <c:pt idx="7">
                  <c:v>1.035976</c:v>
                </c:pt>
                <c:pt idx="8">
                  <c:v>1.038338</c:v>
                </c:pt>
                <c:pt idx="9">
                  <c:v>1.039733</c:v>
                </c:pt>
                <c:pt idx="10">
                  <c:v>1.046889</c:v>
                </c:pt>
                <c:pt idx="11">
                  <c:v>1.04881</c:v>
                </c:pt>
                <c:pt idx="12">
                  <c:v>1.052818</c:v>
                </c:pt>
                <c:pt idx="13">
                  <c:v>1.052665</c:v>
                </c:pt>
                <c:pt idx="14">
                  <c:v>1.0540560000000001</c:v>
                </c:pt>
              </c:numCache>
            </c:numRef>
          </c:val>
          <c:smooth val="0"/>
          <c:extLst>
            <c:ext xmlns:c16="http://schemas.microsoft.com/office/drawing/2014/chart" uri="{C3380CC4-5D6E-409C-BE32-E72D297353CC}">
              <c16:uniqueId val="{00000003-F7E1-DB4F-B12A-1DD8BA326F62}"/>
            </c:ext>
          </c:extLst>
        </c:ser>
        <c:ser>
          <c:idx val="0"/>
          <c:order val="4"/>
          <c:tx>
            <c:v>Energy</c:v>
          </c:tx>
          <c:spPr>
            <a:ln w="22225">
              <a:solidFill>
                <a:schemeClr val="tx1"/>
              </a:solidFill>
              <a:prstDash val="dash"/>
            </a:ln>
          </c:spPr>
          <c:marker>
            <c:symbol val="none"/>
          </c:marker>
          <c:cat>
            <c:numRef>
              <c:f>'Individ-I&amp;O Tables'!$A$456:$A$471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Tables'!$B$456:$B$470</c:f>
              <c:numCache>
                <c:formatCode>0.000</c:formatCode>
                <c:ptCount val="15"/>
                <c:pt idx="0">
                  <c:v>1</c:v>
                </c:pt>
                <c:pt idx="1">
                  <c:v>1.02776</c:v>
                </c:pt>
                <c:pt idx="2">
                  <c:v>1.0355840000000001</c:v>
                </c:pt>
                <c:pt idx="3">
                  <c:v>1.0285</c:v>
                </c:pt>
                <c:pt idx="4">
                  <c:v>1.050116</c:v>
                </c:pt>
                <c:pt idx="5">
                  <c:v>1.0277879999999999</c:v>
                </c:pt>
                <c:pt idx="6">
                  <c:v>1.0058510000000001</c:v>
                </c:pt>
                <c:pt idx="7">
                  <c:v>1.004893</c:v>
                </c:pt>
                <c:pt idx="8">
                  <c:v>0.9679354</c:v>
                </c:pt>
                <c:pt idx="9">
                  <c:v>0.94413210000000003</c:v>
                </c:pt>
                <c:pt idx="10">
                  <c:v>0.94528420000000002</c:v>
                </c:pt>
                <c:pt idx="11">
                  <c:v>0.93245880000000003</c:v>
                </c:pt>
                <c:pt idx="12">
                  <c:v>0.92691290000000004</c:v>
                </c:pt>
                <c:pt idx="13">
                  <c:v>0.91751890000000003</c:v>
                </c:pt>
                <c:pt idx="14">
                  <c:v>0.89914210000000006</c:v>
                </c:pt>
              </c:numCache>
            </c:numRef>
          </c:val>
          <c:smooth val="0"/>
          <c:extLst>
            <c:ext xmlns:c16="http://schemas.microsoft.com/office/drawing/2014/chart" uri="{C3380CC4-5D6E-409C-BE32-E72D297353CC}">
              <c16:uniqueId val="{00000004-F7E1-DB4F-B12A-1DD8BA326F62}"/>
            </c:ext>
          </c:extLst>
        </c:ser>
        <c:ser>
          <c:idx val="2"/>
          <c:order val="5"/>
          <c:spPr>
            <a:ln>
              <a:solidFill>
                <a:schemeClr val="bg1">
                  <a:lumMod val="65000"/>
                </a:schemeClr>
              </a:solidFill>
            </a:ln>
          </c:spPr>
          <c:marker>
            <c:symbol val="none"/>
          </c:marker>
          <c:cat>
            <c:numRef>
              <c:f>'Individ-I&amp;O Tables'!$A$456:$A$471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Tables'!$G$456:$G$470</c:f>
              <c:numCache>
                <c:formatCode>0.000</c:formatCode>
                <c:ptCount val="15"/>
                <c:pt idx="0">
                  <c:v>1</c:v>
                </c:pt>
                <c:pt idx="1">
                  <c:v>0.9930348</c:v>
                </c:pt>
                <c:pt idx="2">
                  <c:v>1.070379</c:v>
                </c:pt>
                <c:pt idx="3">
                  <c:v>1.154596</c:v>
                </c:pt>
                <c:pt idx="4">
                  <c:v>1.1196919999999999</c:v>
                </c:pt>
                <c:pt idx="5">
                  <c:v>1.1197159999999999</c:v>
                </c:pt>
                <c:pt idx="6">
                  <c:v>1.0010589999999999</c:v>
                </c:pt>
                <c:pt idx="7">
                  <c:v>1.0495239999999999</c:v>
                </c:pt>
                <c:pt idx="8">
                  <c:v>1.102589</c:v>
                </c:pt>
                <c:pt idx="9">
                  <c:v>0.99318229999999996</c:v>
                </c:pt>
                <c:pt idx="10">
                  <c:v>1.00386</c:v>
                </c:pt>
                <c:pt idx="11">
                  <c:v>1.0629409999999999</c:v>
                </c:pt>
                <c:pt idx="12">
                  <c:v>1.008057</c:v>
                </c:pt>
                <c:pt idx="13">
                  <c:v>1.1275500000000001</c:v>
                </c:pt>
                <c:pt idx="14">
                  <c:v>1.065768</c:v>
                </c:pt>
              </c:numCache>
            </c:numRef>
          </c:val>
          <c:smooth val="0"/>
          <c:extLst>
            <c:ext xmlns:c16="http://schemas.microsoft.com/office/drawing/2014/chart" uri="{C3380CC4-5D6E-409C-BE32-E72D297353CC}">
              <c16:uniqueId val="{00000000-BE0F-284E-A209-686B76911D3A}"/>
            </c:ext>
          </c:extLst>
        </c:ser>
        <c:ser>
          <c:idx val="4"/>
          <c:order val="6"/>
          <c:spPr>
            <a:ln>
              <a:solidFill>
                <a:schemeClr val="tx1">
                  <a:lumMod val="50000"/>
                  <a:lumOff val="50000"/>
                </a:schemeClr>
              </a:solidFill>
              <a:prstDash val="lgDashDotDot"/>
            </a:ln>
          </c:spPr>
          <c:marker>
            <c:symbol val="none"/>
          </c:marker>
          <c:cat>
            <c:numRef>
              <c:f>'Individ-I&amp;O Tables'!$A$456:$A$471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Tables'!$F$456:$F$470</c:f>
              <c:numCache>
                <c:formatCode>0.000</c:formatCode>
                <c:ptCount val="15"/>
                <c:pt idx="0">
                  <c:v>1</c:v>
                </c:pt>
                <c:pt idx="1">
                  <c:v>1.1530419999999999</c:v>
                </c:pt>
                <c:pt idx="2">
                  <c:v>0.83106069999999999</c:v>
                </c:pt>
                <c:pt idx="3">
                  <c:v>0.912018</c:v>
                </c:pt>
                <c:pt idx="4">
                  <c:v>1.226083</c:v>
                </c:pt>
                <c:pt idx="5">
                  <c:v>1.1098399999999999</c:v>
                </c:pt>
                <c:pt idx="6">
                  <c:v>0.90160030000000002</c:v>
                </c:pt>
                <c:pt idx="7">
                  <c:v>0.99732739999999998</c:v>
                </c:pt>
                <c:pt idx="8">
                  <c:v>1.171953</c:v>
                </c:pt>
                <c:pt idx="9">
                  <c:v>0.86718569999999995</c:v>
                </c:pt>
                <c:pt idx="10">
                  <c:v>0.97960510000000001</c:v>
                </c:pt>
                <c:pt idx="11">
                  <c:v>1.0917239999999999</c:v>
                </c:pt>
                <c:pt idx="12">
                  <c:v>0.96686470000000002</c:v>
                </c:pt>
                <c:pt idx="13">
                  <c:v>1.088832</c:v>
                </c:pt>
                <c:pt idx="14">
                  <c:v>0.90025880000000003</c:v>
                </c:pt>
              </c:numCache>
            </c:numRef>
          </c:val>
          <c:smooth val="0"/>
          <c:extLst>
            <c:ext xmlns:c16="http://schemas.microsoft.com/office/drawing/2014/chart" uri="{C3380CC4-5D6E-409C-BE32-E72D297353CC}">
              <c16:uniqueId val="{00000000-9B42-2F49-924F-80E43E93B9A4}"/>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6.90695823712703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Tables'!$A$456:$A$471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Tables'!$P$456:$P$471</c:f>
              <c:numCache>
                <c:formatCode>0.000</c:formatCode>
                <c:ptCount val="16"/>
                <c:pt idx="0">
                  <c:v>1</c:v>
                </c:pt>
                <c:pt idx="1">
                  <c:v>1.002969</c:v>
                </c:pt>
                <c:pt idx="2">
                  <c:v>1.049186</c:v>
                </c:pt>
                <c:pt idx="3">
                  <c:v>1.104646</c:v>
                </c:pt>
                <c:pt idx="4">
                  <c:v>1.1283669999999999</c:v>
                </c:pt>
                <c:pt idx="5">
                  <c:v>1.2319089999999999</c:v>
                </c:pt>
                <c:pt idx="6">
                  <c:v>1.2662979999999999</c:v>
                </c:pt>
                <c:pt idx="7">
                  <c:v>1.306853</c:v>
                </c:pt>
                <c:pt idx="8">
                  <c:v>1.318681</c:v>
                </c:pt>
                <c:pt idx="9">
                  <c:v>1.3428089999999999</c:v>
                </c:pt>
                <c:pt idx="10">
                  <c:v>1.2696339999999999</c:v>
                </c:pt>
                <c:pt idx="11">
                  <c:v>1.3438749999999999</c:v>
                </c:pt>
                <c:pt idx="12">
                  <c:v>1.343267</c:v>
                </c:pt>
                <c:pt idx="13">
                  <c:v>1.364706</c:v>
                </c:pt>
                <c:pt idx="14">
                  <c:v>1.321439</c:v>
                </c:pt>
                <c:pt idx="15">
                  <c:v>1.3602179999999999</c:v>
                </c:pt>
              </c:numCache>
            </c:numRef>
          </c:val>
          <c:smooth val="0"/>
          <c:extLst>
            <c:ext xmlns:c16="http://schemas.microsoft.com/office/drawing/2014/chart" uri="{C3380CC4-5D6E-409C-BE32-E72D297353CC}">
              <c16:uniqueId val="{00000000-F485-EC45-BE90-61E52E21FB50}"/>
            </c:ext>
          </c:extLst>
        </c:ser>
        <c:ser>
          <c:idx val="1"/>
          <c:order val="1"/>
          <c:tx>
            <c:v>Real Opex</c:v>
          </c:tx>
          <c:spPr>
            <a:ln w="19050">
              <a:solidFill>
                <a:schemeClr val="tx1"/>
              </a:solidFill>
              <a:prstDash val="dashDot"/>
            </a:ln>
          </c:spPr>
          <c:marker>
            <c:symbol val="none"/>
          </c:marker>
          <c:cat>
            <c:numRef>
              <c:f>'Individ-I&amp;O Tables'!$A$456:$A$471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Tables'!$I$456:$I$471</c:f>
              <c:numCache>
                <c:formatCode>0.000</c:formatCode>
                <c:ptCount val="16"/>
                <c:pt idx="0">
                  <c:v>1</c:v>
                </c:pt>
                <c:pt idx="1">
                  <c:v>0.92881990000000003</c:v>
                </c:pt>
                <c:pt idx="2">
                  <c:v>1.035838</c:v>
                </c:pt>
                <c:pt idx="3">
                  <c:v>1.1337729999999999</c:v>
                </c:pt>
                <c:pt idx="4">
                  <c:v>1.1347879999999999</c:v>
                </c:pt>
                <c:pt idx="5">
                  <c:v>1.4137280000000001</c:v>
                </c:pt>
                <c:pt idx="6">
                  <c:v>1.4613480000000001</c:v>
                </c:pt>
                <c:pt idx="7">
                  <c:v>1.5383070000000001</c:v>
                </c:pt>
                <c:pt idx="8">
                  <c:v>1.5308759999999999</c:v>
                </c:pt>
                <c:pt idx="9">
                  <c:v>1.5905450000000001</c:v>
                </c:pt>
                <c:pt idx="10">
                  <c:v>1.3338859999999999</c:v>
                </c:pt>
                <c:pt idx="11">
                  <c:v>1.5364679999999999</c:v>
                </c:pt>
                <c:pt idx="12">
                  <c:v>1.50553</c:v>
                </c:pt>
                <c:pt idx="13">
                  <c:v>1.544775</c:v>
                </c:pt>
                <c:pt idx="14">
                  <c:v>1.3767259999999999</c:v>
                </c:pt>
                <c:pt idx="15">
                  <c:v>1.4036550000000001</c:v>
                </c:pt>
              </c:numCache>
            </c:numRef>
          </c:val>
          <c:smooth val="0"/>
          <c:extLst>
            <c:ext xmlns:c16="http://schemas.microsoft.com/office/drawing/2014/chart" uri="{C3380CC4-5D6E-409C-BE32-E72D297353CC}">
              <c16:uniqueId val="{00000001-F485-EC45-BE90-61E52E21FB50}"/>
            </c:ext>
          </c:extLst>
        </c:ser>
        <c:ser>
          <c:idx val="7"/>
          <c:order val="2"/>
          <c:tx>
            <c:v>O/H ST Lines</c:v>
          </c:tx>
          <c:spPr>
            <a:ln>
              <a:solidFill>
                <a:schemeClr val="tx1"/>
              </a:solidFill>
              <a:prstDash val="lgDashDot"/>
            </a:ln>
          </c:spPr>
          <c:marker>
            <c:symbol val="none"/>
          </c:marker>
          <c:cat>
            <c:numRef>
              <c:f>'Individ-I&amp;O Tables'!$A$456:$A$471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Tables'!$J$456:$J$471</c:f>
              <c:numCache>
                <c:formatCode>0.000</c:formatCode>
                <c:ptCount val="16"/>
                <c:pt idx="0">
                  <c:v>1</c:v>
                </c:pt>
                <c:pt idx="1">
                  <c:v>1.0090170000000001</c:v>
                </c:pt>
                <c:pt idx="2">
                  <c:v>1.018035</c:v>
                </c:pt>
                <c:pt idx="3">
                  <c:v>1.033881</c:v>
                </c:pt>
                <c:pt idx="4">
                  <c:v>1.0538430000000001</c:v>
                </c:pt>
                <c:pt idx="5">
                  <c:v>1.020224</c:v>
                </c:pt>
                <c:pt idx="6">
                  <c:v>1.0326690000000001</c:v>
                </c:pt>
                <c:pt idx="7">
                  <c:v>1.0365930000000001</c:v>
                </c:pt>
                <c:pt idx="8">
                  <c:v>1.0337400000000001</c:v>
                </c:pt>
                <c:pt idx="9">
                  <c:v>1.0513479999999999</c:v>
                </c:pt>
                <c:pt idx="10">
                  <c:v>1.0431600000000001</c:v>
                </c:pt>
                <c:pt idx="11">
                  <c:v>1.0582370000000001</c:v>
                </c:pt>
                <c:pt idx="12">
                  <c:v>1.0657909999999999</c:v>
                </c:pt>
                <c:pt idx="13">
                  <c:v>1.0614969999999999</c:v>
                </c:pt>
                <c:pt idx="14">
                  <c:v>1.0654300000000001</c:v>
                </c:pt>
                <c:pt idx="15">
                  <c:v>1.091953</c:v>
                </c:pt>
              </c:numCache>
            </c:numRef>
          </c:val>
          <c:smooth val="0"/>
          <c:extLst>
            <c:ext xmlns:c16="http://schemas.microsoft.com/office/drawing/2014/chart" uri="{C3380CC4-5D6E-409C-BE32-E72D297353CC}">
              <c16:uniqueId val="{00000002-F485-EC45-BE90-61E52E21FB50}"/>
            </c:ext>
          </c:extLst>
        </c:ser>
        <c:ser>
          <c:idx val="8"/>
          <c:order val="3"/>
          <c:tx>
            <c:v>U/G cables</c:v>
          </c:tx>
          <c:spPr>
            <a:ln w="19050">
              <a:solidFill>
                <a:schemeClr val="tx1"/>
              </a:solidFill>
              <a:prstDash val="sysDash"/>
            </a:ln>
          </c:spPr>
          <c:marker>
            <c:symbol val="none"/>
          </c:marker>
          <c:cat>
            <c:numRef>
              <c:f>'Individ-I&amp;O Tables'!$A$456:$A$471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Tables'!$L$456:$L$471</c:f>
              <c:numCache>
                <c:formatCode>0.000</c:formatCode>
                <c:ptCount val="16"/>
                <c:pt idx="0">
                  <c:v>1</c:v>
                </c:pt>
                <c:pt idx="1">
                  <c:v>1.0212589999999999</c:v>
                </c:pt>
                <c:pt idx="2">
                  <c:v>1.0425180000000001</c:v>
                </c:pt>
                <c:pt idx="3">
                  <c:v>1.118241</c:v>
                </c:pt>
                <c:pt idx="4">
                  <c:v>1.114687</c:v>
                </c:pt>
                <c:pt idx="5">
                  <c:v>0.99849869999999996</c:v>
                </c:pt>
                <c:pt idx="6">
                  <c:v>1.136512</c:v>
                </c:pt>
                <c:pt idx="7">
                  <c:v>1.144312</c:v>
                </c:pt>
                <c:pt idx="8">
                  <c:v>1.1729830000000001</c:v>
                </c:pt>
                <c:pt idx="9">
                  <c:v>1.2180310000000001</c:v>
                </c:pt>
                <c:pt idx="10">
                  <c:v>1.2125760000000001</c:v>
                </c:pt>
                <c:pt idx="11">
                  <c:v>1.2118100000000001</c:v>
                </c:pt>
                <c:pt idx="12">
                  <c:v>1.258097</c:v>
                </c:pt>
                <c:pt idx="13">
                  <c:v>1.265099</c:v>
                </c:pt>
                <c:pt idx="14">
                  <c:v>1.2913920000000001</c:v>
                </c:pt>
                <c:pt idx="15">
                  <c:v>1.2943020000000001</c:v>
                </c:pt>
              </c:numCache>
            </c:numRef>
          </c:val>
          <c:smooth val="0"/>
          <c:extLst>
            <c:ext xmlns:c16="http://schemas.microsoft.com/office/drawing/2014/chart" uri="{C3380CC4-5D6E-409C-BE32-E72D297353CC}">
              <c16:uniqueId val="{00000003-F485-EC45-BE90-61E52E21FB50}"/>
            </c:ext>
          </c:extLst>
        </c:ser>
        <c:ser>
          <c:idx val="0"/>
          <c:order val="4"/>
          <c:tx>
            <c:v>Transformers</c:v>
          </c:tx>
          <c:spPr>
            <a:ln w="22225">
              <a:solidFill>
                <a:schemeClr val="tx1"/>
              </a:solidFill>
              <a:prstDash val="dash"/>
            </a:ln>
          </c:spPr>
          <c:marker>
            <c:symbol val="none"/>
          </c:marker>
          <c:cat>
            <c:numRef>
              <c:f>'Individ-I&amp;O Tables'!$A$456:$A$471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Tables'!$N$456:$N$471</c:f>
              <c:numCache>
                <c:formatCode>0.000</c:formatCode>
                <c:ptCount val="16"/>
                <c:pt idx="0">
                  <c:v>1</c:v>
                </c:pt>
                <c:pt idx="1">
                  <c:v>1.0516509999999999</c:v>
                </c:pt>
                <c:pt idx="2">
                  <c:v>1.074657</c:v>
                </c:pt>
                <c:pt idx="3">
                  <c:v>1.105602</c:v>
                </c:pt>
                <c:pt idx="4">
                  <c:v>1.1566510000000001</c:v>
                </c:pt>
                <c:pt idx="5">
                  <c:v>1.18896</c:v>
                </c:pt>
                <c:pt idx="6">
                  <c:v>1.2398149999999999</c:v>
                </c:pt>
                <c:pt idx="7">
                  <c:v>1.2689600000000001</c:v>
                </c:pt>
                <c:pt idx="8">
                  <c:v>1.297668</c:v>
                </c:pt>
                <c:pt idx="9">
                  <c:v>1.324746</c:v>
                </c:pt>
                <c:pt idx="10">
                  <c:v>1.3361529999999999</c:v>
                </c:pt>
                <c:pt idx="11">
                  <c:v>1.3420300000000001</c:v>
                </c:pt>
                <c:pt idx="12">
                  <c:v>1.355138</c:v>
                </c:pt>
                <c:pt idx="13">
                  <c:v>1.35978</c:v>
                </c:pt>
                <c:pt idx="14">
                  <c:v>1.3745750000000001</c:v>
                </c:pt>
                <c:pt idx="15">
                  <c:v>1.389537</c:v>
                </c:pt>
              </c:numCache>
            </c:numRef>
          </c:val>
          <c:smooth val="0"/>
          <c:extLst>
            <c:ext xmlns:c16="http://schemas.microsoft.com/office/drawing/2014/chart" uri="{C3380CC4-5D6E-409C-BE32-E72D297353CC}">
              <c16:uniqueId val="{00000004-F485-EC45-BE90-61E52E21FB50}"/>
            </c:ext>
          </c:extLst>
        </c:ser>
        <c:ser>
          <c:idx val="2"/>
          <c:order val="5"/>
          <c:spPr>
            <a:ln>
              <a:solidFill>
                <a:schemeClr val="bg1">
                  <a:lumMod val="50000"/>
                </a:schemeClr>
              </a:solidFill>
            </a:ln>
          </c:spPr>
          <c:marker>
            <c:symbol val="none"/>
          </c:marker>
          <c:cat>
            <c:numRef>
              <c:f>'Individ-I&amp;O Tables'!$A$456:$A$471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Tables'!$K$456:$K$471</c:f>
              <c:numCache>
                <c:formatCode>0.000</c:formatCode>
                <c:ptCount val="16"/>
                <c:pt idx="0">
                  <c:v>1</c:v>
                </c:pt>
                <c:pt idx="1">
                  <c:v>1.000054</c:v>
                </c:pt>
                <c:pt idx="2">
                  <c:v>1.0001070000000001</c:v>
                </c:pt>
                <c:pt idx="3">
                  <c:v>1.0010319999999999</c:v>
                </c:pt>
                <c:pt idx="4">
                  <c:v>1.0012449999999999</c:v>
                </c:pt>
                <c:pt idx="5">
                  <c:v>1.002076</c:v>
                </c:pt>
                <c:pt idx="6">
                  <c:v>0.99701790000000001</c:v>
                </c:pt>
                <c:pt idx="7">
                  <c:v>0.99750380000000005</c:v>
                </c:pt>
                <c:pt idx="8">
                  <c:v>0.98765829999999999</c:v>
                </c:pt>
                <c:pt idx="9">
                  <c:v>0.95871709999999999</c:v>
                </c:pt>
                <c:pt idx="10">
                  <c:v>0.96435890000000002</c:v>
                </c:pt>
                <c:pt idx="11">
                  <c:v>0.96426940000000005</c:v>
                </c:pt>
                <c:pt idx="12">
                  <c:v>0.97390569999999999</c:v>
                </c:pt>
                <c:pt idx="13">
                  <c:v>0.98112560000000004</c:v>
                </c:pt>
                <c:pt idx="14">
                  <c:v>0.99420549999999996</c:v>
                </c:pt>
                <c:pt idx="15">
                  <c:v>0.99172400000000005</c:v>
                </c:pt>
              </c:numCache>
            </c:numRef>
          </c:val>
          <c:smooth val="0"/>
          <c:extLst>
            <c:ext xmlns:c16="http://schemas.microsoft.com/office/drawing/2014/chart" uri="{C3380CC4-5D6E-409C-BE32-E72D297353CC}">
              <c16:uniqueId val="{00000005-F485-EC45-BE90-61E52E21FB50}"/>
            </c:ext>
          </c:extLst>
        </c:ser>
        <c:ser>
          <c:idx val="4"/>
          <c:order val="6"/>
          <c:tx>
            <c:v>U/G Distribution</c:v>
          </c:tx>
          <c:spPr>
            <a:ln>
              <a:solidFill>
                <a:schemeClr val="tx1">
                  <a:lumMod val="50000"/>
                  <a:lumOff val="50000"/>
                </a:schemeClr>
              </a:solidFill>
              <a:prstDash val="lgDashDotDot"/>
            </a:ln>
          </c:spPr>
          <c:marker>
            <c:symbol val="none"/>
          </c:marker>
          <c:cat>
            <c:numRef>
              <c:f>'Individ-I&amp;O Tables'!$A$456:$A$471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Tables'!$M$456:$M$471</c:f>
              <c:numCache>
                <c:formatCode>0.000</c:formatCode>
                <c:ptCount val="16"/>
                <c:pt idx="0">
                  <c:v>1</c:v>
                </c:pt>
                <c:pt idx="1">
                  <c:v>1.040281</c:v>
                </c:pt>
                <c:pt idx="2">
                  <c:v>1.0805629999999999</c:v>
                </c:pt>
                <c:pt idx="3">
                  <c:v>1.1308910000000001</c:v>
                </c:pt>
                <c:pt idx="4">
                  <c:v>1.1683190000000001</c:v>
                </c:pt>
                <c:pt idx="5">
                  <c:v>1.192658</c:v>
                </c:pt>
                <c:pt idx="6">
                  <c:v>1.217506</c:v>
                </c:pt>
                <c:pt idx="7">
                  <c:v>1.233932</c:v>
                </c:pt>
                <c:pt idx="8">
                  <c:v>1.2526539999999999</c:v>
                </c:pt>
                <c:pt idx="9">
                  <c:v>1.270187</c:v>
                </c:pt>
                <c:pt idx="10">
                  <c:v>1.298673</c:v>
                </c:pt>
                <c:pt idx="11">
                  <c:v>1.3179700000000001</c:v>
                </c:pt>
                <c:pt idx="12">
                  <c:v>1.3348949999999999</c:v>
                </c:pt>
                <c:pt idx="13">
                  <c:v>1.3738900000000001</c:v>
                </c:pt>
                <c:pt idx="14">
                  <c:v>1.40829</c:v>
                </c:pt>
                <c:pt idx="15">
                  <c:v>1.5723769999999999</c:v>
                </c:pt>
              </c:numCache>
            </c:numRef>
          </c:val>
          <c:smooth val="0"/>
          <c:extLst>
            <c:ext xmlns:c16="http://schemas.microsoft.com/office/drawing/2014/chart" uri="{C3380CC4-5D6E-409C-BE32-E72D297353CC}">
              <c16:uniqueId val="{00000006-F485-EC45-BE90-61E52E21FB50}"/>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8"/>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Contrib.'!$R$25:$R$36</c:f>
              <c:strCache>
                <c:ptCount val="12"/>
                <c:pt idx="0">
                  <c:v>Customer Numbers</c:v>
                </c:pt>
                <c:pt idx="1">
                  <c:v>Circuit Length</c:v>
                </c:pt>
                <c:pt idx="2">
                  <c:v>O/H Distribution Lines</c:v>
                </c:pt>
                <c:pt idx="3">
                  <c:v>Ratcheted Max Demand</c:v>
                </c:pt>
                <c:pt idx="4">
                  <c:v>U/G Subtransmission </c:v>
                </c:pt>
                <c:pt idx="5">
                  <c:v>O/H Subtransmission Lines</c:v>
                </c:pt>
                <c:pt idx="6">
                  <c:v>Energy (GWh)</c:v>
                </c:pt>
                <c:pt idx="7">
                  <c:v>Transformers</c:v>
                </c:pt>
                <c:pt idx="8">
                  <c:v>Opex</c:v>
                </c:pt>
                <c:pt idx="9">
                  <c:v>CMOS</c:v>
                </c:pt>
                <c:pt idx="10">
                  <c:v>U/G Distribution Cables</c:v>
                </c:pt>
                <c:pt idx="11">
                  <c:v>TFP Change</c:v>
                </c:pt>
              </c:strCache>
            </c:strRef>
          </c:cat>
          <c:val>
            <c:numRef>
              <c:f>'Ranking Contrib.'!$S$25:$S$36</c:f>
              <c:numCache>
                <c:formatCode>0.00%</c:formatCode>
                <c:ptCount val="12"/>
                <c:pt idx="0">
                  <c:v>1.483713E-3</c:v>
                </c:pt>
                <c:pt idx="1">
                  <c:v>9.8344889999999992E-4</c:v>
                </c:pt>
                <c:pt idx="2">
                  <c:v>2.548424E-4</c:v>
                </c:pt>
                <c:pt idx="3">
                  <c:v>2.3378969999999999E-5</c:v>
                </c:pt>
                <c:pt idx="4">
                  <c:v>-4.5214579999999999E-6</c:v>
                </c:pt>
                <c:pt idx="5">
                  <c:v>-4.26131E-4</c:v>
                </c:pt>
                <c:pt idx="6">
                  <c:v>-1.8674609999999999E-3</c:v>
                </c:pt>
                <c:pt idx="7">
                  <c:v>-4.1709140000000004E-3</c:v>
                </c:pt>
                <c:pt idx="8">
                  <c:v>-7.1251320000000002E-3</c:v>
                </c:pt>
                <c:pt idx="9">
                  <c:v>-8.3385279999999996E-3</c:v>
                </c:pt>
                <c:pt idx="10">
                  <c:v>-1.7452490000000001E-2</c:v>
                </c:pt>
              </c:numCache>
            </c:numRef>
          </c:val>
          <c:extLst>
            <c:ext xmlns:c16="http://schemas.microsoft.com/office/drawing/2014/chart" uri="{C3380CC4-5D6E-409C-BE32-E72D297353CC}">
              <c16:uniqueId val="{00000000-2A4E-AB4B-A08E-0B547EDD178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Contrib.'!$R$25:$R$36</c:f>
              <c:strCache>
                <c:ptCount val="12"/>
                <c:pt idx="0">
                  <c:v>Customer Numbers</c:v>
                </c:pt>
                <c:pt idx="1">
                  <c:v>Circuit Length</c:v>
                </c:pt>
                <c:pt idx="2">
                  <c:v>O/H Distribution Lines</c:v>
                </c:pt>
                <c:pt idx="3">
                  <c:v>Ratcheted Max Demand</c:v>
                </c:pt>
                <c:pt idx="4">
                  <c:v>U/G Subtransmission </c:v>
                </c:pt>
                <c:pt idx="5">
                  <c:v>O/H Subtransmission Lines</c:v>
                </c:pt>
                <c:pt idx="6">
                  <c:v>Energy (GWh)</c:v>
                </c:pt>
                <c:pt idx="7">
                  <c:v>Transformers</c:v>
                </c:pt>
                <c:pt idx="8">
                  <c:v>Opex</c:v>
                </c:pt>
                <c:pt idx="9">
                  <c:v>CMOS</c:v>
                </c:pt>
                <c:pt idx="10">
                  <c:v>U/G Distribution Cables</c:v>
                </c:pt>
                <c:pt idx="11">
                  <c:v>TFP Change</c:v>
                </c:pt>
              </c:strCache>
            </c:strRef>
          </c:cat>
          <c:val>
            <c:numRef>
              <c:f>'Ranking Contrib.'!$T$25:$T$36</c:f>
              <c:numCache>
                <c:formatCode>0.00%</c:formatCode>
                <c:ptCount val="12"/>
                <c:pt idx="11">
                  <c:v>-3.6639794187999994E-2</c:v>
                </c:pt>
              </c:numCache>
            </c:numRef>
          </c:val>
          <c:extLst>
            <c:ext xmlns:c16="http://schemas.microsoft.com/office/drawing/2014/chart" uri="{C3380CC4-5D6E-409C-BE32-E72D297353CC}">
              <c16:uniqueId val="{00000001-2A4E-AB4B-A08E-0B547EDD178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Tables'!$A$482:$A$497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Tables'!$D$482:$D$497</c:f>
              <c:numCache>
                <c:formatCode>0.000</c:formatCode>
                <c:ptCount val="16"/>
                <c:pt idx="0">
                  <c:v>1</c:v>
                </c:pt>
                <c:pt idx="1">
                  <c:v>0.96873140000000002</c:v>
                </c:pt>
                <c:pt idx="2">
                  <c:v>0.95465719999999998</c:v>
                </c:pt>
                <c:pt idx="3">
                  <c:v>0.88149089999999997</c:v>
                </c:pt>
                <c:pt idx="4">
                  <c:v>0.81809869999999996</c:v>
                </c:pt>
                <c:pt idx="5">
                  <c:v>0.88425180000000003</c:v>
                </c:pt>
                <c:pt idx="6">
                  <c:v>0.82810740000000005</c:v>
                </c:pt>
                <c:pt idx="7">
                  <c:v>0.91234910000000002</c:v>
                </c:pt>
                <c:pt idx="8">
                  <c:v>0.85402319999999998</c:v>
                </c:pt>
                <c:pt idx="9">
                  <c:v>0.94359309999999996</c:v>
                </c:pt>
                <c:pt idx="10">
                  <c:v>0.91129329999999997</c:v>
                </c:pt>
                <c:pt idx="11">
                  <c:v>0.83359930000000004</c:v>
                </c:pt>
                <c:pt idx="12">
                  <c:v>0.84433469999999999</c:v>
                </c:pt>
                <c:pt idx="13">
                  <c:v>0.87354419999999999</c:v>
                </c:pt>
                <c:pt idx="14">
                  <c:v>0.86976710000000002</c:v>
                </c:pt>
                <c:pt idx="15">
                  <c:v>0.83269919999999997</c:v>
                </c:pt>
              </c:numCache>
            </c:numRef>
          </c:val>
          <c:smooth val="0"/>
          <c:extLst>
            <c:ext xmlns:c16="http://schemas.microsoft.com/office/drawing/2014/chart" uri="{C3380CC4-5D6E-409C-BE32-E72D297353CC}">
              <c16:uniqueId val="{00000000-2725-3A41-9D19-D74990DEFA9F}"/>
            </c:ext>
          </c:extLst>
        </c:ser>
        <c:ser>
          <c:idx val="2"/>
          <c:order val="1"/>
          <c:tx>
            <c:strRef>
              <c:f>'1.Shazam DNSP&amp;State'!$D$194</c:f>
              <c:strCache>
                <c:ptCount val="1"/>
                <c:pt idx="0">
                  <c:v>INPIND</c:v>
                </c:pt>
              </c:strCache>
            </c:strRef>
          </c:tx>
          <c:spPr>
            <a:ln w="22225" cap="rnd">
              <a:solidFill>
                <a:schemeClr val="tx1"/>
              </a:solidFill>
              <a:prstDash val="sysDash"/>
              <a:round/>
            </a:ln>
            <a:effectLst/>
          </c:spPr>
          <c:marker>
            <c:symbol val="none"/>
          </c:marker>
          <c:cat>
            <c:numRef>
              <c:f>'Index Tables'!$A$482:$A$497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Tables'!$B$482:$B$497</c:f>
              <c:numCache>
                <c:formatCode>0.000</c:formatCode>
                <c:ptCount val="16"/>
                <c:pt idx="0">
                  <c:v>1</c:v>
                </c:pt>
                <c:pt idx="1">
                  <c:v>0.97696050000000001</c:v>
                </c:pt>
                <c:pt idx="2">
                  <c:v>0.97858540000000005</c:v>
                </c:pt>
                <c:pt idx="3">
                  <c:v>0.9523739</c:v>
                </c:pt>
                <c:pt idx="4">
                  <c:v>0.95830199999999999</c:v>
                </c:pt>
                <c:pt idx="5">
                  <c:v>1.0399149999999999</c:v>
                </c:pt>
                <c:pt idx="6">
                  <c:v>1.0170399999999999</c:v>
                </c:pt>
                <c:pt idx="7">
                  <c:v>1.0432710000000001</c:v>
                </c:pt>
                <c:pt idx="8">
                  <c:v>0.99261149999999998</c:v>
                </c:pt>
                <c:pt idx="9">
                  <c:v>1.0435430000000001</c:v>
                </c:pt>
                <c:pt idx="10">
                  <c:v>1.036365</c:v>
                </c:pt>
                <c:pt idx="11">
                  <c:v>1.0517110000000001</c:v>
                </c:pt>
                <c:pt idx="12">
                  <c:v>1.032243</c:v>
                </c:pt>
                <c:pt idx="13">
                  <c:v>1.03403</c:v>
                </c:pt>
                <c:pt idx="14">
                  <c:v>1.0460339999999999</c:v>
                </c:pt>
                <c:pt idx="15">
                  <c:v>1.030435</c:v>
                </c:pt>
              </c:numCache>
            </c:numRef>
          </c:val>
          <c:smooth val="0"/>
          <c:extLst>
            <c:ext xmlns:c16="http://schemas.microsoft.com/office/drawing/2014/chart" uri="{C3380CC4-5D6E-409C-BE32-E72D297353CC}">
              <c16:uniqueId val="{00000001-2725-3A41-9D19-D74990DEFA9F}"/>
            </c:ext>
          </c:extLst>
        </c:ser>
        <c:ser>
          <c:idx val="3"/>
          <c:order val="2"/>
          <c:tx>
            <c:v>TFP</c:v>
          </c:tx>
          <c:spPr>
            <a:ln w="22225" cap="rnd">
              <a:solidFill>
                <a:schemeClr val="tx1"/>
              </a:solidFill>
              <a:prstDash val="dash"/>
              <a:round/>
            </a:ln>
            <a:effectLst/>
          </c:spPr>
          <c:marker>
            <c:symbol val="none"/>
          </c:marker>
          <c:cat>
            <c:numRef>
              <c:f>'Index Tables'!$A$482:$A$497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Tables'!$C$482:$C$497</c:f>
              <c:numCache>
                <c:formatCode>0.000</c:formatCode>
                <c:ptCount val="16"/>
                <c:pt idx="0">
                  <c:v>1</c:v>
                </c:pt>
                <c:pt idx="1">
                  <c:v>1.0084949999999999</c:v>
                </c:pt>
                <c:pt idx="2">
                  <c:v>1.0250649999999999</c:v>
                </c:pt>
                <c:pt idx="3">
                  <c:v>1.0804130000000001</c:v>
                </c:pt>
                <c:pt idx="4">
                  <c:v>1.1713769999999999</c:v>
                </c:pt>
                <c:pt idx="5">
                  <c:v>1.17604</c:v>
                </c:pt>
                <c:pt idx="6">
                  <c:v>1.2281500000000001</c:v>
                </c:pt>
                <c:pt idx="7">
                  <c:v>1.143499</c:v>
                </c:pt>
                <c:pt idx="8">
                  <c:v>1.162277</c:v>
                </c:pt>
                <c:pt idx="9">
                  <c:v>1.1059239999999999</c:v>
                </c:pt>
                <c:pt idx="10">
                  <c:v>1.137246</c:v>
                </c:pt>
                <c:pt idx="11">
                  <c:v>1.2616499999999999</c:v>
                </c:pt>
                <c:pt idx="12">
                  <c:v>1.2225520000000001</c:v>
                </c:pt>
                <c:pt idx="13">
                  <c:v>1.183718</c:v>
                </c:pt>
                <c:pt idx="14">
                  <c:v>1.2026600000000001</c:v>
                </c:pt>
                <c:pt idx="15">
                  <c:v>1.237463</c:v>
                </c:pt>
              </c:numCache>
            </c:numRef>
          </c:val>
          <c:smooth val="0"/>
          <c:extLst>
            <c:ext xmlns:c16="http://schemas.microsoft.com/office/drawing/2014/chart" uri="{C3380CC4-5D6E-409C-BE32-E72D297353CC}">
              <c16:uniqueId val="{00000002-2725-3A41-9D19-D74990DEFA9F}"/>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6.9013116198128662E-3"/>
              <c:y val="7.0248410371297728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Tables'!$A$481:$A$496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Tables'!$H$481:$H$496</c:f>
              <c:numCache>
                <c:formatCode>0.000</c:formatCode>
                <c:ptCount val="16"/>
                <c:pt idx="0">
                  <c:v>1</c:v>
                </c:pt>
                <c:pt idx="1">
                  <c:v>0.97696050000000001</c:v>
                </c:pt>
                <c:pt idx="2">
                  <c:v>0.97858540000000005</c:v>
                </c:pt>
                <c:pt idx="3">
                  <c:v>0.9523739</c:v>
                </c:pt>
                <c:pt idx="4">
                  <c:v>0.95830199999999999</c:v>
                </c:pt>
                <c:pt idx="5">
                  <c:v>1.0399149999999999</c:v>
                </c:pt>
                <c:pt idx="6">
                  <c:v>1.0170399999999999</c:v>
                </c:pt>
                <c:pt idx="7">
                  <c:v>1.0432710000000001</c:v>
                </c:pt>
                <c:pt idx="8">
                  <c:v>0.99261149999999998</c:v>
                </c:pt>
                <c:pt idx="9">
                  <c:v>1.0435430000000001</c:v>
                </c:pt>
                <c:pt idx="10">
                  <c:v>1.036365</c:v>
                </c:pt>
                <c:pt idx="11">
                  <c:v>1.0517110000000001</c:v>
                </c:pt>
                <c:pt idx="12">
                  <c:v>1.032243</c:v>
                </c:pt>
                <c:pt idx="13">
                  <c:v>1.03403</c:v>
                </c:pt>
                <c:pt idx="14">
                  <c:v>1.0460339999999999</c:v>
                </c:pt>
                <c:pt idx="15">
                  <c:v>1.030435</c:v>
                </c:pt>
              </c:numCache>
            </c:numRef>
          </c:val>
          <c:smooth val="0"/>
          <c:extLst>
            <c:ext xmlns:c16="http://schemas.microsoft.com/office/drawing/2014/chart" uri="{C3380CC4-5D6E-409C-BE32-E72D297353CC}">
              <c16:uniqueId val="{00000000-2672-4841-9818-50B709F592D5}"/>
            </c:ext>
          </c:extLst>
        </c:ser>
        <c:ser>
          <c:idx val="1"/>
          <c:order val="1"/>
          <c:tx>
            <c:v>Ratcheted Max Demand</c:v>
          </c:tx>
          <c:spPr>
            <a:ln w="19050">
              <a:solidFill>
                <a:schemeClr val="tx1"/>
              </a:solidFill>
              <a:prstDash val="dashDot"/>
            </a:ln>
          </c:spPr>
          <c:marker>
            <c:symbol val="none"/>
          </c:marker>
          <c:cat>
            <c:numRef>
              <c:f>'Individ-I&amp;O Tables'!$A$481:$A$496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Tables'!$C$481:$C$496</c:f>
              <c:numCache>
                <c:formatCode>0.000</c:formatCode>
                <c:ptCount val="16"/>
                <c:pt idx="0">
                  <c:v>1</c:v>
                </c:pt>
                <c:pt idx="1">
                  <c:v>1.0799620000000001</c:v>
                </c:pt>
                <c:pt idx="2">
                  <c:v>1.085607</c:v>
                </c:pt>
                <c:pt idx="3">
                  <c:v>1.085607</c:v>
                </c:pt>
                <c:pt idx="4">
                  <c:v>1.085607</c:v>
                </c:pt>
                <c:pt idx="5">
                  <c:v>1.085607</c:v>
                </c:pt>
                <c:pt idx="6">
                  <c:v>1.085607</c:v>
                </c:pt>
                <c:pt idx="7">
                  <c:v>1.085607</c:v>
                </c:pt>
                <c:pt idx="8">
                  <c:v>1.085607</c:v>
                </c:pt>
                <c:pt idx="9">
                  <c:v>1.085607</c:v>
                </c:pt>
                <c:pt idx="10">
                  <c:v>1.085607</c:v>
                </c:pt>
                <c:pt idx="11">
                  <c:v>1.085607</c:v>
                </c:pt>
                <c:pt idx="12">
                  <c:v>1.085607</c:v>
                </c:pt>
                <c:pt idx="13">
                  <c:v>1.085607</c:v>
                </c:pt>
                <c:pt idx="14">
                  <c:v>1.085607</c:v>
                </c:pt>
                <c:pt idx="15">
                  <c:v>1.085607</c:v>
                </c:pt>
              </c:numCache>
            </c:numRef>
          </c:val>
          <c:smooth val="0"/>
          <c:extLst>
            <c:ext xmlns:c16="http://schemas.microsoft.com/office/drawing/2014/chart" uri="{C3380CC4-5D6E-409C-BE32-E72D297353CC}">
              <c16:uniqueId val="{00000001-2672-4841-9818-50B709F592D5}"/>
            </c:ext>
          </c:extLst>
        </c:ser>
        <c:ser>
          <c:idx val="7"/>
          <c:order val="2"/>
          <c:tx>
            <c:v>Customers</c:v>
          </c:tx>
          <c:spPr>
            <a:ln>
              <a:solidFill>
                <a:schemeClr val="tx1"/>
              </a:solidFill>
              <a:prstDash val="lgDashDot"/>
            </a:ln>
          </c:spPr>
          <c:marker>
            <c:symbol val="none"/>
          </c:marker>
          <c:cat>
            <c:numRef>
              <c:f>'Individ-I&amp;O Tables'!$A$481:$A$496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Tables'!$D$481:$D$496</c:f>
              <c:numCache>
                <c:formatCode>0.000</c:formatCode>
                <c:ptCount val="16"/>
                <c:pt idx="0">
                  <c:v>1</c:v>
                </c:pt>
                <c:pt idx="1">
                  <c:v>1.0193179999999999</c:v>
                </c:pt>
                <c:pt idx="2">
                  <c:v>1.0390269999999999</c:v>
                </c:pt>
                <c:pt idx="3">
                  <c:v>1.059134</c:v>
                </c:pt>
                <c:pt idx="4">
                  <c:v>1.0796490000000001</c:v>
                </c:pt>
                <c:pt idx="5">
                  <c:v>1.100579</c:v>
                </c:pt>
                <c:pt idx="6">
                  <c:v>1.1107130000000001</c:v>
                </c:pt>
                <c:pt idx="7">
                  <c:v>1.1166020000000001</c:v>
                </c:pt>
                <c:pt idx="8">
                  <c:v>1.1201209999999999</c:v>
                </c:pt>
                <c:pt idx="9">
                  <c:v>1.1293340000000001</c:v>
                </c:pt>
                <c:pt idx="10">
                  <c:v>1.138374</c:v>
                </c:pt>
                <c:pt idx="11">
                  <c:v>1.147656</c:v>
                </c:pt>
                <c:pt idx="12">
                  <c:v>1.1487909999999999</c:v>
                </c:pt>
                <c:pt idx="13">
                  <c:v>1.158806</c:v>
                </c:pt>
                <c:pt idx="14">
                  <c:v>1.172782</c:v>
                </c:pt>
                <c:pt idx="15">
                  <c:v>1.1875720000000001</c:v>
                </c:pt>
              </c:numCache>
            </c:numRef>
          </c:val>
          <c:smooth val="0"/>
          <c:extLst>
            <c:ext xmlns:c16="http://schemas.microsoft.com/office/drawing/2014/chart" uri="{C3380CC4-5D6E-409C-BE32-E72D297353CC}">
              <c16:uniqueId val="{00000002-2672-4841-9818-50B709F592D5}"/>
            </c:ext>
          </c:extLst>
        </c:ser>
        <c:ser>
          <c:idx val="8"/>
          <c:order val="3"/>
          <c:tx>
            <c:v>Circuit Length</c:v>
          </c:tx>
          <c:spPr>
            <a:ln w="19050">
              <a:solidFill>
                <a:schemeClr val="tx1"/>
              </a:solidFill>
              <a:prstDash val="sysDash"/>
            </a:ln>
          </c:spPr>
          <c:marker>
            <c:symbol val="none"/>
          </c:marker>
          <c:cat>
            <c:numRef>
              <c:f>'Individ-I&amp;O Tables'!$A$481:$A$496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Tables'!$E$481:$E$496</c:f>
              <c:numCache>
                <c:formatCode>0.000</c:formatCode>
                <c:ptCount val="16"/>
                <c:pt idx="0">
                  <c:v>1</c:v>
                </c:pt>
                <c:pt idx="1">
                  <c:v>1.0000089999999999</c:v>
                </c:pt>
                <c:pt idx="2">
                  <c:v>1.0000089999999999</c:v>
                </c:pt>
                <c:pt idx="3">
                  <c:v>1.0027299999999999</c:v>
                </c:pt>
                <c:pt idx="4">
                  <c:v>1.019887</c:v>
                </c:pt>
                <c:pt idx="5">
                  <c:v>1.038529</c:v>
                </c:pt>
                <c:pt idx="6">
                  <c:v>1.047723</c:v>
                </c:pt>
                <c:pt idx="7">
                  <c:v>1.053088</c:v>
                </c:pt>
                <c:pt idx="8">
                  <c:v>1.060632</c:v>
                </c:pt>
                <c:pt idx="9">
                  <c:v>1.066919</c:v>
                </c:pt>
                <c:pt idx="10">
                  <c:v>1.0693630000000001</c:v>
                </c:pt>
                <c:pt idx="11">
                  <c:v>1.071434</c:v>
                </c:pt>
                <c:pt idx="12">
                  <c:v>1.073426</c:v>
                </c:pt>
                <c:pt idx="13">
                  <c:v>1.0779069999999999</c:v>
                </c:pt>
                <c:pt idx="14">
                  <c:v>1.080238</c:v>
                </c:pt>
                <c:pt idx="15">
                  <c:v>1.068241</c:v>
                </c:pt>
              </c:numCache>
            </c:numRef>
          </c:val>
          <c:smooth val="0"/>
          <c:extLst>
            <c:ext xmlns:c16="http://schemas.microsoft.com/office/drawing/2014/chart" uri="{C3380CC4-5D6E-409C-BE32-E72D297353CC}">
              <c16:uniqueId val="{00000003-2672-4841-9818-50B709F592D5}"/>
            </c:ext>
          </c:extLst>
        </c:ser>
        <c:ser>
          <c:idx val="0"/>
          <c:order val="4"/>
          <c:tx>
            <c:v>Energy</c:v>
          </c:tx>
          <c:spPr>
            <a:ln w="22225">
              <a:solidFill>
                <a:schemeClr val="tx1"/>
              </a:solidFill>
              <a:prstDash val="dash"/>
            </a:ln>
          </c:spPr>
          <c:marker>
            <c:symbol val="none"/>
          </c:marker>
          <c:cat>
            <c:numRef>
              <c:f>'Individ-I&amp;O Tables'!$A$481:$A$496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Tables'!$B$481:$B$496</c:f>
              <c:numCache>
                <c:formatCode>0.000</c:formatCode>
                <c:ptCount val="16"/>
                <c:pt idx="0">
                  <c:v>1</c:v>
                </c:pt>
                <c:pt idx="1">
                  <c:v>0.99289709999999998</c:v>
                </c:pt>
                <c:pt idx="2">
                  <c:v>0.99828660000000002</c:v>
                </c:pt>
                <c:pt idx="3">
                  <c:v>1.0308809999999999</c:v>
                </c:pt>
                <c:pt idx="4">
                  <c:v>1.0217039999999999</c:v>
                </c:pt>
                <c:pt idx="5">
                  <c:v>0.99913320000000005</c:v>
                </c:pt>
                <c:pt idx="6">
                  <c:v>0.97062550000000003</c:v>
                </c:pt>
                <c:pt idx="7">
                  <c:v>0.95481570000000004</c:v>
                </c:pt>
                <c:pt idx="8">
                  <c:v>0.92426410000000003</c:v>
                </c:pt>
                <c:pt idx="9">
                  <c:v>0.94089350000000005</c:v>
                </c:pt>
                <c:pt idx="10">
                  <c:v>0.95384020000000003</c:v>
                </c:pt>
                <c:pt idx="11">
                  <c:v>0.94247110000000001</c:v>
                </c:pt>
                <c:pt idx="12">
                  <c:v>0.96501709999999996</c:v>
                </c:pt>
                <c:pt idx="13">
                  <c:v>0.97125010000000001</c:v>
                </c:pt>
                <c:pt idx="14">
                  <c:v>0.98931460000000004</c:v>
                </c:pt>
                <c:pt idx="15">
                  <c:v>1.0076350000000001</c:v>
                </c:pt>
              </c:numCache>
            </c:numRef>
          </c:val>
          <c:smooth val="0"/>
          <c:extLst>
            <c:ext xmlns:c16="http://schemas.microsoft.com/office/drawing/2014/chart" uri="{C3380CC4-5D6E-409C-BE32-E72D297353CC}">
              <c16:uniqueId val="{00000004-2672-4841-9818-50B709F592D5}"/>
            </c:ext>
          </c:extLst>
        </c:ser>
        <c:ser>
          <c:idx val="2"/>
          <c:order val="5"/>
          <c:spPr>
            <a:ln>
              <a:solidFill>
                <a:schemeClr val="bg1">
                  <a:lumMod val="65000"/>
                </a:schemeClr>
              </a:solidFill>
            </a:ln>
          </c:spPr>
          <c:marker>
            <c:symbol val="none"/>
          </c:marker>
          <c:cat>
            <c:numRef>
              <c:f>'Individ-I&amp;O Tables'!$A$481:$A$496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Tables'!$G$481:$G$496</c:f>
              <c:numCache>
                <c:formatCode>0.000</c:formatCode>
                <c:ptCount val="16"/>
                <c:pt idx="0">
                  <c:v>1</c:v>
                </c:pt>
                <c:pt idx="1">
                  <c:v>1.0799620000000001</c:v>
                </c:pt>
                <c:pt idx="2">
                  <c:v>1.085607</c:v>
                </c:pt>
                <c:pt idx="3">
                  <c:v>1.066792</c:v>
                </c:pt>
                <c:pt idx="4">
                  <c:v>1.0451550000000001</c:v>
                </c:pt>
                <c:pt idx="5">
                  <c:v>1.0178739999999999</c:v>
                </c:pt>
                <c:pt idx="6">
                  <c:v>0.98024460000000002</c:v>
                </c:pt>
                <c:pt idx="7">
                  <c:v>0.96142989999999995</c:v>
                </c:pt>
                <c:pt idx="8">
                  <c:v>0.98998969999999997</c:v>
                </c:pt>
                <c:pt idx="9">
                  <c:v>0.98236179999999995</c:v>
                </c:pt>
                <c:pt idx="10">
                  <c:v>1.011325</c:v>
                </c:pt>
                <c:pt idx="11">
                  <c:v>1.001193</c:v>
                </c:pt>
                <c:pt idx="12">
                  <c:v>1.00162</c:v>
                </c:pt>
                <c:pt idx="13">
                  <c:v>0.96558429999999995</c:v>
                </c:pt>
                <c:pt idx="14">
                  <c:v>1.0154129999999999</c:v>
                </c:pt>
                <c:pt idx="15">
                  <c:v>1.0315909999999999</c:v>
                </c:pt>
              </c:numCache>
            </c:numRef>
          </c:val>
          <c:smooth val="0"/>
          <c:extLst>
            <c:ext xmlns:c16="http://schemas.microsoft.com/office/drawing/2014/chart" uri="{C3380CC4-5D6E-409C-BE32-E72D297353CC}">
              <c16:uniqueId val="{00000000-9596-8444-BD42-F091FF52E695}"/>
            </c:ext>
          </c:extLst>
        </c:ser>
        <c:ser>
          <c:idx val="4"/>
          <c:order val="6"/>
          <c:spPr>
            <a:ln>
              <a:solidFill>
                <a:schemeClr val="tx1">
                  <a:lumMod val="50000"/>
                  <a:lumOff val="50000"/>
                </a:schemeClr>
              </a:solidFill>
              <a:prstDash val="lgDashDotDot"/>
            </a:ln>
          </c:spPr>
          <c:marker>
            <c:symbol val="none"/>
          </c:marker>
          <c:cat>
            <c:numRef>
              <c:f>'Individ-I&amp;O Tables'!$A$481:$A$496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Tables'!$F$481:$F$496</c:f>
              <c:numCache>
                <c:formatCode>0.000</c:formatCode>
                <c:ptCount val="16"/>
                <c:pt idx="0">
                  <c:v>1</c:v>
                </c:pt>
                <c:pt idx="1">
                  <c:v>1.3359239999999999</c:v>
                </c:pt>
                <c:pt idx="2">
                  <c:v>1.377497</c:v>
                </c:pt>
                <c:pt idx="3">
                  <c:v>1.612773</c:v>
                </c:pt>
                <c:pt idx="4">
                  <c:v>1.676728</c:v>
                </c:pt>
                <c:pt idx="5">
                  <c:v>1.1589430000000001</c:v>
                </c:pt>
                <c:pt idx="6">
                  <c:v>1.346319</c:v>
                </c:pt>
                <c:pt idx="7">
                  <c:v>1.158898</c:v>
                </c:pt>
                <c:pt idx="8">
                  <c:v>1.5685260000000001</c:v>
                </c:pt>
                <c:pt idx="9">
                  <c:v>1.2085410000000001</c:v>
                </c:pt>
                <c:pt idx="10">
                  <c:v>1.2971079999999999</c:v>
                </c:pt>
                <c:pt idx="11">
                  <c:v>1.1876850000000001</c:v>
                </c:pt>
                <c:pt idx="12">
                  <c:v>1.3693979999999999</c:v>
                </c:pt>
                <c:pt idx="13">
                  <c:v>1.389637</c:v>
                </c:pt>
                <c:pt idx="14">
                  <c:v>1.3450610000000001</c:v>
                </c:pt>
                <c:pt idx="15">
                  <c:v>1.4505589999999999</c:v>
                </c:pt>
              </c:numCache>
            </c:numRef>
          </c:val>
          <c:smooth val="0"/>
          <c:extLst>
            <c:ext xmlns:c16="http://schemas.microsoft.com/office/drawing/2014/chart" uri="{C3380CC4-5D6E-409C-BE32-E72D297353CC}">
              <c16:uniqueId val="{00000000-1337-5144-9BB2-C8DE31E5273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7000000000000002"/>
          <c:min val="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6.90695823712703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Tables'!$A$481:$A$496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Tables'!$P$481:$P$496</c:f>
              <c:numCache>
                <c:formatCode>0.000</c:formatCode>
                <c:ptCount val="16"/>
                <c:pt idx="0">
                  <c:v>1</c:v>
                </c:pt>
                <c:pt idx="1">
                  <c:v>1.0084949999999999</c:v>
                </c:pt>
                <c:pt idx="2">
                  <c:v>1.0250649999999999</c:v>
                </c:pt>
                <c:pt idx="3">
                  <c:v>1.0804130000000001</c:v>
                </c:pt>
                <c:pt idx="4">
                  <c:v>1.1713769999999999</c:v>
                </c:pt>
                <c:pt idx="5">
                  <c:v>1.17604</c:v>
                </c:pt>
                <c:pt idx="6">
                  <c:v>1.2281500000000001</c:v>
                </c:pt>
                <c:pt idx="7">
                  <c:v>1.143499</c:v>
                </c:pt>
                <c:pt idx="8">
                  <c:v>1.162277</c:v>
                </c:pt>
                <c:pt idx="9">
                  <c:v>1.1059239999999999</c:v>
                </c:pt>
                <c:pt idx="10">
                  <c:v>1.137246</c:v>
                </c:pt>
                <c:pt idx="11">
                  <c:v>1.2616499999999999</c:v>
                </c:pt>
                <c:pt idx="12">
                  <c:v>1.2225520000000001</c:v>
                </c:pt>
                <c:pt idx="13">
                  <c:v>1.183718</c:v>
                </c:pt>
                <c:pt idx="14">
                  <c:v>1.2026600000000001</c:v>
                </c:pt>
                <c:pt idx="15">
                  <c:v>1.237463</c:v>
                </c:pt>
              </c:numCache>
            </c:numRef>
          </c:val>
          <c:smooth val="0"/>
          <c:extLst>
            <c:ext xmlns:c16="http://schemas.microsoft.com/office/drawing/2014/chart" uri="{C3380CC4-5D6E-409C-BE32-E72D297353CC}">
              <c16:uniqueId val="{00000000-2686-4549-8ACD-92CD47C0DAC8}"/>
            </c:ext>
          </c:extLst>
        </c:ser>
        <c:ser>
          <c:idx val="1"/>
          <c:order val="1"/>
          <c:tx>
            <c:v>Real Opex</c:v>
          </c:tx>
          <c:spPr>
            <a:ln w="19050">
              <a:solidFill>
                <a:schemeClr val="tx1"/>
              </a:solidFill>
              <a:prstDash val="dashDot"/>
            </a:ln>
          </c:spPr>
          <c:marker>
            <c:symbol val="none"/>
          </c:marker>
          <c:cat>
            <c:numRef>
              <c:f>'Individ-I&amp;O Tables'!$A$481:$A$496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Tables'!$I$481:$I$496</c:f>
              <c:numCache>
                <c:formatCode>0.000</c:formatCode>
                <c:ptCount val="16"/>
                <c:pt idx="0">
                  <c:v>1</c:v>
                </c:pt>
                <c:pt idx="1">
                  <c:v>0.997973</c:v>
                </c:pt>
                <c:pt idx="2">
                  <c:v>1.0078480000000001</c:v>
                </c:pt>
                <c:pt idx="3">
                  <c:v>1.126055</c:v>
                </c:pt>
                <c:pt idx="4">
                  <c:v>1.3334010000000001</c:v>
                </c:pt>
                <c:pt idx="5">
                  <c:v>1.283482</c:v>
                </c:pt>
                <c:pt idx="6">
                  <c:v>1.40029</c:v>
                </c:pt>
                <c:pt idx="7">
                  <c:v>1.1363049999999999</c:v>
                </c:pt>
                <c:pt idx="8">
                  <c:v>1.1593039999999999</c:v>
                </c:pt>
                <c:pt idx="9">
                  <c:v>0.98113550000000005</c:v>
                </c:pt>
                <c:pt idx="10">
                  <c:v>1.052532</c:v>
                </c:pt>
                <c:pt idx="11">
                  <c:v>1.3822749999999999</c:v>
                </c:pt>
                <c:pt idx="12">
                  <c:v>1.249064</c:v>
                </c:pt>
                <c:pt idx="13">
                  <c:v>1.106384</c:v>
                </c:pt>
                <c:pt idx="14">
                  <c:v>1.144021</c:v>
                </c:pt>
                <c:pt idx="15">
                  <c:v>1.2286859999999999</c:v>
                </c:pt>
              </c:numCache>
            </c:numRef>
          </c:val>
          <c:smooth val="0"/>
          <c:extLst>
            <c:ext xmlns:c16="http://schemas.microsoft.com/office/drawing/2014/chart" uri="{C3380CC4-5D6E-409C-BE32-E72D297353CC}">
              <c16:uniqueId val="{00000001-2686-4549-8ACD-92CD47C0DAC8}"/>
            </c:ext>
          </c:extLst>
        </c:ser>
        <c:ser>
          <c:idx val="7"/>
          <c:order val="2"/>
          <c:tx>
            <c:v>O/H ST Lines</c:v>
          </c:tx>
          <c:spPr>
            <a:ln>
              <a:solidFill>
                <a:schemeClr val="tx1"/>
              </a:solidFill>
              <a:prstDash val="lgDashDot"/>
            </a:ln>
          </c:spPr>
          <c:marker>
            <c:symbol val="none"/>
          </c:marker>
          <c:cat>
            <c:numRef>
              <c:f>'Individ-I&amp;O Tables'!$A$481:$A$496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Tables'!$J$481:$J$496</c:f>
              <c:numCache>
                <c:formatCode>0.000</c:formatCode>
                <c:ptCount val="16"/>
                <c:pt idx="0">
                  <c:v>1</c:v>
                </c:pt>
                <c:pt idx="1">
                  <c:v>1</c:v>
                </c:pt>
                <c:pt idx="2">
                  <c:v>1</c:v>
                </c:pt>
                <c:pt idx="3">
                  <c:v>1.006702</c:v>
                </c:pt>
                <c:pt idx="4">
                  <c:v>1.006702</c:v>
                </c:pt>
                <c:pt idx="5">
                  <c:v>1.006702</c:v>
                </c:pt>
                <c:pt idx="6">
                  <c:v>1.006702</c:v>
                </c:pt>
                <c:pt idx="7">
                  <c:v>1.006702</c:v>
                </c:pt>
                <c:pt idx="8">
                  <c:v>1.0063530000000001</c:v>
                </c:pt>
                <c:pt idx="9">
                  <c:v>1.0064340000000001</c:v>
                </c:pt>
                <c:pt idx="10">
                  <c:v>1.004532</c:v>
                </c:pt>
                <c:pt idx="11">
                  <c:v>1.0038590000000001</c:v>
                </c:pt>
                <c:pt idx="12">
                  <c:v>0.99937690000000001</c:v>
                </c:pt>
                <c:pt idx="13">
                  <c:v>0.99435019999999996</c:v>
                </c:pt>
                <c:pt idx="14">
                  <c:v>0.99591059999999998</c:v>
                </c:pt>
                <c:pt idx="15">
                  <c:v>0.97732859999999999</c:v>
                </c:pt>
              </c:numCache>
            </c:numRef>
          </c:val>
          <c:smooth val="0"/>
          <c:extLst>
            <c:ext xmlns:c16="http://schemas.microsoft.com/office/drawing/2014/chart" uri="{C3380CC4-5D6E-409C-BE32-E72D297353CC}">
              <c16:uniqueId val="{00000002-2686-4549-8ACD-92CD47C0DAC8}"/>
            </c:ext>
          </c:extLst>
        </c:ser>
        <c:ser>
          <c:idx val="8"/>
          <c:order val="3"/>
          <c:tx>
            <c:v>U/G cables</c:v>
          </c:tx>
          <c:spPr>
            <a:ln w="19050">
              <a:solidFill>
                <a:schemeClr val="tx1"/>
              </a:solidFill>
              <a:prstDash val="sysDash"/>
            </a:ln>
          </c:spPr>
          <c:marker>
            <c:symbol val="none"/>
          </c:marker>
          <c:cat>
            <c:numRef>
              <c:f>'Individ-I&amp;O Tables'!$A$481:$A$496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Tables'!$L$481:$L$496</c:f>
              <c:numCache>
                <c:formatCode>0.000</c:formatCode>
                <c:ptCount val="16"/>
                <c:pt idx="0">
                  <c:v>1</c:v>
                </c:pt>
                <c:pt idx="1">
                  <c:v>1</c:v>
                </c:pt>
                <c:pt idx="2">
                  <c:v>1</c:v>
                </c:pt>
                <c:pt idx="3">
                  <c:v>1.452199</c:v>
                </c:pt>
                <c:pt idx="4">
                  <c:v>1.4589220000000001</c:v>
                </c:pt>
                <c:pt idx="5">
                  <c:v>1.694232</c:v>
                </c:pt>
                <c:pt idx="6">
                  <c:v>1.7412939999999999</c:v>
                </c:pt>
                <c:pt idx="7">
                  <c:v>1.7345710000000001</c:v>
                </c:pt>
                <c:pt idx="8">
                  <c:v>1.9118329999999999</c:v>
                </c:pt>
                <c:pt idx="9">
                  <c:v>1.9178470000000001</c:v>
                </c:pt>
                <c:pt idx="10">
                  <c:v>2.0205229999999998</c:v>
                </c:pt>
                <c:pt idx="11">
                  <c:v>2.0477439999999998</c:v>
                </c:pt>
                <c:pt idx="12">
                  <c:v>2.0080939999999998</c:v>
                </c:pt>
                <c:pt idx="13">
                  <c:v>2.010913</c:v>
                </c:pt>
                <c:pt idx="14">
                  <c:v>2.1016889999999999</c:v>
                </c:pt>
                <c:pt idx="15">
                  <c:v>2.070268</c:v>
                </c:pt>
              </c:numCache>
            </c:numRef>
          </c:val>
          <c:smooth val="0"/>
          <c:extLst>
            <c:ext xmlns:c16="http://schemas.microsoft.com/office/drawing/2014/chart" uri="{C3380CC4-5D6E-409C-BE32-E72D297353CC}">
              <c16:uniqueId val="{00000003-2686-4549-8ACD-92CD47C0DAC8}"/>
            </c:ext>
          </c:extLst>
        </c:ser>
        <c:ser>
          <c:idx val="0"/>
          <c:order val="4"/>
          <c:tx>
            <c:v>Transformers</c:v>
          </c:tx>
          <c:spPr>
            <a:ln w="22225">
              <a:solidFill>
                <a:schemeClr val="tx1"/>
              </a:solidFill>
              <a:prstDash val="dash"/>
            </a:ln>
          </c:spPr>
          <c:marker>
            <c:symbol val="none"/>
          </c:marker>
          <c:cat>
            <c:numRef>
              <c:f>'Individ-I&amp;O Tables'!$A$481:$A$496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Tables'!$N$481:$N$496</c:f>
              <c:numCache>
                <c:formatCode>0.000</c:formatCode>
                <c:ptCount val="16"/>
                <c:pt idx="0">
                  <c:v>1</c:v>
                </c:pt>
                <c:pt idx="1">
                  <c:v>1.037199</c:v>
                </c:pt>
                <c:pt idx="2">
                  <c:v>1.0877619999999999</c:v>
                </c:pt>
                <c:pt idx="3">
                  <c:v>1.1326369999999999</c:v>
                </c:pt>
                <c:pt idx="4">
                  <c:v>1.181708</c:v>
                </c:pt>
                <c:pt idx="5">
                  <c:v>1.2395430000000001</c:v>
                </c:pt>
                <c:pt idx="6">
                  <c:v>1.273323</c:v>
                </c:pt>
                <c:pt idx="7">
                  <c:v>1.283361</c:v>
                </c:pt>
                <c:pt idx="8">
                  <c:v>1.3106979999999999</c:v>
                </c:pt>
                <c:pt idx="9">
                  <c:v>1.3294699999999999</c:v>
                </c:pt>
                <c:pt idx="10">
                  <c:v>1.337118</c:v>
                </c:pt>
                <c:pt idx="11">
                  <c:v>1.3644160000000001</c:v>
                </c:pt>
                <c:pt idx="12">
                  <c:v>1.360938</c:v>
                </c:pt>
                <c:pt idx="13">
                  <c:v>1.389148</c:v>
                </c:pt>
                <c:pt idx="14">
                  <c:v>1.4142399999999999</c:v>
                </c:pt>
                <c:pt idx="15">
                  <c:v>1.4332480000000001</c:v>
                </c:pt>
              </c:numCache>
            </c:numRef>
          </c:val>
          <c:smooth val="0"/>
          <c:extLst>
            <c:ext xmlns:c16="http://schemas.microsoft.com/office/drawing/2014/chart" uri="{C3380CC4-5D6E-409C-BE32-E72D297353CC}">
              <c16:uniqueId val="{00000004-2686-4549-8ACD-92CD47C0DAC8}"/>
            </c:ext>
          </c:extLst>
        </c:ser>
        <c:ser>
          <c:idx val="2"/>
          <c:order val="5"/>
          <c:spPr>
            <a:ln>
              <a:solidFill>
                <a:schemeClr val="bg1">
                  <a:lumMod val="50000"/>
                </a:schemeClr>
              </a:solidFill>
            </a:ln>
          </c:spPr>
          <c:marker>
            <c:symbol val="none"/>
          </c:marker>
          <c:cat>
            <c:numRef>
              <c:f>'Individ-I&amp;O Tables'!$A$481:$A$496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Tables'!$K$481:$K$496</c:f>
              <c:numCache>
                <c:formatCode>0.000</c:formatCode>
                <c:ptCount val="16"/>
                <c:pt idx="0">
                  <c:v>1</c:v>
                </c:pt>
                <c:pt idx="1">
                  <c:v>1</c:v>
                </c:pt>
                <c:pt idx="2">
                  <c:v>1</c:v>
                </c:pt>
                <c:pt idx="3">
                  <c:v>0.99905080000000002</c:v>
                </c:pt>
                <c:pt idx="4">
                  <c:v>1.0184500000000001</c:v>
                </c:pt>
                <c:pt idx="5">
                  <c:v>1.0284930000000001</c:v>
                </c:pt>
                <c:pt idx="6">
                  <c:v>1.035477</c:v>
                </c:pt>
                <c:pt idx="7">
                  <c:v>1.0389679999999999</c:v>
                </c:pt>
                <c:pt idx="8">
                  <c:v>1.04453</c:v>
                </c:pt>
                <c:pt idx="9">
                  <c:v>1.04966</c:v>
                </c:pt>
                <c:pt idx="10">
                  <c:v>1.0565059999999999</c:v>
                </c:pt>
                <c:pt idx="11">
                  <c:v>1.068427</c:v>
                </c:pt>
                <c:pt idx="12">
                  <c:v>1.0873649999999999</c:v>
                </c:pt>
                <c:pt idx="13">
                  <c:v>1.0969040000000001</c:v>
                </c:pt>
                <c:pt idx="14">
                  <c:v>1.09945</c:v>
                </c:pt>
                <c:pt idx="15">
                  <c:v>1.1024510000000001</c:v>
                </c:pt>
              </c:numCache>
            </c:numRef>
          </c:val>
          <c:smooth val="0"/>
          <c:extLst>
            <c:ext xmlns:c16="http://schemas.microsoft.com/office/drawing/2014/chart" uri="{C3380CC4-5D6E-409C-BE32-E72D297353CC}">
              <c16:uniqueId val="{00000005-2686-4549-8ACD-92CD47C0DAC8}"/>
            </c:ext>
          </c:extLst>
        </c:ser>
        <c:ser>
          <c:idx val="4"/>
          <c:order val="6"/>
          <c:tx>
            <c:v>U/G Distribution</c:v>
          </c:tx>
          <c:spPr>
            <a:ln>
              <a:solidFill>
                <a:schemeClr val="tx1">
                  <a:lumMod val="50000"/>
                  <a:lumOff val="50000"/>
                </a:schemeClr>
              </a:solidFill>
              <a:prstDash val="lgDashDotDot"/>
            </a:ln>
          </c:spPr>
          <c:marker>
            <c:symbol val="none"/>
          </c:marker>
          <c:cat>
            <c:numRef>
              <c:f>'Individ-I&amp;O Tables'!$A$481:$A$496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Tables'!$M$481:$M$496</c:f>
              <c:numCache>
                <c:formatCode>0.000</c:formatCode>
                <c:ptCount val="16"/>
                <c:pt idx="0">
                  <c:v>1</c:v>
                </c:pt>
                <c:pt idx="1">
                  <c:v>1.0002580000000001</c:v>
                </c:pt>
                <c:pt idx="2">
                  <c:v>1.0002580000000001</c:v>
                </c:pt>
                <c:pt idx="3">
                  <c:v>1.003004</c:v>
                </c:pt>
                <c:pt idx="4">
                  <c:v>1.0440240000000001</c:v>
                </c:pt>
                <c:pt idx="5">
                  <c:v>1.0873079999999999</c:v>
                </c:pt>
                <c:pt idx="6">
                  <c:v>1.1017410000000001</c:v>
                </c:pt>
                <c:pt idx="7">
                  <c:v>1.1088530000000001</c:v>
                </c:pt>
                <c:pt idx="8">
                  <c:v>1.134401</c:v>
                </c:pt>
                <c:pt idx="9">
                  <c:v>1.142447</c:v>
                </c:pt>
                <c:pt idx="10">
                  <c:v>1.1508069999999999</c:v>
                </c:pt>
                <c:pt idx="11">
                  <c:v>1.15584</c:v>
                </c:pt>
                <c:pt idx="12">
                  <c:v>1.176293</c:v>
                </c:pt>
                <c:pt idx="13">
                  <c:v>1.1922250000000001</c:v>
                </c:pt>
                <c:pt idx="14">
                  <c:v>1.2014229999999999</c:v>
                </c:pt>
                <c:pt idx="15">
                  <c:v>1.1989609999999999</c:v>
                </c:pt>
              </c:numCache>
            </c:numRef>
          </c:val>
          <c:smooth val="0"/>
          <c:extLst>
            <c:ext xmlns:c16="http://schemas.microsoft.com/office/drawing/2014/chart" uri="{C3380CC4-5D6E-409C-BE32-E72D297353CC}">
              <c16:uniqueId val="{00000006-2686-4549-8ACD-92CD47C0DAC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2.200000000000000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Contrib.'!$V$25:$V$36</c:f>
              <c:strCache>
                <c:ptCount val="12"/>
                <c:pt idx="0">
                  <c:v>Customer Numbers</c:v>
                </c:pt>
                <c:pt idx="1">
                  <c:v>Energy (GWh)</c:v>
                </c:pt>
                <c:pt idx="2">
                  <c:v>U/G Distribution Cables</c:v>
                </c:pt>
                <c:pt idx="3">
                  <c:v>O/H Subtransmission Lines</c:v>
                </c:pt>
                <c:pt idx="4">
                  <c:v>U/G Subtransmission </c:v>
                </c:pt>
                <c:pt idx="5">
                  <c:v>Ratcheted Max Demand</c:v>
                </c:pt>
                <c:pt idx="6">
                  <c:v>O/H Distribution Lines</c:v>
                </c:pt>
                <c:pt idx="7">
                  <c:v>Transformers</c:v>
                </c:pt>
                <c:pt idx="8">
                  <c:v>Circuit Length</c:v>
                </c:pt>
                <c:pt idx="9">
                  <c:v>CMOS</c:v>
                </c:pt>
                <c:pt idx="10">
                  <c:v>Opex</c:v>
                </c:pt>
                <c:pt idx="11">
                  <c:v>TFP Change</c:v>
                </c:pt>
              </c:strCache>
            </c:strRef>
          </c:cat>
          <c:val>
            <c:numRef>
              <c:f>'Ranking Contrib.'!$W$25:$W$36</c:f>
              <c:numCache>
                <c:formatCode>0.00%</c:formatCode>
                <c:ptCount val="12"/>
                <c:pt idx="0">
                  <c:v>2.8761519999999999E-3</c:v>
                </c:pt>
                <c:pt idx="1">
                  <c:v>1.8883699999999999E-3</c:v>
                </c:pt>
                <c:pt idx="2">
                  <c:v>4.0542109999999997E-4</c:v>
                </c:pt>
                <c:pt idx="3">
                  <c:v>7.827279E-5</c:v>
                </c:pt>
                <c:pt idx="4">
                  <c:v>6.1551950000000006E-5</c:v>
                </c:pt>
                <c:pt idx="5">
                  <c:v>1.8175570000000001E-5</c:v>
                </c:pt>
                <c:pt idx="6">
                  <c:v>-6.4053790000000003E-4</c:v>
                </c:pt>
                <c:pt idx="7">
                  <c:v>-2.0938350000000001E-3</c:v>
                </c:pt>
                <c:pt idx="8">
                  <c:v>-5.0900349999999997E-3</c:v>
                </c:pt>
                <c:pt idx="9">
                  <c:v>-1.4717859999999999E-2</c:v>
                </c:pt>
                <c:pt idx="10">
                  <c:v>-2.6338770000000001E-2</c:v>
                </c:pt>
              </c:numCache>
            </c:numRef>
          </c:val>
          <c:extLst>
            <c:ext xmlns:c16="http://schemas.microsoft.com/office/drawing/2014/chart" uri="{C3380CC4-5D6E-409C-BE32-E72D297353CC}">
              <c16:uniqueId val="{00000000-F0BF-9641-9373-6EAA65B0E47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Contrib.'!$V$25:$V$36</c:f>
              <c:strCache>
                <c:ptCount val="12"/>
                <c:pt idx="0">
                  <c:v>Customer Numbers</c:v>
                </c:pt>
                <c:pt idx="1">
                  <c:v>Energy (GWh)</c:v>
                </c:pt>
                <c:pt idx="2">
                  <c:v>U/G Distribution Cables</c:v>
                </c:pt>
                <c:pt idx="3">
                  <c:v>O/H Subtransmission Lines</c:v>
                </c:pt>
                <c:pt idx="4">
                  <c:v>U/G Subtransmission </c:v>
                </c:pt>
                <c:pt idx="5">
                  <c:v>Ratcheted Max Demand</c:v>
                </c:pt>
                <c:pt idx="6">
                  <c:v>O/H Distribution Lines</c:v>
                </c:pt>
                <c:pt idx="7">
                  <c:v>Transformers</c:v>
                </c:pt>
                <c:pt idx="8">
                  <c:v>Circuit Length</c:v>
                </c:pt>
                <c:pt idx="9">
                  <c:v>CMOS</c:v>
                </c:pt>
                <c:pt idx="10">
                  <c:v>Opex</c:v>
                </c:pt>
                <c:pt idx="11">
                  <c:v>TFP Change</c:v>
                </c:pt>
              </c:strCache>
            </c:strRef>
          </c:cat>
          <c:val>
            <c:numRef>
              <c:f>'Ranking Contrib.'!$X$25:$X$36</c:f>
              <c:numCache>
                <c:formatCode>0.00%</c:formatCode>
                <c:ptCount val="12"/>
                <c:pt idx="11">
                  <c:v>-4.3553094490000006E-2</c:v>
                </c:pt>
              </c:numCache>
            </c:numRef>
          </c:val>
          <c:extLst>
            <c:ext xmlns:c16="http://schemas.microsoft.com/office/drawing/2014/chart" uri="{C3380CC4-5D6E-409C-BE32-E72D297353CC}">
              <c16:uniqueId val="{00000001-F0BF-9641-9373-6EAA65B0E47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Tables'!$A$32:$A$47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Tables'!$B$32:$B$47</c:f>
              <c:numCache>
                <c:formatCode>0.000</c:formatCode>
                <c:ptCount val="16"/>
                <c:pt idx="0">
                  <c:v>1</c:v>
                </c:pt>
                <c:pt idx="1">
                  <c:v>1.005684</c:v>
                </c:pt>
                <c:pt idx="2">
                  <c:v>1.0037590000000001</c:v>
                </c:pt>
                <c:pt idx="3">
                  <c:v>0.99940819999999997</c:v>
                </c:pt>
                <c:pt idx="4">
                  <c:v>1.0438879999999999</c:v>
                </c:pt>
                <c:pt idx="5">
                  <c:v>1.048009</c:v>
                </c:pt>
                <c:pt idx="6">
                  <c:v>1.0614539999999999</c:v>
                </c:pt>
                <c:pt idx="7">
                  <c:v>1.068141</c:v>
                </c:pt>
                <c:pt idx="8">
                  <c:v>1.0596699999999999</c:v>
                </c:pt>
                <c:pt idx="9">
                  <c:v>1.068084</c:v>
                </c:pt>
                <c:pt idx="10">
                  <c:v>1.0660959999999999</c:v>
                </c:pt>
                <c:pt idx="11">
                  <c:v>1.065736</c:v>
                </c:pt>
                <c:pt idx="12">
                  <c:v>1.0809139999999999</c:v>
                </c:pt>
                <c:pt idx="13">
                  <c:v>1.077197</c:v>
                </c:pt>
                <c:pt idx="14">
                  <c:v>1.054306</c:v>
                </c:pt>
                <c:pt idx="15">
                  <c:v>1.0863290000000001</c:v>
                </c:pt>
              </c:numCache>
            </c:numRef>
          </c:val>
          <c:smooth val="0"/>
          <c:extLst>
            <c:ext xmlns:c16="http://schemas.microsoft.com/office/drawing/2014/chart" uri="{C3380CC4-5D6E-409C-BE32-E72D297353CC}">
              <c16:uniqueId val="{00000000-D7E3-154F-8D96-7A5F4A63F8F9}"/>
            </c:ext>
          </c:extLst>
        </c:ser>
        <c:ser>
          <c:idx val="2"/>
          <c:order val="1"/>
          <c:tx>
            <c:v>Input index</c:v>
          </c:tx>
          <c:spPr>
            <a:ln w="22225" cap="rnd">
              <a:solidFill>
                <a:schemeClr val="tx1"/>
              </a:solidFill>
              <a:prstDash val="sysDash"/>
              <a:round/>
            </a:ln>
            <a:effectLst/>
          </c:spPr>
          <c:marker>
            <c:symbol val="none"/>
          </c:marker>
          <c:cat>
            <c:numRef>
              <c:f>'Index Tables'!$A$32:$A$47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Tables'!$C$32:$C$47</c:f>
              <c:numCache>
                <c:formatCode>0.000</c:formatCode>
                <c:ptCount val="16"/>
                <c:pt idx="0">
                  <c:v>1</c:v>
                </c:pt>
                <c:pt idx="1">
                  <c:v>0.94909679999999996</c:v>
                </c:pt>
                <c:pt idx="2">
                  <c:v>1.109076</c:v>
                </c:pt>
                <c:pt idx="3">
                  <c:v>1.0815570000000001</c:v>
                </c:pt>
                <c:pt idx="4">
                  <c:v>1.1536500000000001</c:v>
                </c:pt>
                <c:pt idx="5">
                  <c:v>1.144382</c:v>
                </c:pt>
                <c:pt idx="6">
                  <c:v>1.209603</c:v>
                </c:pt>
                <c:pt idx="7">
                  <c:v>1.1314850000000001</c:v>
                </c:pt>
                <c:pt idx="8">
                  <c:v>1.1941759999999999</c:v>
                </c:pt>
                <c:pt idx="9">
                  <c:v>1.270194</c:v>
                </c:pt>
                <c:pt idx="10">
                  <c:v>1.228761</c:v>
                </c:pt>
                <c:pt idx="11">
                  <c:v>1.166066</c:v>
                </c:pt>
                <c:pt idx="12">
                  <c:v>1.107575</c:v>
                </c:pt>
                <c:pt idx="13">
                  <c:v>1.090409</c:v>
                </c:pt>
                <c:pt idx="14">
                  <c:v>1.0507740000000001</c:v>
                </c:pt>
                <c:pt idx="15">
                  <c:v>1.038254</c:v>
                </c:pt>
              </c:numCache>
            </c:numRef>
          </c:val>
          <c:smooth val="0"/>
          <c:extLst>
            <c:ext xmlns:c16="http://schemas.microsoft.com/office/drawing/2014/chart" uri="{C3380CC4-5D6E-409C-BE32-E72D297353CC}">
              <c16:uniqueId val="{00000001-D7E3-154F-8D96-7A5F4A63F8F9}"/>
            </c:ext>
          </c:extLst>
        </c:ser>
        <c:ser>
          <c:idx val="3"/>
          <c:order val="2"/>
          <c:tx>
            <c:v>TFP</c:v>
          </c:tx>
          <c:spPr>
            <a:ln w="22225" cap="rnd">
              <a:solidFill>
                <a:schemeClr val="tx1"/>
              </a:solidFill>
              <a:prstDash val="dash"/>
              <a:round/>
            </a:ln>
            <a:effectLst/>
          </c:spPr>
          <c:marker>
            <c:symbol val="none"/>
          </c:marker>
          <c:cat>
            <c:numRef>
              <c:f>'Index Tables'!$A$32:$A$47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Tables'!$D$32:$D$47</c:f>
              <c:numCache>
                <c:formatCode>0.000</c:formatCode>
                <c:ptCount val="16"/>
                <c:pt idx="0">
                  <c:v>1</c:v>
                </c:pt>
                <c:pt idx="1">
                  <c:v>1.0596220000000001</c:v>
                </c:pt>
                <c:pt idx="2">
                  <c:v>0.90504059999999997</c:v>
                </c:pt>
                <c:pt idx="3">
                  <c:v>0.92404589999999998</c:v>
                </c:pt>
                <c:pt idx="4">
                  <c:v>0.90485649999999995</c:v>
                </c:pt>
                <c:pt idx="5">
                  <c:v>0.91578590000000004</c:v>
                </c:pt>
                <c:pt idx="6">
                  <c:v>0.87752189999999997</c:v>
                </c:pt>
                <c:pt idx="7">
                  <c:v>0.94401710000000005</c:v>
                </c:pt>
                <c:pt idx="8">
                  <c:v>0.88736479999999995</c:v>
                </c:pt>
                <c:pt idx="9">
                  <c:v>0.84088240000000003</c:v>
                </c:pt>
                <c:pt idx="10">
                  <c:v>0.86761869999999996</c:v>
                </c:pt>
                <c:pt idx="11">
                  <c:v>0.91395919999999997</c:v>
                </c:pt>
                <c:pt idx="12">
                  <c:v>0.97592809999999997</c:v>
                </c:pt>
                <c:pt idx="13">
                  <c:v>0.98788359999999997</c:v>
                </c:pt>
                <c:pt idx="14">
                  <c:v>1.0033609999999999</c:v>
                </c:pt>
                <c:pt idx="15">
                  <c:v>1.0463039999999999</c:v>
                </c:pt>
              </c:numCache>
            </c:numRef>
          </c:val>
          <c:smooth val="0"/>
          <c:extLst>
            <c:ext xmlns:c16="http://schemas.microsoft.com/office/drawing/2014/chart" uri="{C3380CC4-5D6E-409C-BE32-E72D297353CC}">
              <c16:uniqueId val="{00000002-D7E3-154F-8D96-7A5F4A63F8F9}"/>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Tables'!$A$56:$A$71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Tables'!$H$56:$H$71</c:f>
              <c:numCache>
                <c:formatCode>0.000</c:formatCode>
                <c:ptCount val="16"/>
                <c:pt idx="0">
                  <c:v>1</c:v>
                </c:pt>
                <c:pt idx="1">
                  <c:v>1.005684</c:v>
                </c:pt>
                <c:pt idx="2">
                  <c:v>1.0037590000000001</c:v>
                </c:pt>
                <c:pt idx="3">
                  <c:v>0.99940819999999997</c:v>
                </c:pt>
                <c:pt idx="4">
                  <c:v>1.0438879999999999</c:v>
                </c:pt>
                <c:pt idx="5">
                  <c:v>1.048009</c:v>
                </c:pt>
                <c:pt idx="6">
                  <c:v>1.0614539999999999</c:v>
                </c:pt>
                <c:pt idx="7">
                  <c:v>1.068141</c:v>
                </c:pt>
                <c:pt idx="8">
                  <c:v>1.0596699999999999</c:v>
                </c:pt>
                <c:pt idx="9">
                  <c:v>1.068084</c:v>
                </c:pt>
                <c:pt idx="10">
                  <c:v>1.0660959999999999</c:v>
                </c:pt>
                <c:pt idx="11">
                  <c:v>1.065736</c:v>
                </c:pt>
                <c:pt idx="12">
                  <c:v>1.0809139999999999</c:v>
                </c:pt>
                <c:pt idx="13">
                  <c:v>1.077197</c:v>
                </c:pt>
                <c:pt idx="14">
                  <c:v>1.054306</c:v>
                </c:pt>
                <c:pt idx="15">
                  <c:v>1.0863290000000001</c:v>
                </c:pt>
              </c:numCache>
            </c:numRef>
          </c:val>
          <c:smooth val="0"/>
          <c:extLst>
            <c:ext xmlns:c16="http://schemas.microsoft.com/office/drawing/2014/chart" uri="{C3380CC4-5D6E-409C-BE32-E72D297353CC}">
              <c16:uniqueId val="{00000000-9F6D-8849-BDBD-F723F83495E7}"/>
            </c:ext>
          </c:extLst>
        </c:ser>
        <c:ser>
          <c:idx val="1"/>
          <c:order val="1"/>
          <c:tx>
            <c:v>Ratcheted Max Demand</c:v>
          </c:tx>
          <c:spPr>
            <a:ln w="19050">
              <a:solidFill>
                <a:schemeClr val="tx1"/>
              </a:solidFill>
              <a:prstDash val="dashDot"/>
            </a:ln>
          </c:spPr>
          <c:marker>
            <c:symbol val="none"/>
          </c:marker>
          <c:cat>
            <c:numRef>
              <c:f>'Individ-I&amp;O Tables'!$A$56:$A$71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Tables'!$C$56:$C$71</c:f>
              <c:numCache>
                <c:formatCode>0.000</c:formatCode>
                <c:ptCount val="16"/>
                <c:pt idx="0">
                  <c:v>1</c:v>
                </c:pt>
                <c:pt idx="1">
                  <c:v>1</c:v>
                </c:pt>
                <c:pt idx="2">
                  <c:v>1.0279050000000001</c:v>
                </c:pt>
                <c:pt idx="3">
                  <c:v>1.043026</c:v>
                </c:pt>
                <c:pt idx="4">
                  <c:v>1.043026</c:v>
                </c:pt>
                <c:pt idx="5">
                  <c:v>1.072916</c:v>
                </c:pt>
                <c:pt idx="6">
                  <c:v>1.072916</c:v>
                </c:pt>
                <c:pt idx="7">
                  <c:v>1.072916</c:v>
                </c:pt>
                <c:pt idx="8">
                  <c:v>1.072916</c:v>
                </c:pt>
                <c:pt idx="9">
                  <c:v>1.072916</c:v>
                </c:pt>
                <c:pt idx="10">
                  <c:v>1.072916</c:v>
                </c:pt>
                <c:pt idx="11">
                  <c:v>1.072916</c:v>
                </c:pt>
                <c:pt idx="12">
                  <c:v>1.072916</c:v>
                </c:pt>
                <c:pt idx="13">
                  <c:v>1.072916</c:v>
                </c:pt>
                <c:pt idx="14">
                  <c:v>1.072916</c:v>
                </c:pt>
                <c:pt idx="15">
                  <c:v>1.072916</c:v>
                </c:pt>
              </c:numCache>
            </c:numRef>
          </c:val>
          <c:smooth val="0"/>
          <c:extLst>
            <c:ext xmlns:c16="http://schemas.microsoft.com/office/drawing/2014/chart" uri="{C3380CC4-5D6E-409C-BE32-E72D297353CC}">
              <c16:uniqueId val="{00000001-9F6D-8849-BDBD-F723F83495E7}"/>
            </c:ext>
          </c:extLst>
        </c:ser>
        <c:ser>
          <c:idx val="7"/>
          <c:order val="2"/>
          <c:tx>
            <c:v>Customers</c:v>
          </c:tx>
          <c:spPr>
            <a:ln>
              <a:solidFill>
                <a:schemeClr val="tx1"/>
              </a:solidFill>
              <a:prstDash val="lgDashDot"/>
            </a:ln>
          </c:spPr>
          <c:marker>
            <c:symbol val="none"/>
          </c:marker>
          <c:cat>
            <c:numRef>
              <c:f>'Individ-I&amp;O Tables'!$A$56:$A$71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Tables'!$D$56:$D$71</c:f>
              <c:numCache>
                <c:formatCode>0.000</c:formatCode>
                <c:ptCount val="16"/>
                <c:pt idx="0">
                  <c:v>1</c:v>
                </c:pt>
                <c:pt idx="1">
                  <c:v>1.009973</c:v>
                </c:pt>
                <c:pt idx="2">
                  <c:v>1.018189</c:v>
                </c:pt>
                <c:pt idx="3">
                  <c:v>1.025833</c:v>
                </c:pt>
                <c:pt idx="4">
                  <c:v>1.0327919999999999</c:v>
                </c:pt>
                <c:pt idx="5">
                  <c:v>1.040448</c:v>
                </c:pt>
                <c:pt idx="6">
                  <c:v>1.0488059999999999</c:v>
                </c:pt>
                <c:pt idx="7">
                  <c:v>1.057469</c:v>
                </c:pt>
                <c:pt idx="8">
                  <c:v>1.0678859999999999</c:v>
                </c:pt>
                <c:pt idx="9">
                  <c:v>1.0797859999999999</c:v>
                </c:pt>
                <c:pt idx="10">
                  <c:v>1.0918950000000001</c:v>
                </c:pt>
                <c:pt idx="11">
                  <c:v>1.103945</c:v>
                </c:pt>
                <c:pt idx="12">
                  <c:v>1.1171260000000001</c:v>
                </c:pt>
                <c:pt idx="13">
                  <c:v>1.1294010000000001</c:v>
                </c:pt>
                <c:pt idx="14">
                  <c:v>1.1396230000000001</c:v>
                </c:pt>
                <c:pt idx="15">
                  <c:v>1.147465</c:v>
                </c:pt>
              </c:numCache>
            </c:numRef>
          </c:val>
          <c:smooth val="0"/>
          <c:extLst>
            <c:ext xmlns:c16="http://schemas.microsoft.com/office/drawing/2014/chart" uri="{C3380CC4-5D6E-409C-BE32-E72D297353CC}">
              <c16:uniqueId val="{00000002-9F6D-8849-BDBD-F723F83495E7}"/>
            </c:ext>
          </c:extLst>
        </c:ser>
        <c:ser>
          <c:idx val="8"/>
          <c:order val="3"/>
          <c:tx>
            <c:v>Circuit Length</c:v>
          </c:tx>
          <c:spPr>
            <a:ln w="19050">
              <a:solidFill>
                <a:schemeClr val="tx1"/>
              </a:solidFill>
              <a:prstDash val="sysDash"/>
            </a:ln>
          </c:spPr>
          <c:marker>
            <c:symbol val="none"/>
          </c:marker>
          <c:cat>
            <c:numRef>
              <c:f>'Individ-I&amp;O Tables'!$A$56:$A$71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Tables'!$E$56:$E$71</c:f>
              <c:numCache>
                <c:formatCode>0.000</c:formatCode>
                <c:ptCount val="16"/>
                <c:pt idx="0">
                  <c:v>1</c:v>
                </c:pt>
                <c:pt idx="1">
                  <c:v>1.0034209999999999</c:v>
                </c:pt>
                <c:pt idx="2">
                  <c:v>1.012429</c:v>
                </c:pt>
                <c:pt idx="3">
                  <c:v>1.0185820000000001</c:v>
                </c:pt>
                <c:pt idx="4">
                  <c:v>1.0258860000000001</c:v>
                </c:pt>
                <c:pt idx="5">
                  <c:v>1.0394920000000001</c:v>
                </c:pt>
                <c:pt idx="6">
                  <c:v>1.0486260000000001</c:v>
                </c:pt>
                <c:pt idx="7">
                  <c:v>1.0573300000000001</c:v>
                </c:pt>
                <c:pt idx="8">
                  <c:v>1.06528</c:v>
                </c:pt>
                <c:pt idx="9">
                  <c:v>1.066624</c:v>
                </c:pt>
                <c:pt idx="10">
                  <c:v>1.0699700000000001</c:v>
                </c:pt>
                <c:pt idx="11">
                  <c:v>1.0748500000000001</c:v>
                </c:pt>
                <c:pt idx="12">
                  <c:v>1.0801350000000001</c:v>
                </c:pt>
                <c:pt idx="13">
                  <c:v>1.0842639999999999</c:v>
                </c:pt>
                <c:pt idx="14">
                  <c:v>1.0916859999999999</c:v>
                </c:pt>
                <c:pt idx="15">
                  <c:v>1.096597</c:v>
                </c:pt>
              </c:numCache>
            </c:numRef>
          </c:val>
          <c:smooth val="0"/>
          <c:extLst>
            <c:ext xmlns:c16="http://schemas.microsoft.com/office/drawing/2014/chart" uri="{C3380CC4-5D6E-409C-BE32-E72D297353CC}">
              <c16:uniqueId val="{00000003-9F6D-8849-BDBD-F723F83495E7}"/>
            </c:ext>
          </c:extLst>
        </c:ser>
        <c:ser>
          <c:idx val="0"/>
          <c:order val="4"/>
          <c:tx>
            <c:v>Energy</c:v>
          </c:tx>
          <c:spPr>
            <a:ln w="22225">
              <a:solidFill>
                <a:schemeClr val="tx1"/>
              </a:solidFill>
              <a:prstDash val="dash"/>
            </a:ln>
          </c:spPr>
          <c:marker>
            <c:symbol val="none"/>
          </c:marker>
          <c:cat>
            <c:numRef>
              <c:f>'Individ-I&amp;O Tables'!$A$56:$A$71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Tables'!$B$56:$B$71</c:f>
              <c:numCache>
                <c:formatCode>0.000</c:formatCode>
                <c:ptCount val="16"/>
                <c:pt idx="0">
                  <c:v>1</c:v>
                </c:pt>
                <c:pt idx="1">
                  <c:v>1.010677</c:v>
                </c:pt>
                <c:pt idx="2">
                  <c:v>1.014443</c:v>
                </c:pt>
                <c:pt idx="3">
                  <c:v>1.0194890000000001</c:v>
                </c:pt>
                <c:pt idx="4">
                  <c:v>1.013717</c:v>
                </c:pt>
                <c:pt idx="5">
                  <c:v>1.0149189999999999</c:v>
                </c:pt>
                <c:pt idx="6">
                  <c:v>0.97425260000000002</c:v>
                </c:pt>
                <c:pt idx="7">
                  <c:v>0.87443110000000002</c:v>
                </c:pt>
                <c:pt idx="8">
                  <c:v>0.84738480000000005</c:v>
                </c:pt>
                <c:pt idx="9">
                  <c:v>0.85092460000000003</c:v>
                </c:pt>
                <c:pt idx="10">
                  <c:v>0.85051259999999995</c:v>
                </c:pt>
                <c:pt idx="11">
                  <c:v>0.85221000000000002</c:v>
                </c:pt>
                <c:pt idx="12">
                  <c:v>0.84285480000000002</c:v>
                </c:pt>
                <c:pt idx="13">
                  <c:v>0.84408320000000003</c:v>
                </c:pt>
                <c:pt idx="14">
                  <c:v>0.82781510000000003</c:v>
                </c:pt>
                <c:pt idx="15">
                  <c:v>0.81197859999999999</c:v>
                </c:pt>
              </c:numCache>
            </c:numRef>
          </c:val>
          <c:smooth val="0"/>
          <c:extLst>
            <c:ext xmlns:c16="http://schemas.microsoft.com/office/drawing/2014/chart" uri="{C3380CC4-5D6E-409C-BE32-E72D297353CC}">
              <c16:uniqueId val="{00000004-9F6D-8849-BDBD-F723F83495E7}"/>
            </c:ext>
          </c:extLst>
        </c:ser>
        <c:ser>
          <c:idx val="2"/>
          <c:order val="5"/>
          <c:spPr>
            <a:ln>
              <a:solidFill>
                <a:schemeClr val="bg1">
                  <a:lumMod val="65000"/>
                </a:schemeClr>
              </a:solidFill>
            </a:ln>
          </c:spPr>
          <c:marker>
            <c:symbol val="none"/>
          </c:marker>
          <c:cat>
            <c:numRef>
              <c:f>'Individ-I&amp;O Tables'!$A$56:$A$71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Tables'!$G$56:$G$71</c:f>
              <c:numCache>
                <c:formatCode>0.000</c:formatCode>
                <c:ptCount val="16"/>
                <c:pt idx="0">
                  <c:v>1</c:v>
                </c:pt>
                <c:pt idx="1">
                  <c:v>0.98521139999999996</c:v>
                </c:pt>
                <c:pt idx="2">
                  <c:v>1.0279050000000001</c:v>
                </c:pt>
                <c:pt idx="3">
                  <c:v>1.043026</c:v>
                </c:pt>
                <c:pt idx="4">
                  <c:v>1.0319719999999999</c:v>
                </c:pt>
                <c:pt idx="5">
                  <c:v>1.0729169999999999</c:v>
                </c:pt>
                <c:pt idx="6">
                  <c:v>0.975186</c:v>
                </c:pt>
                <c:pt idx="7">
                  <c:v>0.98281909999999995</c:v>
                </c:pt>
                <c:pt idx="8">
                  <c:v>0.84544189999999997</c:v>
                </c:pt>
                <c:pt idx="9">
                  <c:v>0.87848579999999998</c:v>
                </c:pt>
                <c:pt idx="10">
                  <c:v>0.94902889999999995</c:v>
                </c:pt>
                <c:pt idx="11">
                  <c:v>1.019096</c:v>
                </c:pt>
                <c:pt idx="12">
                  <c:v>0.94389900000000004</c:v>
                </c:pt>
                <c:pt idx="13">
                  <c:v>0.97074130000000003</c:v>
                </c:pt>
                <c:pt idx="14">
                  <c:v>0.98383509999999996</c:v>
                </c:pt>
                <c:pt idx="15">
                  <c:v>0.9270408</c:v>
                </c:pt>
              </c:numCache>
            </c:numRef>
          </c:val>
          <c:smooth val="0"/>
          <c:extLst>
            <c:ext xmlns:c16="http://schemas.microsoft.com/office/drawing/2014/chart" uri="{C3380CC4-5D6E-409C-BE32-E72D297353CC}">
              <c16:uniqueId val="{00000000-6272-A14E-BBF4-4134C6D84A65}"/>
            </c:ext>
          </c:extLst>
        </c:ser>
        <c:ser>
          <c:idx val="4"/>
          <c:order val="6"/>
          <c:spPr>
            <a:ln>
              <a:solidFill>
                <a:schemeClr val="tx1">
                  <a:lumMod val="50000"/>
                  <a:lumOff val="50000"/>
                </a:schemeClr>
              </a:solidFill>
              <a:prstDash val="lgDashDotDot"/>
            </a:ln>
          </c:spPr>
          <c:marker>
            <c:symbol val="none"/>
          </c:marker>
          <c:cat>
            <c:numRef>
              <c:f>'Individ-I&amp;O Tables'!$A$56:$A$71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Tables'!$F$56:$F$71</c:f>
              <c:numCache>
                <c:formatCode>0.000</c:formatCode>
                <c:ptCount val="16"/>
                <c:pt idx="0">
                  <c:v>1</c:v>
                </c:pt>
                <c:pt idx="1">
                  <c:v>0.99267329999999998</c:v>
                </c:pt>
                <c:pt idx="2">
                  <c:v>1.135704</c:v>
                </c:pt>
                <c:pt idx="3">
                  <c:v>1.255906</c:v>
                </c:pt>
                <c:pt idx="4">
                  <c:v>0.9372182</c:v>
                </c:pt>
                <c:pt idx="5">
                  <c:v>1.068435</c:v>
                </c:pt>
                <c:pt idx="6">
                  <c:v>0.9557291</c:v>
                </c:pt>
                <c:pt idx="7">
                  <c:v>0.82200300000000004</c:v>
                </c:pt>
                <c:pt idx="8">
                  <c:v>0.93935670000000004</c:v>
                </c:pt>
                <c:pt idx="9">
                  <c:v>0.88627069999999997</c:v>
                </c:pt>
                <c:pt idx="10">
                  <c:v>0.95403499999999997</c:v>
                </c:pt>
                <c:pt idx="11">
                  <c:v>1.0020830000000001</c:v>
                </c:pt>
                <c:pt idx="12">
                  <c:v>0.89367509999999994</c:v>
                </c:pt>
                <c:pt idx="13">
                  <c:v>0.96918959999999998</c:v>
                </c:pt>
                <c:pt idx="14">
                  <c:v>1.2075370000000001</c:v>
                </c:pt>
                <c:pt idx="15">
                  <c:v>0.93219269999999999</c:v>
                </c:pt>
              </c:numCache>
            </c:numRef>
          </c:val>
          <c:smooth val="0"/>
          <c:extLst>
            <c:ext xmlns:c16="http://schemas.microsoft.com/office/drawing/2014/chart" uri="{C3380CC4-5D6E-409C-BE32-E72D297353CC}">
              <c16:uniqueId val="{00000000-C1DF-A846-BCE1-4A49181F316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Tables'!$A$56:$A$71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Tables'!$P$56:$P$71</c:f>
              <c:numCache>
                <c:formatCode>0.000</c:formatCode>
                <c:ptCount val="16"/>
                <c:pt idx="0">
                  <c:v>1</c:v>
                </c:pt>
                <c:pt idx="1">
                  <c:v>0.94909679999999996</c:v>
                </c:pt>
                <c:pt idx="2">
                  <c:v>1.109076</c:v>
                </c:pt>
                <c:pt idx="3">
                  <c:v>1.0815570000000001</c:v>
                </c:pt>
                <c:pt idx="4">
                  <c:v>1.1536500000000001</c:v>
                </c:pt>
                <c:pt idx="5">
                  <c:v>1.144382</c:v>
                </c:pt>
                <c:pt idx="6">
                  <c:v>1.209603</c:v>
                </c:pt>
                <c:pt idx="7">
                  <c:v>1.1314850000000001</c:v>
                </c:pt>
                <c:pt idx="8">
                  <c:v>1.1941759999999999</c:v>
                </c:pt>
                <c:pt idx="9">
                  <c:v>1.270194</c:v>
                </c:pt>
                <c:pt idx="10">
                  <c:v>1.228761</c:v>
                </c:pt>
                <c:pt idx="11">
                  <c:v>1.166066</c:v>
                </c:pt>
                <c:pt idx="12">
                  <c:v>1.107575</c:v>
                </c:pt>
                <c:pt idx="13">
                  <c:v>1.090409</c:v>
                </c:pt>
                <c:pt idx="14">
                  <c:v>1.0507740000000001</c:v>
                </c:pt>
                <c:pt idx="15">
                  <c:v>1.038254</c:v>
                </c:pt>
              </c:numCache>
            </c:numRef>
          </c:val>
          <c:smooth val="0"/>
          <c:extLst>
            <c:ext xmlns:c16="http://schemas.microsoft.com/office/drawing/2014/chart" uri="{C3380CC4-5D6E-409C-BE32-E72D297353CC}">
              <c16:uniqueId val="{00000000-19CD-8942-97FC-8BD5C82A6228}"/>
            </c:ext>
          </c:extLst>
        </c:ser>
        <c:ser>
          <c:idx val="1"/>
          <c:order val="1"/>
          <c:tx>
            <c:v>Real Opex</c:v>
          </c:tx>
          <c:spPr>
            <a:ln w="19050">
              <a:solidFill>
                <a:schemeClr val="tx1"/>
              </a:solidFill>
              <a:prstDash val="dashDot"/>
            </a:ln>
          </c:spPr>
          <c:marker>
            <c:symbol val="none"/>
          </c:marker>
          <c:cat>
            <c:numRef>
              <c:f>'Individ-I&amp;O Tables'!$A$56:$A$71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Tables'!$I$56:$I$71</c:f>
              <c:numCache>
                <c:formatCode>0.000</c:formatCode>
                <c:ptCount val="16"/>
                <c:pt idx="0">
                  <c:v>1</c:v>
                </c:pt>
                <c:pt idx="1">
                  <c:v>0.84624149999999998</c:v>
                </c:pt>
                <c:pt idx="2">
                  <c:v>1.202863</c:v>
                </c:pt>
                <c:pt idx="3">
                  <c:v>1.0894509999999999</c:v>
                </c:pt>
                <c:pt idx="4">
                  <c:v>1.234944</c:v>
                </c:pt>
                <c:pt idx="5">
                  <c:v>1.1804159999999999</c:v>
                </c:pt>
                <c:pt idx="6">
                  <c:v>1.3033140000000001</c:v>
                </c:pt>
                <c:pt idx="7">
                  <c:v>1.0298039999999999</c:v>
                </c:pt>
                <c:pt idx="8">
                  <c:v>1.1480440000000001</c:v>
                </c:pt>
                <c:pt idx="9">
                  <c:v>1.347097</c:v>
                </c:pt>
                <c:pt idx="10">
                  <c:v>1.203573</c:v>
                </c:pt>
                <c:pt idx="11">
                  <c:v>1.0636890000000001</c:v>
                </c:pt>
                <c:pt idx="12">
                  <c:v>0.91009899999999999</c:v>
                </c:pt>
                <c:pt idx="13">
                  <c:v>0.85516510000000001</c:v>
                </c:pt>
                <c:pt idx="14">
                  <c:v>0.75901070000000004</c:v>
                </c:pt>
                <c:pt idx="15">
                  <c:v>0.71876490000000004</c:v>
                </c:pt>
              </c:numCache>
            </c:numRef>
          </c:val>
          <c:smooth val="0"/>
          <c:extLst>
            <c:ext xmlns:c16="http://schemas.microsoft.com/office/drawing/2014/chart" uri="{C3380CC4-5D6E-409C-BE32-E72D297353CC}">
              <c16:uniqueId val="{00000001-19CD-8942-97FC-8BD5C82A6228}"/>
            </c:ext>
          </c:extLst>
        </c:ser>
        <c:ser>
          <c:idx val="7"/>
          <c:order val="2"/>
          <c:tx>
            <c:v>O/H Sub-Trans.Lines</c:v>
          </c:tx>
          <c:spPr>
            <a:ln>
              <a:solidFill>
                <a:schemeClr val="tx1"/>
              </a:solidFill>
              <a:prstDash val="lgDashDot"/>
            </a:ln>
          </c:spPr>
          <c:marker>
            <c:symbol val="none"/>
          </c:marker>
          <c:cat>
            <c:numRef>
              <c:f>'Individ-I&amp;O Tables'!$A$56:$A$71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Tables'!$J$56:$J$71</c:f>
              <c:numCache>
                <c:formatCode>0.000</c:formatCode>
                <c:ptCount val="16"/>
                <c:pt idx="0">
                  <c:v>1</c:v>
                </c:pt>
                <c:pt idx="1">
                  <c:v>0.94843500000000003</c:v>
                </c:pt>
                <c:pt idx="2">
                  <c:v>0.94886959999999998</c:v>
                </c:pt>
                <c:pt idx="3">
                  <c:v>0.96104020000000001</c:v>
                </c:pt>
                <c:pt idx="4">
                  <c:v>0.97391890000000003</c:v>
                </c:pt>
                <c:pt idx="5">
                  <c:v>0.99524469999999998</c:v>
                </c:pt>
                <c:pt idx="6">
                  <c:v>1.0036369999999999</c:v>
                </c:pt>
                <c:pt idx="7">
                  <c:v>1.0153369999999999</c:v>
                </c:pt>
                <c:pt idx="8">
                  <c:v>0.97436469999999997</c:v>
                </c:pt>
                <c:pt idx="9">
                  <c:v>1.015819</c:v>
                </c:pt>
                <c:pt idx="10">
                  <c:v>0.99926269999999995</c:v>
                </c:pt>
                <c:pt idx="11">
                  <c:v>1.022974</c:v>
                </c:pt>
                <c:pt idx="12">
                  <c:v>0.98331409999999997</c:v>
                </c:pt>
                <c:pt idx="13">
                  <c:v>0.9829888</c:v>
                </c:pt>
                <c:pt idx="14">
                  <c:v>0.96633930000000001</c:v>
                </c:pt>
                <c:pt idx="15">
                  <c:v>0.96720879999999998</c:v>
                </c:pt>
              </c:numCache>
            </c:numRef>
          </c:val>
          <c:smooth val="0"/>
          <c:extLst>
            <c:ext xmlns:c16="http://schemas.microsoft.com/office/drawing/2014/chart" uri="{C3380CC4-5D6E-409C-BE32-E72D297353CC}">
              <c16:uniqueId val="{00000002-19CD-8942-97FC-8BD5C82A6228}"/>
            </c:ext>
          </c:extLst>
        </c:ser>
        <c:ser>
          <c:idx val="8"/>
          <c:order val="3"/>
          <c:tx>
            <c:v>U/G SubTrans cables</c:v>
          </c:tx>
          <c:spPr>
            <a:ln w="19050">
              <a:solidFill>
                <a:schemeClr val="tx1"/>
              </a:solidFill>
              <a:prstDash val="sysDash"/>
            </a:ln>
          </c:spPr>
          <c:marker>
            <c:symbol val="none"/>
          </c:marker>
          <c:cat>
            <c:numRef>
              <c:f>'Individ-I&amp;O Tables'!$A$56:$A$71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Tables'!$L$56:$L$71</c:f>
              <c:numCache>
                <c:formatCode>0.000</c:formatCode>
                <c:ptCount val="16"/>
                <c:pt idx="0">
                  <c:v>1</c:v>
                </c:pt>
                <c:pt idx="1">
                  <c:v>0.99733240000000001</c:v>
                </c:pt>
                <c:pt idx="2">
                  <c:v>0.98820799999999998</c:v>
                </c:pt>
                <c:pt idx="3">
                  <c:v>0.96118899999999996</c:v>
                </c:pt>
                <c:pt idx="4">
                  <c:v>0.99078929999999998</c:v>
                </c:pt>
                <c:pt idx="5">
                  <c:v>1.008497</c:v>
                </c:pt>
                <c:pt idx="6">
                  <c:v>1.02583</c:v>
                </c:pt>
                <c:pt idx="7">
                  <c:v>1.0540989999999999</c:v>
                </c:pt>
                <c:pt idx="8">
                  <c:v>1.1068690000000001</c:v>
                </c:pt>
                <c:pt idx="9">
                  <c:v>1.020394</c:v>
                </c:pt>
                <c:pt idx="10">
                  <c:v>1.074338</c:v>
                </c:pt>
                <c:pt idx="11">
                  <c:v>1.098298</c:v>
                </c:pt>
                <c:pt idx="12">
                  <c:v>1.0587059999999999</c:v>
                </c:pt>
                <c:pt idx="13">
                  <c:v>1.029466</c:v>
                </c:pt>
                <c:pt idx="14">
                  <c:v>1.0808899999999999</c:v>
                </c:pt>
                <c:pt idx="15">
                  <c:v>1.06758</c:v>
                </c:pt>
              </c:numCache>
            </c:numRef>
          </c:val>
          <c:smooth val="0"/>
          <c:extLst>
            <c:ext xmlns:c16="http://schemas.microsoft.com/office/drawing/2014/chart" uri="{C3380CC4-5D6E-409C-BE32-E72D297353CC}">
              <c16:uniqueId val="{00000003-19CD-8942-97FC-8BD5C82A6228}"/>
            </c:ext>
          </c:extLst>
        </c:ser>
        <c:ser>
          <c:idx val="0"/>
          <c:order val="4"/>
          <c:tx>
            <c:v>OH Dist Lines</c:v>
          </c:tx>
          <c:spPr>
            <a:ln w="22225">
              <a:solidFill>
                <a:schemeClr val="tx1"/>
              </a:solidFill>
              <a:prstDash val="dash"/>
            </a:ln>
          </c:spPr>
          <c:marker>
            <c:symbol val="none"/>
          </c:marker>
          <c:cat>
            <c:numRef>
              <c:f>'Individ-I&amp;O Tables'!$A$56:$A$71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Tables'!$K$56:$K$71</c:f>
              <c:numCache>
                <c:formatCode>0.000</c:formatCode>
                <c:ptCount val="16"/>
                <c:pt idx="0">
                  <c:v>1</c:v>
                </c:pt>
                <c:pt idx="1">
                  <c:v>0.99793659999999995</c:v>
                </c:pt>
                <c:pt idx="2">
                  <c:v>0.99850349999999999</c:v>
                </c:pt>
                <c:pt idx="3">
                  <c:v>0.99916039999999995</c:v>
                </c:pt>
                <c:pt idx="4">
                  <c:v>0.99575230000000003</c:v>
                </c:pt>
                <c:pt idx="5">
                  <c:v>0.99374490000000004</c:v>
                </c:pt>
                <c:pt idx="6">
                  <c:v>0.98907659999999997</c:v>
                </c:pt>
                <c:pt idx="7">
                  <c:v>0.9855469</c:v>
                </c:pt>
                <c:pt idx="8">
                  <c:v>1.0038689999999999</c:v>
                </c:pt>
                <c:pt idx="9">
                  <c:v>1.0154069999999999</c:v>
                </c:pt>
                <c:pt idx="10">
                  <c:v>1.0317080000000001</c:v>
                </c:pt>
                <c:pt idx="11">
                  <c:v>1.0462039999999999</c:v>
                </c:pt>
                <c:pt idx="12">
                  <c:v>1.0411349999999999</c:v>
                </c:pt>
                <c:pt idx="13">
                  <c:v>1.1038410000000001</c:v>
                </c:pt>
                <c:pt idx="14">
                  <c:v>1.0394140000000001</c:v>
                </c:pt>
                <c:pt idx="15">
                  <c:v>1.049612</c:v>
                </c:pt>
              </c:numCache>
            </c:numRef>
          </c:val>
          <c:smooth val="0"/>
          <c:extLst>
            <c:ext xmlns:c16="http://schemas.microsoft.com/office/drawing/2014/chart" uri="{C3380CC4-5D6E-409C-BE32-E72D297353CC}">
              <c16:uniqueId val="{00000004-19CD-8942-97FC-8BD5C82A6228}"/>
            </c:ext>
          </c:extLst>
        </c:ser>
        <c:ser>
          <c:idx val="2"/>
          <c:order val="5"/>
          <c:tx>
            <c:v>U/G Dist Cables</c:v>
          </c:tx>
          <c:spPr>
            <a:ln>
              <a:solidFill>
                <a:schemeClr val="bg1">
                  <a:lumMod val="50000"/>
                </a:schemeClr>
              </a:solidFill>
            </a:ln>
          </c:spPr>
          <c:marker>
            <c:symbol val="none"/>
          </c:marker>
          <c:cat>
            <c:numRef>
              <c:f>'Individ-I&amp;O Tables'!$A$56:$A$71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Tables'!$M$56:$M$71</c:f>
              <c:numCache>
                <c:formatCode>0.000</c:formatCode>
                <c:ptCount val="16"/>
                <c:pt idx="0">
                  <c:v>1</c:v>
                </c:pt>
                <c:pt idx="1">
                  <c:v>1.030629</c:v>
                </c:pt>
                <c:pt idx="2">
                  <c:v>1.0518110000000001</c:v>
                </c:pt>
                <c:pt idx="3">
                  <c:v>1.0782719999999999</c:v>
                </c:pt>
                <c:pt idx="4">
                  <c:v>1.0998829999999999</c:v>
                </c:pt>
                <c:pt idx="5">
                  <c:v>1.132309</c:v>
                </c:pt>
                <c:pt idx="6">
                  <c:v>1.1687540000000001</c:v>
                </c:pt>
                <c:pt idx="7">
                  <c:v>1.2004539999999999</c:v>
                </c:pt>
                <c:pt idx="8">
                  <c:v>1.231293</c:v>
                </c:pt>
                <c:pt idx="9">
                  <c:v>1.2435670000000001</c:v>
                </c:pt>
                <c:pt idx="10">
                  <c:v>1.257325</c:v>
                </c:pt>
                <c:pt idx="11">
                  <c:v>1.276233</c:v>
                </c:pt>
                <c:pt idx="12">
                  <c:v>1.2915730000000001</c:v>
                </c:pt>
                <c:pt idx="13">
                  <c:v>1.3075019999999999</c:v>
                </c:pt>
                <c:pt idx="14">
                  <c:v>1.326997</c:v>
                </c:pt>
                <c:pt idx="15">
                  <c:v>1.3393930000000001</c:v>
                </c:pt>
              </c:numCache>
            </c:numRef>
          </c:val>
          <c:smooth val="0"/>
          <c:extLst>
            <c:ext xmlns:c16="http://schemas.microsoft.com/office/drawing/2014/chart" uri="{C3380CC4-5D6E-409C-BE32-E72D297353CC}">
              <c16:uniqueId val="{00000000-377E-4749-A129-FEC8E655D6E9}"/>
            </c:ext>
          </c:extLst>
        </c:ser>
        <c:ser>
          <c:idx val="4"/>
          <c:order val="6"/>
          <c:tx>
            <c:v>Transformers</c:v>
          </c:tx>
          <c:spPr>
            <a:ln>
              <a:solidFill>
                <a:schemeClr val="bg1">
                  <a:lumMod val="65000"/>
                </a:schemeClr>
              </a:solidFill>
              <a:prstDash val="sysDash"/>
            </a:ln>
          </c:spPr>
          <c:marker>
            <c:symbol val="none"/>
          </c:marker>
          <c:cat>
            <c:numRef>
              <c:f>'Individ-I&amp;O Tables'!$A$56:$A$71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Tables'!$N$56:$N$71</c:f>
              <c:numCache>
                <c:formatCode>0.000</c:formatCode>
                <c:ptCount val="16"/>
                <c:pt idx="0">
                  <c:v>1</c:v>
                </c:pt>
                <c:pt idx="1">
                  <c:v>1.0450900000000001</c:v>
                </c:pt>
                <c:pt idx="2">
                  <c:v>1.087723</c:v>
                </c:pt>
                <c:pt idx="3">
                  <c:v>1.1400939999999999</c:v>
                </c:pt>
                <c:pt idx="4">
                  <c:v>1.1925049999999999</c:v>
                </c:pt>
                <c:pt idx="5">
                  <c:v>1.2130110000000001</c:v>
                </c:pt>
                <c:pt idx="6">
                  <c:v>1.265088</c:v>
                </c:pt>
                <c:pt idx="7">
                  <c:v>1.30942</c:v>
                </c:pt>
                <c:pt idx="8">
                  <c:v>1.349294</c:v>
                </c:pt>
                <c:pt idx="9">
                  <c:v>1.3678889999999999</c:v>
                </c:pt>
                <c:pt idx="10">
                  <c:v>1.384039</c:v>
                </c:pt>
                <c:pt idx="11">
                  <c:v>1.3242750000000001</c:v>
                </c:pt>
                <c:pt idx="12">
                  <c:v>1.33965</c:v>
                </c:pt>
                <c:pt idx="13">
                  <c:v>1.338544</c:v>
                </c:pt>
                <c:pt idx="14">
                  <c:v>1.353782</c:v>
                </c:pt>
                <c:pt idx="15">
                  <c:v>1.360827</c:v>
                </c:pt>
              </c:numCache>
            </c:numRef>
          </c:val>
          <c:smooth val="0"/>
          <c:extLst>
            <c:ext xmlns:c16="http://schemas.microsoft.com/office/drawing/2014/chart" uri="{C3380CC4-5D6E-409C-BE32-E72D297353CC}">
              <c16:uniqueId val="{00000001-377E-4749-A129-FEC8E655D6E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Contrib.'!$B$44:$B$55</c:f>
              <c:strCache>
                <c:ptCount val="12"/>
                <c:pt idx="0">
                  <c:v>CMOS</c:v>
                </c:pt>
                <c:pt idx="1">
                  <c:v>Opex</c:v>
                </c:pt>
                <c:pt idx="2">
                  <c:v>Circuit Length</c:v>
                </c:pt>
                <c:pt idx="3">
                  <c:v>Customer Numbers</c:v>
                </c:pt>
                <c:pt idx="4">
                  <c:v>U/G Subtransmission </c:v>
                </c:pt>
                <c:pt idx="5">
                  <c:v>O/H Subtransmission Lines</c:v>
                </c:pt>
                <c:pt idx="6">
                  <c:v>Ratcheted Max Demand</c:v>
                </c:pt>
                <c:pt idx="7">
                  <c:v>O/H Distribution Lines</c:v>
                </c:pt>
                <c:pt idx="8">
                  <c:v>Energy (GWh)</c:v>
                </c:pt>
                <c:pt idx="9">
                  <c:v>U/G Distribution Cables</c:v>
                </c:pt>
                <c:pt idx="10">
                  <c:v>Transformers</c:v>
                </c:pt>
                <c:pt idx="11">
                  <c:v>TFP Change</c:v>
                </c:pt>
              </c:strCache>
            </c:strRef>
          </c:cat>
          <c:val>
            <c:numRef>
              <c:f>'Ranking Contrib.'!$C$44:$C$55</c:f>
              <c:numCache>
                <c:formatCode>0.00%</c:formatCode>
                <c:ptCount val="12"/>
                <c:pt idx="0">
                  <c:v>2.876892E-2</c:v>
                </c:pt>
                <c:pt idx="1">
                  <c:v>1.5891479999999999E-2</c:v>
                </c:pt>
                <c:pt idx="2">
                  <c:v>1.7104729999999999E-3</c:v>
                </c:pt>
                <c:pt idx="3">
                  <c:v>1.2152210000000001E-3</c:v>
                </c:pt>
                <c:pt idx="4">
                  <c:v>8.1759159999999999E-4</c:v>
                </c:pt>
                <c:pt idx="5">
                  <c:v>-4.6078010000000002E-5</c:v>
                </c:pt>
                <c:pt idx="6">
                  <c:v>-7.6855609999999997E-5</c:v>
                </c:pt>
                <c:pt idx="7">
                  <c:v>-6.3474159999999996E-4</c:v>
                </c:pt>
                <c:pt idx="8">
                  <c:v>-1.6963049999999999E-3</c:v>
                </c:pt>
                <c:pt idx="9">
                  <c:v>-1.756907E-3</c:v>
                </c:pt>
                <c:pt idx="10">
                  <c:v>-2.2841810000000001E-3</c:v>
                </c:pt>
              </c:numCache>
            </c:numRef>
          </c:val>
          <c:extLst>
            <c:ext xmlns:c16="http://schemas.microsoft.com/office/drawing/2014/chart" uri="{C3380CC4-5D6E-409C-BE32-E72D297353CC}">
              <c16:uniqueId val="{00000000-889C-9440-A033-D5A6D21289C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Contrib.'!$B$44:$B$55</c:f>
              <c:strCache>
                <c:ptCount val="12"/>
                <c:pt idx="0">
                  <c:v>CMOS</c:v>
                </c:pt>
                <c:pt idx="1">
                  <c:v>Opex</c:v>
                </c:pt>
                <c:pt idx="2">
                  <c:v>Circuit Length</c:v>
                </c:pt>
                <c:pt idx="3">
                  <c:v>Customer Numbers</c:v>
                </c:pt>
                <c:pt idx="4">
                  <c:v>U/G Subtransmission </c:v>
                </c:pt>
                <c:pt idx="5">
                  <c:v>O/H Subtransmission Lines</c:v>
                </c:pt>
                <c:pt idx="6">
                  <c:v>Ratcheted Max Demand</c:v>
                </c:pt>
                <c:pt idx="7">
                  <c:v>O/H Distribution Lines</c:v>
                </c:pt>
                <c:pt idx="8">
                  <c:v>Energy (GWh)</c:v>
                </c:pt>
                <c:pt idx="9">
                  <c:v>U/G Distribution Cables</c:v>
                </c:pt>
                <c:pt idx="10">
                  <c:v>Transformers</c:v>
                </c:pt>
                <c:pt idx="11">
                  <c:v>TFP Change</c:v>
                </c:pt>
              </c:strCache>
            </c:strRef>
          </c:cat>
          <c:val>
            <c:numRef>
              <c:f>'Ranking Contrib.'!$D$44:$D$55</c:f>
              <c:numCache>
                <c:formatCode>0.00%</c:formatCode>
                <c:ptCount val="12"/>
                <c:pt idx="11">
                  <c:v>4.1908617379999992E-2</c:v>
                </c:pt>
              </c:numCache>
            </c:numRef>
          </c:val>
          <c:extLst>
            <c:ext xmlns:c16="http://schemas.microsoft.com/office/drawing/2014/chart" uri="{C3380CC4-5D6E-409C-BE32-E72D297353CC}">
              <c16:uniqueId val="{00000001-889C-9440-A033-D5A6D21289C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Tables'!$A$57:$A$72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Tables'!$B$57:$B$72</c:f>
              <c:numCache>
                <c:formatCode>0.000</c:formatCode>
                <c:ptCount val="16"/>
                <c:pt idx="0">
                  <c:v>1</c:v>
                </c:pt>
                <c:pt idx="1">
                  <c:v>1.0318480000000001</c:v>
                </c:pt>
                <c:pt idx="2">
                  <c:v>1.056532</c:v>
                </c:pt>
                <c:pt idx="3">
                  <c:v>1.0466420000000001</c:v>
                </c:pt>
                <c:pt idx="4">
                  <c:v>1.052738</c:v>
                </c:pt>
                <c:pt idx="5">
                  <c:v>1.086908</c:v>
                </c:pt>
                <c:pt idx="6">
                  <c:v>1.0776829999999999</c:v>
                </c:pt>
                <c:pt idx="7">
                  <c:v>1.0871660000000001</c:v>
                </c:pt>
                <c:pt idx="8">
                  <c:v>1.087099</c:v>
                </c:pt>
                <c:pt idx="9">
                  <c:v>1.106474</c:v>
                </c:pt>
                <c:pt idx="10">
                  <c:v>1.116484</c:v>
                </c:pt>
                <c:pt idx="11">
                  <c:v>1.13551</c:v>
                </c:pt>
                <c:pt idx="12">
                  <c:v>1.138439</c:v>
                </c:pt>
                <c:pt idx="13">
                  <c:v>1.1481060000000001</c:v>
                </c:pt>
                <c:pt idx="14">
                  <c:v>1.1304670000000001</c:v>
                </c:pt>
                <c:pt idx="15">
                  <c:v>1.141675</c:v>
                </c:pt>
              </c:numCache>
            </c:numRef>
          </c:val>
          <c:smooth val="0"/>
          <c:extLst>
            <c:ext xmlns:c16="http://schemas.microsoft.com/office/drawing/2014/chart" uri="{C3380CC4-5D6E-409C-BE32-E72D297353CC}">
              <c16:uniqueId val="{00000000-E2FE-BC4F-A5F5-CB2C4F7CAABC}"/>
            </c:ext>
          </c:extLst>
        </c:ser>
        <c:ser>
          <c:idx val="2"/>
          <c:order val="1"/>
          <c:tx>
            <c:v>Input index</c:v>
          </c:tx>
          <c:spPr>
            <a:ln w="22225" cap="rnd">
              <a:solidFill>
                <a:schemeClr val="tx1"/>
              </a:solidFill>
              <a:prstDash val="sysDash"/>
              <a:round/>
            </a:ln>
            <a:effectLst/>
          </c:spPr>
          <c:marker>
            <c:symbol val="none"/>
          </c:marker>
          <c:cat>
            <c:numRef>
              <c:f>'Index Tables'!$A$57:$A$72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Tables'!$C$57:$C$72</c:f>
              <c:numCache>
                <c:formatCode>0.000</c:formatCode>
                <c:ptCount val="16"/>
                <c:pt idx="0">
                  <c:v>1</c:v>
                </c:pt>
                <c:pt idx="1">
                  <c:v>1.059326</c:v>
                </c:pt>
                <c:pt idx="2">
                  <c:v>1.069779</c:v>
                </c:pt>
                <c:pt idx="3">
                  <c:v>1.1264179999999999</c:v>
                </c:pt>
                <c:pt idx="4">
                  <c:v>1.1688480000000001</c:v>
                </c:pt>
                <c:pt idx="5">
                  <c:v>1.182426</c:v>
                </c:pt>
                <c:pt idx="6">
                  <c:v>1.284179</c:v>
                </c:pt>
                <c:pt idx="7">
                  <c:v>1.282864</c:v>
                </c:pt>
                <c:pt idx="8">
                  <c:v>1.3103</c:v>
                </c:pt>
                <c:pt idx="9">
                  <c:v>1.3041039999999999</c:v>
                </c:pt>
                <c:pt idx="10">
                  <c:v>1.322778</c:v>
                </c:pt>
                <c:pt idx="11">
                  <c:v>1.31436</c:v>
                </c:pt>
                <c:pt idx="12">
                  <c:v>1.2539419999999999</c:v>
                </c:pt>
                <c:pt idx="13">
                  <c:v>1.296862</c:v>
                </c:pt>
                <c:pt idx="14">
                  <c:v>1.2827189999999999</c:v>
                </c:pt>
                <c:pt idx="15">
                  <c:v>1.236909</c:v>
                </c:pt>
              </c:numCache>
            </c:numRef>
          </c:val>
          <c:smooth val="0"/>
          <c:extLst>
            <c:ext xmlns:c16="http://schemas.microsoft.com/office/drawing/2014/chart" uri="{C3380CC4-5D6E-409C-BE32-E72D297353CC}">
              <c16:uniqueId val="{00000001-E2FE-BC4F-A5F5-CB2C4F7CAABC}"/>
            </c:ext>
          </c:extLst>
        </c:ser>
        <c:ser>
          <c:idx val="3"/>
          <c:order val="2"/>
          <c:tx>
            <c:v>TFP</c:v>
          </c:tx>
          <c:spPr>
            <a:ln w="22225" cap="rnd">
              <a:solidFill>
                <a:schemeClr val="tx1"/>
              </a:solidFill>
              <a:prstDash val="dash"/>
              <a:round/>
            </a:ln>
            <a:effectLst/>
          </c:spPr>
          <c:marker>
            <c:symbol val="none"/>
          </c:marker>
          <c:cat>
            <c:numRef>
              <c:f>'Index Tables'!$A$57:$A$72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Tables'!$D$57:$D$72</c:f>
              <c:numCache>
                <c:formatCode>0.000</c:formatCode>
                <c:ptCount val="16"/>
                <c:pt idx="0">
                  <c:v>1</c:v>
                </c:pt>
                <c:pt idx="1">
                  <c:v>0.97406119999999996</c:v>
                </c:pt>
                <c:pt idx="2">
                  <c:v>0.98761719999999997</c:v>
                </c:pt>
                <c:pt idx="3">
                  <c:v>0.92917720000000004</c:v>
                </c:pt>
                <c:pt idx="4">
                  <c:v>0.90066329999999994</c:v>
                </c:pt>
                <c:pt idx="5">
                  <c:v>0.91921810000000004</c:v>
                </c:pt>
                <c:pt idx="6">
                  <c:v>0.83919999999999995</c:v>
                </c:pt>
                <c:pt idx="7">
                  <c:v>0.84745250000000005</c:v>
                </c:pt>
                <c:pt idx="8">
                  <c:v>0.82965599999999995</c:v>
                </c:pt>
                <c:pt idx="9">
                  <c:v>0.84845550000000003</c:v>
                </c:pt>
                <c:pt idx="10">
                  <c:v>0.84404440000000003</c:v>
                </c:pt>
                <c:pt idx="11">
                  <c:v>0.86392599999999997</c:v>
                </c:pt>
                <c:pt idx="12">
                  <c:v>0.90788809999999998</c:v>
                </c:pt>
                <c:pt idx="13">
                  <c:v>0.88529530000000001</c:v>
                </c:pt>
                <c:pt idx="14">
                  <c:v>0.88130529999999996</c:v>
                </c:pt>
                <c:pt idx="15">
                  <c:v>0.92300629999999995</c:v>
                </c:pt>
              </c:numCache>
            </c:numRef>
          </c:val>
          <c:smooth val="0"/>
          <c:extLst>
            <c:ext xmlns:c16="http://schemas.microsoft.com/office/drawing/2014/chart" uri="{C3380CC4-5D6E-409C-BE32-E72D297353CC}">
              <c16:uniqueId val="{00000002-E2FE-BC4F-A5F5-CB2C4F7CAABC}"/>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5"/>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Tables'!$A$81:$A$96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Tables'!$H$81:$H$96</c:f>
              <c:numCache>
                <c:formatCode>0.000</c:formatCode>
                <c:ptCount val="16"/>
                <c:pt idx="0">
                  <c:v>1</c:v>
                </c:pt>
                <c:pt idx="1">
                  <c:v>1.0318480000000001</c:v>
                </c:pt>
                <c:pt idx="2">
                  <c:v>1.056532</c:v>
                </c:pt>
                <c:pt idx="3">
                  <c:v>1.0466420000000001</c:v>
                </c:pt>
                <c:pt idx="4">
                  <c:v>1.052738</c:v>
                </c:pt>
                <c:pt idx="5">
                  <c:v>1.086908</c:v>
                </c:pt>
                <c:pt idx="6">
                  <c:v>1.0776829999999999</c:v>
                </c:pt>
                <c:pt idx="7">
                  <c:v>1.0871660000000001</c:v>
                </c:pt>
                <c:pt idx="8">
                  <c:v>1.087099</c:v>
                </c:pt>
                <c:pt idx="9">
                  <c:v>1.106474</c:v>
                </c:pt>
                <c:pt idx="10">
                  <c:v>1.116484</c:v>
                </c:pt>
                <c:pt idx="11">
                  <c:v>1.13551</c:v>
                </c:pt>
                <c:pt idx="12">
                  <c:v>1.138439</c:v>
                </c:pt>
                <c:pt idx="13">
                  <c:v>1.1481060000000001</c:v>
                </c:pt>
                <c:pt idx="14">
                  <c:v>1.1304670000000001</c:v>
                </c:pt>
                <c:pt idx="15">
                  <c:v>1.141675</c:v>
                </c:pt>
              </c:numCache>
            </c:numRef>
          </c:val>
          <c:smooth val="0"/>
          <c:extLst>
            <c:ext xmlns:c16="http://schemas.microsoft.com/office/drawing/2014/chart" uri="{C3380CC4-5D6E-409C-BE32-E72D297353CC}">
              <c16:uniqueId val="{00000000-06F7-4C42-8DB1-9E29B035340E}"/>
            </c:ext>
          </c:extLst>
        </c:ser>
        <c:ser>
          <c:idx val="1"/>
          <c:order val="1"/>
          <c:tx>
            <c:v>Ratcheted Max Demand</c:v>
          </c:tx>
          <c:spPr>
            <a:ln w="19050">
              <a:solidFill>
                <a:schemeClr val="tx1"/>
              </a:solidFill>
              <a:prstDash val="dashDot"/>
            </a:ln>
          </c:spPr>
          <c:marker>
            <c:symbol val="none"/>
          </c:marker>
          <c:cat>
            <c:numRef>
              <c:f>'Individ-I&amp;O Tables'!$A$81:$A$96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Tables'!$C$81:$C$95</c:f>
              <c:numCache>
                <c:formatCode>0.000</c:formatCode>
                <c:ptCount val="15"/>
                <c:pt idx="0">
                  <c:v>1</c:v>
                </c:pt>
                <c:pt idx="1">
                  <c:v>1.0279579999999999</c:v>
                </c:pt>
                <c:pt idx="2">
                  <c:v>1.0754600000000001</c:v>
                </c:pt>
                <c:pt idx="3">
                  <c:v>1.1043019999999999</c:v>
                </c:pt>
                <c:pt idx="4">
                  <c:v>1.1043019999999999</c:v>
                </c:pt>
                <c:pt idx="5">
                  <c:v>1.1043019999999999</c:v>
                </c:pt>
                <c:pt idx="6">
                  <c:v>1.1043019999999999</c:v>
                </c:pt>
                <c:pt idx="7">
                  <c:v>1.1043019999999999</c:v>
                </c:pt>
                <c:pt idx="8">
                  <c:v>1.1043019999999999</c:v>
                </c:pt>
                <c:pt idx="9">
                  <c:v>1.1043019999999999</c:v>
                </c:pt>
                <c:pt idx="10">
                  <c:v>1.1043019999999999</c:v>
                </c:pt>
                <c:pt idx="11">
                  <c:v>1.1265590000000001</c:v>
                </c:pt>
                <c:pt idx="12">
                  <c:v>1.1645019999999999</c:v>
                </c:pt>
                <c:pt idx="13">
                  <c:v>1.1645019999999999</c:v>
                </c:pt>
                <c:pt idx="14">
                  <c:v>1.175341</c:v>
                </c:pt>
              </c:numCache>
            </c:numRef>
          </c:val>
          <c:smooth val="0"/>
          <c:extLst>
            <c:ext xmlns:c16="http://schemas.microsoft.com/office/drawing/2014/chart" uri="{C3380CC4-5D6E-409C-BE32-E72D297353CC}">
              <c16:uniqueId val="{00000001-06F7-4C42-8DB1-9E29B035340E}"/>
            </c:ext>
          </c:extLst>
        </c:ser>
        <c:ser>
          <c:idx val="7"/>
          <c:order val="2"/>
          <c:tx>
            <c:v>Customers</c:v>
          </c:tx>
          <c:spPr>
            <a:ln>
              <a:solidFill>
                <a:schemeClr val="tx1"/>
              </a:solidFill>
              <a:prstDash val="lgDashDot"/>
            </a:ln>
          </c:spPr>
          <c:marker>
            <c:symbol val="none"/>
          </c:marker>
          <c:cat>
            <c:numRef>
              <c:f>'Individ-I&amp;O Tables'!$A$81:$A$96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Tables'!$D$81:$D$96</c:f>
              <c:numCache>
                <c:formatCode>0.000</c:formatCode>
                <c:ptCount val="16"/>
                <c:pt idx="0">
                  <c:v>1</c:v>
                </c:pt>
                <c:pt idx="1">
                  <c:v>1.0168820000000001</c:v>
                </c:pt>
                <c:pt idx="2">
                  <c:v>1.0277320000000001</c:v>
                </c:pt>
                <c:pt idx="3">
                  <c:v>1.037337</c:v>
                </c:pt>
                <c:pt idx="4">
                  <c:v>1.051542</c:v>
                </c:pt>
                <c:pt idx="5">
                  <c:v>1.0659989999999999</c:v>
                </c:pt>
                <c:pt idx="6">
                  <c:v>1.0802499999999999</c:v>
                </c:pt>
                <c:pt idx="7">
                  <c:v>1.094125</c:v>
                </c:pt>
                <c:pt idx="8">
                  <c:v>1.1049100000000001</c:v>
                </c:pt>
                <c:pt idx="9">
                  <c:v>1.1116569999999999</c:v>
                </c:pt>
                <c:pt idx="10">
                  <c:v>1.13933</c:v>
                </c:pt>
                <c:pt idx="11">
                  <c:v>1.1506190000000001</c:v>
                </c:pt>
                <c:pt idx="12">
                  <c:v>1.1617010000000001</c:v>
                </c:pt>
                <c:pt idx="13">
                  <c:v>1.1696340000000001</c:v>
                </c:pt>
                <c:pt idx="14">
                  <c:v>1.1745810000000001</c:v>
                </c:pt>
                <c:pt idx="15">
                  <c:v>1.1758930000000001</c:v>
                </c:pt>
              </c:numCache>
            </c:numRef>
          </c:val>
          <c:smooth val="0"/>
          <c:extLst>
            <c:ext xmlns:c16="http://schemas.microsoft.com/office/drawing/2014/chart" uri="{C3380CC4-5D6E-409C-BE32-E72D297353CC}">
              <c16:uniqueId val="{00000002-06F7-4C42-8DB1-9E29B035340E}"/>
            </c:ext>
          </c:extLst>
        </c:ser>
        <c:ser>
          <c:idx val="8"/>
          <c:order val="3"/>
          <c:tx>
            <c:v>Circuit Length</c:v>
          </c:tx>
          <c:spPr>
            <a:ln w="19050">
              <a:solidFill>
                <a:schemeClr val="tx1"/>
              </a:solidFill>
              <a:prstDash val="sysDash"/>
            </a:ln>
          </c:spPr>
          <c:marker>
            <c:symbol val="none"/>
          </c:marker>
          <c:cat>
            <c:numRef>
              <c:f>'Individ-I&amp;O Tables'!$A$81:$A$96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Tables'!$E$81:$E$96</c:f>
              <c:numCache>
                <c:formatCode>0.000</c:formatCode>
                <c:ptCount val="16"/>
                <c:pt idx="0">
                  <c:v>1</c:v>
                </c:pt>
                <c:pt idx="1">
                  <c:v>1.031417</c:v>
                </c:pt>
                <c:pt idx="2">
                  <c:v>1.021444</c:v>
                </c:pt>
                <c:pt idx="3">
                  <c:v>1.0298940000000001</c:v>
                </c:pt>
                <c:pt idx="4">
                  <c:v>1.037399</c:v>
                </c:pt>
                <c:pt idx="5">
                  <c:v>1.084111</c:v>
                </c:pt>
                <c:pt idx="6">
                  <c:v>1.088919</c:v>
                </c:pt>
                <c:pt idx="7">
                  <c:v>1.1000540000000001</c:v>
                </c:pt>
                <c:pt idx="8">
                  <c:v>1.1340840000000001</c:v>
                </c:pt>
                <c:pt idx="9">
                  <c:v>1.140158</c:v>
                </c:pt>
                <c:pt idx="10">
                  <c:v>1.1491979999999999</c:v>
                </c:pt>
                <c:pt idx="11">
                  <c:v>1.151311</c:v>
                </c:pt>
                <c:pt idx="12">
                  <c:v>1.14788</c:v>
                </c:pt>
                <c:pt idx="13">
                  <c:v>1.1533279999999999</c:v>
                </c:pt>
                <c:pt idx="14">
                  <c:v>1.156269</c:v>
                </c:pt>
                <c:pt idx="15">
                  <c:v>1.159707</c:v>
                </c:pt>
              </c:numCache>
            </c:numRef>
          </c:val>
          <c:smooth val="0"/>
          <c:extLst>
            <c:ext xmlns:c16="http://schemas.microsoft.com/office/drawing/2014/chart" uri="{C3380CC4-5D6E-409C-BE32-E72D297353CC}">
              <c16:uniqueId val="{00000003-06F7-4C42-8DB1-9E29B035340E}"/>
            </c:ext>
          </c:extLst>
        </c:ser>
        <c:ser>
          <c:idx val="0"/>
          <c:order val="4"/>
          <c:tx>
            <c:v>Energy</c:v>
          </c:tx>
          <c:spPr>
            <a:ln w="22225">
              <a:solidFill>
                <a:schemeClr val="tx1"/>
              </a:solidFill>
              <a:prstDash val="dash"/>
            </a:ln>
          </c:spPr>
          <c:marker>
            <c:symbol val="none"/>
          </c:marker>
          <c:cat>
            <c:numRef>
              <c:f>'Individ-I&amp;O Tables'!$A$81:$A$96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Tables'!$B$81:$B$96</c:f>
              <c:numCache>
                <c:formatCode>0.000</c:formatCode>
                <c:ptCount val="16"/>
                <c:pt idx="0">
                  <c:v>1</c:v>
                </c:pt>
                <c:pt idx="1">
                  <c:v>1.0174570000000001</c:v>
                </c:pt>
                <c:pt idx="2">
                  <c:v>1.0208539999999999</c:v>
                </c:pt>
                <c:pt idx="3">
                  <c:v>1.0203310000000001</c:v>
                </c:pt>
                <c:pt idx="4">
                  <c:v>1.039283</c:v>
                </c:pt>
                <c:pt idx="5">
                  <c:v>1.0217670000000001</c:v>
                </c:pt>
                <c:pt idx="6">
                  <c:v>1.0184329999999999</c:v>
                </c:pt>
                <c:pt idx="7">
                  <c:v>1.0010650000000001</c:v>
                </c:pt>
                <c:pt idx="8">
                  <c:v>0.99069589999999996</c:v>
                </c:pt>
                <c:pt idx="9">
                  <c:v>0.99484189999999995</c:v>
                </c:pt>
                <c:pt idx="10">
                  <c:v>0.98343219999999998</c:v>
                </c:pt>
                <c:pt idx="11">
                  <c:v>0.99034770000000005</c:v>
                </c:pt>
                <c:pt idx="12">
                  <c:v>0.97469059999999996</c:v>
                </c:pt>
                <c:pt idx="13">
                  <c:v>0.97288819999999998</c:v>
                </c:pt>
                <c:pt idx="14">
                  <c:v>0.86677930000000003</c:v>
                </c:pt>
                <c:pt idx="15">
                  <c:v>0.85757430000000001</c:v>
                </c:pt>
              </c:numCache>
            </c:numRef>
          </c:val>
          <c:smooth val="0"/>
          <c:extLst>
            <c:ext xmlns:c16="http://schemas.microsoft.com/office/drawing/2014/chart" uri="{C3380CC4-5D6E-409C-BE32-E72D297353CC}">
              <c16:uniqueId val="{00000004-06F7-4C42-8DB1-9E29B035340E}"/>
            </c:ext>
          </c:extLst>
        </c:ser>
        <c:ser>
          <c:idx val="2"/>
          <c:order val="5"/>
          <c:spPr>
            <a:ln>
              <a:solidFill>
                <a:schemeClr val="bg1">
                  <a:lumMod val="65000"/>
                </a:schemeClr>
              </a:solidFill>
            </a:ln>
          </c:spPr>
          <c:marker>
            <c:symbol val="none"/>
          </c:marker>
          <c:cat>
            <c:numRef>
              <c:f>'Individ-I&amp;O Tables'!$A$81:$A$96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Tables'!$G$81:$G$95</c:f>
              <c:numCache>
                <c:formatCode>0.000</c:formatCode>
                <c:ptCount val="15"/>
                <c:pt idx="0">
                  <c:v>1</c:v>
                </c:pt>
                <c:pt idx="1">
                  <c:v>1.0279579999999999</c:v>
                </c:pt>
                <c:pt idx="2">
                  <c:v>1.0754600000000001</c:v>
                </c:pt>
                <c:pt idx="3">
                  <c:v>1.1043019999999999</c:v>
                </c:pt>
                <c:pt idx="4">
                  <c:v>1.0588740000000001</c:v>
                </c:pt>
                <c:pt idx="5">
                  <c:v>1.0918779999999999</c:v>
                </c:pt>
                <c:pt idx="6">
                  <c:v>1.0357019999999999</c:v>
                </c:pt>
                <c:pt idx="7">
                  <c:v>1.1036159999999999</c:v>
                </c:pt>
                <c:pt idx="8">
                  <c:v>1.0970759999999999</c:v>
                </c:pt>
                <c:pt idx="9">
                  <c:v>0.94832729999999998</c:v>
                </c:pt>
                <c:pt idx="10">
                  <c:v>1.0465260000000001</c:v>
                </c:pt>
                <c:pt idx="11">
                  <c:v>1.1265590000000001</c:v>
                </c:pt>
                <c:pt idx="12">
                  <c:v>1.1645019999999999</c:v>
                </c:pt>
                <c:pt idx="13">
                  <c:v>1.131132</c:v>
                </c:pt>
                <c:pt idx="14">
                  <c:v>1.175341</c:v>
                </c:pt>
              </c:numCache>
            </c:numRef>
          </c:val>
          <c:smooth val="0"/>
          <c:extLst>
            <c:ext xmlns:c16="http://schemas.microsoft.com/office/drawing/2014/chart" uri="{C3380CC4-5D6E-409C-BE32-E72D297353CC}">
              <c16:uniqueId val="{00000000-6347-224E-B376-7648C674C957}"/>
            </c:ext>
          </c:extLst>
        </c:ser>
        <c:ser>
          <c:idx val="4"/>
          <c:order val="6"/>
          <c:spPr>
            <a:ln>
              <a:solidFill>
                <a:schemeClr val="tx1">
                  <a:lumMod val="50000"/>
                  <a:lumOff val="50000"/>
                </a:schemeClr>
              </a:solidFill>
              <a:prstDash val="lgDashDotDot"/>
            </a:ln>
          </c:spPr>
          <c:marker>
            <c:symbol val="none"/>
          </c:marker>
          <c:cat>
            <c:numRef>
              <c:f>'Individ-I&amp;O Tables'!$A$81:$A$96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Tables'!$F$81:$F$96</c:f>
              <c:numCache>
                <c:formatCode>0.000</c:formatCode>
                <c:ptCount val="16"/>
                <c:pt idx="0">
                  <c:v>1</c:v>
                </c:pt>
                <c:pt idx="1">
                  <c:v>0.90093100000000004</c:v>
                </c:pt>
                <c:pt idx="2">
                  <c:v>0.69003440000000005</c:v>
                </c:pt>
                <c:pt idx="3">
                  <c:v>1.242624</c:v>
                </c:pt>
                <c:pt idx="4">
                  <c:v>1.2767569999999999</c:v>
                </c:pt>
                <c:pt idx="5">
                  <c:v>0.97912410000000005</c:v>
                </c:pt>
                <c:pt idx="6">
                  <c:v>1.273339</c:v>
                </c:pt>
                <c:pt idx="7">
                  <c:v>1.191398</c:v>
                </c:pt>
                <c:pt idx="8">
                  <c:v>1.5420199999999999</c:v>
                </c:pt>
                <c:pt idx="9">
                  <c:v>1.186072</c:v>
                </c:pt>
                <c:pt idx="10">
                  <c:v>1.1289359999999999</c:v>
                </c:pt>
                <c:pt idx="11">
                  <c:v>0.94941109999999995</c:v>
                </c:pt>
                <c:pt idx="12">
                  <c:v>1.175494</c:v>
                </c:pt>
                <c:pt idx="13">
                  <c:v>1.02336</c:v>
                </c:pt>
                <c:pt idx="14">
                  <c:v>1.3243819999999999</c:v>
                </c:pt>
                <c:pt idx="15">
                  <c:v>1.048103</c:v>
                </c:pt>
              </c:numCache>
            </c:numRef>
          </c:val>
          <c:smooth val="0"/>
          <c:extLst>
            <c:ext xmlns:c16="http://schemas.microsoft.com/office/drawing/2014/chart" uri="{C3380CC4-5D6E-409C-BE32-E72D297353CC}">
              <c16:uniqueId val="{00000000-E244-5245-A77D-607574B72BE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6"/>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Tables'!$A$81:$A$96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Tables'!$P$81:$P$96</c:f>
              <c:numCache>
                <c:formatCode>0.000</c:formatCode>
                <c:ptCount val="16"/>
                <c:pt idx="0">
                  <c:v>1</c:v>
                </c:pt>
                <c:pt idx="1">
                  <c:v>1.059326</c:v>
                </c:pt>
                <c:pt idx="2">
                  <c:v>1.069779</c:v>
                </c:pt>
                <c:pt idx="3">
                  <c:v>1.1264179999999999</c:v>
                </c:pt>
                <c:pt idx="4">
                  <c:v>1.1688480000000001</c:v>
                </c:pt>
                <c:pt idx="5">
                  <c:v>1.182426</c:v>
                </c:pt>
                <c:pt idx="6">
                  <c:v>1.284179</c:v>
                </c:pt>
                <c:pt idx="7">
                  <c:v>1.282864</c:v>
                </c:pt>
                <c:pt idx="8">
                  <c:v>1.3103</c:v>
                </c:pt>
                <c:pt idx="9">
                  <c:v>1.3041039999999999</c:v>
                </c:pt>
                <c:pt idx="10">
                  <c:v>1.322778</c:v>
                </c:pt>
                <c:pt idx="11">
                  <c:v>1.31436</c:v>
                </c:pt>
                <c:pt idx="12">
                  <c:v>1.2539419999999999</c:v>
                </c:pt>
                <c:pt idx="13">
                  <c:v>1.296862</c:v>
                </c:pt>
                <c:pt idx="14">
                  <c:v>1.2827189999999999</c:v>
                </c:pt>
                <c:pt idx="15">
                  <c:v>1.236909</c:v>
                </c:pt>
              </c:numCache>
            </c:numRef>
          </c:val>
          <c:smooth val="0"/>
          <c:extLst>
            <c:ext xmlns:c16="http://schemas.microsoft.com/office/drawing/2014/chart" uri="{C3380CC4-5D6E-409C-BE32-E72D297353CC}">
              <c16:uniqueId val="{00000000-CCB2-1B4C-892F-11B76EE0115D}"/>
            </c:ext>
          </c:extLst>
        </c:ser>
        <c:ser>
          <c:idx val="1"/>
          <c:order val="1"/>
          <c:tx>
            <c:v>Real Opex</c:v>
          </c:tx>
          <c:spPr>
            <a:ln w="19050">
              <a:solidFill>
                <a:schemeClr val="tx1"/>
              </a:solidFill>
              <a:prstDash val="dashDot"/>
            </a:ln>
          </c:spPr>
          <c:marker>
            <c:symbol val="none"/>
          </c:marker>
          <c:cat>
            <c:numRef>
              <c:f>'Individ-I&amp;O Tables'!$A$81:$A$96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Tables'!$I$81:$I$96</c:f>
              <c:numCache>
                <c:formatCode>0.000</c:formatCode>
                <c:ptCount val="16"/>
                <c:pt idx="0">
                  <c:v>1</c:v>
                </c:pt>
                <c:pt idx="1">
                  <c:v>1.1425000000000001</c:v>
                </c:pt>
                <c:pt idx="2">
                  <c:v>1.0866800000000001</c:v>
                </c:pt>
                <c:pt idx="3">
                  <c:v>1.281989</c:v>
                </c:pt>
                <c:pt idx="4">
                  <c:v>1.3933329999999999</c:v>
                </c:pt>
                <c:pt idx="5">
                  <c:v>1.294478</c:v>
                </c:pt>
                <c:pt idx="6">
                  <c:v>1.6303559999999999</c:v>
                </c:pt>
                <c:pt idx="7">
                  <c:v>1.5735159999999999</c:v>
                </c:pt>
                <c:pt idx="8">
                  <c:v>1.610571</c:v>
                </c:pt>
                <c:pt idx="9">
                  <c:v>1.552467</c:v>
                </c:pt>
                <c:pt idx="10">
                  <c:v>1.5766</c:v>
                </c:pt>
                <c:pt idx="11">
                  <c:v>1.52058</c:v>
                </c:pt>
                <c:pt idx="12">
                  <c:v>1.3146100000000001</c:v>
                </c:pt>
                <c:pt idx="13">
                  <c:v>1.475759</c:v>
                </c:pt>
                <c:pt idx="14">
                  <c:v>1.3898999999999999</c:v>
                </c:pt>
                <c:pt idx="15">
                  <c:v>1.2064360000000001</c:v>
                </c:pt>
              </c:numCache>
            </c:numRef>
          </c:val>
          <c:smooth val="0"/>
          <c:extLst>
            <c:ext xmlns:c16="http://schemas.microsoft.com/office/drawing/2014/chart" uri="{C3380CC4-5D6E-409C-BE32-E72D297353CC}">
              <c16:uniqueId val="{00000001-CCB2-1B4C-892F-11B76EE0115D}"/>
            </c:ext>
          </c:extLst>
        </c:ser>
        <c:ser>
          <c:idx val="7"/>
          <c:order val="2"/>
          <c:tx>
            <c:v>O/H Sub-Trans.Lines</c:v>
          </c:tx>
          <c:spPr>
            <a:ln>
              <a:solidFill>
                <a:schemeClr val="tx1"/>
              </a:solidFill>
              <a:prstDash val="lgDashDot"/>
            </a:ln>
          </c:spPr>
          <c:marker>
            <c:symbol val="none"/>
          </c:marker>
          <c:cat>
            <c:numRef>
              <c:f>'Individ-I&amp;O Tables'!$A$81:$A$96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Tables'!$J$81:$J$96</c:f>
              <c:numCache>
                <c:formatCode>0.000</c:formatCode>
                <c:ptCount val="16"/>
                <c:pt idx="0">
                  <c:v>1</c:v>
                </c:pt>
                <c:pt idx="1">
                  <c:v>1.013849</c:v>
                </c:pt>
                <c:pt idx="2">
                  <c:v>0.96999109999999999</c:v>
                </c:pt>
                <c:pt idx="3">
                  <c:v>0.96953670000000003</c:v>
                </c:pt>
                <c:pt idx="4">
                  <c:v>0.96657040000000005</c:v>
                </c:pt>
                <c:pt idx="5">
                  <c:v>0.98479629999999996</c:v>
                </c:pt>
                <c:pt idx="6">
                  <c:v>0.98479629999999996</c:v>
                </c:pt>
                <c:pt idx="7">
                  <c:v>0.98479629999999996</c:v>
                </c:pt>
                <c:pt idx="8">
                  <c:v>1.0279</c:v>
                </c:pt>
                <c:pt idx="9">
                  <c:v>1.030888</c:v>
                </c:pt>
                <c:pt idx="10">
                  <c:v>1.031182</c:v>
                </c:pt>
                <c:pt idx="11">
                  <c:v>1.0282560000000001</c:v>
                </c:pt>
                <c:pt idx="12">
                  <c:v>1.01945</c:v>
                </c:pt>
                <c:pt idx="13">
                  <c:v>1.019407</c:v>
                </c:pt>
                <c:pt idx="14">
                  <c:v>1.0204770000000001</c:v>
                </c:pt>
                <c:pt idx="15">
                  <c:v>1.0194240000000001</c:v>
                </c:pt>
              </c:numCache>
            </c:numRef>
          </c:val>
          <c:smooth val="0"/>
          <c:extLst>
            <c:ext xmlns:c16="http://schemas.microsoft.com/office/drawing/2014/chart" uri="{C3380CC4-5D6E-409C-BE32-E72D297353CC}">
              <c16:uniqueId val="{00000002-CCB2-1B4C-892F-11B76EE0115D}"/>
            </c:ext>
          </c:extLst>
        </c:ser>
        <c:ser>
          <c:idx val="8"/>
          <c:order val="3"/>
          <c:tx>
            <c:v>U/G SubTrans cables</c:v>
          </c:tx>
          <c:spPr>
            <a:ln w="19050">
              <a:solidFill>
                <a:schemeClr val="tx1"/>
              </a:solidFill>
              <a:prstDash val="sysDash"/>
            </a:ln>
          </c:spPr>
          <c:marker>
            <c:symbol val="none"/>
          </c:marker>
          <c:cat>
            <c:numRef>
              <c:f>'Individ-I&amp;O Tables'!$A$81:$A$96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Tables'!$L$81:$L$96</c:f>
              <c:numCache>
                <c:formatCode>0.000</c:formatCode>
                <c:ptCount val="16"/>
                <c:pt idx="0">
                  <c:v>1</c:v>
                </c:pt>
                <c:pt idx="1">
                  <c:v>1.055291</c:v>
                </c:pt>
                <c:pt idx="2">
                  <c:v>1.0906089999999999</c:v>
                </c:pt>
                <c:pt idx="3">
                  <c:v>1.110784</c:v>
                </c:pt>
                <c:pt idx="4">
                  <c:v>1.1315489999999999</c:v>
                </c:pt>
                <c:pt idx="5">
                  <c:v>1.091801</c:v>
                </c:pt>
                <c:pt idx="6">
                  <c:v>1.3528830000000001</c:v>
                </c:pt>
                <c:pt idx="7">
                  <c:v>1.3766179999999999</c:v>
                </c:pt>
                <c:pt idx="8">
                  <c:v>1.4796389999999999</c:v>
                </c:pt>
                <c:pt idx="9">
                  <c:v>1.507341</c:v>
                </c:pt>
                <c:pt idx="10">
                  <c:v>1.6424479999999999</c:v>
                </c:pt>
                <c:pt idx="11">
                  <c:v>1.641024</c:v>
                </c:pt>
                <c:pt idx="12">
                  <c:v>1.670005</c:v>
                </c:pt>
                <c:pt idx="13">
                  <c:v>1.66998</c:v>
                </c:pt>
                <c:pt idx="14">
                  <c:v>1.858506</c:v>
                </c:pt>
                <c:pt idx="15">
                  <c:v>1.875049</c:v>
                </c:pt>
              </c:numCache>
            </c:numRef>
          </c:val>
          <c:smooth val="0"/>
          <c:extLst>
            <c:ext xmlns:c16="http://schemas.microsoft.com/office/drawing/2014/chart" uri="{C3380CC4-5D6E-409C-BE32-E72D297353CC}">
              <c16:uniqueId val="{00000003-CCB2-1B4C-892F-11B76EE0115D}"/>
            </c:ext>
          </c:extLst>
        </c:ser>
        <c:ser>
          <c:idx val="0"/>
          <c:order val="4"/>
          <c:tx>
            <c:v>OH Dist Lines</c:v>
          </c:tx>
          <c:spPr>
            <a:ln w="22225">
              <a:solidFill>
                <a:schemeClr val="tx1"/>
              </a:solidFill>
              <a:prstDash val="dash"/>
            </a:ln>
          </c:spPr>
          <c:marker>
            <c:symbol val="none"/>
          </c:marker>
          <c:cat>
            <c:numRef>
              <c:f>'Individ-I&amp;O Tables'!$A$81:$A$96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Tables'!$K$81:$K$96</c:f>
              <c:numCache>
                <c:formatCode>0.000</c:formatCode>
                <c:ptCount val="16"/>
                <c:pt idx="0">
                  <c:v>1</c:v>
                </c:pt>
                <c:pt idx="1">
                  <c:v>1.013849</c:v>
                </c:pt>
                <c:pt idx="2">
                  <c:v>0.96999109999999999</c:v>
                </c:pt>
                <c:pt idx="3">
                  <c:v>0.96953670000000003</c:v>
                </c:pt>
                <c:pt idx="4">
                  <c:v>0.96657040000000005</c:v>
                </c:pt>
                <c:pt idx="5">
                  <c:v>0.9829502</c:v>
                </c:pt>
                <c:pt idx="6">
                  <c:v>0.98664240000000003</c:v>
                </c:pt>
                <c:pt idx="7">
                  <c:v>0.98688849999999995</c:v>
                </c:pt>
                <c:pt idx="8">
                  <c:v>0.95346730000000002</c:v>
                </c:pt>
                <c:pt idx="9">
                  <c:v>0.9545072</c:v>
                </c:pt>
                <c:pt idx="10">
                  <c:v>0.94348449999999995</c:v>
                </c:pt>
                <c:pt idx="11">
                  <c:v>0.95385059999999999</c:v>
                </c:pt>
                <c:pt idx="12">
                  <c:v>0.928674</c:v>
                </c:pt>
                <c:pt idx="13">
                  <c:v>0.92802759999999995</c:v>
                </c:pt>
                <c:pt idx="14">
                  <c:v>0.90705460000000004</c:v>
                </c:pt>
                <c:pt idx="15">
                  <c:v>0.90859719999999999</c:v>
                </c:pt>
              </c:numCache>
            </c:numRef>
          </c:val>
          <c:smooth val="0"/>
          <c:extLst>
            <c:ext xmlns:c16="http://schemas.microsoft.com/office/drawing/2014/chart" uri="{C3380CC4-5D6E-409C-BE32-E72D297353CC}">
              <c16:uniqueId val="{00000004-CCB2-1B4C-892F-11B76EE0115D}"/>
            </c:ext>
          </c:extLst>
        </c:ser>
        <c:ser>
          <c:idx val="2"/>
          <c:order val="5"/>
          <c:tx>
            <c:v>U/G Dist Cables</c:v>
          </c:tx>
          <c:spPr>
            <a:ln>
              <a:solidFill>
                <a:schemeClr val="bg1">
                  <a:lumMod val="50000"/>
                </a:schemeClr>
              </a:solidFill>
            </a:ln>
          </c:spPr>
          <c:marker>
            <c:symbol val="none"/>
          </c:marker>
          <c:cat>
            <c:numRef>
              <c:f>'Individ-I&amp;O Tables'!$A$81:$A$96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Tables'!$M$81:$M$96</c:f>
              <c:numCache>
                <c:formatCode>0.000</c:formatCode>
                <c:ptCount val="16"/>
                <c:pt idx="0">
                  <c:v>1</c:v>
                </c:pt>
                <c:pt idx="1">
                  <c:v>1.053617</c:v>
                </c:pt>
                <c:pt idx="2">
                  <c:v>1.089021</c:v>
                </c:pt>
                <c:pt idx="3">
                  <c:v>1.1099889999999999</c:v>
                </c:pt>
                <c:pt idx="4">
                  <c:v>1.1340159999999999</c:v>
                </c:pt>
                <c:pt idx="5">
                  <c:v>1.224532</c:v>
                </c:pt>
                <c:pt idx="6">
                  <c:v>1.2218309999999999</c:v>
                </c:pt>
                <c:pt idx="7">
                  <c:v>1.240326</c:v>
                </c:pt>
                <c:pt idx="8">
                  <c:v>1.2600979999999999</c:v>
                </c:pt>
                <c:pt idx="9">
                  <c:v>1.2729649999999999</c:v>
                </c:pt>
                <c:pt idx="10">
                  <c:v>1.2821020000000001</c:v>
                </c:pt>
                <c:pt idx="11">
                  <c:v>1.292111</c:v>
                </c:pt>
                <c:pt idx="12">
                  <c:v>1.256607</c:v>
                </c:pt>
                <c:pt idx="13">
                  <c:v>1.257879</c:v>
                </c:pt>
                <c:pt idx="14">
                  <c:v>1.2392300000000001</c:v>
                </c:pt>
                <c:pt idx="15">
                  <c:v>1.2588029999999999</c:v>
                </c:pt>
              </c:numCache>
            </c:numRef>
          </c:val>
          <c:smooth val="0"/>
          <c:extLst>
            <c:ext xmlns:c16="http://schemas.microsoft.com/office/drawing/2014/chart" uri="{C3380CC4-5D6E-409C-BE32-E72D297353CC}">
              <c16:uniqueId val="{00000005-CCB2-1B4C-892F-11B76EE0115D}"/>
            </c:ext>
          </c:extLst>
        </c:ser>
        <c:ser>
          <c:idx val="4"/>
          <c:order val="6"/>
          <c:tx>
            <c:v>Transformers</c:v>
          </c:tx>
          <c:spPr>
            <a:ln>
              <a:solidFill>
                <a:schemeClr val="bg1">
                  <a:lumMod val="65000"/>
                </a:schemeClr>
              </a:solidFill>
              <a:prstDash val="sysDash"/>
            </a:ln>
          </c:spPr>
          <c:marker>
            <c:symbol val="none"/>
          </c:marker>
          <c:cat>
            <c:numRef>
              <c:f>'Individ-I&amp;O Tables'!$A$81:$A$96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Tables'!$N$81:$N$96</c:f>
              <c:numCache>
                <c:formatCode>0.000</c:formatCode>
                <c:ptCount val="16"/>
                <c:pt idx="0">
                  <c:v>1</c:v>
                </c:pt>
                <c:pt idx="1">
                  <c:v>1.0135909999999999</c:v>
                </c:pt>
                <c:pt idx="2">
                  <c:v>1.051623</c:v>
                </c:pt>
                <c:pt idx="3">
                  <c:v>1.064838</c:v>
                </c:pt>
                <c:pt idx="4">
                  <c:v>1.0999950000000001</c:v>
                </c:pt>
                <c:pt idx="5">
                  <c:v>1.1171120000000001</c:v>
                </c:pt>
                <c:pt idx="6">
                  <c:v>1.1346050000000001</c:v>
                </c:pt>
                <c:pt idx="7">
                  <c:v>1.153651</c:v>
                </c:pt>
                <c:pt idx="8">
                  <c:v>1.183654</c:v>
                </c:pt>
                <c:pt idx="9">
                  <c:v>1.189017</c:v>
                </c:pt>
                <c:pt idx="10">
                  <c:v>1.2046460000000001</c:v>
                </c:pt>
                <c:pt idx="11">
                  <c:v>1.209389</c:v>
                </c:pt>
                <c:pt idx="12">
                  <c:v>1.212242</c:v>
                </c:pt>
                <c:pt idx="13">
                  <c:v>1.228912</c:v>
                </c:pt>
                <c:pt idx="14">
                  <c:v>1.250653</c:v>
                </c:pt>
                <c:pt idx="15">
                  <c:v>1.2337320000000001</c:v>
                </c:pt>
              </c:numCache>
            </c:numRef>
          </c:val>
          <c:smooth val="0"/>
          <c:extLst>
            <c:ext xmlns:c16="http://schemas.microsoft.com/office/drawing/2014/chart" uri="{C3380CC4-5D6E-409C-BE32-E72D297353CC}">
              <c16:uniqueId val="{00000006-CCB2-1B4C-892F-11B76EE0115D}"/>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Contrib.'!$F$44:$F$55</c:f>
              <c:strCache>
                <c:ptCount val="12"/>
                <c:pt idx="0">
                  <c:v>Opex</c:v>
                </c:pt>
                <c:pt idx="1">
                  <c:v>CMOS</c:v>
                </c:pt>
                <c:pt idx="2">
                  <c:v>Transformers</c:v>
                </c:pt>
                <c:pt idx="3">
                  <c:v>Circuit Length</c:v>
                </c:pt>
                <c:pt idx="4">
                  <c:v>Customer Numbers</c:v>
                </c:pt>
                <c:pt idx="5">
                  <c:v>O/H Subtransmission Lines</c:v>
                </c:pt>
                <c:pt idx="6">
                  <c:v>Ratcheted Max Demand</c:v>
                </c:pt>
                <c:pt idx="7">
                  <c:v>O/H Distribution Lines</c:v>
                </c:pt>
                <c:pt idx="8">
                  <c:v>U/G Subtransmission </c:v>
                </c:pt>
                <c:pt idx="9">
                  <c:v>Energy (GWh)</c:v>
                </c:pt>
                <c:pt idx="10">
                  <c:v>U/G Distribution Cables</c:v>
                </c:pt>
                <c:pt idx="11">
                  <c:v>TFP Change</c:v>
                </c:pt>
              </c:strCache>
            </c:strRef>
          </c:cat>
          <c:val>
            <c:numRef>
              <c:f>'Ranking Contrib.'!$G$44:$G$55</c:f>
              <c:numCache>
                <c:formatCode>0.00%</c:formatCode>
                <c:ptCount val="12"/>
                <c:pt idx="0">
                  <c:v>7.6990939999999994E-2</c:v>
                </c:pt>
                <c:pt idx="1">
                  <c:v>1.8988764000000002E-2</c:v>
                </c:pt>
                <c:pt idx="2">
                  <c:v>8.0209159999999995E-3</c:v>
                </c:pt>
                <c:pt idx="3">
                  <c:v>2.3180700000000002E-3</c:v>
                </c:pt>
                <c:pt idx="4">
                  <c:v>3.6910159999999998E-4</c:v>
                </c:pt>
                <c:pt idx="5">
                  <c:v>9.935868E-6</c:v>
                </c:pt>
                <c:pt idx="6">
                  <c:v>-9.3950199999999994E-5</c:v>
                </c:pt>
                <c:pt idx="7">
                  <c:v>-1.7481551999999999E-4</c:v>
                </c:pt>
                <c:pt idx="8">
                  <c:v>-1.4376574000000001E-3</c:v>
                </c:pt>
                <c:pt idx="9">
                  <c:v>-1.85162E-3</c:v>
                </c:pt>
                <c:pt idx="10">
                  <c:v>-1.0675762E-2</c:v>
                </c:pt>
              </c:numCache>
            </c:numRef>
          </c:val>
          <c:extLst>
            <c:ext xmlns:c16="http://schemas.microsoft.com/office/drawing/2014/chart" uri="{C3380CC4-5D6E-409C-BE32-E72D297353CC}">
              <c16:uniqueId val="{00000000-36D0-124F-81AC-F6952230735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Contrib.'!$F$44:$F$55</c:f>
              <c:strCache>
                <c:ptCount val="12"/>
                <c:pt idx="0">
                  <c:v>Opex</c:v>
                </c:pt>
                <c:pt idx="1">
                  <c:v>CMOS</c:v>
                </c:pt>
                <c:pt idx="2">
                  <c:v>Transformers</c:v>
                </c:pt>
                <c:pt idx="3">
                  <c:v>Circuit Length</c:v>
                </c:pt>
                <c:pt idx="4">
                  <c:v>Customer Numbers</c:v>
                </c:pt>
                <c:pt idx="5">
                  <c:v>O/H Subtransmission Lines</c:v>
                </c:pt>
                <c:pt idx="6">
                  <c:v>Ratcheted Max Demand</c:v>
                </c:pt>
                <c:pt idx="7">
                  <c:v>O/H Distribution Lines</c:v>
                </c:pt>
                <c:pt idx="8">
                  <c:v>U/G Subtransmission </c:v>
                </c:pt>
                <c:pt idx="9">
                  <c:v>Energy (GWh)</c:v>
                </c:pt>
                <c:pt idx="10">
                  <c:v>U/G Distribution Cables</c:v>
                </c:pt>
                <c:pt idx="11">
                  <c:v>TFP Change</c:v>
                </c:pt>
              </c:strCache>
            </c:strRef>
          </c:cat>
          <c:val>
            <c:numRef>
              <c:f>'Ranking Contrib.'!$H$44:$H$55</c:f>
              <c:numCache>
                <c:formatCode>0.00%</c:formatCode>
                <c:ptCount val="12"/>
                <c:pt idx="11">
                  <c:v>9.2463922347999994E-2</c:v>
                </c:pt>
              </c:numCache>
            </c:numRef>
          </c:val>
          <c:extLst>
            <c:ext xmlns:c16="http://schemas.microsoft.com/office/drawing/2014/chart" uri="{C3380CC4-5D6E-409C-BE32-E72D297353CC}">
              <c16:uniqueId val="{00000001-36D0-124F-81AC-F6952230735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majorUnit val="1.0000000000000002E-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Tables'!$A$82:$A$97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Tables'!$B$82:$B$97</c:f>
              <c:numCache>
                <c:formatCode>0.000</c:formatCode>
                <c:ptCount val="16"/>
                <c:pt idx="0">
                  <c:v>1</c:v>
                </c:pt>
                <c:pt idx="1">
                  <c:v>1.013849</c:v>
                </c:pt>
                <c:pt idx="2">
                  <c:v>1.015261</c:v>
                </c:pt>
                <c:pt idx="3">
                  <c:v>1.0493189999999999</c:v>
                </c:pt>
                <c:pt idx="4">
                  <c:v>1.0819799999999999</c:v>
                </c:pt>
                <c:pt idx="5">
                  <c:v>1.107904</c:v>
                </c:pt>
                <c:pt idx="6">
                  <c:v>1.082306</c:v>
                </c:pt>
                <c:pt idx="7">
                  <c:v>1.071285</c:v>
                </c:pt>
                <c:pt idx="8">
                  <c:v>1.109251</c:v>
                </c:pt>
                <c:pt idx="9">
                  <c:v>1.107467</c:v>
                </c:pt>
                <c:pt idx="10">
                  <c:v>1.125378</c:v>
                </c:pt>
                <c:pt idx="11">
                  <c:v>1.1772130000000001</c:v>
                </c:pt>
                <c:pt idx="12">
                  <c:v>1.192547</c:v>
                </c:pt>
                <c:pt idx="13">
                  <c:v>1.191311</c:v>
                </c:pt>
                <c:pt idx="14">
                  <c:v>1.179403</c:v>
                </c:pt>
                <c:pt idx="15">
                  <c:v>1.231557</c:v>
                </c:pt>
              </c:numCache>
            </c:numRef>
          </c:val>
          <c:smooth val="0"/>
          <c:extLst>
            <c:ext xmlns:c16="http://schemas.microsoft.com/office/drawing/2014/chart" uri="{C3380CC4-5D6E-409C-BE32-E72D297353CC}">
              <c16:uniqueId val="{00000000-434E-E54A-9E6F-BDB76A5AC7A7}"/>
            </c:ext>
          </c:extLst>
        </c:ser>
        <c:ser>
          <c:idx val="2"/>
          <c:order val="1"/>
          <c:tx>
            <c:v>Input index</c:v>
          </c:tx>
          <c:spPr>
            <a:ln w="22225" cap="rnd">
              <a:solidFill>
                <a:schemeClr val="tx1"/>
              </a:solidFill>
              <a:prstDash val="sysDash"/>
              <a:round/>
            </a:ln>
            <a:effectLst/>
          </c:spPr>
          <c:marker>
            <c:symbol val="none"/>
          </c:marker>
          <c:cat>
            <c:numRef>
              <c:f>'Index Tables'!$A$82:$A$97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Tables'!$C$82:$C$97</c:f>
              <c:numCache>
                <c:formatCode>0.000</c:formatCode>
                <c:ptCount val="16"/>
                <c:pt idx="0">
                  <c:v>1</c:v>
                </c:pt>
                <c:pt idx="1">
                  <c:v>1.06796</c:v>
                </c:pt>
                <c:pt idx="2">
                  <c:v>1.1866909999999999</c:v>
                </c:pt>
                <c:pt idx="3">
                  <c:v>1.166169</c:v>
                </c:pt>
                <c:pt idx="4">
                  <c:v>1.164148</c:v>
                </c:pt>
                <c:pt idx="5">
                  <c:v>1.2083349999999999</c:v>
                </c:pt>
                <c:pt idx="6">
                  <c:v>1.241835</c:v>
                </c:pt>
                <c:pt idx="7">
                  <c:v>1.220869</c:v>
                </c:pt>
                <c:pt idx="8">
                  <c:v>1.3096760000000001</c:v>
                </c:pt>
                <c:pt idx="9">
                  <c:v>1.3364780000000001</c:v>
                </c:pt>
                <c:pt idx="10">
                  <c:v>1.3929039999999999</c:v>
                </c:pt>
                <c:pt idx="11">
                  <c:v>1.361272</c:v>
                </c:pt>
                <c:pt idx="12">
                  <c:v>1.3277110000000001</c:v>
                </c:pt>
                <c:pt idx="13">
                  <c:v>1.3155779999999999</c:v>
                </c:pt>
                <c:pt idx="14">
                  <c:v>1.2716700000000001</c:v>
                </c:pt>
                <c:pt idx="15">
                  <c:v>1.3138339999999999</c:v>
                </c:pt>
              </c:numCache>
            </c:numRef>
          </c:val>
          <c:smooth val="0"/>
          <c:extLst>
            <c:ext xmlns:c16="http://schemas.microsoft.com/office/drawing/2014/chart" uri="{C3380CC4-5D6E-409C-BE32-E72D297353CC}">
              <c16:uniqueId val="{00000001-434E-E54A-9E6F-BDB76A5AC7A7}"/>
            </c:ext>
          </c:extLst>
        </c:ser>
        <c:ser>
          <c:idx val="3"/>
          <c:order val="2"/>
          <c:tx>
            <c:v>TFP</c:v>
          </c:tx>
          <c:spPr>
            <a:ln w="22225" cap="rnd">
              <a:solidFill>
                <a:schemeClr val="tx1"/>
              </a:solidFill>
              <a:prstDash val="dash"/>
              <a:round/>
            </a:ln>
            <a:effectLst/>
          </c:spPr>
          <c:marker>
            <c:symbol val="none"/>
          </c:marker>
          <c:cat>
            <c:numRef>
              <c:f>'Index Tables'!$A$82:$A$97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Tables'!$D$82:$D$97</c:f>
              <c:numCache>
                <c:formatCode>0.000</c:formatCode>
                <c:ptCount val="16"/>
                <c:pt idx="0">
                  <c:v>1</c:v>
                </c:pt>
                <c:pt idx="1">
                  <c:v>0.94933230000000002</c:v>
                </c:pt>
                <c:pt idx="2">
                  <c:v>0.85553939999999995</c:v>
                </c:pt>
                <c:pt idx="3">
                  <c:v>0.89979969999999998</c:v>
                </c:pt>
                <c:pt idx="4">
                  <c:v>0.92941830000000003</c:v>
                </c:pt>
                <c:pt idx="5">
                  <c:v>0.91688499999999995</c:v>
                </c:pt>
                <c:pt idx="6">
                  <c:v>0.87153729999999996</c:v>
                </c:pt>
                <c:pt idx="7">
                  <c:v>0.87747739999999996</c:v>
                </c:pt>
                <c:pt idx="8">
                  <c:v>0.84696610000000006</c:v>
                </c:pt>
                <c:pt idx="9">
                  <c:v>0.82864610000000005</c:v>
                </c:pt>
                <c:pt idx="10">
                  <c:v>0.8079366</c:v>
                </c:pt>
                <c:pt idx="11">
                  <c:v>0.86478889999999997</c:v>
                </c:pt>
                <c:pt idx="12">
                  <c:v>0.89819720000000003</c:v>
                </c:pt>
                <c:pt idx="13">
                  <c:v>0.9055415</c:v>
                </c:pt>
                <c:pt idx="14">
                  <c:v>0.92744459999999995</c:v>
                </c:pt>
                <c:pt idx="15">
                  <c:v>0.93737630000000005</c:v>
                </c:pt>
              </c:numCache>
            </c:numRef>
          </c:val>
          <c:smooth val="0"/>
          <c:extLst>
            <c:ext xmlns:c16="http://schemas.microsoft.com/office/drawing/2014/chart" uri="{C3380CC4-5D6E-409C-BE32-E72D297353CC}">
              <c16:uniqueId val="{00000002-434E-E54A-9E6F-BDB76A5AC7A7}"/>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Tables'!$A$106:$A$121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Tables'!$H$106:$H$121</c:f>
              <c:numCache>
                <c:formatCode>0.000</c:formatCode>
                <c:ptCount val="16"/>
                <c:pt idx="0">
                  <c:v>1</c:v>
                </c:pt>
                <c:pt idx="1">
                  <c:v>1.013849</c:v>
                </c:pt>
                <c:pt idx="2">
                  <c:v>1.015261</c:v>
                </c:pt>
                <c:pt idx="3">
                  <c:v>1.0493189999999999</c:v>
                </c:pt>
                <c:pt idx="4">
                  <c:v>1.0819799999999999</c:v>
                </c:pt>
                <c:pt idx="5">
                  <c:v>1.107904</c:v>
                </c:pt>
                <c:pt idx="6">
                  <c:v>1.082306</c:v>
                </c:pt>
                <c:pt idx="7">
                  <c:v>1.071285</c:v>
                </c:pt>
                <c:pt idx="8">
                  <c:v>1.109251</c:v>
                </c:pt>
                <c:pt idx="9">
                  <c:v>1.107467</c:v>
                </c:pt>
                <c:pt idx="10">
                  <c:v>1.125378</c:v>
                </c:pt>
                <c:pt idx="11">
                  <c:v>1.1772130000000001</c:v>
                </c:pt>
                <c:pt idx="12">
                  <c:v>1.192547</c:v>
                </c:pt>
                <c:pt idx="13">
                  <c:v>1.191311</c:v>
                </c:pt>
                <c:pt idx="14">
                  <c:v>1.179403</c:v>
                </c:pt>
                <c:pt idx="15">
                  <c:v>1.231557</c:v>
                </c:pt>
              </c:numCache>
            </c:numRef>
          </c:val>
          <c:smooth val="0"/>
          <c:extLst>
            <c:ext xmlns:c16="http://schemas.microsoft.com/office/drawing/2014/chart" uri="{C3380CC4-5D6E-409C-BE32-E72D297353CC}">
              <c16:uniqueId val="{00000000-DCEB-EB43-8554-AA354B26BFC0}"/>
            </c:ext>
          </c:extLst>
        </c:ser>
        <c:ser>
          <c:idx val="1"/>
          <c:order val="1"/>
          <c:tx>
            <c:v>Ratcheted Max Demand</c:v>
          </c:tx>
          <c:spPr>
            <a:ln w="19050">
              <a:solidFill>
                <a:schemeClr val="tx1"/>
              </a:solidFill>
              <a:prstDash val="dashDot"/>
            </a:ln>
          </c:spPr>
          <c:marker>
            <c:symbol val="none"/>
          </c:marker>
          <c:cat>
            <c:numRef>
              <c:f>'Individ-I&amp;O Tables'!$A$106:$A$121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Tables'!$C$106:$C$121</c:f>
              <c:numCache>
                <c:formatCode>0.000</c:formatCode>
                <c:ptCount val="16"/>
                <c:pt idx="0">
                  <c:v>1</c:v>
                </c:pt>
                <c:pt idx="1">
                  <c:v>1</c:v>
                </c:pt>
                <c:pt idx="2">
                  <c:v>1</c:v>
                </c:pt>
                <c:pt idx="3">
                  <c:v>1.0596000000000001</c:v>
                </c:pt>
                <c:pt idx="4">
                  <c:v>1.0596000000000001</c:v>
                </c:pt>
                <c:pt idx="5">
                  <c:v>1.1013569999999999</c:v>
                </c:pt>
                <c:pt idx="6">
                  <c:v>1.1013569999999999</c:v>
                </c:pt>
                <c:pt idx="7">
                  <c:v>1.1013569999999999</c:v>
                </c:pt>
                <c:pt idx="8">
                  <c:v>1.1013569999999999</c:v>
                </c:pt>
                <c:pt idx="9">
                  <c:v>1.1013569999999999</c:v>
                </c:pt>
                <c:pt idx="10">
                  <c:v>1.1013569999999999</c:v>
                </c:pt>
                <c:pt idx="11">
                  <c:v>1.149513</c:v>
                </c:pt>
                <c:pt idx="12">
                  <c:v>1.149513</c:v>
                </c:pt>
                <c:pt idx="13">
                  <c:v>1.149513</c:v>
                </c:pt>
                <c:pt idx="14">
                  <c:v>1.149513</c:v>
                </c:pt>
                <c:pt idx="15">
                  <c:v>1.149513</c:v>
                </c:pt>
              </c:numCache>
            </c:numRef>
          </c:val>
          <c:smooth val="0"/>
          <c:extLst>
            <c:ext xmlns:c16="http://schemas.microsoft.com/office/drawing/2014/chart" uri="{C3380CC4-5D6E-409C-BE32-E72D297353CC}">
              <c16:uniqueId val="{00000001-DCEB-EB43-8554-AA354B26BFC0}"/>
            </c:ext>
          </c:extLst>
        </c:ser>
        <c:ser>
          <c:idx val="7"/>
          <c:order val="2"/>
          <c:tx>
            <c:v>Customers</c:v>
          </c:tx>
          <c:spPr>
            <a:ln>
              <a:solidFill>
                <a:schemeClr val="tx1"/>
              </a:solidFill>
              <a:prstDash val="lgDashDot"/>
            </a:ln>
          </c:spPr>
          <c:marker>
            <c:symbol val="none"/>
          </c:marker>
          <c:cat>
            <c:numRef>
              <c:f>'Individ-I&amp;O Tables'!$A$106:$A$121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Tables'!$D$106:$D$121</c:f>
              <c:numCache>
                <c:formatCode>0.000</c:formatCode>
                <c:ptCount val="16"/>
                <c:pt idx="0">
                  <c:v>1</c:v>
                </c:pt>
                <c:pt idx="1">
                  <c:v>1.011976</c:v>
                </c:pt>
                <c:pt idx="2">
                  <c:v>1.0236670000000001</c:v>
                </c:pt>
                <c:pt idx="3">
                  <c:v>1.034211</c:v>
                </c:pt>
                <c:pt idx="4">
                  <c:v>1.042983</c:v>
                </c:pt>
                <c:pt idx="5">
                  <c:v>1.0536049999999999</c:v>
                </c:pt>
                <c:pt idx="6">
                  <c:v>1.0637970000000001</c:v>
                </c:pt>
                <c:pt idx="7">
                  <c:v>1.0822039999999999</c:v>
                </c:pt>
                <c:pt idx="8">
                  <c:v>1.1065039999999999</c:v>
                </c:pt>
                <c:pt idx="9">
                  <c:v>1.1251070000000001</c:v>
                </c:pt>
                <c:pt idx="10">
                  <c:v>1.1398459999999999</c:v>
                </c:pt>
                <c:pt idx="11">
                  <c:v>1.158533</c:v>
                </c:pt>
                <c:pt idx="12">
                  <c:v>1.183643</c:v>
                </c:pt>
                <c:pt idx="13">
                  <c:v>1.2095670000000001</c:v>
                </c:pt>
                <c:pt idx="14">
                  <c:v>1.2349669999999999</c:v>
                </c:pt>
                <c:pt idx="15">
                  <c:v>1.256372</c:v>
                </c:pt>
              </c:numCache>
            </c:numRef>
          </c:val>
          <c:smooth val="0"/>
          <c:extLst>
            <c:ext xmlns:c16="http://schemas.microsoft.com/office/drawing/2014/chart" uri="{C3380CC4-5D6E-409C-BE32-E72D297353CC}">
              <c16:uniqueId val="{00000002-DCEB-EB43-8554-AA354B26BFC0}"/>
            </c:ext>
          </c:extLst>
        </c:ser>
        <c:ser>
          <c:idx val="8"/>
          <c:order val="3"/>
          <c:tx>
            <c:v>Circuit Length</c:v>
          </c:tx>
          <c:spPr>
            <a:ln w="19050">
              <a:solidFill>
                <a:schemeClr val="tx1"/>
              </a:solidFill>
              <a:prstDash val="sysDash"/>
            </a:ln>
          </c:spPr>
          <c:marker>
            <c:symbol val="none"/>
          </c:marker>
          <c:cat>
            <c:numRef>
              <c:f>'Individ-I&amp;O Tables'!$A$106:$A$121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Tables'!$E$106:$E$121</c:f>
              <c:numCache>
                <c:formatCode>0.000</c:formatCode>
                <c:ptCount val="16"/>
                <c:pt idx="0">
                  <c:v>1</c:v>
                </c:pt>
                <c:pt idx="1">
                  <c:v>1.0123329999999999</c:v>
                </c:pt>
                <c:pt idx="2">
                  <c:v>1.0267329999999999</c:v>
                </c:pt>
                <c:pt idx="3">
                  <c:v>1.035366</c:v>
                </c:pt>
                <c:pt idx="4">
                  <c:v>1.042705</c:v>
                </c:pt>
                <c:pt idx="5">
                  <c:v>1.0536509999999999</c:v>
                </c:pt>
                <c:pt idx="6">
                  <c:v>1.0658609999999999</c:v>
                </c:pt>
                <c:pt idx="7">
                  <c:v>1.0800749999999999</c:v>
                </c:pt>
                <c:pt idx="8">
                  <c:v>1.0943510000000001</c:v>
                </c:pt>
                <c:pt idx="9">
                  <c:v>1.1101749999999999</c:v>
                </c:pt>
                <c:pt idx="10">
                  <c:v>1.124441</c:v>
                </c:pt>
                <c:pt idx="11">
                  <c:v>1.1406339999999999</c:v>
                </c:pt>
                <c:pt idx="12">
                  <c:v>1.157594</c:v>
                </c:pt>
                <c:pt idx="13">
                  <c:v>1.1804479999999999</c:v>
                </c:pt>
                <c:pt idx="14">
                  <c:v>1.194037</c:v>
                </c:pt>
                <c:pt idx="15">
                  <c:v>1.207028</c:v>
                </c:pt>
              </c:numCache>
            </c:numRef>
          </c:val>
          <c:smooth val="0"/>
          <c:extLst>
            <c:ext xmlns:c16="http://schemas.microsoft.com/office/drawing/2014/chart" uri="{C3380CC4-5D6E-409C-BE32-E72D297353CC}">
              <c16:uniqueId val="{00000003-DCEB-EB43-8554-AA354B26BFC0}"/>
            </c:ext>
          </c:extLst>
        </c:ser>
        <c:ser>
          <c:idx val="0"/>
          <c:order val="4"/>
          <c:tx>
            <c:v>Energy</c:v>
          </c:tx>
          <c:spPr>
            <a:ln w="22225">
              <a:solidFill>
                <a:schemeClr val="tx1"/>
              </a:solidFill>
              <a:prstDash val="dash"/>
            </a:ln>
          </c:spPr>
          <c:marker>
            <c:symbol val="none"/>
          </c:marker>
          <c:cat>
            <c:numRef>
              <c:f>'Individ-I&amp;O Tables'!$A$106:$A$121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Tables'!$B$106:$B$121</c:f>
              <c:numCache>
                <c:formatCode>0.000</c:formatCode>
                <c:ptCount val="16"/>
                <c:pt idx="0">
                  <c:v>1</c:v>
                </c:pt>
                <c:pt idx="1">
                  <c:v>1.016664</c:v>
                </c:pt>
                <c:pt idx="2">
                  <c:v>1.0532509999999999</c:v>
                </c:pt>
                <c:pt idx="3">
                  <c:v>1.0133730000000001</c:v>
                </c:pt>
                <c:pt idx="4">
                  <c:v>1.0124899999999999</c:v>
                </c:pt>
                <c:pt idx="5">
                  <c:v>1.0177480000000001</c:v>
                </c:pt>
                <c:pt idx="6">
                  <c:v>0.95986280000000002</c:v>
                </c:pt>
                <c:pt idx="7">
                  <c:v>0.93049590000000004</c:v>
                </c:pt>
                <c:pt idx="8">
                  <c:v>0.90933649999999999</c:v>
                </c:pt>
                <c:pt idx="9">
                  <c:v>0.93786349999999996</c:v>
                </c:pt>
                <c:pt idx="10">
                  <c:v>0.96797489999999997</c:v>
                </c:pt>
                <c:pt idx="11">
                  <c:v>0.97209570000000001</c:v>
                </c:pt>
                <c:pt idx="12">
                  <c:v>0.96762959999999998</c:v>
                </c:pt>
                <c:pt idx="13">
                  <c:v>0.97458109999999998</c:v>
                </c:pt>
                <c:pt idx="14">
                  <c:v>0.96018610000000004</c:v>
                </c:pt>
                <c:pt idx="15">
                  <c:v>0.97213709999999998</c:v>
                </c:pt>
              </c:numCache>
            </c:numRef>
          </c:val>
          <c:smooth val="0"/>
          <c:extLst>
            <c:ext xmlns:c16="http://schemas.microsoft.com/office/drawing/2014/chart" uri="{C3380CC4-5D6E-409C-BE32-E72D297353CC}">
              <c16:uniqueId val="{00000004-DCEB-EB43-8554-AA354B26BFC0}"/>
            </c:ext>
          </c:extLst>
        </c:ser>
        <c:ser>
          <c:idx val="2"/>
          <c:order val="5"/>
          <c:spPr>
            <a:ln>
              <a:solidFill>
                <a:schemeClr val="bg1">
                  <a:lumMod val="65000"/>
                </a:schemeClr>
              </a:solidFill>
            </a:ln>
          </c:spPr>
          <c:marker>
            <c:symbol val="none"/>
          </c:marker>
          <c:cat>
            <c:numRef>
              <c:f>'Individ-I&amp;O Tables'!$A$106:$A$121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Tables'!$G$106:$G$121</c:f>
              <c:numCache>
                <c:formatCode>0.000</c:formatCode>
                <c:ptCount val="16"/>
                <c:pt idx="0">
                  <c:v>1</c:v>
                </c:pt>
                <c:pt idx="1">
                  <c:v>0.98025499999999999</c:v>
                </c:pt>
                <c:pt idx="2">
                  <c:v>0.97647490000000003</c:v>
                </c:pt>
                <c:pt idx="3">
                  <c:v>1.0596000000000001</c:v>
                </c:pt>
                <c:pt idx="4">
                  <c:v>1.0395700000000001</c:v>
                </c:pt>
                <c:pt idx="5">
                  <c:v>1.1013569999999999</c:v>
                </c:pt>
                <c:pt idx="6">
                  <c:v>0.89369880000000002</c:v>
                </c:pt>
                <c:pt idx="7">
                  <c:v>1.012167</c:v>
                </c:pt>
                <c:pt idx="8">
                  <c:v>0.88942370000000004</c:v>
                </c:pt>
                <c:pt idx="9">
                  <c:v>0.95076289999999997</c:v>
                </c:pt>
                <c:pt idx="10">
                  <c:v>1.084074</c:v>
                </c:pt>
                <c:pt idx="11">
                  <c:v>1.149513</c:v>
                </c:pt>
                <c:pt idx="12">
                  <c:v>1.060379</c:v>
                </c:pt>
                <c:pt idx="13">
                  <c:v>1.100676</c:v>
                </c:pt>
                <c:pt idx="14">
                  <c:v>1.12748</c:v>
                </c:pt>
                <c:pt idx="15">
                  <c:v>1.013522</c:v>
                </c:pt>
              </c:numCache>
            </c:numRef>
          </c:val>
          <c:smooth val="0"/>
          <c:extLst>
            <c:ext xmlns:c16="http://schemas.microsoft.com/office/drawing/2014/chart" uri="{C3380CC4-5D6E-409C-BE32-E72D297353CC}">
              <c16:uniqueId val="{00000000-11BD-C344-B511-1FA75FE61349}"/>
            </c:ext>
          </c:extLst>
        </c:ser>
        <c:ser>
          <c:idx val="4"/>
          <c:order val="6"/>
          <c:spPr>
            <a:ln>
              <a:solidFill>
                <a:schemeClr val="tx1">
                  <a:lumMod val="50000"/>
                  <a:lumOff val="50000"/>
                </a:schemeClr>
              </a:solidFill>
              <a:prstDash val="lgDashDotDot"/>
            </a:ln>
          </c:spPr>
          <c:marker>
            <c:symbol val="none"/>
          </c:marker>
          <c:cat>
            <c:numRef>
              <c:f>'Individ-I&amp;O Tables'!$A$106:$A$121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Tables'!$F$106:$F$121</c:f>
              <c:numCache>
                <c:formatCode>0.000</c:formatCode>
                <c:ptCount val="16"/>
                <c:pt idx="0">
                  <c:v>1</c:v>
                </c:pt>
                <c:pt idx="1">
                  <c:v>0.97834520000000003</c:v>
                </c:pt>
                <c:pt idx="2">
                  <c:v>1.048408</c:v>
                </c:pt>
                <c:pt idx="3">
                  <c:v>1.002966</c:v>
                </c:pt>
                <c:pt idx="4">
                  <c:v>0.83396610000000004</c:v>
                </c:pt>
                <c:pt idx="5">
                  <c:v>0.81593369999999998</c:v>
                </c:pt>
                <c:pt idx="6">
                  <c:v>0.99951900000000005</c:v>
                </c:pt>
                <c:pt idx="7">
                  <c:v>1.1366959999999999</c:v>
                </c:pt>
                <c:pt idx="8">
                  <c:v>0.92041510000000004</c:v>
                </c:pt>
                <c:pt idx="9">
                  <c:v>1.0347120000000001</c:v>
                </c:pt>
                <c:pt idx="10">
                  <c:v>0.99534089999999997</c:v>
                </c:pt>
                <c:pt idx="11">
                  <c:v>0.85675769999999996</c:v>
                </c:pt>
                <c:pt idx="12">
                  <c:v>0.84140090000000001</c:v>
                </c:pt>
                <c:pt idx="13">
                  <c:v>0.95079429999999998</c:v>
                </c:pt>
                <c:pt idx="14">
                  <c:v>1.086851</c:v>
                </c:pt>
                <c:pt idx="15">
                  <c:v>0.83357309999999996</c:v>
                </c:pt>
              </c:numCache>
            </c:numRef>
          </c:val>
          <c:smooth val="0"/>
          <c:extLst>
            <c:ext xmlns:c16="http://schemas.microsoft.com/office/drawing/2014/chart" uri="{C3380CC4-5D6E-409C-BE32-E72D297353CC}">
              <c16:uniqueId val="{00000000-8717-7744-A66B-A91F369CB3E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Tables'!$A$106:$A$121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Tables'!$P$106:$P$121</c:f>
              <c:numCache>
                <c:formatCode>0.000</c:formatCode>
                <c:ptCount val="16"/>
                <c:pt idx="0">
                  <c:v>1</c:v>
                </c:pt>
                <c:pt idx="1">
                  <c:v>1.06796</c:v>
                </c:pt>
                <c:pt idx="2">
                  <c:v>1.1866909999999999</c:v>
                </c:pt>
                <c:pt idx="3">
                  <c:v>1.166169</c:v>
                </c:pt>
                <c:pt idx="4">
                  <c:v>1.164148</c:v>
                </c:pt>
                <c:pt idx="5">
                  <c:v>1.2083349999999999</c:v>
                </c:pt>
                <c:pt idx="6">
                  <c:v>1.241835</c:v>
                </c:pt>
                <c:pt idx="7">
                  <c:v>1.220869</c:v>
                </c:pt>
                <c:pt idx="8">
                  <c:v>1.3096760000000001</c:v>
                </c:pt>
                <c:pt idx="9">
                  <c:v>1.3364780000000001</c:v>
                </c:pt>
                <c:pt idx="10">
                  <c:v>1.3929039999999999</c:v>
                </c:pt>
                <c:pt idx="11">
                  <c:v>1.361272</c:v>
                </c:pt>
                <c:pt idx="12">
                  <c:v>1.3277110000000001</c:v>
                </c:pt>
                <c:pt idx="13">
                  <c:v>1.3155779999999999</c:v>
                </c:pt>
                <c:pt idx="14">
                  <c:v>1.2716700000000001</c:v>
                </c:pt>
                <c:pt idx="15">
                  <c:v>1.3138339999999999</c:v>
                </c:pt>
              </c:numCache>
            </c:numRef>
          </c:val>
          <c:smooth val="0"/>
          <c:extLst>
            <c:ext xmlns:c16="http://schemas.microsoft.com/office/drawing/2014/chart" uri="{C3380CC4-5D6E-409C-BE32-E72D297353CC}">
              <c16:uniqueId val="{00000000-1057-2E49-BB57-E6CC4D481B9B}"/>
            </c:ext>
          </c:extLst>
        </c:ser>
        <c:ser>
          <c:idx val="1"/>
          <c:order val="1"/>
          <c:tx>
            <c:v>Real Opex</c:v>
          </c:tx>
          <c:spPr>
            <a:ln w="19050">
              <a:solidFill>
                <a:schemeClr val="tx1"/>
              </a:solidFill>
              <a:prstDash val="dashDot"/>
            </a:ln>
          </c:spPr>
          <c:marker>
            <c:symbol val="none"/>
          </c:marker>
          <c:cat>
            <c:numRef>
              <c:f>'Individ-I&amp;O Tables'!$A$106:$A$121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Tables'!$I$106:$I$121</c:f>
              <c:numCache>
                <c:formatCode>0.000</c:formatCode>
                <c:ptCount val="16"/>
                <c:pt idx="0">
                  <c:v>1</c:v>
                </c:pt>
                <c:pt idx="1">
                  <c:v>1.0787979999999999</c:v>
                </c:pt>
                <c:pt idx="2">
                  <c:v>1.3165979999999999</c:v>
                </c:pt>
                <c:pt idx="3">
                  <c:v>1.2069510000000001</c:v>
                </c:pt>
                <c:pt idx="4">
                  <c:v>1.1599699999999999</c:v>
                </c:pt>
                <c:pt idx="5">
                  <c:v>1.220253</c:v>
                </c:pt>
                <c:pt idx="6">
                  <c:v>1.2399770000000001</c:v>
                </c:pt>
                <c:pt idx="7">
                  <c:v>1.1104579999999999</c:v>
                </c:pt>
                <c:pt idx="8">
                  <c:v>1.254121</c:v>
                </c:pt>
                <c:pt idx="9">
                  <c:v>1.2867820000000001</c:v>
                </c:pt>
                <c:pt idx="10">
                  <c:v>1.3804719999999999</c:v>
                </c:pt>
                <c:pt idx="11">
                  <c:v>1.2653620000000001</c:v>
                </c:pt>
                <c:pt idx="12">
                  <c:v>1.1537839999999999</c:v>
                </c:pt>
                <c:pt idx="13">
                  <c:v>1.089801</c:v>
                </c:pt>
                <c:pt idx="14">
                  <c:v>0.97345979999999999</c:v>
                </c:pt>
                <c:pt idx="15">
                  <c:v>1.0373019999999999</c:v>
                </c:pt>
              </c:numCache>
            </c:numRef>
          </c:val>
          <c:smooth val="0"/>
          <c:extLst>
            <c:ext xmlns:c16="http://schemas.microsoft.com/office/drawing/2014/chart" uri="{C3380CC4-5D6E-409C-BE32-E72D297353CC}">
              <c16:uniqueId val="{00000001-1057-2E49-BB57-E6CC4D481B9B}"/>
            </c:ext>
          </c:extLst>
        </c:ser>
        <c:ser>
          <c:idx val="7"/>
          <c:order val="2"/>
          <c:tx>
            <c:v>O/H Sub-Trans.Lines</c:v>
          </c:tx>
          <c:spPr>
            <a:ln>
              <a:solidFill>
                <a:schemeClr val="tx1"/>
              </a:solidFill>
              <a:prstDash val="lgDashDot"/>
            </a:ln>
          </c:spPr>
          <c:marker>
            <c:symbol val="none"/>
          </c:marker>
          <c:cat>
            <c:numRef>
              <c:f>'Individ-I&amp;O Tables'!$A$106:$A$121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Tables'!$J$106:$J$121</c:f>
              <c:numCache>
                <c:formatCode>0.000</c:formatCode>
                <c:ptCount val="16"/>
                <c:pt idx="0">
                  <c:v>1</c:v>
                </c:pt>
                <c:pt idx="1">
                  <c:v>1.00891</c:v>
                </c:pt>
                <c:pt idx="2">
                  <c:v>1.0273870000000001</c:v>
                </c:pt>
                <c:pt idx="3">
                  <c:v>1.0318689999999999</c:v>
                </c:pt>
                <c:pt idx="4">
                  <c:v>1.034761</c:v>
                </c:pt>
                <c:pt idx="5">
                  <c:v>1.034891</c:v>
                </c:pt>
                <c:pt idx="6">
                  <c:v>1.047523</c:v>
                </c:pt>
                <c:pt idx="7">
                  <c:v>1.068486</c:v>
                </c:pt>
                <c:pt idx="8">
                  <c:v>1.048367</c:v>
                </c:pt>
                <c:pt idx="9">
                  <c:v>1.0720810000000001</c:v>
                </c:pt>
                <c:pt idx="10">
                  <c:v>1.0687230000000001</c:v>
                </c:pt>
                <c:pt idx="11">
                  <c:v>1.069029</c:v>
                </c:pt>
                <c:pt idx="12">
                  <c:v>1.028748</c:v>
                </c:pt>
                <c:pt idx="13">
                  <c:v>1.0307360000000001</c:v>
                </c:pt>
                <c:pt idx="14">
                  <c:v>1.023782</c:v>
                </c:pt>
                <c:pt idx="15">
                  <c:v>0.98994870000000001</c:v>
                </c:pt>
              </c:numCache>
            </c:numRef>
          </c:val>
          <c:smooth val="0"/>
          <c:extLst>
            <c:ext xmlns:c16="http://schemas.microsoft.com/office/drawing/2014/chart" uri="{C3380CC4-5D6E-409C-BE32-E72D297353CC}">
              <c16:uniqueId val="{00000002-1057-2E49-BB57-E6CC4D481B9B}"/>
            </c:ext>
          </c:extLst>
        </c:ser>
        <c:ser>
          <c:idx val="8"/>
          <c:order val="3"/>
          <c:tx>
            <c:v>U/G SubTrans cables</c:v>
          </c:tx>
          <c:spPr>
            <a:ln w="19050">
              <a:solidFill>
                <a:schemeClr val="tx1"/>
              </a:solidFill>
              <a:prstDash val="sysDash"/>
            </a:ln>
          </c:spPr>
          <c:marker>
            <c:symbol val="none"/>
          </c:marker>
          <c:cat>
            <c:numRef>
              <c:f>'Individ-I&amp;O Tables'!$A$106:$A$121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Tables'!$L$106:$L$121</c:f>
              <c:numCache>
                <c:formatCode>0.000</c:formatCode>
                <c:ptCount val="16"/>
                <c:pt idx="0">
                  <c:v>1</c:v>
                </c:pt>
                <c:pt idx="1">
                  <c:v>1.099032</c:v>
                </c:pt>
                <c:pt idx="2">
                  <c:v>1.164261</c:v>
                </c:pt>
                <c:pt idx="3">
                  <c:v>1.2508319999999999</c:v>
                </c:pt>
                <c:pt idx="4">
                  <c:v>1.2592140000000001</c:v>
                </c:pt>
                <c:pt idx="5">
                  <c:v>1.328489</c:v>
                </c:pt>
                <c:pt idx="6">
                  <c:v>1.581815</c:v>
                </c:pt>
                <c:pt idx="7">
                  <c:v>1.753949</c:v>
                </c:pt>
                <c:pt idx="8">
                  <c:v>1.942795</c:v>
                </c:pt>
                <c:pt idx="9">
                  <c:v>1.999647</c:v>
                </c:pt>
                <c:pt idx="10">
                  <c:v>2.0161829999999998</c:v>
                </c:pt>
                <c:pt idx="11">
                  <c:v>2.1405780000000001</c:v>
                </c:pt>
                <c:pt idx="12">
                  <c:v>2.1675960000000001</c:v>
                </c:pt>
                <c:pt idx="13">
                  <c:v>2.26552</c:v>
                </c:pt>
                <c:pt idx="14">
                  <c:v>2.2740450000000001</c:v>
                </c:pt>
                <c:pt idx="15">
                  <c:v>2.2957580000000002</c:v>
                </c:pt>
              </c:numCache>
            </c:numRef>
          </c:val>
          <c:smooth val="0"/>
          <c:extLst>
            <c:ext xmlns:c16="http://schemas.microsoft.com/office/drawing/2014/chart" uri="{C3380CC4-5D6E-409C-BE32-E72D297353CC}">
              <c16:uniqueId val="{00000003-1057-2E49-BB57-E6CC4D481B9B}"/>
            </c:ext>
          </c:extLst>
        </c:ser>
        <c:ser>
          <c:idx val="0"/>
          <c:order val="4"/>
          <c:tx>
            <c:v>OH Dist Lines</c:v>
          </c:tx>
          <c:spPr>
            <a:ln w="22225">
              <a:solidFill>
                <a:schemeClr val="tx1"/>
              </a:solidFill>
              <a:prstDash val="dash"/>
            </a:ln>
          </c:spPr>
          <c:marker>
            <c:symbol val="none"/>
          </c:marker>
          <c:cat>
            <c:numRef>
              <c:f>'Individ-I&amp;O Tables'!$A$106:$A$121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Tables'!$K$106:$K$120</c:f>
              <c:numCache>
                <c:formatCode>0.000</c:formatCode>
                <c:ptCount val="15"/>
                <c:pt idx="0">
                  <c:v>1</c:v>
                </c:pt>
                <c:pt idx="1">
                  <c:v>1.001209</c:v>
                </c:pt>
                <c:pt idx="2">
                  <c:v>1.0033970000000001</c:v>
                </c:pt>
                <c:pt idx="3">
                  <c:v>1.0029300000000001</c:v>
                </c:pt>
                <c:pt idx="4">
                  <c:v>1.0023120000000001</c:v>
                </c:pt>
                <c:pt idx="5">
                  <c:v>1.002078</c:v>
                </c:pt>
                <c:pt idx="6">
                  <c:v>1.0016229999999999</c:v>
                </c:pt>
                <c:pt idx="7">
                  <c:v>0.99871410000000005</c:v>
                </c:pt>
                <c:pt idx="8">
                  <c:v>0.99227220000000005</c:v>
                </c:pt>
                <c:pt idx="9">
                  <c:v>0.97788600000000003</c:v>
                </c:pt>
                <c:pt idx="10">
                  <c:v>0.97168509999999997</c:v>
                </c:pt>
                <c:pt idx="11">
                  <c:v>0.9717481</c:v>
                </c:pt>
                <c:pt idx="12">
                  <c:v>0.97206210000000004</c:v>
                </c:pt>
                <c:pt idx="13">
                  <c:v>0.96987860000000004</c:v>
                </c:pt>
                <c:pt idx="14">
                  <c:v>0.96376919999999999</c:v>
                </c:pt>
              </c:numCache>
            </c:numRef>
          </c:val>
          <c:smooth val="0"/>
          <c:extLst>
            <c:ext xmlns:c16="http://schemas.microsoft.com/office/drawing/2014/chart" uri="{C3380CC4-5D6E-409C-BE32-E72D297353CC}">
              <c16:uniqueId val="{00000004-1057-2E49-BB57-E6CC4D481B9B}"/>
            </c:ext>
          </c:extLst>
        </c:ser>
        <c:ser>
          <c:idx val="2"/>
          <c:order val="5"/>
          <c:tx>
            <c:v>U/G Dist Cables</c:v>
          </c:tx>
          <c:spPr>
            <a:ln>
              <a:solidFill>
                <a:schemeClr val="bg1">
                  <a:lumMod val="50000"/>
                </a:schemeClr>
              </a:solidFill>
            </a:ln>
          </c:spPr>
          <c:marker>
            <c:symbol val="none"/>
          </c:marker>
          <c:cat>
            <c:numRef>
              <c:f>'Individ-I&amp;O Tables'!$A$106:$A$121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Tables'!$M$106:$M$121</c:f>
              <c:numCache>
                <c:formatCode>0.000</c:formatCode>
                <c:ptCount val="16"/>
                <c:pt idx="0">
                  <c:v>1</c:v>
                </c:pt>
                <c:pt idx="1">
                  <c:v>1.0836730000000001</c:v>
                </c:pt>
                <c:pt idx="2">
                  <c:v>1.1729799999999999</c:v>
                </c:pt>
                <c:pt idx="3">
                  <c:v>1.2352460000000001</c:v>
                </c:pt>
                <c:pt idx="4">
                  <c:v>1.3066960000000001</c:v>
                </c:pt>
                <c:pt idx="5">
                  <c:v>1.395276</c:v>
                </c:pt>
                <c:pt idx="6">
                  <c:v>1.4816530000000001</c:v>
                </c:pt>
                <c:pt idx="7">
                  <c:v>1.5735650000000001</c:v>
                </c:pt>
                <c:pt idx="8">
                  <c:v>1.6543399999999999</c:v>
                </c:pt>
                <c:pt idx="9">
                  <c:v>1.7339260000000001</c:v>
                </c:pt>
                <c:pt idx="10">
                  <c:v>1.8101149999999999</c:v>
                </c:pt>
                <c:pt idx="11">
                  <c:v>1.891823</c:v>
                </c:pt>
                <c:pt idx="12">
                  <c:v>1.9780070000000001</c:v>
                </c:pt>
                <c:pt idx="13">
                  <c:v>2.074557</c:v>
                </c:pt>
                <c:pt idx="14">
                  <c:v>2.1433270000000002</c:v>
                </c:pt>
                <c:pt idx="15">
                  <c:v>2.238756</c:v>
                </c:pt>
              </c:numCache>
            </c:numRef>
          </c:val>
          <c:smooth val="0"/>
          <c:extLst>
            <c:ext xmlns:c16="http://schemas.microsoft.com/office/drawing/2014/chart" uri="{C3380CC4-5D6E-409C-BE32-E72D297353CC}">
              <c16:uniqueId val="{00000005-1057-2E49-BB57-E6CC4D481B9B}"/>
            </c:ext>
          </c:extLst>
        </c:ser>
        <c:ser>
          <c:idx val="4"/>
          <c:order val="6"/>
          <c:tx>
            <c:v>Transformers</c:v>
          </c:tx>
          <c:spPr>
            <a:ln>
              <a:solidFill>
                <a:schemeClr val="bg1">
                  <a:lumMod val="65000"/>
                </a:schemeClr>
              </a:solidFill>
              <a:prstDash val="sysDash"/>
            </a:ln>
          </c:spPr>
          <c:marker>
            <c:symbol val="none"/>
          </c:marker>
          <c:cat>
            <c:numRef>
              <c:f>'Individ-I&amp;O Tables'!$A$106:$A$121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Tables'!$N$106:$N$121</c:f>
              <c:numCache>
                <c:formatCode>0.000</c:formatCode>
                <c:ptCount val="16"/>
                <c:pt idx="0">
                  <c:v>1</c:v>
                </c:pt>
                <c:pt idx="1">
                  <c:v>1.0613140000000001</c:v>
                </c:pt>
                <c:pt idx="2">
                  <c:v>1.099397</c:v>
                </c:pt>
                <c:pt idx="3">
                  <c:v>1.130619</c:v>
                </c:pt>
                <c:pt idx="4">
                  <c:v>1.167362</c:v>
                </c:pt>
                <c:pt idx="5">
                  <c:v>1.187271</c:v>
                </c:pt>
                <c:pt idx="6">
                  <c:v>1.219991</c:v>
                </c:pt>
                <c:pt idx="7">
                  <c:v>1.272343</c:v>
                </c:pt>
                <c:pt idx="8">
                  <c:v>1.3407420000000001</c:v>
                </c:pt>
                <c:pt idx="9">
                  <c:v>1.3478129999999999</c:v>
                </c:pt>
                <c:pt idx="10">
                  <c:v>1.3778049999999999</c:v>
                </c:pt>
                <c:pt idx="11">
                  <c:v>1.3990130000000001</c:v>
                </c:pt>
                <c:pt idx="12">
                  <c:v>1.4283600000000001</c:v>
                </c:pt>
                <c:pt idx="13">
                  <c:v>1.4466950000000001</c:v>
                </c:pt>
                <c:pt idx="14">
                  <c:v>1.4680690000000001</c:v>
                </c:pt>
                <c:pt idx="15">
                  <c:v>1.492613</c:v>
                </c:pt>
              </c:numCache>
            </c:numRef>
          </c:val>
          <c:smooth val="0"/>
          <c:extLst>
            <c:ext xmlns:c16="http://schemas.microsoft.com/office/drawing/2014/chart" uri="{C3380CC4-5D6E-409C-BE32-E72D297353CC}">
              <c16:uniqueId val="{00000006-1057-2E49-BB57-E6CC4D481B9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Contrib.'!$J$44:$J$55</c:f>
              <c:strCache>
                <c:ptCount val="12"/>
                <c:pt idx="0">
                  <c:v>CMOS</c:v>
                </c:pt>
                <c:pt idx="1">
                  <c:v>Circuit Length</c:v>
                </c:pt>
                <c:pt idx="2">
                  <c:v>Customer Numbers</c:v>
                </c:pt>
                <c:pt idx="3">
                  <c:v>O/H Subtransmission Lines</c:v>
                </c:pt>
                <c:pt idx="4">
                  <c:v>Energy (GWh)</c:v>
                </c:pt>
                <c:pt idx="5">
                  <c:v>O/H Distribution Lines</c:v>
                </c:pt>
                <c:pt idx="6">
                  <c:v>U/G Subtransmission </c:v>
                </c:pt>
                <c:pt idx="7">
                  <c:v>Ratcheted Max Demand</c:v>
                </c:pt>
                <c:pt idx="8">
                  <c:v>Transformers</c:v>
                </c:pt>
                <c:pt idx="9">
                  <c:v>U/G Distribution Cables</c:v>
                </c:pt>
                <c:pt idx="10">
                  <c:v>Opex</c:v>
                </c:pt>
                <c:pt idx="11">
                  <c:v>TFP Change</c:v>
                </c:pt>
              </c:strCache>
            </c:strRef>
          </c:cat>
          <c:val>
            <c:numRef>
              <c:f>'Ranking Contrib.'!$K$44:$K$55</c:f>
              <c:numCache>
                <c:formatCode>0.00%</c:formatCode>
                <c:ptCount val="12"/>
                <c:pt idx="0">
                  <c:v>3.5013259999999997E-2</c:v>
                </c:pt>
                <c:pt idx="1">
                  <c:v>4.143524E-3</c:v>
                </c:pt>
                <c:pt idx="2">
                  <c:v>3.2079550000000002E-3</c:v>
                </c:pt>
                <c:pt idx="3">
                  <c:v>1.6295960000000001E-3</c:v>
                </c:pt>
                <c:pt idx="4">
                  <c:v>1.220846E-3</c:v>
                </c:pt>
                <c:pt idx="5">
                  <c:v>-2.1226070000000001E-5</c:v>
                </c:pt>
                <c:pt idx="6">
                  <c:v>-1.4184230000000001E-4</c:v>
                </c:pt>
                <c:pt idx="7">
                  <c:v>-3.1490799999999997E-4</c:v>
                </c:pt>
                <c:pt idx="8">
                  <c:v>-4.3929370000000004E-3</c:v>
                </c:pt>
                <c:pt idx="9">
                  <c:v>-6.2363729999999999E-3</c:v>
                </c:pt>
                <c:pt idx="10">
                  <c:v>-2.3456129999999999E-2</c:v>
                </c:pt>
              </c:numCache>
            </c:numRef>
          </c:val>
          <c:extLst>
            <c:ext xmlns:c16="http://schemas.microsoft.com/office/drawing/2014/chart" uri="{C3380CC4-5D6E-409C-BE32-E72D297353CC}">
              <c16:uniqueId val="{00000000-0AB0-9B49-BED6-E632911BAC55}"/>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Contrib.'!$J$44:$J$55</c:f>
              <c:strCache>
                <c:ptCount val="12"/>
                <c:pt idx="0">
                  <c:v>CMOS</c:v>
                </c:pt>
                <c:pt idx="1">
                  <c:v>Circuit Length</c:v>
                </c:pt>
                <c:pt idx="2">
                  <c:v>Customer Numbers</c:v>
                </c:pt>
                <c:pt idx="3">
                  <c:v>O/H Subtransmission Lines</c:v>
                </c:pt>
                <c:pt idx="4">
                  <c:v>Energy (GWh)</c:v>
                </c:pt>
                <c:pt idx="5">
                  <c:v>O/H Distribution Lines</c:v>
                </c:pt>
                <c:pt idx="6">
                  <c:v>U/G Subtransmission </c:v>
                </c:pt>
                <c:pt idx="7">
                  <c:v>Ratcheted Max Demand</c:v>
                </c:pt>
                <c:pt idx="8">
                  <c:v>Transformers</c:v>
                </c:pt>
                <c:pt idx="9">
                  <c:v>U/G Distribution Cables</c:v>
                </c:pt>
                <c:pt idx="10">
                  <c:v>Opex</c:v>
                </c:pt>
                <c:pt idx="11">
                  <c:v>TFP Change</c:v>
                </c:pt>
              </c:strCache>
            </c:strRef>
          </c:cat>
          <c:val>
            <c:numRef>
              <c:f>'Ranking Contrib.'!$L$44:$L$55</c:f>
              <c:numCache>
                <c:formatCode>0.00%</c:formatCode>
                <c:ptCount val="12"/>
                <c:pt idx="11">
                  <c:v>1.0651764629999994E-2</c:v>
                </c:pt>
              </c:numCache>
            </c:numRef>
          </c:val>
          <c:extLst>
            <c:ext xmlns:c16="http://schemas.microsoft.com/office/drawing/2014/chart" uri="{C3380CC4-5D6E-409C-BE32-E72D297353CC}">
              <c16:uniqueId val="{00000001-0AB0-9B49-BED6-E632911BAC55}"/>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Tables'!$A$107:$A$122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Tables'!$B$107:$B$122</c:f>
              <c:numCache>
                <c:formatCode>0.000</c:formatCode>
                <c:ptCount val="16"/>
                <c:pt idx="0">
                  <c:v>1</c:v>
                </c:pt>
                <c:pt idx="1">
                  <c:v>1.120646</c:v>
                </c:pt>
                <c:pt idx="2">
                  <c:v>1.1292610000000001</c:v>
                </c:pt>
                <c:pt idx="3">
                  <c:v>1.1840200000000001</c:v>
                </c:pt>
                <c:pt idx="4">
                  <c:v>1.223473</c:v>
                </c:pt>
                <c:pt idx="5">
                  <c:v>1.243099</c:v>
                </c:pt>
                <c:pt idx="6">
                  <c:v>1.2729820000000001</c:v>
                </c:pt>
                <c:pt idx="7">
                  <c:v>1.272124</c:v>
                </c:pt>
                <c:pt idx="8">
                  <c:v>1.270796</c:v>
                </c:pt>
                <c:pt idx="9">
                  <c:v>1.258885</c:v>
                </c:pt>
                <c:pt idx="10">
                  <c:v>1.282762</c:v>
                </c:pt>
                <c:pt idx="11">
                  <c:v>1.311323</c:v>
                </c:pt>
                <c:pt idx="12">
                  <c:v>1.3104709999999999</c:v>
                </c:pt>
                <c:pt idx="13">
                  <c:v>1.316981</c:v>
                </c:pt>
                <c:pt idx="14">
                  <c:v>1.3174520000000001</c:v>
                </c:pt>
                <c:pt idx="15">
                  <c:v>1.320889</c:v>
                </c:pt>
              </c:numCache>
            </c:numRef>
          </c:val>
          <c:smooth val="0"/>
          <c:extLst>
            <c:ext xmlns:c16="http://schemas.microsoft.com/office/drawing/2014/chart" uri="{C3380CC4-5D6E-409C-BE32-E72D297353CC}">
              <c16:uniqueId val="{00000000-C517-4C4E-9203-98E989C8E2DD}"/>
            </c:ext>
          </c:extLst>
        </c:ser>
        <c:ser>
          <c:idx val="2"/>
          <c:order val="1"/>
          <c:tx>
            <c:v>Input index</c:v>
          </c:tx>
          <c:spPr>
            <a:ln w="22225" cap="rnd">
              <a:solidFill>
                <a:schemeClr val="tx1"/>
              </a:solidFill>
              <a:prstDash val="sysDash"/>
              <a:round/>
            </a:ln>
            <a:effectLst/>
          </c:spPr>
          <c:marker>
            <c:symbol val="none"/>
          </c:marker>
          <c:cat>
            <c:numRef>
              <c:f>'Index Tables'!$A$107:$A$122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Tables'!$C$107:$C$122</c:f>
              <c:numCache>
                <c:formatCode>0.000</c:formatCode>
                <c:ptCount val="16"/>
                <c:pt idx="0">
                  <c:v>1</c:v>
                </c:pt>
                <c:pt idx="1">
                  <c:v>1.101256</c:v>
                </c:pt>
                <c:pt idx="2">
                  <c:v>1.152399</c:v>
                </c:pt>
                <c:pt idx="3">
                  <c:v>1.199397</c:v>
                </c:pt>
                <c:pt idx="4">
                  <c:v>1.230766</c:v>
                </c:pt>
                <c:pt idx="5">
                  <c:v>1.298494</c:v>
                </c:pt>
                <c:pt idx="6">
                  <c:v>1.3469660000000001</c:v>
                </c:pt>
                <c:pt idx="7">
                  <c:v>1.406326</c:v>
                </c:pt>
                <c:pt idx="8">
                  <c:v>1.3778140000000001</c:v>
                </c:pt>
                <c:pt idx="9">
                  <c:v>1.409769</c:v>
                </c:pt>
                <c:pt idx="10">
                  <c:v>1.3629180000000001</c:v>
                </c:pt>
                <c:pt idx="11">
                  <c:v>1.3800300000000001</c:v>
                </c:pt>
                <c:pt idx="12">
                  <c:v>1.387859</c:v>
                </c:pt>
                <c:pt idx="13">
                  <c:v>1.3673919999999999</c:v>
                </c:pt>
                <c:pt idx="14">
                  <c:v>1.351534</c:v>
                </c:pt>
                <c:pt idx="15">
                  <c:v>1.427432</c:v>
                </c:pt>
              </c:numCache>
            </c:numRef>
          </c:val>
          <c:smooth val="0"/>
          <c:extLst>
            <c:ext xmlns:c16="http://schemas.microsoft.com/office/drawing/2014/chart" uri="{C3380CC4-5D6E-409C-BE32-E72D297353CC}">
              <c16:uniqueId val="{00000001-C517-4C4E-9203-98E989C8E2DD}"/>
            </c:ext>
          </c:extLst>
        </c:ser>
        <c:ser>
          <c:idx val="3"/>
          <c:order val="2"/>
          <c:tx>
            <c:v>TFP</c:v>
          </c:tx>
          <c:spPr>
            <a:ln w="22225" cap="rnd">
              <a:solidFill>
                <a:schemeClr val="tx1"/>
              </a:solidFill>
              <a:prstDash val="dash"/>
              <a:round/>
            </a:ln>
            <a:effectLst/>
          </c:spPr>
          <c:marker>
            <c:symbol val="none"/>
          </c:marker>
          <c:cat>
            <c:numRef>
              <c:f>'Index Tables'!$A$107:$A$122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Tables'!$D$107:$D$122</c:f>
              <c:numCache>
                <c:formatCode>0.000</c:formatCode>
                <c:ptCount val="16"/>
                <c:pt idx="0">
                  <c:v>1</c:v>
                </c:pt>
                <c:pt idx="1">
                  <c:v>1.0176069999999999</c:v>
                </c:pt>
                <c:pt idx="2">
                  <c:v>0.97992190000000001</c:v>
                </c:pt>
                <c:pt idx="3">
                  <c:v>0.98717980000000005</c:v>
                </c:pt>
                <c:pt idx="4">
                  <c:v>0.99407469999999998</c:v>
                </c:pt>
                <c:pt idx="5">
                  <c:v>0.95733860000000004</c:v>
                </c:pt>
                <c:pt idx="6">
                  <c:v>0.94507350000000001</c:v>
                </c:pt>
                <c:pt idx="7">
                  <c:v>0.90457259999999995</c:v>
                </c:pt>
                <c:pt idx="8">
                  <c:v>0.92232769999999997</c:v>
                </c:pt>
                <c:pt idx="9">
                  <c:v>0.89297219999999999</c:v>
                </c:pt>
                <c:pt idx="10">
                  <c:v>0.94118760000000001</c:v>
                </c:pt>
                <c:pt idx="11">
                  <c:v>0.95021330000000004</c:v>
                </c:pt>
                <c:pt idx="12">
                  <c:v>0.94423900000000005</c:v>
                </c:pt>
                <c:pt idx="13">
                  <c:v>0.96313369999999998</c:v>
                </c:pt>
                <c:pt idx="14">
                  <c:v>0.97478330000000002</c:v>
                </c:pt>
                <c:pt idx="15">
                  <c:v>0.92536019999999997</c:v>
                </c:pt>
              </c:numCache>
            </c:numRef>
          </c:val>
          <c:smooth val="0"/>
          <c:extLst>
            <c:ext xmlns:c16="http://schemas.microsoft.com/office/drawing/2014/chart" uri="{C3380CC4-5D6E-409C-BE32-E72D297353CC}">
              <c16:uniqueId val="{00000002-C517-4C4E-9203-98E989C8E2DD}"/>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5"/>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Tables'!$A$131:$A$146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Tables'!$H$131:$H$146</c:f>
              <c:numCache>
                <c:formatCode>0.000</c:formatCode>
                <c:ptCount val="16"/>
                <c:pt idx="0">
                  <c:v>1</c:v>
                </c:pt>
                <c:pt idx="1">
                  <c:v>1.120646</c:v>
                </c:pt>
                <c:pt idx="2">
                  <c:v>1.1292610000000001</c:v>
                </c:pt>
                <c:pt idx="3">
                  <c:v>1.1840200000000001</c:v>
                </c:pt>
                <c:pt idx="4">
                  <c:v>1.223473</c:v>
                </c:pt>
                <c:pt idx="5">
                  <c:v>1.243099</c:v>
                </c:pt>
                <c:pt idx="6">
                  <c:v>1.2729820000000001</c:v>
                </c:pt>
                <c:pt idx="7">
                  <c:v>1.272124</c:v>
                </c:pt>
                <c:pt idx="8">
                  <c:v>1.270796</c:v>
                </c:pt>
                <c:pt idx="9">
                  <c:v>1.258885</c:v>
                </c:pt>
                <c:pt idx="10">
                  <c:v>1.282762</c:v>
                </c:pt>
                <c:pt idx="11">
                  <c:v>1.311323</c:v>
                </c:pt>
                <c:pt idx="12">
                  <c:v>1.3104709999999999</c:v>
                </c:pt>
                <c:pt idx="13">
                  <c:v>1.316981</c:v>
                </c:pt>
                <c:pt idx="14">
                  <c:v>1.3174520000000001</c:v>
                </c:pt>
                <c:pt idx="15">
                  <c:v>1.320889</c:v>
                </c:pt>
              </c:numCache>
            </c:numRef>
          </c:val>
          <c:smooth val="0"/>
          <c:extLst>
            <c:ext xmlns:c16="http://schemas.microsoft.com/office/drawing/2014/chart" uri="{C3380CC4-5D6E-409C-BE32-E72D297353CC}">
              <c16:uniqueId val="{00000000-F618-D94B-A73C-3EB3C61F6638}"/>
            </c:ext>
          </c:extLst>
        </c:ser>
        <c:ser>
          <c:idx val="1"/>
          <c:order val="1"/>
          <c:tx>
            <c:v>Ratcheted Max Demand</c:v>
          </c:tx>
          <c:spPr>
            <a:ln w="19050">
              <a:solidFill>
                <a:schemeClr val="tx1"/>
              </a:solidFill>
              <a:prstDash val="dashDot"/>
            </a:ln>
          </c:spPr>
          <c:marker>
            <c:symbol val="none"/>
          </c:marker>
          <c:cat>
            <c:numRef>
              <c:f>'Individ-I&amp;O Tables'!$A$131:$A$146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Tables'!$C$131:$C$146</c:f>
              <c:numCache>
                <c:formatCode>0.000</c:formatCode>
                <c:ptCount val="16"/>
                <c:pt idx="0">
                  <c:v>1</c:v>
                </c:pt>
                <c:pt idx="1">
                  <c:v>1.0929180000000001</c:v>
                </c:pt>
                <c:pt idx="2">
                  <c:v>1.1352249999999999</c:v>
                </c:pt>
                <c:pt idx="3">
                  <c:v>1.189835</c:v>
                </c:pt>
                <c:pt idx="4">
                  <c:v>1.253781</c:v>
                </c:pt>
                <c:pt idx="5">
                  <c:v>1.253781</c:v>
                </c:pt>
                <c:pt idx="6">
                  <c:v>1.253781</c:v>
                </c:pt>
                <c:pt idx="7">
                  <c:v>1.253781</c:v>
                </c:pt>
                <c:pt idx="8">
                  <c:v>1.253781</c:v>
                </c:pt>
                <c:pt idx="9">
                  <c:v>1.253781</c:v>
                </c:pt>
                <c:pt idx="10">
                  <c:v>1.253781</c:v>
                </c:pt>
                <c:pt idx="11">
                  <c:v>1.253781</c:v>
                </c:pt>
                <c:pt idx="12">
                  <c:v>1.253781</c:v>
                </c:pt>
                <c:pt idx="13">
                  <c:v>1.253781</c:v>
                </c:pt>
                <c:pt idx="14">
                  <c:v>1.2628429999999999</c:v>
                </c:pt>
                <c:pt idx="15">
                  <c:v>1.2628429999999999</c:v>
                </c:pt>
              </c:numCache>
            </c:numRef>
          </c:val>
          <c:smooth val="0"/>
          <c:extLst>
            <c:ext xmlns:c16="http://schemas.microsoft.com/office/drawing/2014/chart" uri="{C3380CC4-5D6E-409C-BE32-E72D297353CC}">
              <c16:uniqueId val="{00000001-F618-D94B-A73C-3EB3C61F6638}"/>
            </c:ext>
          </c:extLst>
        </c:ser>
        <c:ser>
          <c:idx val="7"/>
          <c:order val="2"/>
          <c:tx>
            <c:v>Customers</c:v>
          </c:tx>
          <c:spPr>
            <a:ln>
              <a:solidFill>
                <a:schemeClr val="tx1"/>
              </a:solidFill>
              <a:prstDash val="lgDashDot"/>
            </a:ln>
          </c:spPr>
          <c:marker>
            <c:symbol val="none"/>
          </c:marker>
          <c:cat>
            <c:numRef>
              <c:f>'Individ-I&amp;O Tables'!$A$131:$A$146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Tables'!$D$131:$D$146</c:f>
              <c:numCache>
                <c:formatCode>0.000</c:formatCode>
                <c:ptCount val="16"/>
                <c:pt idx="0">
                  <c:v>1</c:v>
                </c:pt>
                <c:pt idx="1">
                  <c:v>1.0198320000000001</c:v>
                </c:pt>
                <c:pt idx="2">
                  <c:v>1.042654</c:v>
                </c:pt>
                <c:pt idx="3">
                  <c:v>1.0621849999999999</c:v>
                </c:pt>
                <c:pt idx="4">
                  <c:v>1.078784</c:v>
                </c:pt>
                <c:pt idx="5">
                  <c:v>1.0944670000000001</c:v>
                </c:pt>
                <c:pt idx="6">
                  <c:v>1.108741</c:v>
                </c:pt>
                <c:pt idx="7">
                  <c:v>1.121815</c:v>
                </c:pt>
                <c:pt idx="8">
                  <c:v>1.1356520000000001</c:v>
                </c:pt>
                <c:pt idx="9">
                  <c:v>1.1527369999999999</c:v>
                </c:pt>
                <c:pt idx="10">
                  <c:v>1.172811</c:v>
                </c:pt>
                <c:pt idx="11">
                  <c:v>1.194861</c:v>
                </c:pt>
                <c:pt idx="12">
                  <c:v>1.2159469999999999</c:v>
                </c:pt>
                <c:pt idx="13">
                  <c:v>1.2345200000000001</c:v>
                </c:pt>
                <c:pt idx="14">
                  <c:v>1.250923</c:v>
                </c:pt>
                <c:pt idx="15">
                  <c:v>1.2667649999999999</c:v>
                </c:pt>
              </c:numCache>
            </c:numRef>
          </c:val>
          <c:smooth val="0"/>
          <c:extLst>
            <c:ext xmlns:c16="http://schemas.microsoft.com/office/drawing/2014/chart" uri="{C3380CC4-5D6E-409C-BE32-E72D297353CC}">
              <c16:uniqueId val="{00000002-F618-D94B-A73C-3EB3C61F6638}"/>
            </c:ext>
          </c:extLst>
        </c:ser>
        <c:ser>
          <c:idx val="8"/>
          <c:order val="3"/>
          <c:tx>
            <c:v>Circuit Length</c:v>
          </c:tx>
          <c:spPr>
            <a:ln w="19050">
              <a:solidFill>
                <a:schemeClr val="tx1"/>
              </a:solidFill>
              <a:prstDash val="sysDash"/>
            </a:ln>
          </c:spPr>
          <c:marker>
            <c:symbol val="none"/>
          </c:marker>
          <c:cat>
            <c:numRef>
              <c:f>'Individ-I&amp;O Tables'!$A$131:$A$146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Tables'!$E$131:$E$146</c:f>
              <c:numCache>
                <c:formatCode>0.000</c:formatCode>
                <c:ptCount val="16"/>
                <c:pt idx="0">
                  <c:v>1</c:v>
                </c:pt>
                <c:pt idx="1">
                  <c:v>1.0211539999999999</c:v>
                </c:pt>
                <c:pt idx="2">
                  <c:v>1.0391790000000001</c:v>
                </c:pt>
                <c:pt idx="3">
                  <c:v>1.059347</c:v>
                </c:pt>
                <c:pt idx="4">
                  <c:v>1.0741350000000001</c:v>
                </c:pt>
                <c:pt idx="5">
                  <c:v>1.088152</c:v>
                </c:pt>
                <c:pt idx="6">
                  <c:v>1.10039</c:v>
                </c:pt>
                <c:pt idx="7">
                  <c:v>1.109799</c:v>
                </c:pt>
                <c:pt idx="8">
                  <c:v>1.116573</c:v>
                </c:pt>
                <c:pt idx="9">
                  <c:v>1.1265959999999999</c:v>
                </c:pt>
                <c:pt idx="10">
                  <c:v>1.140252</c:v>
                </c:pt>
                <c:pt idx="11">
                  <c:v>1.15215</c:v>
                </c:pt>
                <c:pt idx="12">
                  <c:v>1.1630590000000001</c:v>
                </c:pt>
                <c:pt idx="13">
                  <c:v>1.1740109999999999</c:v>
                </c:pt>
                <c:pt idx="14">
                  <c:v>1.182863</c:v>
                </c:pt>
                <c:pt idx="15">
                  <c:v>1.19015</c:v>
                </c:pt>
              </c:numCache>
            </c:numRef>
          </c:val>
          <c:smooth val="0"/>
          <c:extLst>
            <c:ext xmlns:c16="http://schemas.microsoft.com/office/drawing/2014/chart" uri="{C3380CC4-5D6E-409C-BE32-E72D297353CC}">
              <c16:uniqueId val="{00000003-F618-D94B-A73C-3EB3C61F6638}"/>
            </c:ext>
          </c:extLst>
        </c:ser>
        <c:ser>
          <c:idx val="0"/>
          <c:order val="4"/>
          <c:tx>
            <c:v>Energy</c:v>
          </c:tx>
          <c:spPr>
            <a:ln w="22225">
              <a:solidFill>
                <a:schemeClr val="tx1"/>
              </a:solidFill>
              <a:prstDash val="dash"/>
            </a:ln>
          </c:spPr>
          <c:marker>
            <c:symbol val="none"/>
          </c:marker>
          <c:cat>
            <c:numRef>
              <c:f>'Individ-I&amp;O Tables'!$A$131:$A$146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Tables'!$B$131:$B$146</c:f>
              <c:numCache>
                <c:formatCode>0.000</c:formatCode>
                <c:ptCount val="16"/>
                <c:pt idx="0">
                  <c:v>1</c:v>
                </c:pt>
                <c:pt idx="1">
                  <c:v>1.0043169999999999</c:v>
                </c:pt>
                <c:pt idx="2">
                  <c:v>1.0260450000000001</c:v>
                </c:pt>
                <c:pt idx="3">
                  <c:v>1.066738</c:v>
                </c:pt>
                <c:pt idx="4">
                  <c:v>1.07639</c:v>
                </c:pt>
                <c:pt idx="5">
                  <c:v>1.0405470000000001</c:v>
                </c:pt>
                <c:pt idx="6">
                  <c:v>1.028713</c:v>
                </c:pt>
                <c:pt idx="7">
                  <c:v>1.0211950000000001</c:v>
                </c:pt>
                <c:pt idx="8">
                  <c:v>1.0106740000000001</c:v>
                </c:pt>
                <c:pt idx="9">
                  <c:v>1.0260199999999999</c:v>
                </c:pt>
                <c:pt idx="10">
                  <c:v>1.0252270000000001</c:v>
                </c:pt>
                <c:pt idx="11">
                  <c:v>1.0357270000000001</c:v>
                </c:pt>
                <c:pt idx="12">
                  <c:v>1.0312330000000001</c:v>
                </c:pt>
                <c:pt idx="13">
                  <c:v>1.0392380000000001</c:v>
                </c:pt>
                <c:pt idx="14">
                  <c:v>1.025366</c:v>
                </c:pt>
                <c:pt idx="15">
                  <c:v>1.0249779999999999</c:v>
                </c:pt>
              </c:numCache>
            </c:numRef>
          </c:val>
          <c:smooth val="0"/>
          <c:extLst>
            <c:ext xmlns:c16="http://schemas.microsoft.com/office/drawing/2014/chart" uri="{C3380CC4-5D6E-409C-BE32-E72D297353CC}">
              <c16:uniqueId val="{00000004-F618-D94B-A73C-3EB3C61F6638}"/>
            </c:ext>
          </c:extLst>
        </c:ser>
        <c:ser>
          <c:idx val="2"/>
          <c:order val="5"/>
          <c:spPr>
            <a:ln>
              <a:solidFill>
                <a:schemeClr val="bg1">
                  <a:lumMod val="65000"/>
                </a:schemeClr>
              </a:solidFill>
            </a:ln>
          </c:spPr>
          <c:marker>
            <c:symbol val="none"/>
          </c:marker>
          <c:cat>
            <c:numRef>
              <c:f>'Individ-I&amp;O Tables'!$A$131:$A$146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Tables'!$G$131:$G$146</c:f>
              <c:numCache>
                <c:formatCode>0.000</c:formatCode>
                <c:ptCount val="16"/>
                <c:pt idx="0">
                  <c:v>1</c:v>
                </c:pt>
                <c:pt idx="1">
                  <c:v>1.0929180000000001</c:v>
                </c:pt>
                <c:pt idx="2">
                  <c:v>1.1352249999999999</c:v>
                </c:pt>
                <c:pt idx="3">
                  <c:v>1.189835</c:v>
                </c:pt>
                <c:pt idx="4">
                  <c:v>1.253782</c:v>
                </c:pt>
                <c:pt idx="5">
                  <c:v>1.194866</c:v>
                </c:pt>
                <c:pt idx="6">
                  <c:v>1.096643</c:v>
                </c:pt>
                <c:pt idx="7">
                  <c:v>1.1089850000000001</c:v>
                </c:pt>
                <c:pt idx="8">
                  <c:v>1.0693079999999999</c:v>
                </c:pt>
                <c:pt idx="9">
                  <c:v>1.1228229999999999</c:v>
                </c:pt>
                <c:pt idx="10">
                  <c:v>1.1377550000000001</c:v>
                </c:pt>
                <c:pt idx="11">
                  <c:v>1.194499</c:v>
                </c:pt>
                <c:pt idx="12">
                  <c:v>1.2031849999999999</c:v>
                </c:pt>
                <c:pt idx="13">
                  <c:v>1.2345029999999999</c:v>
                </c:pt>
                <c:pt idx="14">
                  <c:v>1.2628429999999999</c:v>
                </c:pt>
                <c:pt idx="15">
                  <c:v>1.144984</c:v>
                </c:pt>
              </c:numCache>
            </c:numRef>
          </c:val>
          <c:smooth val="0"/>
          <c:extLst>
            <c:ext xmlns:c16="http://schemas.microsoft.com/office/drawing/2014/chart" uri="{C3380CC4-5D6E-409C-BE32-E72D297353CC}">
              <c16:uniqueId val="{00000000-AA64-2947-B690-277718639DCE}"/>
            </c:ext>
          </c:extLst>
        </c:ser>
        <c:ser>
          <c:idx val="4"/>
          <c:order val="6"/>
          <c:spPr>
            <a:ln>
              <a:solidFill>
                <a:schemeClr val="tx1">
                  <a:lumMod val="50000"/>
                  <a:lumOff val="50000"/>
                </a:schemeClr>
              </a:solidFill>
              <a:prstDash val="lgDashDotDot"/>
            </a:ln>
          </c:spPr>
          <c:marker>
            <c:symbol val="none"/>
          </c:marker>
          <c:cat>
            <c:numRef>
              <c:f>'Individ-I&amp;O Tables'!$A$131:$A$146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Tables'!$F$131:$F$146</c:f>
              <c:numCache>
                <c:formatCode>0.000</c:formatCode>
                <c:ptCount val="16"/>
                <c:pt idx="0">
                  <c:v>1</c:v>
                </c:pt>
                <c:pt idx="1">
                  <c:v>0.70167480000000004</c:v>
                </c:pt>
                <c:pt idx="2">
                  <c:v>0.81596670000000004</c:v>
                </c:pt>
                <c:pt idx="3">
                  <c:v>0.75208960000000002</c:v>
                </c:pt>
                <c:pt idx="4">
                  <c:v>0.7376452</c:v>
                </c:pt>
                <c:pt idx="5">
                  <c:v>0.67243010000000003</c:v>
                </c:pt>
                <c:pt idx="6">
                  <c:v>0.55489529999999998</c:v>
                </c:pt>
                <c:pt idx="7">
                  <c:v>0.58883300000000005</c:v>
                </c:pt>
                <c:pt idx="8">
                  <c:v>0.62037220000000004</c:v>
                </c:pt>
                <c:pt idx="9">
                  <c:v>0.75932500000000003</c:v>
                </c:pt>
                <c:pt idx="10">
                  <c:v>0.6773401</c:v>
                </c:pt>
                <c:pt idx="11">
                  <c:v>0.58167040000000003</c:v>
                </c:pt>
                <c:pt idx="12">
                  <c:v>0.64070709999999997</c:v>
                </c:pt>
                <c:pt idx="13">
                  <c:v>0.66392470000000003</c:v>
                </c:pt>
                <c:pt idx="14">
                  <c:v>0.71455970000000002</c:v>
                </c:pt>
                <c:pt idx="15">
                  <c:v>0.73365570000000002</c:v>
                </c:pt>
              </c:numCache>
            </c:numRef>
          </c:val>
          <c:smooth val="0"/>
          <c:extLst>
            <c:ext xmlns:c16="http://schemas.microsoft.com/office/drawing/2014/chart" uri="{C3380CC4-5D6E-409C-BE32-E72D297353CC}">
              <c16:uniqueId val="{00000000-E344-0C46-87C8-7027F48ECCC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Tables'!$A$131:$A$146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Tables'!$P$131:$P$146</c:f>
              <c:numCache>
                <c:formatCode>0.000</c:formatCode>
                <c:ptCount val="16"/>
                <c:pt idx="0">
                  <c:v>1</c:v>
                </c:pt>
                <c:pt idx="1">
                  <c:v>1.101256</c:v>
                </c:pt>
                <c:pt idx="2">
                  <c:v>1.152399</c:v>
                </c:pt>
                <c:pt idx="3">
                  <c:v>1.199397</c:v>
                </c:pt>
                <c:pt idx="4">
                  <c:v>1.230766</c:v>
                </c:pt>
                <c:pt idx="5">
                  <c:v>1.298494</c:v>
                </c:pt>
                <c:pt idx="6">
                  <c:v>1.3469660000000001</c:v>
                </c:pt>
                <c:pt idx="7">
                  <c:v>1.406326</c:v>
                </c:pt>
                <c:pt idx="8">
                  <c:v>1.3778140000000001</c:v>
                </c:pt>
                <c:pt idx="9">
                  <c:v>1.409769</c:v>
                </c:pt>
                <c:pt idx="10">
                  <c:v>1.3629180000000001</c:v>
                </c:pt>
                <c:pt idx="11">
                  <c:v>1.3800300000000001</c:v>
                </c:pt>
                <c:pt idx="12">
                  <c:v>1.387859</c:v>
                </c:pt>
                <c:pt idx="13">
                  <c:v>1.3673919999999999</c:v>
                </c:pt>
                <c:pt idx="14">
                  <c:v>1.351534</c:v>
                </c:pt>
                <c:pt idx="15">
                  <c:v>1.427432</c:v>
                </c:pt>
              </c:numCache>
            </c:numRef>
          </c:val>
          <c:smooth val="0"/>
          <c:extLst>
            <c:ext xmlns:c16="http://schemas.microsoft.com/office/drawing/2014/chart" uri="{C3380CC4-5D6E-409C-BE32-E72D297353CC}">
              <c16:uniqueId val="{00000000-0327-B44F-9086-0933C9C98757}"/>
            </c:ext>
          </c:extLst>
        </c:ser>
        <c:ser>
          <c:idx val="1"/>
          <c:order val="1"/>
          <c:tx>
            <c:v>Real Opex</c:v>
          </c:tx>
          <c:spPr>
            <a:ln w="19050">
              <a:solidFill>
                <a:schemeClr val="tx1"/>
              </a:solidFill>
              <a:prstDash val="dashDot"/>
            </a:ln>
          </c:spPr>
          <c:marker>
            <c:symbol val="none"/>
          </c:marker>
          <c:cat>
            <c:numRef>
              <c:f>'Individ-I&amp;O Tables'!$A$131:$A$146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Tables'!$I$131:$I$146</c:f>
              <c:numCache>
                <c:formatCode>0.000</c:formatCode>
                <c:ptCount val="16"/>
                <c:pt idx="0">
                  <c:v>1</c:v>
                </c:pt>
                <c:pt idx="1">
                  <c:v>1.162461</c:v>
                </c:pt>
                <c:pt idx="2">
                  <c:v>1.2114149999999999</c:v>
                </c:pt>
                <c:pt idx="3">
                  <c:v>1.258027</c:v>
                </c:pt>
                <c:pt idx="4">
                  <c:v>1.273096</c:v>
                </c:pt>
                <c:pt idx="5">
                  <c:v>1.3988700000000001</c:v>
                </c:pt>
                <c:pt idx="6">
                  <c:v>1.4970589999999999</c:v>
                </c:pt>
                <c:pt idx="7">
                  <c:v>1.602797</c:v>
                </c:pt>
                <c:pt idx="8">
                  <c:v>1.4711050000000001</c:v>
                </c:pt>
                <c:pt idx="9">
                  <c:v>1.5009079999999999</c:v>
                </c:pt>
                <c:pt idx="10">
                  <c:v>1.334166</c:v>
                </c:pt>
                <c:pt idx="11">
                  <c:v>1.3414509999999999</c:v>
                </c:pt>
                <c:pt idx="12">
                  <c:v>1.345647</c:v>
                </c:pt>
                <c:pt idx="13">
                  <c:v>1.2697860000000001</c:v>
                </c:pt>
                <c:pt idx="14">
                  <c:v>1.203228</c:v>
                </c:pt>
                <c:pt idx="15">
                  <c:v>1.384504</c:v>
                </c:pt>
              </c:numCache>
            </c:numRef>
          </c:val>
          <c:smooth val="0"/>
          <c:extLst>
            <c:ext xmlns:c16="http://schemas.microsoft.com/office/drawing/2014/chart" uri="{C3380CC4-5D6E-409C-BE32-E72D297353CC}">
              <c16:uniqueId val="{00000001-0327-B44F-9086-0933C9C98757}"/>
            </c:ext>
          </c:extLst>
        </c:ser>
        <c:ser>
          <c:idx val="7"/>
          <c:order val="2"/>
          <c:tx>
            <c:v>O/H Sub-Trans.Lines</c:v>
          </c:tx>
          <c:spPr>
            <a:ln>
              <a:solidFill>
                <a:schemeClr val="tx1"/>
              </a:solidFill>
              <a:prstDash val="lgDashDot"/>
            </a:ln>
          </c:spPr>
          <c:marker>
            <c:symbol val="none"/>
          </c:marker>
          <c:cat>
            <c:numRef>
              <c:f>'Individ-I&amp;O Tables'!$A$131:$A$146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Tables'!$J$131:$J$146</c:f>
              <c:numCache>
                <c:formatCode>0.000</c:formatCode>
                <c:ptCount val="16"/>
                <c:pt idx="0">
                  <c:v>1</c:v>
                </c:pt>
                <c:pt idx="1">
                  <c:v>1.039652</c:v>
                </c:pt>
                <c:pt idx="2">
                  <c:v>1.0386759999999999</c:v>
                </c:pt>
                <c:pt idx="3">
                  <c:v>1.0620620000000001</c:v>
                </c:pt>
                <c:pt idx="4">
                  <c:v>1.0878049999999999</c:v>
                </c:pt>
                <c:pt idx="5">
                  <c:v>1.11012</c:v>
                </c:pt>
                <c:pt idx="6">
                  <c:v>1.1549590000000001</c:v>
                </c:pt>
                <c:pt idx="7">
                  <c:v>1.1579189999999999</c:v>
                </c:pt>
                <c:pt idx="8">
                  <c:v>1.1798900000000001</c:v>
                </c:pt>
                <c:pt idx="9">
                  <c:v>1.1649339999999999</c:v>
                </c:pt>
                <c:pt idx="10">
                  <c:v>1.176464</c:v>
                </c:pt>
                <c:pt idx="11">
                  <c:v>1.2002999999999999</c:v>
                </c:pt>
                <c:pt idx="12">
                  <c:v>1.196464</c:v>
                </c:pt>
                <c:pt idx="13">
                  <c:v>1.1888080000000001</c:v>
                </c:pt>
                <c:pt idx="14">
                  <c:v>1.2129049999999999</c:v>
                </c:pt>
                <c:pt idx="15">
                  <c:v>1.2237960000000001</c:v>
                </c:pt>
              </c:numCache>
            </c:numRef>
          </c:val>
          <c:smooth val="0"/>
          <c:extLst>
            <c:ext xmlns:c16="http://schemas.microsoft.com/office/drawing/2014/chart" uri="{C3380CC4-5D6E-409C-BE32-E72D297353CC}">
              <c16:uniqueId val="{00000002-0327-B44F-9086-0933C9C98757}"/>
            </c:ext>
          </c:extLst>
        </c:ser>
        <c:ser>
          <c:idx val="8"/>
          <c:order val="3"/>
          <c:tx>
            <c:v>U/G SubTrans cables</c:v>
          </c:tx>
          <c:spPr>
            <a:ln w="19050">
              <a:solidFill>
                <a:schemeClr val="tx1"/>
              </a:solidFill>
              <a:prstDash val="sysDash"/>
            </a:ln>
          </c:spPr>
          <c:marker>
            <c:symbol val="none"/>
          </c:marker>
          <c:cat>
            <c:numRef>
              <c:f>'Individ-I&amp;O Tables'!$A$131:$A$146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Tables'!$L$131:$L$146</c:f>
              <c:numCache>
                <c:formatCode>0.000</c:formatCode>
                <c:ptCount val="16"/>
                <c:pt idx="0">
                  <c:v>1</c:v>
                </c:pt>
                <c:pt idx="1">
                  <c:v>1.148085</c:v>
                </c:pt>
                <c:pt idx="2">
                  <c:v>1.3317410000000001</c:v>
                </c:pt>
                <c:pt idx="3">
                  <c:v>1.4155530000000001</c:v>
                </c:pt>
                <c:pt idx="4">
                  <c:v>1.503333</c:v>
                </c:pt>
                <c:pt idx="5">
                  <c:v>1.635294</c:v>
                </c:pt>
                <c:pt idx="6">
                  <c:v>1.6613070000000001</c:v>
                </c:pt>
                <c:pt idx="7">
                  <c:v>1.77532</c:v>
                </c:pt>
                <c:pt idx="8">
                  <c:v>1.8159780000000001</c:v>
                </c:pt>
                <c:pt idx="9">
                  <c:v>1.892479</c:v>
                </c:pt>
                <c:pt idx="10">
                  <c:v>1.881238</c:v>
                </c:pt>
                <c:pt idx="11">
                  <c:v>1.900066</c:v>
                </c:pt>
                <c:pt idx="12">
                  <c:v>1.9007229999999999</c:v>
                </c:pt>
                <c:pt idx="13">
                  <c:v>1.8860699999999999</c:v>
                </c:pt>
                <c:pt idx="14">
                  <c:v>1.977239</c:v>
                </c:pt>
                <c:pt idx="15">
                  <c:v>1.9712000000000001</c:v>
                </c:pt>
              </c:numCache>
            </c:numRef>
          </c:val>
          <c:smooth val="0"/>
          <c:extLst>
            <c:ext xmlns:c16="http://schemas.microsoft.com/office/drawing/2014/chart" uri="{C3380CC4-5D6E-409C-BE32-E72D297353CC}">
              <c16:uniqueId val="{00000003-0327-B44F-9086-0933C9C98757}"/>
            </c:ext>
          </c:extLst>
        </c:ser>
        <c:ser>
          <c:idx val="0"/>
          <c:order val="4"/>
          <c:tx>
            <c:v>OH Dist Lines</c:v>
          </c:tx>
          <c:spPr>
            <a:ln w="22225">
              <a:solidFill>
                <a:schemeClr val="tx1"/>
              </a:solidFill>
              <a:prstDash val="dash"/>
            </a:ln>
          </c:spPr>
          <c:marker>
            <c:symbol val="none"/>
          </c:marker>
          <c:cat>
            <c:numRef>
              <c:f>'Individ-I&amp;O Tables'!$A$131:$A$146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Tables'!$K$131:$K$146</c:f>
              <c:numCache>
                <c:formatCode>0.000</c:formatCode>
                <c:ptCount val="16"/>
                <c:pt idx="0">
                  <c:v>1</c:v>
                </c:pt>
                <c:pt idx="1">
                  <c:v>1.0064960000000001</c:v>
                </c:pt>
                <c:pt idx="2">
                  <c:v>1.0103899999999999</c:v>
                </c:pt>
                <c:pt idx="3">
                  <c:v>1.014194</c:v>
                </c:pt>
                <c:pt idx="4">
                  <c:v>1.016888</c:v>
                </c:pt>
                <c:pt idx="5">
                  <c:v>1.019558</c:v>
                </c:pt>
                <c:pt idx="6">
                  <c:v>1.022518</c:v>
                </c:pt>
                <c:pt idx="7">
                  <c:v>1.02406</c:v>
                </c:pt>
                <c:pt idx="8">
                  <c:v>1.024295</c:v>
                </c:pt>
                <c:pt idx="9">
                  <c:v>1.0256240000000001</c:v>
                </c:pt>
                <c:pt idx="10">
                  <c:v>1.0268060000000001</c:v>
                </c:pt>
                <c:pt idx="11">
                  <c:v>1.0272490000000001</c:v>
                </c:pt>
                <c:pt idx="12">
                  <c:v>1.0269820000000001</c:v>
                </c:pt>
                <c:pt idx="13">
                  <c:v>1.0267839999999999</c:v>
                </c:pt>
                <c:pt idx="14">
                  <c:v>1.0263869999999999</c:v>
                </c:pt>
                <c:pt idx="15">
                  <c:v>1.026664</c:v>
                </c:pt>
              </c:numCache>
            </c:numRef>
          </c:val>
          <c:smooth val="0"/>
          <c:extLst>
            <c:ext xmlns:c16="http://schemas.microsoft.com/office/drawing/2014/chart" uri="{C3380CC4-5D6E-409C-BE32-E72D297353CC}">
              <c16:uniqueId val="{00000004-0327-B44F-9086-0933C9C98757}"/>
            </c:ext>
          </c:extLst>
        </c:ser>
        <c:ser>
          <c:idx val="2"/>
          <c:order val="5"/>
          <c:tx>
            <c:v>U/G Dist Cables</c:v>
          </c:tx>
          <c:spPr>
            <a:ln>
              <a:solidFill>
                <a:schemeClr val="bg1">
                  <a:lumMod val="50000"/>
                </a:schemeClr>
              </a:solidFill>
            </a:ln>
          </c:spPr>
          <c:marker>
            <c:symbol val="none"/>
          </c:marker>
          <c:cat>
            <c:numRef>
              <c:f>'Individ-I&amp;O Tables'!$A$131:$A$146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Tables'!$M$131:$M$146</c:f>
              <c:numCache>
                <c:formatCode>0.000</c:formatCode>
                <c:ptCount val="16"/>
                <c:pt idx="0">
                  <c:v>1</c:v>
                </c:pt>
                <c:pt idx="1">
                  <c:v>1.1012329999999999</c:v>
                </c:pt>
                <c:pt idx="2">
                  <c:v>1.1878230000000001</c:v>
                </c:pt>
                <c:pt idx="3">
                  <c:v>1.2760020000000001</c:v>
                </c:pt>
                <c:pt idx="4">
                  <c:v>1.348104</c:v>
                </c:pt>
                <c:pt idx="5">
                  <c:v>1.408469</c:v>
                </c:pt>
                <c:pt idx="6">
                  <c:v>1.4607939999999999</c:v>
                </c:pt>
                <c:pt idx="7">
                  <c:v>1.5071669999999999</c:v>
                </c:pt>
                <c:pt idx="8">
                  <c:v>1.5517289999999999</c:v>
                </c:pt>
                <c:pt idx="9">
                  <c:v>1.5843</c:v>
                </c:pt>
                <c:pt idx="10">
                  <c:v>1.645948</c:v>
                </c:pt>
                <c:pt idx="11">
                  <c:v>1.6944360000000001</c:v>
                </c:pt>
                <c:pt idx="12">
                  <c:v>1.7422800000000001</c:v>
                </c:pt>
                <c:pt idx="13">
                  <c:v>1.7894890000000001</c:v>
                </c:pt>
                <c:pt idx="14">
                  <c:v>1.829664</c:v>
                </c:pt>
                <c:pt idx="15">
                  <c:v>1.860724</c:v>
                </c:pt>
              </c:numCache>
            </c:numRef>
          </c:val>
          <c:smooth val="0"/>
          <c:extLst>
            <c:ext xmlns:c16="http://schemas.microsoft.com/office/drawing/2014/chart" uri="{C3380CC4-5D6E-409C-BE32-E72D297353CC}">
              <c16:uniqueId val="{00000005-0327-B44F-9086-0933C9C98757}"/>
            </c:ext>
          </c:extLst>
        </c:ser>
        <c:ser>
          <c:idx val="4"/>
          <c:order val="6"/>
          <c:tx>
            <c:v>Transformers</c:v>
          </c:tx>
          <c:spPr>
            <a:ln>
              <a:solidFill>
                <a:schemeClr val="bg1">
                  <a:lumMod val="65000"/>
                </a:schemeClr>
              </a:solidFill>
              <a:prstDash val="sysDash"/>
            </a:ln>
          </c:spPr>
          <c:marker>
            <c:symbol val="none"/>
          </c:marker>
          <c:cat>
            <c:numRef>
              <c:f>'Individ-I&amp;O Tables'!$A$131:$A$146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Tables'!$N$131:$N$146</c:f>
              <c:numCache>
                <c:formatCode>0.000</c:formatCode>
                <c:ptCount val="16"/>
                <c:pt idx="0">
                  <c:v>1</c:v>
                </c:pt>
                <c:pt idx="1">
                  <c:v>1.074344</c:v>
                </c:pt>
                <c:pt idx="2">
                  <c:v>1.120377</c:v>
                </c:pt>
                <c:pt idx="3">
                  <c:v>1.1774690000000001</c:v>
                </c:pt>
                <c:pt idx="4">
                  <c:v>1.216642</c:v>
                </c:pt>
                <c:pt idx="5">
                  <c:v>1.2534190000000001</c:v>
                </c:pt>
                <c:pt idx="6">
                  <c:v>1.2839100000000001</c:v>
                </c:pt>
                <c:pt idx="7">
                  <c:v>1.311496</c:v>
                </c:pt>
                <c:pt idx="8">
                  <c:v>1.335002</c:v>
                </c:pt>
                <c:pt idx="9">
                  <c:v>1.393268</c:v>
                </c:pt>
                <c:pt idx="10">
                  <c:v>1.4086939999999999</c:v>
                </c:pt>
                <c:pt idx="11">
                  <c:v>1.433953</c:v>
                </c:pt>
                <c:pt idx="12">
                  <c:v>1.4459470000000001</c:v>
                </c:pt>
                <c:pt idx="13">
                  <c:v>1.46106</c:v>
                </c:pt>
                <c:pt idx="14">
                  <c:v>1.4780450000000001</c:v>
                </c:pt>
                <c:pt idx="15">
                  <c:v>1.4929779999999999</c:v>
                </c:pt>
              </c:numCache>
            </c:numRef>
          </c:val>
          <c:smooth val="0"/>
          <c:extLst>
            <c:ext xmlns:c16="http://schemas.microsoft.com/office/drawing/2014/chart" uri="{C3380CC4-5D6E-409C-BE32-E72D297353CC}">
              <c16:uniqueId val="{00000006-0327-B44F-9086-0933C9C98757}"/>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Contrib.'!$N$44:$N$55</c:f>
              <c:strCache>
                <c:ptCount val="12"/>
                <c:pt idx="0">
                  <c:v>Circuit Length</c:v>
                </c:pt>
                <c:pt idx="1">
                  <c:v>Customer Numbers</c:v>
                </c:pt>
                <c:pt idx="2">
                  <c:v>U/G Subtransmission </c:v>
                </c:pt>
                <c:pt idx="3">
                  <c:v>Ratcheted Max Demand</c:v>
                </c:pt>
                <c:pt idx="4">
                  <c:v>O/H Distribution Lines</c:v>
                </c:pt>
                <c:pt idx="5">
                  <c:v>Energy (GWh)</c:v>
                </c:pt>
                <c:pt idx="6">
                  <c:v>O/H Subtransmission Lines</c:v>
                </c:pt>
                <c:pt idx="7">
                  <c:v>U/G Distribution Cables</c:v>
                </c:pt>
                <c:pt idx="8">
                  <c:v>Transformers</c:v>
                </c:pt>
                <c:pt idx="9">
                  <c:v>CMOS</c:v>
                </c:pt>
                <c:pt idx="10">
                  <c:v>Opex</c:v>
                </c:pt>
                <c:pt idx="11">
                  <c:v>TFP Change</c:v>
                </c:pt>
              </c:strCache>
            </c:strRef>
          </c:cat>
          <c:val>
            <c:numRef>
              <c:f>'Ranking Contrib.'!$O$44:$O$55</c:f>
              <c:numCache>
                <c:formatCode>0.00%</c:formatCode>
                <c:ptCount val="12"/>
                <c:pt idx="0">
                  <c:v>2.8330650000000001E-3</c:v>
                </c:pt>
                <c:pt idx="1">
                  <c:v>2.7024699999999998E-3</c:v>
                </c:pt>
                <c:pt idx="2">
                  <c:v>6.2016869999999996E-4</c:v>
                </c:pt>
                <c:pt idx="3">
                  <c:v>8.8224850000000006E-5</c:v>
                </c:pt>
                <c:pt idx="4">
                  <c:v>-7.0976480000000001E-6</c:v>
                </c:pt>
                <c:pt idx="5">
                  <c:v>-3.8510249999999999E-5</c:v>
                </c:pt>
                <c:pt idx="6">
                  <c:v>-2.9279780000000002E-4</c:v>
                </c:pt>
                <c:pt idx="7">
                  <c:v>-5.7632159999999996E-4</c:v>
                </c:pt>
                <c:pt idx="8">
                  <c:v>-2.461932E-3</c:v>
                </c:pt>
                <c:pt idx="9">
                  <c:v>-2.9804430000000002E-3</c:v>
                </c:pt>
                <c:pt idx="10">
                  <c:v>-5.1918909999999999E-2</c:v>
                </c:pt>
              </c:numCache>
            </c:numRef>
          </c:val>
          <c:extLst>
            <c:ext xmlns:c16="http://schemas.microsoft.com/office/drawing/2014/chart" uri="{C3380CC4-5D6E-409C-BE32-E72D297353CC}">
              <c16:uniqueId val="{00000000-57D0-6A4A-AC79-5784B5DADF0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Contrib.'!$N$44:$N$55</c:f>
              <c:strCache>
                <c:ptCount val="12"/>
                <c:pt idx="0">
                  <c:v>Circuit Length</c:v>
                </c:pt>
                <c:pt idx="1">
                  <c:v>Customer Numbers</c:v>
                </c:pt>
                <c:pt idx="2">
                  <c:v>U/G Subtransmission </c:v>
                </c:pt>
                <c:pt idx="3">
                  <c:v>Ratcheted Max Demand</c:v>
                </c:pt>
                <c:pt idx="4">
                  <c:v>O/H Distribution Lines</c:v>
                </c:pt>
                <c:pt idx="5">
                  <c:v>Energy (GWh)</c:v>
                </c:pt>
                <c:pt idx="6">
                  <c:v>O/H Subtransmission Lines</c:v>
                </c:pt>
                <c:pt idx="7">
                  <c:v>U/G Distribution Cables</c:v>
                </c:pt>
                <c:pt idx="8">
                  <c:v>Transformers</c:v>
                </c:pt>
                <c:pt idx="9">
                  <c:v>CMOS</c:v>
                </c:pt>
                <c:pt idx="10">
                  <c:v>Opex</c:v>
                </c:pt>
                <c:pt idx="11">
                  <c:v>TFP Change</c:v>
                </c:pt>
              </c:strCache>
            </c:strRef>
          </c:cat>
          <c:val>
            <c:numRef>
              <c:f>'Ranking Contrib.'!$P$44:$P$55</c:f>
              <c:numCache>
                <c:formatCode>0.0%</c:formatCode>
                <c:ptCount val="12"/>
                <c:pt idx="11" formatCode="0.00%">
                  <c:v>-5.2032083747999995E-2</c:v>
                </c:pt>
              </c:numCache>
            </c:numRef>
          </c:val>
          <c:extLst>
            <c:ext xmlns:c16="http://schemas.microsoft.com/office/drawing/2014/chart" uri="{C3380CC4-5D6E-409C-BE32-E72D297353CC}">
              <c16:uniqueId val="{00000001-57D0-6A4A-AC79-5784B5DADF0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Tables'!$A$132:$A$147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Tables'!$B$132:$B$147</c:f>
              <c:numCache>
                <c:formatCode>0.000</c:formatCode>
                <c:ptCount val="16"/>
                <c:pt idx="0">
                  <c:v>1</c:v>
                </c:pt>
                <c:pt idx="1">
                  <c:v>1.1444589999999999</c:v>
                </c:pt>
                <c:pt idx="2">
                  <c:v>1.1242570000000001</c:v>
                </c:pt>
                <c:pt idx="3">
                  <c:v>1.090044</c:v>
                </c:pt>
                <c:pt idx="4">
                  <c:v>1.1177170000000001</c:v>
                </c:pt>
                <c:pt idx="5">
                  <c:v>1.1427309999999999</c:v>
                </c:pt>
                <c:pt idx="6">
                  <c:v>1.1804939999999999</c:v>
                </c:pt>
                <c:pt idx="7">
                  <c:v>1.197746</c:v>
                </c:pt>
                <c:pt idx="8">
                  <c:v>1.2382919999999999</c:v>
                </c:pt>
                <c:pt idx="9">
                  <c:v>1.18984</c:v>
                </c:pt>
                <c:pt idx="10">
                  <c:v>1.1901930000000001</c:v>
                </c:pt>
                <c:pt idx="11">
                  <c:v>1.2533350000000001</c:v>
                </c:pt>
                <c:pt idx="12">
                  <c:v>1.2335149999999999</c:v>
                </c:pt>
                <c:pt idx="13">
                  <c:v>1.191446</c:v>
                </c:pt>
                <c:pt idx="14">
                  <c:v>1.2003600000000001</c:v>
                </c:pt>
                <c:pt idx="15">
                  <c:v>1.209757</c:v>
                </c:pt>
              </c:numCache>
            </c:numRef>
          </c:val>
          <c:smooth val="0"/>
          <c:extLst>
            <c:ext xmlns:c16="http://schemas.microsoft.com/office/drawing/2014/chart" uri="{C3380CC4-5D6E-409C-BE32-E72D297353CC}">
              <c16:uniqueId val="{00000000-12CA-824D-B20D-53CF5744F922}"/>
            </c:ext>
          </c:extLst>
        </c:ser>
        <c:ser>
          <c:idx val="2"/>
          <c:order val="1"/>
          <c:tx>
            <c:v>Input index</c:v>
          </c:tx>
          <c:spPr>
            <a:ln w="22225" cap="rnd">
              <a:solidFill>
                <a:schemeClr val="tx1"/>
              </a:solidFill>
              <a:prstDash val="sysDash"/>
              <a:round/>
            </a:ln>
            <a:effectLst/>
          </c:spPr>
          <c:marker>
            <c:symbol val="none"/>
          </c:marker>
          <c:cat>
            <c:numRef>
              <c:f>'Index Tables'!$A$132:$A$147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Tables'!$C$132:$C$147</c:f>
              <c:numCache>
                <c:formatCode>0.000</c:formatCode>
                <c:ptCount val="16"/>
                <c:pt idx="0">
                  <c:v>1</c:v>
                </c:pt>
                <c:pt idx="1">
                  <c:v>0.97039390000000003</c:v>
                </c:pt>
                <c:pt idx="2">
                  <c:v>1.0078860000000001</c:v>
                </c:pt>
                <c:pt idx="3">
                  <c:v>1.0056350000000001</c:v>
                </c:pt>
                <c:pt idx="4">
                  <c:v>1.021469</c:v>
                </c:pt>
                <c:pt idx="5">
                  <c:v>1.115564</c:v>
                </c:pt>
                <c:pt idx="6">
                  <c:v>1.1376200000000001</c:v>
                </c:pt>
                <c:pt idx="7">
                  <c:v>1.048036</c:v>
                </c:pt>
                <c:pt idx="8">
                  <c:v>1.0815920000000001</c:v>
                </c:pt>
                <c:pt idx="9">
                  <c:v>1.152768</c:v>
                </c:pt>
                <c:pt idx="10">
                  <c:v>1.1704939999999999</c:v>
                </c:pt>
                <c:pt idx="11">
                  <c:v>1.142333</c:v>
                </c:pt>
                <c:pt idx="12">
                  <c:v>1.159929</c:v>
                </c:pt>
                <c:pt idx="13">
                  <c:v>1.157834</c:v>
                </c:pt>
                <c:pt idx="14">
                  <c:v>1.172258</c:v>
                </c:pt>
                <c:pt idx="15">
                  <c:v>1.129003</c:v>
                </c:pt>
              </c:numCache>
            </c:numRef>
          </c:val>
          <c:smooth val="0"/>
          <c:extLst>
            <c:ext xmlns:c16="http://schemas.microsoft.com/office/drawing/2014/chart" uri="{C3380CC4-5D6E-409C-BE32-E72D297353CC}">
              <c16:uniqueId val="{00000001-12CA-824D-B20D-53CF5744F922}"/>
            </c:ext>
          </c:extLst>
        </c:ser>
        <c:ser>
          <c:idx val="3"/>
          <c:order val="2"/>
          <c:tx>
            <c:v>TFP</c:v>
          </c:tx>
          <c:spPr>
            <a:ln w="22225" cap="rnd">
              <a:solidFill>
                <a:schemeClr val="tx1"/>
              </a:solidFill>
              <a:prstDash val="dash"/>
              <a:round/>
            </a:ln>
            <a:effectLst/>
          </c:spPr>
          <c:marker>
            <c:symbol val="none"/>
          </c:marker>
          <c:cat>
            <c:numRef>
              <c:f>'Index Tables'!$A$132:$A$147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Tables'!$D$132:$D$147</c:f>
              <c:numCache>
                <c:formatCode>0.000</c:formatCode>
                <c:ptCount val="16"/>
                <c:pt idx="0">
                  <c:v>1</c:v>
                </c:pt>
                <c:pt idx="1">
                  <c:v>1.179376</c:v>
                </c:pt>
                <c:pt idx="2">
                  <c:v>1.115461</c:v>
                </c:pt>
                <c:pt idx="3">
                  <c:v>1.0839369999999999</c:v>
                </c:pt>
                <c:pt idx="4">
                  <c:v>1.094225</c:v>
                </c:pt>
                <c:pt idx="5">
                  <c:v>1.0243530000000001</c:v>
                </c:pt>
                <c:pt idx="6">
                  <c:v>1.037687</c:v>
                </c:pt>
                <c:pt idx="7">
                  <c:v>1.1428480000000001</c:v>
                </c:pt>
                <c:pt idx="8">
                  <c:v>1.144879</c:v>
                </c:pt>
                <c:pt idx="9">
                  <c:v>1.03216</c:v>
                </c:pt>
                <c:pt idx="10">
                  <c:v>1.016829</c:v>
                </c:pt>
                <c:pt idx="11">
                  <c:v>1.097172</c:v>
                </c:pt>
                <c:pt idx="12">
                  <c:v>1.063439</c:v>
                </c:pt>
                <c:pt idx="13">
                  <c:v>1.0290299999999999</c:v>
                </c:pt>
                <c:pt idx="14">
                  <c:v>1.0239720000000001</c:v>
                </c:pt>
                <c:pt idx="15">
                  <c:v>1.0715269999999999</c:v>
                </c:pt>
              </c:numCache>
            </c:numRef>
          </c:val>
          <c:smooth val="0"/>
          <c:extLst>
            <c:ext xmlns:c16="http://schemas.microsoft.com/office/drawing/2014/chart" uri="{C3380CC4-5D6E-409C-BE32-E72D297353CC}">
              <c16:uniqueId val="{00000002-12CA-824D-B20D-53CF5744F922}"/>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Tables'!$A$156:$A$171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Tables'!$H$156:$H$171</c:f>
              <c:numCache>
                <c:formatCode>0.000</c:formatCode>
                <c:ptCount val="16"/>
                <c:pt idx="0">
                  <c:v>1</c:v>
                </c:pt>
                <c:pt idx="1">
                  <c:v>1.1444589999999999</c:v>
                </c:pt>
                <c:pt idx="2">
                  <c:v>1.1242570000000001</c:v>
                </c:pt>
                <c:pt idx="3">
                  <c:v>1.090044</c:v>
                </c:pt>
                <c:pt idx="4">
                  <c:v>1.1177170000000001</c:v>
                </c:pt>
                <c:pt idx="5">
                  <c:v>1.1427309999999999</c:v>
                </c:pt>
                <c:pt idx="6">
                  <c:v>1.1804939999999999</c:v>
                </c:pt>
                <c:pt idx="7">
                  <c:v>1.197746</c:v>
                </c:pt>
                <c:pt idx="8">
                  <c:v>1.2382919999999999</c:v>
                </c:pt>
                <c:pt idx="9">
                  <c:v>1.18984</c:v>
                </c:pt>
                <c:pt idx="10">
                  <c:v>1.1901930000000001</c:v>
                </c:pt>
                <c:pt idx="11">
                  <c:v>1.2533350000000001</c:v>
                </c:pt>
                <c:pt idx="12">
                  <c:v>1.2335149999999999</c:v>
                </c:pt>
                <c:pt idx="13">
                  <c:v>1.191446</c:v>
                </c:pt>
                <c:pt idx="14">
                  <c:v>1.2003600000000001</c:v>
                </c:pt>
                <c:pt idx="15">
                  <c:v>1.209757</c:v>
                </c:pt>
              </c:numCache>
            </c:numRef>
          </c:val>
          <c:smooth val="0"/>
          <c:extLst>
            <c:ext xmlns:c16="http://schemas.microsoft.com/office/drawing/2014/chart" uri="{C3380CC4-5D6E-409C-BE32-E72D297353CC}">
              <c16:uniqueId val="{00000000-7486-5E49-A0E1-1DC6FFB91429}"/>
            </c:ext>
          </c:extLst>
        </c:ser>
        <c:ser>
          <c:idx val="1"/>
          <c:order val="1"/>
          <c:tx>
            <c:v>Ratcheted Max Demand</c:v>
          </c:tx>
          <c:spPr>
            <a:ln w="19050">
              <a:solidFill>
                <a:schemeClr val="tx1"/>
              </a:solidFill>
              <a:prstDash val="dashDot"/>
            </a:ln>
          </c:spPr>
          <c:marker>
            <c:symbol val="none"/>
          </c:marker>
          <c:cat>
            <c:numRef>
              <c:f>'Individ-I&amp;O Tables'!$A$156:$A$171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Tables'!$C$156:$C$171</c:f>
              <c:numCache>
                <c:formatCode>0.000</c:formatCode>
                <c:ptCount val="16"/>
                <c:pt idx="0">
                  <c:v>1</c:v>
                </c:pt>
                <c:pt idx="1">
                  <c:v>1.016899</c:v>
                </c:pt>
                <c:pt idx="2">
                  <c:v>1.097847</c:v>
                </c:pt>
                <c:pt idx="3">
                  <c:v>1.097847</c:v>
                </c:pt>
                <c:pt idx="4">
                  <c:v>1.1547080000000001</c:v>
                </c:pt>
                <c:pt idx="5">
                  <c:v>1.1547080000000001</c:v>
                </c:pt>
                <c:pt idx="6">
                  <c:v>1.1547080000000001</c:v>
                </c:pt>
                <c:pt idx="7">
                  <c:v>1.1547080000000001</c:v>
                </c:pt>
                <c:pt idx="8">
                  <c:v>1.1547080000000001</c:v>
                </c:pt>
                <c:pt idx="9">
                  <c:v>1.1547080000000001</c:v>
                </c:pt>
                <c:pt idx="10">
                  <c:v>1.1547080000000001</c:v>
                </c:pt>
                <c:pt idx="11">
                  <c:v>1.1547080000000001</c:v>
                </c:pt>
                <c:pt idx="12">
                  <c:v>1.1547080000000001</c:v>
                </c:pt>
                <c:pt idx="13">
                  <c:v>1.1547080000000001</c:v>
                </c:pt>
                <c:pt idx="14">
                  <c:v>1.1547080000000001</c:v>
                </c:pt>
                <c:pt idx="15">
                  <c:v>1.1547080000000001</c:v>
                </c:pt>
              </c:numCache>
            </c:numRef>
          </c:val>
          <c:smooth val="0"/>
          <c:extLst>
            <c:ext xmlns:c16="http://schemas.microsoft.com/office/drawing/2014/chart" uri="{C3380CC4-5D6E-409C-BE32-E72D297353CC}">
              <c16:uniqueId val="{00000001-7486-5E49-A0E1-1DC6FFB91429}"/>
            </c:ext>
          </c:extLst>
        </c:ser>
        <c:ser>
          <c:idx val="7"/>
          <c:order val="2"/>
          <c:tx>
            <c:v>Customers</c:v>
          </c:tx>
          <c:spPr>
            <a:ln>
              <a:solidFill>
                <a:schemeClr val="tx1"/>
              </a:solidFill>
              <a:prstDash val="lgDashDot"/>
            </a:ln>
          </c:spPr>
          <c:marker>
            <c:symbol val="none"/>
          </c:marker>
          <c:cat>
            <c:numRef>
              <c:f>'Individ-I&amp;O Tables'!$A$156:$A$171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Tables'!$D$156:$D$171</c:f>
              <c:numCache>
                <c:formatCode>0.000</c:formatCode>
                <c:ptCount val="16"/>
                <c:pt idx="0">
                  <c:v>1</c:v>
                </c:pt>
                <c:pt idx="1">
                  <c:v>1.0176130000000001</c:v>
                </c:pt>
                <c:pt idx="2">
                  <c:v>1.037811</c:v>
                </c:pt>
                <c:pt idx="3">
                  <c:v>1.0626249999999999</c:v>
                </c:pt>
                <c:pt idx="4">
                  <c:v>1.084646</c:v>
                </c:pt>
                <c:pt idx="5">
                  <c:v>1.103871</c:v>
                </c:pt>
                <c:pt idx="6">
                  <c:v>1.120382</c:v>
                </c:pt>
                <c:pt idx="7">
                  <c:v>1.138274</c:v>
                </c:pt>
                <c:pt idx="8">
                  <c:v>1.156698</c:v>
                </c:pt>
                <c:pt idx="9">
                  <c:v>1.1668890000000001</c:v>
                </c:pt>
                <c:pt idx="10">
                  <c:v>1.184615</c:v>
                </c:pt>
                <c:pt idx="11">
                  <c:v>1.194464</c:v>
                </c:pt>
                <c:pt idx="12">
                  <c:v>1.205103</c:v>
                </c:pt>
                <c:pt idx="13">
                  <c:v>1.2140519999999999</c:v>
                </c:pt>
                <c:pt idx="14">
                  <c:v>1.2213849999999999</c:v>
                </c:pt>
                <c:pt idx="15">
                  <c:v>1.2298450000000001</c:v>
                </c:pt>
              </c:numCache>
            </c:numRef>
          </c:val>
          <c:smooth val="0"/>
          <c:extLst>
            <c:ext xmlns:c16="http://schemas.microsoft.com/office/drawing/2014/chart" uri="{C3380CC4-5D6E-409C-BE32-E72D297353CC}">
              <c16:uniqueId val="{00000002-7486-5E49-A0E1-1DC6FFB91429}"/>
            </c:ext>
          </c:extLst>
        </c:ser>
        <c:ser>
          <c:idx val="8"/>
          <c:order val="3"/>
          <c:tx>
            <c:v>Circuit Length</c:v>
          </c:tx>
          <c:spPr>
            <a:ln w="19050">
              <a:solidFill>
                <a:schemeClr val="tx1"/>
              </a:solidFill>
              <a:prstDash val="sysDash"/>
            </a:ln>
          </c:spPr>
          <c:marker>
            <c:symbol val="none"/>
          </c:marker>
          <c:cat>
            <c:numRef>
              <c:f>'Individ-I&amp;O Tables'!$A$156:$A$171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Tables'!$E$156:$E$171</c:f>
              <c:numCache>
                <c:formatCode>0.000</c:formatCode>
                <c:ptCount val="16"/>
                <c:pt idx="0">
                  <c:v>1</c:v>
                </c:pt>
                <c:pt idx="1">
                  <c:v>1.012019</c:v>
                </c:pt>
                <c:pt idx="2">
                  <c:v>1.0155479999999999</c:v>
                </c:pt>
                <c:pt idx="3">
                  <c:v>1.0230300000000001</c:v>
                </c:pt>
                <c:pt idx="4">
                  <c:v>1.0284869999999999</c:v>
                </c:pt>
                <c:pt idx="5">
                  <c:v>1.029498</c:v>
                </c:pt>
                <c:pt idx="6">
                  <c:v>1.036362</c:v>
                </c:pt>
                <c:pt idx="7">
                  <c:v>1.014283</c:v>
                </c:pt>
                <c:pt idx="8">
                  <c:v>1.018661</c:v>
                </c:pt>
                <c:pt idx="9">
                  <c:v>1.0276780000000001</c:v>
                </c:pt>
                <c:pt idx="10">
                  <c:v>1.026297</c:v>
                </c:pt>
                <c:pt idx="11">
                  <c:v>1.027892</c:v>
                </c:pt>
                <c:pt idx="12">
                  <c:v>1.0244180000000001</c:v>
                </c:pt>
                <c:pt idx="13">
                  <c:v>1.026462</c:v>
                </c:pt>
                <c:pt idx="14">
                  <c:v>1.030621</c:v>
                </c:pt>
                <c:pt idx="15">
                  <c:v>1.0367029999999999</c:v>
                </c:pt>
              </c:numCache>
            </c:numRef>
          </c:val>
          <c:smooth val="0"/>
          <c:extLst>
            <c:ext xmlns:c16="http://schemas.microsoft.com/office/drawing/2014/chart" uri="{C3380CC4-5D6E-409C-BE32-E72D297353CC}">
              <c16:uniqueId val="{00000003-7486-5E49-A0E1-1DC6FFB91429}"/>
            </c:ext>
          </c:extLst>
        </c:ser>
        <c:ser>
          <c:idx val="0"/>
          <c:order val="4"/>
          <c:tx>
            <c:v>Energy</c:v>
          </c:tx>
          <c:spPr>
            <a:ln w="22225">
              <a:solidFill>
                <a:schemeClr val="tx1"/>
              </a:solidFill>
              <a:prstDash val="dash"/>
            </a:ln>
          </c:spPr>
          <c:marker>
            <c:symbol val="none"/>
          </c:marker>
          <c:cat>
            <c:numRef>
              <c:f>'Individ-I&amp;O Tables'!$A$156:$A$171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Tables'!$B$156:$B$171</c:f>
              <c:numCache>
                <c:formatCode>0.000</c:formatCode>
                <c:ptCount val="16"/>
                <c:pt idx="0">
                  <c:v>1</c:v>
                </c:pt>
                <c:pt idx="1">
                  <c:v>1.0066930000000001</c:v>
                </c:pt>
                <c:pt idx="2">
                  <c:v>1.024268</c:v>
                </c:pt>
                <c:pt idx="3">
                  <c:v>1.0477449999999999</c:v>
                </c:pt>
                <c:pt idx="4">
                  <c:v>1.0571219999999999</c:v>
                </c:pt>
                <c:pt idx="5">
                  <c:v>0.98079380000000005</c:v>
                </c:pt>
                <c:pt idx="6">
                  <c:v>1.015242</c:v>
                </c:pt>
                <c:pt idx="7">
                  <c:v>1.000694</c:v>
                </c:pt>
                <c:pt idx="8">
                  <c:v>1.0170600000000001</c:v>
                </c:pt>
                <c:pt idx="9">
                  <c:v>1.012602</c:v>
                </c:pt>
                <c:pt idx="10">
                  <c:v>1.019369</c:v>
                </c:pt>
                <c:pt idx="11">
                  <c:v>0.98856560000000004</c:v>
                </c:pt>
                <c:pt idx="12">
                  <c:v>0.98198189999999996</c:v>
                </c:pt>
                <c:pt idx="13">
                  <c:v>1.001322</c:v>
                </c:pt>
                <c:pt idx="14">
                  <c:v>1.0059929999999999</c:v>
                </c:pt>
                <c:pt idx="15">
                  <c:v>0.99931999999999999</c:v>
                </c:pt>
              </c:numCache>
            </c:numRef>
          </c:val>
          <c:smooth val="0"/>
          <c:extLst>
            <c:ext xmlns:c16="http://schemas.microsoft.com/office/drawing/2014/chart" uri="{C3380CC4-5D6E-409C-BE32-E72D297353CC}">
              <c16:uniqueId val="{00000004-7486-5E49-A0E1-1DC6FFB91429}"/>
            </c:ext>
          </c:extLst>
        </c:ser>
        <c:ser>
          <c:idx val="2"/>
          <c:order val="5"/>
          <c:spPr>
            <a:ln>
              <a:solidFill>
                <a:schemeClr val="bg1">
                  <a:lumMod val="65000"/>
                </a:schemeClr>
              </a:solidFill>
            </a:ln>
          </c:spPr>
          <c:marker>
            <c:symbol val="none"/>
          </c:marker>
          <c:cat>
            <c:numRef>
              <c:f>'Individ-I&amp;O Tables'!$A$156:$A$171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Tables'!$G$156:$G$171</c:f>
              <c:numCache>
                <c:formatCode>0.000</c:formatCode>
                <c:ptCount val="16"/>
                <c:pt idx="0">
                  <c:v>1</c:v>
                </c:pt>
                <c:pt idx="1">
                  <c:v>1.016899</c:v>
                </c:pt>
                <c:pt idx="2">
                  <c:v>1.097847</c:v>
                </c:pt>
                <c:pt idx="3">
                  <c:v>1.084392</c:v>
                </c:pt>
                <c:pt idx="4">
                  <c:v>1.1547080000000001</c:v>
                </c:pt>
                <c:pt idx="5">
                  <c:v>1.090276</c:v>
                </c:pt>
                <c:pt idx="6">
                  <c:v>1.1456299999999999</c:v>
                </c:pt>
                <c:pt idx="7">
                  <c:v>1.1231279999999999</c:v>
                </c:pt>
                <c:pt idx="8">
                  <c:v>1.099548</c:v>
                </c:pt>
                <c:pt idx="9">
                  <c:v>1.1101179999999999</c:v>
                </c:pt>
                <c:pt idx="10">
                  <c:v>1.0912489999999999</c:v>
                </c:pt>
                <c:pt idx="11">
                  <c:v>1.124344</c:v>
                </c:pt>
                <c:pt idx="12">
                  <c:v>1.1023989999999999</c:v>
                </c:pt>
                <c:pt idx="13">
                  <c:v>1.1084309999999999</c:v>
                </c:pt>
                <c:pt idx="14">
                  <c:v>1.061261</c:v>
                </c:pt>
                <c:pt idx="15">
                  <c:v>1.056268</c:v>
                </c:pt>
              </c:numCache>
            </c:numRef>
          </c:val>
          <c:smooth val="0"/>
          <c:extLst>
            <c:ext xmlns:c16="http://schemas.microsoft.com/office/drawing/2014/chart" uri="{C3380CC4-5D6E-409C-BE32-E72D297353CC}">
              <c16:uniqueId val="{00000000-9FC1-CC4E-94D4-F464466CE9DB}"/>
            </c:ext>
          </c:extLst>
        </c:ser>
        <c:ser>
          <c:idx val="4"/>
          <c:order val="6"/>
          <c:spPr>
            <a:ln>
              <a:solidFill>
                <a:schemeClr val="tx1">
                  <a:lumMod val="50000"/>
                  <a:lumOff val="50000"/>
                </a:schemeClr>
              </a:solidFill>
              <a:prstDash val="lgDashDotDot"/>
            </a:ln>
          </c:spPr>
          <c:marker>
            <c:symbol val="none"/>
          </c:marker>
          <c:cat>
            <c:numRef>
              <c:f>'Individ-I&amp;O Tables'!$A$156:$A$171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Tables'!$F$156:$F$171</c:f>
              <c:numCache>
                <c:formatCode>0.000</c:formatCode>
                <c:ptCount val="16"/>
                <c:pt idx="0">
                  <c:v>1</c:v>
                </c:pt>
                <c:pt idx="1">
                  <c:v>0.7062406</c:v>
                </c:pt>
                <c:pt idx="2">
                  <c:v>0.86373690000000003</c:v>
                </c:pt>
                <c:pt idx="3">
                  <c:v>0.98324239999999996</c:v>
                </c:pt>
                <c:pt idx="4">
                  <c:v>1.0041340000000001</c:v>
                </c:pt>
                <c:pt idx="5">
                  <c:v>0.94278200000000001</c:v>
                </c:pt>
                <c:pt idx="6">
                  <c:v>0.87101620000000002</c:v>
                </c:pt>
                <c:pt idx="7">
                  <c:v>0.79010080000000005</c:v>
                </c:pt>
                <c:pt idx="8">
                  <c:v>0.69329719999999995</c:v>
                </c:pt>
                <c:pt idx="9">
                  <c:v>0.86193719999999996</c:v>
                </c:pt>
                <c:pt idx="10">
                  <c:v>0.87328399999999995</c:v>
                </c:pt>
                <c:pt idx="11">
                  <c:v>0.68278419999999995</c:v>
                </c:pt>
                <c:pt idx="12">
                  <c:v>0.7440329</c:v>
                </c:pt>
                <c:pt idx="13">
                  <c:v>0.88221380000000005</c:v>
                </c:pt>
                <c:pt idx="14">
                  <c:v>0.86997480000000005</c:v>
                </c:pt>
                <c:pt idx="15">
                  <c:v>0.85707169999999999</c:v>
                </c:pt>
              </c:numCache>
            </c:numRef>
          </c:val>
          <c:smooth val="0"/>
          <c:extLst>
            <c:ext xmlns:c16="http://schemas.microsoft.com/office/drawing/2014/chart" uri="{C3380CC4-5D6E-409C-BE32-E72D297353CC}">
              <c16:uniqueId val="{00000000-86E9-3C4E-A1F3-92A313ED40B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Tables'!$A$156:$A$171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Tables'!$P$156:$P$171</c:f>
              <c:numCache>
                <c:formatCode>0.000</c:formatCode>
                <c:ptCount val="16"/>
                <c:pt idx="0">
                  <c:v>1</c:v>
                </c:pt>
                <c:pt idx="1">
                  <c:v>0.97039390000000003</c:v>
                </c:pt>
                <c:pt idx="2">
                  <c:v>1.0078860000000001</c:v>
                </c:pt>
                <c:pt idx="3">
                  <c:v>1.0056350000000001</c:v>
                </c:pt>
                <c:pt idx="4">
                  <c:v>1.021469</c:v>
                </c:pt>
                <c:pt idx="5">
                  <c:v>1.115564</c:v>
                </c:pt>
                <c:pt idx="6">
                  <c:v>1.1376200000000001</c:v>
                </c:pt>
                <c:pt idx="7">
                  <c:v>1.048036</c:v>
                </c:pt>
                <c:pt idx="8">
                  <c:v>1.0815920000000001</c:v>
                </c:pt>
                <c:pt idx="9">
                  <c:v>1.152768</c:v>
                </c:pt>
                <c:pt idx="10">
                  <c:v>1.1704939999999999</c:v>
                </c:pt>
                <c:pt idx="11">
                  <c:v>1.142333</c:v>
                </c:pt>
                <c:pt idx="12">
                  <c:v>1.159929</c:v>
                </c:pt>
                <c:pt idx="13">
                  <c:v>1.157834</c:v>
                </c:pt>
                <c:pt idx="14">
                  <c:v>1.172258</c:v>
                </c:pt>
                <c:pt idx="15">
                  <c:v>1.129003</c:v>
                </c:pt>
              </c:numCache>
            </c:numRef>
          </c:val>
          <c:smooth val="0"/>
          <c:extLst>
            <c:ext xmlns:c16="http://schemas.microsoft.com/office/drawing/2014/chart" uri="{C3380CC4-5D6E-409C-BE32-E72D297353CC}">
              <c16:uniqueId val="{00000000-D170-EA4F-8E83-C24D1DCC210D}"/>
            </c:ext>
          </c:extLst>
        </c:ser>
        <c:ser>
          <c:idx val="1"/>
          <c:order val="1"/>
          <c:tx>
            <c:v>Real Opex</c:v>
          </c:tx>
          <c:spPr>
            <a:ln w="19050">
              <a:solidFill>
                <a:schemeClr val="tx1"/>
              </a:solidFill>
              <a:prstDash val="dashDot"/>
            </a:ln>
          </c:spPr>
          <c:marker>
            <c:symbol val="none"/>
          </c:marker>
          <c:cat>
            <c:numRef>
              <c:f>'Individ-I&amp;O Tables'!$A$156:$A$171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Tables'!$I$156:$I$171</c:f>
              <c:numCache>
                <c:formatCode>0.000</c:formatCode>
                <c:ptCount val="16"/>
                <c:pt idx="0">
                  <c:v>1</c:v>
                </c:pt>
                <c:pt idx="1">
                  <c:v>0.89019890000000002</c:v>
                </c:pt>
                <c:pt idx="2">
                  <c:v>0.95371079999999997</c:v>
                </c:pt>
                <c:pt idx="3">
                  <c:v>0.91967679999999996</c:v>
                </c:pt>
                <c:pt idx="4">
                  <c:v>0.89993440000000002</c:v>
                </c:pt>
                <c:pt idx="5">
                  <c:v>1.106749</c:v>
                </c:pt>
                <c:pt idx="6">
                  <c:v>1.1305080000000001</c:v>
                </c:pt>
                <c:pt idx="7">
                  <c:v>0.89808489999999996</c:v>
                </c:pt>
                <c:pt idx="8">
                  <c:v>0.90220699999999998</c:v>
                </c:pt>
                <c:pt idx="9">
                  <c:v>1.039499</c:v>
                </c:pt>
                <c:pt idx="10">
                  <c:v>1.0467120000000001</c:v>
                </c:pt>
                <c:pt idx="11">
                  <c:v>0.94267699999999999</c:v>
                </c:pt>
                <c:pt idx="12">
                  <c:v>0.96826900000000005</c:v>
                </c:pt>
                <c:pt idx="13">
                  <c:v>0.97431990000000002</c:v>
                </c:pt>
                <c:pt idx="14">
                  <c:v>1.010432</c:v>
                </c:pt>
                <c:pt idx="15">
                  <c:v>0.88363480000000005</c:v>
                </c:pt>
              </c:numCache>
            </c:numRef>
          </c:val>
          <c:smooth val="0"/>
          <c:extLst>
            <c:ext xmlns:c16="http://schemas.microsoft.com/office/drawing/2014/chart" uri="{C3380CC4-5D6E-409C-BE32-E72D297353CC}">
              <c16:uniqueId val="{00000001-D170-EA4F-8E83-C24D1DCC210D}"/>
            </c:ext>
          </c:extLst>
        </c:ser>
        <c:ser>
          <c:idx val="7"/>
          <c:order val="2"/>
          <c:tx>
            <c:v>O/H Sub-Trans.Lines</c:v>
          </c:tx>
          <c:spPr>
            <a:ln>
              <a:solidFill>
                <a:schemeClr val="tx1"/>
              </a:solidFill>
              <a:prstDash val="lgDashDot"/>
            </a:ln>
          </c:spPr>
          <c:marker>
            <c:symbol val="none"/>
          </c:marker>
          <c:cat>
            <c:numRef>
              <c:f>'Individ-I&amp;O Tables'!$A$156:$A$171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Tables'!$J$156:$J$171</c:f>
              <c:numCache>
                <c:formatCode>0.000</c:formatCode>
                <c:ptCount val="16"/>
                <c:pt idx="0">
                  <c:v>1</c:v>
                </c:pt>
                <c:pt idx="1">
                  <c:v>1.0218240000000001</c:v>
                </c:pt>
                <c:pt idx="2">
                  <c:v>1.036233</c:v>
                </c:pt>
                <c:pt idx="3">
                  <c:v>1.0662229999999999</c:v>
                </c:pt>
                <c:pt idx="4">
                  <c:v>1.0782780000000001</c:v>
                </c:pt>
                <c:pt idx="5">
                  <c:v>1.0877140000000001</c:v>
                </c:pt>
                <c:pt idx="6">
                  <c:v>1.105372</c:v>
                </c:pt>
                <c:pt idx="7">
                  <c:v>0.95137919999999998</c:v>
                </c:pt>
                <c:pt idx="8">
                  <c:v>0.95081110000000002</c:v>
                </c:pt>
                <c:pt idx="9">
                  <c:v>0.95362250000000004</c:v>
                </c:pt>
                <c:pt idx="10">
                  <c:v>0.94804120000000003</c:v>
                </c:pt>
                <c:pt idx="11">
                  <c:v>1.005096</c:v>
                </c:pt>
                <c:pt idx="12">
                  <c:v>1.0115449999999999</c:v>
                </c:pt>
                <c:pt idx="13">
                  <c:v>1.011325</c:v>
                </c:pt>
                <c:pt idx="14">
                  <c:v>1.0220689999999999</c:v>
                </c:pt>
                <c:pt idx="15">
                  <c:v>1.0226150000000001</c:v>
                </c:pt>
              </c:numCache>
            </c:numRef>
          </c:val>
          <c:smooth val="0"/>
          <c:extLst>
            <c:ext xmlns:c16="http://schemas.microsoft.com/office/drawing/2014/chart" uri="{C3380CC4-5D6E-409C-BE32-E72D297353CC}">
              <c16:uniqueId val="{00000002-D170-EA4F-8E83-C24D1DCC210D}"/>
            </c:ext>
          </c:extLst>
        </c:ser>
        <c:ser>
          <c:idx val="8"/>
          <c:order val="3"/>
          <c:tx>
            <c:v>U/G SubTrans cables</c:v>
          </c:tx>
          <c:spPr>
            <a:ln w="19050">
              <a:solidFill>
                <a:schemeClr val="tx1"/>
              </a:solidFill>
              <a:prstDash val="sysDash"/>
            </a:ln>
          </c:spPr>
          <c:marker>
            <c:symbol val="none"/>
          </c:marker>
          <c:cat>
            <c:numRef>
              <c:f>'Individ-I&amp;O Tables'!$A$156:$A$171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Tables'!$L$156:$L$171</c:f>
              <c:numCache>
                <c:formatCode>0.000</c:formatCode>
                <c:ptCount val="16"/>
                <c:pt idx="0">
                  <c:v>1</c:v>
                </c:pt>
                <c:pt idx="1">
                  <c:v>1.0564309999999999</c:v>
                </c:pt>
                <c:pt idx="2">
                  <c:v>1.0803339999999999</c:v>
                </c:pt>
                <c:pt idx="3">
                  <c:v>1.095925</c:v>
                </c:pt>
                <c:pt idx="4">
                  <c:v>1.3156559999999999</c:v>
                </c:pt>
                <c:pt idx="5">
                  <c:v>1.413781</c:v>
                </c:pt>
                <c:pt idx="6">
                  <c:v>1.457068</c:v>
                </c:pt>
                <c:pt idx="7">
                  <c:v>1.39117</c:v>
                </c:pt>
                <c:pt idx="8">
                  <c:v>1.410563</c:v>
                </c:pt>
                <c:pt idx="9">
                  <c:v>1.38192</c:v>
                </c:pt>
                <c:pt idx="10">
                  <c:v>1.47892</c:v>
                </c:pt>
                <c:pt idx="11">
                  <c:v>1.729006</c:v>
                </c:pt>
                <c:pt idx="12">
                  <c:v>1.741282</c:v>
                </c:pt>
                <c:pt idx="13">
                  <c:v>1.758799</c:v>
                </c:pt>
                <c:pt idx="14">
                  <c:v>1.7540819999999999</c:v>
                </c:pt>
                <c:pt idx="15">
                  <c:v>1.7545519999999999</c:v>
                </c:pt>
              </c:numCache>
            </c:numRef>
          </c:val>
          <c:smooth val="0"/>
          <c:extLst>
            <c:ext xmlns:c16="http://schemas.microsoft.com/office/drawing/2014/chart" uri="{C3380CC4-5D6E-409C-BE32-E72D297353CC}">
              <c16:uniqueId val="{00000003-D170-EA4F-8E83-C24D1DCC210D}"/>
            </c:ext>
          </c:extLst>
        </c:ser>
        <c:ser>
          <c:idx val="0"/>
          <c:order val="4"/>
          <c:tx>
            <c:v>OH Dist Lines</c:v>
          </c:tx>
          <c:spPr>
            <a:ln w="22225">
              <a:solidFill>
                <a:schemeClr val="tx1"/>
              </a:solidFill>
              <a:prstDash val="dash"/>
            </a:ln>
          </c:spPr>
          <c:marker>
            <c:symbol val="none"/>
          </c:marker>
          <c:cat>
            <c:numRef>
              <c:f>'Individ-I&amp;O Tables'!$A$156:$A$171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Tables'!$K$156:$K$171</c:f>
              <c:numCache>
                <c:formatCode>0.000</c:formatCode>
                <c:ptCount val="16"/>
                <c:pt idx="0">
                  <c:v>1</c:v>
                </c:pt>
                <c:pt idx="1">
                  <c:v>1.008726</c:v>
                </c:pt>
                <c:pt idx="2">
                  <c:v>1.018653</c:v>
                </c:pt>
                <c:pt idx="3">
                  <c:v>1.0310680000000001</c:v>
                </c:pt>
                <c:pt idx="4">
                  <c:v>1.038349</c:v>
                </c:pt>
                <c:pt idx="5">
                  <c:v>1.053412</c:v>
                </c:pt>
                <c:pt idx="6">
                  <c:v>1.0665960000000001</c:v>
                </c:pt>
                <c:pt idx="7">
                  <c:v>1.077501</c:v>
                </c:pt>
                <c:pt idx="8">
                  <c:v>1.0976490000000001</c:v>
                </c:pt>
                <c:pt idx="9">
                  <c:v>1.1528179999999999</c:v>
                </c:pt>
                <c:pt idx="10">
                  <c:v>1.1430199999999999</c:v>
                </c:pt>
                <c:pt idx="11">
                  <c:v>1.1270830000000001</c:v>
                </c:pt>
                <c:pt idx="12">
                  <c:v>1.159648</c:v>
                </c:pt>
                <c:pt idx="13">
                  <c:v>1.1298010000000001</c:v>
                </c:pt>
                <c:pt idx="14">
                  <c:v>1.137826</c:v>
                </c:pt>
                <c:pt idx="15">
                  <c:v>1.1551769999999999</c:v>
                </c:pt>
              </c:numCache>
            </c:numRef>
          </c:val>
          <c:smooth val="0"/>
          <c:extLst>
            <c:ext xmlns:c16="http://schemas.microsoft.com/office/drawing/2014/chart" uri="{C3380CC4-5D6E-409C-BE32-E72D297353CC}">
              <c16:uniqueId val="{00000004-D170-EA4F-8E83-C24D1DCC210D}"/>
            </c:ext>
          </c:extLst>
        </c:ser>
        <c:ser>
          <c:idx val="2"/>
          <c:order val="5"/>
          <c:tx>
            <c:v>U/G Dist Cables</c:v>
          </c:tx>
          <c:spPr>
            <a:ln>
              <a:solidFill>
                <a:schemeClr val="bg1">
                  <a:lumMod val="50000"/>
                </a:schemeClr>
              </a:solidFill>
            </a:ln>
          </c:spPr>
          <c:marker>
            <c:symbol val="none"/>
          </c:marker>
          <c:cat>
            <c:numRef>
              <c:f>'Individ-I&amp;O Tables'!$A$156:$A$171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Tables'!$M$156:$M$171</c:f>
              <c:numCache>
                <c:formatCode>0.000</c:formatCode>
                <c:ptCount val="16"/>
                <c:pt idx="0">
                  <c:v>1</c:v>
                </c:pt>
                <c:pt idx="1">
                  <c:v>1.1151629999999999</c:v>
                </c:pt>
                <c:pt idx="2">
                  <c:v>1.2859419999999999</c:v>
                </c:pt>
                <c:pt idx="3">
                  <c:v>1.4237249999999999</c:v>
                </c:pt>
                <c:pt idx="4">
                  <c:v>1.5341119999999999</c:v>
                </c:pt>
                <c:pt idx="5">
                  <c:v>1.6214010000000001</c:v>
                </c:pt>
                <c:pt idx="6">
                  <c:v>1.7102139999999999</c:v>
                </c:pt>
                <c:pt idx="7">
                  <c:v>1.800702</c:v>
                </c:pt>
                <c:pt idx="8">
                  <c:v>1.8773629999999999</c:v>
                </c:pt>
                <c:pt idx="9">
                  <c:v>1.9937560000000001</c:v>
                </c:pt>
                <c:pt idx="10">
                  <c:v>2.0289790000000001</c:v>
                </c:pt>
                <c:pt idx="11">
                  <c:v>2.0703900000000002</c:v>
                </c:pt>
                <c:pt idx="12">
                  <c:v>2.0044140000000001</c:v>
                </c:pt>
                <c:pt idx="13">
                  <c:v>2.032149</c:v>
                </c:pt>
                <c:pt idx="14">
                  <c:v>2.0469819999999999</c:v>
                </c:pt>
                <c:pt idx="15">
                  <c:v>2.0724580000000001</c:v>
                </c:pt>
              </c:numCache>
            </c:numRef>
          </c:val>
          <c:smooth val="0"/>
          <c:extLst>
            <c:ext xmlns:c16="http://schemas.microsoft.com/office/drawing/2014/chart" uri="{C3380CC4-5D6E-409C-BE32-E72D297353CC}">
              <c16:uniqueId val="{00000005-D170-EA4F-8E83-C24D1DCC210D}"/>
            </c:ext>
          </c:extLst>
        </c:ser>
        <c:ser>
          <c:idx val="4"/>
          <c:order val="6"/>
          <c:tx>
            <c:v>Transformers</c:v>
          </c:tx>
          <c:spPr>
            <a:ln>
              <a:solidFill>
                <a:schemeClr val="bg1">
                  <a:lumMod val="65000"/>
                </a:schemeClr>
              </a:solidFill>
              <a:prstDash val="sysDash"/>
            </a:ln>
          </c:spPr>
          <c:marker>
            <c:symbol val="none"/>
          </c:marker>
          <c:cat>
            <c:numRef>
              <c:f>'Individ-I&amp;O Tables'!$A$156:$A$171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Tables'!$N$156:$N$171</c:f>
              <c:numCache>
                <c:formatCode>0.000</c:formatCode>
                <c:ptCount val="16"/>
                <c:pt idx="0">
                  <c:v>1</c:v>
                </c:pt>
                <c:pt idx="1">
                  <c:v>1.0277400000000001</c:v>
                </c:pt>
                <c:pt idx="2">
                  <c:v>1.0395209999999999</c:v>
                </c:pt>
                <c:pt idx="3">
                  <c:v>1.055169</c:v>
                </c:pt>
                <c:pt idx="4">
                  <c:v>1.120857</c:v>
                </c:pt>
                <c:pt idx="5">
                  <c:v>1.1502490000000001</c:v>
                </c:pt>
                <c:pt idx="6">
                  <c:v>1.1895929999999999</c:v>
                </c:pt>
                <c:pt idx="7">
                  <c:v>1.218526</c:v>
                </c:pt>
                <c:pt idx="8">
                  <c:v>1.325974</c:v>
                </c:pt>
                <c:pt idx="9">
                  <c:v>1.3290280000000001</c:v>
                </c:pt>
                <c:pt idx="10">
                  <c:v>1.389912</c:v>
                </c:pt>
                <c:pt idx="11">
                  <c:v>1.4356059999999999</c:v>
                </c:pt>
                <c:pt idx="12">
                  <c:v>1.444666</c:v>
                </c:pt>
                <c:pt idx="13">
                  <c:v>1.450426</c:v>
                </c:pt>
                <c:pt idx="14">
                  <c:v>1.4368989999999999</c:v>
                </c:pt>
                <c:pt idx="15">
                  <c:v>1.4638819999999999</c:v>
                </c:pt>
              </c:numCache>
            </c:numRef>
          </c:val>
          <c:smooth val="0"/>
          <c:extLst>
            <c:ext xmlns:c16="http://schemas.microsoft.com/office/drawing/2014/chart" uri="{C3380CC4-5D6E-409C-BE32-E72D297353CC}">
              <c16:uniqueId val="{00000006-D170-EA4F-8E83-C24D1DCC210D}"/>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Contrib.'!$R$44:$R$55</c:f>
              <c:strCache>
                <c:ptCount val="12"/>
                <c:pt idx="0">
                  <c:v>Opex</c:v>
                </c:pt>
                <c:pt idx="1">
                  <c:v>CMOS</c:v>
                </c:pt>
                <c:pt idx="2">
                  <c:v>Circuit Length</c:v>
                </c:pt>
                <c:pt idx="3">
                  <c:v>Customer Numbers</c:v>
                </c:pt>
                <c:pt idx="4">
                  <c:v>Ratcheted Max Demand</c:v>
                </c:pt>
                <c:pt idx="5">
                  <c:v>O/H Subtransmission Lines</c:v>
                </c:pt>
                <c:pt idx="6">
                  <c:v>U/G Subtransmission </c:v>
                </c:pt>
                <c:pt idx="7">
                  <c:v>U/G Distribution Cables</c:v>
                </c:pt>
                <c:pt idx="8">
                  <c:v>Energy (GWh)</c:v>
                </c:pt>
                <c:pt idx="9">
                  <c:v>O/H Distribution Lines</c:v>
                </c:pt>
                <c:pt idx="10">
                  <c:v>Transformers</c:v>
                </c:pt>
                <c:pt idx="11">
                  <c:v>TFP Change</c:v>
                </c:pt>
              </c:strCache>
            </c:strRef>
          </c:cat>
          <c:val>
            <c:numRef>
              <c:f>'Ranking Contrib.'!$S$44:$S$55</c:f>
              <c:numCache>
                <c:formatCode>0.00%</c:formatCode>
                <c:ptCount val="12"/>
                <c:pt idx="0">
                  <c:v>4.9007950000000002E-2</c:v>
                </c:pt>
                <c:pt idx="1">
                  <c:v>3.5512E-3</c:v>
                </c:pt>
                <c:pt idx="2">
                  <c:v>2.9728110000000001E-3</c:v>
                </c:pt>
                <c:pt idx="3">
                  <c:v>1.869629E-3</c:v>
                </c:pt>
                <c:pt idx="4">
                  <c:v>1.3553400000000001E-4</c:v>
                </c:pt>
                <c:pt idx="5">
                  <c:v>-4.9379260000000001E-5</c:v>
                </c:pt>
                <c:pt idx="6">
                  <c:v>-6.3397950000000002E-5</c:v>
                </c:pt>
                <c:pt idx="7">
                  <c:v>-3.623287E-4</c:v>
                </c:pt>
                <c:pt idx="8">
                  <c:v>-7.3114499999999999E-4</c:v>
                </c:pt>
                <c:pt idx="9">
                  <c:v>-3.7984E-3</c:v>
                </c:pt>
                <c:pt idx="10">
                  <c:v>-7.1375259999999999E-3</c:v>
                </c:pt>
              </c:numCache>
            </c:numRef>
          </c:val>
          <c:extLst>
            <c:ext xmlns:c16="http://schemas.microsoft.com/office/drawing/2014/chart" uri="{C3380CC4-5D6E-409C-BE32-E72D297353CC}">
              <c16:uniqueId val="{00000000-5B44-754B-BF87-69F7AA8B801C}"/>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Contrib.'!$R$44:$R$55</c:f>
              <c:strCache>
                <c:ptCount val="12"/>
                <c:pt idx="0">
                  <c:v>Opex</c:v>
                </c:pt>
                <c:pt idx="1">
                  <c:v>CMOS</c:v>
                </c:pt>
                <c:pt idx="2">
                  <c:v>Circuit Length</c:v>
                </c:pt>
                <c:pt idx="3">
                  <c:v>Customer Numbers</c:v>
                </c:pt>
                <c:pt idx="4">
                  <c:v>Ratcheted Max Demand</c:v>
                </c:pt>
                <c:pt idx="5">
                  <c:v>O/H Subtransmission Lines</c:v>
                </c:pt>
                <c:pt idx="6">
                  <c:v>U/G Subtransmission </c:v>
                </c:pt>
                <c:pt idx="7">
                  <c:v>U/G Distribution Cables</c:v>
                </c:pt>
                <c:pt idx="8">
                  <c:v>Energy (GWh)</c:v>
                </c:pt>
                <c:pt idx="9">
                  <c:v>O/H Distribution Lines</c:v>
                </c:pt>
                <c:pt idx="10">
                  <c:v>Transformers</c:v>
                </c:pt>
                <c:pt idx="11">
                  <c:v>TFP Change</c:v>
                </c:pt>
              </c:strCache>
            </c:strRef>
          </c:cat>
          <c:val>
            <c:numRef>
              <c:f>'Ranking Contrib.'!$T$44:$T$55</c:f>
              <c:numCache>
                <c:formatCode>0.0%</c:formatCode>
                <c:ptCount val="12"/>
                <c:pt idx="11" formatCode="0.00%">
                  <c:v>4.5394947089999999E-2</c:v>
                </c:pt>
              </c:numCache>
            </c:numRef>
          </c:val>
          <c:extLst>
            <c:ext xmlns:c16="http://schemas.microsoft.com/office/drawing/2014/chart" uri="{C3380CC4-5D6E-409C-BE32-E72D297353CC}">
              <c16:uniqueId val="{00000001-5B44-754B-BF87-69F7AA8B801C}"/>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Tables'!$A$157:$A$172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Tables'!$B$157:$B$172</c:f>
              <c:numCache>
                <c:formatCode>0.000</c:formatCode>
                <c:ptCount val="16"/>
                <c:pt idx="0">
                  <c:v>1</c:v>
                </c:pt>
                <c:pt idx="1">
                  <c:v>1.074373</c:v>
                </c:pt>
                <c:pt idx="2">
                  <c:v>1.069069</c:v>
                </c:pt>
                <c:pt idx="3">
                  <c:v>1.0311669999999999</c:v>
                </c:pt>
                <c:pt idx="4">
                  <c:v>1.0990150000000001</c:v>
                </c:pt>
                <c:pt idx="5">
                  <c:v>1.0769679999999999</c:v>
                </c:pt>
                <c:pt idx="6">
                  <c:v>1.06385</c:v>
                </c:pt>
                <c:pt idx="7">
                  <c:v>1.073318</c:v>
                </c:pt>
                <c:pt idx="8">
                  <c:v>1.1787799999999999</c:v>
                </c:pt>
                <c:pt idx="9">
                  <c:v>1.1449450000000001</c:v>
                </c:pt>
                <c:pt idx="10">
                  <c:v>1.1574770000000001</c:v>
                </c:pt>
                <c:pt idx="11">
                  <c:v>1.1336919999999999</c:v>
                </c:pt>
                <c:pt idx="12">
                  <c:v>1.1624099999999999</c:v>
                </c:pt>
                <c:pt idx="13">
                  <c:v>1.1472469999999999</c:v>
                </c:pt>
                <c:pt idx="14">
                  <c:v>1.1369819999999999</c:v>
                </c:pt>
                <c:pt idx="15">
                  <c:v>1.1703650000000001</c:v>
                </c:pt>
              </c:numCache>
            </c:numRef>
          </c:val>
          <c:smooth val="0"/>
          <c:extLst>
            <c:ext xmlns:c16="http://schemas.microsoft.com/office/drawing/2014/chart" uri="{C3380CC4-5D6E-409C-BE32-E72D297353CC}">
              <c16:uniqueId val="{00000000-09E8-6143-B526-9301BBD606CA}"/>
            </c:ext>
          </c:extLst>
        </c:ser>
        <c:ser>
          <c:idx val="2"/>
          <c:order val="1"/>
          <c:tx>
            <c:v>Input index</c:v>
          </c:tx>
          <c:spPr>
            <a:ln w="22225" cap="rnd">
              <a:solidFill>
                <a:schemeClr val="tx1"/>
              </a:solidFill>
              <a:prstDash val="sysDash"/>
              <a:round/>
            </a:ln>
            <a:effectLst/>
          </c:spPr>
          <c:marker>
            <c:symbol val="none"/>
          </c:marker>
          <c:cat>
            <c:numRef>
              <c:f>'Index Tables'!$A$157:$A$172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Tables'!$C$157:$C$172</c:f>
              <c:numCache>
                <c:formatCode>0.000</c:formatCode>
                <c:ptCount val="16"/>
                <c:pt idx="0">
                  <c:v>1</c:v>
                </c:pt>
                <c:pt idx="1">
                  <c:v>1.1118779999999999</c:v>
                </c:pt>
                <c:pt idx="2">
                  <c:v>1.206019</c:v>
                </c:pt>
                <c:pt idx="3">
                  <c:v>1.2037359999999999</c:v>
                </c:pt>
                <c:pt idx="4">
                  <c:v>1.273711</c:v>
                </c:pt>
                <c:pt idx="5">
                  <c:v>1.2970839999999999</c:v>
                </c:pt>
                <c:pt idx="6">
                  <c:v>1.4427840000000001</c:v>
                </c:pt>
                <c:pt idx="7">
                  <c:v>1.401365</c:v>
                </c:pt>
                <c:pt idx="8">
                  <c:v>1.379534</c:v>
                </c:pt>
                <c:pt idx="9">
                  <c:v>1.392093</c:v>
                </c:pt>
                <c:pt idx="10">
                  <c:v>1.2945009999999999</c:v>
                </c:pt>
                <c:pt idx="11">
                  <c:v>1.3077350000000001</c:v>
                </c:pt>
                <c:pt idx="12">
                  <c:v>1.3401730000000001</c:v>
                </c:pt>
                <c:pt idx="13">
                  <c:v>1.4259930000000001</c:v>
                </c:pt>
                <c:pt idx="14">
                  <c:v>1.420245</c:v>
                </c:pt>
                <c:pt idx="15">
                  <c:v>1.4422569999999999</c:v>
                </c:pt>
              </c:numCache>
            </c:numRef>
          </c:val>
          <c:smooth val="0"/>
          <c:extLst>
            <c:ext xmlns:c16="http://schemas.microsoft.com/office/drawing/2014/chart" uri="{C3380CC4-5D6E-409C-BE32-E72D297353CC}">
              <c16:uniqueId val="{00000001-09E8-6143-B526-9301BBD606CA}"/>
            </c:ext>
          </c:extLst>
        </c:ser>
        <c:ser>
          <c:idx val="3"/>
          <c:order val="2"/>
          <c:tx>
            <c:v>TFP</c:v>
          </c:tx>
          <c:spPr>
            <a:ln w="22225" cap="rnd">
              <a:solidFill>
                <a:schemeClr val="tx1"/>
              </a:solidFill>
              <a:prstDash val="dash"/>
              <a:round/>
            </a:ln>
            <a:effectLst/>
          </c:spPr>
          <c:marker>
            <c:symbol val="none"/>
          </c:marker>
          <c:cat>
            <c:numRef>
              <c:f>'Index Tables'!$A$157:$A$172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Tables'!$D$157:$D$172</c:f>
              <c:numCache>
                <c:formatCode>0.000</c:formatCode>
                <c:ptCount val="16"/>
                <c:pt idx="0">
                  <c:v>1</c:v>
                </c:pt>
                <c:pt idx="1">
                  <c:v>0.96626880000000004</c:v>
                </c:pt>
                <c:pt idx="2">
                  <c:v>0.88644440000000002</c:v>
                </c:pt>
                <c:pt idx="3">
                  <c:v>0.85663889999999998</c:v>
                </c:pt>
                <c:pt idx="4">
                  <c:v>0.86284499999999997</c:v>
                </c:pt>
                <c:pt idx="5">
                  <c:v>0.83029969999999997</c:v>
                </c:pt>
                <c:pt idx="6">
                  <c:v>0.73735899999999999</c:v>
                </c:pt>
                <c:pt idx="7">
                  <c:v>0.7659089</c:v>
                </c:pt>
                <c:pt idx="8">
                  <c:v>0.85447740000000005</c:v>
                </c:pt>
                <c:pt idx="9">
                  <c:v>0.82246269999999999</c:v>
                </c:pt>
                <c:pt idx="10">
                  <c:v>0.89414899999999997</c:v>
                </c:pt>
                <c:pt idx="11">
                  <c:v>0.86691289999999999</c:v>
                </c:pt>
                <c:pt idx="12">
                  <c:v>0.86735819999999997</c:v>
                </c:pt>
                <c:pt idx="13">
                  <c:v>0.80452489999999999</c:v>
                </c:pt>
                <c:pt idx="14">
                  <c:v>0.80055310000000002</c:v>
                </c:pt>
                <c:pt idx="15">
                  <c:v>0.81148200000000004</c:v>
                </c:pt>
              </c:numCache>
            </c:numRef>
          </c:val>
          <c:smooth val="0"/>
          <c:extLst>
            <c:ext xmlns:c16="http://schemas.microsoft.com/office/drawing/2014/chart" uri="{C3380CC4-5D6E-409C-BE32-E72D297353CC}">
              <c16:uniqueId val="{00000002-09E8-6143-B526-9301BBD606CA}"/>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5"/>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Tables'!$A$181:$A$196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Tables'!$H$181:$H$196</c:f>
              <c:numCache>
                <c:formatCode>0.000</c:formatCode>
                <c:ptCount val="16"/>
                <c:pt idx="0">
                  <c:v>1</c:v>
                </c:pt>
                <c:pt idx="1">
                  <c:v>1.074373</c:v>
                </c:pt>
                <c:pt idx="2">
                  <c:v>1.069069</c:v>
                </c:pt>
                <c:pt idx="3">
                  <c:v>1.0311669999999999</c:v>
                </c:pt>
                <c:pt idx="4">
                  <c:v>1.0990150000000001</c:v>
                </c:pt>
                <c:pt idx="5">
                  <c:v>1.0769679999999999</c:v>
                </c:pt>
                <c:pt idx="6">
                  <c:v>1.06385</c:v>
                </c:pt>
                <c:pt idx="7">
                  <c:v>1.073318</c:v>
                </c:pt>
                <c:pt idx="8">
                  <c:v>1.1787799999999999</c:v>
                </c:pt>
                <c:pt idx="9">
                  <c:v>1.1449450000000001</c:v>
                </c:pt>
                <c:pt idx="10">
                  <c:v>1.1574770000000001</c:v>
                </c:pt>
                <c:pt idx="11">
                  <c:v>1.1336919999999999</c:v>
                </c:pt>
                <c:pt idx="12">
                  <c:v>1.1624099999999999</c:v>
                </c:pt>
                <c:pt idx="13">
                  <c:v>1.1472469999999999</c:v>
                </c:pt>
                <c:pt idx="14">
                  <c:v>1.1369819999999999</c:v>
                </c:pt>
                <c:pt idx="15">
                  <c:v>1.1703650000000001</c:v>
                </c:pt>
              </c:numCache>
            </c:numRef>
          </c:val>
          <c:smooth val="0"/>
          <c:extLst>
            <c:ext xmlns:c16="http://schemas.microsoft.com/office/drawing/2014/chart" uri="{C3380CC4-5D6E-409C-BE32-E72D297353CC}">
              <c16:uniqueId val="{00000000-5B80-2A44-AB37-3FABB5A5AB04}"/>
            </c:ext>
          </c:extLst>
        </c:ser>
        <c:ser>
          <c:idx val="1"/>
          <c:order val="1"/>
          <c:tx>
            <c:v>Ratcheted Max Demand</c:v>
          </c:tx>
          <c:spPr>
            <a:ln w="19050">
              <a:solidFill>
                <a:schemeClr val="tx1"/>
              </a:solidFill>
              <a:prstDash val="dashDot"/>
            </a:ln>
          </c:spPr>
          <c:marker>
            <c:symbol val="none"/>
          </c:marker>
          <c:cat>
            <c:numRef>
              <c:f>'Individ-I&amp;O Tables'!$A$181:$A$196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Tables'!$C$181:$C$196</c:f>
              <c:numCache>
                <c:formatCode>0.000</c:formatCode>
                <c:ptCount val="16"/>
                <c:pt idx="0">
                  <c:v>1</c:v>
                </c:pt>
                <c:pt idx="1">
                  <c:v>1.0454589999999999</c:v>
                </c:pt>
                <c:pt idx="2">
                  <c:v>1.0454589999999999</c:v>
                </c:pt>
                <c:pt idx="3">
                  <c:v>1.046608</c:v>
                </c:pt>
                <c:pt idx="4">
                  <c:v>1.046964</c:v>
                </c:pt>
                <c:pt idx="5">
                  <c:v>1.046964</c:v>
                </c:pt>
                <c:pt idx="6">
                  <c:v>1.046964</c:v>
                </c:pt>
                <c:pt idx="7">
                  <c:v>1.046964</c:v>
                </c:pt>
                <c:pt idx="8">
                  <c:v>1.19973</c:v>
                </c:pt>
                <c:pt idx="9">
                  <c:v>1.19973</c:v>
                </c:pt>
                <c:pt idx="10">
                  <c:v>1.19973</c:v>
                </c:pt>
                <c:pt idx="11">
                  <c:v>1.19973</c:v>
                </c:pt>
                <c:pt idx="12">
                  <c:v>1.19973</c:v>
                </c:pt>
                <c:pt idx="13">
                  <c:v>1.2252430000000001</c:v>
                </c:pt>
                <c:pt idx="14">
                  <c:v>1.2252430000000001</c:v>
                </c:pt>
                <c:pt idx="15">
                  <c:v>1.2252430000000001</c:v>
                </c:pt>
              </c:numCache>
            </c:numRef>
          </c:val>
          <c:smooth val="0"/>
          <c:extLst>
            <c:ext xmlns:c16="http://schemas.microsoft.com/office/drawing/2014/chart" uri="{C3380CC4-5D6E-409C-BE32-E72D297353CC}">
              <c16:uniqueId val="{00000001-5B80-2A44-AB37-3FABB5A5AB04}"/>
            </c:ext>
          </c:extLst>
        </c:ser>
        <c:ser>
          <c:idx val="7"/>
          <c:order val="2"/>
          <c:tx>
            <c:v>Customers</c:v>
          </c:tx>
          <c:spPr>
            <a:ln>
              <a:solidFill>
                <a:schemeClr val="tx1"/>
              </a:solidFill>
              <a:prstDash val="lgDashDot"/>
            </a:ln>
          </c:spPr>
          <c:marker>
            <c:symbol val="none"/>
          </c:marker>
          <c:cat>
            <c:numRef>
              <c:f>'Individ-I&amp;O Tables'!$A$181:$A$196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Tables'!$D$181:$D$196</c:f>
              <c:numCache>
                <c:formatCode>0.000</c:formatCode>
                <c:ptCount val="16"/>
                <c:pt idx="0">
                  <c:v>1</c:v>
                </c:pt>
                <c:pt idx="1">
                  <c:v>1.0077119999999999</c:v>
                </c:pt>
                <c:pt idx="2">
                  <c:v>1.0198199999999999</c:v>
                </c:pt>
                <c:pt idx="3">
                  <c:v>1.028222</c:v>
                </c:pt>
                <c:pt idx="4">
                  <c:v>1.0327740000000001</c:v>
                </c:pt>
                <c:pt idx="5">
                  <c:v>1.0442899999999999</c:v>
                </c:pt>
                <c:pt idx="6">
                  <c:v>1.049256</c:v>
                </c:pt>
                <c:pt idx="7">
                  <c:v>1.056589</c:v>
                </c:pt>
                <c:pt idx="8">
                  <c:v>1.069088</c:v>
                </c:pt>
                <c:pt idx="9">
                  <c:v>1.08507</c:v>
                </c:pt>
                <c:pt idx="10">
                  <c:v>1.1001669999999999</c:v>
                </c:pt>
                <c:pt idx="11">
                  <c:v>1.116274</c:v>
                </c:pt>
                <c:pt idx="12">
                  <c:v>1.13384</c:v>
                </c:pt>
                <c:pt idx="13">
                  <c:v>1.1469819999999999</c:v>
                </c:pt>
                <c:pt idx="14">
                  <c:v>1.158866</c:v>
                </c:pt>
                <c:pt idx="15">
                  <c:v>1.1703950000000001</c:v>
                </c:pt>
              </c:numCache>
            </c:numRef>
          </c:val>
          <c:smooth val="0"/>
          <c:extLst>
            <c:ext xmlns:c16="http://schemas.microsoft.com/office/drawing/2014/chart" uri="{C3380CC4-5D6E-409C-BE32-E72D297353CC}">
              <c16:uniqueId val="{00000002-5B80-2A44-AB37-3FABB5A5AB04}"/>
            </c:ext>
          </c:extLst>
        </c:ser>
        <c:ser>
          <c:idx val="8"/>
          <c:order val="3"/>
          <c:tx>
            <c:v>Circuit Length</c:v>
          </c:tx>
          <c:spPr>
            <a:ln w="19050">
              <a:solidFill>
                <a:schemeClr val="tx1"/>
              </a:solidFill>
              <a:prstDash val="sysDash"/>
            </a:ln>
          </c:spPr>
          <c:marker>
            <c:symbol val="none"/>
          </c:marker>
          <c:cat>
            <c:numRef>
              <c:f>'Individ-I&amp;O Tables'!$A$181:$A$196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Tables'!$E$181:$E$196</c:f>
              <c:numCache>
                <c:formatCode>0.000</c:formatCode>
                <c:ptCount val="16"/>
                <c:pt idx="0">
                  <c:v>1</c:v>
                </c:pt>
                <c:pt idx="1">
                  <c:v>0.9493914</c:v>
                </c:pt>
                <c:pt idx="2">
                  <c:v>0.93123560000000005</c:v>
                </c:pt>
                <c:pt idx="3">
                  <c:v>0.94086219999999998</c:v>
                </c:pt>
                <c:pt idx="4">
                  <c:v>0.94529220000000003</c:v>
                </c:pt>
                <c:pt idx="5">
                  <c:v>0.95510419999999996</c:v>
                </c:pt>
                <c:pt idx="6">
                  <c:v>0.95624180000000003</c:v>
                </c:pt>
                <c:pt idx="7">
                  <c:v>0.95768500000000001</c:v>
                </c:pt>
                <c:pt idx="8">
                  <c:v>0.95793090000000003</c:v>
                </c:pt>
                <c:pt idx="9">
                  <c:v>0.95953060000000001</c:v>
                </c:pt>
                <c:pt idx="10">
                  <c:v>0.96188609999999997</c:v>
                </c:pt>
                <c:pt idx="11">
                  <c:v>0.9626768</c:v>
                </c:pt>
                <c:pt idx="12">
                  <c:v>0.96318029999999999</c:v>
                </c:pt>
                <c:pt idx="13">
                  <c:v>0.96485580000000004</c:v>
                </c:pt>
                <c:pt idx="14">
                  <c:v>0.96559280000000003</c:v>
                </c:pt>
                <c:pt idx="15">
                  <c:v>0.96658359999999999</c:v>
                </c:pt>
              </c:numCache>
            </c:numRef>
          </c:val>
          <c:smooth val="0"/>
          <c:extLst>
            <c:ext xmlns:c16="http://schemas.microsoft.com/office/drawing/2014/chart" uri="{C3380CC4-5D6E-409C-BE32-E72D297353CC}">
              <c16:uniqueId val="{00000003-5B80-2A44-AB37-3FABB5A5AB04}"/>
            </c:ext>
          </c:extLst>
        </c:ser>
        <c:ser>
          <c:idx val="0"/>
          <c:order val="4"/>
          <c:tx>
            <c:v>Energy</c:v>
          </c:tx>
          <c:spPr>
            <a:ln w="22225">
              <a:solidFill>
                <a:schemeClr val="tx1"/>
              </a:solidFill>
              <a:prstDash val="dash"/>
            </a:ln>
          </c:spPr>
          <c:marker>
            <c:symbol val="none"/>
          </c:marker>
          <c:cat>
            <c:numRef>
              <c:f>'Individ-I&amp;O Tables'!$A$181:$A$196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Tables'!$B$181:$B$196</c:f>
              <c:numCache>
                <c:formatCode>0.000</c:formatCode>
                <c:ptCount val="16"/>
                <c:pt idx="0">
                  <c:v>1</c:v>
                </c:pt>
                <c:pt idx="1">
                  <c:v>1.0007760000000001</c:v>
                </c:pt>
                <c:pt idx="2">
                  <c:v>1.0060229999999999</c:v>
                </c:pt>
                <c:pt idx="3">
                  <c:v>1.013088</c:v>
                </c:pt>
                <c:pt idx="4">
                  <c:v>1.0115909999999999</c:v>
                </c:pt>
                <c:pt idx="5">
                  <c:v>0.99819910000000001</c:v>
                </c:pt>
                <c:pt idx="6">
                  <c:v>0.99067810000000001</c:v>
                </c:pt>
                <c:pt idx="7">
                  <c:v>1.027272</c:v>
                </c:pt>
                <c:pt idx="8">
                  <c:v>1.0054289999999999</c:v>
                </c:pt>
                <c:pt idx="9">
                  <c:v>1.02556</c:v>
                </c:pt>
                <c:pt idx="10">
                  <c:v>1.0291189999999999</c:v>
                </c:pt>
                <c:pt idx="11">
                  <c:v>1.035412</c:v>
                </c:pt>
                <c:pt idx="12">
                  <c:v>1.047464</c:v>
                </c:pt>
                <c:pt idx="13">
                  <c:v>1.0639719999999999</c:v>
                </c:pt>
                <c:pt idx="14">
                  <c:v>1.040578</c:v>
                </c:pt>
                <c:pt idx="15">
                  <c:v>1.0397130000000001</c:v>
                </c:pt>
              </c:numCache>
            </c:numRef>
          </c:val>
          <c:smooth val="0"/>
          <c:extLst>
            <c:ext xmlns:c16="http://schemas.microsoft.com/office/drawing/2014/chart" uri="{C3380CC4-5D6E-409C-BE32-E72D297353CC}">
              <c16:uniqueId val="{00000004-5B80-2A44-AB37-3FABB5A5AB04}"/>
            </c:ext>
          </c:extLst>
        </c:ser>
        <c:ser>
          <c:idx val="2"/>
          <c:order val="5"/>
          <c:spPr>
            <a:ln>
              <a:solidFill>
                <a:schemeClr val="bg1">
                  <a:lumMod val="65000"/>
                </a:schemeClr>
              </a:solidFill>
            </a:ln>
          </c:spPr>
          <c:marker>
            <c:symbol val="none"/>
          </c:marker>
          <c:cat>
            <c:numRef>
              <c:f>'Individ-I&amp;O Tables'!$A$181:$A$196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Tables'!$G$181:$G$196</c:f>
              <c:numCache>
                <c:formatCode>0.000</c:formatCode>
                <c:ptCount val="16"/>
                <c:pt idx="0">
                  <c:v>1</c:v>
                </c:pt>
                <c:pt idx="1">
                  <c:v>1.0454589999999999</c:v>
                </c:pt>
                <c:pt idx="2">
                  <c:v>1.034125</c:v>
                </c:pt>
                <c:pt idx="3">
                  <c:v>1.046608</c:v>
                </c:pt>
                <c:pt idx="4">
                  <c:v>1.046964</c:v>
                </c:pt>
                <c:pt idx="5">
                  <c:v>1.027485</c:v>
                </c:pt>
                <c:pt idx="6">
                  <c:v>0.99562280000000003</c:v>
                </c:pt>
                <c:pt idx="7">
                  <c:v>1.0360069999999999</c:v>
                </c:pt>
                <c:pt idx="8">
                  <c:v>1.19973</c:v>
                </c:pt>
                <c:pt idx="9">
                  <c:v>1.10117</c:v>
                </c:pt>
                <c:pt idx="10">
                  <c:v>1.151178</c:v>
                </c:pt>
                <c:pt idx="11">
                  <c:v>1.198434</c:v>
                </c:pt>
                <c:pt idx="12">
                  <c:v>1.198564</c:v>
                </c:pt>
                <c:pt idx="13">
                  <c:v>1.2252430000000001</c:v>
                </c:pt>
                <c:pt idx="14">
                  <c:v>1.210286</c:v>
                </c:pt>
                <c:pt idx="15">
                  <c:v>1.2171590000000001</c:v>
                </c:pt>
              </c:numCache>
            </c:numRef>
          </c:val>
          <c:smooth val="0"/>
          <c:extLst>
            <c:ext xmlns:c16="http://schemas.microsoft.com/office/drawing/2014/chart" uri="{C3380CC4-5D6E-409C-BE32-E72D297353CC}">
              <c16:uniqueId val="{00000000-BC5D-0A4F-85DF-E71DB06757FC}"/>
            </c:ext>
          </c:extLst>
        </c:ser>
        <c:ser>
          <c:idx val="4"/>
          <c:order val="6"/>
          <c:spPr>
            <a:ln>
              <a:solidFill>
                <a:schemeClr val="tx1">
                  <a:lumMod val="50000"/>
                  <a:lumOff val="50000"/>
                </a:schemeClr>
              </a:solidFill>
              <a:prstDash val="lgDashDotDot"/>
            </a:ln>
          </c:spPr>
          <c:marker>
            <c:symbol val="none"/>
          </c:marker>
          <c:cat>
            <c:numRef>
              <c:f>'Individ-I&amp;O Tables'!$A$181:$A$196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Tables'!$F$181:$F$196</c:f>
              <c:numCache>
                <c:formatCode>0.000</c:formatCode>
                <c:ptCount val="16"/>
                <c:pt idx="0">
                  <c:v>1</c:v>
                </c:pt>
                <c:pt idx="1">
                  <c:v>0.75425710000000001</c:v>
                </c:pt>
                <c:pt idx="2">
                  <c:v>0.7499285</c:v>
                </c:pt>
                <c:pt idx="3">
                  <c:v>0.90358879999999997</c:v>
                </c:pt>
                <c:pt idx="4">
                  <c:v>0.68329969999999995</c:v>
                </c:pt>
                <c:pt idx="5">
                  <c:v>0.78233850000000005</c:v>
                </c:pt>
                <c:pt idx="6">
                  <c:v>0.83905160000000001</c:v>
                </c:pt>
                <c:pt idx="7">
                  <c:v>0.82712759999999996</c:v>
                </c:pt>
                <c:pt idx="8">
                  <c:v>0.65225149999999998</c:v>
                </c:pt>
                <c:pt idx="9">
                  <c:v>0.80948560000000003</c:v>
                </c:pt>
                <c:pt idx="10">
                  <c:v>0.79326249999999998</c:v>
                </c:pt>
                <c:pt idx="11">
                  <c:v>0.88667010000000002</c:v>
                </c:pt>
                <c:pt idx="12">
                  <c:v>0.80975160000000002</c:v>
                </c:pt>
                <c:pt idx="13">
                  <c:v>0.91295110000000002</c:v>
                </c:pt>
                <c:pt idx="14">
                  <c:v>0.9487255</c:v>
                </c:pt>
                <c:pt idx="15">
                  <c:v>0.84808669999999997</c:v>
                </c:pt>
              </c:numCache>
            </c:numRef>
          </c:val>
          <c:smooth val="0"/>
          <c:extLst>
            <c:ext xmlns:c16="http://schemas.microsoft.com/office/drawing/2014/chart" uri="{C3380CC4-5D6E-409C-BE32-E72D297353CC}">
              <c16:uniqueId val="{00000000-9778-6943-9135-92565EC5A5E6}"/>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25"/>
          <c:min val="0.65000000000000013"/>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9603280091140373E-2"/>
          <c:y val="9.0003105413969484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Tables'!$A$181:$A$196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Tables'!$P$181:$P$196</c:f>
              <c:numCache>
                <c:formatCode>0.000</c:formatCode>
                <c:ptCount val="16"/>
                <c:pt idx="0">
                  <c:v>1</c:v>
                </c:pt>
                <c:pt idx="1">
                  <c:v>1.1118779999999999</c:v>
                </c:pt>
                <c:pt idx="2">
                  <c:v>1.206019</c:v>
                </c:pt>
                <c:pt idx="3">
                  <c:v>1.2037359999999999</c:v>
                </c:pt>
                <c:pt idx="4">
                  <c:v>1.273711</c:v>
                </c:pt>
                <c:pt idx="5">
                  <c:v>1.2970839999999999</c:v>
                </c:pt>
                <c:pt idx="6">
                  <c:v>1.4427840000000001</c:v>
                </c:pt>
                <c:pt idx="7">
                  <c:v>1.401365</c:v>
                </c:pt>
                <c:pt idx="8">
                  <c:v>1.379534</c:v>
                </c:pt>
                <c:pt idx="9">
                  <c:v>1.392093</c:v>
                </c:pt>
                <c:pt idx="10">
                  <c:v>1.2945009999999999</c:v>
                </c:pt>
                <c:pt idx="11">
                  <c:v>1.3077350000000001</c:v>
                </c:pt>
                <c:pt idx="12">
                  <c:v>1.3401730000000001</c:v>
                </c:pt>
                <c:pt idx="13">
                  <c:v>1.4259930000000001</c:v>
                </c:pt>
                <c:pt idx="14">
                  <c:v>1.420245</c:v>
                </c:pt>
                <c:pt idx="15">
                  <c:v>1.4422569999999999</c:v>
                </c:pt>
              </c:numCache>
            </c:numRef>
          </c:val>
          <c:smooth val="0"/>
          <c:extLst>
            <c:ext xmlns:c16="http://schemas.microsoft.com/office/drawing/2014/chart" uri="{C3380CC4-5D6E-409C-BE32-E72D297353CC}">
              <c16:uniqueId val="{00000000-E70A-154B-B93B-C8997C63F3C9}"/>
            </c:ext>
          </c:extLst>
        </c:ser>
        <c:ser>
          <c:idx val="1"/>
          <c:order val="1"/>
          <c:tx>
            <c:v>Real Opex</c:v>
          </c:tx>
          <c:spPr>
            <a:ln w="19050">
              <a:solidFill>
                <a:schemeClr val="tx1"/>
              </a:solidFill>
              <a:prstDash val="dashDot"/>
            </a:ln>
          </c:spPr>
          <c:marker>
            <c:symbol val="none"/>
          </c:marker>
          <c:cat>
            <c:numRef>
              <c:f>'Individ-I&amp;O Tables'!$A$181:$A$196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Tables'!$I$181:$I$196</c:f>
              <c:numCache>
                <c:formatCode>0.000</c:formatCode>
                <c:ptCount val="16"/>
                <c:pt idx="0">
                  <c:v>1</c:v>
                </c:pt>
                <c:pt idx="1">
                  <c:v>1.200996</c:v>
                </c:pt>
                <c:pt idx="2">
                  <c:v>1.4118869999999999</c:v>
                </c:pt>
                <c:pt idx="3">
                  <c:v>1.320667</c:v>
                </c:pt>
                <c:pt idx="4">
                  <c:v>1.415097</c:v>
                </c:pt>
                <c:pt idx="5">
                  <c:v>1.4119200000000001</c:v>
                </c:pt>
                <c:pt idx="6">
                  <c:v>1.7468060000000001</c:v>
                </c:pt>
                <c:pt idx="7">
                  <c:v>1.5810759999999999</c:v>
                </c:pt>
                <c:pt idx="8">
                  <c:v>1.4994620000000001</c:v>
                </c:pt>
                <c:pt idx="9">
                  <c:v>1.468102</c:v>
                </c:pt>
                <c:pt idx="10">
                  <c:v>1.158004</c:v>
                </c:pt>
                <c:pt idx="11">
                  <c:v>1.165456</c:v>
                </c:pt>
                <c:pt idx="12">
                  <c:v>1.223474</c:v>
                </c:pt>
                <c:pt idx="13">
                  <c:v>1.389432</c:v>
                </c:pt>
                <c:pt idx="14">
                  <c:v>1.3383849999999999</c:v>
                </c:pt>
                <c:pt idx="15">
                  <c:v>1.3428850000000001</c:v>
                </c:pt>
              </c:numCache>
            </c:numRef>
          </c:val>
          <c:smooth val="0"/>
          <c:extLst>
            <c:ext xmlns:c16="http://schemas.microsoft.com/office/drawing/2014/chart" uri="{C3380CC4-5D6E-409C-BE32-E72D297353CC}">
              <c16:uniqueId val="{00000001-E70A-154B-B93B-C8997C63F3C9}"/>
            </c:ext>
          </c:extLst>
        </c:ser>
        <c:ser>
          <c:idx val="7"/>
          <c:order val="2"/>
          <c:tx>
            <c:v>O/H Sub-Trans.Lines</c:v>
          </c:tx>
          <c:spPr>
            <a:ln>
              <a:solidFill>
                <a:schemeClr val="tx1"/>
              </a:solidFill>
              <a:prstDash val="lgDashDot"/>
            </a:ln>
          </c:spPr>
          <c:marker>
            <c:symbol val="none"/>
          </c:marker>
          <c:cat>
            <c:numRef>
              <c:f>'Individ-I&amp;O Tables'!$A$181:$A$196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Tables'!$J$181:$J$196</c:f>
              <c:numCache>
                <c:formatCode>0.000</c:formatCode>
                <c:ptCount val="16"/>
                <c:pt idx="0">
                  <c:v>1</c:v>
                </c:pt>
                <c:pt idx="1">
                  <c:v>1.04389</c:v>
                </c:pt>
                <c:pt idx="2">
                  <c:v>1.069806</c:v>
                </c:pt>
                <c:pt idx="3">
                  <c:v>1.1392500000000001</c:v>
                </c:pt>
                <c:pt idx="4">
                  <c:v>1.2270490000000001</c:v>
                </c:pt>
                <c:pt idx="5">
                  <c:v>1.285086</c:v>
                </c:pt>
                <c:pt idx="6">
                  <c:v>1.300843</c:v>
                </c:pt>
                <c:pt idx="7">
                  <c:v>1.429862</c:v>
                </c:pt>
                <c:pt idx="8">
                  <c:v>1.4847459999999999</c:v>
                </c:pt>
                <c:pt idx="9">
                  <c:v>1.558133</c:v>
                </c:pt>
                <c:pt idx="10">
                  <c:v>1.6430940000000001</c:v>
                </c:pt>
                <c:pt idx="11">
                  <c:v>1.642236</c:v>
                </c:pt>
                <c:pt idx="12">
                  <c:v>1.618773</c:v>
                </c:pt>
                <c:pt idx="13">
                  <c:v>1.626063</c:v>
                </c:pt>
                <c:pt idx="14">
                  <c:v>1.6417310000000001</c:v>
                </c:pt>
                <c:pt idx="15">
                  <c:v>1.654906</c:v>
                </c:pt>
              </c:numCache>
            </c:numRef>
          </c:val>
          <c:smooth val="0"/>
          <c:extLst>
            <c:ext xmlns:c16="http://schemas.microsoft.com/office/drawing/2014/chart" uri="{C3380CC4-5D6E-409C-BE32-E72D297353CC}">
              <c16:uniqueId val="{00000002-E70A-154B-B93B-C8997C63F3C9}"/>
            </c:ext>
          </c:extLst>
        </c:ser>
        <c:ser>
          <c:idx val="8"/>
          <c:order val="3"/>
          <c:tx>
            <c:v>U/G SubTrans cables</c:v>
          </c:tx>
          <c:spPr>
            <a:ln w="19050">
              <a:solidFill>
                <a:schemeClr val="tx1"/>
              </a:solidFill>
              <a:prstDash val="sysDash"/>
            </a:ln>
          </c:spPr>
          <c:marker>
            <c:symbol val="none"/>
          </c:marker>
          <c:cat>
            <c:numRef>
              <c:f>'Individ-I&amp;O Tables'!$A$181:$A$196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Tables'!$L$181:$L$196</c:f>
              <c:numCache>
                <c:formatCode>0.000</c:formatCode>
                <c:ptCount val="16"/>
                <c:pt idx="0">
                  <c:v>1</c:v>
                </c:pt>
                <c:pt idx="1">
                  <c:v>1</c:v>
                </c:pt>
                <c:pt idx="2">
                  <c:v>0.43575930000000002</c:v>
                </c:pt>
                <c:pt idx="3">
                  <c:v>0.6057283</c:v>
                </c:pt>
                <c:pt idx="4">
                  <c:v>0.62067000000000005</c:v>
                </c:pt>
                <c:pt idx="5">
                  <c:v>0.74050139999999998</c:v>
                </c:pt>
                <c:pt idx="6">
                  <c:v>0.92416339999999997</c:v>
                </c:pt>
                <c:pt idx="7">
                  <c:v>1.159994</c:v>
                </c:pt>
                <c:pt idx="8">
                  <c:v>1.5145500000000001</c:v>
                </c:pt>
                <c:pt idx="9">
                  <c:v>1.6762090000000001</c:v>
                </c:pt>
                <c:pt idx="10">
                  <c:v>1.675543</c:v>
                </c:pt>
                <c:pt idx="11">
                  <c:v>1.6902550000000001</c:v>
                </c:pt>
                <c:pt idx="12">
                  <c:v>1.7156450000000001</c:v>
                </c:pt>
                <c:pt idx="13">
                  <c:v>1.7811319999999999</c:v>
                </c:pt>
                <c:pt idx="14">
                  <c:v>1.829485</c:v>
                </c:pt>
                <c:pt idx="15">
                  <c:v>1.860733</c:v>
                </c:pt>
              </c:numCache>
            </c:numRef>
          </c:val>
          <c:smooth val="0"/>
          <c:extLst>
            <c:ext xmlns:c16="http://schemas.microsoft.com/office/drawing/2014/chart" uri="{C3380CC4-5D6E-409C-BE32-E72D297353CC}">
              <c16:uniqueId val="{00000003-E70A-154B-B93B-C8997C63F3C9}"/>
            </c:ext>
          </c:extLst>
        </c:ser>
        <c:ser>
          <c:idx val="0"/>
          <c:order val="4"/>
          <c:tx>
            <c:v>OH Dist Lines</c:v>
          </c:tx>
          <c:spPr>
            <a:ln w="22225">
              <a:solidFill>
                <a:schemeClr val="tx1"/>
              </a:solidFill>
              <a:prstDash val="dash"/>
            </a:ln>
          </c:spPr>
          <c:marker>
            <c:symbol val="none"/>
          </c:marker>
          <c:cat>
            <c:numRef>
              <c:f>'Individ-I&amp;O Tables'!$A$181:$A$196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Tables'!$K$181:$K$196</c:f>
              <c:numCache>
                <c:formatCode>0.000</c:formatCode>
                <c:ptCount val="16"/>
                <c:pt idx="0">
                  <c:v>1</c:v>
                </c:pt>
                <c:pt idx="1">
                  <c:v>0.99333680000000002</c:v>
                </c:pt>
                <c:pt idx="2">
                  <c:v>1.0434140000000001</c:v>
                </c:pt>
                <c:pt idx="3">
                  <c:v>1.0928910000000001</c:v>
                </c:pt>
                <c:pt idx="4">
                  <c:v>1.137802</c:v>
                </c:pt>
                <c:pt idx="5">
                  <c:v>1.188901</c:v>
                </c:pt>
                <c:pt idx="6">
                  <c:v>1.2275210000000001</c:v>
                </c:pt>
                <c:pt idx="7">
                  <c:v>1.2702979999999999</c:v>
                </c:pt>
                <c:pt idx="8">
                  <c:v>1.2843599999999999</c:v>
                </c:pt>
                <c:pt idx="9">
                  <c:v>1.3124400000000001</c:v>
                </c:pt>
                <c:pt idx="10">
                  <c:v>1.3514919999999999</c:v>
                </c:pt>
                <c:pt idx="11">
                  <c:v>1.3678779999999999</c:v>
                </c:pt>
                <c:pt idx="12">
                  <c:v>1.4199729999999999</c:v>
                </c:pt>
                <c:pt idx="13">
                  <c:v>1.4450369999999999</c:v>
                </c:pt>
                <c:pt idx="14">
                  <c:v>1.4940279999999999</c:v>
                </c:pt>
                <c:pt idx="15">
                  <c:v>1.5619149999999999</c:v>
                </c:pt>
              </c:numCache>
            </c:numRef>
          </c:val>
          <c:smooth val="0"/>
          <c:extLst>
            <c:ext xmlns:c16="http://schemas.microsoft.com/office/drawing/2014/chart" uri="{C3380CC4-5D6E-409C-BE32-E72D297353CC}">
              <c16:uniqueId val="{00000004-E70A-154B-B93B-C8997C63F3C9}"/>
            </c:ext>
          </c:extLst>
        </c:ser>
        <c:ser>
          <c:idx val="2"/>
          <c:order val="5"/>
          <c:tx>
            <c:v>U/G Dist Cables</c:v>
          </c:tx>
          <c:spPr>
            <a:ln>
              <a:solidFill>
                <a:schemeClr val="bg1">
                  <a:lumMod val="50000"/>
                </a:schemeClr>
              </a:solidFill>
            </a:ln>
          </c:spPr>
          <c:marker>
            <c:symbol val="none"/>
          </c:marker>
          <c:cat>
            <c:numRef>
              <c:f>'Individ-I&amp;O Tables'!$A$181:$A$196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Tables'!$M$181:$M$196</c:f>
              <c:numCache>
                <c:formatCode>0.000</c:formatCode>
                <c:ptCount val="16"/>
                <c:pt idx="0">
                  <c:v>1</c:v>
                </c:pt>
                <c:pt idx="1">
                  <c:v>1.16124</c:v>
                </c:pt>
                <c:pt idx="2">
                  <c:v>0.82074340000000001</c:v>
                </c:pt>
                <c:pt idx="3">
                  <c:v>0.9029298</c:v>
                </c:pt>
                <c:pt idx="4">
                  <c:v>0.98541769999999995</c:v>
                </c:pt>
                <c:pt idx="5">
                  <c:v>1.1110930000000001</c:v>
                </c:pt>
                <c:pt idx="6">
                  <c:v>1.2141029999999999</c:v>
                </c:pt>
                <c:pt idx="7">
                  <c:v>1.269803</c:v>
                </c:pt>
                <c:pt idx="8">
                  <c:v>1.3214349999999999</c:v>
                </c:pt>
                <c:pt idx="9">
                  <c:v>1.4013690000000001</c:v>
                </c:pt>
                <c:pt idx="10">
                  <c:v>1.4825159999999999</c:v>
                </c:pt>
                <c:pt idx="11">
                  <c:v>1.5630390000000001</c:v>
                </c:pt>
                <c:pt idx="12">
                  <c:v>1.6339239999999999</c:v>
                </c:pt>
                <c:pt idx="13">
                  <c:v>1.699233</c:v>
                </c:pt>
                <c:pt idx="14">
                  <c:v>1.7818750000000001</c:v>
                </c:pt>
                <c:pt idx="15">
                  <c:v>1.876271</c:v>
                </c:pt>
              </c:numCache>
            </c:numRef>
          </c:val>
          <c:smooth val="0"/>
          <c:extLst>
            <c:ext xmlns:c16="http://schemas.microsoft.com/office/drawing/2014/chart" uri="{C3380CC4-5D6E-409C-BE32-E72D297353CC}">
              <c16:uniqueId val="{00000005-E70A-154B-B93B-C8997C63F3C9}"/>
            </c:ext>
          </c:extLst>
        </c:ser>
        <c:ser>
          <c:idx val="4"/>
          <c:order val="6"/>
          <c:tx>
            <c:v>Transformers</c:v>
          </c:tx>
          <c:spPr>
            <a:ln>
              <a:solidFill>
                <a:schemeClr val="bg1">
                  <a:lumMod val="65000"/>
                </a:schemeClr>
              </a:solidFill>
              <a:prstDash val="sysDash"/>
            </a:ln>
          </c:spPr>
          <c:marker>
            <c:symbol val="none"/>
          </c:marker>
          <c:cat>
            <c:numRef>
              <c:f>'Individ-I&amp;O Tables'!$A$181:$A$196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Tables'!$N$181:$N$196</c:f>
              <c:numCache>
                <c:formatCode>0.000</c:formatCode>
                <c:ptCount val="16"/>
                <c:pt idx="0">
                  <c:v>1</c:v>
                </c:pt>
                <c:pt idx="1">
                  <c:v>1.0728530000000001</c:v>
                </c:pt>
                <c:pt idx="2">
                  <c:v>1.137216</c:v>
                </c:pt>
                <c:pt idx="3">
                  <c:v>1.1753039999999999</c:v>
                </c:pt>
                <c:pt idx="4">
                  <c:v>1.2418689999999999</c:v>
                </c:pt>
                <c:pt idx="5">
                  <c:v>1.2563960000000001</c:v>
                </c:pt>
                <c:pt idx="6">
                  <c:v>1.2782210000000001</c:v>
                </c:pt>
                <c:pt idx="7">
                  <c:v>1.2829520000000001</c:v>
                </c:pt>
                <c:pt idx="8">
                  <c:v>1.2778719999999999</c:v>
                </c:pt>
                <c:pt idx="9">
                  <c:v>1.3003530000000001</c:v>
                </c:pt>
                <c:pt idx="10">
                  <c:v>1.3194360000000001</c:v>
                </c:pt>
                <c:pt idx="11">
                  <c:v>1.326406</c:v>
                </c:pt>
                <c:pt idx="12">
                  <c:v>1.3351679999999999</c:v>
                </c:pt>
                <c:pt idx="13">
                  <c:v>1.375224</c:v>
                </c:pt>
                <c:pt idx="14">
                  <c:v>1.3893580000000001</c:v>
                </c:pt>
                <c:pt idx="15">
                  <c:v>1.3988119999999999</c:v>
                </c:pt>
              </c:numCache>
            </c:numRef>
          </c:val>
          <c:smooth val="0"/>
          <c:extLst>
            <c:ext xmlns:c16="http://schemas.microsoft.com/office/drawing/2014/chart" uri="{C3380CC4-5D6E-409C-BE32-E72D297353CC}">
              <c16:uniqueId val="{00000006-E70A-154B-B93B-C8997C63F3C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4"/>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Contrib.'!$B$61:$B$72</c:f>
              <c:strCache>
                <c:ptCount val="12"/>
                <c:pt idx="0">
                  <c:v>CMOS</c:v>
                </c:pt>
                <c:pt idx="1">
                  <c:v>Customer Numbers</c:v>
                </c:pt>
                <c:pt idx="2">
                  <c:v>Circuit Length</c:v>
                </c:pt>
                <c:pt idx="3">
                  <c:v>U/G Subtransmission </c:v>
                </c:pt>
                <c:pt idx="4">
                  <c:v>Energy (GWh)</c:v>
                </c:pt>
                <c:pt idx="5">
                  <c:v>O/H Subtransmission Lines</c:v>
                </c:pt>
                <c:pt idx="6">
                  <c:v>Ratcheted Max Demand</c:v>
                </c:pt>
                <c:pt idx="7">
                  <c:v>Opex</c:v>
                </c:pt>
                <c:pt idx="8">
                  <c:v>U/G Distribution Cables</c:v>
                </c:pt>
                <c:pt idx="9">
                  <c:v>Transformers</c:v>
                </c:pt>
                <c:pt idx="10">
                  <c:v>O/H Distribution Lines</c:v>
                </c:pt>
                <c:pt idx="11">
                  <c:v>TFP Change</c:v>
                </c:pt>
              </c:strCache>
            </c:strRef>
          </c:cat>
          <c:val>
            <c:numRef>
              <c:f>'Ranking Contrib.'!$C$61:$C$72</c:f>
              <c:numCache>
                <c:formatCode>0.00%</c:formatCode>
                <c:ptCount val="12"/>
                <c:pt idx="0">
                  <c:v>2.6956230000000001E-2</c:v>
                </c:pt>
                <c:pt idx="1">
                  <c:v>2.0503230000000002E-3</c:v>
                </c:pt>
                <c:pt idx="2">
                  <c:v>4.5126859999999999E-4</c:v>
                </c:pt>
                <c:pt idx="3">
                  <c:v>-2.9316960000000001E-5</c:v>
                </c:pt>
                <c:pt idx="4">
                  <c:v>-1.099091E-4</c:v>
                </c:pt>
                <c:pt idx="5">
                  <c:v>-2.1600490000000001E-4</c:v>
                </c:pt>
                <c:pt idx="6">
                  <c:v>-4.089063E-4</c:v>
                </c:pt>
                <c:pt idx="7">
                  <c:v>-1.40588E-3</c:v>
                </c:pt>
                <c:pt idx="8">
                  <c:v>-1.527444E-3</c:v>
                </c:pt>
                <c:pt idx="9">
                  <c:v>-2.8176859999999998E-3</c:v>
                </c:pt>
                <c:pt idx="10">
                  <c:v>-9.3833230000000007E-3</c:v>
                </c:pt>
              </c:numCache>
            </c:numRef>
          </c:val>
          <c:extLst>
            <c:ext xmlns:c16="http://schemas.microsoft.com/office/drawing/2014/chart" uri="{C3380CC4-5D6E-409C-BE32-E72D297353CC}">
              <c16:uniqueId val="{00000000-6AA4-3C4F-BBD1-02E1ABC0E2DE}"/>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Contrib.'!$B$61:$B$72</c:f>
              <c:strCache>
                <c:ptCount val="12"/>
                <c:pt idx="0">
                  <c:v>CMOS</c:v>
                </c:pt>
                <c:pt idx="1">
                  <c:v>Customer Numbers</c:v>
                </c:pt>
                <c:pt idx="2">
                  <c:v>Circuit Length</c:v>
                </c:pt>
                <c:pt idx="3">
                  <c:v>U/G Subtransmission </c:v>
                </c:pt>
                <c:pt idx="4">
                  <c:v>Energy (GWh)</c:v>
                </c:pt>
                <c:pt idx="5">
                  <c:v>O/H Subtransmission Lines</c:v>
                </c:pt>
                <c:pt idx="6">
                  <c:v>Ratcheted Max Demand</c:v>
                </c:pt>
                <c:pt idx="7">
                  <c:v>Opex</c:v>
                </c:pt>
                <c:pt idx="8">
                  <c:v>U/G Distribution Cables</c:v>
                </c:pt>
                <c:pt idx="9">
                  <c:v>Transformers</c:v>
                </c:pt>
                <c:pt idx="10">
                  <c:v>O/H Distribution Lines</c:v>
                </c:pt>
                <c:pt idx="11">
                  <c:v>TFP Change</c:v>
                </c:pt>
              </c:strCache>
            </c:strRef>
          </c:cat>
          <c:val>
            <c:numRef>
              <c:f>'Ranking Contrib.'!$D$61:$D$72</c:f>
              <c:numCache>
                <c:formatCode>0.00%</c:formatCode>
                <c:ptCount val="12"/>
                <c:pt idx="11">
                  <c:v>1.3559351339999998E-2</c:v>
                </c:pt>
              </c:numCache>
            </c:numRef>
          </c:val>
          <c:extLst>
            <c:ext xmlns:c16="http://schemas.microsoft.com/office/drawing/2014/chart" uri="{C3380CC4-5D6E-409C-BE32-E72D297353CC}">
              <c16:uniqueId val="{00000001-6AA4-3C4F-BBD1-02E1ABC0E2DE}"/>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Tables'!$A$182:$A$197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Tables'!$B$182:$B$197</c:f>
              <c:numCache>
                <c:formatCode>0.000</c:formatCode>
                <c:ptCount val="16"/>
                <c:pt idx="0">
                  <c:v>1</c:v>
                </c:pt>
                <c:pt idx="1">
                  <c:v>1.038624</c:v>
                </c:pt>
                <c:pt idx="2">
                  <c:v>1.082047</c:v>
                </c:pt>
                <c:pt idx="3">
                  <c:v>1.0967100000000001</c:v>
                </c:pt>
                <c:pt idx="4">
                  <c:v>1.118357</c:v>
                </c:pt>
                <c:pt idx="5">
                  <c:v>1.1346000000000001</c:v>
                </c:pt>
                <c:pt idx="6">
                  <c:v>1.148968</c:v>
                </c:pt>
                <c:pt idx="7">
                  <c:v>1.136118</c:v>
                </c:pt>
                <c:pt idx="8">
                  <c:v>1.1399680000000001</c:v>
                </c:pt>
                <c:pt idx="9">
                  <c:v>1.1695899999999999</c:v>
                </c:pt>
                <c:pt idx="10">
                  <c:v>1.178744</c:v>
                </c:pt>
                <c:pt idx="11">
                  <c:v>1.197695</c:v>
                </c:pt>
                <c:pt idx="12">
                  <c:v>1.211068</c:v>
                </c:pt>
                <c:pt idx="13">
                  <c:v>1.2140169999999999</c:v>
                </c:pt>
                <c:pt idx="14">
                  <c:v>1.2253609999999999</c:v>
                </c:pt>
                <c:pt idx="15">
                  <c:v>1.236845</c:v>
                </c:pt>
              </c:numCache>
            </c:numRef>
          </c:val>
          <c:smooth val="0"/>
          <c:extLst>
            <c:ext xmlns:c16="http://schemas.microsoft.com/office/drawing/2014/chart" uri="{C3380CC4-5D6E-409C-BE32-E72D297353CC}">
              <c16:uniqueId val="{00000000-B4E0-704B-83B6-1EAC34FF9EE3}"/>
            </c:ext>
          </c:extLst>
        </c:ser>
        <c:ser>
          <c:idx val="2"/>
          <c:order val="1"/>
          <c:tx>
            <c:v>Input index</c:v>
          </c:tx>
          <c:spPr>
            <a:ln w="22225" cap="rnd">
              <a:solidFill>
                <a:schemeClr val="tx1"/>
              </a:solidFill>
              <a:prstDash val="sysDash"/>
              <a:round/>
            </a:ln>
            <a:effectLst/>
          </c:spPr>
          <c:marker>
            <c:symbol val="none"/>
          </c:marker>
          <c:cat>
            <c:numRef>
              <c:f>'Index Tables'!$A$182:$A$197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Tables'!$C$182:$C$197</c:f>
              <c:numCache>
                <c:formatCode>0.000</c:formatCode>
                <c:ptCount val="16"/>
                <c:pt idx="0">
                  <c:v>1</c:v>
                </c:pt>
                <c:pt idx="1">
                  <c:v>1.0274239999999999</c:v>
                </c:pt>
                <c:pt idx="2">
                  <c:v>0.95997699999999997</c:v>
                </c:pt>
                <c:pt idx="3">
                  <c:v>0.9991196</c:v>
                </c:pt>
                <c:pt idx="4">
                  <c:v>1.069596</c:v>
                </c:pt>
                <c:pt idx="5">
                  <c:v>1.0784530000000001</c:v>
                </c:pt>
                <c:pt idx="6">
                  <c:v>1.140099</c:v>
                </c:pt>
                <c:pt idx="7">
                  <c:v>1.1206370000000001</c:v>
                </c:pt>
                <c:pt idx="8">
                  <c:v>1.122074</c:v>
                </c:pt>
                <c:pt idx="9">
                  <c:v>1.150077</c:v>
                </c:pt>
                <c:pt idx="10">
                  <c:v>1.185778</c:v>
                </c:pt>
                <c:pt idx="11">
                  <c:v>1.211471</c:v>
                </c:pt>
                <c:pt idx="12">
                  <c:v>1.1870909999999999</c:v>
                </c:pt>
                <c:pt idx="13">
                  <c:v>1.225171</c:v>
                </c:pt>
                <c:pt idx="14">
                  <c:v>1.156949</c:v>
                </c:pt>
                <c:pt idx="15">
                  <c:v>1.0848120000000001</c:v>
                </c:pt>
              </c:numCache>
            </c:numRef>
          </c:val>
          <c:smooth val="0"/>
          <c:extLst>
            <c:ext xmlns:c16="http://schemas.microsoft.com/office/drawing/2014/chart" uri="{C3380CC4-5D6E-409C-BE32-E72D297353CC}">
              <c16:uniqueId val="{00000001-B4E0-704B-83B6-1EAC34FF9EE3}"/>
            </c:ext>
          </c:extLst>
        </c:ser>
        <c:ser>
          <c:idx val="3"/>
          <c:order val="2"/>
          <c:tx>
            <c:v>TFP</c:v>
          </c:tx>
          <c:spPr>
            <a:ln w="22225" cap="rnd">
              <a:solidFill>
                <a:schemeClr val="tx1"/>
              </a:solidFill>
              <a:prstDash val="dash"/>
              <a:round/>
            </a:ln>
            <a:effectLst/>
          </c:spPr>
          <c:marker>
            <c:symbol val="none"/>
          </c:marker>
          <c:cat>
            <c:numRef>
              <c:f>'Index Tables'!$A$182:$A$197</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Tables'!$D$182:$D$197</c:f>
              <c:numCache>
                <c:formatCode>0.000</c:formatCode>
                <c:ptCount val="16"/>
                <c:pt idx="0">
                  <c:v>1</c:v>
                </c:pt>
                <c:pt idx="1">
                  <c:v>1.010901</c:v>
                </c:pt>
                <c:pt idx="2">
                  <c:v>1.127159</c:v>
                </c:pt>
                <c:pt idx="3">
                  <c:v>1.097677</c:v>
                </c:pt>
                <c:pt idx="4">
                  <c:v>1.0455890000000001</c:v>
                </c:pt>
                <c:pt idx="5">
                  <c:v>1.052063</c:v>
                </c:pt>
                <c:pt idx="6">
                  <c:v>1.007779</c:v>
                </c:pt>
                <c:pt idx="7">
                  <c:v>1.0138149999999999</c:v>
                </c:pt>
                <c:pt idx="8">
                  <c:v>1.0159469999999999</c:v>
                </c:pt>
                <c:pt idx="9">
                  <c:v>1.016966</c:v>
                </c:pt>
                <c:pt idx="10">
                  <c:v>0.99406819999999996</c:v>
                </c:pt>
                <c:pt idx="11">
                  <c:v>0.98862879999999997</c:v>
                </c:pt>
                <c:pt idx="12">
                  <c:v>1.0201979999999999</c:v>
                </c:pt>
                <c:pt idx="13">
                  <c:v>0.99089550000000004</c:v>
                </c:pt>
                <c:pt idx="14">
                  <c:v>1.059131</c:v>
                </c:pt>
                <c:pt idx="15">
                  <c:v>1.140147</c:v>
                </c:pt>
              </c:numCache>
            </c:numRef>
          </c:val>
          <c:smooth val="0"/>
          <c:extLst>
            <c:ext xmlns:c16="http://schemas.microsoft.com/office/drawing/2014/chart" uri="{C3380CC4-5D6E-409C-BE32-E72D297353CC}">
              <c16:uniqueId val="{00000002-B4E0-704B-83B6-1EAC34FF9EE3}"/>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Tables'!$A$206:$A$221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Tables'!$H$206:$H$221</c:f>
              <c:numCache>
                <c:formatCode>0.000</c:formatCode>
                <c:ptCount val="16"/>
                <c:pt idx="0">
                  <c:v>1</c:v>
                </c:pt>
                <c:pt idx="1">
                  <c:v>1.038624</c:v>
                </c:pt>
                <c:pt idx="2">
                  <c:v>1.082047</c:v>
                </c:pt>
                <c:pt idx="3">
                  <c:v>1.0967100000000001</c:v>
                </c:pt>
                <c:pt idx="4">
                  <c:v>1.118357</c:v>
                </c:pt>
                <c:pt idx="5">
                  <c:v>1.1346000000000001</c:v>
                </c:pt>
                <c:pt idx="6">
                  <c:v>1.148968</c:v>
                </c:pt>
                <c:pt idx="7">
                  <c:v>1.136118</c:v>
                </c:pt>
                <c:pt idx="8">
                  <c:v>1.1399680000000001</c:v>
                </c:pt>
                <c:pt idx="9">
                  <c:v>1.1695899999999999</c:v>
                </c:pt>
                <c:pt idx="10">
                  <c:v>1.178744</c:v>
                </c:pt>
                <c:pt idx="11">
                  <c:v>1.197695</c:v>
                </c:pt>
                <c:pt idx="12">
                  <c:v>1.211068</c:v>
                </c:pt>
                <c:pt idx="13">
                  <c:v>1.2140169999999999</c:v>
                </c:pt>
                <c:pt idx="14">
                  <c:v>1.2253609999999999</c:v>
                </c:pt>
                <c:pt idx="15">
                  <c:v>1.236845</c:v>
                </c:pt>
              </c:numCache>
            </c:numRef>
          </c:val>
          <c:smooth val="0"/>
          <c:extLst>
            <c:ext xmlns:c16="http://schemas.microsoft.com/office/drawing/2014/chart" uri="{C3380CC4-5D6E-409C-BE32-E72D297353CC}">
              <c16:uniqueId val="{00000000-D8EC-184B-B0EB-103E34E8DF5E}"/>
            </c:ext>
          </c:extLst>
        </c:ser>
        <c:ser>
          <c:idx val="1"/>
          <c:order val="1"/>
          <c:tx>
            <c:v>Ratcheted Max Demand</c:v>
          </c:tx>
          <c:spPr>
            <a:ln w="19050">
              <a:solidFill>
                <a:schemeClr val="tx1"/>
              </a:solidFill>
              <a:prstDash val="dashDot"/>
            </a:ln>
          </c:spPr>
          <c:marker>
            <c:symbol val="none"/>
          </c:marker>
          <c:cat>
            <c:numRef>
              <c:f>'Individ-I&amp;O Tables'!$A$206:$A$221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Tables'!$C$206:$C$221</c:f>
              <c:numCache>
                <c:formatCode>0.000</c:formatCode>
                <c:ptCount val="16"/>
                <c:pt idx="0">
                  <c:v>1</c:v>
                </c:pt>
                <c:pt idx="1">
                  <c:v>1.0773489999999999</c:v>
                </c:pt>
                <c:pt idx="2">
                  <c:v>1.1449959999999999</c:v>
                </c:pt>
                <c:pt idx="3">
                  <c:v>1.2182599999999999</c:v>
                </c:pt>
                <c:pt idx="4">
                  <c:v>1.2182599999999999</c:v>
                </c:pt>
                <c:pt idx="5">
                  <c:v>1.2182599999999999</c:v>
                </c:pt>
                <c:pt idx="6">
                  <c:v>1.2182599999999999</c:v>
                </c:pt>
                <c:pt idx="7">
                  <c:v>1.2182599999999999</c:v>
                </c:pt>
                <c:pt idx="8">
                  <c:v>1.2182599999999999</c:v>
                </c:pt>
                <c:pt idx="9">
                  <c:v>1.2182599999999999</c:v>
                </c:pt>
                <c:pt idx="10">
                  <c:v>1.2182599999999999</c:v>
                </c:pt>
                <c:pt idx="11">
                  <c:v>1.2182599999999999</c:v>
                </c:pt>
                <c:pt idx="12">
                  <c:v>1.2182599999999999</c:v>
                </c:pt>
                <c:pt idx="13">
                  <c:v>1.2258800000000001</c:v>
                </c:pt>
                <c:pt idx="14">
                  <c:v>1.255015</c:v>
                </c:pt>
                <c:pt idx="15">
                  <c:v>1.255015</c:v>
                </c:pt>
              </c:numCache>
            </c:numRef>
          </c:val>
          <c:smooth val="0"/>
          <c:extLst>
            <c:ext xmlns:c16="http://schemas.microsoft.com/office/drawing/2014/chart" uri="{C3380CC4-5D6E-409C-BE32-E72D297353CC}">
              <c16:uniqueId val="{00000001-D8EC-184B-B0EB-103E34E8DF5E}"/>
            </c:ext>
          </c:extLst>
        </c:ser>
        <c:ser>
          <c:idx val="7"/>
          <c:order val="2"/>
          <c:tx>
            <c:v>Customers</c:v>
          </c:tx>
          <c:spPr>
            <a:ln>
              <a:solidFill>
                <a:schemeClr val="tx1"/>
              </a:solidFill>
              <a:prstDash val="lgDashDot"/>
            </a:ln>
          </c:spPr>
          <c:marker>
            <c:symbol val="none"/>
          </c:marker>
          <c:cat>
            <c:numRef>
              <c:f>'Individ-I&amp;O Tables'!$A$206:$A$221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Tables'!$D$206:$D$221</c:f>
              <c:numCache>
                <c:formatCode>0.000</c:formatCode>
                <c:ptCount val="16"/>
                <c:pt idx="0">
                  <c:v>1</c:v>
                </c:pt>
                <c:pt idx="1">
                  <c:v>1.0202709999999999</c:v>
                </c:pt>
                <c:pt idx="2">
                  <c:v>1.03224</c:v>
                </c:pt>
                <c:pt idx="3">
                  <c:v>1.041161</c:v>
                </c:pt>
                <c:pt idx="4">
                  <c:v>1.0560160000000001</c:v>
                </c:pt>
                <c:pt idx="5">
                  <c:v>1.047806</c:v>
                </c:pt>
                <c:pt idx="6">
                  <c:v>1.0670710000000001</c:v>
                </c:pt>
                <c:pt idx="7">
                  <c:v>1.090101</c:v>
                </c:pt>
                <c:pt idx="8">
                  <c:v>1.111713</c:v>
                </c:pt>
                <c:pt idx="9">
                  <c:v>1.133338</c:v>
                </c:pt>
                <c:pt idx="10">
                  <c:v>1.157897</c:v>
                </c:pt>
                <c:pt idx="11">
                  <c:v>1.183206</c:v>
                </c:pt>
                <c:pt idx="12">
                  <c:v>1.2065440000000001</c:v>
                </c:pt>
                <c:pt idx="13">
                  <c:v>1.2294039999999999</c:v>
                </c:pt>
                <c:pt idx="14">
                  <c:v>1.251268</c:v>
                </c:pt>
                <c:pt idx="15">
                  <c:v>1.259762</c:v>
                </c:pt>
              </c:numCache>
            </c:numRef>
          </c:val>
          <c:smooth val="0"/>
          <c:extLst>
            <c:ext xmlns:c16="http://schemas.microsoft.com/office/drawing/2014/chart" uri="{C3380CC4-5D6E-409C-BE32-E72D297353CC}">
              <c16:uniqueId val="{00000002-D8EC-184B-B0EB-103E34E8DF5E}"/>
            </c:ext>
          </c:extLst>
        </c:ser>
        <c:ser>
          <c:idx val="8"/>
          <c:order val="3"/>
          <c:tx>
            <c:v>Circuit Length</c:v>
          </c:tx>
          <c:spPr>
            <a:ln w="19050">
              <a:solidFill>
                <a:schemeClr val="tx1"/>
              </a:solidFill>
              <a:prstDash val="sysDash"/>
            </a:ln>
          </c:spPr>
          <c:marker>
            <c:symbol val="none"/>
          </c:marker>
          <c:cat>
            <c:numRef>
              <c:f>'Individ-I&amp;O Tables'!$A$206:$A$221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Tables'!$E$206:$E$221</c:f>
              <c:numCache>
                <c:formatCode>0.000</c:formatCode>
                <c:ptCount val="16"/>
                <c:pt idx="0">
                  <c:v>1</c:v>
                </c:pt>
                <c:pt idx="1">
                  <c:v>1.0089399999999999</c:v>
                </c:pt>
                <c:pt idx="2">
                  <c:v>1.0261169999999999</c:v>
                </c:pt>
                <c:pt idx="3">
                  <c:v>1.0363709999999999</c:v>
                </c:pt>
                <c:pt idx="4">
                  <c:v>1.044108</c:v>
                </c:pt>
                <c:pt idx="5">
                  <c:v>1.056457</c:v>
                </c:pt>
                <c:pt idx="6">
                  <c:v>1.067096</c:v>
                </c:pt>
                <c:pt idx="7">
                  <c:v>1.0727629999999999</c:v>
                </c:pt>
                <c:pt idx="8">
                  <c:v>1.0772619999999999</c:v>
                </c:pt>
                <c:pt idx="9">
                  <c:v>1.092255</c:v>
                </c:pt>
                <c:pt idx="10">
                  <c:v>1.101804</c:v>
                </c:pt>
                <c:pt idx="11">
                  <c:v>1.1207009999999999</c:v>
                </c:pt>
                <c:pt idx="12">
                  <c:v>1.148436</c:v>
                </c:pt>
                <c:pt idx="13">
                  <c:v>1.1589849999999999</c:v>
                </c:pt>
                <c:pt idx="14">
                  <c:v>1.171346</c:v>
                </c:pt>
                <c:pt idx="15">
                  <c:v>1.1813530000000001</c:v>
                </c:pt>
              </c:numCache>
            </c:numRef>
          </c:val>
          <c:smooth val="0"/>
          <c:extLst>
            <c:ext xmlns:c16="http://schemas.microsoft.com/office/drawing/2014/chart" uri="{C3380CC4-5D6E-409C-BE32-E72D297353CC}">
              <c16:uniqueId val="{00000003-D8EC-184B-B0EB-103E34E8DF5E}"/>
            </c:ext>
          </c:extLst>
        </c:ser>
        <c:ser>
          <c:idx val="0"/>
          <c:order val="4"/>
          <c:tx>
            <c:v>Energy</c:v>
          </c:tx>
          <c:spPr>
            <a:ln w="22225">
              <a:solidFill>
                <a:schemeClr val="tx1"/>
              </a:solidFill>
              <a:prstDash val="dash"/>
            </a:ln>
          </c:spPr>
          <c:marker>
            <c:symbol val="none"/>
          </c:marker>
          <c:cat>
            <c:numRef>
              <c:f>'Individ-I&amp;O Tables'!$A$206:$A$221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Tables'!$B$206:$B$221</c:f>
              <c:numCache>
                <c:formatCode>0.000</c:formatCode>
                <c:ptCount val="16"/>
                <c:pt idx="0">
                  <c:v>1</c:v>
                </c:pt>
                <c:pt idx="1">
                  <c:v>1.023336</c:v>
                </c:pt>
                <c:pt idx="2">
                  <c:v>1.0492680000000001</c:v>
                </c:pt>
                <c:pt idx="3">
                  <c:v>1.022459</c:v>
                </c:pt>
                <c:pt idx="4">
                  <c:v>1.0400670000000001</c:v>
                </c:pt>
                <c:pt idx="5">
                  <c:v>1.0317369999999999</c:v>
                </c:pt>
                <c:pt idx="6">
                  <c:v>1.0199819999999999</c:v>
                </c:pt>
                <c:pt idx="7">
                  <c:v>0.99412140000000004</c:v>
                </c:pt>
                <c:pt idx="8">
                  <c:v>0.96649859999999999</c:v>
                </c:pt>
                <c:pt idx="9">
                  <c:v>0.98437620000000003</c:v>
                </c:pt>
                <c:pt idx="10">
                  <c:v>0.97850420000000005</c:v>
                </c:pt>
                <c:pt idx="11">
                  <c:v>0.99661529999999998</c:v>
                </c:pt>
                <c:pt idx="12">
                  <c:v>0.98594029999999999</c:v>
                </c:pt>
                <c:pt idx="13">
                  <c:v>0.98826340000000001</c:v>
                </c:pt>
                <c:pt idx="14">
                  <c:v>0.95973940000000002</c:v>
                </c:pt>
                <c:pt idx="15">
                  <c:v>0.96018919999999996</c:v>
                </c:pt>
              </c:numCache>
            </c:numRef>
          </c:val>
          <c:smooth val="0"/>
          <c:extLst>
            <c:ext xmlns:c16="http://schemas.microsoft.com/office/drawing/2014/chart" uri="{C3380CC4-5D6E-409C-BE32-E72D297353CC}">
              <c16:uniqueId val="{00000004-D8EC-184B-B0EB-103E34E8DF5E}"/>
            </c:ext>
          </c:extLst>
        </c:ser>
        <c:ser>
          <c:idx val="2"/>
          <c:order val="5"/>
          <c:spPr>
            <a:ln>
              <a:solidFill>
                <a:schemeClr val="bg1">
                  <a:lumMod val="65000"/>
                </a:schemeClr>
              </a:solidFill>
            </a:ln>
          </c:spPr>
          <c:marker>
            <c:symbol val="none"/>
          </c:marker>
          <c:cat>
            <c:numRef>
              <c:f>'Individ-I&amp;O Tables'!$A$206:$A$221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Tables'!$G$206:$G$221</c:f>
              <c:numCache>
                <c:formatCode>0.000</c:formatCode>
                <c:ptCount val="16"/>
                <c:pt idx="0">
                  <c:v>1</c:v>
                </c:pt>
                <c:pt idx="1">
                  <c:v>1.0773489999999999</c:v>
                </c:pt>
                <c:pt idx="2">
                  <c:v>1.1449959999999999</c:v>
                </c:pt>
                <c:pt idx="3">
                  <c:v>1.2182599999999999</c:v>
                </c:pt>
                <c:pt idx="4">
                  <c:v>1.1869460000000001</c:v>
                </c:pt>
                <c:pt idx="5">
                  <c:v>1.2151240000000001</c:v>
                </c:pt>
                <c:pt idx="6">
                  <c:v>1.0662670000000001</c:v>
                </c:pt>
                <c:pt idx="7">
                  <c:v>1.1672849999999999</c:v>
                </c:pt>
                <c:pt idx="8">
                  <c:v>1.2106460000000001</c:v>
                </c:pt>
                <c:pt idx="9">
                  <c:v>1.047126</c:v>
                </c:pt>
                <c:pt idx="10">
                  <c:v>1.1792389999999999</c:v>
                </c:pt>
                <c:pt idx="11">
                  <c:v>1.142835</c:v>
                </c:pt>
                <c:pt idx="12">
                  <c:v>1.174223</c:v>
                </c:pt>
                <c:pt idx="13">
                  <c:v>1.2258800000000001</c:v>
                </c:pt>
                <c:pt idx="14">
                  <c:v>1.2550140000000001</c:v>
                </c:pt>
                <c:pt idx="15">
                  <c:v>1.1324989999999999</c:v>
                </c:pt>
              </c:numCache>
            </c:numRef>
          </c:val>
          <c:smooth val="0"/>
          <c:extLst>
            <c:ext xmlns:c16="http://schemas.microsoft.com/office/drawing/2014/chart" uri="{C3380CC4-5D6E-409C-BE32-E72D297353CC}">
              <c16:uniqueId val="{00000000-19B6-5A42-80A2-DC5A265B511D}"/>
            </c:ext>
          </c:extLst>
        </c:ser>
        <c:ser>
          <c:idx val="4"/>
          <c:order val="6"/>
          <c:spPr>
            <a:ln>
              <a:solidFill>
                <a:schemeClr val="tx1">
                  <a:lumMod val="50000"/>
                  <a:lumOff val="50000"/>
                </a:schemeClr>
              </a:solidFill>
              <a:prstDash val="lgDashDotDot"/>
            </a:ln>
          </c:spPr>
          <c:marker>
            <c:symbol val="none"/>
          </c:marker>
          <c:cat>
            <c:numRef>
              <c:f>'Individ-I&amp;O Tables'!$A$206:$A$221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Tables'!$F$206:$F$221</c:f>
              <c:numCache>
                <c:formatCode>0.000</c:formatCode>
                <c:ptCount val="16"/>
                <c:pt idx="0">
                  <c:v>1</c:v>
                </c:pt>
                <c:pt idx="1">
                  <c:v>1.002383</c:v>
                </c:pt>
                <c:pt idx="2">
                  <c:v>0.94036850000000005</c:v>
                </c:pt>
                <c:pt idx="3">
                  <c:v>1.0752250000000001</c:v>
                </c:pt>
                <c:pt idx="4">
                  <c:v>0.95389599999999997</c:v>
                </c:pt>
                <c:pt idx="5">
                  <c:v>0.83857210000000004</c:v>
                </c:pt>
                <c:pt idx="6">
                  <c:v>0.77674100000000001</c:v>
                </c:pt>
                <c:pt idx="7">
                  <c:v>0.94433029999999996</c:v>
                </c:pt>
                <c:pt idx="8">
                  <c:v>0.94420329999999997</c:v>
                </c:pt>
                <c:pt idx="9">
                  <c:v>0.77089479999999999</c:v>
                </c:pt>
                <c:pt idx="10">
                  <c:v>0.76491960000000003</c:v>
                </c:pt>
                <c:pt idx="11">
                  <c:v>0.72640850000000001</c:v>
                </c:pt>
                <c:pt idx="12">
                  <c:v>0.75503039999999999</c:v>
                </c:pt>
                <c:pt idx="13">
                  <c:v>0.84674179999999999</c:v>
                </c:pt>
                <c:pt idx="14">
                  <c:v>0.90117420000000004</c:v>
                </c:pt>
                <c:pt idx="15">
                  <c:v>0.84602820000000001</c:v>
                </c:pt>
              </c:numCache>
            </c:numRef>
          </c:val>
          <c:smooth val="0"/>
          <c:extLst>
            <c:ext xmlns:c16="http://schemas.microsoft.com/office/drawing/2014/chart" uri="{C3380CC4-5D6E-409C-BE32-E72D297353CC}">
              <c16:uniqueId val="{00000000-250E-9D4E-9C93-637B10E11965}"/>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Tables'!$A$206:$A$221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Tables'!$P$206:$P$221</c:f>
              <c:numCache>
                <c:formatCode>0.000</c:formatCode>
                <c:ptCount val="16"/>
                <c:pt idx="0">
                  <c:v>1</c:v>
                </c:pt>
                <c:pt idx="1">
                  <c:v>1.0274239999999999</c:v>
                </c:pt>
                <c:pt idx="2">
                  <c:v>0.95997699999999997</c:v>
                </c:pt>
                <c:pt idx="3">
                  <c:v>0.9991196</c:v>
                </c:pt>
                <c:pt idx="4">
                  <c:v>1.069596</c:v>
                </c:pt>
                <c:pt idx="5">
                  <c:v>1.0784530000000001</c:v>
                </c:pt>
                <c:pt idx="6">
                  <c:v>1.140099</c:v>
                </c:pt>
                <c:pt idx="7">
                  <c:v>1.1206370000000001</c:v>
                </c:pt>
                <c:pt idx="8">
                  <c:v>1.122074</c:v>
                </c:pt>
                <c:pt idx="9">
                  <c:v>1.150077</c:v>
                </c:pt>
                <c:pt idx="10">
                  <c:v>1.185778</c:v>
                </c:pt>
                <c:pt idx="11">
                  <c:v>1.211471</c:v>
                </c:pt>
                <c:pt idx="12">
                  <c:v>1.1870909999999999</c:v>
                </c:pt>
                <c:pt idx="13">
                  <c:v>1.225171</c:v>
                </c:pt>
                <c:pt idx="14">
                  <c:v>1.156949</c:v>
                </c:pt>
                <c:pt idx="15">
                  <c:v>1.0848120000000001</c:v>
                </c:pt>
              </c:numCache>
            </c:numRef>
          </c:val>
          <c:smooth val="0"/>
          <c:extLst>
            <c:ext xmlns:c16="http://schemas.microsoft.com/office/drawing/2014/chart" uri="{C3380CC4-5D6E-409C-BE32-E72D297353CC}">
              <c16:uniqueId val="{00000000-1B67-5F45-B946-91BFD03D6669}"/>
            </c:ext>
          </c:extLst>
        </c:ser>
        <c:ser>
          <c:idx val="1"/>
          <c:order val="1"/>
          <c:tx>
            <c:v>Real Opex</c:v>
          </c:tx>
          <c:spPr>
            <a:ln w="19050">
              <a:solidFill>
                <a:schemeClr val="tx1"/>
              </a:solidFill>
              <a:prstDash val="dashDot"/>
            </a:ln>
          </c:spPr>
          <c:marker>
            <c:symbol val="none"/>
          </c:marker>
          <c:cat>
            <c:numRef>
              <c:f>'Individ-I&amp;O Tables'!$A$206:$A$221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Tables'!$I$206:$I$221</c:f>
              <c:numCache>
                <c:formatCode>0.000</c:formatCode>
                <c:ptCount val="16"/>
                <c:pt idx="0">
                  <c:v>1</c:v>
                </c:pt>
                <c:pt idx="1">
                  <c:v>1.055812</c:v>
                </c:pt>
                <c:pt idx="2">
                  <c:v>0.85254209999999997</c:v>
                </c:pt>
                <c:pt idx="3">
                  <c:v>0.93051220000000001</c:v>
                </c:pt>
                <c:pt idx="4">
                  <c:v>1.0910299999999999</c:v>
                </c:pt>
                <c:pt idx="5">
                  <c:v>1.076444</c:v>
                </c:pt>
                <c:pt idx="6">
                  <c:v>1.222513</c:v>
                </c:pt>
                <c:pt idx="7">
                  <c:v>1.170093</c:v>
                </c:pt>
                <c:pt idx="8">
                  <c:v>1.1534390000000001</c:v>
                </c:pt>
                <c:pt idx="9">
                  <c:v>1.184339</c:v>
                </c:pt>
                <c:pt idx="10">
                  <c:v>1.252907</c:v>
                </c:pt>
                <c:pt idx="11">
                  <c:v>1.3121929999999999</c:v>
                </c:pt>
                <c:pt idx="12">
                  <c:v>1.2055610000000001</c:v>
                </c:pt>
                <c:pt idx="13">
                  <c:v>1.2589159999999999</c:v>
                </c:pt>
                <c:pt idx="14">
                  <c:v>1.083715</c:v>
                </c:pt>
                <c:pt idx="15">
                  <c:v>0.91837650000000004</c:v>
                </c:pt>
              </c:numCache>
            </c:numRef>
          </c:val>
          <c:smooth val="0"/>
          <c:extLst>
            <c:ext xmlns:c16="http://schemas.microsoft.com/office/drawing/2014/chart" uri="{C3380CC4-5D6E-409C-BE32-E72D297353CC}">
              <c16:uniqueId val="{00000001-1B67-5F45-B946-91BFD03D6669}"/>
            </c:ext>
          </c:extLst>
        </c:ser>
        <c:ser>
          <c:idx val="7"/>
          <c:order val="2"/>
          <c:tx>
            <c:v>O/H Sub-Trans.Lines</c:v>
          </c:tx>
          <c:spPr>
            <a:ln>
              <a:solidFill>
                <a:schemeClr val="tx1"/>
              </a:solidFill>
              <a:prstDash val="lgDashDot"/>
            </a:ln>
          </c:spPr>
          <c:marker>
            <c:symbol val="none"/>
          </c:marker>
          <c:cat>
            <c:numRef>
              <c:f>'Individ-I&amp;O Tables'!$A$206:$A$221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Tables'!$J$206:$J$221</c:f>
              <c:numCache>
                <c:formatCode>0.000</c:formatCode>
                <c:ptCount val="16"/>
                <c:pt idx="0">
                  <c:v>1</c:v>
                </c:pt>
                <c:pt idx="1">
                  <c:v>1.001584</c:v>
                </c:pt>
                <c:pt idx="2">
                  <c:v>1.0064770000000001</c:v>
                </c:pt>
                <c:pt idx="3">
                  <c:v>1.054829</c:v>
                </c:pt>
                <c:pt idx="4">
                  <c:v>1.060357</c:v>
                </c:pt>
                <c:pt idx="5">
                  <c:v>1.0501819999999999</c:v>
                </c:pt>
                <c:pt idx="6">
                  <c:v>1.058851</c:v>
                </c:pt>
                <c:pt idx="7">
                  <c:v>1.0715980000000001</c:v>
                </c:pt>
                <c:pt idx="8">
                  <c:v>1.0431299999999999</c:v>
                </c:pt>
                <c:pt idx="9">
                  <c:v>1.04816</c:v>
                </c:pt>
                <c:pt idx="10">
                  <c:v>1.051695</c:v>
                </c:pt>
                <c:pt idx="11">
                  <c:v>1.0440069999999999</c:v>
                </c:pt>
                <c:pt idx="12">
                  <c:v>1.1785369999999999</c:v>
                </c:pt>
                <c:pt idx="13">
                  <c:v>1.171351</c:v>
                </c:pt>
                <c:pt idx="14">
                  <c:v>1.165637</c:v>
                </c:pt>
                <c:pt idx="15">
                  <c:v>1.1618360000000001</c:v>
                </c:pt>
              </c:numCache>
            </c:numRef>
          </c:val>
          <c:smooth val="0"/>
          <c:extLst>
            <c:ext xmlns:c16="http://schemas.microsoft.com/office/drawing/2014/chart" uri="{C3380CC4-5D6E-409C-BE32-E72D297353CC}">
              <c16:uniqueId val="{00000002-1B67-5F45-B946-91BFD03D6669}"/>
            </c:ext>
          </c:extLst>
        </c:ser>
        <c:ser>
          <c:idx val="8"/>
          <c:order val="3"/>
          <c:tx>
            <c:v>U/G SubTrans cables</c:v>
          </c:tx>
          <c:spPr>
            <a:ln w="19050">
              <a:solidFill>
                <a:schemeClr val="tx1"/>
              </a:solidFill>
              <a:prstDash val="sysDash"/>
            </a:ln>
          </c:spPr>
          <c:marker>
            <c:symbol val="none"/>
          </c:marker>
          <c:cat>
            <c:numRef>
              <c:f>'Individ-I&amp;O Tables'!$A$206:$A$221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Tables'!$L$206:$L$221</c:f>
              <c:numCache>
                <c:formatCode>0.000</c:formatCode>
                <c:ptCount val="16"/>
                <c:pt idx="0">
                  <c:v>1</c:v>
                </c:pt>
                <c:pt idx="1">
                  <c:v>0.90269520000000003</c:v>
                </c:pt>
                <c:pt idx="2">
                  <c:v>0.90236700000000003</c:v>
                </c:pt>
                <c:pt idx="3">
                  <c:v>0.90236700000000003</c:v>
                </c:pt>
                <c:pt idx="4">
                  <c:v>0.90269520000000003</c:v>
                </c:pt>
                <c:pt idx="5">
                  <c:v>0.91874549999999999</c:v>
                </c:pt>
                <c:pt idx="6">
                  <c:v>0.97588249999999999</c:v>
                </c:pt>
                <c:pt idx="7">
                  <c:v>0.97307520000000003</c:v>
                </c:pt>
                <c:pt idx="8">
                  <c:v>0.89384490000000005</c:v>
                </c:pt>
                <c:pt idx="9">
                  <c:v>0.89405009999999996</c:v>
                </c:pt>
                <c:pt idx="10">
                  <c:v>0.89647209999999999</c:v>
                </c:pt>
                <c:pt idx="11">
                  <c:v>0.9465095</c:v>
                </c:pt>
                <c:pt idx="12">
                  <c:v>1.109659</c:v>
                </c:pt>
                <c:pt idx="13">
                  <c:v>1.2940389999999999</c:v>
                </c:pt>
                <c:pt idx="14">
                  <c:v>1.500407</c:v>
                </c:pt>
                <c:pt idx="15">
                  <c:v>1.5872649999999999</c:v>
                </c:pt>
              </c:numCache>
            </c:numRef>
          </c:val>
          <c:smooth val="0"/>
          <c:extLst>
            <c:ext xmlns:c16="http://schemas.microsoft.com/office/drawing/2014/chart" uri="{C3380CC4-5D6E-409C-BE32-E72D297353CC}">
              <c16:uniqueId val="{00000003-1B67-5F45-B946-91BFD03D6669}"/>
            </c:ext>
          </c:extLst>
        </c:ser>
        <c:ser>
          <c:idx val="0"/>
          <c:order val="4"/>
          <c:tx>
            <c:v>OH Dist Lines</c:v>
          </c:tx>
          <c:spPr>
            <a:ln w="22225">
              <a:solidFill>
                <a:schemeClr val="tx1"/>
              </a:solidFill>
              <a:prstDash val="dash"/>
            </a:ln>
          </c:spPr>
          <c:marker>
            <c:symbol val="none"/>
          </c:marker>
          <c:cat>
            <c:numRef>
              <c:f>'Individ-I&amp;O Tables'!$A$206:$A$221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Tables'!$K$206:$K$221</c:f>
              <c:numCache>
                <c:formatCode>0.000</c:formatCode>
                <c:ptCount val="16"/>
                <c:pt idx="0">
                  <c:v>1</c:v>
                </c:pt>
                <c:pt idx="1">
                  <c:v>1.005377</c:v>
                </c:pt>
                <c:pt idx="2">
                  <c:v>1.0179039999999999</c:v>
                </c:pt>
                <c:pt idx="3">
                  <c:v>1.015936</c:v>
                </c:pt>
                <c:pt idx="4">
                  <c:v>1.013857</c:v>
                </c:pt>
                <c:pt idx="5">
                  <c:v>1.00237</c:v>
                </c:pt>
                <c:pt idx="6">
                  <c:v>0.98861810000000006</c:v>
                </c:pt>
                <c:pt idx="7">
                  <c:v>0.98150029999999999</c:v>
                </c:pt>
                <c:pt idx="8">
                  <c:v>0.99362700000000004</c:v>
                </c:pt>
                <c:pt idx="9">
                  <c:v>0.99145629999999996</c:v>
                </c:pt>
                <c:pt idx="10">
                  <c:v>1.0005649999999999</c:v>
                </c:pt>
                <c:pt idx="11">
                  <c:v>1.0058720000000001</c:v>
                </c:pt>
                <c:pt idx="12">
                  <c:v>1.0075210000000001</c:v>
                </c:pt>
                <c:pt idx="13">
                  <c:v>1.034589</c:v>
                </c:pt>
                <c:pt idx="14">
                  <c:v>1.010014</c:v>
                </c:pt>
                <c:pt idx="15">
                  <c:v>1.0258400000000001</c:v>
                </c:pt>
              </c:numCache>
            </c:numRef>
          </c:val>
          <c:smooth val="0"/>
          <c:extLst>
            <c:ext xmlns:c16="http://schemas.microsoft.com/office/drawing/2014/chart" uri="{C3380CC4-5D6E-409C-BE32-E72D297353CC}">
              <c16:uniqueId val="{00000004-1B67-5F45-B946-91BFD03D6669}"/>
            </c:ext>
          </c:extLst>
        </c:ser>
        <c:ser>
          <c:idx val="2"/>
          <c:order val="5"/>
          <c:tx>
            <c:v>U/G Dist Cables</c:v>
          </c:tx>
          <c:spPr>
            <a:ln>
              <a:solidFill>
                <a:schemeClr val="bg1">
                  <a:lumMod val="50000"/>
                </a:schemeClr>
              </a:solidFill>
            </a:ln>
          </c:spPr>
          <c:marker>
            <c:symbol val="none"/>
          </c:marker>
          <c:cat>
            <c:numRef>
              <c:f>'Individ-I&amp;O Tables'!$A$206:$A$221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Tables'!$M$206:$M$221</c:f>
              <c:numCache>
                <c:formatCode>0.000</c:formatCode>
                <c:ptCount val="16"/>
                <c:pt idx="0">
                  <c:v>1</c:v>
                </c:pt>
                <c:pt idx="1">
                  <c:v>1.0389269999999999</c:v>
                </c:pt>
                <c:pt idx="2">
                  <c:v>1.122142</c:v>
                </c:pt>
                <c:pt idx="3">
                  <c:v>1.1673389999999999</c:v>
                </c:pt>
                <c:pt idx="4">
                  <c:v>1.216863</c:v>
                </c:pt>
                <c:pt idx="5">
                  <c:v>1.2713829999999999</c:v>
                </c:pt>
                <c:pt idx="6">
                  <c:v>1.3363529999999999</c:v>
                </c:pt>
                <c:pt idx="7">
                  <c:v>1.386328</c:v>
                </c:pt>
                <c:pt idx="8">
                  <c:v>1.4844930000000001</c:v>
                </c:pt>
                <c:pt idx="9">
                  <c:v>1.585661</c:v>
                </c:pt>
                <c:pt idx="10">
                  <c:v>1.637991</c:v>
                </c:pt>
                <c:pt idx="11">
                  <c:v>1.69493</c:v>
                </c:pt>
                <c:pt idx="12">
                  <c:v>1.842327</c:v>
                </c:pt>
                <c:pt idx="13">
                  <c:v>1.89283</c:v>
                </c:pt>
                <c:pt idx="14">
                  <c:v>1.967168</c:v>
                </c:pt>
                <c:pt idx="15">
                  <c:v>2.0068199999999998</c:v>
                </c:pt>
              </c:numCache>
            </c:numRef>
          </c:val>
          <c:smooth val="0"/>
          <c:extLst>
            <c:ext xmlns:c16="http://schemas.microsoft.com/office/drawing/2014/chart" uri="{C3380CC4-5D6E-409C-BE32-E72D297353CC}">
              <c16:uniqueId val="{00000005-1B67-5F45-B946-91BFD03D6669}"/>
            </c:ext>
          </c:extLst>
        </c:ser>
        <c:ser>
          <c:idx val="4"/>
          <c:order val="6"/>
          <c:tx>
            <c:v>Transformers</c:v>
          </c:tx>
          <c:spPr>
            <a:ln>
              <a:solidFill>
                <a:schemeClr val="bg1">
                  <a:lumMod val="65000"/>
                </a:schemeClr>
              </a:solidFill>
              <a:prstDash val="sysDash"/>
            </a:ln>
          </c:spPr>
          <c:marker>
            <c:symbol val="none"/>
          </c:marker>
          <c:cat>
            <c:numRef>
              <c:f>'Individ-I&amp;O Tables'!$A$206:$A$221</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Tables'!$N$206:$N$221</c:f>
              <c:numCache>
                <c:formatCode>0.000</c:formatCode>
                <c:ptCount val="16"/>
                <c:pt idx="0">
                  <c:v>1</c:v>
                </c:pt>
                <c:pt idx="1">
                  <c:v>1.006918</c:v>
                </c:pt>
                <c:pt idx="2">
                  <c:v>1.070206</c:v>
                </c:pt>
                <c:pt idx="3">
                  <c:v>1.115067</c:v>
                </c:pt>
                <c:pt idx="4">
                  <c:v>1.10541</c:v>
                </c:pt>
                <c:pt idx="5">
                  <c:v>1.203009</c:v>
                </c:pt>
                <c:pt idx="6">
                  <c:v>1.2175640000000001</c:v>
                </c:pt>
                <c:pt idx="7">
                  <c:v>1.241465</c:v>
                </c:pt>
                <c:pt idx="8">
                  <c:v>1.264219</c:v>
                </c:pt>
                <c:pt idx="9">
                  <c:v>1.3344</c:v>
                </c:pt>
                <c:pt idx="10">
                  <c:v>1.354336</c:v>
                </c:pt>
                <c:pt idx="11">
                  <c:v>1.3608880000000001</c:v>
                </c:pt>
                <c:pt idx="12">
                  <c:v>1.396226</c:v>
                </c:pt>
                <c:pt idx="13">
                  <c:v>1.4276819999999999</c:v>
                </c:pt>
                <c:pt idx="14">
                  <c:v>1.480572</c:v>
                </c:pt>
                <c:pt idx="15">
                  <c:v>1.4794419999999999</c:v>
                </c:pt>
              </c:numCache>
            </c:numRef>
          </c:val>
          <c:smooth val="0"/>
          <c:extLst>
            <c:ext xmlns:c16="http://schemas.microsoft.com/office/drawing/2014/chart" uri="{C3380CC4-5D6E-409C-BE32-E72D297353CC}">
              <c16:uniqueId val="{00000006-1B67-5F45-B946-91BFD03D666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2.1"/>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Contrib.'!$F$61:$F$72</c:f>
              <c:strCache>
                <c:ptCount val="12"/>
                <c:pt idx="0">
                  <c:v>Opex</c:v>
                </c:pt>
                <c:pt idx="1">
                  <c:v>CMOS</c:v>
                </c:pt>
                <c:pt idx="2">
                  <c:v>Circuit Length</c:v>
                </c:pt>
                <c:pt idx="3">
                  <c:v>Transformers</c:v>
                </c:pt>
                <c:pt idx="4">
                  <c:v>Customer Numbers</c:v>
                </c:pt>
                <c:pt idx="5">
                  <c:v>O/H Subtransmission Lines</c:v>
                </c:pt>
                <c:pt idx="6">
                  <c:v>Energy (GWh)</c:v>
                </c:pt>
                <c:pt idx="7">
                  <c:v>Ratcheted Max Demand</c:v>
                </c:pt>
                <c:pt idx="8">
                  <c:v>U/G Subtransmission </c:v>
                </c:pt>
                <c:pt idx="9">
                  <c:v>U/G Distribution Cables</c:v>
                </c:pt>
                <c:pt idx="10">
                  <c:v>O/H Distribution Lines</c:v>
                </c:pt>
                <c:pt idx="11">
                  <c:v>TFP Change</c:v>
                </c:pt>
              </c:strCache>
            </c:strRef>
          </c:cat>
          <c:val>
            <c:numRef>
              <c:f>'Ranking Contrib.'!$G$61:$G$72</c:f>
              <c:numCache>
                <c:formatCode>0.00%</c:formatCode>
                <c:ptCount val="12"/>
                <c:pt idx="0">
                  <c:v>0.1352661</c:v>
                </c:pt>
                <c:pt idx="1">
                  <c:v>8.6468859999999995E-3</c:v>
                </c:pt>
                <c:pt idx="2">
                  <c:v>7.1772839999999999E-3</c:v>
                </c:pt>
                <c:pt idx="3">
                  <c:v>3.1037600000000001E-3</c:v>
                </c:pt>
                <c:pt idx="4">
                  <c:v>2.72069E-3</c:v>
                </c:pt>
                <c:pt idx="5">
                  <c:v>3.1090639999999998E-4</c:v>
                </c:pt>
                <c:pt idx="6">
                  <c:v>7.9121980000000004E-5</c:v>
                </c:pt>
                <c:pt idx="7">
                  <c:v>3.2668659999999998E-5</c:v>
                </c:pt>
                <c:pt idx="8">
                  <c:v>-2.2337520000000001E-4</c:v>
                </c:pt>
                <c:pt idx="9">
                  <c:v>-9.8548759999999994E-4</c:v>
                </c:pt>
                <c:pt idx="10">
                  <c:v>-8.7116220000000005E-3</c:v>
                </c:pt>
              </c:numCache>
            </c:numRef>
          </c:val>
          <c:extLst>
            <c:ext xmlns:c16="http://schemas.microsoft.com/office/drawing/2014/chart" uri="{C3380CC4-5D6E-409C-BE32-E72D297353CC}">
              <c16:uniqueId val="{00000000-8DD4-E54A-AB4E-50C4E7AFA1E3}"/>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Contrib.'!$F$61:$F$72</c:f>
              <c:strCache>
                <c:ptCount val="12"/>
                <c:pt idx="0">
                  <c:v>Opex</c:v>
                </c:pt>
                <c:pt idx="1">
                  <c:v>CMOS</c:v>
                </c:pt>
                <c:pt idx="2">
                  <c:v>Circuit Length</c:v>
                </c:pt>
                <c:pt idx="3">
                  <c:v>Transformers</c:v>
                </c:pt>
                <c:pt idx="4">
                  <c:v>Customer Numbers</c:v>
                </c:pt>
                <c:pt idx="5">
                  <c:v>O/H Subtransmission Lines</c:v>
                </c:pt>
                <c:pt idx="6">
                  <c:v>Energy (GWh)</c:v>
                </c:pt>
                <c:pt idx="7">
                  <c:v>Ratcheted Max Demand</c:v>
                </c:pt>
                <c:pt idx="8">
                  <c:v>U/G Subtransmission </c:v>
                </c:pt>
                <c:pt idx="9">
                  <c:v>U/G Distribution Cables</c:v>
                </c:pt>
                <c:pt idx="10">
                  <c:v>O/H Distribution Lines</c:v>
                </c:pt>
                <c:pt idx="11">
                  <c:v>TFP Change</c:v>
                </c:pt>
              </c:strCache>
            </c:strRef>
          </c:cat>
          <c:val>
            <c:numRef>
              <c:f>'Ranking Contrib.'!$H$61:$H$72</c:f>
              <c:numCache>
                <c:formatCode>0.00%</c:formatCode>
                <c:ptCount val="12"/>
                <c:pt idx="11">
                  <c:v>0.14741693224000002</c:v>
                </c:pt>
              </c:numCache>
            </c:numRef>
          </c:val>
          <c:extLst>
            <c:ext xmlns:c16="http://schemas.microsoft.com/office/drawing/2014/chart" uri="{C3380CC4-5D6E-409C-BE32-E72D297353CC}">
              <c16:uniqueId val="{00000001-8DD4-E54A-AB4E-50C4E7AFA1E3}"/>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Tables'!$A$207:$A$222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Tables'!$B$207:$B$222</c:f>
              <c:numCache>
                <c:formatCode>0.000</c:formatCode>
                <c:ptCount val="16"/>
                <c:pt idx="0">
                  <c:v>1</c:v>
                </c:pt>
                <c:pt idx="1">
                  <c:v>0.99662269999999997</c:v>
                </c:pt>
                <c:pt idx="2">
                  <c:v>1.0579229999999999</c:v>
                </c:pt>
                <c:pt idx="3">
                  <c:v>1.0204219999999999</c:v>
                </c:pt>
                <c:pt idx="4">
                  <c:v>1.0565119999999999</c:v>
                </c:pt>
                <c:pt idx="5">
                  <c:v>1.09301</c:v>
                </c:pt>
                <c:pt idx="6">
                  <c:v>1.0918909999999999</c:v>
                </c:pt>
                <c:pt idx="7">
                  <c:v>1.0770960000000001</c:v>
                </c:pt>
                <c:pt idx="8">
                  <c:v>1.0477270000000001</c:v>
                </c:pt>
                <c:pt idx="9">
                  <c:v>1.10073</c:v>
                </c:pt>
                <c:pt idx="10">
                  <c:v>1.109891</c:v>
                </c:pt>
                <c:pt idx="11">
                  <c:v>1.1623239999999999</c:v>
                </c:pt>
                <c:pt idx="12">
                  <c:v>1.1172709999999999</c:v>
                </c:pt>
                <c:pt idx="13">
                  <c:v>1.1316649999999999</c:v>
                </c:pt>
                <c:pt idx="14">
                  <c:v>1.14737</c:v>
                </c:pt>
                <c:pt idx="15">
                  <c:v>1.193816</c:v>
                </c:pt>
              </c:numCache>
            </c:numRef>
          </c:val>
          <c:smooth val="0"/>
          <c:extLst>
            <c:ext xmlns:c16="http://schemas.microsoft.com/office/drawing/2014/chart" uri="{C3380CC4-5D6E-409C-BE32-E72D297353CC}">
              <c16:uniqueId val="{00000000-F2E1-CD49-9BFA-DD9CEB31F1C6}"/>
            </c:ext>
          </c:extLst>
        </c:ser>
        <c:ser>
          <c:idx val="2"/>
          <c:order val="1"/>
          <c:tx>
            <c:v>Input index</c:v>
          </c:tx>
          <c:spPr>
            <a:ln w="22225" cap="rnd">
              <a:solidFill>
                <a:schemeClr val="tx1"/>
              </a:solidFill>
              <a:prstDash val="sysDash"/>
              <a:round/>
            </a:ln>
            <a:effectLst/>
          </c:spPr>
          <c:marker>
            <c:symbol val="none"/>
          </c:marker>
          <c:cat>
            <c:numRef>
              <c:f>'Index Tables'!$A$207:$A$222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Tables'!$C$207:$C$222</c:f>
              <c:numCache>
                <c:formatCode>0.000</c:formatCode>
                <c:ptCount val="16"/>
                <c:pt idx="0">
                  <c:v>1</c:v>
                </c:pt>
                <c:pt idx="1">
                  <c:v>0.9578295</c:v>
                </c:pt>
                <c:pt idx="2">
                  <c:v>0.97764300000000004</c:v>
                </c:pt>
                <c:pt idx="3">
                  <c:v>1.052942</c:v>
                </c:pt>
                <c:pt idx="4">
                  <c:v>1.05701</c:v>
                </c:pt>
                <c:pt idx="5">
                  <c:v>1.0690200000000001</c:v>
                </c:pt>
                <c:pt idx="6">
                  <c:v>1.155427</c:v>
                </c:pt>
                <c:pt idx="7">
                  <c:v>1.202358</c:v>
                </c:pt>
                <c:pt idx="8">
                  <c:v>1.167618</c:v>
                </c:pt>
                <c:pt idx="9">
                  <c:v>1.216156</c:v>
                </c:pt>
                <c:pt idx="10">
                  <c:v>1.1528119999999999</c:v>
                </c:pt>
                <c:pt idx="11">
                  <c:v>1.2037679999999999</c:v>
                </c:pt>
                <c:pt idx="12">
                  <c:v>1.2289330000000001</c:v>
                </c:pt>
                <c:pt idx="13">
                  <c:v>1.2291989999999999</c:v>
                </c:pt>
                <c:pt idx="14">
                  <c:v>1.220173</c:v>
                </c:pt>
                <c:pt idx="15">
                  <c:v>1.225036</c:v>
                </c:pt>
              </c:numCache>
            </c:numRef>
          </c:val>
          <c:smooth val="0"/>
          <c:extLst>
            <c:ext xmlns:c16="http://schemas.microsoft.com/office/drawing/2014/chart" uri="{C3380CC4-5D6E-409C-BE32-E72D297353CC}">
              <c16:uniqueId val="{00000001-F2E1-CD49-9BFA-DD9CEB31F1C6}"/>
            </c:ext>
          </c:extLst>
        </c:ser>
        <c:ser>
          <c:idx val="3"/>
          <c:order val="2"/>
          <c:tx>
            <c:v>TFP</c:v>
          </c:tx>
          <c:spPr>
            <a:ln w="22225" cap="rnd">
              <a:solidFill>
                <a:schemeClr val="tx1"/>
              </a:solidFill>
              <a:prstDash val="dash"/>
              <a:round/>
            </a:ln>
            <a:effectLst/>
          </c:spPr>
          <c:marker>
            <c:symbol val="none"/>
          </c:marker>
          <c:cat>
            <c:numRef>
              <c:f>'Index Tables'!$A$207:$A$222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Tables'!$D$207:$D$222</c:f>
              <c:numCache>
                <c:formatCode>0.000</c:formatCode>
                <c:ptCount val="16"/>
                <c:pt idx="0">
                  <c:v>1</c:v>
                </c:pt>
                <c:pt idx="1">
                  <c:v>1.0405009999999999</c:v>
                </c:pt>
                <c:pt idx="2">
                  <c:v>1.0821160000000001</c:v>
                </c:pt>
                <c:pt idx="3">
                  <c:v>0.96911440000000004</c:v>
                </c:pt>
                <c:pt idx="4">
                  <c:v>0.99952909999999995</c:v>
                </c:pt>
                <c:pt idx="5">
                  <c:v>1.0224409999999999</c:v>
                </c:pt>
                <c:pt idx="6">
                  <c:v>0.94501049999999998</c:v>
                </c:pt>
                <c:pt idx="7">
                  <c:v>0.89581909999999998</c:v>
                </c:pt>
                <c:pt idx="8">
                  <c:v>0.89731959999999999</c:v>
                </c:pt>
                <c:pt idx="9">
                  <c:v>0.90508929999999999</c:v>
                </c:pt>
                <c:pt idx="10">
                  <c:v>0.96276839999999997</c:v>
                </c:pt>
                <c:pt idx="11">
                  <c:v>0.96557170000000003</c:v>
                </c:pt>
                <c:pt idx="12">
                  <c:v>0.90913940000000004</c:v>
                </c:pt>
                <c:pt idx="13">
                  <c:v>0.92065240000000004</c:v>
                </c:pt>
                <c:pt idx="14">
                  <c:v>0.94033359999999999</c:v>
                </c:pt>
                <c:pt idx="15">
                  <c:v>0.97451449999999995</c:v>
                </c:pt>
              </c:numCache>
            </c:numRef>
          </c:val>
          <c:smooth val="0"/>
          <c:extLst>
            <c:ext xmlns:c16="http://schemas.microsoft.com/office/drawing/2014/chart" uri="{C3380CC4-5D6E-409C-BE32-E72D297353CC}">
              <c16:uniqueId val="{00000002-F2E1-CD49-9BFA-DD9CEB31F1C6}"/>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Tables'!$A$231:$A$246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Tables'!$H$231:$H$246</c:f>
              <c:numCache>
                <c:formatCode>0.000</c:formatCode>
                <c:ptCount val="16"/>
                <c:pt idx="0">
                  <c:v>1</c:v>
                </c:pt>
                <c:pt idx="1">
                  <c:v>0.99662269999999997</c:v>
                </c:pt>
                <c:pt idx="2">
                  <c:v>1.0579229999999999</c:v>
                </c:pt>
                <c:pt idx="3">
                  <c:v>1.0204219999999999</c:v>
                </c:pt>
                <c:pt idx="4">
                  <c:v>1.0565119999999999</c:v>
                </c:pt>
                <c:pt idx="5">
                  <c:v>1.09301</c:v>
                </c:pt>
                <c:pt idx="6">
                  <c:v>1.0918909999999999</c:v>
                </c:pt>
                <c:pt idx="7">
                  <c:v>1.0770960000000001</c:v>
                </c:pt>
                <c:pt idx="8">
                  <c:v>1.0477270000000001</c:v>
                </c:pt>
                <c:pt idx="9">
                  <c:v>1.10073</c:v>
                </c:pt>
                <c:pt idx="10">
                  <c:v>1.109891</c:v>
                </c:pt>
                <c:pt idx="11">
                  <c:v>1.1623239999999999</c:v>
                </c:pt>
                <c:pt idx="12">
                  <c:v>1.1172709999999999</c:v>
                </c:pt>
                <c:pt idx="13">
                  <c:v>1.1316649999999999</c:v>
                </c:pt>
                <c:pt idx="14">
                  <c:v>1.14737</c:v>
                </c:pt>
                <c:pt idx="15">
                  <c:v>1.193816</c:v>
                </c:pt>
              </c:numCache>
            </c:numRef>
          </c:val>
          <c:smooth val="0"/>
          <c:extLst>
            <c:ext xmlns:c16="http://schemas.microsoft.com/office/drawing/2014/chart" uri="{C3380CC4-5D6E-409C-BE32-E72D297353CC}">
              <c16:uniqueId val="{00000000-43EA-A849-8A23-79689F4C204B}"/>
            </c:ext>
          </c:extLst>
        </c:ser>
        <c:ser>
          <c:idx val="1"/>
          <c:order val="1"/>
          <c:tx>
            <c:v>Ratcheted Max Demand</c:v>
          </c:tx>
          <c:spPr>
            <a:ln w="19050">
              <a:solidFill>
                <a:schemeClr val="tx1"/>
              </a:solidFill>
              <a:prstDash val="dashDot"/>
            </a:ln>
          </c:spPr>
          <c:marker>
            <c:symbol val="none"/>
          </c:marker>
          <c:cat>
            <c:numRef>
              <c:f>'Individ-I&amp;O Tables'!$A$231:$A$246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Tables'!$C$231:$C$245</c:f>
              <c:numCache>
                <c:formatCode>0.000</c:formatCode>
                <c:ptCount val="15"/>
                <c:pt idx="0">
                  <c:v>1</c:v>
                </c:pt>
                <c:pt idx="1">
                  <c:v>1.055007</c:v>
                </c:pt>
                <c:pt idx="2">
                  <c:v>1.117858</c:v>
                </c:pt>
                <c:pt idx="3">
                  <c:v>1.2159679999999999</c:v>
                </c:pt>
                <c:pt idx="4">
                  <c:v>1.2159679999999999</c:v>
                </c:pt>
                <c:pt idx="5">
                  <c:v>1.2159679999999999</c:v>
                </c:pt>
                <c:pt idx="6">
                  <c:v>1.2159679999999999</c:v>
                </c:pt>
                <c:pt idx="7">
                  <c:v>1.2159679999999999</c:v>
                </c:pt>
                <c:pt idx="8">
                  <c:v>1.242359</c:v>
                </c:pt>
                <c:pt idx="9">
                  <c:v>1.242359</c:v>
                </c:pt>
                <c:pt idx="10">
                  <c:v>1.242359</c:v>
                </c:pt>
                <c:pt idx="11">
                  <c:v>1.242359</c:v>
                </c:pt>
                <c:pt idx="12">
                  <c:v>1.2630669999999999</c:v>
                </c:pt>
                <c:pt idx="13">
                  <c:v>1.268783</c:v>
                </c:pt>
                <c:pt idx="14">
                  <c:v>1.2943899999999999</c:v>
                </c:pt>
              </c:numCache>
            </c:numRef>
          </c:val>
          <c:smooth val="0"/>
          <c:extLst>
            <c:ext xmlns:c16="http://schemas.microsoft.com/office/drawing/2014/chart" uri="{C3380CC4-5D6E-409C-BE32-E72D297353CC}">
              <c16:uniqueId val="{00000001-43EA-A849-8A23-79689F4C204B}"/>
            </c:ext>
          </c:extLst>
        </c:ser>
        <c:ser>
          <c:idx val="7"/>
          <c:order val="2"/>
          <c:tx>
            <c:v>Customers</c:v>
          </c:tx>
          <c:spPr>
            <a:ln>
              <a:solidFill>
                <a:schemeClr val="tx1"/>
              </a:solidFill>
              <a:prstDash val="lgDashDot"/>
            </a:ln>
          </c:spPr>
          <c:marker>
            <c:symbol val="none"/>
          </c:marker>
          <c:cat>
            <c:numRef>
              <c:f>'Individ-I&amp;O Tables'!$A$231:$A$246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Tables'!$D$231:$D$246</c:f>
              <c:numCache>
                <c:formatCode>0.000</c:formatCode>
                <c:ptCount val="16"/>
                <c:pt idx="0">
                  <c:v>1</c:v>
                </c:pt>
                <c:pt idx="1">
                  <c:v>1.017855</c:v>
                </c:pt>
                <c:pt idx="2">
                  <c:v>1.036734</c:v>
                </c:pt>
                <c:pt idx="3">
                  <c:v>1.0557829999999999</c:v>
                </c:pt>
                <c:pt idx="4">
                  <c:v>1.0771930000000001</c:v>
                </c:pt>
                <c:pt idx="5">
                  <c:v>1.101383</c:v>
                </c:pt>
                <c:pt idx="6">
                  <c:v>1.1198779999999999</c:v>
                </c:pt>
                <c:pt idx="7">
                  <c:v>1.1354690000000001</c:v>
                </c:pt>
                <c:pt idx="8">
                  <c:v>1.1525289999999999</c:v>
                </c:pt>
                <c:pt idx="9">
                  <c:v>1.1704829999999999</c:v>
                </c:pt>
                <c:pt idx="10">
                  <c:v>1.204188</c:v>
                </c:pt>
                <c:pt idx="11">
                  <c:v>1.2295039999999999</c:v>
                </c:pt>
                <c:pt idx="12">
                  <c:v>1.2587699999999999</c:v>
                </c:pt>
                <c:pt idx="13">
                  <c:v>1.285865</c:v>
                </c:pt>
                <c:pt idx="14">
                  <c:v>1.300379</c:v>
                </c:pt>
                <c:pt idx="15">
                  <c:v>1.3222579999999999</c:v>
                </c:pt>
              </c:numCache>
            </c:numRef>
          </c:val>
          <c:smooth val="0"/>
          <c:extLst>
            <c:ext xmlns:c16="http://schemas.microsoft.com/office/drawing/2014/chart" uri="{C3380CC4-5D6E-409C-BE32-E72D297353CC}">
              <c16:uniqueId val="{00000002-43EA-A849-8A23-79689F4C204B}"/>
            </c:ext>
          </c:extLst>
        </c:ser>
        <c:ser>
          <c:idx val="8"/>
          <c:order val="3"/>
          <c:tx>
            <c:v>Circuit Length</c:v>
          </c:tx>
          <c:spPr>
            <a:ln w="19050">
              <a:solidFill>
                <a:schemeClr val="tx1"/>
              </a:solidFill>
              <a:prstDash val="sysDash"/>
            </a:ln>
          </c:spPr>
          <c:marker>
            <c:symbol val="none"/>
          </c:marker>
          <c:cat>
            <c:numRef>
              <c:f>'Individ-I&amp;O Tables'!$A$231:$A$246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Tables'!$E$231:$E$246</c:f>
              <c:numCache>
                <c:formatCode>0.000</c:formatCode>
                <c:ptCount val="16"/>
                <c:pt idx="0">
                  <c:v>1</c:v>
                </c:pt>
                <c:pt idx="1">
                  <c:v>1.003539</c:v>
                </c:pt>
                <c:pt idx="2">
                  <c:v>1.006189</c:v>
                </c:pt>
                <c:pt idx="3">
                  <c:v>1.017612</c:v>
                </c:pt>
                <c:pt idx="4">
                  <c:v>1.025415</c:v>
                </c:pt>
                <c:pt idx="5">
                  <c:v>1.0203150000000001</c:v>
                </c:pt>
                <c:pt idx="6">
                  <c:v>1.026789</c:v>
                </c:pt>
                <c:pt idx="7">
                  <c:v>1.0308630000000001</c:v>
                </c:pt>
                <c:pt idx="8">
                  <c:v>1.0349429999999999</c:v>
                </c:pt>
                <c:pt idx="9">
                  <c:v>1.0387139999999999</c:v>
                </c:pt>
                <c:pt idx="10">
                  <c:v>1.04183</c:v>
                </c:pt>
                <c:pt idx="11">
                  <c:v>1.0480449999999999</c:v>
                </c:pt>
                <c:pt idx="12">
                  <c:v>1.0521130000000001</c:v>
                </c:pt>
                <c:pt idx="13">
                  <c:v>1.0577350000000001</c:v>
                </c:pt>
                <c:pt idx="14">
                  <c:v>1.0645899999999999</c:v>
                </c:pt>
                <c:pt idx="15">
                  <c:v>1.067917</c:v>
                </c:pt>
              </c:numCache>
            </c:numRef>
          </c:val>
          <c:smooth val="0"/>
          <c:extLst>
            <c:ext xmlns:c16="http://schemas.microsoft.com/office/drawing/2014/chart" uri="{C3380CC4-5D6E-409C-BE32-E72D297353CC}">
              <c16:uniqueId val="{00000003-43EA-A849-8A23-79689F4C204B}"/>
            </c:ext>
          </c:extLst>
        </c:ser>
        <c:ser>
          <c:idx val="0"/>
          <c:order val="4"/>
          <c:tx>
            <c:v>Energy</c:v>
          </c:tx>
          <c:spPr>
            <a:ln w="22225">
              <a:solidFill>
                <a:schemeClr val="tx1"/>
              </a:solidFill>
              <a:prstDash val="dash"/>
            </a:ln>
          </c:spPr>
          <c:marker>
            <c:symbol val="none"/>
          </c:marker>
          <c:cat>
            <c:numRef>
              <c:f>'Individ-I&amp;O Tables'!$A$231:$A$246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Tables'!$B$231:$B$246</c:f>
              <c:numCache>
                <c:formatCode>0.000</c:formatCode>
                <c:ptCount val="16"/>
                <c:pt idx="0">
                  <c:v>1</c:v>
                </c:pt>
                <c:pt idx="1">
                  <c:v>1.01492</c:v>
                </c:pt>
                <c:pt idx="2">
                  <c:v>1.035725</c:v>
                </c:pt>
                <c:pt idx="3">
                  <c:v>1.033792</c:v>
                </c:pt>
                <c:pt idx="4">
                  <c:v>1.0522579999999999</c:v>
                </c:pt>
                <c:pt idx="5">
                  <c:v>1.031817</c:v>
                </c:pt>
                <c:pt idx="6">
                  <c:v>1.0587329999999999</c:v>
                </c:pt>
                <c:pt idx="7">
                  <c:v>1.040214</c:v>
                </c:pt>
                <c:pt idx="8">
                  <c:v>1.0182469999999999</c:v>
                </c:pt>
                <c:pt idx="9">
                  <c:v>1.055663</c:v>
                </c:pt>
                <c:pt idx="10">
                  <c:v>1.0501780000000001</c:v>
                </c:pt>
                <c:pt idx="11">
                  <c:v>1.056419</c:v>
                </c:pt>
                <c:pt idx="12">
                  <c:v>1.0596099999999999</c:v>
                </c:pt>
                <c:pt idx="13">
                  <c:v>1.0723510000000001</c:v>
                </c:pt>
                <c:pt idx="14">
                  <c:v>1.04939</c:v>
                </c:pt>
                <c:pt idx="15">
                  <c:v>1.0619050000000001</c:v>
                </c:pt>
              </c:numCache>
            </c:numRef>
          </c:val>
          <c:smooth val="0"/>
          <c:extLst>
            <c:ext xmlns:c16="http://schemas.microsoft.com/office/drawing/2014/chart" uri="{C3380CC4-5D6E-409C-BE32-E72D297353CC}">
              <c16:uniqueId val="{00000004-43EA-A849-8A23-79689F4C204B}"/>
            </c:ext>
          </c:extLst>
        </c:ser>
        <c:ser>
          <c:idx val="2"/>
          <c:order val="5"/>
          <c:spPr>
            <a:ln>
              <a:solidFill>
                <a:schemeClr val="bg1">
                  <a:lumMod val="65000"/>
                </a:schemeClr>
              </a:solidFill>
            </a:ln>
          </c:spPr>
          <c:marker>
            <c:symbol val="none"/>
          </c:marker>
          <c:cat>
            <c:numRef>
              <c:f>'Individ-I&amp;O Tables'!$A$231:$A$246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Tables'!$G$231:$G$246</c:f>
              <c:numCache>
                <c:formatCode>0.000</c:formatCode>
                <c:ptCount val="16"/>
                <c:pt idx="0">
                  <c:v>1</c:v>
                </c:pt>
                <c:pt idx="1">
                  <c:v>1.055007</c:v>
                </c:pt>
                <c:pt idx="2">
                  <c:v>1.117858</c:v>
                </c:pt>
                <c:pt idx="3">
                  <c:v>1.2159679999999999</c:v>
                </c:pt>
                <c:pt idx="4">
                  <c:v>1.182123</c:v>
                </c:pt>
                <c:pt idx="5">
                  <c:v>1.1516059999999999</c:v>
                </c:pt>
                <c:pt idx="6">
                  <c:v>1.095342</c:v>
                </c:pt>
                <c:pt idx="7">
                  <c:v>1.1661010000000001</c:v>
                </c:pt>
                <c:pt idx="8">
                  <c:v>1.242359</c:v>
                </c:pt>
                <c:pt idx="9">
                  <c:v>1.1119669999999999</c:v>
                </c:pt>
                <c:pt idx="10">
                  <c:v>1.2195</c:v>
                </c:pt>
                <c:pt idx="11">
                  <c:v>1.2103200000000001</c:v>
                </c:pt>
                <c:pt idx="12">
                  <c:v>1.2630669999999999</c:v>
                </c:pt>
                <c:pt idx="13">
                  <c:v>1.268783</c:v>
                </c:pt>
                <c:pt idx="14">
                  <c:v>1.2943910000000001</c:v>
                </c:pt>
                <c:pt idx="15">
                  <c:v>1.1349469999999999</c:v>
                </c:pt>
              </c:numCache>
            </c:numRef>
          </c:val>
          <c:smooth val="0"/>
          <c:extLst>
            <c:ext xmlns:c16="http://schemas.microsoft.com/office/drawing/2014/chart" uri="{C3380CC4-5D6E-409C-BE32-E72D297353CC}">
              <c16:uniqueId val="{00000000-7C87-6649-A5FA-1B9BF97DE111}"/>
            </c:ext>
          </c:extLst>
        </c:ser>
        <c:ser>
          <c:idx val="4"/>
          <c:order val="6"/>
          <c:tx>
            <c:v>CMOS</c:v>
          </c:tx>
          <c:spPr>
            <a:ln>
              <a:solidFill>
                <a:schemeClr val="tx1">
                  <a:lumMod val="50000"/>
                  <a:lumOff val="50000"/>
                </a:schemeClr>
              </a:solidFill>
              <a:prstDash val="lgDashDotDot"/>
            </a:ln>
          </c:spPr>
          <c:marker>
            <c:symbol val="none"/>
          </c:marker>
          <c:cat>
            <c:numRef>
              <c:f>'Individ-I&amp;O Tables'!$A$231:$A$246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Tables'!$F$231:$F$246</c:f>
              <c:numCache>
                <c:formatCode>0.000</c:formatCode>
                <c:ptCount val="16"/>
                <c:pt idx="0">
                  <c:v>1</c:v>
                </c:pt>
                <c:pt idx="1">
                  <c:v>1.1812739999999999</c:v>
                </c:pt>
                <c:pt idx="2">
                  <c:v>1.0174879999999999</c:v>
                </c:pt>
                <c:pt idx="3">
                  <c:v>1.483762</c:v>
                </c:pt>
                <c:pt idx="4">
                  <c:v>1.3331930000000001</c:v>
                </c:pt>
                <c:pt idx="5">
                  <c:v>1.1373819999999999</c:v>
                </c:pt>
                <c:pt idx="6">
                  <c:v>1.197419</c:v>
                </c:pt>
                <c:pt idx="7">
                  <c:v>1.304127</c:v>
                </c:pt>
                <c:pt idx="8">
                  <c:v>1.581283</c:v>
                </c:pt>
                <c:pt idx="9">
                  <c:v>1.2984070000000001</c:v>
                </c:pt>
                <c:pt idx="10">
                  <c:v>1.28911</c:v>
                </c:pt>
                <c:pt idx="11">
                  <c:v>1.015782</c:v>
                </c:pt>
                <c:pt idx="12">
                  <c:v>1.3991199999999999</c:v>
                </c:pt>
                <c:pt idx="13">
                  <c:v>1.3809020000000001</c:v>
                </c:pt>
                <c:pt idx="14">
                  <c:v>1.363613</c:v>
                </c:pt>
                <c:pt idx="15">
                  <c:v>1.111648</c:v>
                </c:pt>
              </c:numCache>
            </c:numRef>
          </c:val>
          <c:smooth val="0"/>
          <c:extLst>
            <c:ext xmlns:c16="http://schemas.microsoft.com/office/drawing/2014/chart" uri="{C3380CC4-5D6E-409C-BE32-E72D297353CC}">
              <c16:uniqueId val="{00000000-BE34-5E48-8904-B73D62023C37}"/>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6"/>
          <c:min val="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Tables'!$A$231:$A$246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Tables'!$P$231:$P$246</c:f>
              <c:numCache>
                <c:formatCode>0.000</c:formatCode>
                <c:ptCount val="16"/>
                <c:pt idx="0">
                  <c:v>1</c:v>
                </c:pt>
                <c:pt idx="1">
                  <c:v>0.9578295</c:v>
                </c:pt>
                <c:pt idx="2">
                  <c:v>0.97764300000000004</c:v>
                </c:pt>
                <c:pt idx="3">
                  <c:v>1.052942</c:v>
                </c:pt>
                <c:pt idx="4">
                  <c:v>1.05701</c:v>
                </c:pt>
                <c:pt idx="5">
                  <c:v>1.0690200000000001</c:v>
                </c:pt>
                <c:pt idx="6">
                  <c:v>1.155427</c:v>
                </c:pt>
                <c:pt idx="7">
                  <c:v>1.202358</c:v>
                </c:pt>
                <c:pt idx="8">
                  <c:v>1.167618</c:v>
                </c:pt>
                <c:pt idx="9">
                  <c:v>1.216156</c:v>
                </c:pt>
                <c:pt idx="10">
                  <c:v>1.1528119999999999</c:v>
                </c:pt>
                <c:pt idx="11">
                  <c:v>1.2037679999999999</c:v>
                </c:pt>
                <c:pt idx="12">
                  <c:v>1.2289330000000001</c:v>
                </c:pt>
                <c:pt idx="13">
                  <c:v>1.2291989999999999</c:v>
                </c:pt>
                <c:pt idx="14">
                  <c:v>1.220173</c:v>
                </c:pt>
                <c:pt idx="15">
                  <c:v>1.225036</c:v>
                </c:pt>
              </c:numCache>
            </c:numRef>
          </c:val>
          <c:smooth val="0"/>
          <c:extLst>
            <c:ext xmlns:c16="http://schemas.microsoft.com/office/drawing/2014/chart" uri="{C3380CC4-5D6E-409C-BE32-E72D297353CC}">
              <c16:uniqueId val="{00000000-40ED-1244-849B-256A814D029F}"/>
            </c:ext>
          </c:extLst>
        </c:ser>
        <c:ser>
          <c:idx val="1"/>
          <c:order val="1"/>
          <c:tx>
            <c:v>Real Opex</c:v>
          </c:tx>
          <c:spPr>
            <a:ln w="19050">
              <a:solidFill>
                <a:schemeClr val="tx1"/>
              </a:solidFill>
              <a:prstDash val="dashDot"/>
            </a:ln>
          </c:spPr>
          <c:marker>
            <c:symbol val="none"/>
          </c:marker>
          <c:cat>
            <c:numRef>
              <c:f>'Individ-I&amp;O Tables'!$A$231:$A$246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Tables'!$I$231:$I$246</c:f>
              <c:numCache>
                <c:formatCode>0.000</c:formatCode>
                <c:ptCount val="16"/>
                <c:pt idx="0">
                  <c:v>1</c:v>
                </c:pt>
                <c:pt idx="1">
                  <c:v>0.87662960000000001</c:v>
                </c:pt>
                <c:pt idx="2">
                  <c:v>0.89587309999999998</c:v>
                </c:pt>
                <c:pt idx="3">
                  <c:v>0.98853250000000004</c:v>
                </c:pt>
                <c:pt idx="4">
                  <c:v>0.94803760000000004</c:v>
                </c:pt>
                <c:pt idx="5">
                  <c:v>0.98650329999999997</c:v>
                </c:pt>
                <c:pt idx="6">
                  <c:v>1.1704859999999999</c:v>
                </c:pt>
                <c:pt idx="7">
                  <c:v>1.2438400000000001</c:v>
                </c:pt>
                <c:pt idx="8">
                  <c:v>1.1291949999999999</c:v>
                </c:pt>
                <c:pt idx="9">
                  <c:v>1.2110529999999999</c:v>
                </c:pt>
                <c:pt idx="10">
                  <c:v>1.0348740000000001</c:v>
                </c:pt>
                <c:pt idx="11">
                  <c:v>1.115364</c:v>
                </c:pt>
                <c:pt idx="12">
                  <c:v>1.1435919999999999</c:v>
                </c:pt>
                <c:pt idx="13">
                  <c:v>1.1081129999999999</c:v>
                </c:pt>
                <c:pt idx="14">
                  <c:v>1.042692</c:v>
                </c:pt>
                <c:pt idx="15">
                  <c:v>1.053936</c:v>
                </c:pt>
              </c:numCache>
            </c:numRef>
          </c:val>
          <c:smooth val="0"/>
          <c:extLst>
            <c:ext xmlns:c16="http://schemas.microsoft.com/office/drawing/2014/chart" uri="{C3380CC4-5D6E-409C-BE32-E72D297353CC}">
              <c16:uniqueId val="{00000001-40ED-1244-849B-256A814D029F}"/>
            </c:ext>
          </c:extLst>
        </c:ser>
        <c:ser>
          <c:idx val="7"/>
          <c:order val="2"/>
          <c:tx>
            <c:v>O/H Sub-Trans.Lines</c:v>
          </c:tx>
          <c:spPr>
            <a:ln>
              <a:solidFill>
                <a:schemeClr val="tx1"/>
              </a:solidFill>
              <a:prstDash val="lgDashDot"/>
            </a:ln>
          </c:spPr>
          <c:marker>
            <c:symbol val="none"/>
          </c:marker>
          <c:cat>
            <c:numRef>
              <c:f>'Individ-I&amp;O Tables'!$A$231:$A$246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Tables'!$J$231:$J$245</c:f>
              <c:numCache>
                <c:formatCode>0.000</c:formatCode>
                <c:ptCount val="15"/>
                <c:pt idx="0">
                  <c:v>1</c:v>
                </c:pt>
                <c:pt idx="1">
                  <c:v>1.001177</c:v>
                </c:pt>
                <c:pt idx="2">
                  <c:v>1.003533</c:v>
                </c:pt>
                <c:pt idx="3">
                  <c:v>1.000248</c:v>
                </c:pt>
                <c:pt idx="4">
                  <c:v>1.0004729999999999</c:v>
                </c:pt>
                <c:pt idx="5">
                  <c:v>1.000437</c:v>
                </c:pt>
                <c:pt idx="6">
                  <c:v>1.00742</c:v>
                </c:pt>
                <c:pt idx="7">
                  <c:v>1.0064679999999999</c:v>
                </c:pt>
                <c:pt idx="8">
                  <c:v>0.98222520000000002</c:v>
                </c:pt>
                <c:pt idx="9">
                  <c:v>0.98103549999999995</c:v>
                </c:pt>
                <c:pt idx="10">
                  <c:v>1.000977</c:v>
                </c:pt>
                <c:pt idx="11">
                  <c:v>1.016913</c:v>
                </c:pt>
                <c:pt idx="12">
                  <c:v>1.011344</c:v>
                </c:pt>
                <c:pt idx="13">
                  <c:v>1.012597</c:v>
                </c:pt>
                <c:pt idx="14">
                  <c:v>1.0124979999999999</c:v>
                </c:pt>
              </c:numCache>
            </c:numRef>
          </c:val>
          <c:smooth val="0"/>
          <c:extLst>
            <c:ext xmlns:c16="http://schemas.microsoft.com/office/drawing/2014/chart" uri="{C3380CC4-5D6E-409C-BE32-E72D297353CC}">
              <c16:uniqueId val="{00000002-40ED-1244-849B-256A814D029F}"/>
            </c:ext>
          </c:extLst>
        </c:ser>
        <c:ser>
          <c:idx val="8"/>
          <c:order val="3"/>
          <c:tx>
            <c:v>U/G SubTrans cables</c:v>
          </c:tx>
          <c:spPr>
            <a:ln w="19050">
              <a:solidFill>
                <a:schemeClr val="tx1"/>
              </a:solidFill>
              <a:prstDash val="sysDash"/>
            </a:ln>
          </c:spPr>
          <c:marker>
            <c:symbol val="none"/>
          </c:marker>
          <c:cat>
            <c:numRef>
              <c:f>'Individ-I&amp;O Tables'!$A$231:$A$246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Tables'!$L$231:$L$246</c:f>
              <c:numCache>
                <c:formatCode>0.000</c:formatCode>
                <c:ptCount val="16"/>
                <c:pt idx="0">
                  <c:v>1</c:v>
                </c:pt>
                <c:pt idx="1">
                  <c:v>1.0522769999999999</c:v>
                </c:pt>
                <c:pt idx="2">
                  <c:v>1.0609649999999999</c:v>
                </c:pt>
                <c:pt idx="3">
                  <c:v>1.373489</c:v>
                </c:pt>
                <c:pt idx="4">
                  <c:v>1.536448</c:v>
                </c:pt>
                <c:pt idx="5">
                  <c:v>1.4257040000000001</c:v>
                </c:pt>
                <c:pt idx="6">
                  <c:v>1.4257040000000001</c:v>
                </c:pt>
                <c:pt idx="7">
                  <c:v>1.4257040000000001</c:v>
                </c:pt>
                <c:pt idx="8">
                  <c:v>1.70241</c:v>
                </c:pt>
                <c:pt idx="9">
                  <c:v>1.707471</c:v>
                </c:pt>
                <c:pt idx="10">
                  <c:v>1.7583690000000001</c:v>
                </c:pt>
                <c:pt idx="11">
                  <c:v>1.682331</c:v>
                </c:pt>
                <c:pt idx="12">
                  <c:v>1.662609</c:v>
                </c:pt>
                <c:pt idx="13">
                  <c:v>3.7781169999999999</c:v>
                </c:pt>
                <c:pt idx="14">
                  <c:v>3.972963</c:v>
                </c:pt>
                <c:pt idx="15">
                  <c:v>4.2771129999999999</c:v>
                </c:pt>
              </c:numCache>
            </c:numRef>
          </c:val>
          <c:smooth val="0"/>
          <c:extLst>
            <c:ext xmlns:c16="http://schemas.microsoft.com/office/drawing/2014/chart" uri="{C3380CC4-5D6E-409C-BE32-E72D297353CC}">
              <c16:uniqueId val="{00000003-40ED-1244-849B-256A814D029F}"/>
            </c:ext>
          </c:extLst>
        </c:ser>
        <c:ser>
          <c:idx val="0"/>
          <c:order val="4"/>
          <c:tx>
            <c:v>OH Dist Lines</c:v>
          </c:tx>
          <c:spPr>
            <a:ln w="22225">
              <a:solidFill>
                <a:schemeClr val="tx1"/>
              </a:solidFill>
              <a:prstDash val="dash"/>
            </a:ln>
          </c:spPr>
          <c:marker>
            <c:symbol val="none"/>
          </c:marker>
          <c:cat>
            <c:numRef>
              <c:f>'Individ-I&amp;O Tables'!$A$231:$A$246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Tables'!$K$231:$K$246</c:f>
              <c:numCache>
                <c:formatCode>0.000</c:formatCode>
                <c:ptCount val="16"/>
                <c:pt idx="0">
                  <c:v>1</c:v>
                </c:pt>
                <c:pt idx="1">
                  <c:v>1.000637</c:v>
                </c:pt>
                <c:pt idx="2">
                  <c:v>1.0037799999999999</c:v>
                </c:pt>
                <c:pt idx="3">
                  <c:v>1.000494</c:v>
                </c:pt>
                <c:pt idx="4">
                  <c:v>1.000718</c:v>
                </c:pt>
                <c:pt idx="5">
                  <c:v>1.0033840000000001</c:v>
                </c:pt>
                <c:pt idx="6">
                  <c:v>1.004966</c:v>
                </c:pt>
                <c:pt idx="7">
                  <c:v>1.00848</c:v>
                </c:pt>
                <c:pt idx="8">
                  <c:v>1.015531</c:v>
                </c:pt>
                <c:pt idx="9">
                  <c:v>1.0164880000000001</c:v>
                </c:pt>
                <c:pt idx="10">
                  <c:v>1.0183199999999999</c:v>
                </c:pt>
                <c:pt idx="11">
                  <c:v>1.0166409999999999</c:v>
                </c:pt>
                <c:pt idx="12">
                  <c:v>1.0170079999999999</c:v>
                </c:pt>
                <c:pt idx="13">
                  <c:v>1.017563</c:v>
                </c:pt>
                <c:pt idx="14">
                  <c:v>1.017617</c:v>
                </c:pt>
                <c:pt idx="15">
                  <c:v>1.018054</c:v>
                </c:pt>
              </c:numCache>
            </c:numRef>
          </c:val>
          <c:smooth val="0"/>
          <c:extLst>
            <c:ext xmlns:c16="http://schemas.microsoft.com/office/drawing/2014/chart" uri="{C3380CC4-5D6E-409C-BE32-E72D297353CC}">
              <c16:uniqueId val="{00000004-40ED-1244-849B-256A814D029F}"/>
            </c:ext>
          </c:extLst>
        </c:ser>
        <c:ser>
          <c:idx val="2"/>
          <c:order val="5"/>
          <c:tx>
            <c:v>U/G Dist Cables</c:v>
          </c:tx>
          <c:spPr>
            <a:ln>
              <a:solidFill>
                <a:schemeClr val="bg1">
                  <a:lumMod val="50000"/>
                </a:schemeClr>
              </a:solidFill>
            </a:ln>
          </c:spPr>
          <c:marker>
            <c:symbol val="none"/>
          </c:marker>
          <c:cat>
            <c:numRef>
              <c:f>'Individ-I&amp;O Tables'!$A$231:$A$246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Tables'!$M$231:$M$246</c:f>
              <c:numCache>
                <c:formatCode>0.000</c:formatCode>
                <c:ptCount val="16"/>
                <c:pt idx="0">
                  <c:v>1</c:v>
                </c:pt>
                <c:pt idx="1">
                  <c:v>1.052597</c:v>
                </c:pt>
                <c:pt idx="2">
                  <c:v>1.061345</c:v>
                </c:pt>
                <c:pt idx="3">
                  <c:v>1.373982</c:v>
                </c:pt>
                <c:pt idx="4">
                  <c:v>1.536999</c:v>
                </c:pt>
                <c:pt idx="5">
                  <c:v>1.424698</c:v>
                </c:pt>
                <c:pt idx="6">
                  <c:v>1.4277329999999999</c:v>
                </c:pt>
                <c:pt idx="7">
                  <c:v>1.5104249999999999</c:v>
                </c:pt>
                <c:pt idx="8">
                  <c:v>1.572084</c:v>
                </c:pt>
                <c:pt idx="9">
                  <c:v>1.7013879999999999</c:v>
                </c:pt>
                <c:pt idx="10">
                  <c:v>1.772154</c:v>
                </c:pt>
                <c:pt idx="11">
                  <c:v>1.8908</c:v>
                </c:pt>
                <c:pt idx="12">
                  <c:v>1.9865470000000001</c:v>
                </c:pt>
                <c:pt idx="13">
                  <c:v>2.1040030000000001</c:v>
                </c:pt>
                <c:pt idx="14">
                  <c:v>2.2698809999999998</c:v>
                </c:pt>
                <c:pt idx="15">
                  <c:v>2.3369460000000002</c:v>
                </c:pt>
              </c:numCache>
            </c:numRef>
          </c:val>
          <c:smooth val="0"/>
          <c:extLst>
            <c:ext xmlns:c16="http://schemas.microsoft.com/office/drawing/2014/chart" uri="{C3380CC4-5D6E-409C-BE32-E72D297353CC}">
              <c16:uniqueId val="{00000005-40ED-1244-849B-256A814D029F}"/>
            </c:ext>
          </c:extLst>
        </c:ser>
        <c:ser>
          <c:idx val="4"/>
          <c:order val="6"/>
          <c:tx>
            <c:v>Transformers</c:v>
          </c:tx>
          <c:spPr>
            <a:ln>
              <a:solidFill>
                <a:schemeClr val="bg1">
                  <a:lumMod val="65000"/>
                </a:schemeClr>
              </a:solidFill>
              <a:prstDash val="sysDash"/>
            </a:ln>
          </c:spPr>
          <c:marker>
            <c:symbol val="none"/>
          </c:marker>
          <c:cat>
            <c:numRef>
              <c:f>'Individ-I&amp;O Tables'!$A$231:$A$246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Tables'!$N$231:$N$246</c:f>
              <c:numCache>
                <c:formatCode>0.000</c:formatCode>
                <c:ptCount val="16"/>
                <c:pt idx="0">
                  <c:v>1</c:v>
                </c:pt>
                <c:pt idx="1">
                  <c:v>1.03471</c:v>
                </c:pt>
                <c:pt idx="2">
                  <c:v>1.0787070000000001</c:v>
                </c:pt>
                <c:pt idx="3">
                  <c:v>1.1080540000000001</c:v>
                </c:pt>
                <c:pt idx="4">
                  <c:v>1.1370290000000001</c:v>
                </c:pt>
                <c:pt idx="5">
                  <c:v>1.166838</c:v>
                </c:pt>
                <c:pt idx="6">
                  <c:v>1.1992</c:v>
                </c:pt>
                <c:pt idx="7">
                  <c:v>1.24116</c:v>
                </c:pt>
                <c:pt idx="8">
                  <c:v>1.2806</c:v>
                </c:pt>
                <c:pt idx="9">
                  <c:v>1.2931239999999999</c:v>
                </c:pt>
                <c:pt idx="10">
                  <c:v>1.3198049999999999</c:v>
                </c:pt>
                <c:pt idx="11">
                  <c:v>1.357721</c:v>
                </c:pt>
                <c:pt idx="12">
                  <c:v>1.389337</c:v>
                </c:pt>
                <c:pt idx="13">
                  <c:v>1.4170849999999999</c:v>
                </c:pt>
                <c:pt idx="14">
                  <c:v>1.4643809999999999</c:v>
                </c:pt>
                <c:pt idx="15">
                  <c:v>1.4599120000000001</c:v>
                </c:pt>
              </c:numCache>
            </c:numRef>
          </c:val>
          <c:smooth val="0"/>
          <c:extLst>
            <c:ext xmlns:c16="http://schemas.microsoft.com/office/drawing/2014/chart" uri="{C3380CC4-5D6E-409C-BE32-E72D297353CC}">
              <c16:uniqueId val="{00000006-40ED-1244-849B-256A814D029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5"/>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Contrib.'!$J$61:$J$72</c:f>
              <c:strCache>
                <c:ptCount val="12"/>
                <c:pt idx="0">
                  <c:v>CMOS</c:v>
                </c:pt>
                <c:pt idx="1">
                  <c:v>Customer Numbers</c:v>
                </c:pt>
                <c:pt idx="2">
                  <c:v>Transformers</c:v>
                </c:pt>
                <c:pt idx="3">
                  <c:v>Circuit Length</c:v>
                </c:pt>
                <c:pt idx="4">
                  <c:v>Energy (GWh)</c:v>
                </c:pt>
                <c:pt idx="5">
                  <c:v>O/H Subtransmission Lines</c:v>
                </c:pt>
                <c:pt idx="6">
                  <c:v>O/H Distribution Lines</c:v>
                </c:pt>
                <c:pt idx="7">
                  <c:v>U/G Subtransmission </c:v>
                </c:pt>
                <c:pt idx="8">
                  <c:v>Ratcheted Max Demand</c:v>
                </c:pt>
                <c:pt idx="9">
                  <c:v>U/G Distribution Cables</c:v>
                </c:pt>
                <c:pt idx="10">
                  <c:v>Opex</c:v>
                </c:pt>
                <c:pt idx="11">
                  <c:v>TFP Change</c:v>
                </c:pt>
              </c:strCache>
            </c:strRef>
          </c:cat>
          <c:val>
            <c:numRef>
              <c:f>'Ranking Contrib.'!$K$61:$K$72</c:f>
              <c:numCache>
                <c:formatCode>0.00%</c:formatCode>
                <c:ptCount val="12"/>
                <c:pt idx="0">
                  <c:v>6.7953319999999998E-2</c:v>
                </c:pt>
                <c:pt idx="1">
                  <c:v>6.8061099999999998E-3</c:v>
                </c:pt>
                <c:pt idx="2">
                  <c:v>4.2090060000000004E-3</c:v>
                </c:pt>
                <c:pt idx="3">
                  <c:v>2.6455099999999998E-3</c:v>
                </c:pt>
                <c:pt idx="4">
                  <c:v>2.356506E-3</c:v>
                </c:pt>
                <c:pt idx="5">
                  <c:v>8.8006699999999999E-6</c:v>
                </c:pt>
                <c:pt idx="6">
                  <c:v>-7.4195279999999996E-5</c:v>
                </c:pt>
                <c:pt idx="7">
                  <c:v>-8.8637199999999999E-5</c:v>
                </c:pt>
                <c:pt idx="8">
                  <c:v>-3.968E-4</c:v>
                </c:pt>
                <c:pt idx="9">
                  <c:v>-3.614272E-3</c:v>
                </c:pt>
                <c:pt idx="10">
                  <c:v>-8.3960400000000004E-3</c:v>
                </c:pt>
              </c:numCache>
            </c:numRef>
          </c:val>
          <c:extLst>
            <c:ext xmlns:c16="http://schemas.microsoft.com/office/drawing/2014/chart" uri="{C3380CC4-5D6E-409C-BE32-E72D297353CC}">
              <c16:uniqueId val="{00000000-E163-7648-90EF-CFD118CD4B3E}"/>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Contrib.'!$J$61:$J$72</c:f>
              <c:strCache>
                <c:ptCount val="12"/>
                <c:pt idx="0">
                  <c:v>CMOS</c:v>
                </c:pt>
                <c:pt idx="1">
                  <c:v>Customer Numbers</c:v>
                </c:pt>
                <c:pt idx="2">
                  <c:v>Transformers</c:v>
                </c:pt>
                <c:pt idx="3">
                  <c:v>Circuit Length</c:v>
                </c:pt>
                <c:pt idx="4">
                  <c:v>Energy (GWh)</c:v>
                </c:pt>
                <c:pt idx="5">
                  <c:v>O/H Subtransmission Lines</c:v>
                </c:pt>
                <c:pt idx="6">
                  <c:v>O/H Distribution Lines</c:v>
                </c:pt>
                <c:pt idx="7">
                  <c:v>U/G Subtransmission </c:v>
                </c:pt>
                <c:pt idx="8">
                  <c:v>Ratcheted Max Demand</c:v>
                </c:pt>
                <c:pt idx="9">
                  <c:v>U/G Distribution Cables</c:v>
                </c:pt>
                <c:pt idx="10">
                  <c:v>Opex</c:v>
                </c:pt>
                <c:pt idx="11">
                  <c:v>TFP Change</c:v>
                </c:pt>
              </c:strCache>
            </c:strRef>
          </c:cat>
          <c:val>
            <c:numRef>
              <c:f>'Ranking Contrib.'!$L$61:$L$72</c:f>
              <c:numCache>
                <c:formatCode>0.00%</c:formatCode>
                <c:ptCount val="12"/>
                <c:pt idx="11">
                  <c:v>7.1409308189999993E-2</c:v>
                </c:pt>
              </c:numCache>
            </c:numRef>
          </c:val>
          <c:extLst>
            <c:ext xmlns:c16="http://schemas.microsoft.com/office/drawing/2014/chart" uri="{C3380CC4-5D6E-409C-BE32-E72D297353CC}">
              <c16:uniqueId val="{00000001-E163-7648-90EF-CFD118CD4B3E}"/>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3944527397922459E-2"/>
          <c:y val="6.2838928606727518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Tables'!$A$257:$A$272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Tables'!$B$257:$B$272</c:f>
              <c:numCache>
                <c:formatCode>0.000</c:formatCode>
                <c:ptCount val="16"/>
                <c:pt idx="0">
                  <c:v>1</c:v>
                </c:pt>
                <c:pt idx="1">
                  <c:v>1.038745</c:v>
                </c:pt>
                <c:pt idx="2">
                  <c:v>1.130733</c:v>
                </c:pt>
                <c:pt idx="3">
                  <c:v>1.1095539999999999</c:v>
                </c:pt>
                <c:pt idx="4">
                  <c:v>1.177551</c:v>
                </c:pt>
                <c:pt idx="5">
                  <c:v>1.1572420000000001</c:v>
                </c:pt>
                <c:pt idx="6">
                  <c:v>1.187216</c:v>
                </c:pt>
                <c:pt idx="7">
                  <c:v>1.1786939999999999</c:v>
                </c:pt>
                <c:pt idx="8">
                  <c:v>1.157656</c:v>
                </c:pt>
                <c:pt idx="9">
                  <c:v>1.1867700000000001</c:v>
                </c:pt>
                <c:pt idx="10">
                  <c:v>1.1543749999999999</c:v>
                </c:pt>
                <c:pt idx="11">
                  <c:v>1.2168399999999999</c:v>
                </c:pt>
                <c:pt idx="12">
                  <c:v>1.1666479999999999</c:v>
                </c:pt>
                <c:pt idx="13">
                  <c:v>1.179756</c:v>
                </c:pt>
                <c:pt idx="14">
                  <c:v>1.2087460000000001</c:v>
                </c:pt>
                <c:pt idx="15">
                  <c:v>1.2633460000000001</c:v>
                </c:pt>
              </c:numCache>
            </c:numRef>
          </c:val>
          <c:smooth val="0"/>
          <c:extLst>
            <c:ext xmlns:c16="http://schemas.microsoft.com/office/drawing/2014/chart" uri="{C3380CC4-5D6E-409C-BE32-E72D297353CC}">
              <c16:uniqueId val="{00000000-F81A-D24E-B955-1125E3DB80B9}"/>
            </c:ext>
          </c:extLst>
        </c:ser>
        <c:ser>
          <c:idx val="2"/>
          <c:order val="1"/>
          <c:tx>
            <c:v>Input index</c:v>
          </c:tx>
          <c:spPr>
            <a:ln w="22225" cap="rnd">
              <a:solidFill>
                <a:schemeClr val="tx1"/>
              </a:solidFill>
              <a:prstDash val="sysDash"/>
              <a:round/>
            </a:ln>
            <a:effectLst/>
          </c:spPr>
          <c:marker>
            <c:symbol val="none"/>
          </c:marker>
          <c:cat>
            <c:numRef>
              <c:f>'Index Tables'!$A$257:$A$272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Tables'!$C$257:$C$272</c:f>
              <c:numCache>
                <c:formatCode>0.000</c:formatCode>
                <c:ptCount val="16"/>
                <c:pt idx="0">
                  <c:v>1</c:v>
                </c:pt>
                <c:pt idx="1">
                  <c:v>1.1049979999999999</c:v>
                </c:pt>
                <c:pt idx="2">
                  <c:v>1.1516010000000001</c:v>
                </c:pt>
                <c:pt idx="3">
                  <c:v>1.262402</c:v>
                </c:pt>
                <c:pt idx="4">
                  <c:v>1.2493259999999999</c:v>
                </c:pt>
                <c:pt idx="5">
                  <c:v>1.2738100000000001</c:v>
                </c:pt>
                <c:pt idx="6">
                  <c:v>1.3170759999999999</c:v>
                </c:pt>
                <c:pt idx="7">
                  <c:v>1.3871450000000001</c:v>
                </c:pt>
                <c:pt idx="8">
                  <c:v>1.4121189999999999</c:v>
                </c:pt>
                <c:pt idx="9">
                  <c:v>1.45903</c:v>
                </c:pt>
                <c:pt idx="10">
                  <c:v>1.530953</c:v>
                </c:pt>
                <c:pt idx="11">
                  <c:v>1.4621420000000001</c:v>
                </c:pt>
                <c:pt idx="12">
                  <c:v>1.433772</c:v>
                </c:pt>
                <c:pt idx="13">
                  <c:v>1.4555800000000001</c:v>
                </c:pt>
                <c:pt idx="14">
                  <c:v>1.4995320000000001</c:v>
                </c:pt>
                <c:pt idx="15">
                  <c:v>1.5120910000000001</c:v>
                </c:pt>
              </c:numCache>
            </c:numRef>
          </c:val>
          <c:smooth val="0"/>
          <c:extLst>
            <c:ext xmlns:c16="http://schemas.microsoft.com/office/drawing/2014/chart" uri="{C3380CC4-5D6E-409C-BE32-E72D297353CC}">
              <c16:uniqueId val="{00000001-F81A-D24E-B955-1125E3DB80B9}"/>
            </c:ext>
          </c:extLst>
        </c:ser>
        <c:ser>
          <c:idx val="3"/>
          <c:order val="2"/>
          <c:tx>
            <c:v>TFP</c:v>
          </c:tx>
          <c:spPr>
            <a:ln w="22225" cap="rnd">
              <a:solidFill>
                <a:schemeClr val="tx1"/>
              </a:solidFill>
              <a:prstDash val="dash"/>
              <a:round/>
            </a:ln>
            <a:effectLst/>
          </c:spPr>
          <c:marker>
            <c:symbol val="none"/>
          </c:marker>
          <c:cat>
            <c:numRef>
              <c:f>'Index Tables'!$A$257:$A$272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Tables'!$D$257:$D$272</c:f>
              <c:numCache>
                <c:formatCode>0.000</c:formatCode>
                <c:ptCount val="16"/>
                <c:pt idx="0">
                  <c:v>1</c:v>
                </c:pt>
                <c:pt idx="1">
                  <c:v>0.94004220000000005</c:v>
                </c:pt>
                <c:pt idx="2">
                  <c:v>0.98187880000000005</c:v>
                </c:pt>
                <c:pt idx="3">
                  <c:v>0.87892289999999995</c:v>
                </c:pt>
                <c:pt idx="4">
                  <c:v>0.94254870000000002</c:v>
                </c:pt>
                <c:pt idx="5">
                  <c:v>0.90848870000000004</c:v>
                </c:pt>
                <c:pt idx="6">
                  <c:v>0.9014027</c:v>
                </c:pt>
                <c:pt idx="7">
                  <c:v>0.84972650000000005</c:v>
                </c:pt>
                <c:pt idx="8">
                  <c:v>0.81980090000000005</c:v>
                </c:pt>
                <c:pt idx="9">
                  <c:v>0.81339640000000002</c:v>
                </c:pt>
                <c:pt idx="10">
                  <c:v>0.75402380000000002</c:v>
                </c:pt>
                <c:pt idx="11">
                  <c:v>0.83223119999999995</c:v>
                </c:pt>
                <c:pt idx="12">
                  <c:v>0.81369130000000001</c:v>
                </c:pt>
                <c:pt idx="13">
                  <c:v>0.81050549999999999</c:v>
                </c:pt>
                <c:pt idx="14">
                  <c:v>0.80608250000000004</c:v>
                </c:pt>
                <c:pt idx="15">
                  <c:v>0.83549580000000001</c:v>
                </c:pt>
              </c:numCache>
            </c:numRef>
          </c:val>
          <c:smooth val="0"/>
          <c:extLst>
            <c:ext xmlns:c16="http://schemas.microsoft.com/office/drawing/2014/chart" uri="{C3380CC4-5D6E-409C-BE32-E72D297353CC}">
              <c16:uniqueId val="{00000002-F81A-D24E-B955-1125E3DB80B9}"/>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6"/>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Tables'!$A$281:$A$296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Tables'!$H$281:$H$296</c:f>
              <c:numCache>
                <c:formatCode>0.000</c:formatCode>
                <c:ptCount val="16"/>
                <c:pt idx="0">
                  <c:v>1</c:v>
                </c:pt>
                <c:pt idx="1">
                  <c:v>1.038745</c:v>
                </c:pt>
                <c:pt idx="2">
                  <c:v>1.130733</c:v>
                </c:pt>
                <c:pt idx="3">
                  <c:v>1.1095539999999999</c:v>
                </c:pt>
                <c:pt idx="4">
                  <c:v>1.177551</c:v>
                </c:pt>
                <c:pt idx="5">
                  <c:v>1.1572420000000001</c:v>
                </c:pt>
                <c:pt idx="6">
                  <c:v>1.187216</c:v>
                </c:pt>
                <c:pt idx="7">
                  <c:v>1.1786939999999999</c:v>
                </c:pt>
                <c:pt idx="8">
                  <c:v>1.157656</c:v>
                </c:pt>
                <c:pt idx="9">
                  <c:v>1.1867700000000001</c:v>
                </c:pt>
                <c:pt idx="10">
                  <c:v>1.1543749999999999</c:v>
                </c:pt>
                <c:pt idx="11">
                  <c:v>1.2168399999999999</c:v>
                </c:pt>
                <c:pt idx="12">
                  <c:v>1.1666479999999999</c:v>
                </c:pt>
                <c:pt idx="13">
                  <c:v>1.179756</c:v>
                </c:pt>
                <c:pt idx="14">
                  <c:v>1.2087460000000001</c:v>
                </c:pt>
                <c:pt idx="15">
                  <c:v>1.2633460000000001</c:v>
                </c:pt>
              </c:numCache>
            </c:numRef>
          </c:val>
          <c:smooth val="0"/>
          <c:extLst>
            <c:ext xmlns:c16="http://schemas.microsoft.com/office/drawing/2014/chart" uri="{C3380CC4-5D6E-409C-BE32-E72D297353CC}">
              <c16:uniqueId val="{00000000-8CAA-A642-BE37-007452D8B948}"/>
            </c:ext>
          </c:extLst>
        </c:ser>
        <c:ser>
          <c:idx val="1"/>
          <c:order val="1"/>
          <c:tx>
            <c:v>Ratcheted Max Demand</c:v>
          </c:tx>
          <c:spPr>
            <a:ln w="19050">
              <a:solidFill>
                <a:schemeClr val="tx1"/>
              </a:solidFill>
              <a:prstDash val="dashDot"/>
            </a:ln>
          </c:spPr>
          <c:marker>
            <c:symbol val="none"/>
          </c:marker>
          <c:cat>
            <c:numRef>
              <c:f>'Individ-I&amp;O Tables'!$A$281:$A$296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Tables'!$C$281:$C$296</c:f>
              <c:numCache>
                <c:formatCode>0.000</c:formatCode>
                <c:ptCount val="16"/>
                <c:pt idx="0">
                  <c:v>1</c:v>
                </c:pt>
                <c:pt idx="1">
                  <c:v>1.044799</c:v>
                </c:pt>
                <c:pt idx="2">
                  <c:v>1.1141939999999999</c:v>
                </c:pt>
                <c:pt idx="3">
                  <c:v>1.194353</c:v>
                </c:pt>
                <c:pt idx="4">
                  <c:v>1.1985049999999999</c:v>
                </c:pt>
                <c:pt idx="5">
                  <c:v>1.1985049999999999</c:v>
                </c:pt>
                <c:pt idx="6">
                  <c:v>1.1985049999999999</c:v>
                </c:pt>
                <c:pt idx="7">
                  <c:v>1.1985049999999999</c:v>
                </c:pt>
                <c:pt idx="8">
                  <c:v>1.2017530000000001</c:v>
                </c:pt>
                <c:pt idx="9">
                  <c:v>1.2017530000000001</c:v>
                </c:pt>
                <c:pt idx="10">
                  <c:v>1.20722</c:v>
                </c:pt>
                <c:pt idx="11">
                  <c:v>1.20722</c:v>
                </c:pt>
                <c:pt idx="12">
                  <c:v>1.20722</c:v>
                </c:pt>
                <c:pt idx="13">
                  <c:v>1.2536970000000001</c:v>
                </c:pt>
                <c:pt idx="14">
                  <c:v>1.3081259999999999</c:v>
                </c:pt>
                <c:pt idx="15">
                  <c:v>1.3081259999999999</c:v>
                </c:pt>
              </c:numCache>
            </c:numRef>
          </c:val>
          <c:smooth val="0"/>
          <c:extLst>
            <c:ext xmlns:c16="http://schemas.microsoft.com/office/drawing/2014/chart" uri="{C3380CC4-5D6E-409C-BE32-E72D297353CC}">
              <c16:uniqueId val="{00000001-8CAA-A642-BE37-007452D8B948}"/>
            </c:ext>
          </c:extLst>
        </c:ser>
        <c:ser>
          <c:idx val="7"/>
          <c:order val="2"/>
          <c:tx>
            <c:v>Customers</c:v>
          </c:tx>
          <c:spPr>
            <a:ln>
              <a:solidFill>
                <a:schemeClr val="tx1"/>
              </a:solidFill>
              <a:prstDash val="lgDashDot"/>
            </a:ln>
          </c:spPr>
          <c:marker>
            <c:symbol val="none"/>
          </c:marker>
          <c:cat>
            <c:numRef>
              <c:f>'Individ-I&amp;O Tables'!$A$281:$A$296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Tables'!$D$281:$D$296</c:f>
              <c:numCache>
                <c:formatCode>0.000</c:formatCode>
                <c:ptCount val="16"/>
                <c:pt idx="0">
                  <c:v>1</c:v>
                </c:pt>
                <c:pt idx="1">
                  <c:v>1.0184629999999999</c:v>
                </c:pt>
                <c:pt idx="2">
                  <c:v>1.036578</c:v>
                </c:pt>
                <c:pt idx="3">
                  <c:v>1.054848</c:v>
                </c:pt>
                <c:pt idx="4">
                  <c:v>1.0665439999999999</c:v>
                </c:pt>
                <c:pt idx="5">
                  <c:v>1.0813219999999999</c:v>
                </c:pt>
                <c:pt idx="6">
                  <c:v>1.104549</c:v>
                </c:pt>
                <c:pt idx="7">
                  <c:v>1.1253550000000001</c:v>
                </c:pt>
                <c:pt idx="8">
                  <c:v>1.1317889999999999</c:v>
                </c:pt>
                <c:pt idx="9">
                  <c:v>1.1668559999999999</c:v>
                </c:pt>
                <c:pt idx="10">
                  <c:v>1.177333</c:v>
                </c:pt>
                <c:pt idx="11">
                  <c:v>1.2134689999999999</c:v>
                </c:pt>
                <c:pt idx="12">
                  <c:v>1.225349</c:v>
                </c:pt>
                <c:pt idx="13">
                  <c:v>1.2592859999999999</c:v>
                </c:pt>
                <c:pt idx="14">
                  <c:v>1.283191</c:v>
                </c:pt>
                <c:pt idx="15">
                  <c:v>1.2954000000000001</c:v>
                </c:pt>
              </c:numCache>
            </c:numRef>
          </c:val>
          <c:smooth val="0"/>
          <c:extLst>
            <c:ext xmlns:c16="http://schemas.microsoft.com/office/drawing/2014/chart" uri="{C3380CC4-5D6E-409C-BE32-E72D297353CC}">
              <c16:uniqueId val="{00000002-8CAA-A642-BE37-007452D8B948}"/>
            </c:ext>
          </c:extLst>
        </c:ser>
        <c:ser>
          <c:idx val="8"/>
          <c:order val="3"/>
          <c:tx>
            <c:v>Circuit Length</c:v>
          </c:tx>
          <c:spPr>
            <a:ln w="19050">
              <a:solidFill>
                <a:schemeClr val="tx1"/>
              </a:solidFill>
              <a:prstDash val="sysDash"/>
            </a:ln>
          </c:spPr>
          <c:marker>
            <c:symbol val="none"/>
          </c:marker>
          <c:cat>
            <c:numRef>
              <c:f>'Individ-I&amp;O Tables'!$A$281:$A$296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Tables'!$E$281:$E$296</c:f>
              <c:numCache>
                <c:formatCode>0.000</c:formatCode>
                <c:ptCount val="16"/>
                <c:pt idx="0">
                  <c:v>1</c:v>
                </c:pt>
                <c:pt idx="1">
                  <c:v>1.007922</c:v>
                </c:pt>
                <c:pt idx="2">
                  <c:v>1.0145459999999999</c:v>
                </c:pt>
                <c:pt idx="3">
                  <c:v>1.029018</c:v>
                </c:pt>
                <c:pt idx="4">
                  <c:v>1.0352140000000001</c:v>
                </c:pt>
                <c:pt idx="5">
                  <c:v>1.0411220000000001</c:v>
                </c:pt>
                <c:pt idx="6">
                  <c:v>1.0528839999999999</c:v>
                </c:pt>
                <c:pt idx="7">
                  <c:v>1.0557700000000001</c:v>
                </c:pt>
                <c:pt idx="8">
                  <c:v>1.0662050000000001</c:v>
                </c:pt>
                <c:pt idx="9">
                  <c:v>1.068473</c:v>
                </c:pt>
                <c:pt idx="10">
                  <c:v>1.077005</c:v>
                </c:pt>
                <c:pt idx="11">
                  <c:v>1.081923</c:v>
                </c:pt>
                <c:pt idx="12">
                  <c:v>1.086913</c:v>
                </c:pt>
                <c:pt idx="13">
                  <c:v>1.0960650000000001</c:v>
                </c:pt>
                <c:pt idx="14">
                  <c:v>1.101839</c:v>
                </c:pt>
                <c:pt idx="15">
                  <c:v>1.1053230000000001</c:v>
                </c:pt>
              </c:numCache>
            </c:numRef>
          </c:val>
          <c:smooth val="0"/>
          <c:extLst>
            <c:ext xmlns:c16="http://schemas.microsoft.com/office/drawing/2014/chart" uri="{C3380CC4-5D6E-409C-BE32-E72D297353CC}">
              <c16:uniqueId val="{00000003-8CAA-A642-BE37-007452D8B948}"/>
            </c:ext>
          </c:extLst>
        </c:ser>
        <c:ser>
          <c:idx val="0"/>
          <c:order val="4"/>
          <c:tx>
            <c:v>Energy</c:v>
          </c:tx>
          <c:spPr>
            <a:ln w="22225">
              <a:solidFill>
                <a:schemeClr val="tx1"/>
              </a:solidFill>
              <a:prstDash val="dash"/>
            </a:ln>
          </c:spPr>
          <c:marker>
            <c:symbol val="none"/>
          </c:marker>
          <c:cat>
            <c:numRef>
              <c:f>'Individ-I&amp;O Tables'!$A$281:$A$296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Tables'!$B$281:$B$296</c:f>
              <c:numCache>
                <c:formatCode>0.000</c:formatCode>
                <c:ptCount val="16"/>
                <c:pt idx="0">
                  <c:v>1</c:v>
                </c:pt>
                <c:pt idx="1">
                  <c:v>1.0137989999999999</c:v>
                </c:pt>
                <c:pt idx="2">
                  <c:v>1.065968</c:v>
                </c:pt>
                <c:pt idx="3">
                  <c:v>1.047593</c:v>
                </c:pt>
                <c:pt idx="4">
                  <c:v>1.069094</c:v>
                </c:pt>
                <c:pt idx="5">
                  <c:v>1.0313049999999999</c:v>
                </c:pt>
                <c:pt idx="6">
                  <c:v>1.0266029999999999</c:v>
                </c:pt>
                <c:pt idx="7">
                  <c:v>1.0139309999999999</c:v>
                </c:pt>
                <c:pt idx="8">
                  <c:v>1.0067189999999999</c:v>
                </c:pt>
                <c:pt idx="9">
                  <c:v>1.0389520000000001</c:v>
                </c:pt>
                <c:pt idx="10">
                  <c:v>1.0218860000000001</c:v>
                </c:pt>
                <c:pt idx="11">
                  <c:v>1.0372159999999999</c:v>
                </c:pt>
                <c:pt idx="12">
                  <c:v>1.0232950000000001</c:v>
                </c:pt>
                <c:pt idx="13">
                  <c:v>1.035193</c:v>
                </c:pt>
                <c:pt idx="14">
                  <c:v>1.0084340000000001</c:v>
                </c:pt>
                <c:pt idx="15">
                  <c:v>1.0091159999999999</c:v>
                </c:pt>
              </c:numCache>
            </c:numRef>
          </c:val>
          <c:smooth val="0"/>
          <c:extLst>
            <c:ext xmlns:c16="http://schemas.microsoft.com/office/drawing/2014/chart" uri="{C3380CC4-5D6E-409C-BE32-E72D297353CC}">
              <c16:uniqueId val="{00000004-8CAA-A642-BE37-007452D8B948}"/>
            </c:ext>
          </c:extLst>
        </c:ser>
        <c:ser>
          <c:idx val="2"/>
          <c:order val="5"/>
          <c:spPr>
            <a:ln>
              <a:solidFill>
                <a:schemeClr val="bg1">
                  <a:lumMod val="65000"/>
                </a:schemeClr>
              </a:solidFill>
            </a:ln>
          </c:spPr>
          <c:marker>
            <c:symbol val="none"/>
          </c:marker>
          <c:cat>
            <c:numRef>
              <c:f>'Individ-I&amp;O Tables'!$A$281:$A$296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Tables'!$G$281:$G$296</c:f>
              <c:numCache>
                <c:formatCode>0.000</c:formatCode>
                <c:ptCount val="16"/>
                <c:pt idx="0">
                  <c:v>1</c:v>
                </c:pt>
                <c:pt idx="1">
                  <c:v>1.044799</c:v>
                </c:pt>
                <c:pt idx="2">
                  <c:v>1.114195</c:v>
                </c:pt>
                <c:pt idx="3">
                  <c:v>1.194353</c:v>
                </c:pt>
                <c:pt idx="4">
                  <c:v>1.1985049999999999</c:v>
                </c:pt>
                <c:pt idx="5">
                  <c:v>1.1371279999999999</c:v>
                </c:pt>
                <c:pt idx="6">
                  <c:v>1.1091610000000001</c:v>
                </c:pt>
                <c:pt idx="7">
                  <c:v>1.163689</c:v>
                </c:pt>
                <c:pt idx="8">
                  <c:v>1.2017530000000001</c:v>
                </c:pt>
                <c:pt idx="9">
                  <c:v>1.1236980000000001</c:v>
                </c:pt>
                <c:pt idx="10">
                  <c:v>1.2072210000000001</c:v>
                </c:pt>
                <c:pt idx="11">
                  <c:v>1.201206</c:v>
                </c:pt>
                <c:pt idx="12">
                  <c:v>1.2012259999999999</c:v>
                </c:pt>
                <c:pt idx="13">
                  <c:v>1.2536970000000001</c:v>
                </c:pt>
                <c:pt idx="14">
                  <c:v>1.3081259999999999</c:v>
                </c:pt>
                <c:pt idx="15">
                  <c:v>1.1607240000000001</c:v>
                </c:pt>
              </c:numCache>
            </c:numRef>
          </c:val>
          <c:smooth val="0"/>
          <c:extLst>
            <c:ext xmlns:c16="http://schemas.microsoft.com/office/drawing/2014/chart" uri="{C3380CC4-5D6E-409C-BE32-E72D297353CC}">
              <c16:uniqueId val="{00000000-4EF4-6D47-8F47-A60EB3A7C226}"/>
            </c:ext>
          </c:extLst>
        </c:ser>
        <c:ser>
          <c:idx val="4"/>
          <c:order val="6"/>
          <c:spPr>
            <a:ln>
              <a:solidFill>
                <a:schemeClr val="tx1">
                  <a:lumMod val="50000"/>
                  <a:lumOff val="50000"/>
                </a:schemeClr>
              </a:solidFill>
              <a:prstDash val="lgDashDotDot"/>
            </a:ln>
          </c:spPr>
          <c:marker>
            <c:symbol val="none"/>
          </c:marker>
          <c:cat>
            <c:numRef>
              <c:f>'Individ-I&amp;O Tables'!$A$281:$A$296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Tables'!$F$281:$F$296</c:f>
              <c:numCache>
                <c:formatCode>0.000</c:formatCode>
                <c:ptCount val="16"/>
                <c:pt idx="0">
                  <c:v>1</c:v>
                </c:pt>
                <c:pt idx="1">
                  <c:v>0.95213599999999998</c:v>
                </c:pt>
                <c:pt idx="2">
                  <c:v>0.72247910000000004</c:v>
                </c:pt>
                <c:pt idx="3">
                  <c:v>0.99131069999999999</c:v>
                </c:pt>
                <c:pt idx="4">
                  <c:v>0.73073299999999997</c:v>
                </c:pt>
                <c:pt idx="5">
                  <c:v>0.8298759</c:v>
                </c:pt>
                <c:pt idx="6">
                  <c:v>0.73192959999999996</c:v>
                </c:pt>
                <c:pt idx="7">
                  <c:v>0.79037100000000005</c:v>
                </c:pt>
                <c:pt idx="8">
                  <c:v>0.93920740000000003</c:v>
                </c:pt>
                <c:pt idx="9">
                  <c:v>0.84192549999999999</c:v>
                </c:pt>
                <c:pt idx="10">
                  <c:v>1.064462</c:v>
                </c:pt>
                <c:pt idx="11">
                  <c:v>0.77643949999999995</c:v>
                </c:pt>
                <c:pt idx="12">
                  <c:v>1.0828230000000001</c:v>
                </c:pt>
                <c:pt idx="13">
                  <c:v>1.191095</c:v>
                </c:pt>
                <c:pt idx="14">
                  <c:v>1.1700140000000001</c:v>
                </c:pt>
                <c:pt idx="15">
                  <c:v>0.86517770000000005</c:v>
                </c:pt>
              </c:numCache>
            </c:numRef>
          </c:val>
          <c:smooth val="0"/>
          <c:extLst>
            <c:ext xmlns:c16="http://schemas.microsoft.com/office/drawing/2014/chart" uri="{C3380CC4-5D6E-409C-BE32-E72D297353CC}">
              <c16:uniqueId val="{00000000-F491-0942-B5CB-215EB5C27AC2}"/>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Tables'!$A$281:$A$296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Tables'!$P$281:$P$296</c:f>
              <c:numCache>
                <c:formatCode>0.000</c:formatCode>
                <c:ptCount val="16"/>
                <c:pt idx="0">
                  <c:v>1</c:v>
                </c:pt>
                <c:pt idx="1">
                  <c:v>1.1049979999999999</c:v>
                </c:pt>
                <c:pt idx="2">
                  <c:v>1.1516010000000001</c:v>
                </c:pt>
                <c:pt idx="3">
                  <c:v>1.262402</c:v>
                </c:pt>
                <c:pt idx="4">
                  <c:v>1.2493259999999999</c:v>
                </c:pt>
                <c:pt idx="5">
                  <c:v>1.2738100000000001</c:v>
                </c:pt>
                <c:pt idx="6">
                  <c:v>1.3170759999999999</c:v>
                </c:pt>
                <c:pt idx="7">
                  <c:v>1.3871450000000001</c:v>
                </c:pt>
                <c:pt idx="8">
                  <c:v>1.4121189999999999</c:v>
                </c:pt>
                <c:pt idx="9">
                  <c:v>1.45903</c:v>
                </c:pt>
                <c:pt idx="10">
                  <c:v>1.530953</c:v>
                </c:pt>
                <c:pt idx="11">
                  <c:v>1.4621420000000001</c:v>
                </c:pt>
                <c:pt idx="12">
                  <c:v>1.433772</c:v>
                </c:pt>
                <c:pt idx="13">
                  <c:v>1.4555800000000001</c:v>
                </c:pt>
                <c:pt idx="14">
                  <c:v>1.4995320000000001</c:v>
                </c:pt>
                <c:pt idx="15">
                  <c:v>1.5120910000000001</c:v>
                </c:pt>
              </c:numCache>
            </c:numRef>
          </c:val>
          <c:smooth val="0"/>
          <c:extLst>
            <c:ext xmlns:c16="http://schemas.microsoft.com/office/drawing/2014/chart" uri="{C3380CC4-5D6E-409C-BE32-E72D297353CC}">
              <c16:uniqueId val="{00000000-446B-3144-8C8B-60304CA7D62A}"/>
            </c:ext>
          </c:extLst>
        </c:ser>
        <c:ser>
          <c:idx val="1"/>
          <c:order val="1"/>
          <c:tx>
            <c:v>Real Opex</c:v>
          </c:tx>
          <c:spPr>
            <a:ln w="19050">
              <a:solidFill>
                <a:schemeClr val="tx1"/>
              </a:solidFill>
              <a:prstDash val="dashDot"/>
            </a:ln>
          </c:spPr>
          <c:marker>
            <c:symbol val="none"/>
          </c:marker>
          <c:cat>
            <c:numRef>
              <c:f>'Individ-I&amp;O Tables'!$A$281:$A$296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Tables'!$I$281:$I$296</c:f>
              <c:numCache>
                <c:formatCode>0.000</c:formatCode>
                <c:ptCount val="16"/>
                <c:pt idx="0">
                  <c:v>1</c:v>
                </c:pt>
                <c:pt idx="1">
                  <c:v>1.219713</c:v>
                </c:pt>
                <c:pt idx="2">
                  <c:v>1.311301</c:v>
                </c:pt>
                <c:pt idx="3">
                  <c:v>1.5180260000000001</c:v>
                </c:pt>
                <c:pt idx="4">
                  <c:v>1.4683390000000001</c:v>
                </c:pt>
                <c:pt idx="5">
                  <c:v>1.478796</c:v>
                </c:pt>
                <c:pt idx="6">
                  <c:v>1.5671580000000001</c:v>
                </c:pt>
                <c:pt idx="7">
                  <c:v>1.735188</c:v>
                </c:pt>
                <c:pt idx="8">
                  <c:v>1.7737289999999999</c:v>
                </c:pt>
                <c:pt idx="9">
                  <c:v>1.8787450000000001</c:v>
                </c:pt>
                <c:pt idx="10">
                  <c:v>2.0694490000000001</c:v>
                </c:pt>
                <c:pt idx="11">
                  <c:v>1.812732</c:v>
                </c:pt>
                <c:pt idx="12">
                  <c:v>1.668995</c:v>
                </c:pt>
                <c:pt idx="13">
                  <c:v>1.724021</c:v>
                </c:pt>
                <c:pt idx="14">
                  <c:v>1.8097449999999999</c:v>
                </c:pt>
                <c:pt idx="15">
                  <c:v>1.8240350000000001</c:v>
                </c:pt>
              </c:numCache>
            </c:numRef>
          </c:val>
          <c:smooth val="0"/>
          <c:extLst>
            <c:ext xmlns:c16="http://schemas.microsoft.com/office/drawing/2014/chart" uri="{C3380CC4-5D6E-409C-BE32-E72D297353CC}">
              <c16:uniqueId val="{00000001-446B-3144-8C8B-60304CA7D62A}"/>
            </c:ext>
          </c:extLst>
        </c:ser>
        <c:ser>
          <c:idx val="7"/>
          <c:order val="2"/>
          <c:tx>
            <c:v>O/H Sub-Trans.Lines</c:v>
          </c:tx>
          <c:spPr>
            <a:ln>
              <a:solidFill>
                <a:schemeClr val="tx1"/>
              </a:solidFill>
              <a:prstDash val="lgDashDot"/>
            </a:ln>
          </c:spPr>
          <c:marker>
            <c:symbol val="none"/>
          </c:marker>
          <c:cat>
            <c:numRef>
              <c:f>'Individ-I&amp;O Tables'!$A$281:$A$296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Tables'!$J$281:$J$296</c:f>
              <c:numCache>
                <c:formatCode>0.000</c:formatCode>
                <c:ptCount val="16"/>
                <c:pt idx="0">
                  <c:v>1</c:v>
                </c:pt>
                <c:pt idx="1">
                  <c:v>1.005798</c:v>
                </c:pt>
                <c:pt idx="2">
                  <c:v>1.0118229999999999</c:v>
                </c:pt>
                <c:pt idx="3">
                  <c:v>1.035992</c:v>
                </c:pt>
                <c:pt idx="4">
                  <c:v>1.0589120000000001</c:v>
                </c:pt>
                <c:pt idx="5">
                  <c:v>1.060066</c:v>
                </c:pt>
                <c:pt idx="6">
                  <c:v>1.075307</c:v>
                </c:pt>
                <c:pt idx="7">
                  <c:v>1.057372</c:v>
                </c:pt>
                <c:pt idx="8">
                  <c:v>1.127645</c:v>
                </c:pt>
                <c:pt idx="9">
                  <c:v>1.0946750000000001</c:v>
                </c:pt>
                <c:pt idx="10">
                  <c:v>1.150444</c:v>
                </c:pt>
                <c:pt idx="11">
                  <c:v>1.1449659999999999</c:v>
                </c:pt>
                <c:pt idx="12">
                  <c:v>1.095874</c:v>
                </c:pt>
                <c:pt idx="13">
                  <c:v>1.0941019999999999</c:v>
                </c:pt>
                <c:pt idx="14">
                  <c:v>1.124784</c:v>
                </c:pt>
                <c:pt idx="15">
                  <c:v>1.127149</c:v>
                </c:pt>
              </c:numCache>
            </c:numRef>
          </c:val>
          <c:smooth val="0"/>
          <c:extLst>
            <c:ext xmlns:c16="http://schemas.microsoft.com/office/drawing/2014/chart" uri="{C3380CC4-5D6E-409C-BE32-E72D297353CC}">
              <c16:uniqueId val="{00000002-446B-3144-8C8B-60304CA7D62A}"/>
            </c:ext>
          </c:extLst>
        </c:ser>
        <c:ser>
          <c:idx val="8"/>
          <c:order val="3"/>
          <c:tx>
            <c:v>U/G SubTrans cables</c:v>
          </c:tx>
          <c:spPr>
            <a:ln w="19050">
              <a:solidFill>
                <a:schemeClr val="tx1"/>
              </a:solidFill>
              <a:prstDash val="sysDash"/>
            </a:ln>
          </c:spPr>
          <c:marker>
            <c:symbol val="none"/>
          </c:marker>
          <c:cat>
            <c:numRef>
              <c:f>'Individ-I&amp;O Tables'!$A$281:$A$296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Tables'!$L$281:$L$296</c:f>
              <c:numCache>
                <c:formatCode>0.000</c:formatCode>
                <c:ptCount val="16"/>
                <c:pt idx="0">
                  <c:v>1</c:v>
                </c:pt>
                <c:pt idx="1">
                  <c:v>1.0316320000000001</c:v>
                </c:pt>
                <c:pt idx="2">
                  <c:v>1</c:v>
                </c:pt>
                <c:pt idx="3">
                  <c:v>1.0114300000000001</c:v>
                </c:pt>
                <c:pt idx="4">
                  <c:v>1.0034559999999999</c:v>
                </c:pt>
                <c:pt idx="5">
                  <c:v>1.144604</c:v>
                </c:pt>
                <c:pt idx="6">
                  <c:v>1.144604</c:v>
                </c:pt>
                <c:pt idx="7">
                  <c:v>2.7315260000000001</c:v>
                </c:pt>
                <c:pt idx="8">
                  <c:v>3.125731</c:v>
                </c:pt>
                <c:pt idx="9">
                  <c:v>2.8971819999999999</c:v>
                </c:pt>
                <c:pt idx="10">
                  <c:v>2.8954909999999998</c:v>
                </c:pt>
                <c:pt idx="11">
                  <c:v>2.8914420000000001</c:v>
                </c:pt>
                <c:pt idx="12">
                  <c:v>3.0332919999999999</c:v>
                </c:pt>
                <c:pt idx="13">
                  <c:v>3.0765210000000001</c:v>
                </c:pt>
                <c:pt idx="14">
                  <c:v>3.2687189999999999</c:v>
                </c:pt>
                <c:pt idx="15">
                  <c:v>3.2682449999999998</c:v>
                </c:pt>
              </c:numCache>
            </c:numRef>
          </c:val>
          <c:smooth val="0"/>
          <c:extLst>
            <c:ext xmlns:c16="http://schemas.microsoft.com/office/drawing/2014/chart" uri="{C3380CC4-5D6E-409C-BE32-E72D297353CC}">
              <c16:uniqueId val="{00000003-446B-3144-8C8B-60304CA7D62A}"/>
            </c:ext>
          </c:extLst>
        </c:ser>
        <c:ser>
          <c:idx val="0"/>
          <c:order val="4"/>
          <c:tx>
            <c:v>OH Dist Lines</c:v>
          </c:tx>
          <c:spPr>
            <a:ln w="22225">
              <a:solidFill>
                <a:schemeClr val="tx1"/>
              </a:solidFill>
              <a:prstDash val="dash"/>
            </a:ln>
          </c:spPr>
          <c:marker>
            <c:symbol val="none"/>
          </c:marker>
          <c:cat>
            <c:numRef>
              <c:f>'Individ-I&amp;O Tables'!$A$281:$A$296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Tables'!$K$281:$K$296</c:f>
              <c:numCache>
                <c:formatCode>0.000</c:formatCode>
                <c:ptCount val="16"/>
                <c:pt idx="0">
                  <c:v>1</c:v>
                </c:pt>
                <c:pt idx="1">
                  <c:v>1.002969</c:v>
                </c:pt>
                <c:pt idx="2">
                  <c:v>1.0063260000000001</c:v>
                </c:pt>
                <c:pt idx="3">
                  <c:v>1.0101709999999999</c:v>
                </c:pt>
                <c:pt idx="4">
                  <c:v>1.0118450000000001</c:v>
                </c:pt>
                <c:pt idx="5">
                  <c:v>1.0119990000000001</c:v>
                </c:pt>
                <c:pt idx="6">
                  <c:v>1.0213019999999999</c:v>
                </c:pt>
                <c:pt idx="7">
                  <c:v>1.021244</c:v>
                </c:pt>
                <c:pt idx="8">
                  <c:v>1.023242</c:v>
                </c:pt>
                <c:pt idx="9">
                  <c:v>1.0212330000000001</c:v>
                </c:pt>
                <c:pt idx="10">
                  <c:v>1.0196130000000001</c:v>
                </c:pt>
                <c:pt idx="11">
                  <c:v>1.017914</c:v>
                </c:pt>
                <c:pt idx="12">
                  <c:v>1.0142819999999999</c:v>
                </c:pt>
                <c:pt idx="13">
                  <c:v>1.0033609999999999</c:v>
                </c:pt>
                <c:pt idx="14">
                  <c:v>1.0043789999999999</c:v>
                </c:pt>
                <c:pt idx="15">
                  <c:v>1.002124</c:v>
                </c:pt>
              </c:numCache>
            </c:numRef>
          </c:val>
          <c:smooth val="0"/>
          <c:extLst>
            <c:ext xmlns:c16="http://schemas.microsoft.com/office/drawing/2014/chart" uri="{C3380CC4-5D6E-409C-BE32-E72D297353CC}">
              <c16:uniqueId val="{00000004-446B-3144-8C8B-60304CA7D62A}"/>
            </c:ext>
          </c:extLst>
        </c:ser>
        <c:ser>
          <c:idx val="2"/>
          <c:order val="5"/>
          <c:tx>
            <c:v>U/G Dist Cables</c:v>
          </c:tx>
          <c:spPr>
            <a:ln>
              <a:solidFill>
                <a:schemeClr val="bg1">
                  <a:lumMod val="50000"/>
                </a:schemeClr>
              </a:solidFill>
            </a:ln>
          </c:spPr>
          <c:marker>
            <c:symbol val="none"/>
          </c:marker>
          <c:cat>
            <c:numRef>
              <c:f>'Individ-I&amp;O Tables'!$A$281:$A$296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Tables'!$M$281:$M$296</c:f>
              <c:numCache>
                <c:formatCode>0.000</c:formatCode>
                <c:ptCount val="16"/>
                <c:pt idx="0">
                  <c:v>1</c:v>
                </c:pt>
                <c:pt idx="1">
                  <c:v>1.077825</c:v>
                </c:pt>
                <c:pt idx="2">
                  <c:v>1.1104620000000001</c:v>
                </c:pt>
                <c:pt idx="3">
                  <c:v>1.1914990000000001</c:v>
                </c:pt>
                <c:pt idx="4">
                  <c:v>1.241077</c:v>
                </c:pt>
                <c:pt idx="5">
                  <c:v>1.2966139999999999</c:v>
                </c:pt>
                <c:pt idx="6">
                  <c:v>1.372919</c:v>
                </c:pt>
                <c:pt idx="7">
                  <c:v>1.421975</c:v>
                </c:pt>
                <c:pt idx="8">
                  <c:v>1.4962979999999999</c:v>
                </c:pt>
                <c:pt idx="9">
                  <c:v>1.5720499999999999</c:v>
                </c:pt>
                <c:pt idx="10">
                  <c:v>1.6523749999999999</c:v>
                </c:pt>
                <c:pt idx="11">
                  <c:v>1.7488710000000001</c:v>
                </c:pt>
                <c:pt idx="12">
                  <c:v>1.8782909999999999</c:v>
                </c:pt>
                <c:pt idx="13">
                  <c:v>1.9486060000000001</c:v>
                </c:pt>
                <c:pt idx="14">
                  <c:v>2.0493109999999999</c:v>
                </c:pt>
                <c:pt idx="15">
                  <c:v>2.0921370000000001</c:v>
                </c:pt>
              </c:numCache>
            </c:numRef>
          </c:val>
          <c:smooth val="0"/>
          <c:extLst>
            <c:ext xmlns:c16="http://schemas.microsoft.com/office/drawing/2014/chart" uri="{C3380CC4-5D6E-409C-BE32-E72D297353CC}">
              <c16:uniqueId val="{00000005-446B-3144-8C8B-60304CA7D62A}"/>
            </c:ext>
          </c:extLst>
        </c:ser>
        <c:ser>
          <c:idx val="4"/>
          <c:order val="6"/>
          <c:tx>
            <c:v>Transformers</c:v>
          </c:tx>
          <c:spPr>
            <a:ln>
              <a:solidFill>
                <a:schemeClr val="bg1">
                  <a:lumMod val="65000"/>
                </a:schemeClr>
              </a:solidFill>
              <a:prstDash val="sysDash"/>
            </a:ln>
          </c:spPr>
          <c:marker>
            <c:symbol val="none"/>
          </c:marker>
          <c:cat>
            <c:numRef>
              <c:f>'Individ-I&amp;O Tables'!$A$281:$A$296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Tables'!$N$281:$N$296</c:f>
              <c:numCache>
                <c:formatCode>0.000</c:formatCode>
                <c:ptCount val="16"/>
                <c:pt idx="0">
                  <c:v>1</c:v>
                </c:pt>
                <c:pt idx="1">
                  <c:v>1.0635220000000001</c:v>
                </c:pt>
                <c:pt idx="2">
                  <c:v>1.0797300000000001</c:v>
                </c:pt>
                <c:pt idx="3">
                  <c:v>1.1982630000000001</c:v>
                </c:pt>
                <c:pt idx="4">
                  <c:v>1.1842140000000001</c:v>
                </c:pt>
                <c:pt idx="5">
                  <c:v>1.23936</c:v>
                </c:pt>
                <c:pt idx="6">
                  <c:v>1.249927</c:v>
                </c:pt>
                <c:pt idx="7">
                  <c:v>1.279161</c:v>
                </c:pt>
                <c:pt idx="8">
                  <c:v>1.278481</c:v>
                </c:pt>
                <c:pt idx="9">
                  <c:v>1.313008</c:v>
                </c:pt>
                <c:pt idx="10">
                  <c:v>1.3526609999999999</c:v>
                </c:pt>
                <c:pt idx="11">
                  <c:v>1.367156</c:v>
                </c:pt>
                <c:pt idx="12">
                  <c:v>1.4098120000000001</c:v>
                </c:pt>
                <c:pt idx="13">
                  <c:v>1.4141509999999999</c:v>
                </c:pt>
                <c:pt idx="14">
                  <c:v>1.4285129999999999</c:v>
                </c:pt>
                <c:pt idx="15">
                  <c:v>1.442574</c:v>
                </c:pt>
              </c:numCache>
            </c:numRef>
          </c:val>
          <c:smooth val="0"/>
          <c:extLst>
            <c:ext xmlns:c16="http://schemas.microsoft.com/office/drawing/2014/chart" uri="{C3380CC4-5D6E-409C-BE32-E72D297353CC}">
              <c16:uniqueId val="{00000006-446B-3144-8C8B-60304CA7D62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3.5"/>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5"/>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Contrib.'!$N$61:$N$72</c:f>
              <c:strCache>
                <c:ptCount val="12"/>
                <c:pt idx="0">
                  <c:v>CMOS</c:v>
                </c:pt>
                <c:pt idx="1">
                  <c:v>Customer Numbers</c:v>
                </c:pt>
                <c:pt idx="2">
                  <c:v>Circuit Length</c:v>
                </c:pt>
                <c:pt idx="3">
                  <c:v>O/H Distribution Lines</c:v>
                </c:pt>
                <c:pt idx="4">
                  <c:v>Energy (GWh)</c:v>
                </c:pt>
                <c:pt idx="5">
                  <c:v>O/H Subtransmission Lines</c:v>
                </c:pt>
                <c:pt idx="6">
                  <c:v>U/G Subtransmission </c:v>
                </c:pt>
                <c:pt idx="7">
                  <c:v>Ratcheted Max Demand</c:v>
                </c:pt>
                <c:pt idx="8">
                  <c:v>U/G Distribution Cables</c:v>
                </c:pt>
                <c:pt idx="9">
                  <c:v>Transformers</c:v>
                </c:pt>
                <c:pt idx="10">
                  <c:v>Opex</c:v>
                </c:pt>
                <c:pt idx="11">
                  <c:v>TFP Change</c:v>
                </c:pt>
              </c:strCache>
            </c:strRef>
          </c:cat>
          <c:val>
            <c:numRef>
              <c:f>'Ranking Contrib.'!$O$61:$O$72</c:f>
              <c:numCache>
                <c:formatCode>0.00%</c:formatCode>
                <c:ptCount val="12"/>
                <c:pt idx="0">
                  <c:v>8.3443740000000002E-2</c:v>
                </c:pt>
                <c:pt idx="1">
                  <c:v>3.321816E-3</c:v>
                </c:pt>
                <c:pt idx="2">
                  <c:v>2.3297560000000001E-3</c:v>
                </c:pt>
                <c:pt idx="3">
                  <c:v>8.7386539999999996E-4</c:v>
                </c:pt>
                <c:pt idx="4">
                  <c:v>1.7655114000000001E-4</c:v>
                </c:pt>
                <c:pt idx="5">
                  <c:v>7.6877420000000005E-5</c:v>
                </c:pt>
                <c:pt idx="6">
                  <c:v>-1.2966097999999999E-4</c:v>
                </c:pt>
                <c:pt idx="7">
                  <c:v>-9.1242980000000003E-4</c:v>
                </c:pt>
                <c:pt idx="8">
                  <c:v>-1.6993118000000001E-3</c:v>
                </c:pt>
                <c:pt idx="9">
                  <c:v>-3.9591820000000003E-3</c:v>
                </c:pt>
                <c:pt idx="10">
                  <c:v>-1.1843464E-2</c:v>
                </c:pt>
              </c:numCache>
            </c:numRef>
          </c:val>
          <c:extLst>
            <c:ext xmlns:c16="http://schemas.microsoft.com/office/drawing/2014/chart" uri="{C3380CC4-5D6E-409C-BE32-E72D297353CC}">
              <c16:uniqueId val="{00000000-34A7-8D47-804D-BB1BD95F1CF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Contrib.'!$N$61:$N$72</c:f>
              <c:strCache>
                <c:ptCount val="12"/>
                <c:pt idx="0">
                  <c:v>CMOS</c:v>
                </c:pt>
                <c:pt idx="1">
                  <c:v>Customer Numbers</c:v>
                </c:pt>
                <c:pt idx="2">
                  <c:v>Circuit Length</c:v>
                </c:pt>
                <c:pt idx="3">
                  <c:v>O/H Distribution Lines</c:v>
                </c:pt>
                <c:pt idx="4">
                  <c:v>Energy (GWh)</c:v>
                </c:pt>
                <c:pt idx="5">
                  <c:v>O/H Subtransmission Lines</c:v>
                </c:pt>
                <c:pt idx="6">
                  <c:v>U/G Subtransmission </c:v>
                </c:pt>
                <c:pt idx="7">
                  <c:v>Ratcheted Max Demand</c:v>
                </c:pt>
                <c:pt idx="8">
                  <c:v>U/G Distribution Cables</c:v>
                </c:pt>
                <c:pt idx="9">
                  <c:v>Transformers</c:v>
                </c:pt>
                <c:pt idx="10">
                  <c:v>Opex</c:v>
                </c:pt>
                <c:pt idx="11">
                  <c:v>TFP Change</c:v>
                </c:pt>
              </c:strCache>
            </c:strRef>
          </c:cat>
          <c:val>
            <c:numRef>
              <c:f>'Ranking Contrib.'!$P$61:$P$72</c:f>
              <c:numCache>
                <c:formatCode>0.00%</c:formatCode>
                <c:ptCount val="12"/>
                <c:pt idx="11">
                  <c:v>7.1678557379999994E-2</c:v>
                </c:pt>
              </c:numCache>
            </c:numRef>
          </c:val>
          <c:extLst>
            <c:ext xmlns:c16="http://schemas.microsoft.com/office/drawing/2014/chart" uri="{C3380CC4-5D6E-409C-BE32-E72D297353CC}">
              <c16:uniqueId val="{00000001-34A7-8D47-804D-BB1BD95F1CF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majorUnit val="1.0000000000000002E-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Tables'!$A$307:$A$322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Tables'!$B$307:$B$322</c:f>
              <c:numCache>
                <c:formatCode>0.000</c:formatCode>
                <c:ptCount val="16"/>
                <c:pt idx="0">
                  <c:v>1</c:v>
                </c:pt>
                <c:pt idx="1">
                  <c:v>1.009174</c:v>
                </c:pt>
                <c:pt idx="2">
                  <c:v>1.03576</c:v>
                </c:pt>
                <c:pt idx="3">
                  <c:v>1.07351</c:v>
                </c:pt>
                <c:pt idx="4">
                  <c:v>1.0883179999999999</c:v>
                </c:pt>
                <c:pt idx="5">
                  <c:v>1.083655</c:v>
                </c:pt>
                <c:pt idx="6">
                  <c:v>1.0595410000000001</c:v>
                </c:pt>
                <c:pt idx="7">
                  <c:v>1.068112</c:v>
                </c:pt>
                <c:pt idx="8">
                  <c:v>1.0602469999999999</c:v>
                </c:pt>
                <c:pt idx="9">
                  <c:v>1.0821700000000001</c:v>
                </c:pt>
                <c:pt idx="10">
                  <c:v>1.107243</c:v>
                </c:pt>
                <c:pt idx="11">
                  <c:v>1.1420809999999999</c:v>
                </c:pt>
                <c:pt idx="12">
                  <c:v>1.1371530000000001</c:v>
                </c:pt>
                <c:pt idx="13">
                  <c:v>1.145716</c:v>
                </c:pt>
                <c:pt idx="14">
                  <c:v>1.1612629999999999</c:v>
                </c:pt>
                <c:pt idx="15">
                  <c:v>1.1783189999999999</c:v>
                </c:pt>
              </c:numCache>
            </c:numRef>
          </c:val>
          <c:smooth val="0"/>
          <c:extLst>
            <c:ext xmlns:c16="http://schemas.microsoft.com/office/drawing/2014/chart" uri="{C3380CC4-5D6E-409C-BE32-E72D297353CC}">
              <c16:uniqueId val="{00000000-2B5F-6F48-9967-B8D5B5F746B1}"/>
            </c:ext>
          </c:extLst>
        </c:ser>
        <c:ser>
          <c:idx val="2"/>
          <c:order val="1"/>
          <c:tx>
            <c:v>Input index</c:v>
          </c:tx>
          <c:spPr>
            <a:ln w="22225" cap="rnd">
              <a:solidFill>
                <a:schemeClr val="tx1"/>
              </a:solidFill>
              <a:prstDash val="sysDash"/>
              <a:round/>
            </a:ln>
            <a:effectLst/>
          </c:spPr>
          <c:marker>
            <c:symbol val="none"/>
          </c:marker>
          <c:cat>
            <c:numRef>
              <c:f>'Index Tables'!$A$307:$A$322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Tables'!$C$307:$C$322</c:f>
              <c:numCache>
                <c:formatCode>0.000</c:formatCode>
                <c:ptCount val="16"/>
                <c:pt idx="0">
                  <c:v>1</c:v>
                </c:pt>
                <c:pt idx="1">
                  <c:v>0.99289090000000002</c:v>
                </c:pt>
                <c:pt idx="2">
                  <c:v>1.016194</c:v>
                </c:pt>
                <c:pt idx="3">
                  <c:v>1.0294080000000001</c:v>
                </c:pt>
                <c:pt idx="4">
                  <c:v>1.0688059999999999</c:v>
                </c:pt>
                <c:pt idx="5">
                  <c:v>1.1758010000000001</c:v>
                </c:pt>
                <c:pt idx="6">
                  <c:v>1.2013940000000001</c:v>
                </c:pt>
                <c:pt idx="7">
                  <c:v>1.1518820000000001</c:v>
                </c:pt>
                <c:pt idx="8">
                  <c:v>1.169905</c:v>
                </c:pt>
                <c:pt idx="9">
                  <c:v>1.151778</c:v>
                </c:pt>
                <c:pt idx="10">
                  <c:v>1.2089030000000001</c:v>
                </c:pt>
                <c:pt idx="11">
                  <c:v>1.204089</c:v>
                </c:pt>
                <c:pt idx="12">
                  <c:v>1.1122449999999999</c:v>
                </c:pt>
                <c:pt idx="13">
                  <c:v>1.120142</c:v>
                </c:pt>
                <c:pt idx="14">
                  <c:v>1.1416580000000001</c:v>
                </c:pt>
                <c:pt idx="15">
                  <c:v>1.1459410000000001</c:v>
                </c:pt>
              </c:numCache>
            </c:numRef>
          </c:val>
          <c:smooth val="0"/>
          <c:extLst>
            <c:ext xmlns:c16="http://schemas.microsoft.com/office/drawing/2014/chart" uri="{C3380CC4-5D6E-409C-BE32-E72D297353CC}">
              <c16:uniqueId val="{00000001-2B5F-6F48-9967-B8D5B5F746B1}"/>
            </c:ext>
          </c:extLst>
        </c:ser>
        <c:ser>
          <c:idx val="3"/>
          <c:order val="2"/>
          <c:tx>
            <c:v>TFP</c:v>
          </c:tx>
          <c:spPr>
            <a:ln w="22225" cap="rnd">
              <a:solidFill>
                <a:schemeClr val="tx1"/>
              </a:solidFill>
              <a:prstDash val="dash"/>
              <a:round/>
            </a:ln>
            <a:effectLst/>
          </c:spPr>
          <c:marker>
            <c:symbol val="none"/>
          </c:marker>
          <c:cat>
            <c:numRef>
              <c:f>'Index Tables'!$A$307:$A$322</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'Index Tables'!$D$307:$D$322</c:f>
              <c:numCache>
                <c:formatCode>0.000</c:formatCode>
                <c:ptCount val="16"/>
                <c:pt idx="0">
                  <c:v>1</c:v>
                </c:pt>
                <c:pt idx="1">
                  <c:v>1.0163990000000001</c:v>
                </c:pt>
                <c:pt idx="2">
                  <c:v>1.0192540000000001</c:v>
                </c:pt>
                <c:pt idx="3">
                  <c:v>1.042843</c:v>
                </c:pt>
                <c:pt idx="4">
                  <c:v>1.0182549999999999</c:v>
                </c:pt>
                <c:pt idx="5">
                  <c:v>0.92163110000000004</c:v>
                </c:pt>
                <c:pt idx="6">
                  <c:v>0.88192680000000001</c:v>
                </c:pt>
                <c:pt idx="7">
                  <c:v>0.92727510000000002</c:v>
                </c:pt>
                <c:pt idx="8">
                  <c:v>0.90626739999999995</c:v>
                </c:pt>
                <c:pt idx="9">
                  <c:v>0.93956490000000004</c:v>
                </c:pt>
                <c:pt idx="10">
                  <c:v>0.91590749999999999</c:v>
                </c:pt>
                <c:pt idx="11">
                  <c:v>0.94850199999999996</c:v>
                </c:pt>
                <c:pt idx="12">
                  <c:v>1.0223949999999999</c:v>
                </c:pt>
                <c:pt idx="13">
                  <c:v>1.022831</c:v>
                </c:pt>
                <c:pt idx="14">
                  <c:v>1.017172</c:v>
                </c:pt>
                <c:pt idx="15">
                  <c:v>1.028254</c:v>
                </c:pt>
              </c:numCache>
            </c:numRef>
          </c:val>
          <c:smooth val="0"/>
          <c:extLst>
            <c:ext xmlns:c16="http://schemas.microsoft.com/office/drawing/2014/chart" uri="{C3380CC4-5D6E-409C-BE32-E72D297353CC}">
              <c16:uniqueId val="{00000002-2B5F-6F48-9967-B8D5B5F746B1}"/>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5"/>
          <c:order val="0"/>
          <c:tx>
            <c:v>Total Output</c:v>
          </c:tx>
          <c:spPr>
            <a:ln w="19050">
              <a:solidFill>
                <a:srgbClr val="000000"/>
              </a:solidFill>
              <a:prstDash val="solid"/>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Tables'!$H$331:$H$345</c:f>
              <c:numCache>
                <c:formatCode>0.000</c:formatCode>
                <c:ptCount val="15"/>
                <c:pt idx="0">
                  <c:v>1</c:v>
                </c:pt>
                <c:pt idx="1">
                  <c:v>1.009174</c:v>
                </c:pt>
                <c:pt idx="2">
                  <c:v>1.03576</c:v>
                </c:pt>
                <c:pt idx="3">
                  <c:v>1.07351</c:v>
                </c:pt>
                <c:pt idx="4">
                  <c:v>1.0883179999999999</c:v>
                </c:pt>
                <c:pt idx="5">
                  <c:v>1.083655</c:v>
                </c:pt>
                <c:pt idx="6">
                  <c:v>1.0595410000000001</c:v>
                </c:pt>
                <c:pt idx="7">
                  <c:v>1.068112</c:v>
                </c:pt>
                <c:pt idx="8">
                  <c:v>1.0602469999999999</c:v>
                </c:pt>
                <c:pt idx="9">
                  <c:v>1.0821700000000001</c:v>
                </c:pt>
                <c:pt idx="10">
                  <c:v>1.107243</c:v>
                </c:pt>
                <c:pt idx="11">
                  <c:v>1.1420809999999999</c:v>
                </c:pt>
                <c:pt idx="12">
                  <c:v>1.1371530000000001</c:v>
                </c:pt>
                <c:pt idx="13">
                  <c:v>1.145716</c:v>
                </c:pt>
                <c:pt idx="14">
                  <c:v>1.1612629999999999</c:v>
                </c:pt>
              </c:numCache>
            </c:numRef>
          </c:val>
          <c:smooth val="0"/>
          <c:extLst>
            <c:ext xmlns:c16="http://schemas.microsoft.com/office/drawing/2014/chart" uri="{C3380CC4-5D6E-409C-BE32-E72D297353CC}">
              <c16:uniqueId val="{0000000F-C768-D64B-9EDC-025C236473AB}"/>
            </c:ext>
          </c:extLst>
        </c:ser>
        <c:ser>
          <c:idx val="6"/>
          <c:order val="1"/>
          <c:tx>
            <c:v>Ratcheted Max Demand</c:v>
          </c:tx>
          <c:spPr>
            <a:ln w="19050">
              <a:solidFill>
                <a:schemeClr val="tx1"/>
              </a:solidFill>
              <a:prstDash val="dashDot"/>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Tables'!$C$331:$C$345</c:f>
              <c:numCache>
                <c:formatCode>0.000</c:formatCode>
                <c:ptCount val="15"/>
                <c:pt idx="0">
                  <c:v>1</c:v>
                </c:pt>
                <c:pt idx="1">
                  <c:v>1.055466</c:v>
                </c:pt>
                <c:pt idx="2">
                  <c:v>1.130695</c:v>
                </c:pt>
                <c:pt idx="3">
                  <c:v>1.239395</c:v>
                </c:pt>
                <c:pt idx="4">
                  <c:v>1.239395</c:v>
                </c:pt>
                <c:pt idx="5">
                  <c:v>1.239395</c:v>
                </c:pt>
                <c:pt idx="6">
                  <c:v>1.239395</c:v>
                </c:pt>
                <c:pt idx="7">
                  <c:v>1.239395</c:v>
                </c:pt>
                <c:pt idx="8">
                  <c:v>1.2427999999999999</c:v>
                </c:pt>
                <c:pt idx="9">
                  <c:v>1.2427999999999999</c:v>
                </c:pt>
                <c:pt idx="10">
                  <c:v>1.2427999999999999</c:v>
                </c:pt>
                <c:pt idx="11">
                  <c:v>1.2427999999999999</c:v>
                </c:pt>
                <c:pt idx="12">
                  <c:v>1.2427999999999999</c:v>
                </c:pt>
                <c:pt idx="13">
                  <c:v>1.2427999999999999</c:v>
                </c:pt>
                <c:pt idx="14">
                  <c:v>1.2427999999999999</c:v>
                </c:pt>
              </c:numCache>
            </c:numRef>
          </c:val>
          <c:smooth val="0"/>
          <c:extLst>
            <c:ext xmlns:c16="http://schemas.microsoft.com/office/drawing/2014/chart" uri="{C3380CC4-5D6E-409C-BE32-E72D297353CC}">
              <c16:uniqueId val="{00000010-C768-D64B-9EDC-025C236473AB}"/>
            </c:ext>
          </c:extLst>
        </c:ser>
        <c:ser>
          <c:idx val="9"/>
          <c:order val="2"/>
          <c:tx>
            <c:v>Customers</c:v>
          </c:tx>
          <c:spPr>
            <a:ln>
              <a:solidFill>
                <a:schemeClr val="tx1"/>
              </a:solidFill>
              <a:prstDash val="lgDashDot"/>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Tables'!$D$331:$D$345</c:f>
              <c:numCache>
                <c:formatCode>0.000</c:formatCode>
                <c:ptCount val="15"/>
                <c:pt idx="0">
                  <c:v>1</c:v>
                </c:pt>
                <c:pt idx="1">
                  <c:v>1.009012</c:v>
                </c:pt>
                <c:pt idx="2">
                  <c:v>1.0185500000000001</c:v>
                </c:pt>
                <c:pt idx="3">
                  <c:v>1.02512</c:v>
                </c:pt>
                <c:pt idx="4">
                  <c:v>1.0344279999999999</c:v>
                </c:pt>
                <c:pt idx="5">
                  <c:v>1.0463530000000001</c:v>
                </c:pt>
                <c:pt idx="6">
                  <c:v>1.0573889999999999</c:v>
                </c:pt>
                <c:pt idx="7">
                  <c:v>1.071464</c:v>
                </c:pt>
                <c:pt idx="8">
                  <c:v>1.0746249999999999</c:v>
                </c:pt>
                <c:pt idx="9">
                  <c:v>1.0845739999999999</c:v>
                </c:pt>
                <c:pt idx="10">
                  <c:v>1.0931869999999999</c:v>
                </c:pt>
                <c:pt idx="11">
                  <c:v>1.1045799999999999</c:v>
                </c:pt>
                <c:pt idx="12">
                  <c:v>1.1179920000000001</c:v>
                </c:pt>
                <c:pt idx="13">
                  <c:v>1.1385050000000001</c:v>
                </c:pt>
                <c:pt idx="14">
                  <c:v>1.1475219999999999</c:v>
                </c:pt>
              </c:numCache>
            </c:numRef>
          </c:val>
          <c:smooth val="0"/>
          <c:extLst>
            <c:ext xmlns:c16="http://schemas.microsoft.com/office/drawing/2014/chart" uri="{C3380CC4-5D6E-409C-BE32-E72D297353CC}">
              <c16:uniqueId val="{00000011-C768-D64B-9EDC-025C236473AB}"/>
            </c:ext>
          </c:extLst>
        </c:ser>
        <c:ser>
          <c:idx val="10"/>
          <c:order val="3"/>
          <c:tx>
            <c:v>Circuit Length</c:v>
          </c:tx>
          <c:spPr>
            <a:ln w="19050">
              <a:solidFill>
                <a:schemeClr val="tx1"/>
              </a:solidFill>
              <a:prstDash val="sysDash"/>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Tables'!$E$331:$E$345</c:f>
              <c:numCache>
                <c:formatCode>0.000</c:formatCode>
                <c:ptCount val="15"/>
                <c:pt idx="0">
                  <c:v>1</c:v>
                </c:pt>
                <c:pt idx="1">
                  <c:v>1.0074529999999999</c:v>
                </c:pt>
                <c:pt idx="2">
                  <c:v>1.0160450000000001</c:v>
                </c:pt>
                <c:pt idx="3">
                  <c:v>1.0123949999999999</c:v>
                </c:pt>
                <c:pt idx="4">
                  <c:v>1.0210269999999999</c:v>
                </c:pt>
                <c:pt idx="5">
                  <c:v>1.027568</c:v>
                </c:pt>
                <c:pt idx="6">
                  <c:v>1.035013</c:v>
                </c:pt>
                <c:pt idx="7">
                  <c:v>1.036394</c:v>
                </c:pt>
                <c:pt idx="8">
                  <c:v>1.035482</c:v>
                </c:pt>
                <c:pt idx="9">
                  <c:v>1.039504</c:v>
                </c:pt>
                <c:pt idx="10">
                  <c:v>1.0396860000000001</c:v>
                </c:pt>
                <c:pt idx="11">
                  <c:v>1.0773779999999999</c:v>
                </c:pt>
                <c:pt idx="12">
                  <c:v>1.0805709999999999</c:v>
                </c:pt>
                <c:pt idx="13">
                  <c:v>1.0826720000000001</c:v>
                </c:pt>
                <c:pt idx="14">
                  <c:v>1.0841559999999999</c:v>
                </c:pt>
              </c:numCache>
            </c:numRef>
          </c:val>
          <c:smooth val="0"/>
          <c:extLst>
            <c:ext xmlns:c16="http://schemas.microsoft.com/office/drawing/2014/chart" uri="{C3380CC4-5D6E-409C-BE32-E72D297353CC}">
              <c16:uniqueId val="{00000012-C768-D64B-9EDC-025C236473AB}"/>
            </c:ext>
          </c:extLst>
        </c:ser>
        <c:ser>
          <c:idx val="11"/>
          <c:order val="4"/>
          <c:tx>
            <c:v>Energy</c:v>
          </c:tx>
          <c:spPr>
            <a:ln w="22225">
              <a:solidFill>
                <a:schemeClr val="tx1"/>
              </a:solidFill>
              <a:prstDash val="dash"/>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Tables'!$B$331:$B$345</c:f>
              <c:numCache>
                <c:formatCode>0.000</c:formatCode>
                <c:ptCount val="15"/>
                <c:pt idx="0">
                  <c:v>1</c:v>
                </c:pt>
                <c:pt idx="1">
                  <c:v>1.007253</c:v>
                </c:pt>
                <c:pt idx="2">
                  <c:v>0.99753890000000001</c:v>
                </c:pt>
                <c:pt idx="3">
                  <c:v>1.0123899999999999</c:v>
                </c:pt>
                <c:pt idx="4">
                  <c:v>1.0313239999999999</c:v>
                </c:pt>
                <c:pt idx="5">
                  <c:v>1.0135419999999999</c:v>
                </c:pt>
                <c:pt idx="6">
                  <c:v>1.025936</c:v>
                </c:pt>
                <c:pt idx="7">
                  <c:v>0.99253740000000001</c:v>
                </c:pt>
                <c:pt idx="8">
                  <c:v>0.97232830000000003</c:v>
                </c:pt>
                <c:pt idx="9">
                  <c:v>0.96066839999999998</c:v>
                </c:pt>
                <c:pt idx="10">
                  <c:v>1.0192779999999999</c:v>
                </c:pt>
                <c:pt idx="11">
                  <c:v>0.99098710000000001</c:v>
                </c:pt>
                <c:pt idx="12">
                  <c:v>0.96857409999999999</c:v>
                </c:pt>
                <c:pt idx="13">
                  <c:v>0.97191019999999995</c:v>
                </c:pt>
                <c:pt idx="14">
                  <c:v>0.94777990000000001</c:v>
                </c:pt>
              </c:numCache>
            </c:numRef>
          </c:val>
          <c:smooth val="0"/>
          <c:extLst>
            <c:ext xmlns:c16="http://schemas.microsoft.com/office/drawing/2014/chart" uri="{C3380CC4-5D6E-409C-BE32-E72D297353CC}">
              <c16:uniqueId val="{00000013-C768-D64B-9EDC-025C236473AB}"/>
            </c:ext>
          </c:extLst>
        </c:ser>
        <c:ser>
          <c:idx val="12"/>
          <c:order val="5"/>
          <c:spPr>
            <a:ln>
              <a:solidFill>
                <a:schemeClr val="bg1">
                  <a:lumMod val="65000"/>
                </a:schemeClr>
              </a:solidFill>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Tables'!$G$331:$G$345</c:f>
              <c:numCache>
                <c:formatCode>0.000</c:formatCode>
                <c:ptCount val="15"/>
                <c:pt idx="0">
                  <c:v>1</c:v>
                </c:pt>
                <c:pt idx="1">
                  <c:v>1.055466</c:v>
                </c:pt>
                <c:pt idx="2">
                  <c:v>1.130695</c:v>
                </c:pt>
                <c:pt idx="3">
                  <c:v>1.239395</c:v>
                </c:pt>
                <c:pt idx="4">
                  <c:v>1.1825680000000001</c:v>
                </c:pt>
                <c:pt idx="5">
                  <c:v>1.1457200000000001</c:v>
                </c:pt>
                <c:pt idx="6">
                  <c:v>1.052684</c:v>
                </c:pt>
                <c:pt idx="7">
                  <c:v>1.1815659999999999</c:v>
                </c:pt>
                <c:pt idx="8">
                  <c:v>1.242799</c:v>
                </c:pt>
                <c:pt idx="9">
                  <c:v>1.057984</c:v>
                </c:pt>
                <c:pt idx="10">
                  <c:v>1.1651260000000001</c:v>
                </c:pt>
                <c:pt idx="11">
                  <c:v>1.1540699999999999</c:v>
                </c:pt>
                <c:pt idx="12">
                  <c:v>1.1949700000000001</c:v>
                </c:pt>
                <c:pt idx="13">
                  <c:v>1.2202569999999999</c:v>
                </c:pt>
                <c:pt idx="14">
                  <c:v>1.219792</c:v>
                </c:pt>
              </c:numCache>
            </c:numRef>
          </c:val>
          <c:smooth val="0"/>
          <c:extLst>
            <c:ext xmlns:c16="http://schemas.microsoft.com/office/drawing/2014/chart" uri="{C3380CC4-5D6E-409C-BE32-E72D297353CC}">
              <c16:uniqueId val="{00000014-C768-D64B-9EDC-025C236473AB}"/>
            </c:ext>
          </c:extLst>
        </c:ser>
        <c:ser>
          <c:idx val="13"/>
          <c:order val="6"/>
          <c:tx>
            <c:v>CMOS</c:v>
          </c:tx>
          <c:spPr>
            <a:ln>
              <a:solidFill>
                <a:schemeClr val="tx1">
                  <a:lumMod val="50000"/>
                  <a:lumOff val="50000"/>
                </a:schemeClr>
              </a:solidFill>
              <a:prstDash val="lgDashDotDot"/>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Tables'!$F$331:$F$346</c:f>
              <c:numCache>
                <c:formatCode>0.000</c:formatCode>
                <c:ptCount val="16"/>
                <c:pt idx="0">
                  <c:v>1</c:v>
                </c:pt>
                <c:pt idx="1">
                  <c:v>1.210645</c:v>
                </c:pt>
                <c:pt idx="2">
                  <c:v>1.2622610000000001</c:v>
                </c:pt>
                <c:pt idx="3">
                  <c:v>1.2469969999999999</c:v>
                </c:pt>
                <c:pt idx="4">
                  <c:v>1.1606110000000001</c:v>
                </c:pt>
                <c:pt idx="5">
                  <c:v>1.2621420000000001</c:v>
                </c:pt>
                <c:pt idx="6">
                  <c:v>1.6452100000000001</c:v>
                </c:pt>
                <c:pt idx="7">
                  <c:v>1.559196</c:v>
                </c:pt>
                <c:pt idx="8">
                  <c:v>1.6569130000000001</c:v>
                </c:pt>
                <c:pt idx="9">
                  <c:v>1.4225490000000001</c:v>
                </c:pt>
                <c:pt idx="10">
                  <c:v>1.1823589999999999</c:v>
                </c:pt>
                <c:pt idx="11">
                  <c:v>0.9382606</c:v>
                </c:pt>
                <c:pt idx="12">
                  <c:v>1.021617</c:v>
                </c:pt>
                <c:pt idx="13">
                  <c:v>0.97646379999999999</c:v>
                </c:pt>
                <c:pt idx="14">
                  <c:v>0.75627759999999999</c:v>
                </c:pt>
                <c:pt idx="15">
                  <c:v>0.59490869999999996</c:v>
                </c:pt>
              </c:numCache>
            </c:numRef>
          </c:val>
          <c:smooth val="0"/>
          <c:extLst>
            <c:ext xmlns:c16="http://schemas.microsoft.com/office/drawing/2014/chart" uri="{C3380CC4-5D6E-409C-BE32-E72D297353CC}">
              <c16:uniqueId val="{00000015-C768-D64B-9EDC-025C236473AB}"/>
            </c:ext>
          </c:extLst>
        </c:ser>
        <c:ser>
          <c:idx val="3"/>
          <c:order val="7"/>
          <c:tx>
            <c:v>Total Output</c:v>
          </c:tx>
          <c:spPr>
            <a:ln w="19050">
              <a:solidFill>
                <a:srgbClr val="000000"/>
              </a:solidFill>
              <a:prstDash val="solid"/>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Tables'!$H$331:$H$346</c:f>
              <c:numCache>
                <c:formatCode>0.000</c:formatCode>
                <c:ptCount val="16"/>
                <c:pt idx="0">
                  <c:v>1</c:v>
                </c:pt>
                <c:pt idx="1">
                  <c:v>1.009174</c:v>
                </c:pt>
                <c:pt idx="2">
                  <c:v>1.03576</c:v>
                </c:pt>
                <c:pt idx="3">
                  <c:v>1.07351</c:v>
                </c:pt>
                <c:pt idx="4">
                  <c:v>1.0883179999999999</c:v>
                </c:pt>
                <c:pt idx="5">
                  <c:v>1.083655</c:v>
                </c:pt>
                <c:pt idx="6">
                  <c:v>1.0595410000000001</c:v>
                </c:pt>
                <c:pt idx="7">
                  <c:v>1.068112</c:v>
                </c:pt>
                <c:pt idx="8">
                  <c:v>1.0602469999999999</c:v>
                </c:pt>
                <c:pt idx="9">
                  <c:v>1.0821700000000001</c:v>
                </c:pt>
                <c:pt idx="10">
                  <c:v>1.107243</c:v>
                </c:pt>
                <c:pt idx="11">
                  <c:v>1.1420809999999999</c:v>
                </c:pt>
                <c:pt idx="12">
                  <c:v>1.1371530000000001</c:v>
                </c:pt>
                <c:pt idx="13">
                  <c:v>1.145716</c:v>
                </c:pt>
                <c:pt idx="14">
                  <c:v>1.1612629999999999</c:v>
                </c:pt>
                <c:pt idx="15">
                  <c:v>1.1783189999999999</c:v>
                </c:pt>
              </c:numCache>
            </c:numRef>
          </c:val>
          <c:smooth val="0"/>
          <c:extLst>
            <c:ext xmlns:c16="http://schemas.microsoft.com/office/drawing/2014/chart" uri="{C3380CC4-5D6E-409C-BE32-E72D297353CC}">
              <c16:uniqueId val="{00000002-C768-D64B-9EDC-025C236473AB}"/>
            </c:ext>
          </c:extLst>
        </c:ser>
        <c:ser>
          <c:idx val="1"/>
          <c:order val="8"/>
          <c:tx>
            <c:v>Ratcheted Max Demand</c:v>
          </c:tx>
          <c:spPr>
            <a:ln w="19050">
              <a:solidFill>
                <a:schemeClr val="tx1"/>
              </a:solidFill>
              <a:prstDash val="dashDot"/>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Tables'!$C$331:$C$346</c:f>
              <c:numCache>
                <c:formatCode>0.000</c:formatCode>
                <c:ptCount val="16"/>
                <c:pt idx="0">
                  <c:v>1</c:v>
                </c:pt>
                <c:pt idx="1">
                  <c:v>1.055466</c:v>
                </c:pt>
                <c:pt idx="2">
                  <c:v>1.130695</c:v>
                </c:pt>
                <c:pt idx="3">
                  <c:v>1.239395</c:v>
                </c:pt>
                <c:pt idx="4">
                  <c:v>1.239395</c:v>
                </c:pt>
                <c:pt idx="5">
                  <c:v>1.239395</c:v>
                </c:pt>
                <c:pt idx="6">
                  <c:v>1.239395</c:v>
                </c:pt>
                <c:pt idx="7">
                  <c:v>1.239395</c:v>
                </c:pt>
                <c:pt idx="8">
                  <c:v>1.2427999999999999</c:v>
                </c:pt>
                <c:pt idx="9">
                  <c:v>1.2427999999999999</c:v>
                </c:pt>
                <c:pt idx="10">
                  <c:v>1.2427999999999999</c:v>
                </c:pt>
                <c:pt idx="11">
                  <c:v>1.2427999999999999</c:v>
                </c:pt>
                <c:pt idx="12">
                  <c:v>1.2427999999999999</c:v>
                </c:pt>
                <c:pt idx="13">
                  <c:v>1.2427999999999999</c:v>
                </c:pt>
                <c:pt idx="14">
                  <c:v>1.2427999999999999</c:v>
                </c:pt>
                <c:pt idx="15">
                  <c:v>1.2427999999999999</c:v>
                </c:pt>
              </c:numCache>
            </c:numRef>
          </c:val>
          <c:smooth val="0"/>
          <c:extLst>
            <c:ext xmlns:c16="http://schemas.microsoft.com/office/drawing/2014/chart" uri="{C3380CC4-5D6E-409C-BE32-E72D297353CC}">
              <c16:uniqueId val="{00000004-C768-D64B-9EDC-025C236473AB}"/>
            </c:ext>
          </c:extLst>
        </c:ser>
        <c:ser>
          <c:idx val="7"/>
          <c:order val="9"/>
          <c:tx>
            <c:v>Customers</c:v>
          </c:tx>
          <c:spPr>
            <a:ln>
              <a:solidFill>
                <a:schemeClr val="tx1"/>
              </a:solidFill>
              <a:prstDash val="lgDashDot"/>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Tables'!$D$331:$D$346</c:f>
              <c:numCache>
                <c:formatCode>0.000</c:formatCode>
                <c:ptCount val="16"/>
                <c:pt idx="0">
                  <c:v>1</c:v>
                </c:pt>
                <c:pt idx="1">
                  <c:v>1.009012</c:v>
                </c:pt>
                <c:pt idx="2">
                  <c:v>1.0185500000000001</c:v>
                </c:pt>
                <c:pt idx="3">
                  <c:v>1.02512</c:v>
                </c:pt>
                <c:pt idx="4">
                  <c:v>1.0344279999999999</c:v>
                </c:pt>
                <c:pt idx="5">
                  <c:v>1.0463530000000001</c:v>
                </c:pt>
                <c:pt idx="6">
                  <c:v>1.0573889999999999</c:v>
                </c:pt>
                <c:pt idx="7">
                  <c:v>1.071464</c:v>
                </c:pt>
                <c:pt idx="8">
                  <c:v>1.0746249999999999</c:v>
                </c:pt>
                <c:pt idx="9">
                  <c:v>1.0845739999999999</c:v>
                </c:pt>
                <c:pt idx="10">
                  <c:v>1.0931869999999999</c:v>
                </c:pt>
                <c:pt idx="11">
                  <c:v>1.1045799999999999</c:v>
                </c:pt>
                <c:pt idx="12">
                  <c:v>1.1179920000000001</c:v>
                </c:pt>
                <c:pt idx="13">
                  <c:v>1.1385050000000001</c:v>
                </c:pt>
                <c:pt idx="14">
                  <c:v>1.1475219999999999</c:v>
                </c:pt>
                <c:pt idx="15">
                  <c:v>1.1511910000000001</c:v>
                </c:pt>
              </c:numCache>
            </c:numRef>
          </c:val>
          <c:smooth val="0"/>
          <c:extLst>
            <c:ext xmlns:c16="http://schemas.microsoft.com/office/drawing/2014/chart" uri="{C3380CC4-5D6E-409C-BE32-E72D297353CC}">
              <c16:uniqueId val="{00000006-C768-D64B-9EDC-025C236473AB}"/>
            </c:ext>
          </c:extLst>
        </c:ser>
        <c:ser>
          <c:idx val="8"/>
          <c:order val="10"/>
          <c:tx>
            <c:v>Circuit Length</c:v>
          </c:tx>
          <c:spPr>
            <a:ln w="19050">
              <a:solidFill>
                <a:schemeClr val="tx1"/>
              </a:solidFill>
              <a:prstDash val="sysDash"/>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Tables'!$E$331:$E$346</c:f>
              <c:numCache>
                <c:formatCode>0.000</c:formatCode>
                <c:ptCount val="16"/>
                <c:pt idx="0">
                  <c:v>1</c:v>
                </c:pt>
                <c:pt idx="1">
                  <c:v>1.0074529999999999</c:v>
                </c:pt>
                <c:pt idx="2">
                  <c:v>1.0160450000000001</c:v>
                </c:pt>
                <c:pt idx="3">
                  <c:v>1.0123949999999999</c:v>
                </c:pt>
                <c:pt idx="4">
                  <c:v>1.0210269999999999</c:v>
                </c:pt>
                <c:pt idx="5">
                  <c:v>1.027568</c:v>
                </c:pt>
                <c:pt idx="6">
                  <c:v>1.035013</c:v>
                </c:pt>
                <c:pt idx="7">
                  <c:v>1.036394</c:v>
                </c:pt>
                <c:pt idx="8">
                  <c:v>1.035482</c:v>
                </c:pt>
                <c:pt idx="9">
                  <c:v>1.039504</c:v>
                </c:pt>
                <c:pt idx="10">
                  <c:v>1.0396860000000001</c:v>
                </c:pt>
                <c:pt idx="11">
                  <c:v>1.0773779999999999</c:v>
                </c:pt>
                <c:pt idx="12">
                  <c:v>1.0805709999999999</c:v>
                </c:pt>
                <c:pt idx="13">
                  <c:v>1.0826720000000001</c:v>
                </c:pt>
                <c:pt idx="14">
                  <c:v>1.0841559999999999</c:v>
                </c:pt>
                <c:pt idx="15">
                  <c:v>1.0862810000000001</c:v>
                </c:pt>
              </c:numCache>
            </c:numRef>
          </c:val>
          <c:smooth val="0"/>
          <c:extLst>
            <c:ext xmlns:c16="http://schemas.microsoft.com/office/drawing/2014/chart" uri="{C3380CC4-5D6E-409C-BE32-E72D297353CC}">
              <c16:uniqueId val="{00000008-C768-D64B-9EDC-025C236473AB}"/>
            </c:ext>
          </c:extLst>
        </c:ser>
        <c:ser>
          <c:idx val="0"/>
          <c:order val="11"/>
          <c:tx>
            <c:v>Energy</c:v>
          </c:tx>
          <c:spPr>
            <a:ln w="22225">
              <a:solidFill>
                <a:schemeClr val="tx1"/>
              </a:solidFill>
              <a:prstDash val="dash"/>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Tables'!$B$331:$B$346</c:f>
              <c:numCache>
                <c:formatCode>0.000</c:formatCode>
                <c:ptCount val="16"/>
                <c:pt idx="0">
                  <c:v>1</c:v>
                </c:pt>
                <c:pt idx="1">
                  <c:v>1.007253</c:v>
                </c:pt>
                <c:pt idx="2">
                  <c:v>0.99753890000000001</c:v>
                </c:pt>
                <c:pt idx="3">
                  <c:v>1.0123899999999999</c:v>
                </c:pt>
                <c:pt idx="4">
                  <c:v>1.0313239999999999</c:v>
                </c:pt>
                <c:pt idx="5">
                  <c:v>1.0135419999999999</c:v>
                </c:pt>
                <c:pt idx="6">
                  <c:v>1.025936</c:v>
                </c:pt>
                <c:pt idx="7">
                  <c:v>0.99253740000000001</c:v>
                </c:pt>
                <c:pt idx="8">
                  <c:v>0.97232830000000003</c:v>
                </c:pt>
                <c:pt idx="9">
                  <c:v>0.96066839999999998</c:v>
                </c:pt>
                <c:pt idx="10">
                  <c:v>1.0192779999999999</c:v>
                </c:pt>
                <c:pt idx="11">
                  <c:v>0.99098710000000001</c:v>
                </c:pt>
                <c:pt idx="12">
                  <c:v>0.96857409999999999</c:v>
                </c:pt>
                <c:pt idx="13">
                  <c:v>0.97191019999999995</c:v>
                </c:pt>
                <c:pt idx="14">
                  <c:v>0.94777990000000001</c:v>
                </c:pt>
                <c:pt idx="15">
                  <c:v>0.94588479999999997</c:v>
                </c:pt>
              </c:numCache>
            </c:numRef>
          </c:val>
          <c:smooth val="0"/>
          <c:extLst>
            <c:ext xmlns:c16="http://schemas.microsoft.com/office/drawing/2014/chart" uri="{C3380CC4-5D6E-409C-BE32-E72D297353CC}">
              <c16:uniqueId val="{0000000A-C768-D64B-9EDC-025C236473AB}"/>
            </c:ext>
          </c:extLst>
        </c:ser>
        <c:ser>
          <c:idx val="2"/>
          <c:order val="12"/>
          <c:spPr>
            <a:ln>
              <a:solidFill>
                <a:schemeClr val="bg1">
                  <a:lumMod val="65000"/>
                </a:schemeClr>
              </a:solidFill>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Tables'!$G$331:$G$346</c:f>
              <c:numCache>
                <c:formatCode>0.000</c:formatCode>
                <c:ptCount val="16"/>
                <c:pt idx="0">
                  <c:v>1</c:v>
                </c:pt>
                <c:pt idx="1">
                  <c:v>1.055466</c:v>
                </c:pt>
                <c:pt idx="2">
                  <c:v>1.130695</c:v>
                </c:pt>
                <c:pt idx="3">
                  <c:v>1.239395</c:v>
                </c:pt>
                <c:pt idx="4">
                  <c:v>1.1825680000000001</c:v>
                </c:pt>
                <c:pt idx="5">
                  <c:v>1.1457200000000001</c:v>
                </c:pt>
                <c:pt idx="6">
                  <c:v>1.052684</c:v>
                </c:pt>
                <c:pt idx="7">
                  <c:v>1.1815659999999999</c:v>
                </c:pt>
                <c:pt idx="8">
                  <c:v>1.242799</c:v>
                </c:pt>
                <c:pt idx="9">
                  <c:v>1.057984</c:v>
                </c:pt>
                <c:pt idx="10">
                  <c:v>1.1651260000000001</c:v>
                </c:pt>
                <c:pt idx="11">
                  <c:v>1.1540699999999999</c:v>
                </c:pt>
                <c:pt idx="12">
                  <c:v>1.1949700000000001</c:v>
                </c:pt>
                <c:pt idx="13">
                  <c:v>1.2202569999999999</c:v>
                </c:pt>
                <c:pt idx="14">
                  <c:v>1.219792</c:v>
                </c:pt>
                <c:pt idx="15">
                  <c:v>1.042896</c:v>
                </c:pt>
              </c:numCache>
            </c:numRef>
          </c:val>
          <c:smooth val="0"/>
          <c:extLst>
            <c:ext xmlns:c16="http://schemas.microsoft.com/office/drawing/2014/chart" uri="{C3380CC4-5D6E-409C-BE32-E72D297353CC}">
              <c16:uniqueId val="{0000000C-C768-D64B-9EDC-025C236473A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Tables'!$P$331:$P$346</c:f>
              <c:numCache>
                <c:formatCode>0.000</c:formatCode>
                <c:ptCount val="16"/>
                <c:pt idx="0">
                  <c:v>1</c:v>
                </c:pt>
                <c:pt idx="1">
                  <c:v>0.99289090000000002</c:v>
                </c:pt>
                <c:pt idx="2">
                  <c:v>1.016194</c:v>
                </c:pt>
                <c:pt idx="3">
                  <c:v>1.0294080000000001</c:v>
                </c:pt>
                <c:pt idx="4">
                  <c:v>1.0688059999999999</c:v>
                </c:pt>
                <c:pt idx="5">
                  <c:v>1.1758010000000001</c:v>
                </c:pt>
                <c:pt idx="6">
                  <c:v>1.2013940000000001</c:v>
                </c:pt>
                <c:pt idx="7">
                  <c:v>1.1518820000000001</c:v>
                </c:pt>
                <c:pt idx="8">
                  <c:v>1.169905</c:v>
                </c:pt>
                <c:pt idx="9">
                  <c:v>1.151778</c:v>
                </c:pt>
                <c:pt idx="10">
                  <c:v>1.2089030000000001</c:v>
                </c:pt>
                <c:pt idx="11">
                  <c:v>1.204089</c:v>
                </c:pt>
                <c:pt idx="12">
                  <c:v>1.1122449999999999</c:v>
                </c:pt>
                <c:pt idx="13">
                  <c:v>1.120142</c:v>
                </c:pt>
                <c:pt idx="14">
                  <c:v>1.1416580000000001</c:v>
                </c:pt>
                <c:pt idx="15">
                  <c:v>1.1459410000000001</c:v>
                </c:pt>
              </c:numCache>
            </c:numRef>
          </c:val>
          <c:smooth val="0"/>
          <c:extLst>
            <c:ext xmlns:c16="http://schemas.microsoft.com/office/drawing/2014/chart" uri="{C3380CC4-5D6E-409C-BE32-E72D297353CC}">
              <c16:uniqueId val="{00000000-C166-614E-A51E-44165D6C04EA}"/>
            </c:ext>
          </c:extLst>
        </c:ser>
        <c:ser>
          <c:idx val="1"/>
          <c:order val="1"/>
          <c:tx>
            <c:v>Real Opex</c:v>
          </c:tx>
          <c:spPr>
            <a:ln w="19050">
              <a:solidFill>
                <a:schemeClr val="tx1"/>
              </a:solidFill>
              <a:prstDash val="dashDot"/>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Tables'!$I$331:$I$346</c:f>
              <c:numCache>
                <c:formatCode>0.000</c:formatCode>
                <c:ptCount val="16"/>
                <c:pt idx="0">
                  <c:v>1</c:v>
                </c:pt>
                <c:pt idx="1">
                  <c:v>0.94277540000000004</c:v>
                </c:pt>
                <c:pt idx="2">
                  <c:v>0.94640650000000004</c:v>
                </c:pt>
                <c:pt idx="3">
                  <c:v>0.96266160000000001</c:v>
                </c:pt>
                <c:pt idx="4">
                  <c:v>1.005261</c:v>
                </c:pt>
                <c:pt idx="5">
                  <c:v>1.23173</c:v>
                </c:pt>
                <c:pt idx="6">
                  <c:v>1.239447</c:v>
                </c:pt>
                <c:pt idx="7">
                  <c:v>1.1042380000000001</c:v>
                </c:pt>
                <c:pt idx="8">
                  <c:v>1.1293089999999999</c:v>
                </c:pt>
                <c:pt idx="9">
                  <c:v>1.0716589999999999</c:v>
                </c:pt>
                <c:pt idx="10">
                  <c:v>1.23817</c:v>
                </c:pt>
                <c:pt idx="11">
                  <c:v>1.165068</c:v>
                </c:pt>
                <c:pt idx="12">
                  <c:v>0.92552630000000002</c:v>
                </c:pt>
                <c:pt idx="13">
                  <c:v>0.92786449999999998</c:v>
                </c:pt>
                <c:pt idx="14">
                  <c:v>0.97281669999999998</c:v>
                </c:pt>
                <c:pt idx="15">
                  <c:v>0.96862539999999997</c:v>
                </c:pt>
              </c:numCache>
            </c:numRef>
          </c:val>
          <c:smooth val="0"/>
          <c:extLst>
            <c:ext xmlns:c16="http://schemas.microsoft.com/office/drawing/2014/chart" uri="{C3380CC4-5D6E-409C-BE32-E72D297353CC}">
              <c16:uniqueId val="{00000001-C166-614E-A51E-44165D6C04EA}"/>
            </c:ext>
          </c:extLst>
        </c:ser>
        <c:ser>
          <c:idx val="7"/>
          <c:order val="2"/>
          <c:tx>
            <c:v>O/H Sub-Trans.Lines</c:v>
          </c:tx>
          <c:spPr>
            <a:ln>
              <a:solidFill>
                <a:schemeClr val="tx1"/>
              </a:solidFill>
              <a:prstDash val="lgDashDot"/>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Tables'!$J$331:$J$346</c:f>
              <c:numCache>
                <c:formatCode>0.000</c:formatCode>
                <c:ptCount val="16"/>
                <c:pt idx="0">
                  <c:v>1</c:v>
                </c:pt>
                <c:pt idx="1">
                  <c:v>1.0017769999999999</c:v>
                </c:pt>
                <c:pt idx="2">
                  <c:v>1.036216</c:v>
                </c:pt>
                <c:pt idx="3">
                  <c:v>1.0265169999999999</c:v>
                </c:pt>
                <c:pt idx="4">
                  <c:v>1.095394</c:v>
                </c:pt>
                <c:pt idx="5">
                  <c:v>1.112884</c:v>
                </c:pt>
                <c:pt idx="6">
                  <c:v>1.1849970000000001</c:v>
                </c:pt>
                <c:pt idx="7">
                  <c:v>1.1485989999999999</c:v>
                </c:pt>
                <c:pt idx="8">
                  <c:v>1.2498419999999999</c:v>
                </c:pt>
                <c:pt idx="9">
                  <c:v>1.251204</c:v>
                </c:pt>
                <c:pt idx="10">
                  <c:v>1.22763</c:v>
                </c:pt>
                <c:pt idx="11">
                  <c:v>1.217841</c:v>
                </c:pt>
                <c:pt idx="12">
                  <c:v>1.2279960000000001</c:v>
                </c:pt>
                <c:pt idx="13">
                  <c:v>1.228545</c:v>
                </c:pt>
                <c:pt idx="14">
                  <c:v>1.242407</c:v>
                </c:pt>
                <c:pt idx="15">
                  <c:v>1.242837</c:v>
                </c:pt>
              </c:numCache>
            </c:numRef>
          </c:val>
          <c:smooth val="0"/>
          <c:extLst>
            <c:ext xmlns:c16="http://schemas.microsoft.com/office/drawing/2014/chart" uri="{C3380CC4-5D6E-409C-BE32-E72D297353CC}">
              <c16:uniqueId val="{00000002-C166-614E-A51E-44165D6C04EA}"/>
            </c:ext>
          </c:extLst>
        </c:ser>
        <c:ser>
          <c:idx val="8"/>
          <c:order val="3"/>
          <c:tx>
            <c:v>U/G SubTrans cables</c:v>
          </c:tx>
          <c:spPr>
            <a:ln w="19050">
              <a:solidFill>
                <a:schemeClr val="tx1"/>
              </a:solidFill>
              <a:prstDash val="sysDash"/>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Tables'!$L$331:$L$346</c:f>
              <c:numCache>
                <c:formatCode>0.000</c:formatCode>
                <c:ptCount val="16"/>
                <c:pt idx="0">
                  <c:v>1</c:v>
                </c:pt>
                <c:pt idx="1">
                  <c:v>1.016667</c:v>
                </c:pt>
                <c:pt idx="2">
                  <c:v>1.2916669999999999</c:v>
                </c:pt>
                <c:pt idx="3">
                  <c:v>1.2593749999999999</c:v>
                </c:pt>
                <c:pt idx="4">
                  <c:v>1.3125</c:v>
                </c:pt>
                <c:pt idx="5">
                  <c:v>1.433333</c:v>
                </c:pt>
                <c:pt idx="6">
                  <c:v>1.5911459999999999</c:v>
                </c:pt>
                <c:pt idx="7">
                  <c:v>1.5234380000000001</c:v>
                </c:pt>
                <c:pt idx="8">
                  <c:v>1.274805</c:v>
                </c:pt>
                <c:pt idx="9">
                  <c:v>1.2744599999999999</c:v>
                </c:pt>
                <c:pt idx="10">
                  <c:v>0.72641049999999996</c:v>
                </c:pt>
                <c:pt idx="11">
                  <c:v>1.4034679999999999</c:v>
                </c:pt>
                <c:pt idx="12">
                  <c:v>1.198361</c:v>
                </c:pt>
                <c:pt idx="13">
                  <c:v>1.2577499999999999</c:v>
                </c:pt>
                <c:pt idx="14">
                  <c:v>1.2158249999999999</c:v>
                </c:pt>
                <c:pt idx="15">
                  <c:v>1.22515</c:v>
                </c:pt>
              </c:numCache>
            </c:numRef>
          </c:val>
          <c:smooth val="0"/>
          <c:extLst>
            <c:ext xmlns:c16="http://schemas.microsoft.com/office/drawing/2014/chart" uri="{C3380CC4-5D6E-409C-BE32-E72D297353CC}">
              <c16:uniqueId val="{00000003-C166-614E-A51E-44165D6C04EA}"/>
            </c:ext>
          </c:extLst>
        </c:ser>
        <c:ser>
          <c:idx val="0"/>
          <c:order val="4"/>
          <c:tx>
            <c:v>OH Dist Lines</c:v>
          </c:tx>
          <c:spPr>
            <a:ln w="22225">
              <a:solidFill>
                <a:schemeClr val="tx1"/>
              </a:solidFill>
              <a:prstDash val="dash"/>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Tables'!$K$331:$K$346</c:f>
              <c:numCache>
                <c:formatCode>0.000</c:formatCode>
                <c:ptCount val="16"/>
                <c:pt idx="0">
                  <c:v>1</c:v>
                </c:pt>
                <c:pt idx="1">
                  <c:v>1.0239720000000001</c:v>
                </c:pt>
                <c:pt idx="2">
                  <c:v>1.0355909999999999</c:v>
                </c:pt>
                <c:pt idx="3">
                  <c:v>1.013943</c:v>
                </c:pt>
                <c:pt idx="4">
                  <c:v>1.0288299999999999</c:v>
                </c:pt>
                <c:pt idx="5">
                  <c:v>1.0316179999999999</c:v>
                </c:pt>
                <c:pt idx="6">
                  <c:v>1.0456650000000001</c:v>
                </c:pt>
                <c:pt idx="7">
                  <c:v>1.039194</c:v>
                </c:pt>
                <c:pt idx="8">
                  <c:v>1.0332030000000001</c:v>
                </c:pt>
                <c:pt idx="9">
                  <c:v>1.0343</c:v>
                </c:pt>
                <c:pt idx="10">
                  <c:v>1.0349060000000001</c:v>
                </c:pt>
                <c:pt idx="11">
                  <c:v>1.0365850000000001</c:v>
                </c:pt>
                <c:pt idx="12">
                  <c:v>1.0391109999999999</c:v>
                </c:pt>
                <c:pt idx="13">
                  <c:v>1.0404519999999999</c:v>
                </c:pt>
                <c:pt idx="14">
                  <c:v>1.0414890000000001</c:v>
                </c:pt>
                <c:pt idx="15">
                  <c:v>1.0438080000000001</c:v>
                </c:pt>
              </c:numCache>
            </c:numRef>
          </c:val>
          <c:smooth val="0"/>
          <c:extLst>
            <c:ext xmlns:c16="http://schemas.microsoft.com/office/drawing/2014/chart" uri="{C3380CC4-5D6E-409C-BE32-E72D297353CC}">
              <c16:uniqueId val="{00000004-C166-614E-A51E-44165D6C04EA}"/>
            </c:ext>
          </c:extLst>
        </c:ser>
        <c:ser>
          <c:idx val="2"/>
          <c:order val="5"/>
          <c:tx>
            <c:v>U/G Dist Cables</c:v>
          </c:tx>
          <c:spPr>
            <a:ln>
              <a:solidFill>
                <a:schemeClr val="bg1">
                  <a:lumMod val="50000"/>
                </a:schemeClr>
              </a:solidFill>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Tables'!$M$331:$M$346</c:f>
              <c:numCache>
                <c:formatCode>0.000</c:formatCode>
                <c:ptCount val="16"/>
                <c:pt idx="0">
                  <c:v>1</c:v>
                </c:pt>
                <c:pt idx="1">
                  <c:v>1.043428</c:v>
                </c:pt>
                <c:pt idx="2">
                  <c:v>1.093561</c:v>
                </c:pt>
                <c:pt idx="3">
                  <c:v>1.104546</c:v>
                </c:pt>
                <c:pt idx="4">
                  <c:v>1.1551229999999999</c:v>
                </c:pt>
                <c:pt idx="5">
                  <c:v>1.2068140000000001</c:v>
                </c:pt>
                <c:pt idx="6">
                  <c:v>1.2269479999999999</c:v>
                </c:pt>
                <c:pt idx="7">
                  <c:v>1.27898</c:v>
                </c:pt>
                <c:pt idx="8">
                  <c:v>1.307958</c:v>
                </c:pt>
                <c:pt idx="9">
                  <c:v>1.349421</c:v>
                </c:pt>
                <c:pt idx="10">
                  <c:v>1.3863000000000001</c:v>
                </c:pt>
                <c:pt idx="11">
                  <c:v>1.4333640000000001</c:v>
                </c:pt>
                <c:pt idx="12">
                  <c:v>1.455487</c:v>
                </c:pt>
                <c:pt idx="13">
                  <c:v>1.4849330000000001</c:v>
                </c:pt>
                <c:pt idx="14">
                  <c:v>1.5168980000000001</c:v>
                </c:pt>
                <c:pt idx="15">
                  <c:v>1.52661</c:v>
                </c:pt>
              </c:numCache>
            </c:numRef>
          </c:val>
          <c:smooth val="0"/>
          <c:extLst>
            <c:ext xmlns:c16="http://schemas.microsoft.com/office/drawing/2014/chart" uri="{C3380CC4-5D6E-409C-BE32-E72D297353CC}">
              <c16:uniqueId val="{00000005-C166-614E-A51E-44165D6C04EA}"/>
            </c:ext>
          </c:extLst>
        </c:ser>
        <c:ser>
          <c:idx val="4"/>
          <c:order val="6"/>
          <c:tx>
            <c:v>Transformers</c:v>
          </c:tx>
          <c:spPr>
            <a:ln>
              <a:solidFill>
                <a:schemeClr val="bg1">
                  <a:lumMod val="65000"/>
                </a:schemeClr>
              </a:solidFill>
              <a:prstDash val="sysDash"/>
            </a:ln>
          </c:spPr>
          <c:marker>
            <c:symbol val="none"/>
          </c:marker>
          <c:cat>
            <c:numRef>
              <c:f>'Individ-I&amp;O Tables'!$A$331:$A$346</c:f>
              <c:numCache>
                <c:formatCode>General</c:formatCode>
                <c:ptCount val="16"/>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numCache>
            </c:numRef>
          </c:cat>
          <c:val>
            <c:numRef>
              <c:f>'Individ-I&amp;O Tables'!$N$331:$N$346</c:f>
              <c:numCache>
                <c:formatCode>0.000</c:formatCode>
                <c:ptCount val="16"/>
                <c:pt idx="0">
                  <c:v>1</c:v>
                </c:pt>
                <c:pt idx="1">
                  <c:v>1.0301709999999999</c:v>
                </c:pt>
                <c:pt idx="2">
                  <c:v>1.0624389999999999</c:v>
                </c:pt>
                <c:pt idx="3">
                  <c:v>1.1151979999999999</c:v>
                </c:pt>
                <c:pt idx="4">
                  <c:v>1.1532750000000001</c:v>
                </c:pt>
                <c:pt idx="5">
                  <c:v>1.171991</c:v>
                </c:pt>
                <c:pt idx="6">
                  <c:v>1.227009</c:v>
                </c:pt>
                <c:pt idx="7">
                  <c:v>1.270894</c:v>
                </c:pt>
                <c:pt idx="8">
                  <c:v>1.2902739999999999</c:v>
                </c:pt>
                <c:pt idx="9">
                  <c:v>1.2979830000000001</c:v>
                </c:pt>
                <c:pt idx="10">
                  <c:v>1.3133520000000001</c:v>
                </c:pt>
                <c:pt idx="11">
                  <c:v>1.340587</c:v>
                </c:pt>
                <c:pt idx="12">
                  <c:v>1.3708180000000001</c:v>
                </c:pt>
                <c:pt idx="13">
                  <c:v>1.389311</c:v>
                </c:pt>
                <c:pt idx="14">
                  <c:v>1.4000870000000001</c:v>
                </c:pt>
                <c:pt idx="15">
                  <c:v>1.4466760000000001</c:v>
                </c:pt>
              </c:numCache>
            </c:numRef>
          </c:val>
          <c:smooth val="0"/>
          <c:extLst>
            <c:ext xmlns:c16="http://schemas.microsoft.com/office/drawing/2014/chart" uri="{C3380CC4-5D6E-409C-BE32-E72D297353CC}">
              <c16:uniqueId val="{00000006-C166-614E-A51E-44165D6C04E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Contrib.'!$R$61:$R$72</c:f>
              <c:strCache>
                <c:ptCount val="12"/>
                <c:pt idx="0">
                  <c:v>CMOS</c:v>
                </c:pt>
                <c:pt idx="1">
                  <c:v>Opex</c:v>
                </c:pt>
                <c:pt idx="2">
                  <c:v>Circuit Length</c:v>
                </c:pt>
                <c:pt idx="3">
                  <c:v>Customer Numbers</c:v>
                </c:pt>
                <c:pt idx="4">
                  <c:v>O/H Subtransmission Lines</c:v>
                </c:pt>
                <c:pt idx="5">
                  <c:v>Ratcheted Max Demand</c:v>
                </c:pt>
                <c:pt idx="6">
                  <c:v>U/G Subtransmission </c:v>
                </c:pt>
                <c:pt idx="7">
                  <c:v>Energy (GWh)</c:v>
                </c:pt>
                <c:pt idx="8">
                  <c:v>U/G Distribution Cables</c:v>
                </c:pt>
                <c:pt idx="9">
                  <c:v>O/H Distribution Lines</c:v>
                </c:pt>
                <c:pt idx="10">
                  <c:v>Transformers</c:v>
                </c:pt>
                <c:pt idx="11">
                  <c:v>TFP Change</c:v>
                </c:pt>
              </c:strCache>
            </c:strRef>
          </c:cat>
          <c:val>
            <c:numRef>
              <c:f>'Ranking Contrib.'!$S$61:$S$72</c:f>
              <c:numCache>
                <c:formatCode>0.00%</c:formatCode>
                <c:ptCount val="12"/>
                <c:pt idx="0">
                  <c:v>2.676454E-2</c:v>
                </c:pt>
                <c:pt idx="1">
                  <c:v>5.7876539999999997E-3</c:v>
                </c:pt>
                <c:pt idx="2">
                  <c:v>1.5709834000000001E-3</c:v>
                </c:pt>
                <c:pt idx="3">
                  <c:v>1.2099599999999999E-3</c:v>
                </c:pt>
                <c:pt idx="4">
                  <c:v>2.2314200000000001E-4</c:v>
                </c:pt>
                <c:pt idx="5">
                  <c:v>-3.4276660000000001E-5</c:v>
                </c:pt>
                <c:pt idx="6">
                  <c:v>-3.2157680000000001E-4</c:v>
                </c:pt>
                <c:pt idx="7">
                  <c:v>-3.5093860000000001E-4</c:v>
                </c:pt>
                <c:pt idx="8">
                  <c:v>-4.549248E-4</c:v>
                </c:pt>
                <c:pt idx="9">
                  <c:v>-8.3988059999999998E-4</c:v>
                </c:pt>
                <c:pt idx="10">
                  <c:v>-1.1883272E-2</c:v>
                </c:pt>
              </c:numCache>
            </c:numRef>
          </c:val>
          <c:extLst>
            <c:ext xmlns:c16="http://schemas.microsoft.com/office/drawing/2014/chart" uri="{C3380CC4-5D6E-409C-BE32-E72D297353CC}">
              <c16:uniqueId val="{00000000-484E-2E4F-BEF3-966C8B3C6557}"/>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Contrib.'!$R$61:$R$72</c:f>
              <c:strCache>
                <c:ptCount val="12"/>
                <c:pt idx="0">
                  <c:v>CMOS</c:v>
                </c:pt>
                <c:pt idx="1">
                  <c:v>Opex</c:v>
                </c:pt>
                <c:pt idx="2">
                  <c:v>Circuit Length</c:v>
                </c:pt>
                <c:pt idx="3">
                  <c:v>Customer Numbers</c:v>
                </c:pt>
                <c:pt idx="4">
                  <c:v>O/H Subtransmission Lines</c:v>
                </c:pt>
                <c:pt idx="5">
                  <c:v>Ratcheted Max Demand</c:v>
                </c:pt>
                <c:pt idx="6">
                  <c:v>U/G Subtransmission </c:v>
                </c:pt>
                <c:pt idx="7">
                  <c:v>Energy (GWh)</c:v>
                </c:pt>
                <c:pt idx="8">
                  <c:v>U/G Distribution Cables</c:v>
                </c:pt>
                <c:pt idx="9">
                  <c:v>O/H Distribution Lines</c:v>
                </c:pt>
                <c:pt idx="10">
                  <c:v>Transformers</c:v>
                </c:pt>
                <c:pt idx="11">
                  <c:v>TFP Change</c:v>
                </c:pt>
              </c:strCache>
            </c:strRef>
          </c:cat>
          <c:val>
            <c:numRef>
              <c:f>'Ranking Contrib.'!$T$61:$T$72</c:f>
              <c:numCache>
                <c:formatCode>0.00%</c:formatCode>
                <c:ptCount val="12"/>
                <c:pt idx="11">
                  <c:v>2.1671409940000004E-2</c:v>
                </c:pt>
              </c:numCache>
            </c:numRef>
          </c:val>
          <c:extLst>
            <c:ext xmlns:c16="http://schemas.microsoft.com/office/drawing/2014/chart" uri="{C3380CC4-5D6E-409C-BE32-E72D297353CC}">
              <c16:uniqueId val="{00000001-484E-2E4F-BEF3-966C8B3C6557}"/>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rot="-5400000" vert="horz"/>
    <a:lstStyle/>
    <a:p>
      <a:pPr>
        <a:defRPr sz="1200">
          <a:solidFill>
            <a:schemeClr val="tx1"/>
          </a:solidFill>
          <a:latin typeface="Helvetica" pitchFamily="2" charset="0"/>
        </a:defRPr>
      </a:pPr>
      <a:endParaRPr lang="en-US"/>
    </a:p>
  </c:txPr>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2.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4.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4.xml.rels><?xml version="1.0" encoding="UTF-8" standalone="yes"?>
<Relationships xmlns="http://schemas.openxmlformats.org/package/2006/relationships"><Relationship Id="rId1" Type="http://schemas.openxmlformats.org/officeDocument/2006/relationships/drawing" Target="../drawings/drawing8.xml"/></Relationships>
</file>

<file path=xl/chartsheets/_rels/sheet5.xml.rels><?xml version="1.0" encoding="UTF-8" standalone="yes"?>
<Relationships xmlns="http://schemas.openxmlformats.org/package/2006/relationships"><Relationship Id="rId1" Type="http://schemas.openxmlformats.org/officeDocument/2006/relationships/drawing" Target="../drawings/drawing10.xml"/></Relationships>
</file>

<file path=xl/chartsheets/_rels/sheet6.xml.rels><?xml version="1.0" encoding="UTF-8" standalone="yes"?>
<Relationships xmlns="http://schemas.openxmlformats.org/package/2006/relationships"><Relationship Id="rId1" Type="http://schemas.openxmlformats.org/officeDocument/2006/relationships/drawing" Target="../drawings/drawing11.xml"/></Relationships>
</file>

<file path=xl/chartsheets/_rels/sheet7.xml.rels><?xml version="1.0" encoding="UTF-8" standalone="yes"?>
<Relationships xmlns="http://schemas.openxmlformats.org/package/2006/relationships"><Relationship Id="rId1" Type="http://schemas.openxmlformats.org/officeDocument/2006/relationships/drawing" Target="../drawings/drawing12.xml"/></Relationships>
</file>

<file path=xl/chartsheets/_rels/sheet8.xml.rels><?xml version="1.0" encoding="UTF-8" standalone="yes"?>
<Relationships xmlns="http://schemas.openxmlformats.org/package/2006/relationships"><Relationship Id="rId1" Type="http://schemas.openxmlformats.org/officeDocument/2006/relationships/drawing" Target="../drawings/drawing13.xml"/></Relationships>
</file>

<file path=xl/chartsheets/_rels/sheet9.xml.rels><?xml version="1.0" encoding="UTF-8" standalone="yes"?>
<Relationships xmlns="http://schemas.openxmlformats.org/package/2006/relationships"><Relationship Id="rId1" Type="http://schemas.openxmlformats.org/officeDocument/2006/relationships/drawing" Target="../drawings/drawing15.xml"/></Relationships>
</file>

<file path=xl/chartsheets/_rels/sheet10.xml.rels><?xml version="1.0" encoding="UTF-8" standalone="yes"?>
<Relationships xmlns="http://schemas.openxmlformats.org/package/2006/relationships"><Relationship Id="rId1" Type="http://schemas.openxmlformats.org/officeDocument/2006/relationships/drawing" Target="../drawings/drawing17.xml"/></Relationships>
</file>

<file path=xl/chartsheets/_rels/sheet11.xml.rels><?xml version="1.0" encoding="UTF-8" standalone="yes"?>
<Relationships xmlns="http://schemas.openxmlformats.org/package/2006/relationships"><Relationship Id="rId1" Type="http://schemas.openxmlformats.org/officeDocument/2006/relationships/drawing" Target="../drawings/drawing19.xml"/></Relationships>
</file>

<file path=xl/chartsheets/_rels/sheet12.xml.rels><?xml version="1.0" encoding="UTF-8" standalone="yes"?>
<Relationships xmlns="http://schemas.openxmlformats.org/package/2006/relationships"><Relationship Id="rId1" Type="http://schemas.openxmlformats.org/officeDocument/2006/relationships/drawing" Target="../drawings/drawing21.xml"/></Relationships>
</file>

<file path=xl/chartsheets/_rels/sheet13.xml.rels><?xml version="1.0" encoding="UTF-8" standalone="yes"?>
<Relationships xmlns="http://schemas.openxmlformats.org/package/2006/relationships"><Relationship Id="rId1" Type="http://schemas.openxmlformats.org/officeDocument/2006/relationships/drawing" Target="../drawings/drawing23.xml"/></Relationships>
</file>

<file path=xl/chartsheets/_rels/sheet14.xml.rels><?xml version="1.0" encoding="UTF-8" standalone="yes"?>
<Relationships xmlns="http://schemas.openxmlformats.org/package/2006/relationships"><Relationship Id="rId1" Type="http://schemas.openxmlformats.org/officeDocument/2006/relationships/drawing" Target="../drawings/drawing25.xml"/></Relationships>
</file>

<file path=xl/chartsheets/_rels/sheet15.xml.rels><?xml version="1.0" encoding="UTF-8" standalone="yes"?>
<Relationships xmlns="http://schemas.openxmlformats.org/package/2006/relationships"><Relationship Id="rId1" Type="http://schemas.openxmlformats.org/officeDocument/2006/relationships/drawing" Target="../drawings/drawing27.xml"/></Relationships>
</file>

<file path=xl/chartsheets/_rels/sheet16.xml.rels><?xml version="1.0" encoding="UTF-8" standalone="yes"?>
<Relationships xmlns="http://schemas.openxmlformats.org/package/2006/relationships"><Relationship Id="rId1" Type="http://schemas.openxmlformats.org/officeDocument/2006/relationships/drawing" Target="../drawings/drawing29.xml"/></Relationships>
</file>

<file path=xl/chartsheets/_rels/sheet17.xml.rels><?xml version="1.0" encoding="UTF-8" standalone="yes"?>
<Relationships xmlns="http://schemas.openxmlformats.org/package/2006/relationships"><Relationship Id="rId1" Type="http://schemas.openxmlformats.org/officeDocument/2006/relationships/drawing" Target="../drawings/drawing30.xml"/></Relationships>
</file>

<file path=xl/chartsheets/_rels/sheet18.xml.rels><?xml version="1.0" encoding="UTF-8" standalone="yes"?>
<Relationships xmlns="http://schemas.openxmlformats.org/package/2006/relationships"><Relationship Id="rId1" Type="http://schemas.openxmlformats.org/officeDocument/2006/relationships/drawing" Target="../drawings/drawing32.xml"/></Relationships>
</file>

<file path=xl/chartsheets/_rels/sheet19.xml.rels><?xml version="1.0" encoding="UTF-8" standalone="yes"?>
<Relationships xmlns="http://schemas.openxmlformats.org/package/2006/relationships"><Relationship Id="rId1" Type="http://schemas.openxmlformats.org/officeDocument/2006/relationships/drawing" Target="../drawings/drawing34.xml"/></Relationships>
</file>

<file path=xl/chartsheets/_rels/sheet20.xml.rels><?xml version="1.0" encoding="UTF-8" standalone="yes"?>
<Relationships xmlns="http://schemas.openxmlformats.org/package/2006/relationships"><Relationship Id="rId1" Type="http://schemas.openxmlformats.org/officeDocument/2006/relationships/drawing" Target="../drawings/drawing36.xml"/></Relationships>
</file>

<file path=xl/chartsheets/_rels/sheet21.xml.rels><?xml version="1.0" encoding="UTF-8" standalone="yes"?>
<Relationships xmlns="http://schemas.openxmlformats.org/package/2006/relationships"><Relationship Id="rId1" Type="http://schemas.openxmlformats.org/officeDocument/2006/relationships/drawing" Target="../drawings/drawing37.xml"/></Relationships>
</file>

<file path=xl/chartsheets/_rels/sheet22.xml.rels><?xml version="1.0" encoding="UTF-8" standalone="yes"?>
<Relationships xmlns="http://schemas.openxmlformats.org/package/2006/relationships"><Relationship Id="rId1" Type="http://schemas.openxmlformats.org/officeDocument/2006/relationships/drawing" Target="../drawings/drawing39.xml"/></Relationships>
</file>

<file path=xl/chartsheets/_rels/sheet23.xml.rels><?xml version="1.0" encoding="UTF-8" standalone="yes"?>
<Relationships xmlns="http://schemas.openxmlformats.org/package/2006/relationships"><Relationship Id="rId1" Type="http://schemas.openxmlformats.org/officeDocument/2006/relationships/drawing" Target="../drawings/drawing41.xml"/></Relationships>
</file>

<file path=xl/chartsheets/_rels/sheet24.xml.rels><?xml version="1.0" encoding="UTF-8" standalone="yes"?>
<Relationships xmlns="http://schemas.openxmlformats.org/package/2006/relationships"><Relationship Id="rId1" Type="http://schemas.openxmlformats.org/officeDocument/2006/relationships/drawing" Target="../drawings/drawing43.xml"/></Relationships>
</file>

<file path=xl/chartsheets/_rels/sheet25.xml.rels><?xml version="1.0" encoding="UTF-8" standalone="yes"?>
<Relationships xmlns="http://schemas.openxmlformats.org/package/2006/relationships"><Relationship Id="rId1" Type="http://schemas.openxmlformats.org/officeDocument/2006/relationships/drawing" Target="../drawings/drawing44.xml"/></Relationships>
</file>

<file path=xl/chartsheets/_rels/sheet26.xml.rels><?xml version="1.0" encoding="UTF-8" standalone="yes"?>
<Relationships xmlns="http://schemas.openxmlformats.org/package/2006/relationships"><Relationship Id="rId1" Type="http://schemas.openxmlformats.org/officeDocument/2006/relationships/drawing" Target="../drawings/drawing46.xml"/></Relationships>
</file>

<file path=xl/chartsheets/_rels/sheet27.xml.rels><?xml version="1.0" encoding="UTF-8" standalone="yes"?>
<Relationships xmlns="http://schemas.openxmlformats.org/package/2006/relationships"><Relationship Id="rId1" Type="http://schemas.openxmlformats.org/officeDocument/2006/relationships/drawing" Target="../drawings/drawing48.xml"/></Relationships>
</file>

<file path=xl/chartsheets/_rels/sheet28.xml.rels><?xml version="1.0" encoding="UTF-8" standalone="yes"?>
<Relationships xmlns="http://schemas.openxmlformats.org/package/2006/relationships"><Relationship Id="rId1" Type="http://schemas.openxmlformats.org/officeDocument/2006/relationships/drawing" Target="../drawings/drawing50.xml"/></Relationships>
</file>

<file path=xl/chartsheets/_rels/sheet29.xml.rels><?xml version="1.0" encoding="UTF-8" standalone="yes"?>
<Relationships xmlns="http://schemas.openxmlformats.org/package/2006/relationships"><Relationship Id="rId1" Type="http://schemas.openxmlformats.org/officeDocument/2006/relationships/drawing" Target="../drawings/drawing51.xml"/></Relationships>
</file>

<file path=xl/chartsheets/_rels/sheet30.xml.rels><?xml version="1.0" encoding="UTF-8" standalone="yes"?>
<Relationships xmlns="http://schemas.openxmlformats.org/package/2006/relationships"><Relationship Id="rId1" Type="http://schemas.openxmlformats.org/officeDocument/2006/relationships/drawing" Target="../drawings/drawing53.xml"/></Relationships>
</file>

<file path=xl/chartsheets/_rels/sheet31.xml.rels><?xml version="1.0" encoding="UTF-8" standalone="yes"?>
<Relationships xmlns="http://schemas.openxmlformats.org/package/2006/relationships"><Relationship Id="rId1" Type="http://schemas.openxmlformats.org/officeDocument/2006/relationships/drawing" Target="../drawings/drawing55.xml"/></Relationships>
</file>

<file path=xl/chartsheets/_rels/sheet32.xml.rels><?xml version="1.0" encoding="UTF-8" standalone="yes"?>
<Relationships xmlns="http://schemas.openxmlformats.org/package/2006/relationships"><Relationship Id="rId1" Type="http://schemas.openxmlformats.org/officeDocument/2006/relationships/drawing" Target="../drawings/drawing57.xml"/></Relationships>
</file>

<file path=xl/chartsheets/_rels/sheet33.xml.rels><?xml version="1.0" encoding="UTF-8" standalone="yes"?>
<Relationships xmlns="http://schemas.openxmlformats.org/package/2006/relationships"><Relationship Id="rId1" Type="http://schemas.openxmlformats.org/officeDocument/2006/relationships/drawing" Target="../drawings/drawing58.xml"/></Relationships>
</file>

<file path=xl/chartsheets/_rels/sheet34.xml.rels><?xml version="1.0" encoding="UTF-8" standalone="yes"?>
<Relationships xmlns="http://schemas.openxmlformats.org/package/2006/relationships"><Relationship Id="rId1" Type="http://schemas.openxmlformats.org/officeDocument/2006/relationships/drawing" Target="../drawings/drawing60.xml"/></Relationships>
</file>

<file path=xl/chartsheets/_rels/sheet35.xml.rels><?xml version="1.0" encoding="UTF-8" standalone="yes"?>
<Relationships xmlns="http://schemas.openxmlformats.org/package/2006/relationships"><Relationship Id="rId1" Type="http://schemas.openxmlformats.org/officeDocument/2006/relationships/drawing" Target="../drawings/drawing62.xml"/></Relationships>
</file>

<file path=xl/chartsheets/_rels/sheet36.xml.rels><?xml version="1.0" encoding="UTF-8" standalone="yes"?>
<Relationships xmlns="http://schemas.openxmlformats.org/package/2006/relationships"><Relationship Id="rId1" Type="http://schemas.openxmlformats.org/officeDocument/2006/relationships/drawing" Target="../drawings/drawing64.xml"/></Relationships>
</file>

<file path=xl/chartsheets/_rels/sheet37.xml.rels><?xml version="1.0" encoding="UTF-8" standalone="yes"?>
<Relationships xmlns="http://schemas.openxmlformats.org/package/2006/relationships"><Relationship Id="rId1" Type="http://schemas.openxmlformats.org/officeDocument/2006/relationships/drawing" Target="../drawings/drawing65.xml"/></Relationships>
</file>

<file path=xl/chartsheets/_rels/sheet38.xml.rels><?xml version="1.0" encoding="UTF-8" standalone="yes"?>
<Relationships xmlns="http://schemas.openxmlformats.org/package/2006/relationships"><Relationship Id="rId1" Type="http://schemas.openxmlformats.org/officeDocument/2006/relationships/drawing" Target="../drawings/drawing67.xml"/></Relationships>
</file>

<file path=xl/chartsheets/_rels/sheet39.xml.rels><?xml version="1.0" encoding="UTF-8" standalone="yes"?>
<Relationships xmlns="http://schemas.openxmlformats.org/package/2006/relationships"><Relationship Id="rId1" Type="http://schemas.openxmlformats.org/officeDocument/2006/relationships/drawing" Target="../drawings/drawing69.xml"/></Relationships>
</file>

<file path=xl/chartsheets/_rels/sheet40.xml.rels><?xml version="1.0" encoding="UTF-8" standalone="yes"?>
<Relationships xmlns="http://schemas.openxmlformats.org/package/2006/relationships"><Relationship Id="rId1" Type="http://schemas.openxmlformats.org/officeDocument/2006/relationships/drawing" Target="../drawings/drawing71.xml"/></Relationships>
</file>

<file path=xl/chartsheets/_rels/sheet41.xml.rels><?xml version="1.0" encoding="UTF-8" standalone="yes"?>
<Relationships xmlns="http://schemas.openxmlformats.org/package/2006/relationships"><Relationship Id="rId1" Type="http://schemas.openxmlformats.org/officeDocument/2006/relationships/drawing" Target="../drawings/drawing72.xml"/></Relationships>
</file>

<file path=xl/chartsheets/_rels/sheet42.xml.rels><?xml version="1.0" encoding="UTF-8" standalone="yes"?>
<Relationships xmlns="http://schemas.openxmlformats.org/package/2006/relationships"><Relationship Id="rId1" Type="http://schemas.openxmlformats.org/officeDocument/2006/relationships/drawing" Target="../drawings/drawing74.xml"/></Relationships>
</file>

<file path=xl/chartsheets/_rels/sheet43.xml.rels><?xml version="1.0" encoding="UTF-8" standalone="yes"?>
<Relationships xmlns="http://schemas.openxmlformats.org/package/2006/relationships"><Relationship Id="rId1" Type="http://schemas.openxmlformats.org/officeDocument/2006/relationships/drawing" Target="../drawings/drawing76.xml"/></Relationships>
</file>

<file path=xl/chartsheets/_rels/sheet44.xml.rels><?xml version="1.0" encoding="UTF-8" standalone="yes"?>
<Relationships xmlns="http://schemas.openxmlformats.org/package/2006/relationships"><Relationship Id="rId1" Type="http://schemas.openxmlformats.org/officeDocument/2006/relationships/drawing" Target="../drawings/drawing78.xml"/></Relationships>
</file>

<file path=xl/chartsheets/_rels/sheet45.xml.rels><?xml version="1.0" encoding="UTF-8" standalone="yes"?>
<Relationships xmlns="http://schemas.openxmlformats.org/package/2006/relationships"><Relationship Id="rId1" Type="http://schemas.openxmlformats.org/officeDocument/2006/relationships/drawing" Target="../drawings/drawing79.xml"/></Relationships>
</file>

<file path=xl/chartsheets/_rels/sheet46.xml.rels><?xml version="1.0" encoding="UTF-8" standalone="yes"?>
<Relationships xmlns="http://schemas.openxmlformats.org/package/2006/relationships"><Relationship Id="rId1" Type="http://schemas.openxmlformats.org/officeDocument/2006/relationships/drawing" Target="../drawings/drawing81.xml"/></Relationships>
</file>

<file path=xl/chartsheets/_rels/sheet47.xml.rels><?xml version="1.0" encoding="UTF-8" standalone="yes"?>
<Relationships xmlns="http://schemas.openxmlformats.org/package/2006/relationships"><Relationship Id="rId1" Type="http://schemas.openxmlformats.org/officeDocument/2006/relationships/drawing" Target="../drawings/drawing83.xml"/></Relationships>
</file>

<file path=xl/chartsheets/_rels/sheet48.xml.rels><?xml version="1.0" encoding="UTF-8" standalone="yes"?>
<Relationships xmlns="http://schemas.openxmlformats.org/package/2006/relationships"><Relationship Id="rId1" Type="http://schemas.openxmlformats.org/officeDocument/2006/relationships/drawing" Target="../drawings/drawing85.xml"/></Relationships>
</file>

<file path=xl/chartsheets/_rels/sheet49.xml.rels><?xml version="1.0" encoding="UTF-8" standalone="yes"?>
<Relationships xmlns="http://schemas.openxmlformats.org/package/2006/relationships"><Relationship Id="rId1" Type="http://schemas.openxmlformats.org/officeDocument/2006/relationships/drawing" Target="../drawings/drawing86.xml"/></Relationships>
</file>

<file path=xl/chartsheets/_rels/sheet50.xml.rels><?xml version="1.0" encoding="UTF-8" standalone="yes"?>
<Relationships xmlns="http://schemas.openxmlformats.org/package/2006/relationships"><Relationship Id="rId1" Type="http://schemas.openxmlformats.org/officeDocument/2006/relationships/drawing" Target="../drawings/drawing88.xml"/></Relationships>
</file>

<file path=xl/chartsheets/_rels/sheet51.xml.rels><?xml version="1.0" encoding="UTF-8" standalone="yes"?>
<Relationships xmlns="http://schemas.openxmlformats.org/package/2006/relationships"><Relationship Id="rId1" Type="http://schemas.openxmlformats.org/officeDocument/2006/relationships/drawing" Target="../drawings/drawing90.xml"/></Relationships>
</file>

<file path=xl/chartsheets/_rels/sheet52.xml.rels><?xml version="1.0" encoding="UTF-8" standalone="yes"?>
<Relationships xmlns="http://schemas.openxmlformats.org/package/2006/relationships"><Relationship Id="rId1" Type="http://schemas.openxmlformats.org/officeDocument/2006/relationships/drawing" Target="../drawings/drawing92.xml"/></Relationships>
</file>

<file path=xl/chartsheets/_rels/sheet53.xml.rels><?xml version="1.0" encoding="UTF-8" standalone="yes"?>
<Relationships xmlns="http://schemas.openxmlformats.org/package/2006/relationships"><Relationship Id="rId1" Type="http://schemas.openxmlformats.org/officeDocument/2006/relationships/drawing" Target="../drawings/drawing93.xml"/></Relationships>
</file>

<file path=xl/chartsheets/_rels/sheet54.xml.rels><?xml version="1.0" encoding="UTF-8" standalone="yes"?>
<Relationships xmlns="http://schemas.openxmlformats.org/package/2006/relationships"><Relationship Id="rId1" Type="http://schemas.openxmlformats.org/officeDocument/2006/relationships/drawing" Target="../drawings/drawing95.xml"/></Relationships>
</file>

<file path=xl/chartsheets/_rels/sheet55.xml.rels><?xml version="1.0" encoding="UTF-8" standalone="yes"?>
<Relationships xmlns="http://schemas.openxmlformats.org/package/2006/relationships"><Relationship Id="rId1" Type="http://schemas.openxmlformats.org/officeDocument/2006/relationships/drawing" Target="../drawings/drawing97.xml"/></Relationships>
</file>

<file path=xl/chartsheets/_rels/sheet56.xml.rels><?xml version="1.0" encoding="UTF-8" standalone="yes"?>
<Relationships xmlns="http://schemas.openxmlformats.org/package/2006/relationships"><Relationship Id="rId1" Type="http://schemas.openxmlformats.org/officeDocument/2006/relationships/drawing" Target="../drawings/drawing99.xml"/></Relationships>
</file>

<file path=xl/chartsheets/_rels/sheet57.xml.rels><?xml version="1.0" encoding="UTF-8" standalone="yes"?>
<Relationships xmlns="http://schemas.openxmlformats.org/package/2006/relationships"><Relationship Id="rId1" Type="http://schemas.openxmlformats.org/officeDocument/2006/relationships/drawing" Target="../drawings/drawing100.xml"/></Relationships>
</file>

<file path=xl/chartsheets/_rels/sheet58.xml.rels><?xml version="1.0" encoding="UTF-8" standalone="yes"?>
<Relationships xmlns="http://schemas.openxmlformats.org/package/2006/relationships"><Relationship Id="rId1" Type="http://schemas.openxmlformats.org/officeDocument/2006/relationships/drawing" Target="../drawings/drawing102.xml"/></Relationships>
</file>

<file path=xl/chartsheets/_rels/sheet59.xml.rels><?xml version="1.0" encoding="UTF-8" standalone="yes"?>
<Relationships xmlns="http://schemas.openxmlformats.org/package/2006/relationships"><Relationship Id="rId1" Type="http://schemas.openxmlformats.org/officeDocument/2006/relationships/drawing" Target="../drawings/drawing104.xml"/></Relationships>
</file>

<file path=xl/chartsheets/_rels/sheet60.xml.rels><?xml version="1.0" encoding="UTF-8" standalone="yes"?>
<Relationships xmlns="http://schemas.openxmlformats.org/package/2006/relationships"><Relationship Id="rId1" Type="http://schemas.openxmlformats.org/officeDocument/2006/relationships/drawing" Target="../drawings/drawing106.xml"/></Relationships>
</file>

<file path=xl/chartsheets/_rels/sheet61.xml.rels><?xml version="1.0" encoding="UTF-8" standalone="yes"?>
<Relationships xmlns="http://schemas.openxmlformats.org/package/2006/relationships"><Relationship Id="rId1" Type="http://schemas.openxmlformats.org/officeDocument/2006/relationships/drawing" Target="../drawings/drawing107.xml"/></Relationships>
</file>

<file path=xl/chartsheets/_rels/sheet62.xml.rels><?xml version="1.0" encoding="UTF-8" standalone="yes"?>
<Relationships xmlns="http://schemas.openxmlformats.org/package/2006/relationships"><Relationship Id="rId1" Type="http://schemas.openxmlformats.org/officeDocument/2006/relationships/drawing" Target="../drawings/drawing109.xml"/></Relationships>
</file>

<file path=xl/chartsheets/_rels/sheet63.xml.rels><?xml version="1.0" encoding="UTF-8" standalone="yes"?>
<Relationships xmlns="http://schemas.openxmlformats.org/package/2006/relationships"><Relationship Id="rId1" Type="http://schemas.openxmlformats.org/officeDocument/2006/relationships/drawing" Target="../drawings/drawing111.xml"/></Relationships>
</file>

<file path=xl/chartsheets/_rels/sheet64.xml.rels><?xml version="1.0" encoding="UTF-8" standalone="yes"?>
<Relationships xmlns="http://schemas.openxmlformats.org/package/2006/relationships"><Relationship Id="rId1" Type="http://schemas.openxmlformats.org/officeDocument/2006/relationships/drawing" Target="../drawings/drawing113.xml"/></Relationships>
</file>

<file path=xl/chartsheets/_rels/sheet65.xml.rels><?xml version="1.0" encoding="UTF-8" standalone="yes"?>
<Relationships xmlns="http://schemas.openxmlformats.org/package/2006/relationships"><Relationship Id="rId1" Type="http://schemas.openxmlformats.org/officeDocument/2006/relationships/drawing" Target="../drawings/drawing114.xml"/></Relationships>
</file>

<file path=xl/chartsheets/_rels/sheet66.xml.rels><?xml version="1.0" encoding="UTF-8" standalone="yes"?>
<Relationships xmlns="http://schemas.openxmlformats.org/package/2006/relationships"><Relationship Id="rId1" Type="http://schemas.openxmlformats.org/officeDocument/2006/relationships/drawing" Target="../drawings/drawing116.xml"/></Relationships>
</file>

<file path=xl/chartsheets/_rels/sheet67.xml.rels><?xml version="1.0" encoding="UTF-8" standalone="yes"?>
<Relationships xmlns="http://schemas.openxmlformats.org/package/2006/relationships"><Relationship Id="rId1" Type="http://schemas.openxmlformats.org/officeDocument/2006/relationships/drawing" Target="../drawings/drawing118.xml"/></Relationships>
</file>

<file path=xl/chartsheets/_rels/sheet68.xml.rels><?xml version="1.0" encoding="UTF-8" standalone="yes"?>
<Relationships xmlns="http://schemas.openxmlformats.org/package/2006/relationships"><Relationship Id="rId1" Type="http://schemas.openxmlformats.org/officeDocument/2006/relationships/drawing" Target="../drawings/drawing120.xml"/></Relationships>
</file>

<file path=xl/chartsheets/_rels/sheet69.xml.rels><?xml version="1.0" encoding="UTF-8" standalone="yes"?>
<Relationships xmlns="http://schemas.openxmlformats.org/package/2006/relationships"><Relationship Id="rId1" Type="http://schemas.openxmlformats.org/officeDocument/2006/relationships/drawing" Target="../drawings/drawing121.xml"/></Relationships>
</file>

<file path=xl/chartsheets/_rels/sheet70.xml.rels><?xml version="1.0" encoding="UTF-8" standalone="yes"?>
<Relationships xmlns="http://schemas.openxmlformats.org/package/2006/relationships"><Relationship Id="rId1" Type="http://schemas.openxmlformats.org/officeDocument/2006/relationships/drawing" Target="../drawings/drawing123.xml"/></Relationships>
</file>

<file path=xl/chartsheets/_rels/sheet71.xml.rels><?xml version="1.0" encoding="UTF-8" standalone="yes"?>
<Relationships xmlns="http://schemas.openxmlformats.org/package/2006/relationships"><Relationship Id="rId1" Type="http://schemas.openxmlformats.org/officeDocument/2006/relationships/drawing" Target="../drawings/drawing125.xml"/></Relationships>
</file>

<file path=xl/chartsheets/_rels/sheet72.xml.rels><?xml version="1.0" encoding="UTF-8" standalone="yes"?>
<Relationships xmlns="http://schemas.openxmlformats.org/package/2006/relationships"><Relationship Id="rId1" Type="http://schemas.openxmlformats.org/officeDocument/2006/relationships/drawing" Target="../drawings/drawing127.xml"/></Relationships>
</file>

<file path=xl/chartsheets/_rels/sheet73.xml.rels><?xml version="1.0" encoding="UTF-8" standalone="yes"?>
<Relationships xmlns="http://schemas.openxmlformats.org/package/2006/relationships"><Relationship Id="rId1" Type="http://schemas.openxmlformats.org/officeDocument/2006/relationships/drawing" Target="../drawings/drawing128.xml"/></Relationships>
</file>

<file path=xl/chartsheets/_rels/sheet74.xml.rels><?xml version="1.0" encoding="UTF-8" standalone="yes"?>
<Relationships xmlns="http://schemas.openxmlformats.org/package/2006/relationships"><Relationship Id="rId1" Type="http://schemas.openxmlformats.org/officeDocument/2006/relationships/drawing" Target="../drawings/drawing130.xml"/></Relationships>
</file>

<file path=xl/chartsheets/_rels/sheet75.xml.rels><?xml version="1.0" encoding="UTF-8" standalone="yes"?>
<Relationships xmlns="http://schemas.openxmlformats.org/package/2006/relationships"><Relationship Id="rId1" Type="http://schemas.openxmlformats.org/officeDocument/2006/relationships/drawing" Target="../drawings/drawing132.xml"/></Relationships>
</file>

<file path=xl/chartsheets/_rels/sheet76.xml.rels><?xml version="1.0" encoding="UTF-8" standalone="yes"?>
<Relationships xmlns="http://schemas.openxmlformats.org/package/2006/relationships"><Relationship Id="rId1" Type="http://schemas.openxmlformats.org/officeDocument/2006/relationships/drawing" Target="../drawings/drawing134.xml"/></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569E7FA-B7BD-1248-9CCF-5129A040AD0D}">
  <sheetPr>
    <tabColor rgb="FF92D050"/>
  </sheetPr>
  <sheetViews>
    <sheetView workbookViewId="0"/>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BE65B6B-741D-0146-B10C-DF5CB81C6327}">
  <sheetPr>
    <tabColor rgb="FF92D050"/>
  </sheetPr>
  <sheetViews>
    <sheetView workbookViewId="0"/>
  </sheetViews>
  <pageMargins left="0.7" right="0.7" top="0.75" bottom="0.75" header="0.3" footer="0.3"/>
  <headerFooter alignWithMargins="0"/>
  <drawing r:id="rId1"/>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C00-000000000000}">
  <sheetPr>
    <tabColor rgb="FF92D050"/>
  </sheetPr>
  <sheetViews>
    <sheetView workbookViewId="0"/>
  </sheetViews>
  <pageMargins left="0.7" right="0.7" top="0.75" bottom="0.75" header="0.3" footer="0.3"/>
  <headerFooter alignWithMargins="0"/>
  <drawing r:id="rId1"/>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9824065-38E0-4F4A-8171-87492FAF8FB6}">
  <sheetPr>
    <tabColor rgb="FF92D050"/>
  </sheetPr>
  <sheetViews>
    <sheetView workbookViewId="0"/>
  </sheetViews>
  <pageMargins left="0.7" right="0.7" top="0.75" bottom="0.75" header="0.3" footer="0.3"/>
  <headerFooter alignWithMargins="0"/>
  <drawing r:id="rId1"/>
</chartsheet>
</file>

<file path=xl/chartsheets/sheet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EED337A-5D13-A347-A04A-841A58C6020C}">
  <sheetPr>
    <tabColor rgb="FF92D050"/>
  </sheetPr>
  <sheetViews>
    <sheetView workbookViewId="0"/>
  </sheetViews>
  <pageMargins left="0.7" right="0.7" top="0.75" bottom="0.75" header="0.3" footer="0.3"/>
  <drawing r:id="rId1"/>
</chartsheet>
</file>

<file path=xl/chartsheets/sheet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49CB3FD-C2E0-3649-BE72-680A4FACF1A1}">
  <sheetPr>
    <tabColor rgb="FF92D050"/>
  </sheetPr>
  <sheetViews>
    <sheetView tabSelected="1" workbookViewId="0"/>
  </sheetViews>
  <pageMargins left="0.7" right="0.7" top="0.75" bottom="0.75" header="0.3" footer="0.3"/>
  <drawing r:id="rId1"/>
</chartsheet>
</file>

<file path=xl/chartsheets/sheet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10B32BF-E6E6-8A4A-89DA-FEFB43374F40}">
  <sheetPr>
    <tabColor rgb="FF92D050"/>
  </sheetPr>
  <sheetViews>
    <sheetView workbookViewId="0"/>
  </sheetViews>
  <pageMargins left="0.7" right="0.7" top="0.75" bottom="0.75" header="0.3" footer="0.3"/>
  <drawing r:id="rId1"/>
</chartsheet>
</file>

<file path=xl/chartsheets/sheet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700-000000000000}">
  <sheetPr>
    <tabColor rgb="FF92D050"/>
  </sheetPr>
  <sheetViews>
    <sheetView workbookViewId="0"/>
  </sheetViews>
  <pageMargins left="0.7" right="0.7" top="0.75" bottom="0.75" header="0.3" footer="0.3"/>
  <headerFooter alignWithMargins="0"/>
  <drawing r:id="rId1"/>
</chartsheet>
</file>

<file path=xl/chartsheets/sheet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C871EF7-6B7D-CD4C-8346-9E7FB53A15E6}">
  <sheetPr>
    <tabColor rgb="FF92D050"/>
  </sheetPr>
  <sheetViews>
    <sheetView workbookViewId="0"/>
  </sheetViews>
  <pageMargins left="0.7" right="0.7" top="0.75" bottom="0.75" header="0.3" footer="0.3"/>
  <headerFooter alignWithMargins="0"/>
  <drawing r:id="rId1"/>
</chartsheet>
</file>

<file path=xl/chartsheets/sheet1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9257E5C-FD10-944B-876E-2C99C8A938B9}">
  <sheetPr>
    <tabColor rgb="FF92D050"/>
  </sheetPr>
  <sheetViews>
    <sheetView workbookViewId="0"/>
  </sheetViews>
  <pageMargins left="0.7" right="0.7" top="0.75" bottom="0.75" header="0.3" footer="0.3"/>
  <headerFooter alignWithMargins="0"/>
  <drawing r:id="rId1"/>
</chartsheet>
</file>

<file path=xl/chartsheets/sheet1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671A2BE-B404-464E-A16D-DAF8FCADE6ED}">
  <sheetPr>
    <tabColor rgb="FF92D050"/>
  </sheetPr>
  <sheetViews>
    <sheetView workbookViewId="0"/>
  </sheetViews>
  <pageMargins left="0.7" right="0.7" top="0.75" bottom="0.75" header="0.3" footer="0.3"/>
  <headerFooter alignWithMargins="0"/>
  <drawing r:id="rId1"/>
</chartsheet>
</file>

<file path=xl/chartsheets/sheet1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49A62E7-C9B1-7242-B5BE-5CEACCBA13DB}">
  <sheetPr>
    <tabColor rgb="FF92D050"/>
  </sheetPr>
  <sheetViews>
    <sheetView workbookViewId="0"/>
  </sheetViews>
  <pageMargins left="0.7" right="0.7" top="0.75" bottom="0.75" header="0.3" footer="0.3"/>
  <headerFooter alignWithMargins="0"/>
  <drawing r:id="rId1"/>
</chartsheet>
</file>

<file path=xl/chartsheets/sheet1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263D923-A454-5B48-9120-4FED15F02F37}">
  <sheetPr>
    <tabColor rgb="FF92D050"/>
  </sheetPr>
  <sheetViews>
    <sheetView workbookViewId="0"/>
  </sheetViews>
  <pageMargins left="0.7" right="0.7" top="0.75" bottom="0.75" header="0.3" footer="0.3"/>
  <drawing r:id="rId1"/>
</chartsheet>
</file>

<file path=xl/chartsheets/sheet1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FF78010-F0B8-1143-BF1C-BFC68F2F7C53}">
  <sheetPr>
    <tabColor rgb="FF92D050"/>
  </sheetPr>
  <sheetViews>
    <sheetView workbookViewId="0"/>
  </sheetViews>
  <pageMargins left="0.7" right="0.7" top="0.75" bottom="0.75" header="0.3" footer="0.3"/>
  <headerFooter alignWithMargins="0"/>
  <drawing r:id="rId1"/>
</chartsheet>
</file>

<file path=xl/chartsheets/sheet1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2312D1D-FD4D-A747-A0F2-F921503455A2}">
  <sheetPr>
    <tabColor rgb="FF92D050"/>
  </sheetPr>
  <sheetViews>
    <sheetView workbookViewId="0"/>
  </sheetViews>
  <pageMargins left="0.7" right="0.7" top="0.75" bottom="0.75" header="0.3" footer="0.3"/>
  <headerFooter alignWithMargins="0"/>
  <drawing r:id="rId1"/>
</chartsheet>
</file>

<file path=xl/chartsheets/sheet1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D1DED4B-2F6C-D84D-B025-07A7005AFF22}">
  <sheetPr>
    <tabColor rgb="FF92D050"/>
  </sheetPr>
  <sheetViews>
    <sheetView workbookViewId="0"/>
  </sheetViews>
  <pageMargins left="0.7" right="0.7" top="0.75" bottom="0.75" header="0.3" footer="0.3"/>
  <drawing r:id="rId1"/>
</chartsheet>
</file>

<file path=xl/chartsheets/sheet1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A2AADDF-11DF-4746-A779-F62F1D985867}">
  <sheetPr>
    <tabColor rgb="FF92D050"/>
  </sheetPr>
  <sheetViews>
    <sheetView workbookViewId="0"/>
  </sheetViews>
  <pageMargins left="0.7" right="0.7" top="0.75" bottom="0.75" header="0.3" footer="0.3"/>
  <drawing r:id="rId1"/>
</chartsheet>
</file>

<file path=xl/chartsheets/sheet1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788C93A-B5EC-874D-BCD2-9EE2963B6231}">
  <sheetPr>
    <tabColor rgb="FF92D050"/>
  </sheetPr>
  <sheetViews>
    <sheetView workbookViewId="0"/>
  </sheetViews>
  <pageMargins left="0.7" right="0.7" top="0.75" bottom="0.75" header="0.3" footer="0.3"/>
  <headerFooter alignWithMargins="0"/>
  <drawing r:id="rId1"/>
</chartsheet>
</file>

<file path=xl/chartsheets/sheet1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CCCD9EF-A9E3-704E-A8C0-EE03DBAECC59}">
  <sheetPr>
    <tabColor rgb="FF92D050"/>
  </sheetPr>
  <sheetViews>
    <sheetView zoomScale="93" workbookViewId="0"/>
  </sheetViews>
  <pageMargins left="0.7" right="0.7" top="0.75" bottom="0.75" header="0.3" footer="0.3"/>
  <headerFooter alignWithMargins="0"/>
  <drawing r:id="rId1"/>
</chartsheet>
</file>

<file path=xl/chartsheets/sheet2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6A9B04-6151-CF41-82E1-EAC8A2BB5B4F}">
  <sheetPr>
    <tabColor rgb="FF92D050"/>
  </sheetPr>
  <sheetViews>
    <sheetView workbookViewId="0"/>
  </sheetViews>
  <pageMargins left="0.7" right="0.7" top="0.75" bottom="0.75" header="0.3" footer="0.3"/>
  <drawing r:id="rId1"/>
</chartsheet>
</file>

<file path=xl/chartsheets/sheet2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7D40F1F-1BF7-1842-8AC3-972AFAFA079C}">
  <sheetPr>
    <tabColor rgb="FF92D050"/>
  </sheetPr>
  <sheetViews>
    <sheetView workbookViewId="0"/>
  </sheetViews>
  <pageMargins left="0.7" right="0.7" top="0.75" bottom="0.75" header="0.3" footer="0.3"/>
  <drawing r:id="rId1"/>
</chartsheet>
</file>

<file path=xl/chartsheets/sheet2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8C3C814-5CD4-B249-97AE-29014676A1E1}">
  <sheetPr>
    <tabColor rgb="FF92D050"/>
  </sheetPr>
  <sheetViews>
    <sheetView workbookViewId="0"/>
  </sheetViews>
  <pageMargins left="0.7" right="0.7" top="0.75" bottom="0.75" header="0.3" footer="0.3"/>
  <headerFooter alignWithMargins="0"/>
  <drawing r:id="rId1"/>
</chartsheet>
</file>

<file path=xl/chartsheets/sheet2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439522E-E020-E944-ABF9-B27203C49D45}">
  <sheetPr>
    <tabColor rgb="FF92D050"/>
  </sheetPr>
  <sheetViews>
    <sheetView workbookViewId="0"/>
  </sheetViews>
  <pageMargins left="0.7" right="0.7" top="0.75" bottom="0.75" header="0.3" footer="0.3"/>
  <headerFooter alignWithMargins="0"/>
  <drawing r:id="rId1"/>
</chartsheet>
</file>

<file path=xl/chartsheets/sheet2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50D2A11-A414-854D-8E12-9FDA196A2477}">
  <sheetPr>
    <tabColor rgb="FF92D050"/>
  </sheetPr>
  <sheetViews>
    <sheetView workbookViewId="0"/>
  </sheetViews>
  <pageMargins left="0.7" right="0.7" top="0.75" bottom="0.75" header="0.3" footer="0.3"/>
  <drawing r:id="rId1"/>
</chartsheet>
</file>

<file path=xl/chartsheets/sheet2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7F3E794-3D83-6E47-B0FE-00C655B34F54}">
  <sheetPr>
    <tabColor rgb="FF92D050"/>
  </sheetPr>
  <sheetViews>
    <sheetView workbookViewId="0"/>
  </sheetViews>
  <pageMargins left="0.7" right="0.7" top="0.75" bottom="0.75" header="0.3" footer="0.3"/>
  <drawing r:id="rId1"/>
</chartsheet>
</file>

<file path=xl/chartsheets/sheet2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1BCC616-4E51-4642-AB4B-ABE173324801}">
  <sheetPr>
    <tabColor rgb="FF92D050"/>
  </sheetPr>
  <sheetViews>
    <sheetView workbookViewId="0"/>
  </sheetViews>
  <pageMargins left="0.7" right="0.7" top="0.75" bottom="0.75" header="0.3" footer="0.3"/>
  <headerFooter alignWithMargins="0"/>
  <drawing r:id="rId1"/>
</chartsheet>
</file>

<file path=xl/chartsheets/sheet2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65AB152-24EF-464A-A851-41CDC9103E70}">
  <sheetPr>
    <tabColor rgb="FF92D050"/>
  </sheetPr>
  <sheetViews>
    <sheetView workbookViewId="0"/>
  </sheetViews>
  <pageMargins left="0.7" right="0.7" top="0.75" bottom="0.75" header="0.3" footer="0.3"/>
  <headerFooter alignWithMargins="0"/>
  <drawing r:id="rId1"/>
</chartsheet>
</file>

<file path=xl/chartsheets/sheet2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2513D11-339B-4042-A3C3-F4BACDE436A5}">
  <sheetPr>
    <tabColor rgb="FF92D050"/>
  </sheetPr>
  <sheetViews>
    <sheetView workbookViewId="0"/>
  </sheetViews>
  <pageMargins left="0.7" right="0.7" top="0.75" bottom="0.75" header="0.3" footer="0.3"/>
  <drawing r:id="rId1"/>
</chartsheet>
</file>

<file path=xl/chartsheets/sheet2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BA4722C-6339-8148-8DDD-F85EA15D8242}">
  <sheetPr>
    <tabColor rgb="FF92D050"/>
  </sheetPr>
  <sheetViews>
    <sheetView workbookViewId="0"/>
  </sheetViews>
  <pageMargins left="0.7" right="0.7" top="0.75" bottom="0.75" header="0.3" footer="0.3"/>
  <drawing r:id="rId1"/>
</chartsheet>
</file>

<file path=xl/chartsheets/sheet3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033BBD4-11BF-6045-B6CD-A01770CE3248}">
  <sheetPr>
    <tabColor rgb="FF92D050"/>
  </sheetPr>
  <sheetViews>
    <sheetView workbookViewId="0"/>
  </sheetViews>
  <pageMargins left="0.7" right="0.7" top="0.75" bottom="0.75" header="0.3" footer="0.3"/>
  <headerFooter alignWithMargins="0"/>
  <drawing r:id="rId1"/>
</chartsheet>
</file>

<file path=xl/chartsheets/sheet3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1586761-2D66-824C-BA9B-697DDE1C66B7}">
  <sheetPr>
    <tabColor rgb="FF92D050"/>
  </sheetPr>
  <sheetViews>
    <sheetView workbookViewId="0"/>
  </sheetViews>
  <pageMargins left="0.7" right="0.7" top="0.75" bottom="0.75" header="0.3" footer="0.3"/>
  <headerFooter alignWithMargins="0"/>
  <drawing r:id="rId1"/>
</chartsheet>
</file>

<file path=xl/chartsheets/sheet3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64663152-8255-4A47-992F-143D3221D090}">
  <sheetPr>
    <tabColor rgb="FF92D050"/>
  </sheetPr>
  <sheetViews>
    <sheetView workbookViewId="0"/>
  </sheetViews>
  <pageMargins left="0.7" right="0.7" top="0.75" bottom="0.75" header="0.3" footer="0.3"/>
  <drawing r:id="rId1"/>
</chartsheet>
</file>

<file path=xl/chartsheets/sheet3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15DB588-67A0-D74C-9836-54A34247CBDE}">
  <sheetPr>
    <tabColor rgb="FF92D050"/>
  </sheetPr>
  <sheetViews>
    <sheetView workbookViewId="0"/>
  </sheetViews>
  <pageMargins left="0.7" right="0.7" top="0.75" bottom="0.75" header="0.3" footer="0.3"/>
  <drawing r:id="rId1"/>
</chartsheet>
</file>

<file path=xl/chartsheets/sheet3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FF35BFB-1427-D64D-A384-61022EDCAE91}">
  <sheetPr>
    <tabColor rgb="FF92D050"/>
  </sheetPr>
  <sheetViews>
    <sheetView workbookViewId="0"/>
  </sheetViews>
  <pageMargins left="0.7" right="0.7" top="0.75" bottom="0.75" header="0.3" footer="0.3"/>
  <headerFooter alignWithMargins="0"/>
  <drawing r:id="rId1"/>
</chartsheet>
</file>

<file path=xl/chartsheets/sheet3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DEE279D-8B0E-E341-8E61-FC21C33C3ABD}">
  <sheetPr>
    <tabColor rgb="FF92D050"/>
  </sheetPr>
  <sheetViews>
    <sheetView workbookViewId="0"/>
  </sheetViews>
  <pageMargins left="0.7" right="0.7" top="0.75" bottom="0.75" header="0.3" footer="0.3"/>
  <headerFooter alignWithMargins="0"/>
  <drawing r:id="rId1"/>
</chartsheet>
</file>

<file path=xl/chartsheets/sheet3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25E51D-4A47-814E-819D-33CA725FE7E7}">
  <sheetPr>
    <tabColor rgb="FF92D050"/>
  </sheetPr>
  <sheetViews>
    <sheetView workbookViewId="0"/>
  </sheetViews>
  <pageMargins left="0.7" right="0.7" top="0.75" bottom="0.75" header="0.3" footer="0.3"/>
  <drawing r:id="rId1"/>
</chartsheet>
</file>

<file path=xl/chartsheets/sheet3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6CF3844-F6D8-BB45-89EF-E8799D38BE18}">
  <sheetPr>
    <tabColor rgb="FF92D050"/>
  </sheetPr>
  <sheetViews>
    <sheetView workbookViewId="0"/>
  </sheetViews>
  <pageMargins left="0.7" right="0.7" top="0.75" bottom="0.75" header="0.3" footer="0.3"/>
  <drawing r:id="rId1"/>
</chartsheet>
</file>

<file path=xl/chartsheets/sheet3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A5CC39D-A528-044D-B6AB-A183C91D7090}">
  <sheetPr>
    <tabColor rgb="FF92D050"/>
  </sheetPr>
  <sheetViews>
    <sheetView workbookViewId="0"/>
  </sheetViews>
  <pageMargins left="0.7" right="0.7" top="0.75" bottom="0.75" header="0.3" footer="0.3"/>
  <headerFooter alignWithMargins="0"/>
  <drawing r:id="rId1"/>
</chartsheet>
</file>

<file path=xl/chartsheets/sheet3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0A985B-30A8-6F4D-9329-821BA1966BF1}">
  <sheetPr>
    <tabColor rgb="FF92D050"/>
  </sheetPr>
  <sheetViews>
    <sheetView workbookViewId="0"/>
  </sheetViews>
  <pageMargins left="0.7" right="0.7" top="0.75" bottom="0.75" header="0.3" footer="0.3"/>
  <headerFooter alignWithMargins="0"/>
  <drawing r:id="rId1"/>
</chartsheet>
</file>

<file path=xl/chartsheets/sheet4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3CA70EF-23CF-CE44-BD0E-2B570DE39FFD}">
  <sheetPr>
    <tabColor rgb="FF92D050"/>
  </sheetPr>
  <sheetViews>
    <sheetView workbookViewId="0"/>
  </sheetViews>
  <pageMargins left="0.7" right="0.7" top="0.75" bottom="0.75" header="0.3" footer="0.3"/>
  <drawing r:id="rId1"/>
</chartsheet>
</file>

<file path=xl/chartsheets/sheet4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BE6B49E1-CF9B-7F4C-B318-D3A4157B96E5}">
  <sheetPr>
    <tabColor rgb="FF92D050"/>
  </sheetPr>
  <sheetViews>
    <sheetView workbookViewId="0"/>
  </sheetViews>
  <pageMargins left="0.7" right="0.7" top="0.75" bottom="0.75" header="0.3" footer="0.3"/>
  <drawing r:id="rId1"/>
</chartsheet>
</file>

<file path=xl/chartsheets/sheet4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56A6A98-EDD6-6E44-80E2-747FA0CEB26C}">
  <sheetPr>
    <tabColor rgb="FF92D050"/>
  </sheetPr>
  <sheetViews>
    <sheetView workbookViewId="0"/>
  </sheetViews>
  <pageMargins left="0.7" right="0.7" top="0.75" bottom="0.75" header="0.3" footer="0.3"/>
  <headerFooter alignWithMargins="0"/>
  <drawing r:id="rId1"/>
</chartsheet>
</file>

<file path=xl/chartsheets/sheet4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75D1B46-EA26-3C45-8022-0449CE76606B}">
  <sheetPr>
    <tabColor rgb="FF92D050"/>
  </sheetPr>
  <sheetViews>
    <sheetView workbookViewId="0"/>
  </sheetViews>
  <pageMargins left="0.7" right="0.7" top="0.75" bottom="0.75" header="0.3" footer="0.3"/>
  <headerFooter alignWithMargins="0"/>
  <drawing r:id="rId1"/>
</chartsheet>
</file>

<file path=xl/chartsheets/sheet4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88D90BF-A722-6044-AFB1-A3EB10F6C0D7}">
  <sheetPr>
    <tabColor rgb="FF92D050"/>
  </sheetPr>
  <sheetViews>
    <sheetView workbookViewId="0"/>
  </sheetViews>
  <pageMargins left="0.7" right="0.7" top="0.75" bottom="0.75" header="0.3" footer="0.3"/>
  <drawing r:id="rId1"/>
</chartsheet>
</file>

<file path=xl/chartsheets/sheet4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1671DCC-7CB1-AE49-8EDB-84E660A999BD}">
  <sheetPr>
    <tabColor rgb="FF92D050"/>
  </sheetPr>
  <sheetViews>
    <sheetView workbookViewId="0"/>
  </sheetViews>
  <pageMargins left="0.7" right="0.7" top="0.75" bottom="0.75" header="0.3" footer="0.3"/>
  <drawing r:id="rId1"/>
</chartsheet>
</file>

<file path=xl/chartsheets/sheet4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EEBF3DF-3493-1346-81E9-9E92BFFF92D9}">
  <sheetPr>
    <tabColor rgb="FF92D050"/>
  </sheetPr>
  <sheetViews>
    <sheetView workbookViewId="0"/>
  </sheetViews>
  <pageMargins left="0.7" right="0.7" top="0.75" bottom="0.75" header="0.3" footer="0.3"/>
  <headerFooter alignWithMargins="0"/>
  <drawing r:id="rId1"/>
</chartsheet>
</file>

<file path=xl/chartsheets/sheet4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55CF757-C22F-CA46-A61D-27B9A0442717}">
  <sheetPr>
    <tabColor rgb="FF92D050"/>
  </sheetPr>
  <sheetViews>
    <sheetView workbookViewId="0"/>
  </sheetViews>
  <pageMargins left="0.7" right="0.7" top="0.75" bottom="0.75" header="0.3" footer="0.3"/>
  <headerFooter alignWithMargins="0"/>
  <drawing r:id="rId1"/>
</chartsheet>
</file>

<file path=xl/chartsheets/sheet4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E63ACEC-FE72-404E-B0CD-83595E5D113A}">
  <sheetPr>
    <tabColor rgb="FF92D050"/>
  </sheetPr>
  <sheetViews>
    <sheetView workbookViewId="0"/>
  </sheetViews>
  <pageMargins left="0.7" right="0.7" top="0.75" bottom="0.75" header="0.3" footer="0.3"/>
  <drawing r:id="rId1"/>
</chartsheet>
</file>

<file path=xl/chartsheets/sheet4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83BD5A74-8B83-0F4D-AD1B-51342E845706}">
  <sheetPr>
    <tabColor rgb="FF92D050"/>
  </sheetPr>
  <sheetViews>
    <sheetView workbookViewId="0"/>
  </sheetViews>
  <pageMargins left="0.7" right="0.7" top="0.75" bottom="0.75" header="0.3" footer="0.3"/>
  <drawing r:id="rId1"/>
</chartsheet>
</file>

<file path=xl/chartsheets/sheet5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3149FE-153D-AA48-B1F0-0DD7CC4324A4}">
  <sheetPr>
    <tabColor rgb="FF92D050"/>
  </sheetPr>
  <sheetViews>
    <sheetView workbookViewId="0"/>
  </sheetViews>
  <pageMargins left="0.7" right="0.7" top="0.75" bottom="0.75" header="0.3" footer="0.3"/>
  <headerFooter alignWithMargins="0"/>
  <drawing r:id="rId1"/>
</chartsheet>
</file>

<file path=xl/chartsheets/sheet5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5AB881-B155-D04D-AF8E-7802001456AB}">
  <sheetPr>
    <tabColor rgb="FF92D050"/>
  </sheetPr>
  <sheetViews>
    <sheetView workbookViewId="0"/>
  </sheetViews>
  <pageMargins left="0.7" right="0.7" top="0.75" bottom="0.75" header="0.3" footer="0.3"/>
  <headerFooter alignWithMargins="0"/>
  <drawing r:id="rId1"/>
</chartsheet>
</file>

<file path=xl/chartsheets/sheet5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B3F1C14-413B-5441-ABC8-F3EDA1AF41BF}">
  <sheetPr>
    <tabColor rgb="FF92D050"/>
  </sheetPr>
  <sheetViews>
    <sheetView workbookViewId="0"/>
  </sheetViews>
  <pageMargins left="0.7" right="0.7" top="0.75" bottom="0.75" header="0.3" footer="0.3"/>
  <drawing r:id="rId1"/>
</chartsheet>
</file>

<file path=xl/chartsheets/sheet5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55ECB07-9445-ED4B-A77B-F05532DE1AB8}">
  <sheetPr>
    <tabColor rgb="FF92D050"/>
  </sheetPr>
  <sheetViews>
    <sheetView workbookViewId="0"/>
  </sheetViews>
  <pageMargins left="0.7" right="0.7" top="0.75" bottom="0.75" header="0.3" footer="0.3"/>
  <drawing r:id="rId1"/>
</chartsheet>
</file>

<file path=xl/chartsheets/sheet5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A28A870-1618-E842-8301-D957CA665A73}">
  <sheetPr>
    <tabColor rgb="FF92D050"/>
  </sheetPr>
  <sheetViews>
    <sheetView workbookViewId="0"/>
  </sheetViews>
  <pageMargins left="0.7" right="0.7" top="0.75" bottom="0.75" header="0.3" footer="0.3"/>
  <headerFooter alignWithMargins="0"/>
  <drawing r:id="rId1"/>
</chartsheet>
</file>

<file path=xl/chartsheets/sheet5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7F34833-4A4E-C645-A11B-90B435B2F5AF}">
  <sheetPr>
    <tabColor rgb="FF92D050"/>
  </sheetPr>
  <sheetViews>
    <sheetView workbookViewId="0"/>
  </sheetViews>
  <pageMargins left="0.7" right="0.7" top="0.75" bottom="0.75" header="0.3" footer="0.3"/>
  <headerFooter alignWithMargins="0"/>
  <drawing r:id="rId1"/>
</chartsheet>
</file>

<file path=xl/chartsheets/sheet5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601468-0BCF-2D4B-A8F5-9FB6FE084EEE}">
  <sheetPr>
    <tabColor rgb="FF92D050"/>
  </sheetPr>
  <sheetViews>
    <sheetView workbookViewId="0"/>
  </sheetViews>
  <pageMargins left="0.7" right="0.7" top="0.75" bottom="0.75" header="0.3" footer="0.3"/>
  <drawing r:id="rId1"/>
</chartsheet>
</file>

<file path=xl/chartsheets/sheet5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BFF1E051-91D7-0445-9531-597334A4F9E3}">
  <sheetPr>
    <tabColor rgb="FF92D050"/>
  </sheetPr>
  <sheetViews>
    <sheetView workbookViewId="0"/>
  </sheetViews>
  <pageMargins left="0.7" right="0.7" top="0.75" bottom="0.75" header="0.3" footer="0.3"/>
  <drawing r:id="rId1"/>
</chartsheet>
</file>

<file path=xl/chartsheets/sheet5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A4DB831-35F6-9C4C-B838-62BA142BA4B6}">
  <sheetPr>
    <tabColor rgb="FF92D050"/>
  </sheetPr>
  <sheetViews>
    <sheetView workbookViewId="0"/>
  </sheetViews>
  <pageMargins left="0.7" right="0.7" top="0.75" bottom="0.75" header="0.3" footer="0.3"/>
  <headerFooter alignWithMargins="0"/>
  <drawing r:id="rId1"/>
</chartsheet>
</file>

<file path=xl/chartsheets/sheet5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0D7EC5F-4D43-4944-9AC5-844C96394CB6}">
  <sheetPr>
    <tabColor rgb="FF92D050"/>
  </sheetPr>
  <sheetViews>
    <sheetView workbookViewId="0"/>
  </sheetViews>
  <pageMargins left="0.7" right="0.7" top="0.75" bottom="0.75" header="0.3" footer="0.3"/>
  <headerFooter alignWithMargins="0"/>
  <drawing r:id="rId1"/>
</chartsheet>
</file>

<file path=xl/chartsheets/sheet6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C013CEC-B2C9-F94F-9D1E-70573D4AC733}">
  <sheetPr>
    <tabColor rgb="FF92D050"/>
  </sheetPr>
  <sheetViews>
    <sheetView workbookViewId="0"/>
  </sheetViews>
  <pageMargins left="0.7" right="0.7" top="0.75" bottom="0.75" header="0.3" footer="0.3"/>
  <drawing r:id="rId1"/>
</chartsheet>
</file>

<file path=xl/chartsheets/sheet6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83706064-8B7C-7D4B-92DB-B663FCDECCB6}">
  <sheetPr>
    <tabColor rgb="FF92D050"/>
  </sheetPr>
  <sheetViews>
    <sheetView workbookViewId="0"/>
  </sheetViews>
  <pageMargins left="0.7" right="0.7" top="0.75" bottom="0.75" header="0.3" footer="0.3"/>
  <drawing r:id="rId1"/>
</chartsheet>
</file>

<file path=xl/chartsheets/sheet6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47F3099-6854-CD41-A2A6-DF0F7FFE4F04}">
  <sheetPr>
    <tabColor rgb="FF92D050"/>
  </sheetPr>
  <sheetViews>
    <sheetView workbookViewId="0"/>
  </sheetViews>
  <pageMargins left="0.7" right="0.7" top="0.75" bottom="0.75" header="0.3" footer="0.3"/>
  <headerFooter alignWithMargins="0"/>
  <drawing r:id="rId1"/>
</chartsheet>
</file>

<file path=xl/chartsheets/sheet6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708976E-6755-A24C-83ED-34C82B663F93}">
  <sheetPr>
    <tabColor rgb="FF92D050"/>
  </sheetPr>
  <sheetViews>
    <sheetView workbookViewId="0"/>
  </sheetViews>
  <pageMargins left="0.7" right="0.7" top="0.75" bottom="0.75" header="0.3" footer="0.3"/>
  <headerFooter alignWithMargins="0"/>
  <drawing r:id="rId1"/>
</chartsheet>
</file>

<file path=xl/chartsheets/sheet6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30F8457-F4C5-414F-B3AA-89AF73883E4E}">
  <sheetPr>
    <tabColor rgb="FF92D050"/>
  </sheetPr>
  <sheetViews>
    <sheetView workbookViewId="0"/>
  </sheetViews>
  <pageMargins left="0.7" right="0.7" top="0.75" bottom="0.75" header="0.3" footer="0.3"/>
  <drawing r:id="rId1"/>
</chartsheet>
</file>

<file path=xl/chartsheets/sheet6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0B7DACC-21DB-9643-A96D-E25315AE0839}">
  <sheetPr>
    <tabColor rgb="FF92D050"/>
  </sheetPr>
  <sheetViews>
    <sheetView workbookViewId="0"/>
  </sheetViews>
  <pageMargins left="0.7" right="0.7" top="0.75" bottom="0.75" header="0.3" footer="0.3"/>
  <drawing r:id="rId1"/>
</chartsheet>
</file>

<file path=xl/chartsheets/sheet6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DB3F104-E316-2E44-BD6B-300887BC878D}">
  <sheetPr>
    <tabColor rgb="FF92D050"/>
  </sheetPr>
  <sheetViews>
    <sheetView workbookViewId="0"/>
  </sheetViews>
  <pageMargins left="0.7" right="0.7" top="0.75" bottom="0.75" header="0.3" footer="0.3"/>
  <headerFooter alignWithMargins="0"/>
  <drawing r:id="rId1"/>
</chartsheet>
</file>

<file path=xl/chartsheets/sheet6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363F7ED-9227-9F46-B2A1-7CF3D0D6F66E}">
  <sheetPr>
    <tabColor rgb="FF92D050"/>
  </sheetPr>
  <sheetViews>
    <sheetView workbookViewId="0"/>
  </sheetViews>
  <pageMargins left="0.7" right="0.7" top="0.75" bottom="0.75" header="0.3" footer="0.3"/>
  <headerFooter alignWithMargins="0"/>
  <drawing r:id="rId1"/>
</chartsheet>
</file>

<file path=xl/chartsheets/sheet6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997BD0A-3B57-9847-8800-C6EFA197EB2F}">
  <sheetPr>
    <tabColor rgb="FF92D050"/>
  </sheetPr>
  <sheetViews>
    <sheetView workbookViewId="0"/>
  </sheetViews>
  <pageMargins left="0.7" right="0.7" top="0.75" bottom="0.75" header="0.3" footer="0.3"/>
  <drawing r:id="rId1"/>
</chartsheet>
</file>

<file path=xl/chartsheets/sheet6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666B80AA-DADE-8B4A-AC80-1C751FFB3880}">
  <sheetPr>
    <tabColor rgb="FF92D050"/>
  </sheetPr>
  <sheetViews>
    <sheetView workbookViewId="0"/>
  </sheetViews>
  <pageMargins left="0.7" right="0.7" top="0.75" bottom="0.75" header="0.3" footer="0.3"/>
  <drawing r:id="rId1"/>
</chartsheet>
</file>

<file path=xl/chartsheets/sheet7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FBAC5D-2FB3-014E-B75F-DBCB78A5C89C}">
  <sheetPr>
    <tabColor rgb="FF92D050"/>
  </sheetPr>
  <sheetViews>
    <sheetView workbookViewId="0"/>
  </sheetViews>
  <pageMargins left="0.7" right="0.7" top="0.75" bottom="0.75" header="0.3" footer="0.3"/>
  <headerFooter alignWithMargins="0"/>
  <drawing r:id="rId1"/>
</chartsheet>
</file>

<file path=xl/chartsheets/sheet7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08E153A-80B1-9B44-AB8C-88D0CEB67DE5}">
  <sheetPr>
    <tabColor rgb="FF92D050"/>
  </sheetPr>
  <sheetViews>
    <sheetView workbookViewId="0"/>
  </sheetViews>
  <pageMargins left="0.7" right="0.7" top="0.75" bottom="0.75" header="0.3" footer="0.3"/>
  <headerFooter alignWithMargins="0"/>
  <drawing r:id="rId1"/>
</chartsheet>
</file>

<file path=xl/chartsheets/sheet7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8D90B13-DE2A-034C-9BB7-D4F1A6E8E649}">
  <sheetPr>
    <tabColor rgb="FF92D050"/>
  </sheetPr>
  <sheetViews>
    <sheetView workbookViewId="0"/>
  </sheetViews>
  <pageMargins left="0.7" right="0.7" top="0.75" bottom="0.75" header="0.3" footer="0.3"/>
  <drawing r:id="rId1"/>
</chartsheet>
</file>

<file path=xl/chartsheets/sheet7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5FE4202-7609-4046-BE5C-09F2A3958FC8}">
  <sheetPr>
    <tabColor rgb="FF92D050"/>
  </sheetPr>
  <sheetViews>
    <sheetView workbookViewId="0"/>
  </sheetViews>
  <pageMargins left="0.7" right="0.7" top="0.75" bottom="0.75" header="0.3" footer="0.3"/>
  <drawing r:id="rId1"/>
</chartsheet>
</file>

<file path=xl/chartsheets/sheet7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23146E7-2E6C-7444-84A9-DE8C506A969B}">
  <sheetPr>
    <tabColor rgb="FF92D050"/>
  </sheetPr>
  <sheetViews>
    <sheetView workbookViewId="0"/>
  </sheetViews>
  <pageMargins left="0.7" right="0.7" top="0.75" bottom="0.75" header="0.3" footer="0.3"/>
  <headerFooter alignWithMargins="0"/>
  <drawing r:id="rId1"/>
</chartsheet>
</file>

<file path=xl/chartsheets/sheet7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C7108DE-BA25-DD44-AEC8-0E0E8BF3B2D3}">
  <sheetPr>
    <tabColor rgb="FF92D050"/>
  </sheetPr>
  <sheetViews>
    <sheetView workbookViewId="0"/>
  </sheetViews>
  <pageMargins left="0.7" right="0.7" top="0.75" bottom="0.75" header="0.3" footer="0.3"/>
  <headerFooter alignWithMargins="0"/>
  <drawing r:id="rId1"/>
</chartsheet>
</file>

<file path=xl/chartsheets/sheet7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1DB487A-A63E-FE4D-8C3E-42BE48E0A508}">
  <sheetPr>
    <tabColor rgb="FF92D050"/>
  </sheetPr>
  <sheetViews>
    <sheetView workbookViewId="0"/>
  </sheetViews>
  <pageMargins left="0.7" right="0.7" top="0.75" bottom="0.75" header="0.3" footer="0.3"/>
  <drawing r:id="rId1"/>
</chartsheet>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2.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4.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6.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4.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46.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4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0.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58.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0.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2.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72.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74.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76.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78.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81.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83.xml.rels><?xml version="1.0" encoding="UTF-8" standalone="yes"?>
<Relationships xmlns="http://schemas.openxmlformats.org/package/2006/relationships"><Relationship Id="rId1" Type="http://schemas.openxmlformats.org/officeDocument/2006/relationships/chart" Target="../charts/chart47.xml"/></Relationships>
</file>

<file path=xl/drawings/_rels/drawing85.xml.rels><?xml version="1.0" encoding="UTF-8" standalone="yes"?>
<Relationships xmlns="http://schemas.openxmlformats.org/package/2006/relationships"><Relationship Id="rId1" Type="http://schemas.openxmlformats.org/officeDocument/2006/relationships/chart" Target="../charts/chart48.xml"/></Relationships>
</file>

<file path=xl/drawings/_rels/drawing86.xml.rels><?xml version="1.0" encoding="UTF-8" standalone="yes"?>
<Relationships xmlns="http://schemas.openxmlformats.org/package/2006/relationships"><Relationship Id="rId1" Type="http://schemas.openxmlformats.org/officeDocument/2006/relationships/chart" Target="../charts/chart49.xml"/></Relationships>
</file>

<file path=xl/drawings/_rels/drawing88.xml.rels><?xml version="1.0" encoding="UTF-8" standalone="yes"?>
<Relationships xmlns="http://schemas.openxmlformats.org/package/2006/relationships"><Relationship Id="rId1" Type="http://schemas.openxmlformats.org/officeDocument/2006/relationships/chart" Target="../charts/chart50.xml"/></Relationships>
</file>

<file path=xl/drawings/_rels/drawing90.xml.rels><?xml version="1.0" encoding="UTF-8" standalone="yes"?>
<Relationships xmlns="http://schemas.openxmlformats.org/package/2006/relationships"><Relationship Id="rId1" Type="http://schemas.openxmlformats.org/officeDocument/2006/relationships/chart" Target="../charts/chart51.xml"/></Relationships>
</file>

<file path=xl/drawings/_rels/drawing92.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93.xml.rels><?xml version="1.0" encoding="UTF-8" standalone="yes"?>
<Relationships xmlns="http://schemas.openxmlformats.org/package/2006/relationships"><Relationship Id="rId1" Type="http://schemas.openxmlformats.org/officeDocument/2006/relationships/chart" Target="../charts/chart53.xml"/></Relationships>
</file>

<file path=xl/drawings/_rels/drawing95.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97.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99.xml.rels><?xml version="1.0" encoding="UTF-8" standalone="yes"?>
<Relationships xmlns="http://schemas.openxmlformats.org/package/2006/relationships"><Relationship Id="rId1" Type="http://schemas.openxmlformats.org/officeDocument/2006/relationships/chart" Target="../charts/chart56.xml"/></Relationships>
</file>

<file path=xl/drawings/_rels/drawing100.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102.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104.xml.rels><?xml version="1.0" encoding="UTF-8" standalone="yes"?>
<Relationships xmlns="http://schemas.openxmlformats.org/package/2006/relationships"><Relationship Id="rId1" Type="http://schemas.openxmlformats.org/officeDocument/2006/relationships/chart" Target="../charts/chart59.xml"/></Relationships>
</file>

<file path=xl/drawings/_rels/drawing106.xml.rels><?xml version="1.0" encoding="UTF-8" standalone="yes"?>
<Relationships xmlns="http://schemas.openxmlformats.org/package/2006/relationships"><Relationship Id="rId1" Type="http://schemas.openxmlformats.org/officeDocument/2006/relationships/chart" Target="../charts/chart60.xml"/></Relationships>
</file>

<file path=xl/drawings/_rels/drawing107.xml.rels><?xml version="1.0" encoding="UTF-8" standalone="yes"?>
<Relationships xmlns="http://schemas.openxmlformats.org/package/2006/relationships"><Relationship Id="rId1" Type="http://schemas.openxmlformats.org/officeDocument/2006/relationships/chart" Target="../charts/chart61.xml"/></Relationships>
</file>

<file path=xl/drawings/_rels/drawing109.xml.rels><?xml version="1.0" encoding="UTF-8" standalone="yes"?>
<Relationships xmlns="http://schemas.openxmlformats.org/package/2006/relationships"><Relationship Id="rId1" Type="http://schemas.openxmlformats.org/officeDocument/2006/relationships/chart" Target="../charts/chart62.xml"/></Relationships>
</file>

<file path=xl/drawings/_rels/drawing111.xml.rels><?xml version="1.0" encoding="UTF-8" standalone="yes"?>
<Relationships xmlns="http://schemas.openxmlformats.org/package/2006/relationships"><Relationship Id="rId1" Type="http://schemas.openxmlformats.org/officeDocument/2006/relationships/chart" Target="../charts/chart63.xml"/></Relationships>
</file>

<file path=xl/drawings/_rels/drawing113.xml.rels><?xml version="1.0" encoding="UTF-8" standalone="yes"?>
<Relationships xmlns="http://schemas.openxmlformats.org/package/2006/relationships"><Relationship Id="rId1" Type="http://schemas.openxmlformats.org/officeDocument/2006/relationships/chart" Target="../charts/chart64.xml"/></Relationships>
</file>

<file path=xl/drawings/_rels/drawing114.xml.rels><?xml version="1.0" encoding="UTF-8" standalone="yes"?>
<Relationships xmlns="http://schemas.openxmlformats.org/package/2006/relationships"><Relationship Id="rId1" Type="http://schemas.openxmlformats.org/officeDocument/2006/relationships/chart" Target="../charts/chart65.xml"/></Relationships>
</file>

<file path=xl/drawings/_rels/drawing116.xml.rels><?xml version="1.0" encoding="UTF-8" standalone="yes"?>
<Relationships xmlns="http://schemas.openxmlformats.org/package/2006/relationships"><Relationship Id="rId1" Type="http://schemas.openxmlformats.org/officeDocument/2006/relationships/chart" Target="../charts/chart66.xml"/></Relationships>
</file>

<file path=xl/drawings/_rels/drawing118.xml.rels><?xml version="1.0" encoding="UTF-8" standalone="yes"?>
<Relationships xmlns="http://schemas.openxmlformats.org/package/2006/relationships"><Relationship Id="rId1" Type="http://schemas.openxmlformats.org/officeDocument/2006/relationships/chart" Target="../charts/chart67.xml"/></Relationships>
</file>

<file path=xl/drawings/_rels/drawing120.xml.rels><?xml version="1.0" encoding="UTF-8" standalone="yes"?>
<Relationships xmlns="http://schemas.openxmlformats.org/package/2006/relationships"><Relationship Id="rId1" Type="http://schemas.openxmlformats.org/officeDocument/2006/relationships/chart" Target="../charts/chart68.xml"/></Relationships>
</file>

<file path=xl/drawings/_rels/drawing121.xml.rels><?xml version="1.0" encoding="UTF-8" standalone="yes"?>
<Relationships xmlns="http://schemas.openxmlformats.org/package/2006/relationships"><Relationship Id="rId1" Type="http://schemas.openxmlformats.org/officeDocument/2006/relationships/chart" Target="../charts/chart69.xml"/></Relationships>
</file>

<file path=xl/drawings/_rels/drawing123.xml.rels><?xml version="1.0" encoding="UTF-8" standalone="yes"?>
<Relationships xmlns="http://schemas.openxmlformats.org/package/2006/relationships"><Relationship Id="rId1" Type="http://schemas.openxmlformats.org/officeDocument/2006/relationships/chart" Target="../charts/chart70.xml"/></Relationships>
</file>

<file path=xl/drawings/_rels/drawing125.xml.rels><?xml version="1.0" encoding="UTF-8" standalone="yes"?>
<Relationships xmlns="http://schemas.openxmlformats.org/package/2006/relationships"><Relationship Id="rId1" Type="http://schemas.openxmlformats.org/officeDocument/2006/relationships/chart" Target="../charts/chart71.xml"/></Relationships>
</file>

<file path=xl/drawings/_rels/drawing127.xml.rels><?xml version="1.0" encoding="UTF-8" standalone="yes"?>
<Relationships xmlns="http://schemas.openxmlformats.org/package/2006/relationships"><Relationship Id="rId1" Type="http://schemas.openxmlformats.org/officeDocument/2006/relationships/chart" Target="../charts/chart72.xml"/></Relationships>
</file>

<file path=xl/drawings/_rels/drawing128.xml.rels><?xml version="1.0" encoding="UTF-8" standalone="yes"?>
<Relationships xmlns="http://schemas.openxmlformats.org/package/2006/relationships"><Relationship Id="rId1" Type="http://schemas.openxmlformats.org/officeDocument/2006/relationships/chart" Target="../charts/chart73.xml"/></Relationships>
</file>

<file path=xl/drawings/_rels/drawing130.xml.rels><?xml version="1.0" encoding="UTF-8" standalone="yes"?>
<Relationships xmlns="http://schemas.openxmlformats.org/package/2006/relationships"><Relationship Id="rId1" Type="http://schemas.openxmlformats.org/officeDocument/2006/relationships/chart" Target="../charts/chart74.xml"/></Relationships>
</file>

<file path=xl/drawings/_rels/drawing132.xml.rels><?xml version="1.0" encoding="UTF-8" standalone="yes"?>
<Relationships xmlns="http://schemas.openxmlformats.org/package/2006/relationships"><Relationship Id="rId1" Type="http://schemas.openxmlformats.org/officeDocument/2006/relationships/chart" Target="../charts/chart75.xml"/></Relationships>
</file>

<file path=xl/drawings/_rels/drawing134.xml.rels><?xml version="1.0" encoding="UTF-8" standalone="yes"?>
<Relationships xmlns="http://schemas.openxmlformats.org/package/2006/relationships"><Relationship Id="rId1" Type="http://schemas.openxmlformats.org/officeDocument/2006/relationships/chart" Target="../charts/chart76.xml"/></Relationships>
</file>

<file path=xl/drawings/drawing1.xml><?xml version="1.0" encoding="utf-8"?>
<xdr:wsDr xmlns:xdr="http://schemas.openxmlformats.org/drawingml/2006/spreadsheetDrawing" xmlns:a="http://schemas.openxmlformats.org/drawingml/2006/main">
  <xdr:twoCellAnchor>
    <xdr:from>
      <xdr:col>2</xdr:col>
      <xdr:colOff>50800</xdr:colOff>
      <xdr:row>9</xdr:row>
      <xdr:rowOff>12700</xdr:rowOff>
    </xdr:from>
    <xdr:to>
      <xdr:col>3</xdr:col>
      <xdr:colOff>711200</xdr:colOff>
      <xdr:row>13</xdr:row>
      <xdr:rowOff>101600</xdr:rowOff>
    </xdr:to>
    <xdr:sp macro="" textlink="">
      <xdr:nvSpPr>
        <xdr:cNvPr id="2" name="TextBox 1">
          <a:extLst>
            <a:ext uri="{FF2B5EF4-FFF2-40B4-BE49-F238E27FC236}">
              <a16:creationId xmlns:a16="http://schemas.microsoft.com/office/drawing/2014/main" id="{B072DF7C-6A6E-A54F-85E2-802A61A0B391}"/>
            </a:ext>
          </a:extLst>
        </xdr:cNvPr>
        <xdr:cNvSpPr txBox="1"/>
      </xdr:nvSpPr>
      <xdr:spPr>
        <a:xfrm>
          <a:off x="1397000" y="1663700"/>
          <a:ext cx="1663700" cy="901700"/>
        </a:xfrm>
        <a:prstGeom prst="rect">
          <a:avLst/>
        </a:prstGeom>
        <a:solidFill>
          <a:schemeClr val="accent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Results from Shazam programs runs</a:t>
          </a:r>
        </a:p>
      </xdr:txBody>
    </xdr:sp>
    <xdr:clientData/>
  </xdr:twoCellAnchor>
  <xdr:twoCellAnchor>
    <xdr:from>
      <xdr:col>2</xdr:col>
      <xdr:colOff>63500</xdr:colOff>
      <xdr:row>14</xdr:row>
      <xdr:rowOff>165100</xdr:rowOff>
    </xdr:from>
    <xdr:to>
      <xdr:col>3</xdr:col>
      <xdr:colOff>698500</xdr:colOff>
      <xdr:row>19</xdr:row>
      <xdr:rowOff>0</xdr:rowOff>
    </xdr:to>
    <xdr:sp macro="" textlink="">
      <xdr:nvSpPr>
        <xdr:cNvPr id="3" name="TextBox 2">
          <a:extLst>
            <a:ext uri="{FF2B5EF4-FFF2-40B4-BE49-F238E27FC236}">
              <a16:creationId xmlns:a16="http://schemas.microsoft.com/office/drawing/2014/main" id="{845B1767-38D7-4F44-9E32-EE844697079A}"/>
            </a:ext>
          </a:extLst>
        </xdr:cNvPr>
        <xdr:cNvSpPr txBox="1"/>
      </xdr:nvSpPr>
      <xdr:spPr>
        <a:xfrm>
          <a:off x="1409700" y="2832100"/>
          <a:ext cx="1638300" cy="850900"/>
        </a:xfrm>
        <a:prstGeom prst="rect">
          <a:avLst/>
        </a:prstGeom>
        <a:solidFill>
          <a:srgbClr val="FFC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Results from Stata program runs</a:t>
          </a:r>
        </a:p>
      </xdr:txBody>
    </xdr:sp>
    <xdr:clientData/>
  </xdr:twoCellAnchor>
  <xdr:twoCellAnchor>
    <xdr:from>
      <xdr:col>3</xdr:col>
      <xdr:colOff>698500</xdr:colOff>
      <xdr:row>16</xdr:row>
      <xdr:rowOff>177800</xdr:rowOff>
    </xdr:from>
    <xdr:to>
      <xdr:col>4</xdr:col>
      <xdr:colOff>304800</xdr:colOff>
      <xdr:row>16</xdr:row>
      <xdr:rowOff>184150</xdr:rowOff>
    </xdr:to>
    <xdr:cxnSp macro="">
      <xdr:nvCxnSpPr>
        <xdr:cNvPr id="4" name="Straight Connector 3">
          <a:extLst>
            <a:ext uri="{FF2B5EF4-FFF2-40B4-BE49-F238E27FC236}">
              <a16:creationId xmlns:a16="http://schemas.microsoft.com/office/drawing/2014/main" id="{D64552E2-1EB3-7041-A049-E18E2497B8A9}"/>
            </a:ext>
          </a:extLst>
        </xdr:cNvPr>
        <xdr:cNvCxnSpPr>
          <a:stCxn id="3" idx="3"/>
        </xdr:cNvCxnSpPr>
      </xdr:nvCxnSpPr>
      <xdr:spPr>
        <a:xfrm flipV="1">
          <a:off x="3048000" y="3251200"/>
          <a:ext cx="6096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3</xdr:col>
      <xdr:colOff>723900</xdr:colOff>
      <xdr:row>11</xdr:row>
      <xdr:rowOff>12700</xdr:rowOff>
    </xdr:from>
    <xdr:to>
      <xdr:col>5</xdr:col>
      <xdr:colOff>254000</xdr:colOff>
      <xdr:row>11</xdr:row>
      <xdr:rowOff>19050</xdr:rowOff>
    </xdr:to>
    <xdr:cxnSp macro="">
      <xdr:nvCxnSpPr>
        <xdr:cNvPr id="5" name="Straight Connector 4">
          <a:extLst>
            <a:ext uri="{FF2B5EF4-FFF2-40B4-BE49-F238E27FC236}">
              <a16:creationId xmlns:a16="http://schemas.microsoft.com/office/drawing/2014/main" id="{105A424D-D77D-3E4E-AF8B-9B1A7439BB80}"/>
            </a:ext>
          </a:extLst>
        </xdr:cNvPr>
        <xdr:cNvCxnSpPr/>
      </xdr:nvCxnSpPr>
      <xdr:spPr>
        <a:xfrm flipV="1">
          <a:off x="3073400" y="2070100"/>
          <a:ext cx="15367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3</xdr:col>
      <xdr:colOff>711200</xdr:colOff>
      <xdr:row>12</xdr:row>
      <xdr:rowOff>101600</xdr:rowOff>
    </xdr:from>
    <xdr:to>
      <xdr:col>4</xdr:col>
      <xdr:colOff>508000</xdr:colOff>
      <xdr:row>12</xdr:row>
      <xdr:rowOff>107950</xdr:rowOff>
    </xdr:to>
    <xdr:cxnSp macro="">
      <xdr:nvCxnSpPr>
        <xdr:cNvPr id="6" name="Straight Connector 5">
          <a:extLst>
            <a:ext uri="{FF2B5EF4-FFF2-40B4-BE49-F238E27FC236}">
              <a16:creationId xmlns:a16="http://schemas.microsoft.com/office/drawing/2014/main" id="{3112D7CC-EBA2-5D49-9FA3-8D913567C2CA}"/>
            </a:ext>
          </a:extLst>
        </xdr:cNvPr>
        <xdr:cNvCxnSpPr/>
      </xdr:nvCxnSpPr>
      <xdr:spPr>
        <a:xfrm flipV="1">
          <a:off x="3060700" y="2362200"/>
          <a:ext cx="800100" cy="6350"/>
        </a:xfrm>
        <a:prstGeom prst="line">
          <a:avLst/>
        </a:prstGeom>
        <a:effectLst/>
      </xdr:spPr>
      <xdr:style>
        <a:lnRef idx="2">
          <a:schemeClr val="dk1"/>
        </a:lnRef>
        <a:fillRef idx="0">
          <a:schemeClr val="dk1"/>
        </a:fillRef>
        <a:effectRef idx="1">
          <a:schemeClr val="dk1"/>
        </a:effectRef>
        <a:fontRef idx="minor">
          <a:schemeClr val="tx1"/>
        </a:fontRef>
      </xdr:style>
    </xdr:cxnSp>
    <xdr:clientData/>
  </xdr:twoCellAnchor>
  <xdr:twoCellAnchor>
    <xdr:from>
      <xdr:col>4</xdr:col>
      <xdr:colOff>482600</xdr:colOff>
      <xdr:row>12</xdr:row>
      <xdr:rowOff>76200</xdr:rowOff>
    </xdr:from>
    <xdr:to>
      <xdr:col>4</xdr:col>
      <xdr:colOff>482600</xdr:colOff>
      <xdr:row>14</xdr:row>
      <xdr:rowOff>165100</xdr:rowOff>
    </xdr:to>
    <xdr:cxnSp macro="">
      <xdr:nvCxnSpPr>
        <xdr:cNvPr id="7" name="Straight Connector 6">
          <a:extLst>
            <a:ext uri="{FF2B5EF4-FFF2-40B4-BE49-F238E27FC236}">
              <a16:creationId xmlns:a16="http://schemas.microsoft.com/office/drawing/2014/main" id="{F58B0BA5-270E-9F4E-BD2C-6B8A88DB0E33}"/>
            </a:ext>
          </a:extLst>
        </xdr:cNvPr>
        <xdr:cNvCxnSpPr/>
      </xdr:nvCxnSpPr>
      <xdr:spPr>
        <a:xfrm>
          <a:off x="3835400" y="2336800"/>
          <a:ext cx="0" cy="49530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5</xdr:col>
      <xdr:colOff>279400</xdr:colOff>
      <xdr:row>9</xdr:row>
      <xdr:rowOff>12700</xdr:rowOff>
    </xdr:from>
    <xdr:to>
      <xdr:col>6</xdr:col>
      <xdr:colOff>914400</xdr:colOff>
      <xdr:row>13</xdr:row>
      <xdr:rowOff>101600</xdr:rowOff>
    </xdr:to>
    <xdr:sp macro="" textlink="">
      <xdr:nvSpPr>
        <xdr:cNvPr id="8" name="TextBox 7">
          <a:extLst>
            <a:ext uri="{FF2B5EF4-FFF2-40B4-BE49-F238E27FC236}">
              <a16:creationId xmlns:a16="http://schemas.microsoft.com/office/drawing/2014/main" id="{2FF1E040-9224-4848-8895-6C1E059CC944}"/>
            </a:ext>
          </a:extLst>
        </xdr:cNvPr>
        <xdr:cNvSpPr txBox="1"/>
      </xdr:nvSpPr>
      <xdr:spPr>
        <a:xfrm>
          <a:off x="4635500" y="1663700"/>
          <a:ext cx="1638300" cy="901700"/>
        </a:xfrm>
        <a:prstGeom prst="rect">
          <a:avLst/>
        </a:prstGeom>
        <a:solidFill>
          <a:schemeClr val="accent1">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Tables</a:t>
          </a:r>
          <a:r>
            <a:rPr lang="en-US" sz="1400" b="1" baseline="0"/>
            <a:t> for report</a:t>
          </a:r>
          <a:endParaRPr lang="en-US" sz="1400" b="1"/>
        </a:p>
      </xdr:txBody>
    </xdr:sp>
    <xdr:clientData/>
  </xdr:twoCellAnchor>
  <xdr:twoCellAnchor>
    <xdr:from>
      <xdr:col>4</xdr:col>
      <xdr:colOff>304800</xdr:colOff>
      <xdr:row>14</xdr:row>
      <xdr:rowOff>165100</xdr:rowOff>
    </xdr:from>
    <xdr:to>
      <xdr:col>5</xdr:col>
      <xdr:colOff>660400</xdr:colOff>
      <xdr:row>19</xdr:row>
      <xdr:rowOff>0</xdr:rowOff>
    </xdr:to>
    <xdr:sp macro="" textlink="">
      <xdr:nvSpPr>
        <xdr:cNvPr id="9" name="TextBox 8">
          <a:extLst>
            <a:ext uri="{FF2B5EF4-FFF2-40B4-BE49-F238E27FC236}">
              <a16:creationId xmlns:a16="http://schemas.microsoft.com/office/drawing/2014/main" id="{37BCAD26-A3BD-7844-AE39-68C306A8FB3B}"/>
            </a:ext>
          </a:extLst>
        </xdr:cNvPr>
        <xdr:cNvSpPr txBox="1"/>
      </xdr:nvSpPr>
      <xdr:spPr>
        <a:xfrm>
          <a:off x="3657600" y="2832100"/>
          <a:ext cx="1358900" cy="850900"/>
        </a:xfrm>
        <a:prstGeom prst="rect">
          <a:avLst/>
        </a:prstGeom>
        <a:solidFill>
          <a:srgbClr val="FF2F92"/>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Cross-checks</a:t>
          </a:r>
        </a:p>
      </xdr:txBody>
    </xdr:sp>
    <xdr:clientData/>
  </xdr:twoCellAnchor>
  <xdr:twoCellAnchor>
    <xdr:from>
      <xdr:col>6</xdr:col>
      <xdr:colOff>927100</xdr:colOff>
      <xdr:row>10</xdr:row>
      <xdr:rowOff>196850</xdr:rowOff>
    </xdr:from>
    <xdr:to>
      <xdr:col>7</xdr:col>
      <xdr:colOff>571500</xdr:colOff>
      <xdr:row>11</xdr:row>
      <xdr:rowOff>0</xdr:rowOff>
    </xdr:to>
    <xdr:cxnSp macro="">
      <xdr:nvCxnSpPr>
        <xdr:cNvPr id="10" name="Straight Connector 9">
          <a:extLst>
            <a:ext uri="{FF2B5EF4-FFF2-40B4-BE49-F238E27FC236}">
              <a16:creationId xmlns:a16="http://schemas.microsoft.com/office/drawing/2014/main" id="{D7EE9B2B-1AEE-F94E-A22D-1A0FE93CCA65}"/>
            </a:ext>
          </a:extLst>
        </xdr:cNvPr>
        <xdr:cNvCxnSpPr/>
      </xdr:nvCxnSpPr>
      <xdr:spPr>
        <a:xfrm>
          <a:off x="6286500" y="2051050"/>
          <a:ext cx="6477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7</xdr:col>
      <xdr:colOff>584200</xdr:colOff>
      <xdr:row>9</xdr:row>
      <xdr:rowOff>0</xdr:rowOff>
    </xdr:from>
    <xdr:to>
      <xdr:col>9</xdr:col>
      <xdr:colOff>203200</xdr:colOff>
      <xdr:row>13</xdr:row>
      <xdr:rowOff>114300</xdr:rowOff>
    </xdr:to>
    <xdr:sp macro="" textlink="">
      <xdr:nvSpPr>
        <xdr:cNvPr id="11" name="TextBox 10">
          <a:extLst>
            <a:ext uri="{FF2B5EF4-FFF2-40B4-BE49-F238E27FC236}">
              <a16:creationId xmlns:a16="http://schemas.microsoft.com/office/drawing/2014/main" id="{A66471C8-3932-BA41-A4C9-C0680D258071}"/>
            </a:ext>
          </a:extLst>
        </xdr:cNvPr>
        <xdr:cNvSpPr txBox="1"/>
      </xdr:nvSpPr>
      <xdr:spPr>
        <a:xfrm>
          <a:off x="6946900" y="1651000"/>
          <a:ext cx="1625600" cy="927100"/>
        </a:xfrm>
        <a:prstGeom prst="rect">
          <a:avLst/>
        </a:prstGeom>
        <a:solidFill>
          <a:srgbClr val="92D05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Charts for Report</a:t>
          </a:r>
        </a:p>
      </xdr:txBody>
    </xdr:sp>
    <xdr:clientData/>
  </xdr:twoCellAnchor>
  <xdr:twoCellAnchor>
    <xdr:from>
      <xdr:col>1</xdr:col>
      <xdr:colOff>292100</xdr:colOff>
      <xdr:row>22</xdr:row>
      <xdr:rowOff>101600</xdr:rowOff>
    </xdr:from>
    <xdr:to>
      <xdr:col>9</xdr:col>
      <xdr:colOff>749300</xdr:colOff>
      <xdr:row>33</xdr:row>
      <xdr:rowOff>50800</xdr:rowOff>
    </xdr:to>
    <xdr:sp macro="" textlink="">
      <xdr:nvSpPr>
        <xdr:cNvPr id="12" name="TextBox 11">
          <a:extLst>
            <a:ext uri="{FF2B5EF4-FFF2-40B4-BE49-F238E27FC236}">
              <a16:creationId xmlns:a16="http://schemas.microsoft.com/office/drawing/2014/main" id="{B70E8318-ACFA-AC40-A570-30541360F5E7}"/>
            </a:ext>
          </a:extLst>
        </xdr:cNvPr>
        <xdr:cNvSpPr txBox="1"/>
      </xdr:nvSpPr>
      <xdr:spPr>
        <a:xfrm>
          <a:off x="635000" y="4457700"/>
          <a:ext cx="8483600" cy="218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This workbook has the purpose of taking the basic outputs from Shazam programs and reformatting,</a:t>
          </a:r>
          <a:r>
            <a:rPr lang="en-US" sz="1400" baseline="0">
              <a:latin typeface="Times New Roman" panose="02020603050405020304" pitchFamily="18" charset="0"/>
              <a:cs typeface="Times New Roman" panose="02020603050405020304" pitchFamily="18" charset="0"/>
            </a:rPr>
            <a:t> and making calculations as necessary, to produce tables reading to be copied into the DNSP benchmarking report. The design of the workbook is intended to facilitate the easy updating of tables and charts if data is revised etc. If an additional year of data becomes available, changes will need to be made to the tables and to the formulas, and cell-ranges of series in the charts. </a:t>
          </a:r>
        </a:p>
        <a:p>
          <a:endParaRPr lang="en-US" sz="1400" baseline="0">
            <a:latin typeface="Times New Roman" panose="02020603050405020304" pitchFamily="18" charset="0"/>
            <a:cs typeface="Times New Roman" panose="02020603050405020304" pitchFamily="18" charset="0"/>
          </a:endParaRPr>
        </a:p>
        <a:p>
          <a:r>
            <a:rPr lang="en-US" sz="1400" baseline="0">
              <a:latin typeface="Times New Roman" panose="02020603050405020304" pitchFamily="18" charset="0"/>
              <a:cs typeface="Times New Roman" panose="02020603050405020304" pitchFamily="18" charset="0"/>
            </a:rPr>
            <a:t>The workbook also takes the outputs from Stata programs which duplicate the Shazam results. This provides for cross-checking of programs. Some results are not duplicated, such as the calculation of average growth rates using regression of log variables against time is undertaken in Shazam alone (see sheet: 4.Shazam-Reg-Trends).</a:t>
          </a:r>
        </a:p>
      </xdr:txBody>
    </xdr:sp>
    <xdr:clientData/>
  </xdr:twoCellAnchor>
  <xdr:twoCellAnchor>
    <xdr:from>
      <xdr:col>1</xdr:col>
      <xdr:colOff>254000</xdr:colOff>
      <xdr:row>37</xdr:row>
      <xdr:rowOff>88900</xdr:rowOff>
    </xdr:from>
    <xdr:to>
      <xdr:col>9</xdr:col>
      <xdr:colOff>749300</xdr:colOff>
      <xdr:row>57</xdr:row>
      <xdr:rowOff>127000</xdr:rowOff>
    </xdr:to>
    <xdr:sp macro="" textlink="">
      <xdr:nvSpPr>
        <xdr:cNvPr id="13" name="TextBox 12">
          <a:extLst>
            <a:ext uri="{FF2B5EF4-FFF2-40B4-BE49-F238E27FC236}">
              <a16:creationId xmlns:a16="http://schemas.microsoft.com/office/drawing/2014/main" id="{EB6ED27D-1888-6441-8295-CA6A4941BC46}"/>
            </a:ext>
          </a:extLst>
        </xdr:cNvPr>
        <xdr:cNvSpPr txBox="1"/>
      </xdr:nvSpPr>
      <xdr:spPr>
        <a:xfrm>
          <a:off x="596900" y="7556500"/>
          <a:ext cx="8521700" cy="4102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first four</a:t>
          </a:r>
          <a:r>
            <a:rPr lang="en-US" sz="1400" baseline="0">
              <a:latin typeface="Times New Roman" panose="02020603050405020304" pitchFamily="18" charset="0"/>
              <a:cs typeface="Times New Roman" panose="02020603050405020304" pitchFamily="18" charset="0"/>
            </a:rPr>
            <a:t> i</a:t>
          </a:r>
          <a:r>
            <a:rPr lang="en-US" sz="1400">
              <a:latin typeface="Times New Roman" panose="02020603050405020304" pitchFamily="18" charset="0"/>
              <a:cs typeface="Times New Roman" panose="02020603050405020304" pitchFamily="18" charset="0"/>
            </a:rPr>
            <a:t>nput worksheets are where the results from running Shazam are copied. They are copied from the Shazam text output files using the Excel option: 'Data&gt;Text to Columns…', and using Space delimited. </a:t>
          </a:r>
          <a:r>
            <a:rPr lang="en-US" sz="1400" b="1">
              <a:latin typeface="Times New Roman" panose="02020603050405020304" pitchFamily="18" charset="0"/>
              <a:cs typeface="Times New Roman" panose="02020603050405020304" pitchFamily="18" charset="0"/>
            </a:rPr>
            <a:t>THE</a:t>
          </a:r>
          <a:r>
            <a:rPr lang="en-US" sz="1400" b="1" baseline="0">
              <a:latin typeface="Times New Roman" panose="02020603050405020304" pitchFamily="18" charset="0"/>
              <a:cs typeface="Times New Roman" panose="02020603050405020304" pitchFamily="18" charset="0"/>
            </a:rPr>
            <a:t> DATA NEEDS TO BE COPIED ONTO THE CORRECT CELLS. IT I</a:t>
          </a:r>
          <a:r>
            <a:rPr lang="en-US" sz="1400" b="1">
              <a:latin typeface="Times New Roman" panose="02020603050405020304" pitchFamily="18" charset="0"/>
              <a:cs typeface="Times New Roman" panose="02020603050405020304" pitchFamily="18" charset="0"/>
            </a:rPr>
            <a:t>S CRUCIAL TO AVOID CUT-AND-PASTE</a:t>
          </a:r>
          <a:r>
            <a:rPr lang="en-US" sz="1400" b="1" baseline="0">
              <a:latin typeface="Times New Roman" panose="02020603050405020304" pitchFamily="18" charset="0"/>
              <a:cs typeface="Times New Roman" panose="02020603050405020304" pitchFamily="18" charset="0"/>
            </a:rPr>
            <a:t> OR MOVING CELLS OR COLUMNS</a:t>
          </a:r>
          <a:r>
            <a:rPr lang="en-US" sz="1400">
              <a:latin typeface="Times New Roman" panose="02020603050405020304" pitchFamily="18" charset="0"/>
              <a:cs typeface="Times New Roman" panose="02020603050405020304" pitchFamily="18" charset="0"/>
            </a:rPr>
            <a:t> to avoid disrupt the links in the workbook. It</a:t>
          </a:r>
          <a:r>
            <a:rPr lang="en-US" sz="1400" baseline="0">
              <a:latin typeface="Times New Roman" panose="02020603050405020304" pitchFamily="18" charset="0"/>
              <a:cs typeface="Times New Roman" panose="02020603050405020304" pitchFamily="18" charset="0"/>
            </a:rPr>
            <a:t> is recommended that the </a:t>
          </a:r>
          <a:r>
            <a:rPr lang="en-US" sz="1400">
              <a:latin typeface="Times New Roman" panose="02020603050405020304" pitchFamily="18" charset="0"/>
              <a:cs typeface="Times New Roman" panose="02020603050405020304" pitchFamily="18" charset="0"/>
            </a:rPr>
            <a:t>data be first be copied into some spare place (e/g/ on a temnporaty worksheet) and then--after parsing the numbers into Excel cells--COPYING into the relevant places in the input sheet.</a:t>
          </a:r>
        </a:p>
        <a:p>
          <a:endParaRPr lang="en-US" sz="1400">
            <a:latin typeface="Times New Roman" panose="02020603050405020304" pitchFamily="18" charset="0"/>
            <a:cs typeface="Times New Roman" panose="02020603050405020304" pitchFamily="18" charset="0"/>
          </a:endParaRPr>
        </a:p>
        <a:p>
          <a:r>
            <a:rPr lang="en-US" sz="1400" b="0" i="1">
              <a:latin typeface="Times New Roman" panose="02020603050405020304" pitchFamily="18" charset="0"/>
              <a:cs typeface="Times New Roman" panose="02020603050405020304" pitchFamily="18" charset="0"/>
            </a:rPr>
            <a:t>'</a:t>
          </a:r>
          <a:r>
            <a:rPr lang="en-US" sz="1400" b="1" i="1">
              <a:latin typeface="Times New Roman" panose="02020603050405020304" pitchFamily="18" charset="0"/>
              <a:cs typeface="Times New Roman" panose="02020603050405020304" pitchFamily="18" charset="0"/>
            </a:rPr>
            <a:t>1.Shazam DNSP&amp;State</a:t>
          </a:r>
          <a:r>
            <a:rPr lang="en-US" sz="1400" i="1">
              <a:latin typeface="Times New Roman" panose="02020603050405020304" pitchFamily="18" charset="0"/>
              <a:cs typeface="Times New Roman" panose="02020603050405020304" pitchFamily="18" charset="0"/>
            </a:rPr>
            <a:t>'</a:t>
          </a:r>
          <a:r>
            <a:rPr lang="en-US" sz="1400" i="0">
              <a:latin typeface="Times New Roman" panose="02020603050405020304" pitchFamily="18" charset="0"/>
              <a:cs typeface="Times New Roman" panose="02020603050405020304" pitchFamily="18" charset="0"/>
            </a:rPr>
            <a:t>:</a:t>
          </a:r>
          <a:r>
            <a:rPr lang="en-US" sz="1400" i="1">
              <a:latin typeface="Times New Roman" panose="02020603050405020304" pitchFamily="18" charset="0"/>
              <a:cs typeface="Times New Roman" panose="02020603050405020304" pitchFamily="18" charset="0"/>
            </a:rPr>
            <a:t> </a:t>
          </a:r>
          <a:r>
            <a:rPr lang="en-US" sz="1400">
              <a:latin typeface="Times New Roman" panose="02020603050405020304" pitchFamily="18" charset="0"/>
              <a:cs typeface="Times New Roman" panose="02020603050405020304" pitchFamily="18" charset="0"/>
            </a:rPr>
            <a:t>For pasting the index and growth contributions results from</a:t>
          </a:r>
          <a:r>
            <a:rPr lang="en-US" sz="1400" baseline="0">
              <a:latin typeface="Times New Roman" panose="02020603050405020304" pitchFamily="18" charset="0"/>
              <a:cs typeface="Times New Roman" panose="02020603050405020304" pitchFamily="18" charset="0"/>
            </a:rPr>
            <a:t> the Shazam programs for individual DNSPs and the aggregated DNSP industry and for each of the States and Territories. This data is read by the worksheets: (a) 'Index Tables' ; (b) 'Individ-O&amp;I Tables'; and (c) 'Growth Contrib.'.</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'2.Shazam-pooled</a:t>
          </a:r>
          <a:r>
            <a:rPr lang="en-US" sz="1400" baseline="0">
              <a:latin typeface="Times New Roman" panose="02020603050405020304" pitchFamily="18" charset="0"/>
              <a:cs typeface="Times New Roman" panose="02020603050405020304" pitchFamily="18" charset="0"/>
            </a:rPr>
            <a:t>': For pasting the index results from the Shazam program for the multilaterial analysis jointly for all DNSPs. This data is used by the 'Index Tables' worksheet, rows 627 to 719. </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'3.Shazam State-pooled</a:t>
          </a:r>
          <a:r>
            <a:rPr lang="en-US" sz="1400" baseline="0">
              <a:latin typeface="Times New Roman" panose="02020603050405020304" pitchFamily="18" charset="0"/>
              <a:cs typeface="Times New Roman" panose="02020603050405020304" pitchFamily="18" charset="0"/>
            </a:rPr>
            <a:t>': For pasting the index results from the Shazam program for the multilaterial analysis jointly for all States. This data is used by the 'Index Tables' worksheet, rows 724 to 816. </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'4.Shazam-Reg-Trends'</a:t>
          </a:r>
          <a:r>
            <a:rPr lang="en-US" sz="1400" baseline="0">
              <a:latin typeface="Times New Roman" panose="02020603050405020304" pitchFamily="18" charset="0"/>
              <a:cs typeface="Times New Roman" panose="02020603050405020304" pitchFamily="18" charset="0"/>
            </a:rPr>
            <a:t>: For pasting the econometric results from the same Shazam programs for individual DNSPs and the aggregated DNSP industry as used in 1 above. This data is read by the worksheet 'Appendix C Table'.</a:t>
          </a:r>
          <a:endParaRPr lang="en-US" sz="1400">
            <a:latin typeface="Times New Roman" panose="02020603050405020304" pitchFamily="18" charset="0"/>
            <a:cs typeface="Times New Roman" panose="02020603050405020304" pitchFamily="18" charset="0"/>
          </a:endParaRPr>
        </a:p>
      </xdr:txBody>
    </xdr:sp>
    <xdr:clientData/>
  </xdr:twoCellAnchor>
  <xdr:twoCellAnchor>
    <xdr:from>
      <xdr:col>1</xdr:col>
      <xdr:colOff>254000</xdr:colOff>
      <xdr:row>59</xdr:row>
      <xdr:rowOff>50800</xdr:rowOff>
    </xdr:from>
    <xdr:to>
      <xdr:col>9</xdr:col>
      <xdr:colOff>749300</xdr:colOff>
      <xdr:row>71</xdr:row>
      <xdr:rowOff>88900</xdr:rowOff>
    </xdr:to>
    <xdr:sp macro="" textlink="">
      <xdr:nvSpPr>
        <xdr:cNvPr id="14" name="TextBox 13">
          <a:extLst>
            <a:ext uri="{FF2B5EF4-FFF2-40B4-BE49-F238E27FC236}">
              <a16:creationId xmlns:a16="http://schemas.microsoft.com/office/drawing/2014/main" id="{7F6C00ED-CAB6-0443-8476-ED1A4E517E37}"/>
            </a:ext>
          </a:extLst>
        </xdr:cNvPr>
        <xdr:cNvSpPr txBox="1"/>
      </xdr:nvSpPr>
      <xdr:spPr>
        <a:xfrm>
          <a:off x="596900" y="11988800"/>
          <a:ext cx="8521700" cy="2476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a:t>
          </a:r>
          <a:r>
            <a:rPr lang="en-US" sz="1400" baseline="0">
              <a:latin typeface="Times New Roman" panose="02020603050405020304" pitchFamily="18" charset="0"/>
              <a:cs typeface="Times New Roman" panose="02020603050405020304" pitchFamily="18" charset="0"/>
            </a:rPr>
            <a:t> next two input worksheets are where results from Stata programs are copied. These results are in files that are readable by Excel, and do not need to be parsed from text to numerical input. That said, the same instructions above apply. That is, the results must be copied onto the appropriate cell in a way that does not break the links whereby tables in other worksheets read the data.</a:t>
          </a:r>
          <a:endParaRPr lang="en-US" sz="1400">
            <a:latin typeface="Times New Roman" panose="02020603050405020304" pitchFamily="18" charset="0"/>
            <a:cs typeface="Times New Roman" panose="02020603050405020304" pitchFamily="18" charset="0"/>
          </a:endParaRPr>
        </a:p>
        <a:p>
          <a:endParaRPr lang="en-US" sz="140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'5.Stata-DNSP&amp;State</a:t>
          </a:r>
          <a:r>
            <a:rPr lang="en-US" sz="1400" baseline="0">
              <a:latin typeface="Times New Roman" panose="02020603050405020304" pitchFamily="18" charset="0"/>
              <a:cs typeface="Times New Roman" panose="02020603050405020304" pitchFamily="18" charset="0"/>
            </a:rPr>
            <a:t>': For pasting the index outputs from the Stata programs for individual DNSPs and the aggregated DNSP industry and for each of the States and Territories. This is read by the worksheets 'Index Tables check' and 'I&amp;O Tables checks', and 'Contrib. checks'.</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'6.Stata-pooled</a:t>
          </a:r>
          <a:r>
            <a:rPr lang="en-US" sz="1400" baseline="0">
              <a:latin typeface="Times New Roman" panose="02020603050405020304" pitchFamily="18" charset="0"/>
              <a:cs typeface="Times New Roman" panose="02020603050405020304" pitchFamily="18" charset="0"/>
            </a:rPr>
            <a:t>': For pasting the index results from the Stata program for joint multilaterial TFP analysis. This data is read by the worksheet 'Index Tables check'.</a:t>
          </a:r>
        </a:p>
        <a:p>
          <a:endParaRPr lang="en-US" sz="1400" baseline="0">
            <a:latin typeface="Times New Roman" panose="02020603050405020304" pitchFamily="18" charset="0"/>
            <a:cs typeface="Times New Roman" panose="02020603050405020304" pitchFamily="18" charset="0"/>
          </a:endParaRPr>
        </a:p>
      </xdr:txBody>
    </xdr:sp>
    <xdr:clientData/>
  </xdr:twoCellAnchor>
  <xdr:twoCellAnchor>
    <xdr:from>
      <xdr:col>1</xdr:col>
      <xdr:colOff>165100</xdr:colOff>
      <xdr:row>128</xdr:row>
      <xdr:rowOff>101600</xdr:rowOff>
    </xdr:from>
    <xdr:to>
      <xdr:col>9</xdr:col>
      <xdr:colOff>711200</xdr:colOff>
      <xdr:row>133</xdr:row>
      <xdr:rowOff>38100</xdr:rowOff>
    </xdr:to>
    <xdr:sp macro="" textlink="">
      <xdr:nvSpPr>
        <xdr:cNvPr id="15" name="TextBox 14">
          <a:extLst>
            <a:ext uri="{FF2B5EF4-FFF2-40B4-BE49-F238E27FC236}">
              <a16:creationId xmlns:a16="http://schemas.microsoft.com/office/drawing/2014/main" id="{340CB057-A8F9-3745-9819-A9CE539A9F8A}"/>
            </a:ext>
          </a:extLst>
        </xdr:cNvPr>
        <xdr:cNvSpPr txBox="1"/>
      </xdr:nvSpPr>
      <xdr:spPr>
        <a:xfrm>
          <a:off x="508000" y="21513800"/>
          <a:ext cx="8572500" cy="952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charts in this workbook are labelled with the</a:t>
          </a:r>
          <a:r>
            <a:rPr lang="en-US" sz="1400" baseline="0">
              <a:latin typeface="Times New Roman" panose="02020603050405020304" pitchFamily="18" charset="0"/>
              <a:cs typeface="Times New Roman" panose="02020603050405020304" pitchFamily="18" charset="0"/>
            </a:rPr>
            <a:t> Figure no. in the report. The charts are copied and pasted in PDF format into the document.</a:t>
          </a:r>
          <a:endParaRPr lang="en-US" sz="1400">
            <a:latin typeface="Times New Roman" panose="02020603050405020304" pitchFamily="18" charset="0"/>
            <a:cs typeface="Times New Roman" panose="02020603050405020304" pitchFamily="18" charset="0"/>
          </a:endParaRPr>
        </a:p>
      </xdr:txBody>
    </xdr:sp>
    <xdr:clientData/>
  </xdr:twoCellAnchor>
  <xdr:twoCellAnchor>
    <xdr:from>
      <xdr:col>1</xdr:col>
      <xdr:colOff>215900</xdr:colOff>
      <xdr:row>91</xdr:row>
      <xdr:rowOff>152400</xdr:rowOff>
    </xdr:from>
    <xdr:to>
      <xdr:col>9</xdr:col>
      <xdr:colOff>787400</xdr:colOff>
      <xdr:row>125</xdr:row>
      <xdr:rowOff>63500</xdr:rowOff>
    </xdr:to>
    <xdr:sp macro="" textlink="">
      <xdr:nvSpPr>
        <xdr:cNvPr id="16" name="TextBox 15">
          <a:extLst>
            <a:ext uri="{FF2B5EF4-FFF2-40B4-BE49-F238E27FC236}">
              <a16:creationId xmlns:a16="http://schemas.microsoft.com/office/drawing/2014/main" id="{26175225-27BF-8D41-A14F-12084E549E60}"/>
            </a:ext>
          </a:extLst>
        </xdr:cNvPr>
        <xdr:cNvSpPr txBox="1"/>
      </xdr:nvSpPr>
      <xdr:spPr>
        <a:xfrm>
          <a:off x="558800" y="15201900"/>
          <a:ext cx="8597900" cy="6819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Tables sheets serve the following functions: </a:t>
          </a:r>
        </a:p>
        <a:p>
          <a:r>
            <a:rPr lang="en-US" sz="1400">
              <a:latin typeface="Times New Roman" panose="02020603050405020304" pitchFamily="18" charset="0"/>
              <a:cs typeface="Times New Roman" panose="02020603050405020304" pitchFamily="18" charset="0"/>
            </a:rPr>
            <a:t>(i) calculates growth rates</a:t>
          </a:r>
        </a:p>
        <a:p>
          <a:r>
            <a:rPr lang="en-US" sz="1400">
              <a:latin typeface="Times New Roman" panose="02020603050405020304" pitchFamily="18" charset="0"/>
              <a:cs typeface="Times New Roman" panose="02020603050405020304" pitchFamily="18" charset="0"/>
            </a:rPr>
            <a:t>(ii) presents data in table formats for copying and pasting into Word.</a:t>
          </a:r>
        </a:p>
        <a:p>
          <a:r>
            <a:rPr lang="en-US" sz="1400">
              <a:latin typeface="Times New Roman" panose="02020603050405020304" pitchFamily="18" charset="0"/>
              <a:cs typeface="Times New Roman" panose="02020603050405020304" pitchFamily="18" charset="0"/>
            </a:rPr>
            <a:t>(iii) assemble data to be read by charts.</a:t>
          </a:r>
        </a:p>
        <a:p>
          <a:endParaRPr lang="en-US" sz="1400">
            <a:latin typeface="Times New Roman" panose="02020603050405020304" pitchFamily="18" charset="0"/>
            <a:cs typeface="Times New Roman" panose="02020603050405020304" pitchFamily="18" charset="0"/>
          </a:endParaRPr>
        </a:p>
        <a:p>
          <a:r>
            <a:rPr lang="en-US" sz="1400" b="1" i="1">
              <a:latin typeface="Times New Roman" panose="02020603050405020304" pitchFamily="18" charset="0"/>
              <a:cs typeface="Times New Roman" panose="02020603050405020304" pitchFamily="18" charset="0"/>
            </a:rPr>
            <a:t>'Index Tables': </a:t>
          </a:r>
          <a:r>
            <a:rPr lang="en-US" sz="1400">
              <a:latin typeface="Times New Roman" panose="02020603050405020304" pitchFamily="18" charset="0"/>
              <a:cs typeface="Times New Roman" panose="02020603050405020304" pitchFamily="18" charset="0"/>
            </a:rPr>
            <a:t>Includes the following tables used in the report:</a:t>
          </a:r>
        </a:p>
        <a:p>
          <a:r>
            <a:rPr lang="en-US" sz="1400">
              <a:latin typeface="Times New Roman" panose="02020603050405020304" pitchFamily="18" charset="0"/>
              <a:cs typeface="Times New Roman" panose="02020603050405020304" pitchFamily="18" charset="0"/>
            </a:rPr>
            <a:t>- Aggregate industry indexes: </a:t>
          </a:r>
          <a:r>
            <a:rPr lang="en-US" sz="1400">
              <a:solidFill>
                <a:schemeClr val="tx1"/>
              </a:solidFill>
              <a:latin typeface="Times New Roman" panose="02020603050405020304" pitchFamily="18" charset="0"/>
              <a:cs typeface="Times New Roman" panose="02020603050405020304" pitchFamily="18" charset="0"/>
            </a:rPr>
            <a:t>Table 2.1;</a:t>
          </a:r>
          <a:r>
            <a:rPr lang="en-US" sz="1400" baseline="0">
              <a:solidFill>
                <a:schemeClr val="tx1"/>
              </a:solidFill>
              <a:latin typeface="Times New Roman" panose="02020603050405020304" pitchFamily="18" charset="0"/>
              <a:cs typeface="Times New Roman" panose="02020603050405020304" pitchFamily="18" charset="0"/>
            </a:rPr>
            <a:t> and Figure 2.1.</a:t>
          </a:r>
          <a:endParaRPr lang="en-US" sz="1400">
            <a:solidFill>
              <a:schemeClr val="tx1"/>
            </a:solidFill>
            <a:latin typeface="Times New Roman" panose="02020603050405020304" pitchFamily="18" charset="0"/>
            <a:cs typeface="Times New Roman" panose="02020603050405020304" pitchFamily="18" charset="0"/>
          </a:endParaRPr>
        </a:p>
        <a:p>
          <a:r>
            <a:rPr lang="en-US" sz="1400">
              <a:latin typeface="Times New Roman" panose="02020603050405020304" pitchFamily="18" charset="0"/>
              <a:cs typeface="Times New Roman" panose="02020603050405020304" pitchFamily="18" charset="0"/>
            </a:rPr>
            <a:t>- Pooled results: Tables and figures in section</a:t>
          </a:r>
          <a:r>
            <a:rPr lang="en-US" sz="1400" baseline="0">
              <a:latin typeface="Times New Roman" panose="02020603050405020304" pitchFamily="18" charset="0"/>
              <a:cs typeface="Times New Roman" panose="02020603050405020304" pitchFamily="18" charset="0"/>
            </a:rPr>
            <a:t> 3.1</a:t>
          </a:r>
          <a:r>
            <a:rPr lang="en-US" sz="1400">
              <a:latin typeface="Times New Roman" panose="02020603050405020304" pitchFamily="18" charset="0"/>
              <a:cs typeface="Times New Roman" panose="02020603050405020304" pitchFamily="18" charset="0"/>
            </a:rPr>
            <a:t>.</a:t>
          </a:r>
        </a:p>
        <a:p>
          <a:r>
            <a:rPr lang="en-US" sz="1400">
              <a:latin typeface="Times New Roman" panose="02020603050405020304" pitchFamily="18" charset="0"/>
              <a:cs typeface="Times New Roman" panose="02020603050405020304" pitchFamily="18" charset="0"/>
            </a:rPr>
            <a:t>- State index tables: Tables in section 4.1 plus tables 4.3, 4.5, 4.7, 4.9, 4.11 and 4.13. Figures 4.1, 4.2, 4.3, 4.7, 4.11, 4.15, 4.19, 4.23;</a:t>
          </a:r>
        </a:p>
        <a:p>
          <a:r>
            <a:rPr lang="en-US" sz="1400">
              <a:latin typeface="Times New Roman" panose="02020603050405020304" pitchFamily="18" charset="0"/>
              <a:cs typeface="Times New Roman" panose="02020603050405020304" pitchFamily="18" charset="0"/>
            </a:rPr>
            <a:t>- Individual firm index</a:t>
          </a:r>
          <a:r>
            <a:rPr lang="en-US" sz="1400" baseline="0">
              <a:latin typeface="Times New Roman" panose="02020603050405020304" pitchFamily="18" charset="0"/>
              <a:cs typeface="Times New Roman" panose="02020603050405020304" pitchFamily="18" charset="0"/>
            </a:rPr>
            <a:t> tables: Tables 5.1, 5.3, 5.5, 5.7, 5.9, 5.11, 5.13, 5.15, 5.17 and 5.19. Figures 5.1, 5.5, 5.9, 5.13, 5.17, 5.21, 5.25, 5.29, 5.33, 5.37.</a:t>
          </a:r>
          <a:endParaRPr lang="en-US" sz="1400">
            <a:latin typeface="Times New Roman" panose="02020603050405020304" pitchFamily="18" charset="0"/>
            <a:cs typeface="Times New Roman" panose="02020603050405020304" pitchFamily="18" charset="0"/>
          </a:endParaRPr>
        </a:p>
        <a:p>
          <a:endParaRPr lang="en-US" sz="1400">
            <a:latin typeface="Times New Roman" panose="02020603050405020304" pitchFamily="18" charset="0"/>
            <a:cs typeface="Times New Roman" panose="02020603050405020304" pitchFamily="18" charset="0"/>
          </a:endParaRPr>
        </a:p>
        <a:p>
          <a:r>
            <a:rPr lang="en-US" sz="1400" b="1" i="1">
              <a:latin typeface="Times New Roman" panose="02020603050405020304" pitchFamily="18" charset="0"/>
              <a:cs typeface="Times New Roman" panose="02020603050405020304" pitchFamily="18" charset="0"/>
            </a:rPr>
            <a:t>'Individ-O&amp;I Tables</a:t>
          </a:r>
          <a:r>
            <a:rPr lang="en-US" sz="1400">
              <a:latin typeface="Times New Roman" panose="02020603050405020304" pitchFamily="18" charset="0"/>
              <a:cs typeface="Times New Roman" panose="02020603050405020304" pitchFamily="18" charset="0"/>
            </a:rPr>
            <a:t>': Tables are used in charts and in other Tables worksheets. Other tables worksheets reading from this sheet include 'Growth Contrib.' and 'Growth Rates Tables'. Various charts read from this sheet, including figures</a:t>
          </a:r>
        </a:p>
        <a:p>
          <a:r>
            <a:rPr lang="en-US" sz="1400">
              <a:latin typeface="Times New Roman" panose="02020603050405020304" pitchFamily="18" charset="0"/>
              <a:cs typeface="Times New Roman" panose="02020603050405020304" pitchFamily="18" charset="0"/>
            </a:rPr>
            <a:t>2.2, 2.3&amp; 2.4; 4.4, 4.5, 4.8, 4.9, 4.12, 4.13, 4.16, 4.17, 4.20, 4.21,</a:t>
          </a:r>
          <a:r>
            <a:rPr lang="en-US" sz="1400" baseline="0">
              <a:latin typeface="Times New Roman" panose="02020603050405020304" pitchFamily="18" charset="0"/>
              <a:cs typeface="Times New Roman" panose="02020603050405020304" pitchFamily="18" charset="0"/>
            </a:rPr>
            <a:t> 4.24, 4.25, 5.2, 5.3, 5.6, 5.7, 5.10, 5.11, 5.14, 5.15, 5.18, </a:t>
          </a:r>
          <a:r>
            <a:rPr lang="en-US" sz="1400" baseline="0">
              <a:solidFill>
                <a:schemeClr val="tx1"/>
              </a:solidFill>
              <a:latin typeface="Times New Roman" panose="02020603050405020304" pitchFamily="18" charset="0"/>
              <a:cs typeface="Times New Roman" panose="02020603050405020304" pitchFamily="18" charset="0"/>
            </a:rPr>
            <a:t>5.19, 5.22, 5.23, 5.26, 5.27, 5.30, 5.31, 5.34, 5.35, 5.38, 5.39;</a:t>
          </a:r>
          <a:r>
            <a:rPr lang="en-US" sz="1400">
              <a:solidFill>
                <a:schemeClr val="tx1"/>
              </a:solidFill>
              <a:latin typeface="Times New Roman" panose="02020603050405020304" pitchFamily="18" charset="0"/>
              <a:cs typeface="Times New Roman" panose="02020603050405020304" pitchFamily="18" charset="0"/>
            </a:rPr>
            <a:t> </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'Growth Contrib.': </a:t>
          </a:r>
          <a:r>
            <a:rPr lang="en-US" sz="1400">
              <a:solidFill>
                <a:schemeClr val="tx1"/>
              </a:solidFill>
              <a:latin typeface="Times New Roman" panose="02020603050405020304" pitchFamily="18" charset="0"/>
              <a:cs typeface="Times New Roman" panose="02020603050405020304" pitchFamily="18" charset="0"/>
            </a:rPr>
            <a:t>Includes the following tables used in the report:</a:t>
          </a:r>
        </a:p>
        <a:p>
          <a:r>
            <a:rPr lang="en-US" sz="1400">
              <a:solidFill>
                <a:schemeClr val="tx1"/>
              </a:solidFill>
              <a:latin typeface="Times New Roman" panose="02020603050405020304" pitchFamily="18" charset="0"/>
              <a:cs typeface="Times New Roman" panose="02020603050405020304" pitchFamily="18" charset="0"/>
            </a:rPr>
            <a:t>- Industry-level growth rates and contributions of inputs and outputs average by period and by year: Report tables 2.2, 2.3 &amp; 2.4</a:t>
          </a:r>
        </a:p>
        <a:p>
          <a:r>
            <a:rPr lang="en-US" sz="1400">
              <a:solidFill>
                <a:schemeClr val="tx1"/>
              </a:solidFill>
              <a:latin typeface="Times New Roman" panose="02020603050405020304" pitchFamily="18" charset="0"/>
              <a:cs typeface="Times New Roman" panose="02020603050405020304" pitchFamily="18" charset="0"/>
            </a:rPr>
            <a:t>- State-level contributions of inputs and outputs average by period: Tables 4.4, 4.6, 4.8, 4.10, 4.12, 4.14</a:t>
          </a:r>
        </a:p>
        <a:p>
          <a:r>
            <a:rPr lang="en-US" sz="1400">
              <a:solidFill>
                <a:schemeClr val="tx1"/>
              </a:solidFill>
              <a:latin typeface="Times New Roman" panose="02020603050405020304" pitchFamily="18" charset="0"/>
              <a:cs typeface="Times New Roman" panose="02020603050405020304" pitchFamily="18" charset="0"/>
            </a:rPr>
            <a:t>- DNSP-level contributions of inputs and outputs average by period: Tables 5.2, 5.4, 5.6, 5.8, 510, 5.12, 5.14, 5.16, 5.18, 5.20.</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'Contributions ranked':</a:t>
          </a:r>
          <a:r>
            <a:rPr lang="en-US" sz="1400">
              <a:solidFill>
                <a:schemeClr val="tx1"/>
              </a:solidFill>
              <a:latin typeface="Times New Roman" panose="02020603050405020304" pitchFamily="18" charset="0"/>
              <a:cs typeface="Times New Roman" panose="02020603050405020304" pitchFamily="18" charset="0"/>
            </a:rPr>
            <a:t> For report figures 2.5, 2.6 &amp; 2.7 the average contributions for industry data over the relevant period need to be sorted from highest to lowest. Similarly, for report figures 4.6, 4.10, 4.14, 4.18, 4.22 &amp; 4.26 relating to States, and figures 5.4, 5.8, 5.12, 5.16, 5.20, 5.24, 5.28, 5.32, 5.36, and 5.40</a:t>
          </a:r>
          <a:r>
            <a:rPr lang="en-US" sz="1400" baseline="0">
              <a:solidFill>
                <a:schemeClr val="tx1"/>
              </a:solidFill>
              <a:latin typeface="Times New Roman" panose="02020603050405020304" pitchFamily="18" charset="0"/>
              <a:cs typeface="Times New Roman" panose="02020603050405020304" pitchFamily="18" charset="0"/>
            </a:rPr>
            <a:t> relating to </a:t>
          </a:r>
          <a:r>
            <a:rPr lang="en-US" sz="1400">
              <a:solidFill>
                <a:schemeClr val="tx1"/>
              </a:solidFill>
              <a:latin typeface="Times New Roman" panose="02020603050405020304" pitchFamily="18" charset="0"/>
              <a:cs typeface="Times New Roman" panose="02020603050405020304" pitchFamily="18" charset="0"/>
            </a:rPr>
            <a:t>individual TNSPs.</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'Growth Rates Tables'</a:t>
          </a:r>
          <a:r>
            <a:rPr lang="en-US" sz="1400">
              <a:solidFill>
                <a:schemeClr val="tx1"/>
              </a:solidFill>
              <a:latin typeface="Times New Roman" panose="02020603050405020304" pitchFamily="18" charset="0"/>
              <a:cs typeface="Times New Roman" panose="02020603050405020304" pitchFamily="18" charset="0"/>
            </a:rPr>
            <a:t>: Tables used in Appendix D of the report.</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'Appendix C Table</a:t>
          </a:r>
          <a:r>
            <a:rPr lang="en-US" sz="1400">
              <a:solidFill>
                <a:schemeClr val="tx1"/>
              </a:solidFill>
              <a:latin typeface="Times New Roman" panose="02020603050405020304" pitchFamily="18" charset="0"/>
              <a:cs typeface="Times New Roman" panose="02020603050405020304" pitchFamily="18" charset="0"/>
            </a:rPr>
            <a:t>': Table copied into report Appendix B.</a:t>
          </a:r>
        </a:p>
        <a:p>
          <a:endParaRPr lang="en-US" sz="1400">
            <a:solidFill>
              <a:schemeClr val="tx1"/>
            </a:solidFill>
            <a:latin typeface="Times New Roman" panose="02020603050405020304" pitchFamily="18" charset="0"/>
            <a:cs typeface="Times New Roman" panose="02020603050405020304" pitchFamily="18" charset="0"/>
          </a:endParaRPr>
        </a:p>
        <a:p>
          <a:endParaRPr lang="en-US" sz="1100"/>
        </a:p>
      </xdr:txBody>
    </xdr:sp>
    <xdr:clientData/>
  </xdr:twoCellAnchor>
  <xdr:twoCellAnchor>
    <xdr:from>
      <xdr:col>1</xdr:col>
      <xdr:colOff>254000</xdr:colOff>
      <xdr:row>75</xdr:row>
      <xdr:rowOff>50800</xdr:rowOff>
    </xdr:from>
    <xdr:to>
      <xdr:col>9</xdr:col>
      <xdr:colOff>749300</xdr:colOff>
      <xdr:row>87</xdr:row>
      <xdr:rowOff>88900</xdr:rowOff>
    </xdr:to>
    <xdr:sp macro="" textlink="">
      <xdr:nvSpPr>
        <xdr:cNvPr id="17" name="TextBox 16">
          <a:extLst>
            <a:ext uri="{FF2B5EF4-FFF2-40B4-BE49-F238E27FC236}">
              <a16:creationId xmlns:a16="http://schemas.microsoft.com/office/drawing/2014/main" id="{47A5CC9D-8795-554D-A5C9-FF868CAE5C51}"/>
            </a:ext>
          </a:extLst>
        </xdr:cNvPr>
        <xdr:cNvSpPr txBox="1"/>
      </xdr:nvSpPr>
      <xdr:spPr>
        <a:xfrm>
          <a:off x="596900" y="11988800"/>
          <a:ext cx="8521700" cy="2476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There are three </a:t>
          </a:r>
          <a:r>
            <a:rPr lang="en-US" sz="1400" baseline="0">
              <a:latin typeface="Times New Roman" panose="02020603050405020304" pitchFamily="18" charset="0"/>
              <a:cs typeface="Times New Roman" panose="02020603050405020304" pitchFamily="18" charset="0"/>
            </a:rPr>
            <a:t>worksheets in which the results from the Stata programs are used to cross-check the results from the Shazam programs. </a:t>
          </a:r>
        </a:p>
        <a:p>
          <a:endParaRPr lang="en-US" sz="140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'Index Tables check</a:t>
          </a:r>
          <a:r>
            <a:rPr lang="en-US" sz="1400" baseline="0">
              <a:latin typeface="Times New Roman" panose="02020603050405020304" pitchFamily="18" charset="0"/>
              <a:cs typeface="Times New Roman" panose="02020603050405020304" pitchFamily="18" charset="0"/>
            </a:rPr>
            <a:t>': Involves cross-checking results for MTFP and MPFP that appear later in the 'Index Tables' worksheet.</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'I&amp;O Tables checks</a:t>
          </a:r>
          <a:r>
            <a:rPr lang="en-US" sz="1400" baseline="0">
              <a:latin typeface="Times New Roman" panose="02020603050405020304" pitchFamily="18" charset="0"/>
              <a:cs typeface="Times New Roman" panose="02020603050405020304" pitchFamily="18" charset="0"/>
            </a:rPr>
            <a:t>': Involves cross-checking results relating to individual inputs and outputs indexes and growth rates that appear later in the 'Individ-I&amp;O Tables' worksheet.</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'Contrib. checks': </a:t>
          </a:r>
          <a:r>
            <a:rPr lang="en-US" sz="1400" baseline="0">
              <a:latin typeface="Times New Roman" panose="02020603050405020304" pitchFamily="18" charset="0"/>
              <a:cs typeface="Times New Roman" panose="02020603050405020304" pitchFamily="18" charset="0"/>
            </a:rPr>
            <a:t>Involves cross-checking results relating to contributions to TFP growth of individual inputs and outputs that appear later in the 'Growth Contrib.' worksheet.</a:t>
          </a:r>
        </a:p>
        <a:p>
          <a:endParaRPr lang="en-US" sz="1400" baseline="0">
            <a:latin typeface="Times New Roman" panose="02020603050405020304" pitchFamily="18" charset="0"/>
            <a:cs typeface="Times New Roman" panose="02020603050405020304" pitchFamily="18" charset="0"/>
          </a:endParaRPr>
        </a:p>
        <a:p>
          <a:endParaRPr lang="en-US" sz="1400" baseline="0">
            <a:latin typeface="Times New Roman" panose="02020603050405020304" pitchFamily="18" charset="0"/>
            <a:cs typeface="Times New Roman" panose="02020603050405020304" pitchFamily="18" charset="0"/>
          </a:endParaRPr>
        </a:p>
      </xdr:txBody>
    </xdr:sp>
    <xdr:clientData/>
  </xdr:twoCellAnchor>
</xdr:wsDr>
</file>

<file path=xl/drawings/drawing2.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5D72A0F2-CCEC-CA4E-ABB2-CB4552EAD947}"/>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c:userShapes xmlns:c="http://schemas.openxmlformats.org/drawingml/2006/chart">
  <cdr:relSizeAnchor xmlns:cdr="http://schemas.openxmlformats.org/drawingml/2006/chartDrawing">
    <cdr:from>
      <cdr:x>0.7684</cdr:x>
      <cdr:y>0.82527</cdr:y>
    </cdr:from>
    <cdr:to>
      <cdr:x>0.88581</cdr:x>
      <cdr:y>0.87863</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153089" y="5009903"/>
          <a:ext cx="1092981" cy="32392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0.75762</cdr:x>
      <cdr:y>0.74851</cdr:y>
    </cdr:from>
    <cdr:to>
      <cdr:x>0.78249</cdr:x>
      <cdr:y>0.80965</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7052762" y="4543878"/>
          <a:ext cx="231518" cy="37115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0.72578</cdr:x>
      <cdr:y>0.33827</cdr:y>
    </cdr:from>
    <cdr:to>
      <cdr:x>0.73694</cdr:x>
      <cdr:y>0.41632</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6756400" y="2053488"/>
          <a:ext cx="103821" cy="47381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0.57299</cdr:x>
      <cdr:y>0.12551</cdr:y>
    </cdr:from>
    <cdr:to>
      <cdr:x>0.60983</cdr:x>
      <cdr:y>0.18619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5333997" y="761944"/>
          <a:ext cx="342948" cy="36836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0.5939</cdr:x>
      <cdr:y>0.19062</cdr:y>
    </cdr:from>
    <cdr:to>
      <cdr:x>0.71131</cdr:x>
      <cdr:y>0.24398</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528643" y="1157164"/>
          <a:ext cx="1092982" cy="32392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0.67662</cdr:x>
      <cdr:y>0.4204</cdr:y>
    </cdr:from>
    <cdr:to>
      <cdr:x>0.77284</cdr:x>
      <cdr:y>0.47375</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298746" y="2552082"/>
          <a:ext cx="895721" cy="32386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dr:relSizeAnchor xmlns:cdr="http://schemas.openxmlformats.org/drawingml/2006/chartDrawing">
    <cdr:from>
      <cdr:x>0.00546</cdr:x>
      <cdr:y>0</cdr:y>
    </cdr:from>
    <cdr:to>
      <cdr:x>0.07459</cdr:x>
      <cdr:y>0.0475</cdr:y>
    </cdr:to>
    <cdr:sp macro="" textlink="">
      <cdr:nvSpPr>
        <cdr:cNvPr id="5" name="Text Box 7">
          <a:extLst xmlns:a="http://schemas.openxmlformats.org/drawingml/2006/main">
            <a:ext uri="{FF2B5EF4-FFF2-40B4-BE49-F238E27FC236}">
              <a16:creationId xmlns:a16="http://schemas.microsoft.com/office/drawing/2014/main" id="{CCA4FBC5-BCFF-1D22-E4BE-DB2F31CDE85E}"/>
            </a:ext>
          </a:extLst>
        </cdr:cNvPr>
        <cdr:cNvSpPr txBox="1">
          <a:spLocks xmlns:a="http://schemas.openxmlformats.org/drawingml/2006/main" noChangeArrowheads="1"/>
        </cdr:cNvSpPr>
      </cdr:nvSpPr>
      <cdr:spPr bwMode="auto">
        <a:xfrm xmlns:a="http://schemas.openxmlformats.org/drawingml/2006/main">
          <a:off x="50800" y="0"/>
          <a:ext cx="643538" cy="2883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Index</a:t>
          </a:r>
        </a:p>
      </cdr:txBody>
    </cdr:sp>
  </cdr:relSizeAnchor>
</c:userShapes>
</file>

<file path=xl/drawings/drawing4.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72415BED-C63B-4447-B673-9094BC6F4FA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c:userShapes xmlns:c="http://schemas.openxmlformats.org/drawingml/2006/chart">
  <cdr:relSizeAnchor xmlns:cdr="http://schemas.openxmlformats.org/drawingml/2006/chartDrawing">
    <cdr:from>
      <cdr:x>0.4884</cdr:x>
      <cdr:y>0.66704</cdr:y>
    </cdr:from>
    <cdr:to>
      <cdr:x>0.71862</cdr:x>
      <cdr:y>0.71904</cdr:y>
    </cdr:to>
    <cdr:sp macro="" textlink="">
      <cdr:nvSpPr>
        <cdr:cNvPr id="46319" name="Text Box 2"/>
        <cdr:cNvSpPr txBox="1">
          <a:spLocks xmlns:a="http://schemas.openxmlformats.org/drawingml/2006/main" noChangeArrowheads="1"/>
        </cdr:cNvSpPr>
      </cdr:nvSpPr>
      <cdr:spPr bwMode="auto">
        <a:xfrm xmlns:a="http://schemas.openxmlformats.org/drawingml/2006/main">
          <a:off x="4546571" y="4049312"/>
          <a:ext cx="2143141"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PFP U/G Dist. Cables</a:t>
          </a:r>
        </a:p>
      </cdr:txBody>
    </cdr:sp>
  </cdr:relSizeAnchor>
  <cdr:relSizeAnchor xmlns:cdr="http://schemas.openxmlformats.org/drawingml/2006/chartDrawing">
    <cdr:from>
      <cdr:x>0.61917</cdr:x>
      <cdr:y>0.076</cdr:y>
    </cdr:from>
    <cdr:to>
      <cdr:x>0.85696</cdr:x>
      <cdr:y>0.1305</cdr:y>
    </cdr:to>
    <cdr:sp macro="" textlink="">
      <cdr:nvSpPr>
        <cdr:cNvPr id="46328" name="Text Box 1"/>
        <cdr:cNvSpPr txBox="1">
          <a:spLocks xmlns:a="http://schemas.openxmlformats.org/drawingml/2006/main" noChangeArrowheads="1"/>
        </cdr:cNvSpPr>
      </cdr:nvSpPr>
      <cdr:spPr bwMode="auto">
        <a:xfrm xmlns:a="http://schemas.openxmlformats.org/drawingml/2006/main">
          <a:off x="5763888" y="461362"/>
          <a:ext cx="2213611"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PFP Overhead Dist. Lines</a:t>
          </a:r>
        </a:p>
      </cdr:txBody>
    </cdr:sp>
  </cdr:relSizeAnchor>
  <cdr:relSizeAnchor xmlns:cdr="http://schemas.openxmlformats.org/drawingml/2006/chartDrawing">
    <cdr:from>
      <cdr:x>0.16939</cdr:x>
      <cdr:y>0.40098</cdr:y>
    </cdr:from>
    <cdr:to>
      <cdr:x>0.32162</cdr:x>
      <cdr:y>0.45082</cdr:y>
    </cdr:to>
    <cdr:sp macro="" textlink="">
      <cdr:nvSpPr>
        <cdr:cNvPr id="46333" name="Text Box 1"/>
        <cdr:cNvSpPr txBox="1">
          <a:spLocks xmlns:a="http://schemas.openxmlformats.org/drawingml/2006/main" noChangeArrowheads="1"/>
        </cdr:cNvSpPr>
      </cdr:nvSpPr>
      <cdr:spPr bwMode="auto">
        <a:xfrm xmlns:a="http://schemas.openxmlformats.org/drawingml/2006/main">
          <a:off x="1576841" y="2434161"/>
          <a:ext cx="1417124" cy="3025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PFP Capital</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Index</a:t>
          </a:r>
        </a:p>
      </cdr:txBody>
    </cdr:sp>
  </cdr:relSizeAnchor>
  <cdr:relSizeAnchor xmlns:cdr="http://schemas.openxmlformats.org/drawingml/2006/chartDrawing">
    <cdr:from>
      <cdr:x>0.23056</cdr:x>
      <cdr:y>0.28243</cdr:y>
    </cdr:from>
    <cdr:to>
      <cdr:x>0.26193</cdr:x>
      <cdr:y>0.40168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2146322" y="1714493"/>
          <a:ext cx="292026" cy="72391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0.40655</cdr:x>
      <cdr:y>0.12134</cdr:y>
    </cdr:from>
    <cdr:to>
      <cdr:x>0.42565</cdr:x>
      <cdr:y>0.21339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3784600" y="736600"/>
          <a:ext cx="177818" cy="5588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0.76309</cdr:x>
      <cdr:y>0.57323</cdr:y>
    </cdr:from>
    <cdr:to>
      <cdr:x>0.93913</cdr:x>
      <cdr:y>0.63599</cdr:y>
    </cdr:to>
    <cdr:sp macro="" textlink="">
      <cdr:nvSpPr>
        <cdr:cNvPr id="20" name="Text Box 2"/>
        <cdr:cNvSpPr txBox="1">
          <a:spLocks xmlns:a="http://schemas.openxmlformats.org/drawingml/2006/main" noChangeArrowheads="1"/>
        </cdr:cNvSpPr>
      </cdr:nvSpPr>
      <cdr:spPr bwMode="auto">
        <a:xfrm xmlns:a="http://schemas.openxmlformats.org/drawingml/2006/main">
          <a:off x="7103667" y="3479828"/>
          <a:ext cx="1638774" cy="3809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PFP Transformers</a:t>
          </a:r>
        </a:p>
      </cdr:txBody>
    </cdr:sp>
  </cdr:relSizeAnchor>
  <cdr:relSizeAnchor xmlns:cdr="http://schemas.openxmlformats.org/drawingml/2006/chartDrawing">
    <cdr:from>
      <cdr:x>0.78045</cdr:x>
      <cdr:y>0.27211</cdr:y>
    </cdr:from>
    <cdr:to>
      <cdr:x>0.87815</cdr:x>
      <cdr:y>0.32661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265297" y="1651894"/>
          <a:ext cx="909499"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PFP Opex</a:t>
          </a:r>
        </a:p>
      </cdr:txBody>
    </cdr:sp>
  </cdr:relSizeAnchor>
  <cdr:relSizeAnchor xmlns:cdr="http://schemas.openxmlformats.org/drawingml/2006/chartDrawing">
    <cdr:from>
      <cdr:x>0.8472</cdr:x>
      <cdr:y>0.52929</cdr:y>
    </cdr:from>
    <cdr:to>
      <cdr:x>0.85111</cdr:x>
      <cdr:y>0.57323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7886656" y="3213086"/>
          <a:ext cx="36398" cy="26674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0.60418</cdr:x>
      <cdr:y>0.60251</cdr:y>
    </cdr:from>
    <cdr:to>
      <cdr:x>0.63029</cdr:x>
      <cdr:y>0.66352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5624372" y="3657600"/>
          <a:ext cx="243028" cy="37036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0.38608</cdr:x>
      <cdr:y>0.25314</cdr:y>
    </cdr:from>
    <cdr:to>
      <cdr:x>0.63784</cdr:x>
      <cdr:y>0.30514</cdr:y>
    </cdr:to>
    <cdr:sp macro="" textlink="">
      <cdr:nvSpPr>
        <cdr:cNvPr id="13" name="Text Box 2">
          <a:extLst xmlns:a="http://schemas.openxmlformats.org/drawingml/2006/main">
            <a:ext uri="{FF2B5EF4-FFF2-40B4-BE49-F238E27FC236}">
              <a16:creationId xmlns:a16="http://schemas.microsoft.com/office/drawing/2014/main" id="{D5BA805E-5801-4D46-97F9-A703C470C9BF}"/>
            </a:ext>
          </a:extLst>
        </cdr:cNvPr>
        <cdr:cNvSpPr txBox="1">
          <a:spLocks xmlns:a="http://schemas.openxmlformats.org/drawingml/2006/main" noChangeArrowheads="1"/>
        </cdr:cNvSpPr>
      </cdr:nvSpPr>
      <cdr:spPr bwMode="auto">
        <a:xfrm xmlns:a="http://schemas.openxmlformats.org/drawingml/2006/main">
          <a:off x="3594093" y="1536721"/>
          <a:ext cx="2343659"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PFP U/G ST Cables</a:t>
          </a:r>
        </a:p>
      </cdr:txBody>
    </cdr:sp>
  </cdr:relSizeAnchor>
  <cdr:relSizeAnchor xmlns:cdr="http://schemas.openxmlformats.org/drawingml/2006/chartDrawing">
    <cdr:from>
      <cdr:x>0.36699</cdr:x>
      <cdr:y>0.27824</cdr:y>
    </cdr:from>
    <cdr:to>
      <cdr:x>0.41883</cdr:x>
      <cdr:y>0.29498</cdr:y>
    </cdr:to>
    <cdr:cxnSp macro="">
      <cdr:nvCxnSpPr>
        <cdr:cNvPr id="14" name="Straight Arrow Connector 13">
          <a:extLst xmlns:a="http://schemas.openxmlformats.org/drawingml/2006/main">
            <a:ext uri="{FF2B5EF4-FFF2-40B4-BE49-F238E27FC236}">
              <a16:creationId xmlns:a16="http://schemas.microsoft.com/office/drawing/2014/main" id="{380B89C6-60A7-8F4E-BF89-CD0493B871AE}"/>
            </a:ext>
          </a:extLst>
        </cdr:cNvPr>
        <cdr:cNvCxnSpPr/>
      </cdr:nvCxnSpPr>
      <cdr:spPr>
        <a:xfrm xmlns:a="http://schemas.openxmlformats.org/drawingml/2006/main" flipH="1">
          <a:off x="3416329" y="1689100"/>
          <a:ext cx="482571" cy="10159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0.68485</cdr:x>
      <cdr:y>0.12134</cdr:y>
    </cdr:from>
    <cdr:to>
      <cdr:x>0.68622</cdr:x>
      <cdr:y>0.16318</cdr:y>
    </cdr:to>
    <cdr:cxnSp macro="">
      <cdr:nvCxnSpPr>
        <cdr:cNvPr id="15" name="Straight Arrow Connector 14">
          <a:extLst xmlns:a="http://schemas.openxmlformats.org/drawingml/2006/main">
            <a:ext uri="{FF2B5EF4-FFF2-40B4-BE49-F238E27FC236}">
              <a16:creationId xmlns:a16="http://schemas.microsoft.com/office/drawing/2014/main" id="{F6CE63E5-138F-F94C-AC12-010BAF81DE25}"/>
            </a:ext>
          </a:extLst>
        </cdr:cNvPr>
        <cdr:cNvCxnSpPr/>
      </cdr:nvCxnSpPr>
      <cdr:spPr>
        <a:xfrm xmlns:a="http://schemas.openxmlformats.org/drawingml/2006/main">
          <a:off x="6375372" y="736594"/>
          <a:ext cx="12728" cy="25400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0.28785</cdr:x>
      <cdr:y>0.07741</cdr:y>
    </cdr:from>
    <cdr:to>
      <cdr:x>0.52564</cdr:x>
      <cdr:y>0.13191</cdr:y>
    </cdr:to>
    <cdr:sp macro="" textlink="">
      <cdr:nvSpPr>
        <cdr:cNvPr id="18" name="Text Box 1">
          <a:extLst xmlns:a="http://schemas.openxmlformats.org/drawingml/2006/main">
            <a:ext uri="{FF2B5EF4-FFF2-40B4-BE49-F238E27FC236}">
              <a16:creationId xmlns:a16="http://schemas.microsoft.com/office/drawing/2014/main" id="{C92D0F38-3526-FB43-B443-B3B3E6753923}"/>
            </a:ext>
          </a:extLst>
        </cdr:cNvPr>
        <cdr:cNvSpPr txBox="1">
          <a:spLocks xmlns:a="http://schemas.openxmlformats.org/drawingml/2006/main" noChangeArrowheads="1"/>
        </cdr:cNvSpPr>
      </cdr:nvSpPr>
      <cdr:spPr bwMode="auto">
        <a:xfrm xmlns:a="http://schemas.openxmlformats.org/drawingml/2006/main">
          <a:off x="2679664" y="469924"/>
          <a:ext cx="2213611"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PFP Overhead ST Lines</a:t>
          </a:r>
        </a:p>
      </cdr:txBody>
    </cdr:sp>
  </cdr:relSizeAnchor>
  <cdr:relSizeAnchor xmlns:cdr="http://schemas.openxmlformats.org/drawingml/2006/chartDrawing">
    <cdr:from>
      <cdr:x>0.73184</cdr:x>
      <cdr:y>0.28452</cdr:y>
    </cdr:from>
    <cdr:to>
      <cdr:x>0.77899</cdr:x>
      <cdr:y>0.29707</cdr:y>
    </cdr:to>
    <cdr:cxnSp macro="">
      <cdr:nvCxnSpPr>
        <cdr:cNvPr id="21" name="Straight Arrow Connector 20">
          <a:extLst xmlns:a="http://schemas.openxmlformats.org/drawingml/2006/main">
            <a:ext uri="{FF2B5EF4-FFF2-40B4-BE49-F238E27FC236}">
              <a16:creationId xmlns:a16="http://schemas.microsoft.com/office/drawing/2014/main" id="{0FC5CF20-E886-BE40-8663-1F851B3BAA0B}"/>
            </a:ext>
          </a:extLst>
        </cdr:cNvPr>
        <cdr:cNvCxnSpPr/>
      </cdr:nvCxnSpPr>
      <cdr:spPr>
        <a:xfrm xmlns:a="http://schemas.openxmlformats.org/drawingml/2006/main" flipH="1" flipV="1">
          <a:off x="6812807" y="1727230"/>
          <a:ext cx="438924" cy="7618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00000000-0008-0000-1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c:userShapes xmlns:c="http://schemas.openxmlformats.org/drawingml/2006/chart">
  <cdr:relSizeAnchor xmlns:cdr="http://schemas.openxmlformats.org/drawingml/2006/chartDrawing">
    <cdr:from>
      <cdr:x>0.38725</cdr:x>
      <cdr:y>0.63426</cdr:y>
    </cdr:from>
    <cdr:to>
      <cdr:x>0.51152</cdr:x>
      <cdr:y>0.68626</cdr:y>
    </cdr:to>
    <cdr:sp macro="" textlink="">
      <cdr:nvSpPr>
        <cdr:cNvPr id="46319" name="Text Box 2"/>
        <cdr:cNvSpPr txBox="1">
          <a:spLocks xmlns:a="http://schemas.openxmlformats.org/drawingml/2006/main" noChangeArrowheads="1"/>
        </cdr:cNvSpPr>
      </cdr:nvSpPr>
      <cdr:spPr bwMode="auto">
        <a:xfrm xmlns:a="http://schemas.openxmlformats.org/drawingml/2006/main">
          <a:off x="3605493" y="3847931"/>
          <a:ext cx="1157012"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Energy</a:t>
          </a:r>
        </a:p>
      </cdr:txBody>
    </cdr:sp>
  </cdr:relSizeAnchor>
  <cdr:relSizeAnchor xmlns:cdr="http://schemas.openxmlformats.org/drawingml/2006/chartDrawing">
    <cdr:from>
      <cdr:x>0.19078</cdr:x>
      <cdr:y>0.1941</cdr:y>
    </cdr:from>
    <cdr:to>
      <cdr:x>0.48202</cdr:x>
      <cdr:y>0.2486</cdr:y>
    </cdr:to>
    <cdr:sp macro="" textlink="">
      <cdr:nvSpPr>
        <cdr:cNvPr id="46328" name="Text Box 1"/>
        <cdr:cNvSpPr txBox="1">
          <a:spLocks xmlns:a="http://schemas.openxmlformats.org/drawingml/2006/main" noChangeArrowheads="1"/>
        </cdr:cNvSpPr>
      </cdr:nvSpPr>
      <cdr:spPr bwMode="auto">
        <a:xfrm xmlns:a="http://schemas.openxmlformats.org/drawingml/2006/main">
          <a:off x="1776281" y="1177557"/>
          <a:ext cx="2711582" cy="33064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Ratcheted Maximum Demand</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Index</a:t>
          </a:r>
        </a:p>
      </cdr:txBody>
    </cdr:sp>
  </cdr:relSizeAnchor>
  <cdr:relSizeAnchor xmlns:cdr="http://schemas.openxmlformats.org/drawingml/2006/chartDrawing">
    <cdr:from>
      <cdr:x>0.8001</cdr:x>
      <cdr:y>0.48117</cdr:y>
    </cdr:from>
    <cdr:to>
      <cdr:x>0.80355</cdr:x>
      <cdr:y>0.5389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7" idx="0"/>
        </cdr:cNvCxnSpPr>
      </cdr:nvCxnSpPr>
      <cdr:spPr>
        <a:xfrm xmlns:a="http://schemas.openxmlformats.org/drawingml/2006/main" flipV="1">
          <a:off x="7448244" y="2921000"/>
          <a:ext cx="32056" cy="3504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0.07308</cdr:x>
      <cdr:y>0.31831</cdr:y>
    </cdr:from>
    <cdr:to>
      <cdr:x>0.18865</cdr:x>
      <cdr:y>0.37031</cdr:y>
    </cdr:to>
    <cdr:sp macro="" textlink="">
      <cdr:nvSpPr>
        <cdr:cNvPr id="20" name="Text Box 2"/>
        <cdr:cNvSpPr txBox="1">
          <a:spLocks xmlns:a="http://schemas.openxmlformats.org/drawingml/2006/main" noChangeArrowheads="1"/>
        </cdr:cNvSpPr>
      </cdr:nvSpPr>
      <cdr:spPr bwMode="auto">
        <a:xfrm xmlns:a="http://schemas.openxmlformats.org/drawingml/2006/main">
          <a:off x="680337" y="1932319"/>
          <a:ext cx="1075852"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Total Output</a:t>
          </a:r>
        </a:p>
      </cdr:txBody>
    </cdr:sp>
  </cdr:relSizeAnchor>
  <cdr:relSizeAnchor xmlns:cdr="http://schemas.openxmlformats.org/drawingml/2006/chartDrawing">
    <cdr:from>
      <cdr:x>0.7655</cdr:x>
      <cdr:y>0.10697</cdr:y>
    </cdr:from>
    <cdr:to>
      <cdr:x>0.88812</cdr:x>
      <cdr:y>0.16147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126148" y="649380"/>
          <a:ext cx="1141482"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Customers</a:t>
          </a:r>
        </a:p>
      </cdr:txBody>
    </cdr:sp>
  </cdr:relSizeAnchor>
  <cdr:relSizeAnchor xmlns:cdr="http://schemas.openxmlformats.org/drawingml/2006/chartDrawing">
    <cdr:from>
      <cdr:x>0.77626</cdr:x>
      <cdr:y>0.38494</cdr:y>
    </cdr:from>
    <cdr:to>
      <cdr:x>0.78784</cdr:x>
      <cdr:y>0.41862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7226300" y="2336800"/>
          <a:ext cx="107781" cy="2044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0.32896</cdr:x>
      <cdr:y>0.23892</cdr:y>
    </cdr:from>
    <cdr:to>
      <cdr:x>0.36221</cdr:x>
      <cdr:y>0.31683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062816" y="1449485"/>
          <a:ext cx="309573" cy="4726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0.61131</cdr:x>
      <cdr:y>0.701</cdr:y>
    </cdr:from>
    <cdr:to>
      <cdr:x>0.61255</cdr:x>
      <cdr:y>0.78304</cdr:y>
    </cdr:to>
    <cdr:cxnSp macro="">
      <cdr:nvCxnSpPr>
        <cdr:cNvPr id="14" name="Straight Arrow Connector 13">
          <a:extLst xmlns:a="http://schemas.openxmlformats.org/drawingml/2006/main">
            <a:ext uri="{FF2B5EF4-FFF2-40B4-BE49-F238E27FC236}">
              <a16:creationId xmlns:a16="http://schemas.microsoft.com/office/drawing/2014/main" id="{184DB9F9-A866-5948-A6B0-9E8ECE04210C}"/>
            </a:ext>
          </a:extLst>
        </cdr:cNvPr>
        <cdr:cNvCxnSpPr/>
      </cdr:nvCxnSpPr>
      <cdr:spPr>
        <a:xfrm xmlns:a="http://schemas.openxmlformats.org/drawingml/2006/main" flipH="1" flipV="1">
          <a:off x="5690750" y="4255500"/>
          <a:ext cx="11543" cy="49803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0.17735</cdr:x>
      <cdr:y>0.36192</cdr:y>
    </cdr:from>
    <cdr:to>
      <cdr:x>0.24011</cdr:x>
      <cdr:y>0.45188</cdr:y>
    </cdr:to>
    <cdr:cxnSp macro="">
      <cdr:nvCxnSpPr>
        <cdr:cNvPr id="15" name="Straight Arrow Connector 14">
          <a:extLst xmlns:a="http://schemas.openxmlformats.org/drawingml/2006/main">
            <a:ext uri="{FF2B5EF4-FFF2-40B4-BE49-F238E27FC236}">
              <a16:creationId xmlns:a16="http://schemas.microsoft.com/office/drawing/2014/main" id="{2B82E2B5-ED06-E14E-999F-0B42F58318E7}"/>
            </a:ext>
          </a:extLst>
        </cdr:cNvPr>
        <cdr:cNvCxnSpPr/>
      </cdr:nvCxnSpPr>
      <cdr:spPr>
        <a:xfrm xmlns:a="http://schemas.openxmlformats.org/drawingml/2006/main">
          <a:off x="1651000" y="2197100"/>
          <a:ext cx="584222" cy="54610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0.70532</cdr:x>
      <cdr:y>0.41423</cdr:y>
    </cdr:from>
    <cdr:to>
      <cdr:x>0.91132</cdr:x>
      <cdr:y>0.46873</cdr:y>
    </cdr:to>
    <cdr:sp macro="" textlink="">
      <cdr:nvSpPr>
        <cdr:cNvPr id="21" name="Text Box 1">
          <a:extLst xmlns:a="http://schemas.openxmlformats.org/drawingml/2006/main">
            <a:ext uri="{FF2B5EF4-FFF2-40B4-BE49-F238E27FC236}">
              <a16:creationId xmlns:a16="http://schemas.microsoft.com/office/drawing/2014/main" id="{E72C7200-47D0-3E4F-B69E-1B7977DD7F7A}"/>
            </a:ext>
          </a:extLst>
        </cdr:cNvPr>
        <cdr:cNvSpPr txBox="1">
          <a:spLocks xmlns:a="http://schemas.openxmlformats.org/drawingml/2006/main" noChangeArrowheads="1"/>
        </cdr:cNvSpPr>
      </cdr:nvSpPr>
      <cdr:spPr bwMode="auto">
        <a:xfrm xmlns:a="http://schemas.openxmlformats.org/drawingml/2006/main">
          <a:off x="6565900" y="2514600"/>
          <a:ext cx="1917700"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Maximum Demand</a:t>
          </a:r>
        </a:p>
      </cdr:txBody>
    </cdr:sp>
  </cdr:relSizeAnchor>
  <cdr:relSizeAnchor xmlns:cdr="http://schemas.openxmlformats.org/drawingml/2006/chartDrawing">
    <cdr:from>
      <cdr:x>0.19078</cdr:x>
      <cdr:y>0.1941</cdr:y>
    </cdr:from>
    <cdr:to>
      <cdr:x>0.48202</cdr:x>
      <cdr:y>0.2486</cdr:y>
    </cdr:to>
    <cdr:sp macro="" textlink="">
      <cdr:nvSpPr>
        <cdr:cNvPr id="6" name="Text Box 1">
          <a:extLst xmlns:a="http://schemas.openxmlformats.org/drawingml/2006/main">
            <a:ext uri="{FF2B5EF4-FFF2-40B4-BE49-F238E27FC236}">
              <a16:creationId xmlns:a16="http://schemas.microsoft.com/office/drawing/2014/main" id="{4B49908B-8FBD-924D-854C-F42D4FF5DA1F}"/>
            </a:ext>
          </a:extLst>
        </cdr:cNvPr>
        <cdr:cNvSpPr txBox="1">
          <a:spLocks xmlns:a="http://schemas.openxmlformats.org/drawingml/2006/main" noChangeArrowheads="1"/>
        </cdr:cNvSpPr>
      </cdr:nvSpPr>
      <cdr:spPr bwMode="auto">
        <a:xfrm xmlns:a="http://schemas.openxmlformats.org/drawingml/2006/main">
          <a:off x="1776281" y="1177557"/>
          <a:ext cx="2711582" cy="33064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Ratcheted Maximum Demand</a:t>
          </a:r>
        </a:p>
      </cdr:txBody>
    </cdr:sp>
  </cdr:relSizeAnchor>
  <cdr:relSizeAnchor xmlns:cdr="http://schemas.openxmlformats.org/drawingml/2006/chartDrawing">
    <cdr:from>
      <cdr:x>0.73254</cdr:x>
      <cdr:y>0.5389</cdr:y>
    </cdr:from>
    <cdr:to>
      <cdr:x>0.86767</cdr:x>
      <cdr:y>0.5795</cdr:y>
    </cdr:to>
    <cdr:sp macro="" textlink="">
      <cdr:nvSpPr>
        <cdr:cNvPr id="7" name="Text Box 1">
          <a:extLst xmlns:a="http://schemas.openxmlformats.org/drawingml/2006/main">
            <a:ext uri="{FF2B5EF4-FFF2-40B4-BE49-F238E27FC236}">
              <a16:creationId xmlns:a16="http://schemas.microsoft.com/office/drawing/2014/main" id="{30C4CC4C-BC12-6640-B5B6-DD2891E0B696}"/>
            </a:ext>
          </a:extLst>
        </cdr:cNvPr>
        <cdr:cNvSpPr txBox="1">
          <a:spLocks xmlns:a="http://schemas.openxmlformats.org/drawingml/2006/main" noChangeArrowheads="1"/>
        </cdr:cNvSpPr>
      </cdr:nvSpPr>
      <cdr:spPr bwMode="auto">
        <a:xfrm xmlns:a="http://schemas.openxmlformats.org/drawingml/2006/main">
          <a:off x="6819288" y="3271446"/>
          <a:ext cx="1257912" cy="246454"/>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8" name="Text Box 7">
          <a:extLst xmlns:a="http://schemas.openxmlformats.org/drawingml/2006/main">
            <a:ext uri="{FF2B5EF4-FFF2-40B4-BE49-F238E27FC236}">
              <a16:creationId xmlns:a16="http://schemas.microsoft.com/office/drawing/2014/main" id="{01483DDC-DD30-6F4C-86FC-C5B5DBC6F384}"/>
            </a:ext>
          </a:extLst>
        </cdr:cNvPr>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Index</a:t>
          </a:r>
        </a:p>
      </cdr:txBody>
    </cdr:sp>
  </cdr:relSizeAnchor>
  <cdr:relSizeAnchor xmlns:cdr="http://schemas.openxmlformats.org/drawingml/2006/chartDrawing">
    <cdr:from>
      <cdr:x>0.81088</cdr:x>
      <cdr:y>0.15376</cdr:y>
    </cdr:from>
    <cdr:to>
      <cdr:x>0.84311</cdr:x>
      <cdr:y>0.22803</cdr:y>
    </cdr:to>
    <cdr:cxnSp macro="">
      <cdr:nvCxnSpPr>
        <cdr:cNvPr id="10"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548587" y="933398"/>
          <a:ext cx="300013" cy="45090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0.45154</cdr:x>
      <cdr:y>0.58787</cdr:y>
    </cdr:from>
    <cdr:to>
      <cdr:x>0.46658</cdr:x>
      <cdr:y>0.63921</cdr:y>
    </cdr:to>
    <cdr:cxnSp macro="">
      <cdr:nvCxnSpPr>
        <cdr:cNvPr id="18"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4203431" y="3568700"/>
          <a:ext cx="139969" cy="31168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0.55314</cdr:x>
      <cdr:y>0.78095</cdr:y>
    </cdr:from>
    <cdr:to>
      <cdr:x>0.67741</cdr:x>
      <cdr:y>0.83295</cdr:y>
    </cdr:to>
    <cdr:sp macro="" textlink="">
      <cdr:nvSpPr>
        <cdr:cNvPr id="23" name="Text Box 2">
          <a:extLst xmlns:a="http://schemas.openxmlformats.org/drawingml/2006/main">
            <a:ext uri="{FF2B5EF4-FFF2-40B4-BE49-F238E27FC236}">
              <a16:creationId xmlns:a16="http://schemas.microsoft.com/office/drawing/2014/main" id="{63C9B95D-ED7D-2A43-873E-C088AF1794AC}"/>
            </a:ext>
          </a:extLst>
        </cdr:cNvPr>
        <cdr:cNvSpPr txBox="1">
          <a:spLocks xmlns:a="http://schemas.openxmlformats.org/drawingml/2006/main" noChangeArrowheads="1"/>
        </cdr:cNvSpPr>
      </cdr:nvSpPr>
      <cdr:spPr bwMode="auto">
        <a:xfrm xmlns:a="http://schemas.openxmlformats.org/drawingml/2006/main">
          <a:off x="5149226" y="4740832"/>
          <a:ext cx="1156841"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CMOS</a:t>
          </a:r>
        </a:p>
      </cdr:txBody>
    </cdr:sp>
  </cdr:relSizeAnchor>
  <cdr:relSizeAnchor xmlns:cdr="http://schemas.openxmlformats.org/drawingml/2006/chartDrawing">
    <cdr:from>
      <cdr:x>0.70532</cdr:x>
      <cdr:y>0.41423</cdr:y>
    </cdr:from>
    <cdr:to>
      <cdr:x>0.91132</cdr:x>
      <cdr:y>0.46873</cdr:y>
    </cdr:to>
    <cdr:sp macro="" textlink="">
      <cdr:nvSpPr>
        <cdr:cNvPr id="29" name="Text Box 1">
          <a:extLst xmlns:a="http://schemas.openxmlformats.org/drawingml/2006/main">
            <a:ext uri="{FF2B5EF4-FFF2-40B4-BE49-F238E27FC236}">
              <a16:creationId xmlns:a16="http://schemas.microsoft.com/office/drawing/2014/main" id="{E72C7200-47D0-3E4F-B69E-1B7977DD7F7A}"/>
            </a:ext>
          </a:extLst>
        </cdr:cNvPr>
        <cdr:cNvSpPr txBox="1">
          <a:spLocks xmlns:a="http://schemas.openxmlformats.org/drawingml/2006/main" noChangeArrowheads="1"/>
        </cdr:cNvSpPr>
      </cdr:nvSpPr>
      <cdr:spPr bwMode="auto">
        <a:xfrm xmlns:a="http://schemas.openxmlformats.org/drawingml/2006/main">
          <a:off x="6565900" y="2514600"/>
          <a:ext cx="1917700"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Maximum Demand</a:t>
          </a:r>
        </a:p>
      </cdr:txBody>
    </cdr:sp>
  </cdr:relSizeAnchor>
</c:userShapes>
</file>

<file path=xl/drawings/drawing8.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9B6762C3-6EE5-974B-B58E-0286EB36447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xml><?xml version="1.0" encoding="utf-8"?>
<c:userShapes xmlns:c="http://schemas.openxmlformats.org/drawingml/2006/chart">
  <cdr:relSizeAnchor xmlns:cdr="http://schemas.openxmlformats.org/drawingml/2006/chartDrawing">
    <cdr:from>
      <cdr:x>0.2767</cdr:x>
      <cdr:y>0.30646</cdr:y>
    </cdr:from>
    <cdr:to>
      <cdr:x>0.40097</cdr:x>
      <cdr:y>0.35846</cdr:y>
    </cdr:to>
    <cdr:sp macro="" textlink="">
      <cdr:nvSpPr>
        <cdr:cNvPr id="46319" name="Text Box 2"/>
        <cdr:cNvSpPr txBox="1">
          <a:spLocks xmlns:a="http://schemas.openxmlformats.org/drawingml/2006/main" noChangeArrowheads="1"/>
        </cdr:cNvSpPr>
      </cdr:nvSpPr>
      <cdr:spPr bwMode="auto">
        <a:xfrm xmlns:a="http://schemas.openxmlformats.org/drawingml/2006/main">
          <a:off x="2575785" y="1860422"/>
          <a:ext cx="1156841"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Real Opex</a:t>
          </a:r>
        </a:p>
      </cdr:txBody>
    </cdr:sp>
  </cdr:relSizeAnchor>
  <cdr:relSizeAnchor xmlns:cdr="http://schemas.openxmlformats.org/drawingml/2006/chartDrawing">
    <cdr:from>
      <cdr:x>0.79263</cdr:x>
      <cdr:y>0.25358</cdr:y>
    </cdr:from>
    <cdr:to>
      <cdr:x>0.93921</cdr:x>
      <cdr:y>0.30808</cdr:y>
    </cdr:to>
    <cdr:sp macro="" textlink="">
      <cdr:nvSpPr>
        <cdr:cNvPr id="46328" name="Text Box 1"/>
        <cdr:cNvSpPr txBox="1">
          <a:spLocks xmlns:a="http://schemas.openxmlformats.org/drawingml/2006/main" noChangeArrowheads="1"/>
        </cdr:cNvSpPr>
      </cdr:nvSpPr>
      <cdr:spPr bwMode="auto">
        <a:xfrm xmlns:a="http://schemas.openxmlformats.org/drawingml/2006/main">
          <a:off x="7378680" y="1539383"/>
          <a:ext cx="1364528" cy="33084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Transformers</a:t>
          </a:r>
        </a:p>
      </cdr:txBody>
    </cdr:sp>
  </cdr:relSizeAnchor>
  <cdr:relSizeAnchor xmlns:cdr="http://schemas.openxmlformats.org/drawingml/2006/chartDrawing">
    <cdr:from>
      <cdr:x>0.84863</cdr:x>
      <cdr:y>0.44374</cdr:y>
    </cdr:from>
    <cdr:to>
      <cdr:x>0.95831</cdr:x>
      <cdr:y>0.48051</cdr:y>
    </cdr:to>
    <cdr:sp macro="" textlink="">
      <cdr:nvSpPr>
        <cdr:cNvPr id="46333" name="Text Box 1"/>
        <cdr:cNvSpPr txBox="1">
          <a:spLocks xmlns:a="http://schemas.openxmlformats.org/drawingml/2006/main" noChangeArrowheads="1"/>
        </cdr:cNvSpPr>
      </cdr:nvSpPr>
      <cdr:spPr bwMode="auto">
        <a:xfrm xmlns:a="http://schemas.openxmlformats.org/drawingml/2006/main">
          <a:off x="7899958" y="2693787"/>
          <a:ext cx="1021022" cy="22321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Index</a:t>
          </a:r>
        </a:p>
      </cdr:txBody>
    </cdr:sp>
  </cdr:relSizeAnchor>
  <cdr:relSizeAnchor xmlns:cdr="http://schemas.openxmlformats.org/drawingml/2006/chartDrawing">
    <cdr:from>
      <cdr:x>0.86631</cdr:x>
      <cdr:y>0.48326</cdr:y>
    </cdr:from>
    <cdr:to>
      <cdr:x>0.87313</cdr:x>
      <cdr:y>0.51883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8064543" y="2933697"/>
          <a:ext cx="63488" cy="21593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0.35198</cdr:x>
      <cdr:y>0.63808</cdr:y>
    </cdr:from>
    <cdr:to>
      <cdr:x>0.3604</cdr:x>
      <cdr:y>0.76385</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0"/>
        </cdr:cNvCxnSpPr>
      </cdr:nvCxnSpPr>
      <cdr:spPr>
        <a:xfrm xmlns:a="http://schemas.openxmlformats.org/drawingml/2006/main" flipH="1" flipV="1">
          <a:off x="3276600" y="3873500"/>
          <a:ext cx="78446" cy="76352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0.48782</cdr:x>
      <cdr:y>0.56414</cdr:y>
    </cdr:from>
    <cdr:to>
      <cdr:x>0.6657</cdr:x>
      <cdr:y>0.61614</cdr:y>
    </cdr:to>
    <cdr:sp macro="" textlink="">
      <cdr:nvSpPr>
        <cdr:cNvPr id="20" name="Text Box 2"/>
        <cdr:cNvSpPr txBox="1">
          <a:spLocks xmlns:a="http://schemas.openxmlformats.org/drawingml/2006/main" noChangeArrowheads="1"/>
        </cdr:cNvSpPr>
      </cdr:nvSpPr>
      <cdr:spPr bwMode="auto">
        <a:xfrm xmlns:a="http://schemas.openxmlformats.org/drawingml/2006/main">
          <a:off x="4541137" y="3424643"/>
          <a:ext cx="1655903"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Overhead ST Lines</a:t>
          </a:r>
        </a:p>
      </cdr:txBody>
    </cdr:sp>
  </cdr:relSizeAnchor>
  <cdr:relSizeAnchor xmlns:cdr="http://schemas.openxmlformats.org/drawingml/2006/chartDrawing">
    <cdr:from>
      <cdr:x>0.25257</cdr:x>
      <cdr:y>0.76385</cdr:y>
    </cdr:from>
    <cdr:to>
      <cdr:x>0.46824</cdr:x>
      <cdr:y>0.81835</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351195" y="4637034"/>
          <a:ext cx="2007694"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Underground ST Cables</a:t>
          </a:r>
        </a:p>
      </cdr:txBody>
    </cdr:sp>
  </cdr:relSizeAnchor>
  <cdr:relSizeAnchor xmlns:cdr="http://schemas.openxmlformats.org/drawingml/2006/chartDrawing">
    <cdr:from>
      <cdr:x>0.55835</cdr:x>
      <cdr:y>0.60458</cdr:y>
    </cdr:from>
    <cdr:to>
      <cdr:x>0.56208</cdr:x>
      <cdr:y>0.65272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5197708" y="3670138"/>
          <a:ext cx="34723" cy="2922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0.34925</cdr:x>
      <cdr:y>0.35147</cdr:y>
    </cdr:from>
    <cdr:to>
      <cdr:x>0.39973</cdr:x>
      <cdr:y>0.43096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251175" y="2133620"/>
          <a:ext cx="469925" cy="48258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0.86636</cdr:x>
      <cdr:y>0.29428</cdr:y>
    </cdr:from>
    <cdr:to>
      <cdr:x>0.88026</cdr:x>
      <cdr:y>0.35239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8065040" y="1786456"/>
          <a:ext cx="129396" cy="35276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0.60709</cdr:x>
      <cdr:y>0.69247</cdr:y>
    </cdr:from>
    <cdr:to>
      <cdr:x>0.61488</cdr:x>
      <cdr:y>0.80987</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H="1" flipV="1">
          <a:off x="5651500" y="4203700"/>
          <a:ext cx="72480" cy="71269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0.52171</cdr:x>
      <cdr:y>0.80987</cdr:y>
    </cdr:from>
    <cdr:to>
      <cdr:x>0.70805</cdr:x>
      <cdr:y>0.86187</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4856651" y="4916389"/>
          <a:ext cx="1734657"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Overhead Dist. Lines</a:t>
          </a:r>
        </a:p>
      </cdr:txBody>
    </cdr:sp>
  </cdr:relSizeAnchor>
  <cdr:relSizeAnchor xmlns:cdr="http://schemas.openxmlformats.org/drawingml/2006/chartDrawing">
    <cdr:from>
      <cdr:x>0.4713</cdr:x>
      <cdr:y>0.14699</cdr:y>
    </cdr:from>
    <cdr:to>
      <cdr:x>0.70164</cdr:x>
      <cdr:y>0.19899</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4387408" y="892304"/>
          <a:ext cx="2144259"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Underground Dist. Cables</a:t>
          </a:r>
        </a:p>
      </cdr:txBody>
    </cdr:sp>
  </cdr:relSizeAnchor>
  <cdr:relSizeAnchor xmlns:cdr="http://schemas.openxmlformats.org/drawingml/2006/chartDrawing">
    <cdr:from>
      <cdr:x>0.62906</cdr:x>
      <cdr:y>0.18615</cdr:y>
    </cdr:from>
    <cdr:to>
      <cdr:x>0.66869</cdr:x>
      <cdr:y>0.2795</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5856012" y="1130028"/>
          <a:ext cx="368920" cy="56669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0D1B44E2-7E52-EE42-9AA1-E22FC9FB510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E8CFC75C-0B04-144A-BA4D-34BF946D57A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A0C2786C-77CA-6549-8BF7-05248E4EFAF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00000000-0008-0000-0A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0.00092</cdr:x>
      <cdr:y>0</cdr:y>
    </cdr:from>
    <cdr:to>
      <cdr:x>0.09032</cdr:x>
      <cdr:y>0.0485</cdr:y>
    </cdr:to>
    <cdr:sp macro="" textlink="">
      <cdr:nvSpPr>
        <cdr:cNvPr id="40096" name="Text Box 7"/>
        <cdr:cNvSpPr txBox="1">
          <a:spLocks xmlns:a="http://schemas.openxmlformats.org/drawingml/2006/main" noChangeArrowheads="1"/>
        </cdr:cNvSpPr>
      </cdr:nvSpPr>
      <cdr:spPr bwMode="auto">
        <a:xfrm xmlns:a="http://schemas.openxmlformats.org/drawingml/2006/main">
          <a:off x="8581" y="0"/>
          <a:ext cx="832365" cy="294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200" b="0" i="0" u="none" strike="noStrike" baseline="0">
              <a:solidFill>
                <a:srgbClr val="000000"/>
              </a:solidFill>
              <a:latin typeface="Arial"/>
              <a:cs typeface="Arial"/>
            </a:rPr>
            <a:t>Index</a:t>
          </a: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92940C7E-283B-CF41-AF28-7B242FB9E09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0.00092</cdr:x>
      <cdr:y>0</cdr:y>
    </cdr:from>
    <cdr:to>
      <cdr:x>0.09032</cdr:x>
      <cdr:y>0.0485</cdr:y>
    </cdr:to>
    <cdr:sp macro="" textlink="">
      <cdr:nvSpPr>
        <cdr:cNvPr id="40096" name="Text Box 7"/>
        <cdr:cNvSpPr txBox="1">
          <a:spLocks xmlns:a="http://schemas.openxmlformats.org/drawingml/2006/main" noChangeArrowheads="1"/>
        </cdr:cNvSpPr>
      </cdr:nvSpPr>
      <cdr:spPr bwMode="auto">
        <a:xfrm xmlns:a="http://schemas.openxmlformats.org/drawingml/2006/main">
          <a:off x="8581" y="0"/>
          <a:ext cx="832365" cy="294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200" b="0" i="0" u="none" strike="noStrike" baseline="0">
              <a:solidFill>
                <a:srgbClr val="000000"/>
              </a:solidFill>
              <a:latin typeface="Arial"/>
              <a:cs typeface="Arial"/>
            </a:rPr>
            <a:t>Index</a:t>
          </a: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FB1BDF80-EC7C-7A4C-B4A6-B6FB9AE485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0.00092</cdr:x>
      <cdr:y>0</cdr:y>
    </cdr:from>
    <cdr:to>
      <cdr:x>0.09032</cdr:x>
      <cdr:y>0.0485</cdr:y>
    </cdr:to>
    <cdr:sp macro="" textlink="">
      <cdr:nvSpPr>
        <cdr:cNvPr id="40096" name="Text Box 7"/>
        <cdr:cNvSpPr txBox="1">
          <a:spLocks xmlns:a="http://schemas.openxmlformats.org/drawingml/2006/main" noChangeArrowheads="1"/>
        </cdr:cNvSpPr>
      </cdr:nvSpPr>
      <cdr:spPr bwMode="auto">
        <a:xfrm xmlns:a="http://schemas.openxmlformats.org/drawingml/2006/main">
          <a:off x="8581" y="0"/>
          <a:ext cx="832365" cy="294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200" b="0" i="0" u="none" strike="noStrike" baseline="0">
              <a:solidFill>
                <a:srgbClr val="000000"/>
              </a:solidFill>
              <a:latin typeface="Arial"/>
              <a:cs typeface="Arial"/>
            </a:rPr>
            <a:t>Index</a:t>
          </a: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17E1172D-F0DA-A546-8E42-BB8DE8FC2C1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0.00092</cdr:x>
      <cdr:y>0</cdr:y>
    </cdr:from>
    <cdr:to>
      <cdr:x>0.09032</cdr:x>
      <cdr:y>0.0485</cdr:y>
    </cdr:to>
    <cdr:sp macro="" textlink="">
      <cdr:nvSpPr>
        <cdr:cNvPr id="40096" name="Text Box 7"/>
        <cdr:cNvSpPr txBox="1">
          <a:spLocks xmlns:a="http://schemas.openxmlformats.org/drawingml/2006/main" noChangeArrowheads="1"/>
        </cdr:cNvSpPr>
      </cdr:nvSpPr>
      <cdr:spPr bwMode="auto">
        <a:xfrm xmlns:a="http://schemas.openxmlformats.org/drawingml/2006/main">
          <a:off x="8581" y="0"/>
          <a:ext cx="832365" cy="294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200" b="0" i="0" u="none" strike="noStrike" baseline="0">
              <a:solidFill>
                <a:srgbClr val="000000"/>
              </a:solidFill>
              <a:latin typeface="Arial"/>
              <a:cs typeface="Arial"/>
            </a:rPr>
            <a:t>Index</a:t>
          </a: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4EFA1B6A-5035-B44C-9C16-0A52B409CF9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0.00092</cdr:x>
      <cdr:y>0</cdr:y>
    </cdr:from>
    <cdr:to>
      <cdr:x>0.09032</cdr:x>
      <cdr:y>0.0485</cdr:y>
    </cdr:to>
    <cdr:sp macro="" textlink="">
      <cdr:nvSpPr>
        <cdr:cNvPr id="40096" name="Text Box 7"/>
        <cdr:cNvSpPr txBox="1">
          <a:spLocks xmlns:a="http://schemas.openxmlformats.org/drawingml/2006/main" noChangeArrowheads="1"/>
        </cdr:cNvSpPr>
      </cdr:nvSpPr>
      <cdr:spPr bwMode="auto">
        <a:xfrm xmlns:a="http://schemas.openxmlformats.org/drawingml/2006/main">
          <a:off x="8581" y="0"/>
          <a:ext cx="832365" cy="294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200" b="0" i="0" u="none" strike="noStrike" baseline="0">
              <a:solidFill>
                <a:srgbClr val="000000"/>
              </a:solidFill>
              <a:latin typeface="Arial"/>
              <a:cs typeface="Arial"/>
            </a:rPr>
            <a:t>Index</a:t>
          </a: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52C85138-0A0E-0C4C-A8FF-7E10EBCC39B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0.68382</cdr:x>
      <cdr:y>0.7374</cdr:y>
    </cdr:from>
    <cdr:to>
      <cdr:x>0.75171</cdr:x>
      <cdr:y>0.79076</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365743" y="4476467"/>
          <a:ext cx="631957" cy="32392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0.63893</cdr:x>
      <cdr:y>0.68993</cdr:y>
    </cdr:from>
    <cdr:to>
      <cdr:x>0.68486</cdr:x>
      <cdr:y>0.73849</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5947831" y="4188292"/>
          <a:ext cx="427567" cy="29478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0.58908</cdr:x>
      <cdr:y>0.47216</cdr:y>
    </cdr:from>
    <cdr:to>
      <cdr:x>0.59505</cdr:x>
      <cdr:y>0.53313</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5483793" y="2866271"/>
          <a:ext cx="55575" cy="37012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0.61528</cdr:x>
      <cdr:y>0.19585</cdr:y>
    </cdr:from>
    <cdr:to>
      <cdr:x>0.64351</cdr:x>
      <cdr:y>0.23222</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V="1">
          <a:off x="5727700" y="1188950"/>
          <a:ext cx="262832" cy="22075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0.62118</cdr:x>
      <cdr:y>0.14668</cdr:y>
    </cdr:from>
    <cdr:to>
      <cdr:x>0.69577</cdr:x>
      <cdr:y>0.19456</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782665" y="890454"/>
          <a:ext cx="694336" cy="29064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0.54702</cdr:x>
      <cdr:y>0.52082</cdr:y>
    </cdr:from>
    <cdr:to>
      <cdr:x>0.64324</cdr:x>
      <cdr:y>0.57417</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092246" y="3161682"/>
          <a:ext cx="895721" cy="32386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19A1DE28-711E-8342-8ADC-394ADCA3582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0.62096</cdr:x>
      <cdr:y>0.57341</cdr:y>
    </cdr:from>
    <cdr:to>
      <cdr:x>0.74523</cdr:x>
      <cdr:y>0.62541</cdr:y>
    </cdr:to>
    <cdr:sp macro="" textlink="">
      <cdr:nvSpPr>
        <cdr:cNvPr id="46319" name="Text Box 2"/>
        <cdr:cNvSpPr txBox="1">
          <a:spLocks xmlns:a="http://schemas.openxmlformats.org/drawingml/2006/main" noChangeArrowheads="1"/>
        </cdr:cNvSpPr>
      </cdr:nvSpPr>
      <cdr:spPr bwMode="auto">
        <a:xfrm xmlns:a="http://schemas.openxmlformats.org/drawingml/2006/main">
          <a:off x="5780606" y="3480970"/>
          <a:ext cx="1156841"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0.11594</cdr:x>
      <cdr:y>0.62616</cdr:y>
    </cdr:from>
    <cdr:to>
      <cdr:x>0.40718</cdr:x>
      <cdr:y>0.68066</cdr:y>
    </cdr:to>
    <cdr:sp macro="" textlink="">
      <cdr:nvSpPr>
        <cdr:cNvPr id="46328" name="Text Box 1"/>
        <cdr:cNvSpPr txBox="1">
          <a:spLocks xmlns:a="http://schemas.openxmlformats.org/drawingml/2006/main" noChangeArrowheads="1"/>
        </cdr:cNvSpPr>
      </cdr:nvSpPr>
      <cdr:spPr bwMode="auto">
        <a:xfrm xmlns:a="http://schemas.openxmlformats.org/drawingml/2006/main">
          <a:off x="1079321" y="3801146"/>
          <a:ext cx="2711182" cy="33084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0.40382</cdr:x>
      <cdr:y>0.30544</cdr:y>
    </cdr:from>
    <cdr:to>
      <cdr:x>0.48732</cdr:x>
      <cdr:y>0.41004</cdr:y>
    </cdr:to>
    <cdr:sp macro="" textlink="">
      <cdr:nvSpPr>
        <cdr:cNvPr id="46333" name="Text Box 1"/>
        <cdr:cNvSpPr txBox="1">
          <a:spLocks xmlns:a="http://schemas.openxmlformats.org/drawingml/2006/main" noChangeArrowheads="1"/>
        </cdr:cNvSpPr>
      </cdr:nvSpPr>
      <cdr:spPr bwMode="auto">
        <a:xfrm xmlns:a="http://schemas.openxmlformats.org/drawingml/2006/main">
          <a:off x="3759200" y="1854200"/>
          <a:ext cx="777320" cy="63500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0.44611</cdr:x>
      <cdr:y>0.3954</cdr:y>
    </cdr:from>
    <cdr:to>
      <cdr:x>0.4502</cdr:x>
      <cdr:y>0.49372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4152901" y="2400300"/>
          <a:ext cx="38099" cy="5969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0.603</cdr:x>
      <cdr:y>0.29917</cdr:y>
    </cdr:from>
    <cdr:to>
      <cdr:x>0.615</cdr:x>
      <cdr:y>0.37638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5613379" y="1816115"/>
          <a:ext cx="111709" cy="46871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0.83298</cdr:x>
      <cdr:y>0.30785</cdr:y>
    </cdr:from>
    <cdr:to>
      <cdr:x>0.94855</cdr:x>
      <cdr:y>0.35985</cdr:y>
    </cdr:to>
    <cdr:sp macro="" textlink="">
      <cdr:nvSpPr>
        <cdr:cNvPr id="20" name="Text Box 2"/>
        <cdr:cNvSpPr txBox="1">
          <a:spLocks xmlns:a="http://schemas.openxmlformats.org/drawingml/2006/main" noChangeArrowheads="1"/>
        </cdr:cNvSpPr>
      </cdr:nvSpPr>
      <cdr:spPr bwMode="auto">
        <a:xfrm xmlns:a="http://schemas.openxmlformats.org/drawingml/2006/main">
          <a:off x="7754276" y="1868836"/>
          <a:ext cx="1075853"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0.52403</cdr:x>
      <cdr:y>0.2576</cdr:y>
    </cdr:from>
    <cdr:to>
      <cdr:x>0.64665</cdr:x>
      <cdr:y>0.3121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878243" y="1563762"/>
          <a:ext cx="1141482"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0.83348</cdr:x>
      <cdr:y>0.35565</cdr:y>
    </cdr:from>
    <cdr:to>
      <cdr:x>0.84447</cdr:x>
      <cdr:y>0.40506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a:off x="7758944" y="2159000"/>
          <a:ext cx="102356" cy="29997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0.68213</cdr:x>
      <cdr:y>0.52301</cdr:y>
    </cdr:from>
    <cdr:to>
      <cdr:x>0.6831</cdr:x>
      <cdr:y>0.57341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H="1" flipV="1">
          <a:off x="6350000" y="3175001"/>
          <a:ext cx="9000" cy="30594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0.26156</cdr:x>
      <cdr:y>0.5735</cdr:y>
    </cdr:from>
    <cdr:to>
      <cdr:x>0.26617</cdr:x>
      <cdr:y>0.62616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0"/>
        </cdr:cNvCxnSpPr>
      </cdr:nvCxnSpPr>
      <cdr:spPr>
        <a:xfrm xmlns:a="http://schemas.openxmlformats.org/drawingml/2006/main" flipV="1">
          <a:off x="2434888" y="3481489"/>
          <a:ext cx="42915" cy="31967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0.7627</cdr:x>
      <cdr:y>0.6391</cdr:y>
    </cdr:from>
    <cdr:to>
      <cdr:x>0.94326</cdr:x>
      <cdr:y>0.6936</cdr:y>
    </cdr:to>
    <cdr:sp macro="" textlink="">
      <cdr:nvSpPr>
        <cdr:cNvPr id="13" name="Text Box 1">
          <a:extLst xmlns:a="http://schemas.openxmlformats.org/drawingml/2006/main">
            <a:ext uri="{FF2B5EF4-FFF2-40B4-BE49-F238E27FC236}">
              <a16:creationId xmlns:a16="http://schemas.microsoft.com/office/drawing/2014/main" id="{DB1ED72B-FF4E-CF45-8C36-26C02A05EF70}"/>
            </a:ext>
          </a:extLst>
        </cdr:cNvPr>
        <cdr:cNvSpPr txBox="1">
          <a:spLocks xmlns:a="http://schemas.openxmlformats.org/drawingml/2006/main" noChangeArrowheads="1"/>
        </cdr:cNvSpPr>
      </cdr:nvSpPr>
      <cdr:spPr bwMode="auto">
        <a:xfrm xmlns:a="http://schemas.openxmlformats.org/drawingml/2006/main">
          <a:off x="7100011" y="3879719"/>
          <a:ext cx="1680851"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0.84336</cdr:x>
      <cdr:y>0.47631</cdr:y>
    </cdr:from>
    <cdr:to>
      <cdr:x>0.84616</cdr:x>
      <cdr:y>0.64746</cdr:y>
    </cdr:to>
    <cdr:cxnSp macro="">
      <cdr:nvCxnSpPr>
        <cdr:cNvPr id="14" name="Straight Arrow Connector 13">
          <a:extLst xmlns:a="http://schemas.openxmlformats.org/drawingml/2006/main">
            <a:ext uri="{FF2B5EF4-FFF2-40B4-BE49-F238E27FC236}">
              <a16:creationId xmlns:a16="http://schemas.microsoft.com/office/drawing/2014/main" id="{53E62095-CA1C-ED4F-ADDF-AEDB35DB9A8E}"/>
            </a:ext>
          </a:extLst>
        </cdr:cNvPr>
        <cdr:cNvCxnSpPr/>
      </cdr:nvCxnSpPr>
      <cdr:spPr>
        <a:xfrm xmlns:a="http://schemas.openxmlformats.org/drawingml/2006/main" flipH="1" flipV="1">
          <a:off x="7850883" y="2891512"/>
          <a:ext cx="26065" cy="103898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0.2101</cdr:x>
      <cdr:y>0.19247</cdr:y>
    </cdr:from>
    <cdr:to>
      <cdr:x>0.30014</cdr:x>
      <cdr:y>0.24697</cdr:y>
    </cdr:to>
    <cdr:sp macro="" textlink="">
      <cdr:nvSpPr>
        <cdr:cNvPr id="18" name="Text Box 1">
          <a:extLst xmlns:a="http://schemas.openxmlformats.org/drawingml/2006/main">
            <a:ext uri="{FF2B5EF4-FFF2-40B4-BE49-F238E27FC236}">
              <a16:creationId xmlns:a16="http://schemas.microsoft.com/office/drawing/2014/main" id="{1CFBAB4C-0E85-F445-B9E1-08E8FA301EAB}"/>
            </a:ext>
          </a:extLst>
        </cdr:cNvPr>
        <cdr:cNvSpPr txBox="1">
          <a:spLocks xmlns:a="http://schemas.openxmlformats.org/drawingml/2006/main" noChangeArrowheads="1"/>
        </cdr:cNvSpPr>
      </cdr:nvSpPr>
      <cdr:spPr bwMode="auto">
        <a:xfrm xmlns:a="http://schemas.openxmlformats.org/drawingml/2006/main">
          <a:off x="1955800" y="1168400"/>
          <a:ext cx="838200"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0.28513</cdr:x>
      <cdr:y>0.22803</cdr:y>
    </cdr:from>
    <cdr:to>
      <cdr:x>0.33697</cdr:x>
      <cdr:y>0.2364</cdr:y>
    </cdr:to>
    <cdr:cxnSp macro="">
      <cdr:nvCxnSpPr>
        <cdr:cNvPr id="21" name="Straight Arrow Connector 20">
          <a:extLst xmlns:a="http://schemas.openxmlformats.org/drawingml/2006/main">
            <a:ext uri="{FF2B5EF4-FFF2-40B4-BE49-F238E27FC236}">
              <a16:creationId xmlns:a16="http://schemas.microsoft.com/office/drawing/2014/main" id="{49CD8670-1033-AF47-84B4-C7CCD32C533F}"/>
            </a:ext>
          </a:extLst>
        </cdr:cNvPr>
        <cdr:cNvCxnSpPr/>
      </cdr:nvCxnSpPr>
      <cdr:spPr>
        <a:xfrm xmlns:a="http://schemas.openxmlformats.org/drawingml/2006/main">
          <a:off x="2654304" y="1384279"/>
          <a:ext cx="482596" cy="5082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27.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AE64018A-FFF4-BF4C-B6CB-52EDB07567C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0.34302</cdr:x>
      <cdr:y>0.49468</cdr:y>
    </cdr:from>
    <cdr:to>
      <cdr:x>0.46729</cdr:x>
      <cdr:y>0.54668</cdr:y>
    </cdr:to>
    <cdr:sp macro="" textlink="">
      <cdr:nvSpPr>
        <cdr:cNvPr id="46319" name="Text Box 2"/>
        <cdr:cNvSpPr txBox="1">
          <a:spLocks xmlns:a="http://schemas.openxmlformats.org/drawingml/2006/main" noChangeArrowheads="1"/>
        </cdr:cNvSpPr>
      </cdr:nvSpPr>
      <cdr:spPr bwMode="auto">
        <a:xfrm xmlns:a="http://schemas.openxmlformats.org/drawingml/2006/main">
          <a:off x="3193174" y="3003005"/>
          <a:ext cx="1156842"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0.61844</cdr:x>
      <cdr:y>0.58023</cdr:y>
    </cdr:from>
    <cdr:to>
      <cdr:x>0.82397</cdr:x>
      <cdr:y>0.63473</cdr:y>
    </cdr:to>
    <cdr:sp macro="" textlink="">
      <cdr:nvSpPr>
        <cdr:cNvPr id="46328" name="Text Box 1"/>
        <cdr:cNvSpPr txBox="1">
          <a:spLocks xmlns:a="http://schemas.openxmlformats.org/drawingml/2006/main" noChangeArrowheads="1"/>
        </cdr:cNvSpPr>
      </cdr:nvSpPr>
      <cdr:spPr bwMode="auto">
        <a:xfrm xmlns:a="http://schemas.openxmlformats.org/drawingml/2006/main">
          <a:off x="5757946" y="3520154"/>
          <a:ext cx="1913582"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0.54013</cdr:x>
      <cdr:y>0.49979</cdr:y>
    </cdr:from>
    <cdr:to>
      <cdr:x>0.64981</cdr:x>
      <cdr:y>0.53656</cdr:y>
    </cdr:to>
    <cdr:sp macro="" textlink="">
      <cdr:nvSpPr>
        <cdr:cNvPr id="46333" name="Text Box 1"/>
        <cdr:cNvSpPr txBox="1">
          <a:spLocks xmlns:a="http://schemas.openxmlformats.org/drawingml/2006/main" noChangeArrowheads="1"/>
        </cdr:cNvSpPr>
      </cdr:nvSpPr>
      <cdr:spPr bwMode="auto">
        <a:xfrm xmlns:a="http://schemas.openxmlformats.org/drawingml/2006/main">
          <a:off x="5028138" y="3034052"/>
          <a:ext cx="1021022" cy="22321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0.56203</cdr:x>
      <cdr:y>0.53866</cdr:y>
    </cdr:from>
    <cdr:to>
      <cdr:x>0.57724</cdr:x>
      <cdr:y>0.69142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5231958" y="3269968"/>
          <a:ext cx="141591" cy="92734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0.46147</cdr:x>
      <cdr:y>0.28878</cdr:y>
    </cdr:from>
    <cdr:to>
      <cdr:x>0.52781</cdr:x>
      <cdr:y>0.29249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4295886" y="1753081"/>
          <a:ext cx="617566" cy="2252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0.48387</cdr:x>
      <cdr:y>0.81068</cdr:y>
    </cdr:from>
    <cdr:to>
      <cdr:x>0.66175</cdr:x>
      <cdr:y>0.86268</cdr:y>
    </cdr:to>
    <cdr:sp macro="" textlink="">
      <cdr:nvSpPr>
        <cdr:cNvPr id="20" name="Text Box 2"/>
        <cdr:cNvSpPr txBox="1">
          <a:spLocks xmlns:a="http://schemas.openxmlformats.org/drawingml/2006/main" noChangeArrowheads="1"/>
        </cdr:cNvSpPr>
      </cdr:nvSpPr>
      <cdr:spPr bwMode="auto">
        <a:xfrm xmlns:a="http://schemas.openxmlformats.org/drawingml/2006/main">
          <a:off x="4505095" y="4918271"/>
          <a:ext cx="1656147"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ST Lines</a:t>
          </a:r>
        </a:p>
      </cdr:txBody>
    </cdr:sp>
  </cdr:relSizeAnchor>
  <cdr:relSizeAnchor xmlns:cdr="http://schemas.openxmlformats.org/drawingml/2006/chartDrawing">
    <cdr:from>
      <cdr:x>0.23989</cdr:x>
      <cdr:y>0.25686</cdr:y>
    </cdr:from>
    <cdr:to>
      <cdr:x>0.45556</cdr:x>
      <cdr:y>0.31136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233164" y="1559319"/>
          <a:ext cx="2007693"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ST Cables</a:t>
          </a:r>
        </a:p>
      </cdr:txBody>
    </cdr:sp>
  </cdr:relSizeAnchor>
  <cdr:relSizeAnchor xmlns:cdr="http://schemas.openxmlformats.org/drawingml/2006/chartDrawing">
    <cdr:from>
      <cdr:x>0.56039</cdr:x>
      <cdr:y>0.7579</cdr:y>
    </cdr:from>
    <cdr:to>
      <cdr:x>0.5673</cdr:x>
      <cdr:y>0.82426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5216687" y="4600886"/>
          <a:ext cx="64326" cy="4028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0.45839</cdr:x>
      <cdr:y>0.53347</cdr:y>
    </cdr:from>
    <cdr:to>
      <cdr:x>0.5112</cdr:x>
      <cdr:y>0.6123</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4267200" y="3238500"/>
          <a:ext cx="491640" cy="4785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0.72121</cdr:x>
      <cdr:y>0.63473</cdr:y>
    </cdr:from>
    <cdr:to>
      <cdr:x>0.72851</cdr:x>
      <cdr:y>0.72803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6713770" y="3853192"/>
          <a:ext cx="68030" cy="56640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0.81378</cdr:x>
      <cdr:y>0.78033</cdr:y>
    </cdr:from>
    <cdr:to>
      <cdr:x>0.81855</cdr:x>
      <cdr:y>0.81601</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V="1">
          <a:off x="7575559" y="4737100"/>
          <a:ext cx="44441" cy="21657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0.69861</cdr:x>
      <cdr:y>0.81601</cdr:y>
    </cdr:from>
    <cdr:to>
      <cdr:x>0.92895</cdr:x>
      <cdr:y>0.86801</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6504431" y="4950579"/>
          <a:ext cx="2144574"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0.7749</cdr:x>
      <cdr:y>0.50209</cdr:y>
    </cdr:from>
    <cdr:to>
      <cdr:x>0.95403</cdr:x>
      <cdr:y>0.5795</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7213600" y="3048000"/>
          <a:ext cx="1667564" cy="469899"/>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Dist. Cables</a:t>
          </a:r>
        </a:p>
      </cdr:txBody>
    </cdr:sp>
  </cdr:relSizeAnchor>
  <cdr:relSizeAnchor xmlns:cdr="http://schemas.openxmlformats.org/drawingml/2006/chartDrawing">
    <cdr:from>
      <cdr:x>0.85803</cdr:x>
      <cdr:y>0.5841</cdr:y>
    </cdr:from>
    <cdr:to>
      <cdr:x>0.86264</cdr:x>
      <cdr:y>0.69159</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7987473" y="3545862"/>
          <a:ext cx="42915" cy="65252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29.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DC2D971B-F2F2-5E44-9B4C-519A2FED697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45B9DEC3-0479-FE4B-9DBC-8B86FB3239F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1.xml><?xml version="1.0" encoding="utf-8"?>
<c:userShapes xmlns:c="http://schemas.openxmlformats.org/drawingml/2006/chart">
  <cdr:relSizeAnchor xmlns:cdr="http://schemas.openxmlformats.org/drawingml/2006/chartDrawing">
    <cdr:from>
      <cdr:x>0.73703</cdr:x>
      <cdr:y>0.58468</cdr:y>
    </cdr:from>
    <cdr:to>
      <cdr:x>0.79809</cdr:x>
      <cdr:y>0.6318</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861054" y="3549363"/>
          <a:ext cx="568446" cy="2860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0.76944</cdr:x>
      <cdr:y>0.6297</cdr:y>
    </cdr:from>
    <cdr:to>
      <cdr:x>0.78035</cdr:x>
      <cdr:y>0.69665</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7162816" y="3822685"/>
          <a:ext cx="101584" cy="40641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0.49904</cdr:x>
      <cdr:y>0.43062</cdr:y>
    </cdr:from>
    <cdr:to>
      <cdr:x>0.50341</cdr:x>
      <cdr:y>0.49791</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4645594" y="2614096"/>
          <a:ext cx="40706" cy="40850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0.6603</cdr:x>
      <cdr:y>0.20083</cdr:y>
    </cdr:from>
    <cdr:to>
      <cdr:x>0.66576</cdr:x>
      <cdr:y>0.26569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a:off x="6146791" y="1219187"/>
          <a:ext cx="50827" cy="39373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0.62937</cdr:x>
      <cdr:y>0.26802</cdr:y>
    </cdr:from>
    <cdr:to>
      <cdr:x>0.74678</cdr:x>
      <cdr:y>0.32138</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858886" y="1627058"/>
          <a:ext cx="1092981" cy="32392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0.45698</cdr:x>
      <cdr:y>0.40785</cdr:y>
    </cdr:from>
    <cdr:to>
      <cdr:x>0.5532</cdr:x>
      <cdr:y>0.4612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254064" y="2475890"/>
          <a:ext cx="895721"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dr:relSizeAnchor xmlns:cdr="http://schemas.openxmlformats.org/drawingml/2006/chartDrawing">
    <cdr:from>
      <cdr:x>0.00546</cdr:x>
      <cdr:y>0</cdr:y>
    </cdr:from>
    <cdr:to>
      <cdr:x>0.07459</cdr:x>
      <cdr:y>0.0475</cdr:y>
    </cdr:to>
    <cdr:sp macro="" textlink="">
      <cdr:nvSpPr>
        <cdr:cNvPr id="3" name="Text Box 7">
          <a:extLst xmlns:a="http://schemas.openxmlformats.org/drawingml/2006/main">
            <a:ext uri="{FF2B5EF4-FFF2-40B4-BE49-F238E27FC236}">
              <a16:creationId xmlns:a16="http://schemas.microsoft.com/office/drawing/2014/main" id="{E7A1B113-7303-F3A1-5EA4-A9D9209278F9}"/>
            </a:ext>
          </a:extLst>
        </cdr:cNvPr>
        <cdr:cNvSpPr txBox="1">
          <a:spLocks xmlns:a="http://schemas.openxmlformats.org/drawingml/2006/main" noChangeArrowheads="1"/>
        </cdr:cNvSpPr>
      </cdr:nvSpPr>
      <cdr:spPr bwMode="auto">
        <a:xfrm xmlns:a="http://schemas.openxmlformats.org/drawingml/2006/main">
          <a:off x="50800" y="0"/>
          <a:ext cx="643538" cy="2883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userShapes>
</file>

<file path=xl/drawings/drawing32.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93A51BFD-CB2E-4C41-A26E-7B16487FEFA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3.xml><?xml version="1.0" encoding="utf-8"?>
<c:userShapes xmlns:c="http://schemas.openxmlformats.org/drawingml/2006/chart">
  <cdr:relSizeAnchor xmlns:cdr="http://schemas.openxmlformats.org/drawingml/2006/chartDrawing">
    <cdr:from>
      <cdr:x>0.47908</cdr:x>
      <cdr:y>0.58596</cdr:y>
    </cdr:from>
    <cdr:to>
      <cdr:x>0.60335</cdr:x>
      <cdr:y>0.63796</cdr:y>
    </cdr:to>
    <cdr:sp macro="" textlink="">
      <cdr:nvSpPr>
        <cdr:cNvPr id="46319" name="Text Box 2"/>
        <cdr:cNvSpPr txBox="1">
          <a:spLocks xmlns:a="http://schemas.openxmlformats.org/drawingml/2006/main" noChangeArrowheads="1"/>
        </cdr:cNvSpPr>
      </cdr:nvSpPr>
      <cdr:spPr bwMode="auto">
        <a:xfrm xmlns:a="http://schemas.openxmlformats.org/drawingml/2006/main">
          <a:off x="4459770" y="3557152"/>
          <a:ext cx="1156842"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0.30433</cdr:x>
      <cdr:y>0.10055</cdr:y>
    </cdr:from>
    <cdr:to>
      <cdr:x>0.59557</cdr:x>
      <cdr:y>0.15505</cdr:y>
    </cdr:to>
    <cdr:sp macro="" textlink="">
      <cdr:nvSpPr>
        <cdr:cNvPr id="46328" name="Text Box 1"/>
        <cdr:cNvSpPr txBox="1">
          <a:spLocks xmlns:a="http://schemas.openxmlformats.org/drawingml/2006/main" noChangeArrowheads="1"/>
        </cdr:cNvSpPr>
      </cdr:nvSpPr>
      <cdr:spPr bwMode="auto">
        <a:xfrm xmlns:a="http://schemas.openxmlformats.org/drawingml/2006/main">
          <a:off x="2832999" y="610397"/>
          <a:ext cx="2711182"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0.28841</cdr:x>
      <cdr:y>0.49886</cdr:y>
    </cdr:from>
    <cdr:to>
      <cdr:x>0.44064</cdr:x>
      <cdr:y>0.5431</cdr:y>
    </cdr:to>
    <cdr:sp macro="" textlink="">
      <cdr:nvSpPr>
        <cdr:cNvPr id="46333" name="Text Box 1"/>
        <cdr:cNvSpPr txBox="1">
          <a:spLocks xmlns:a="http://schemas.openxmlformats.org/drawingml/2006/main" noChangeArrowheads="1"/>
        </cdr:cNvSpPr>
      </cdr:nvSpPr>
      <cdr:spPr bwMode="auto">
        <a:xfrm xmlns:a="http://schemas.openxmlformats.org/drawingml/2006/main">
          <a:off x="2684816" y="3028389"/>
          <a:ext cx="1417124" cy="268563"/>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0.33954</cdr:x>
      <cdr:y>0.42905</cdr:y>
    </cdr:from>
    <cdr:to>
      <cdr:x>0.34652</cdr:x>
      <cdr:y>0.49582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3160854" y="2604574"/>
          <a:ext cx="64946" cy="40532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0.76217</cdr:x>
      <cdr:y>0.11547</cdr:y>
    </cdr:from>
    <cdr:to>
      <cdr:x>0.77763</cdr:x>
      <cdr:y>0.15272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095131" y="700983"/>
          <a:ext cx="143869" cy="22611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0.52517</cdr:x>
      <cdr:y>0.31383</cdr:y>
    </cdr:from>
    <cdr:to>
      <cdr:x>0.64074</cdr:x>
      <cdr:y>0.36583</cdr:y>
    </cdr:to>
    <cdr:sp macro="" textlink="">
      <cdr:nvSpPr>
        <cdr:cNvPr id="20" name="Text Box 2"/>
        <cdr:cNvSpPr txBox="1">
          <a:spLocks xmlns:a="http://schemas.openxmlformats.org/drawingml/2006/main" noChangeArrowheads="1"/>
        </cdr:cNvSpPr>
      </cdr:nvSpPr>
      <cdr:spPr bwMode="auto">
        <a:xfrm xmlns:a="http://schemas.openxmlformats.org/drawingml/2006/main">
          <a:off x="4888905" y="1905112"/>
          <a:ext cx="1075853"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0.70359</cdr:x>
      <cdr:y>0.06934</cdr:y>
    </cdr:from>
    <cdr:to>
      <cdr:x>0.82621</cdr:x>
      <cdr:y>0.12384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549833" y="420945"/>
          <a:ext cx="1141482"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0.59115</cdr:x>
      <cdr:y>0.2636</cdr:y>
    </cdr:from>
    <cdr:to>
      <cdr:x>0.60846</cdr:x>
      <cdr:y>0.31801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5503078" y="1600210"/>
          <a:ext cx="161141" cy="33030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0.54121</cdr:x>
      <cdr:y>0.55555</cdr:y>
    </cdr:from>
    <cdr:to>
      <cdr:x>0.54131</cdr:x>
      <cdr:y>0.58596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5038191" y="3372534"/>
          <a:ext cx="886" cy="18461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0.47624</cdr:x>
      <cdr:y>0.14345</cdr:y>
    </cdr:from>
    <cdr:to>
      <cdr:x>0.51705</cdr:x>
      <cdr:y>0.22385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4433326" y="870814"/>
          <a:ext cx="379974" cy="4880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0.64802</cdr:x>
      <cdr:y>0.41423</cdr:y>
    </cdr:from>
    <cdr:to>
      <cdr:x>0.84583</cdr:x>
      <cdr:y>0.46873</cdr:y>
    </cdr:to>
    <cdr:sp macro="" textlink="">
      <cdr:nvSpPr>
        <cdr:cNvPr id="14" name="Text Box 1">
          <a:extLst xmlns:a="http://schemas.openxmlformats.org/drawingml/2006/main">
            <a:ext uri="{FF2B5EF4-FFF2-40B4-BE49-F238E27FC236}">
              <a16:creationId xmlns:a16="http://schemas.microsoft.com/office/drawing/2014/main" id="{202F96C3-6B8D-1140-9576-992EAA6000F4}"/>
            </a:ext>
          </a:extLst>
        </cdr:cNvPr>
        <cdr:cNvSpPr txBox="1">
          <a:spLocks xmlns:a="http://schemas.openxmlformats.org/drawingml/2006/main" noChangeArrowheads="1"/>
        </cdr:cNvSpPr>
      </cdr:nvSpPr>
      <cdr:spPr bwMode="auto">
        <a:xfrm xmlns:a="http://schemas.openxmlformats.org/drawingml/2006/main">
          <a:off x="6032516" y="2514600"/>
          <a:ext cx="1841433" cy="33084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0.61664</cdr:x>
      <cdr:y>0.42887</cdr:y>
    </cdr:from>
    <cdr:to>
      <cdr:x>0.66439</cdr:x>
      <cdr:y>0.44142</cdr:y>
    </cdr:to>
    <cdr:cxnSp macro="">
      <cdr:nvCxnSpPr>
        <cdr:cNvPr id="15" name="Straight Arrow Connector 14">
          <a:extLst xmlns:a="http://schemas.openxmlformats.org/drawingml/2006/main">
            <a:ext uri="{FF2B5EF4-FFF2-40B4-BE49-F238E27FC236}">
              <a16:creationId xmlns:a16="http://schemas.microsoft.com/office/drawing/2014/main" id="{7AD90790-766B-5F42-9023-7C15244F5827}"/>
            </a:ext>
          </a:extLst>
        </cdr:cNvPr>
        <cdr:cNvCxnSpPr/>
      </cdr:nvCxnSpPr>
      <cdr:spPr>
        <a:xfrm xmlns:a="http://schemas.openxmlformats.org/drawingml/2006/main" flipH="1" flipV="1">
          <a:off x="5740401" y="2603500"/>
          <a:ext cx="444499" cy="762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0.13643</cdr:x>
      <cdr:y>0.65272</cdr:y>
    </cdr:from>
    <cdr:to>
      <cdr:x>0.22647</cdr:x>
      <cdr:y>0.70722</cdr:y>
    </cdr:to>
    <cdr:sp macro="" textlink="">
      <cdr:nvSpPr>
        <cdr:cNvPr id="18" name="Text Box 1">
          <a:extLst xmlns:a="http://schemas.openxmlformats.org/drawingml/2006/main">
            <a:ext uri="{FF2B5EF4-FFF2-40B4-BE49-F238E27FC236}">
              <a16:creationId xmlns:a16="http://schemas.microsoft.com/office/drawing/2014/main" id="{3AD3937F-9094-7145-B764-7BA875086783}"/>
            </a:ext>
          </a:extLst>
        </cdr:cNvPr>
        <cdr:cNvSpPr txBox="1">
          <a:spLocks xmlns:a="http://schemas.openxmlformats.org/drawingml/2006/main" noChangeArrowheads="1"/>
        </cdr:cNvSpPr>
      </cdr:nvSpPr>
      <cdr:spPr bwMode="auto">
        <a:xfrm xmlns:a="http://schemas.openxmlformats.org/drawingml/2006/main">
          <a:off x="1270000" y="3962400"/>
          <a:ext cx="838200"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0.21556</cdr:x>
      <cdr:y>0.66527</cdr:y>
    </cdr:from>
    <cdr:to>
      <cdr:x>0.28104</cdr:x>
      <cdr:y>0.68201</cdr:y>
    </cdr:to>
    <cdr:cxnSp macro="">
      <cdr:nvCxnSpPr>
        <cdr:cNvPr id="21" name="Straight Arrow Connector 20">
          <a:extLst xmlns:a="http://schemas.openxmlformats.org/drawingml/2006/main">
            <a:ext uri="{FF2B5EF4-FFF2-40B4-BE49-F238E27FC236}">
              <a16:creationId xmlns:a16="http://schemas.microsoft.com/office/drawing/2014/main" id="{EAB7CC21-F0CE-8E45-A67D-8556C3E1F015}"/>
            </a:ext>
          </a:extLst>
        </cdr:cNvPr>
        <cdr:cNvCxnSpPr/>
      </cdr:nvCxnSpPr>
      <cdr:spPr>
        <a:xfrm xmlns:a="http://schemas.openxmlformats.org/drawingml/2006/main" flipV="1">
          <a:off x="2006670" y="4038600"/>
          <a:ext cx="609530" cy="10161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4.xml><?xml version="1.0" encoding="utf-8"?>
<xdr:wsDr xmlns:xdr="http://schemas.openxmlformats.org/drawingml/2006/spreadsheetDrawing" xmlns:a="http://schemas.openxmlformats.org/drawingml/2006/main">
  <xdr:absoluteAnchor>
    <xdr:pos x="0" y="0"/>
    <xdr:ext cx="9299677" cy="6063226"/>
    <xdr:graphicFrame macro="">
      <xdr:nvGraphicFramePr>
        <xdr:cNvPr id="2" name="Chart 1">
          <a:extLst>
            <a:ext uri="{FF2B5EF4-FFF2-40B4-BE49-F238E27FC236}">
              <a16:creationId xmlns:a16="http://schemas.microsoft.com/office/drawing/2014/main" id="{072C1F5F-A1BA-2E48-8ED7-D1730200643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5.xml><?xml version="1.0" encoding="utf-8"?>
<c:userShapes xmlns:c="http://schemas.openxmlformats.org/drawingml/2006/chart">
  <cdr:relSizeAnchor xmlns:cdr="http://schemas.openxmlformats.org/drawingml/2006/chartDrawing">
    <cdr:from>
      <cdr:x>0.16475</cdr:x>
      <cdr:y>0.31598</cdr:y>
    </cdr:from>
    <cdr:to>
      <cdr:x>0.28902</cdr:x>
      <cdr:y>0.36798</cdr:y>
    </cdr:to>
    <cdr:sp macro="" textlink="">
      <cdr:nvSpPr>
        <cdr:cNvPr id="46319" name="Text Box 2"/>
        <cdr:cNvSpPr txBox="1">
          <a:spLocks xmlns:a="http://schemas.openxmlformats.org/drawingml/2006/main" noChangeArrowheads="1"/>
        </cdr:cNvSpPr>
      </cdr:nvSpPr>
      <cdr:spPr bwMode="auto">
        <a:xfrm xmlns:a="http://schemas.openxmlformats.org/drawingml/2006/main">
          <a:off x="1533696" y="1918196"/>
          <a:ext cx="1156842"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0.75672</cdr:x>
      <cdr:y>0.19627</cdr:y>
    </cdr:from>
    <cdr:to>
      <cdr:x>0.96225</cdr:x>
      <cdr:y>0.25077</cdr:y>
    </cdr:to>
    <cdr:sp macro="" textlink="">
      <cdr:nvSpPr>
        <cdr:cNvPr id="46328" name="Text Box 1"/>
        <cdr:cNvSpPr txBox="1">
          <a:spLocks xmlns:a="http://schemas.openxmlformats.org/drawingml/2006/main" noChangeArrowheads="1"/>
        </cdr:cNvSpPr>
      </cdr:nvSpPr>
      <cdr:spPr bwMode="auto">
        <a:xfrm xmlns:a="http://schemas.openxmlformats.org/drawingml/2006/main">
          <a:off x="7044422" y="1191475"/>
          <a:ext cx="1913299"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0.44919</cdr:x>
      <cdr:y>0.22655</cdr:y>
    </cdr:from>
    <cdr:to>
      <cdr:x>0.55887</cdr:x>
      <cdr:y>0.26332</cdr:y>
    </cdr:to>
    <cdr:sp macro="" textlink="">
      <cdr:nvSpPr>
        <cdr:cNvPr id="46333" name="Text Box 1"/>
        <cdr:cNvSpPr txBox="1">
          <a:spLocks xmlns:a="http://schemas.openxmlformats.org/drawingml/2006/main" noChangeArrowheads="1"/>
        </cdr:cNvSpPr>
      </cdr:nvSpPr>
      <cdr:spPr bwMode="auto">
        <a:xfrm xmlns:a="http://schemas.openxmlformats.org/drawingml/2006/main">
          <a:off x="4181568" y="1375308"/>
          <a:ext cx="1021022" cy="22321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0.50477</cdr:x>
      <cdr:y>0.27197</cdr:y>
    </cdr:from>
    <cdr:to>
      <cdr:x>0.50514</cdr:x>
      <cdr:y>0.46396</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4694198" y="1649016"/>
          <a:ext cx="3436" cy="116410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0.47236</cdr:x>
      <cdr:y>0.61119</cdr:y>
    </cdr:from>
    <cdr:to>
      <cdr:x>0.55382</cdr:x>
      <cdr:y>0.67797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4392756" y="3705811"/>
          <a:ext cx="757551" cy="40490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0.2973</cdr:x>
      <cdr:y>0.77047</cdr:y>
    </cdr:from>
    <cdr:to>
      <cdr:x>0.47518</cdr:x>
      <cdr:y>0.82247</cdr:y>
    </cdr:to>
    <cdr:sp macro="" textlink="">
      <cdr:nvSpPr>
        <cdr:cNvPr id="20" name="Text Box 2"/>
        <cdr:cNvSpPr txBox="1">
          <a:spLocks xmlns:a="http://schemas.openxmlformats.org/drawingml/2006/main" noChangeArrowheads="1"/>
        </cdr:cNvSpPr>
      </cdr:nvSpPr>
      <cdr:spPr bwMode="auto">
        <a:xfrm xmlns:a="http://schemas.openxmlformats.org/drawingml/2006/main">
          <a:off x="2767596" y="4677202"/>
          <a:ext cx="1655903"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ST Lines</a:t>
          </a:r>
        </a:p>
      </cdr:txBody>
    </cdr:sp>
  </cdr:relSizeAnchor>
  <cdr:relSizeAnchor xmlns:cdr="http://schemas.openxmlformats.org/drawingml/2006/chartDrawing">
    <cdr:from>
      <cdr:x>0.46066</cdr:x>
      <cdr:y>0.67347</cdr:y>
    </cdr:from>
    <cdr:to>
      <cdr:x>0.67633</cdr:x>
      <cdr:y>0.72797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288341" y="4088356"/>
          <a:ext cx="2007693"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ST Cables</a:t>
          </a:r>
        </a:p>
      </cdr:txBody>
    </cdr:sp>
  </cdr:relSizeAnchor>
  <cdr:relSizeAnchor xmlns:cdr="http://schemas.openxmlformats.org/drawingml/2006/chartDrawing">
    <cdr:from>
      <cdr:x>0.34611</cdr:x>
      <cdr:y>0.65014</cdr:y>
    </cdr:from>
    <cdr:to>
      <cdr:x>0.38037</cdr:x>
      <cdr:y>0.76371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3218676" y="3941966"/>
          <a:ext cx="318607" cy="6886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0.18076</cdr:x>
      <cdr:y>0.37252</cdr:y>
    </cdr:from>
    <cdr:to>
      <cdr:x>0.21763</cdr:x>
      <cdr:y>0.439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a:off x="1681034" y="2258673"/>
          <a:ext cx="342879" cy="40308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0.85675</cdr:x>
      <cdr:y>0.24477</cdr:y>
    </cdr:from>
    <cdr:to>
      <cdr:x>0.85675</cdr:x>
      <cdr:y>0.30544</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7975558" y="1485900"/>
          <a:ext cx="42" cy="36828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0.86042</cdr:x>
      <cdr:y>0.37162</cdr:y>
    </cdr:from>
    <cdr:to>
      <cdr:x>0.8605</cdr:x>
      <cdr:y>0.60013</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V="1">
          <a:off x="8001628" y="2253226"/>
          <a:ext cx="738" cy="138549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0.74525</cdr:x>
      <cdr:y>0.60013</cdr:y>
    </cdr:from>
    <cdr:to>
      <cdr:x>0.97559</cdr:x>
      <cdr:y>0.65213</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6937561" y="3643158"/>
          <a:ext cx="2144259"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0.51791</cdr:x>
      <cdr:y>0.15831</cdr:y>
    </cdr:from>
    <cdr:to>
      <cdr:x>0.74825</cdr:x>
      <cdr:y>0.21031</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4821943" y="960426"/>
          <a:ext cx="2144575"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Dist. Cables</a:t>
          </a:r>
        </a:p>
      </cdr:txBody>
    </cdr:sp>
  </cdr:relSizeAnchor>
  <cdr:relSizeAnchor xmlns:cdr="http://schemas.openxmlformats.org/drawingml/2006/chartDrawing">
    <cdr:from>
      <cdr:x>0.63308</cdr:x>
      <cdr:y>0.21031</cdr:y>
    </cdr:from>
    <cdr:to>
      <cdr:x>0.69032</cdr:x>
      <cdr:y>0.26874</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a:stCxn xmlns:a="http://schemas.openxmlformats.org/drawingml/2006/main" id="23" idx="2"/>
        </cdr:cNvCxnSpPr>
      </cdr:nvCxnSpPr>
      <cdr:spPr>
        <a:xfrm xmlns:a="http://schemas.openxmlformats.org/drawingml/2006/main">
          <a:off x="5893405" y="1276708"/>
          <a:ext cx="532853" cy="3547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6.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726A10A7-6A1C-F44B-BA33-2B6DB89B5E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7.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E6551335-8727-7147-AC44-04C07E0B16A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0.75067</cdr:x>
      <cdr:y>0.76879</cdr:y>
    </cdr:from>
    <cdr:to>
      <cdr:x>0.86808</cdr:x>
      <cdr:y>0.82215</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988068" y="4666994"/>
          <a:ext cx="1092982" cy="3239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0.78172</cdr:x>
      <cdr:y>0.68619</cdr:y>
    </cdr:from>
    <cdr:to>
      <cdr:x>0.794</cdr:x>
      <cdr:y>0.76151</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a:off x="7277100" y="4165600"/>
          <a:ext cx="114300" cy="4572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0.68622</cdr:x>
      <cdr:y>0.39331</cdr:y>
    </cdr:from>
    <cdr:to>
      <cdr:x>0.6985</cdr:x>
      <cdr:y>0.48536</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388100" y="2387600"/>
          <a:ext cx="114300" cy="5588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0.40109</cdr:x>
      <cdr:y>0.2364</cdr:y>
    </cdr:from>
    <cdr:to>
      <cdr:x>0.43929</cdr:x>
      <cdr:y>0.30126</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3733806" y="1435079"/>
          <a:ext cx="355608" cy="39373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0.36743</cdr:x>
      <cdr:y>0.1948</cdr:y>
    </cdr:from>
    <cdr:to>
      <cdr:x>0.48484</cdr:x>
      <cdr:y>0.24816</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3420464" y="1182554"/>
          <a:ext cx="1092981" cy="32392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0.66298</cdr:x>
      <cdr:y>0.47898</cdr:y>
    </cdr:from>
    <cdr:to>
      <cdr:x>0.7592</cdr:x>
      <cdr:y>0.53233</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171741" y="2907715"/>
          <a:ext cx="895721"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39.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4F74DA4F-CAA8-F943-813A-270D03E5A98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0.50227</cdr:x>
      <cdr:y>0.61107</cdr:y>
    </cdr:from>
    <cdr:to>
      <cdr:x>0.62654</cdr:x>
      <cdr:y>0.66307</cdr:y>
    </cdr:to>
    <cdr:sp macro="" textlink="">
      <cdr:nvSpPr>
        <cdr:cNvPr id="46319" name="Text Box 2"/>
        <cdr:cNvSpPr txBox="1">
          <a:spLocks xmlns:a="http://schemas.openxmlformats.org/drawingml/2006/main" noChangeArrowheads="1"/>
        </cdr:cNvSpPr>
      </cdr:nvSpPr>
      <cdr:spPr bwMode="auto">
        <a:xfrm xmlns:a="http://schemas.openxmlformats.org/drawingml/2006/main">
          <a:off x="4675706" y="3709570"/>
          <a:ext cx="1156841"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0.25522</cdr:x>
      <cdr:y>0.088</cdr:y>
    </cdr:from>
    <cdr:to>
      <cdr:x>0.52797</cdr:x>
      <cdr:y>0.1425</cdr:y>
    </cdr:to>
    <cdr:sp macro="" textlink="">
      <cdr:nvSpPr>
        <cdr:cNvPr id="46328" name="Text Box 1"/>
        <cdr:cNvSpPr txBox="1">
          <a:spLocks xmlns:a="http://schemas.openxmlformats.org/drawingml/2006/main" noChangeArrowheads="1"/>
        </cdr:cNvSpPr>
      </cdr:nvSpPr>
      <cdr:spPr bwMode="auto">
        <a:xfrm xmlns:a="http://schemas.openxmlformats.org/drawingml/2006/main">
          <a:off x="2375858" y="534188"/>
          <a:ext cx="2539057"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0.76446</cdr:x>
      <cdr:y>0.47238</cdr:y>
    </cdr:from>
    <cdr:to>
      <cdr:x>0.91669</cdr:x>
      <cdr:y>0.51662</cdr:y>
    </cdr:to>
    <cdr:sp macro="" textlink="">
      <cdr:nvSpPr>
        <cdr:cNvPr id="46333" name="Text Box 1"/>
        <cdr:cNvSpPr txBox="1">
          <a:spLocks xmlns:a="http://schemas.openxmlformats.org/drawingml/2006/main" noChangeArrowheads="1"/>
        </cdr:cNvSpPr>
      </cdr:nvSpPr>
      <cdr:spPr bwMode="auto">
        <a:xfrm xmlns:a="http://schemas.openxmlformats.org/drawingml/2006/main">
          <a:off x="7116394" y="2867618"/>
          <a:ext cx="1417125" cy="268563"/>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0.84584</cdr:x>
      <cdr:y>0.42287</cdr:y>
    </cdr:from>
    <cdr:to>
      <cdr:x>0.84686</cdr:x>
      <cdr:y>0.47699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7874000" y="2567062"/>
          <a:ext cx="9473" cy="32853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0.6071</cdr:x>
      <cdr:y>0.17416</cdr:y>
    </cdr:from>
    <cdr:to>
      <cdr:x>0.63294</cdr:x>
      <cdr:y>0.31799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a:off x="5651523" y="1057243"/>
          <a:ext cx="240547" cy="8731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0.78498</cdr:x>
      <cdr:y>0.35273</cdr:y>
    </cdr:from>
    <cdr:to>
      <cdr:x>0.90055</cdr:x>
      <cdr:y>0.40473</cdr:y>
    </cdr:to>
    <cdr:sp macro="" textlink="">
      <cdr:nvSpPr>
        <cdr:cNvPr id="20" name="Text Box 2"/>
        <cdr:cNvSpPr txBox="1">
          <a:spLocks xmlns:a="http://schemas.openxmlformats.org/drawingml/2006/main" noChangeArrowheads="1"/>
        </cdr:cNvSpPr>
      </cdr:nvSpPr>
      <cdr:spPr bwMode="auto">
        <a:xfrm xmlns:a="http://schemas.openxmlformats.org/drawingml/2006/main">
          <a:off x="7307495" y="2141258"/>
          <a:ext cx="1075852"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0.58634</cdr:x>
      <cdr:y>0.12398</cdr:y>
    </cdr:from>
    <cdr:to>
      <cdr:x>0.70896</cdr:x>
      <cdr:y>0.17848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458317" y="752656"/>
          <a:ext cx="1141482"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0.84276</cdr:x>
      <cdr:y>0.30754</cdr:y>
    </cdr:from>
    <cdr:to>
      <cdr:x>0.84584</cdr:x>
      <cdr:y>0.35273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7845374" y="1866927"/>
          <a:ext cx="28672" cy="27433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0.5498</cdr:x>
      <cdr:y>0.55439</cdr:y>
    </cdr:from>
    <cdr:to>
      <cdr:x>0.56441</cdr:x>
      <cdr:y>0.61107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H="1" flipV="1">
          <a:off x="5118101" y="3365500"/>
          <a:ext cx="136002" cy="3440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0.42849</cdr:x>
      <cdr:y>0.13508</cdr:y>
    </cdr:from>
    <cdr:to>
      <cdr:x>0.43247</cdr:x>
      <cdr:y>0.22594</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988844" y="819992"/>
          <a:ext cx="37056" cy="55160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0.33424</cdr:x>
      <cdr:y>0.21967</cdr:y>
    </cdr:from>
    <cdr:to>
      <cdr:x>0.48294</cdr:x>
      <cdr:y>0.32008</cdr:y>
    </cdr:to>
    <cdr:sp macro="" textlink="">
      <cdr:nvSpPr>
        <cdr:cNvPr id="14" name="Text Box 1">
          <a:extLst xmlns:a="http://schemas.openxmlformats.org/drawingml/2006/main">
            <a:ext uri="{FF2B5EF4-FFF2-40B4-BE49-F238E27FC236}">
              <a16:creationId xmlns:a16="http://schemas.microsoft.com/office/drawing/2014/main" id="{735AB3B8-C62D-514E-97B2-559BD5E4912D}"/>
            </a:ext>
          </a:extLst>
        </cdr:cNvPr>
        <cdr:cNvSpPr txBox="1">
          <a:spLocks xmlns:a="http://schemas.openxmlformats.org/drawingml/2006/main" noChangeArrowheads="1"/>
        </cdr:cNvSpPr>
      </cdr:nvSpPr>
      <cdr:spPr bwMode="auto">
        <a:xfrm xmlns:a="http://schemas.openxmlformats.org/drawingml/2006/main">
          <a:off x="3111500" y="1333500"/>
          <a:ext cx="1384254" cy="6096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0.33288</cdr:x>
      <cdr:y>0.28033</cdr:y>
    </cdr:from>
    <cdr:to>
      <cdr:x>0.36153</cdr:x>
      <cdr:y>0.29917</cdr:y>
    </cdr:to>
    <cdr:cxnSp macro="">
      <cdr:nvCxnSpPr>
        <cdr:cNvPr id="15" name="Straight Arrow Connector 14">
          <a:extLst xmlns:a="http://schemas.openxmlformats.org/drawingml/2006/main">
            <a:ext uri="{FF2B5EF4-FFF2-40B4-BE49-F238E27FC236}">
              <a16:creationId xmlns:a16="http://schemas.microsoft.com/office/drawing/2014/main" id="{214B2A80-5FCA-8B4C-9922-7BDAEAB14C50}"/>
            </a:ext>
          </a:extLst>
        </cdr:cNvPr>
        <cdr:cNvCxnSpPr/>
      </cdr:nvCxnSpPr>
      <cdr:spPr>
        <a:xfrm xmlns:a="http://schemas.openxmlformats.org/drawingml/2006/main" flipH="1">
          <a:off x="3098769" y="1701800"/>
          <a:ext cx="266731" cy="11431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0.55934</cdr:x>
      <cdr:y>0.72385</cdr:y>
    </cdr:from>
    <cdr:to>
      <cdr:x>0.68361</cdr:x>
      <cdr:y>0.77585</cdr:y>
    </cdr:to>
    <cdr:sp macro="" textlink="">
      <cdr:nvSpPr>
        <cdr:cNvPr id="21" name="Text Box 2">
          <a:extLst xmlns:a="http://schemas.openxmlformats.org/drawingml/2006/main">
            <a:ext uri="{FF2B5EF4-FFF2-40B4-BE49-F238E27FC236}">
              <a16:creationId xmlns:a16="http://schemas.microsoft.com/office/drawing/2014/main" id="{1F7FB824-4A5B-B749-BDE9-3347517B1A01}"/>
            </a:ext>
          </a:extLst>
        </cdr:cNvPr>
        <cdr:cNvSpPr txBox="1">
          <a:spLocks xmlns:a="http://schemas.openxmlformats.org/drawingml/2006/main" noChangeArrowheads="1"/>
        </cdr:cNvSpPr>
      </cdr:nvSpPr>
      <cdr:spPr bwMode="auto">
        <a:xfrm xmlns:a="http://schemas.openxmlformats.org/drawingml/2006/main">
          <a:off x="5206975" y="4394201"/>
          <a:ext cx="1156842"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0.64938</cdr:x>
      <cdr:y>0.70084</cdr:y>
    </cdr:from>
    <cdr:to>
      <cdr:x>0.70259</cdr:x>
      <cdr:y>0.74686</cdr:y>
    </cdr:to>
    <cdr:cxnSp macro="">
      <cdr:nvCxnSpPr>
        <cdr:cNvPr id="22" name="Straight Arrow Connector 21">
          <a:extLst xmlns:a="http://schemas.openxmlformats.org/drawingml/2006/main">
            <a:ext uri="{FF2B5EF4-FFF2-40B4-BE49-F238E27FC236}">
              <a16:creationId xmlns:a16="http://schemas.microsoft.com/office/drawing/2014/main" id="{465CEFE9-C3E9-8045-97DD-564F685C614F}"/>
            </a:ext>
          </a:extLst>
        </cdr:cNvPr>
        <cdr:cNvCxnSpPr/>
      </cdr:nvCxnSpPr>
      <cdr:spPr>
        <a:xfrm xmlns:a="http://schemas.openxmlformats.org/drawingml/2006/main" flipV="1">
          <a:off x="6045182" y="4254500"/>
          <a:ext cx="495318" cy="27941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1.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674F48F5-DA4E-4841-AE94-D2026DF1DE5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0.26603</cdr:x>
      <cdr:y>0.45816</cdr:y>
    </cdr:from>
    <cdr:to>
      <cdr:x>0.3903</cdr:x>
      <cdr:y>0.50127</cdr:y>
    </cdr:to>
    <cdr:sp macro="" textlink="">
      <cdr:nvSpPr>
        <cdr:cNvPr id="46319" name="Text Box 2"/>
        <cdr:cNvSpPr txBox="1">
          <a:spLocks xmlns:a="http://schemas.openxmlformats.org/drawingml/2006/main" noChangeArrowheads="1"/>
        </cdr:cNvSpPr>
      </cdr:nvSpPr>
      <cdr:spPr bwMode="auto">
        <a:xfrm xmlns:a="http://schemas.openxmlformats.org/drawingml/2006/main">
          <a:off x="2476539" y="2781299"/>
          <a:ext cx="1156842" cy="26170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0.79311</cdr:x>
      <cdr:y>0.37543</cdr:y>
    </cdr:from>
    <cdr:to>
      <cdr:x>0.99864</cdr:x>
      <cdr:y>0.42993</cdr:y>
    </cdr:to>
    <cdr:sp macro="" textlink="">
      <cdr:nvSpPr>
        <cdr:cNvPr id="46328" name="Text Box 1"/>
        <cdr:cNvSpPr txBox="1">
          <a:spLocks xmlns:a="http://schemas.openxmlformats.org/drawingml/2006/main" noChangeArrowheads="1"/>
        </cdr:cNvSpPr>
      </cdr:nvSpPr>
      <cdr:spPr bwMode="auto">
        <a:xfrm xmlns:a="http://schemas.openxmlformats.org/drawingml/2006/main">
          <a:off x="7383101" y="2279082"/>
          <a:ext cx="1913299"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0.63503</cdr:x>
      <cdr:y>0.62093</cdr:y>
    </cdr:from>
    <cdr:to>
      <cdr:x>0.74471</cdr:x>
      <cdr:y>0.6577</cdr:y>
    </cdr:to>
    <cdr:sp macro="" textlink="">
      <cdr:nvSpPr>
        <cdr:cNvPr id="46333" name="Text Box 1"/>
        <cdr:cNvSpPr txBox="1">
          <a:spLocks xmlns:a="http://schemas.openxmlformats.org/drawingml/2006/main" noChangeArrowheads="1"/>
        </cdr:cNvSpPr>
      </cdr:nvSpPr>
      <cdr:spPr bwMode="auto">
        <a:xfrm xmlns:a="http://schemas.openxmlformats.org/drawingml/2006/main">
          <a:off x="5912415" y="3767094"/>
          <a:ext cx="1021173" cy="22307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0.68987</cdr:x>
      <cdr:y>0.54812</cdr:y>
    </cdr:from>
    <cdr:to>
      <cdr:x>0.70123</cdr:x>
      <cdr:y>0.62093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V="1">
          <a:off x="6422069" y="3327400"/>
          <a:ext cx="105731" cy="44201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0.62892</cdr:x>
      <cdr:y>0.25941</cdr:y>
    </cdr:from>
    <cdr:to>
      <cdr:x>0.72988</cdr:x>
      <cdr:y>0.42887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5854700" y="1574800"/>
          <a:ext cx="939800" cy="10287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0.48664</cdr:x>
      <cdr:y>0.77673</cdr:y>
    </cdr:from>
    <cdr:to>
      <cdr:x>0.66452</cdr:x>
      <cdr:y>0.82873</cdr:y>
    </cdr:to>
    <cdr:sp macro="" textlink="">
      <cdr:nvSpPr>
        <cdr:cNvPr id="20" name="Text Box 2"/>
        <cdr:cNvSpPr txBox="1">
          <a:spLocks xmlns:a="http://schemas.openxmlformats.org/drawingml/2006/main" noChangeArrowheads="1"/>
        </cdr:cNvSpPr>
      </cdr:nvSpPr>
      <cdr:spPr bwMode="auto">
        <a:xfrm xmlns:a="http://schemas.openxmlformats.org/drawingml/2006/main">
          <a:off x="4530814" y="4712279"/>
          <a:ext cx="1656147"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ST Lines</a:t>
          </a:r>
        </a:p>
      </cdr:txBody>
    </cdr:sp>
  </cdr:relSizeAnchor>
  <cdr:relSizeAnchor xmlns:cdr="http://schemas.openxmlformats.org/drawingml/2006/chartDrawing">
    <cdr:from>
      <cdr:x>0.50433</cdr:x>
      <cdr:y>0.2104</cdr:y>
    </cdr:from>
    <cdr:to>
      <cdr:x>0.72</cdr:x>
      <cdr:y>0.2649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694835" y="1277248"/>
          <a:ext cx="2007693"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ST Cables</a:t>
          </a:r>
        </a:p>
      </cdr:txBody>
    </cdr:sp>
  </cdr:relSizeAnchor>
  <cdr:relSizeAnchor xmlns:cdr="http://schemas.openxmlformats.org/drawingml/2006/chartDrawing">
    <cdr:from>
      <cdr:x>0.56313</cdr:x>
      <cdr:y>0.70156</cdr:y>
    </cdr:from>
    <cdr:to>
      <cdr:x>0.57558</cdr:x>
      <cdr:y>0.77673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5243035" y="4256229"/>
          <a:ext cx="115853" cy="4560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0.34106</cdr:x>
      <cdr:y>0.5</cdr:y>
    </cdr:from>
    <cdr:to>
      <cdr:x>0.37926</cdr:x>
      <cdr:y>0.57322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175000" y="3035300"/>
          <a:ext cx="355600" cy="4445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0.88751</cdr:x>
      <cdr:y>0.41879</cdr:y>
    </cdr:from>
    <cdr:to>
      <cdr:x>0.88759</cdr:x>
      <cdr:y>0.46982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8261933" y="2542328"/>
          <a:ext cx="745" cy="30978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0.7705</cdr:x>
      <cdr:y>0.7355</cdr:y>
    </cdr:from>
    <cdr:to>
      <cdr:x>0.77327</cdr:x>
      <cdr:y>0.79491</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H="1" flipV="1">
          <a:off x="7173741" y="4462164"/>
          <a:ext cx="25786" cy="3604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0.694</cdr:x>
      <cdr:y>0.78207</cdr:y>
    </cdr:from>
    <cdr:to>
      <cdr:x>0.92434</cdr:x>
      <cdr:y>0.83407</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6461439" y="4744656"/>
          <a:ext cx="2144575"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0.61202</cdr:x>
      <cdr:y>0.08461</cdr:y>
    </cdr:from>
    <cdr:to>
      <cdr:x>0.84236</cdr:x>
      <cdr:y>0.13661</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5697371" y="513640"/>
          <a:ext cx="2144258"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Dist. Cables</a:t>
          </a:r>
        </a:p>
      </cdr:txBody>
    </cdr:sp>
  </cdr:relSizeAnchor>
  <cdr:relSizeAnchor xmlns:cdr="http://schemas.openxmlformats.org/drawingml/2006/chartDrawing">
    <cdr:from>
      <cdr:x>0.7749</cdr:x>
      <cdr:y>0.12552</cdr:y>
    </cdr:from>
    <cdr:to>
      <cdr:x>0.81446</cdr:x>
      <cdr:y>0.21757</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7213600" y="762000"/>
          <a:ext cx="368300" cy="5588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3.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6DAC49F0-49D1-804B-8267-EA7683FC438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72B2A457-7185-F94F-B50C-1BA988824C37}"/>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5.xml><?xml version="1.0" encoding="utf-8"?>
<c:userShapes xmlns:c="http://schemas.openxmlformats.org/drawingml/2006/chart">
  <cdr:relSizeAnchor xmlns:cdr="http://schemas.openxmlformats.org/drawingml/2006/chartDrawing">
    <cdr:from>
      <cdr:x>0.67837</cdr:x>
      <cdr:y>0.71439</cdr:y>
    </cdr:from>
    <cdr:to>
      <cdr:x>0.79578</cdr:x>
      <cdr:y>0.76775</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314974" y="4336796"/>
          <a:ext cx="1092981" cy="32392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0.65894</cdr:x>
      <cdr:y>0.68828</cdr:y>
    </cdr:from>
    <cdr:to>
      <cdr:x>0.6835</cdr:x>
      <cdr:y>0.73221</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6134112" y="4178285"/>
          <a:ext cx="228632" cy="26668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0.65485</cdr:x>
      <cdr:y>0.32217</cdr:y>
    </cdr:from>
    <cdr:to>
      <cdr:x>0.6603</cdr:x>
      <cdr:y>0.38703</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096044" y="1955751"/>
          <a:ext cx="50735" cy="39373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0.603</cdr:x>
      <cdr:y>0.16946</cdr:y>
    </cdr:from>
    <cdr:to>
      <cdr:x>0.61528</cdr:x>
      <cdr:y>0.25314</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5613400" y="1028700"/>
          <a:ext cx="114300" cy="5080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0.56115</cdr:x>
      <cdr:y>0.12995</cdr:y>
    </cdr:from>
    <cdr:to>
      <cdr:x>0.67856</cdr:x>
      <cdr:y>0.18331</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223843" y="788853"/>
          <a:ext cx="1092981" cy="32392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0.62478</cdr:x>
      <cdr:y>0.39111</cdr:y>
    </cdr:from>
    <cdr:to>
      <cdr:x>0.721</cdr:x>
      <cdr:y>0.44446</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816131" y="2374283"/>
          <a:ext cx="895722" cy="32386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46.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7A4281C2-43DC-8143-A469-2F5127DFE70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7.xml><?xml version="1.0" encoding="utf-8"?>
<c:userShapes xmlns:c="http://schemas.openxmlformats.org/drawingml/2006/chart">
  <cdr:relSizeAnchor xmlns:cdr="http://schemas.openxmlformats.org/drawingml/2006/chartDrawing">
    <cdr:from>
      <cdr:x>0.45364</cdr:x>
      <cdr:y>0.48981</cdr:y>
    </cdr:from>
    <cdr:to>
      <cdr:x>0.57791</cdr:x>
      <cdr:y>0.54181</cdr:y>
    </cdr:to>
    <cdr:sp macro="" textlink="">
      <cdr:nvSpPr>
        <cdr:cNvPr id="46319" name="Text Box 2"/>
        <cdr:cNvSpPr txBox="1">
          <a:spLocks xmlns:a="http://schemas.openxmlformats.org/drawingml/2006/main" noChangeArrowheads="1"/>
        </cdr:cNvSpPr>
      </cdr:nvSpPr>
      <cdr:spPr bwMode="auto">
        <a:xfrm xmlns:a="http://schemas.openxmlformats.org/drawingml/2006/main">
          <a:off x="4222974" y="2973438"/>
          <a:ext cx="1156842"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0.1853</cdr:x>
      <cdr:y>0.09429</cdr:y>
    </cdr:from>
    <cdr:to>
      <cdr:x>0.47654</cdr:x>
      <cdr:y>0.14879</cdr:y>
    </cdr:to>
    <cdr:sp macro="" textlink="">
      <cdr:nvSpPr>
        <cdr:cNvPr id="46328" name="Text Box 1"/>
        <cdr:cNvSpPr txBox="1">
          <a:spLocks xmlns:a="http://schemas.openxmlformats.org/drawingml/2006/main" noChangeArrowheads="1"/>
        </cdr:cNvSpPr>
      </cdr:nvSpPr>
      <cdr:spPr bwMode="auto">
        <a:xfrm xmlns:a="http://schemas.openxmlformats.org/drawingml/2006/main">
          <a:off x="1724998" y="572414"/>
          <a:ext cx="2711182"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0.81456</cdr:x>
      <cdr:y>0.49879</cdr:y>
    </cdr:from>
    <cdr:to>
      <cdr:x>0.96679</cdr:x>
      <cdr:y>0.54303</cdr:y>
    </cdr:to>
    <cdr:sp macro="" textlink="">
      <cdr:nvSpPr>
        <cdr:cNvPr id="46333" name="Text Box 1"/>
        <cdr:cNvSpPr txBox="1">
          <a:spLocks xmlns:a="http://schemas.openxmlformats.org/drawingml/2006/main" noChangeArrowheads="1"/>
        </cdr:cNvSpPr>
      </cdr:nvSpPr>
      <cdr:spPr bwMode="auto">
        <a:xfrm xmlns:a="http://schemas.openxmlformats.org/drawingml/2006/main">
          <a:off x="7583953" y="3026094"/>
          <a:ext cx="1417334" cy="26839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0.8663</cdr:x>
      <cdr:y>0.37238</cdr:y>
    </cdr:from>
    <cdr:to>
      <cdr:x>0.89068</cdr:x>
      <cdr:y>0.49879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H="1" flipV="1">
          <a:off x="8064500" y="2260600"/>
          <a:ext cx="226883" cy="76735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0.49834</cdr:x>
      <cdr:y>0.24744</cdr:y>
    </cdr:from>
    <cdr:to>
      <cdr:x>0.5075</cdr:x>
      <cdr:y>0.28452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4639115" y="1502097"/>
          <a:ext cx="85285" cy="22510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0.59994</cdr:x>
      <cdr:y>0.05311</cdr:y>
    </cdr:from>
    <cdr:to>
      <cdr:x>0.71551</cdr:x>
      <cdr:y>0.10511</cdr:y>
    </cdr:to>
    <cdr:sp macro="" textlink="">
      <cdr:nvSpPr>
        <cdr:cNvPr id="20" name="Text Box 2"/>
        <cdr:cNvSpPr txBox="1">
          <a:spLocks xmlns:a="http://schemas.openxmlformats.org/drawingml/2006/main" noChangeArrowheads="1"/>
        </cdr:cNvSpPr>
      </cdr:nvSpPr>
      <cdr:spPr bwMode="auto">
        <a:xfrm xmlns:a="http://schemas.openxmlformats.org/drawingml/2006/main">
          <a:off x="5584901" y="322382"/>
          <a:ext cx="1075853"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0.44659</cdr:x>
      <cdr:y>0.2034</cdr:y>
    </cdr:from>
    <cdr:to>
      <cdr:x>0.56921</cdr:x>
      <cdr:y>0.2579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157327" y="1234735"/>
          <a:ext cx="1141482"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0.64564</cdr:x>
      <cdr:y>0.09545</cdr:y>
    </cdr:from>
    <cdr:to>
      <cdr:x>0.67121</cdr:x>
      <cdr:y>0.14645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6010349" y="579426"/>
          <a:ext cx="238033" cy="3096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0.51165</cdr:x>
      <cdr:y>0.43468</cdr:y>
    </cdr:from>
    <cdr:to>
      <cdr:x>0.51479</cdr:x>
      <cdr:y>0.49185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4763022" y="2638766"/>
          <a:ext cx="29231" cy="3470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0.34596</cdr:x>
      <cdr:y>0.13788</cdr:y>
    </cdr:from>
    <cdr:to>
      <cdr:x>0.34652</cdr:x>
      <cdr:y>0.18201</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220576" y="837014"/>
          <a:ext cx="5224" cy="2678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0.73943</cdr:x>
      <cdr:y>0.29498</cdr:y>
    </cdr:from>
    <cdr:to>
      <cdr:x>0.9338</cdr:x>
      <cdr:y>0.34948</cdr:y>
    </cdr:to>
    <cdr:sp macro="" textlink="">
      <cdr:nvSpPr>
        <cdr:cNvPr id="16" name="Text Box 1">
          <a:extLst xmlns:a="http://schemas.openxmlformats.org/drawingml/2006/main">
            <a:ext uri="{FF2B5EF4-FFF2-40B4-BE49-F238E27FC236}">
              <a16:creationId xmlns:a16="http://schemas.microsoft.com/office/drawing/2014/main" id="{55CD5CE9-7F6F-E944-B7AC-532A32A79878}"/>
            </a:ext>
          </a:extLst>
        </cdr:cNvPr>
        <cdr:cNvSpPr txBox="1">
          <a:spLocks xmlns:a="http://schemas.openxmlformats.org/drawingml/2006/main" noChangeArrowheads="1"/>
        </cdr:cNvSpPr>
      </cdr:nvSpPr>
      <cdr:spPr bwMode="auto">
        <a:xfrm xmlns:a="http://schemas.openxmlformats.org/drawingml/2006/main">
          <a:off x="6883432" y="1790706"/>
          <a:ext cx="1809409" cy="33084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0.81078</cdr:x>
      <cdr:y>0.23432</cdr:y>
    </cdr:from>
    <cdr:to>
      <cdr:x>0.83219</cdr:x>
      <cdr:y>0.29498</cdr:y>
    </cdr:to>
    <cdr:cxnSp macro="">
      <cdr:nvCxnSpPr>
        <cdr:cNvPr id="18" name="Straight Arrow Connector 17">
          <a:extLst xmlns:a="http://schemas.openxmlformats.org/drawingml/2006/main">
            <a:ext uri="{FF2B5EF4-FFF2-40B4-BE49-F238E27FC236}">
              <a16:creationId xmlns:a16="http://schemas.microsoft.com/office/drawing/2014/main" id="{BF8EB059-483C-1142-834A-27E7097ED932}"/>
            </a:ext>
          </a:extLst>
        </cdr:cNvPr>
        <cdr:cNvCxnSpPr/>
      </cdr:nvCxnSpPr>
      <cdr:spPr>
        <a:xfrm xmlns:a="http://schemas.openxmlformats.org/drawingml/2006/main" flipH="1" flipV="1">
          <a:off x="7547676" y="1422437"/>
          <a:ext cx="199307" cy="36824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0.65211</cdr:x>
      <cdr:y>0.60878</cdr:y>
    </cdr:from>
    <cdr:to>
      <cdr:x>0.73806</cdr:x>
      <cdr:y>0.64644</cdr:y>
    </cdr:to>
    <cdr:sp macro="" textlink="">
      <cdr:nvSpPr>
        <cdr:cNvPr id="21" name="Text Box 1">
          <a:extLst xmlns:a="http://schemas.openxmlformats.org/drawingml/2006/main">
            <a:ext uri="{FF2B5EF4-FFF2-40B4-BE49-F238E27FC236}">
              <a16:creationId xmlns:a16="http://schemas.microsoft.com/office/drawing/2014/main" id="{AD8D601C-1045-0641-8068-49542E39D3E9}"/>
            </a:ext>
          </a:extLst>
        </cdr:cNvPr>
        <cdr:cNvSpPr txBox="1">
          <a:spLocks xmlns:a="http://schemas.openxmlformats.org/drawingml/2006/main" noChangeArrowheads="1"/>
        </cdr:cNvSpPr>
      </cdr:nvSpPr>
      <cdr:spPr bwMode="auto">
        <a:xfrm xmlns:a="http://schemas.openxmlformats.org/drawingml/2006/main">
          <a:off x="6070589" y="3695675"/>
          <a:ext cx="800117" cy="228619"/>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0.65621</cdr:x>
      <cdr:y>0.64854</cdr:y>
    </cdr:from>
    <cdr:to>
      <cdr:x>0.68486</cdr:x>
      <cdr:y>0.70921</cdr:y>
    </cdr:to>
    <cdr:cxnSp macro="">
      <cdr:nvCxnSpPr>
        <cdr:cNvPr id="22" name="Straight Arrow Connector 21">
          <a:extLst xmlns:a="http://schemas.openxmlformats.org/drawingml/2006/main">
            <a:ext uri="{FF2B5EF4-FFF2-40B4-BE49-F238E27FC236}">
              <a16:creationId xmlns:a16="http://schemas.microsoft.com/office/drawing/2014/main" id="{4F5425ED-4A62-924E-947C-694800A726FC}"/>
            </a:ext>
          </a:extLst>
        </cdr:cNvPr>
        <cdr:cNvCxnSpPr/>
      </cdr:nvCxnSpPr>
      <cdr:spPr>
        <a:xfrm xmlns:a="http://schemas.openxmlformats.org/drawingml/2006/main" flipH="1">
          <a:off x="6108733" y="3937000"/>
          <a:ext cx="266667" cy="36830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8.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FD2601BE-742E-0A4F-8851-9CD9B035ED1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9.xml><?xml version="1.0" encoding="utf-8"?>
<c:userShapes xmlns:c="http://schemas.openxmlformats.org/drawingml/2006/chart">
  <cdr:relSizeAnchor xmlns:cdr="http://schemas.openxmlformats.org/drawingml/2006/chartDrawing">
    <cdr:from>
      <cdr:x>0.3592</cdr:x>
      <cdr:y>0.45825</cdr:y>
    </cdr:from>
    <cdr:to>
      <cdr:x>0.46521</cdr:x>
      <cdr:y>0.51025</cdr:y>
    </cdr:to>
    <cdr:sp macro="" textlink="">
      <cdr:nvSpPr>
        <cdr:cNvPr id="46319" name="Text Box 2"/>
        <cdr:cNvSpPr txBox="1">
          <a:spLocks xmlns:a="http://schemas.openxmlformats.org/drawingml/2006/main" noChangeArrowheads="1"/>
        </cdr:cNvSpPr>
      </cdr:nvSpPr>
      <cdr:spPr bwMode="auto">
        <a:xfrm xmlns:a="http://schemas.openxmlformats.org/drawingml/2006/main">
          <a:off x="3343803" y="2781876"/>
          <a:ext cx="986897"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0.74101</cdr:x>
      <cdr:y>0.35392</cdr:y>
    </cdr:from>
    <cdr:to>
      <cdr:x>0.94654</cdr:x>
      <cdr:y>0.40842</cdr:y>
    </cdr:to>
    <cdr:sp macro="" textlink="">
      <cdr:nvSpPr>
        <cdr:cNvPr id="46328" name="Text Box 1"/>
        <cdr:cNvSpPr txBox="1">
          <a:spLocks xmlns:a="http://schemas.openxmlformats.org/drawingml/2006/main" noChangeArrowheads="1"/>
        </cdr:cNvSpPr>
      </cdr:nvSpPr>
      <cdr:spPr bwMode="auto">
        <a:xfrm xmlns:a="http://schemas.openxmlformats.org/drawingml/2006/main">
          <a:off x="6899189" y="2147154"/>
          <a:ext cx="1913582"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0.72812</cdr:x>
      <cdr:y>0.50636</cdr:y>
    </cdr:from>
    <cdr:to>
      <cdr:x>0.8378</cdr:x>
      <cdr:y>0.54313</cdr:y>
    </cdr:to>
    <cdr:sp macro="" textlink="">
      <cdr:nvSpPr>
        <cdr:cNvPr id="46333" name="Text Box 1"/>
        <cdr:cNvSpPr txBox="1">
          <a:spLocks xmlns:a="http://schemas.openxmlformats.org/drawingml/2006/main" noChangeArrowheads="1"/>
        </cdr:cNvSpPr>
      </cdr:nvSpPr>
      <cdr:spPr bwMode="auto">
        <a:xfrm xmlns:a="http://schemas.openxmlformats.org/drawingml/2006/main">
          <a:off x="6779119" y="3072005"/>
          <a:ext cx="1021172" cy="22307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0.7788</cdr:x>
      <cdr:y>0.54314</cdr:y>
    </cdr:from>
    <cdr:to>
      <cdr:x>0.77973</cdr:x>
      <cdr:y>0.5785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7251014" y="3295135"/>
          <a:ext cx="8603" cy="21451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0.27149</cdr:x>
      <cdr:y>0.29498</cdr:y>
    </cdr:from>
    <cdr:to>
      <cdr:x>0.34164</cdr:x>
      <cdr:y>0.34807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2527300" y="1790700"/>
          <a:ext cx="653077" cy="3223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0.53641</cdr:x>
      <cdr:y>0.80643</cdr:y>
    </cdr:from>
    <cdr:to>
      <cdr:x>0.71429</cdr:x>
      <cdr:y>0.85843</cdr:y>
    </cdr:to>
    <cdr:sp macro="" textlink="">
      <cdr:nvSpPr>
        <cdr:cNvPr id="20" name="Text Box 2"/>
        <cdr:cNvSpPr txBox="1">
          <a:spLocks xmlns:a="http://schemas.openxmlformats.org/drawingml/2006/main" noChangeArrowheads="1"/>
        </cdr:cNvSpPr>
      </cdr:nvSpPr>
      <cdr:spPr bwMode="auto">
        <a:xfrm xmlns:a="http://schemas.openxmlformats.org/drawingml/2006/main">
          <a:off x="4994228" y="4892487"/>
          <a:ext cx="1656147"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ST Lines</a:t>
          </a:r>
        </a:p>
      </cdr:txBody>
    </cdr:sp>
  </cdr:relSizeAnchor>
  <cdr:relSizeAnchor xmlns:cdr="http://schemas.openxmlformats.org/drawingml/2006/chartDrawing">
    <cdr:from>
      <cdr:x>0.09862</cdr:x>
      <cdr:y>0.25365</cdr:y>
    </cdr:from>
    <cdr:to>
      <cdr:x>0.31429</cdr:x>
      <cdr:y>0.30815</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918154" y="1538878"/>
          <a:ext cx="200798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ST Cables</a:t>
          </a:r>
        </a:p>
      </cdr:txBody>
    </cdr:sp>
  </cdr:relSizeAnchor>
  <cdr:relSizeAnchor xmlns:cdr="http://schemas.openxmlformats.org/drawingml/2006/chartDrawing">
    <cdr:from>
      <cdr:x>0.61935</cdr:x>
      <cdr:y>0.74116</cdr:y>
    </cdr:from>
    <cdr:to>
      <cdr:x>0.62535</cdr:x>
      <cdr:y>0.80643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5766486" y="4496486"/>
          <a:ext cx="55816" cy="3960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0.40302</cdr:x>
      <cdr:y>0.50433</cdr:y>
    </cdr:from>
    <cdr:to>
      <cdr:x>0.40382</cdr:x>
      <cdr:y>0.56904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751757" y="3061609"/>
          <a:ext cx="7443" cy="39279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0.83774</cdr:x>
      <cdr:y>0.39247</cdr:y>
    </cdr:from>
    <cdr:to>
      <cdr:x>0.83782</cdr:x>
      <cdr:y>0.4435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798619" y="2382552"/>
          <a:ext cx="745" cy="30978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0.3705</cdr:x>
      <cdr:y>0.73126</cdr:y>
    </cdr:from>
    <cdr:to>
      <cdr:x>0.37327</cdr:x>
      <cdr:y>0.79067</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H="1" flipV="1">
          <a:off x="3449530" y="4436405"/>
          <a:ext cx="25790" cy="36043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0.26912</cdr:x>
      <cdr:y>0.77924</cdr:y>
    </cdr:from>
    <cdr:to>
      <cdr:x>0.49946</cdr:x>
      <cdr:y>0.83124</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2505589" y="4727519"/>
          <a:ext cx="2144575"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0.67433</cdr:x>
      <cdr:y>0.24697</cdr:y>
    </cdr:from>
    <cdr:to>
      <cdr:x>0.90467</cdr:x>
      <cdr:y>0.29897</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6277435" y="1499265"/>
          <a:ext cx="2144258"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Dist. Cables</a:t>
          </a:r>
        </a:p>
      </cdr:txBody>
    </cdr:sp>
  </cdr:relSizeAnchor>
  <cdr:relSizeAnchor xmlns:cdr="http://schemas.openxmlformats.org/drawingml/2006/chartDrawing">
    <cdr:from>
      <cdr:x>0.63756</cdr:x>
      <cdr:y>0.23152</cdr:y>
    </cdr:from>
    <cdr:to>
      <cdr:x>0.67535</cdr:x>
      <cdr:y>0.26972</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flipH="1" flipV="1">
          <a:off x="5935153" y="1405475"/>
          <a:ext cx="351791" cy="23189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50.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94CBF52F-506F-4A4E-A07C-85A16B51C2D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1.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B9636CD0-A386-2148-82B4-514F314EF82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0.75886</cdr:x>
      <cdr:y>0.66837</cdr:y>
    </cdr:from>
    <cdr:to>
      <cdr:x>0.82538</cdr:x>
      <cdr:y>0.72173</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064305" y="4057407"/>
          <a:ext cx="619196" cy="323927"/>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0.78172</cdr:x>
      <cdr:y>0.70711</cdr:y>
    </cdr:from>
    <cdr:to>
      <cdr:x>0.78581</cdr:x>
      <cdr:y>0.77824</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7277100" y="4292600"/>
          <a:ext cx="38100" cy="4318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0.68622</cdr:x>
      <cdr:y>0.44561</cdr:y>
    </cdr:from>
    <cdr:to>
      <cdr:x>0.69441</cdr:x>
      <cdr:y>0.5</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6388100" y="2705100"/>
          <a:ext cx="76201" cy="3302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0.31514</cdr:x>
      <cdr:y>0.25523</cdr:y>
    </cdr:from>
    <cdr:to>
      <cdr:x>0.37517</cdr:x>
      <cdr:y>0.29289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2933670" y="1549400"/>
          <a:ext cx="558830" cy="2286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0.25283</cdr:x>
      <cdr:y>0.222</cdr:y>
    </cdr:from>
    <cdr:to>
      <cdr:x>0.37024</cdr:x>
      <cdr:y>0.27536</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2353601" y="1347674"/>
          <a:ext cx="1092982" cy="32392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0.64251</cdr:x>
      <cdr:y>0.50827</cdr:y>
    </cdr:from>
    <cdr:to>
      <cdr:x>0.73873</cdr:x>
      <cdr:y>0.56162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981231" y="3085483"/>
          <a:ext cx="895722" cy="32386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53.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4E27C34A-BEE9-D748-BBEA-1002532C41B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0.44637</cdr:x>
      <cdr:y>0.64981</cdr:y>
    </cdr:from>
    <cdr:to>
      <cdr:x>0.57064</cdr:x>
      <cdr:y>0.70181</cdr:y>
    </cdr:to>
    <cdr:sp macro="" textlink="">
      <cdr:nvSpPr>
        <cdr:cNvPr id="46319" name="Text Box 2"/>
        <cdr:cNvSpPr txBox="1">
          <a:spLocks xmlns:a="http://schemas.openxmlformats.org/drawingml/2006/main" noChangeArrowheads="1"/>
        </cdr:cNvSpPr>
      </cdr:nvSpPr>
      <cdr:spPr bwMode="auto">
        <a:xfrm xmlns:a="http://schemas.openxmlformats.org/drawingml/2006/main">
          <a:off x="4155299" y="3944737"/>
          <a:ext cx="1156842"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0.32183</cdr:x>
      <cdr:y>0.13549</cdr:y>
    </cdr:from>
    <cdr:to>
      <cdr:x>0.61307</cdr:x>
      <cdr:y>0.18999</cdr:y>
    </cdr:to>
    <cdr:sp macro="" textlink="">
      <cdr:nvSpPr>
        <cdr:cNvPr id="46328" name="Text Box 1"/>
        <cdr:cNvSpPr txBox="1">
          <a:spLocks xmlns:a="http://schemas.openxmlformats.org/drawingml/2006/main" noChangeArrowheads="1"/>
        </cdr:cNvSpPr>
      </cdr:nvSpPr>
      <cdr:spPr bwMode="auto">
        <a:xfrm xmlns:a="http://schemas.openxmlformats.org/drawingml/2006/main">
          <a:off x="2995929" y="822529"/>
          <a:ext cx="2711182"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0.26233</cdr:x>
      <cdr:y>0.60913</cdr:y>
    </cdr:from>
    <cdr:to>
      <cdr:x>0.41456</cdr:x>
      <cdr:y>0.65337</cdr:y>
    </cdr:to>
    <cdr:sp macro="" textlink="">
      <cdr:nvSpPr>
        <cdr:cNvPr id="46333" name="Text Box 1"/>
        <cdr:cNvSpPr txBox="1">
          <a:spLocks xmlns:a="http://schemas.openxmlformats.org/drawingml/2006/main" noChangeArrowheads="1"/>
        </cdr:cNvSpPr>
      </cdr:nvSpPr>
      <cdr:spPr bwMode="auto">
        <a:xfrm xmlns:a="http://schemas.openxmlformats.org/drawingml/2006/main">
          <a:off x="2442060" y="3697778"/>
          <a:ext cx="1417124" cy="268564"/>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0.31878</cdr:x>
      <cdr:y>0.50861</cdr:y>
    </cdr:from>
    <cdr:to>
      <cdr:x>0.32606</cdr:x>
      <cdr:y>0.61715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967576" y="3087587"/>
          <a:ext cx="67724" cy="65891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0.72851</cdr:x>
      <cdr:y>0.2113</cdr:y>
    </cdr:from>
    <cdr:to>
      <cdr:x>0.7367</cdr:x>
      <cdr:y>0.32636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6781800" y="1282700"/>
          <a:ext cx="76201" cy="6985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0.57229</cdr:x>
      <cdr:y>0.41723</cdr:y>
    </cdr:from>
    <cdr:to>
      <cdr:x>0.68786</cdr:x>
      <cdr:y>0.46923</cdr:y>
    </cdr:to>
    <cdr:sp macro="" textlink="">
      <cdr:nvSpPr>
        <cdr:cNvPr id="20" name="Text Box 2"/>
        <cdr:cNvSpPr txBox="1">
          <a:spLocks xmlns:a="http://schemas.openxmlformats.org/drawingml/2006/main" noChangeArrowheads="1"/>
        </cdr:cNvSpPr>
      </cdr:nvSpPr>
      <cdr:spPr bwMode="auto">
        <a:xfrm xmlns:a="http://schemas.openxmlformats.org/drawingml/2006/main">
          <a:off x="5327501" y="2532836"/>
          <a:ext cx="1075852" cy="31567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0.67597</cdr:x>
      <cdr:y>0.16295</cdr:y>
    </cdr:from>
    <cdr:to>
      <cdr:x>0.79859</cdr:x>
      <cdr:y>0.21745</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292644" y="989218"/>
          <a:ext cx="1141481"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0.61392</cdr:x>
      <cdr:y>0.3682</cdr:y>
    </cdr:from>
    <cdr:to>
      <cdr:x>0.62073</cdr:x>
      <cdr:y>0.42469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5715000" y="2235180"/>
          <a:ext cx="63484" cy="34292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0.5085</cdr:x>
      <cdr:y>0.60205</cdr:y>
    </cdr:from>
    <cdr:to>
      <cdr:x>0.52744</cdr:x>
      <cdr:y>0.64981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4733720" y="3654779"/>
          <a:ext cx="176309" cy="28995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0.46055</cdr:x>
      <cdr:y>0.17975</cdr:y>
    </cdr:from>
    <cdr:to>
      <cdr:x>0.46385</cdr:x>
      <cdr:y>0.29498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4287306" y="1091190"/>
          <a:ext cx="30694" cy="69951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0.63848</cdr:x>
      <cdr:y>0.72804</cdr:y>
    </cdr:from>
    <cdr:to>
      <cdr:x>0.83831</cdr:x>
      <cdr:y>0.78254</cdr:y>
    </cdr:to>
    <cdr:sp macro="" textlink="">
      <cdr:nvSpPr>
        <cdr:cNvPr id="14" name="Text Box 1">
          <a:extLst xmlns:a="http://schemas.openxmlformats.org/drawingml/2006/main">
            <a:ext uri="{FF2B5EF4-FFF2-40B4-BE49-F238E27FC236}">
              <a16:creationId xmlns:a16="http://schemas.microsoft.com/office/drawing/2014/main" id="{D311F94F-F2F6-8C46-86DC-E162E4FE7EBA}"/>
            </a:ext>
          </a:extLst>
        </cdr:cNvPr>
        <cdr:cNvSpPr txBox="1">
          <a:spLocks xmlns:a="http://schemas.openxmlformats.org/drawingml/2006/main" noChangeArrowheads="1"/>
        </cdr:cNvSpPr>
      </cdr:nvSpPr>
      <cdr:spPr bwMode="auto">
        <a:xfrm xmlns:a="http://schemas.openxmlformats.org/drawingml/2006/main">
          <a:off x="5943668" y="4419640"/>
          <a:ext cx="1860237" cy="33084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0.62438</cdr:x>
      <cdr:y>0.55439</cdr:y>
    </cdr:from>
    <cdr:to>
      <cdr:x>0.72202</cdr:x>
      <cdr:y>0.73013</cdr:y>
    </cdr:to>
    <cdr:cxnSp macro="">
      <cdr:nvCxnSpPr>
        <cdr:cNvPr id="15" name="Straight Arrow Connector 14">
          <a:extLst xmlns:a="http://schemas.openxmlformats.org/drawingml/2006/main">
            <a:ext uri="{FF2B5EF4-FFF2-40B4-BE49-F238E27FC236}">
              <a16:creationId xmlns:a16="http://schemas.microsoft.com/office/drawing/2014/main" id="{5EE7DAB4-AAD4-764F-8717-B5A555637D4F}"/>
            </a:ext>
          </a:extLst>
        </cdr:cNvPr>
        <cdr:cNvCxnSpPr/>
      </cdr:nvCxnSpPr>
      <cdr:spPr>
        <a:xfrm xmlns:a="http://schemas.openxmlformats.org/drawingml/2006/main" flipH="1" flipV="1">
          <a:off x="5812400" y="3365492"/>
          <a:ext cx="908940" cy="106684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0.26057</cdr:x>
      <cdr:y>0.77615</cdr:y>
    </cdr:from>
    <cdr:to>
      <cdr:x>0.35727</cdr:x>
      <cdr:y>0.83065</cdr:y>
    </cdr:to>
    <cdr:sp macro="" textlink="">
      <cdr:nvSpPr>
        <cdr:cNvPr id="21" name="Text Box 1">
          <a:extLst xmlns:a="http://schemas.openxmlformats.org/drawingml/2006/main">
            <a:ext uri="{FF2B5EF4-FFF2-40B4-BE49-F238E27FC236}">
              <a16:creationId xmlns:a16="http://schemas.microsoft.com/office/drawing/2014/main" id="{AB929C9A-9541-9A49-976C-25A2A513805B}"/>
            </a:ext>
          </a:extLst>
        </cdr:cNvPr>
        <cdr:cNvSpPr txBox="1">
          <a:spLocks xmlns:a="http://schemas.openxmlformats.org/drawingml/2006/main" noChangeArrowheads="1"/>
        </cdr:cNvSpPr>
      </cdr:nvSpPr>
      <cdr:spPr bwMode="auto">
        <a:xfrm xmlns:a="http://schemas.openxmlformats.org/drawingml/2006/main">
          <a:off x="2425690" y="4711674"/>
          <a:ext cx="900190"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0.22101</cdr:x>
      <cdr:y>0.72803</cdr:y>
    </cdr:from>
    <cdr:to>
      <cdr:x>0.27012</cdr:x>
      <cdr:y>0.78661</cdr:y>
    </cdr:to>
    <cdr:cxnSp macro="">
      <cdr:nvCxnSpPr>
        <cdr:cNvPr id="22" name="Straight Arrow Connector 21">
          <a:extLst xmlns:a="http://schemas.openxmlformats.org/drawingml/2006/main">
            <a:ext uri="{FF2B5EF4-FFF2-40B4-BE49-F238E27FC236}">
              <a16:creationId xmlns:a16="http://schemas.microsoft.com/office/drawing/2014/main" id="{E6F869CE-2326-6347-BB15-0FDC42C623BD}"/>
            </a:ext>
          </a:extLst>
        </cdr:cNvPr>
        <cdr:cNvCxnSpPr/>
      </cdr:nvCxnSpPr>
      <cdr:spPr>
        <a:xfrm xmlns:a="http://schemas.openxmlformats.org/drawingml/2006/main" flipH="1" flipV="1">
          <a:off x="2057436" y="4419582"/>
          <a:ext cx="457170" cy="35561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55.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A2516FBA-217E-6C40-8334-A2A8217BC00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c:userShapes xmlns:c="http://schemas.openxmlformats.org/drawingml/2006/chart">
  <cdr:relSizeAnchor xmlns:cdr="http://schemas.openxmlformats.org/drawingml/2006/chartDrawing">
    <cdr:from>
      <cdr:x>0.49509</cdr:x>
      <cdr:y>0.12507</cdr:y>
    </cdr:from>
    <cdr:to>
      <cdr:x>0.61936</cdr:x>
      <cdr:y>0.17707</cdr:y>
    </cdr:to>
    <cdr:sp macro="" textlink="">
      <cdr:nvSpPr>
        <cdr:cNvPr id="46319" name="Text Box 2"/>
        <cdr:cNvSpPr txBox="1">
          <a:spLocks xmlns:a="http://schemas.openxmlformats.org/drawingml/2006/main" noChangeArrowheads="1"/>
        </cdr:cNvSpPr>
      </cdr:nvSpPr>
      <cdr:spPr bwMode="auto">
        <a:xfrm xmlns:a="http://schemas.openxmlformats.org/drawingml/2006/main">
          <a:off x="4609497" y="758763"/>
          <a:ext cx="1157012"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0.49832</cdr:x>
      <cdr:y>0.35754</cdr:y>
    </cdr:from>
    <cdr:to>
      <cdr:x>0.62347</cdr:x>
      <cdr:y>0.40167</cdr:y>
    </cdr:to>
    <cdr:sp macro="" textlink="">
      <cdr:nvSpPr>
        <cdr:cNvPr id="46328" name="Text Box 1"/>
        <cdr:cNvSpPr txBox="1">
          <a:spLocks xmlns:a="http://schemas.openxmlformats.org/drawingml/2006/main" noChangeArrowheads="1"/>
        </cdr:cNvSpPr>
      </cdr:nvSpPr>
      <cdr:spPr bwMode="auto">
        <a:xfrm xmlns:a="http://schemas.openxmlformats.org/drawingml/2006/main">
          <a:off x="4638926" y="2170507"/>
          <a:ext cx="1164974" cy="267894"/>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0.39079</cdr:x>
      <cdr:y>0.40876</cdr:y>
    </cdr:from>
    <cdr:to>
      <cdr:x>0.50047</cdr:x>
      <cdr:y>0.44553</cdr:y>
    </cdr:to>
    <cdr:sp macro="" textlink="">
      <cdr:nvSpPr>
        <cdr:cNvPr id="46333" name="Text Box 1"/>
        <cdr:cNvSpPr txBox="1">
          <a:spLocks xmlns:a="http://schemas.openxmlformats.org/drawingml/2006/main" noChangeArrowheads="1"/>
        </cdr:cNvSpPr>
      </cdr:nvSpPr>
      <cdr:spPr bwMode="auto">
        <a:xfrm xmlns:a="http://schemas.openxmlformats.org/drawingml/2006/main">
          <a:off x="3638467" y="2479903"/>
          <a:ext cx="1021172" cy="22307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0.44516</cdr:x>
      <cdr:y>0.44413</cdr:y>
    </cdr:from>
    <cdr:to>
      <cdr:x>0.45157</cdr:x>
      <cdr:y>0.48954</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4144039" y="2696136"/>
          <a:ext cx="59661" cy="2756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0.82982</cdr:x>
      <cdr:y>0.51068</cdr:y>
    </cdr:from>
    <cdr:to>
      <cdr:x>0.83902</cdr:x>
      <cdr:y>0.58368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7724909" y="3100109"/>
          <a:ext cx="85591" cy="44319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0.7064</cdr:x>
      <cdr:y>0.77781</cdr:y>
    </cdr:from>
    <cdr:to>
      <cdr:x>0.8852</cdr:x>
      <cdr:y>0.82004</cdr:y>
    </cdr:to>
    <cdr:sp macro="" textlink="">
      <cdr:nvSpPr>
        <cdr:cNvPr id="20" name="Text Box 2"/>
        <cdr:cNvSpPr txBox="1">
          <a:spLocks xmlns:a="http://schemas.openxmlformats.org/drawingml/2006/main" noChangeArrowheads="1"/>
        </cdr:cNvSpPr>
      </cdr:nvSpPr>
      <cdr:spPr bwMode="auto">
        <a:xfrm xmlns:a="http://schemas.openxmlformats.org/drawingml/2006/main">
          <a:off x="6575974" y="4721784"/>
          <a:ext cx="1664467" cy="25636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ST Lines</a:t>
          </a:r>
        </a:p>
      </cdr:txBody>
    </cdr:sp>
  </cdr:relSizeAnchor>
  <cdr:relSizeAnchor xmlns:cdr="http://schemas.openxmlformats.org/drawingml/2006/chartDrawing">
    <cdr:from>
      <cdr:x>0.74655</cdr:x>
      <cdr:y>0.57614</cdr:y>
    </cdr:from>
    <cdr:to>
      <cdr:x>0.96222</cdr:x>
      <cdr:y>0.63064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950699" y="3495336"/>
          <a:ext cx="2007990"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ST Cables</a:t>
          </a:r>
        </a:p>
      </cdr:txBody>
    </cdr:sp>
  </cdr:relSizeAnchor>
  <cdr:relSizeAnchor xmlns:cdr="http://schemas.openxmlformats.org/drawingml/2006/chartDrawing">
    <cdr:from>
      <cdr:x>0.7958</cdr:x>
      <cdr:y>0.67992</cdr:y>
    </cdr:from>
    <cdr:to>
      <cdr:x>0.79673</cdr:x>
      <cdr:y>0.77781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7408208" y="4127500"/>
          <a:ext cx="8592" cy="59428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0.54698</cdr:x>
      <cdr:y>0.16426</cdr:y>
    </cdr:from>
    <cdr:to>
      <cdr:x>0.57162</cdr:x>
      <cdr:y>0.25105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5091871" y="997143"/>
          <a:ext cx="229429" cy="52685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0.56089</cdr:x>
      <cdr:y>0.40167</cdr:y>
    </cdr:from>
    <cdr:to>
      <cdr:x>0.57162</cdr:x>
      <cdr:y>0.4728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5221413" y="2438401"/>
          <a:ext cx="99887" cy="4317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0.447</cdr:x>
      <cdr:y>0.7355</cdr:y>
    </cdr:from>
    <cdr:to>
      <cdr:x>0.44977</cdr:x>
      <cdr:y>0.79491</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H="1" flipV="1">
          <a:off x="4161759" y="4462170"/>
          <a:ext cx="25790" cy="36043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0.33824</cdr:x>
      <cdr:y>0.7849</cdr:y>
    </cdr:from>
    <cdr:to>
      <cdr:x>0.56858</cdr:x>
      <cdr:y>0.8369</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3149215" y="4761836"/>
          <a:ext cx="2144575"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0.50685</cdr:x>
      <cdr:y>0.61375</cdr:y>
    </cdr:from>
    <cdr:to>
      <cdr:x>0.73719</cdr:x>
      <cdr:y>0.66575</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4719027" y="3723508"/>
          <a:ext cx="2144575"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Dist. Cables</a:t>
          </a:r>
        </a:p>
      </cdr:txBody>
    </cdr:sp>
  </cdr:relSizeAnchor>
  <cdr:relSizeAnchor xmlns:cdr="http://schemas.openxmlformats.org/drawingml/2006/chartDrawing">
    <cdr:from>
      <cdr:x>0.55798</cdr:x>
      <cdr:y>0.51674</cdr:y>
    </cdr:from>
    <cdr:to>
      <cdr:x>0.5788</cdr:x>
      <cdr:y>0.62235</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flipH="1" flipV="1">
          <a:off x="5194300" y="3136900"/>
          <a:ext cx="193808" cy="6411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57.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CABE8A27-5001-6A40-9BCA-9F60E6EE71B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8.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D2812AA2-3E89-1040-B664-088B9448399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9.xml><?xml version="1.0" encoding="utf-8"?>
<c:userShapes xmlns:c="http://schemas.openxmlformats.org/drawingml/2006/chart">
  <cdr:relSizeAnchor xmlns:cdr="http://schemas.openxmlformats.org/drawingml/2006/chartDrawing">
    <cdr:from>
      <cdr:x>0.7343</cdr:x>
      <cdr:y>0.62444</cdr:y>
    </cdr:from>
    <cdr:to>
      <cdr:x>0.809</cdr:x>
      <cdr:y>0.6778</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835692" y="3790713"/>
          <a:ext cx="695389" cy="323927"/>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0.70259</cdr:x>
      <cdr:y>0.67154</cdr:y>
    </cdr:from>
    <cdr:to>
      <cdr:x>0.74079</cdr:x>
      <cdr:y>0.7364</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6540488" y="4076652"/>
          <a:ext cx="355608" cy="39373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0.84447</cdr:x>
      <cdr:y>0.45283</cdr:y>
    </cdr:from>
    <cdr:to>
      <cdr:x>0.84478</cdr:x>
      <cdr:y>0.51883</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a:endCxn xmlns:a="http://schemas.openxmlformats.org/drawingml/2006/main" id="12" idx="2"/>
        </cdr:cNvCxnSpPr>
      </cdr:nvCxnSpPr>
      <cdr:spPr>
        <a:xfrm xmlns:a="http://schemas.openxmlformats.org/drawingml/2006/main" flipV="1">
          <a:off x="7861300" y="2748970"/>
          <a:ext cx="2851" cy="40063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0.36721</cdr:x>
      <cdr:y>0.26151</cdr:y>
    </cdr:from>
    <cdr:to>
      <cdr:x>0.40382</cdr:x>
      <cdr:y>0.32008</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a:endCxn xmlns:a="http://schemas.openxmlformats.org/drawingml/2006/main" id="8" idx="2"/>
        </cdr:cNvCxnSpPr>
      </cdr:nvCxnSpPr>
      <cdr:spPr>
        <a:xfrm xmlns:a="http://schemas.openxmlformats.org/drawingml/2006/main" flipH="1" flipV="1">
          <a:off x="3418349" y="1587523"/>
          <a:ext cx="340851" cy="35557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0.32786</cdr:x>
      <cdr:y>0.20921</cdr:y>
    </cdr:from>
    <cdr:to>
      <cdr:x>0.40655</cdr:x>
      <cdr:y>0.26151</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3052121" y="1270000"/>
          <a:ext cx="732480" cy="317500"/>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0.79667</cdr:x>
      <cdr:y>0.39948</cdr:y>
    </cdr:from>
    <cdr:to>
      <cdr:x>0.89289</cdr:x>
      <cdr:y>0.45283</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7416290" y="2425104"/>
          <a:ext cx="895721"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60.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8741A10A-ABB0-7546-87E8-6133E4FCCBC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1.xml><?xml version="1.0" encoding="utf-8"?>
<c:userShapes xmlns:c="http://schemas.openxmlformats.org/drawingml/2006/chart">
  <cdr:relSizeAnchor xmlns:cdr="http://schemas.openxmlformats.org/drawingml/2006/chartDrawing">
    <cdr:from>
      <cdr:x>0.30886</cdr:x>
      <cdr:y>0.8287</cdr:y>
    </cdr:from>
    <cdr:to>
      <cdr:x>0.43313</cdr:x>
      <cdr:y>0.8807</cdr:y>
    </cdr:to>
    <cdr:sp macro="" textlink="">
      <cdr:nvSpPr>
        <cdr:cNvPr id="46319" name="Text Box 2"/>
        <cdr:cNvSpPr txBox="1">
          <a:spLocks xmlns:a="http://schemas.openxmlformats.org/drawingml/2006/main" noChangeArrowheads="1"/>
        </cdr:cNvSpPr>
      </cdr:nvSpPr>
      <cdr:spPr bwMode="auto">
        <a:xfrm xmlns:a="http://schemas.openxmlformats.org/drawingml/2006/main">
          <a:off x="2875214" y="5030695"/>
          <a:ext cx="1156842"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0.14598</cdr:x>
      <cdr:y>0.50476</cdr:y>
    </cdr:from>
    <cdr:to>
      <cdr:x>0.33151</cdr:x>
      <cdr:y>0.60669</cdr:y>
    </cdr:to>
    <cdr:sp macro="" textlink="">
      <cdr:nvSpPr>
        <cdr:cNvPr id="46328" name="Text Box 1"/>
        <cdr:cNvSpPr txBox="1">
          <a:spLocks xmlns:a="http://schemas.openxmlformats.org/drawingml/2006/main" noChangeArrowheads="1"/>
        </cdr:cNvSpPr>
      </cdr:nvSpPr>
      <cdr:spPr bwMode="auto">
        <a:xfrm xmlns:a="http://schemas.openxmlformats.org/drawingml/2006/main">
          <a:off x="1358899" y="3064188"/>
          <a:ext cx="1727201" cy="61881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0.50856</cdr:x>
      <cdr:y>0.58161</cdr:y>
    </cdr:from>
    <cdr:to>
      <cdr:x>0.66079</cdr:x>
      <cdr:y>0.62586</cdr:y>
    </cdr:to>
    <cdr:sp macro="" textlink="">
      <cdr:nvSpPr>
        <cdr:cNvPr id="46333" name="Text Box 1"/>
        <cdr:cNvSpPr txBox="1">
          <a:spLocks xmlns:a="http://schemas.openxmlformats.org/drawingml/2006/main" noChangeArrowheads="1"/>
        </cdr:cNvSpPr>
      </cdr:nvSpPr>
      <cdr:spPr bwMode="auto">
        <a:xfrm xmlns:a="http://schemas.openxmlformats.org/drawingml/2006/main">
          <a:off x="4734212" y="3530746"/>
          <a:ext cx="1417124" cy="268624"/>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0.5648</cdr:x>
      <cdr:y>0.62134</cdr:y>
    </cdr:from>
    <cdr:to>
      <cdr:x>0.5648</cdr:x>
      <cdr:y>0.71967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5257773" y="3771900"/>
          <a:ext cx="27" cy="59693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0.88037</cdr:x>
      <cdr:y>0.51601</cdr:y>
    </cdr:from>
    <cdr:to>
      <cdr:x>0.88131</cdr:x>
      <cdr:y>0.60879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195452" y="3132490"/>
          <a:ext cx="8748" cy="56321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0.81828</cdr:x>
      <cdr:y>0.46644</cdr:y>
    </cdr:from>
    <cdr:to>
      <cdr:x>0.94091</cdr:x>
      <cdr:y>0.52094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617438" y="2831594"/>
          <a:ext cx="1141575"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0.16371</cdr:x>
      <cdr:y>0.80335</cdr:y>
    </cdr:from>
    <cdr:to>
      <cdr:x>0.17599</cdr:x>
      <cdr:y>0.83473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1524000" y="4876795"/>
          <a:ext cx="114340" cy="1905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0.36827</cdr:x>
      <cdr:y>0.79707</cdr:y>
    </cdr:from>
    <cdr:to>
      <cdr:x>0.38336</cdr:x>
      <cdr:y>0.83707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3428230" y="4838700"/>
          <a:ext cx="140470" cy="24280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0.2461</cdr:x>
      <cdr:y>0.59018</cdr:y>
    </cdr:from>
    <cdr:to>
      <cdr:x>0.26546</cdr:x>
      <cdr:y>0.69485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2290942" y="3582732"/>
          <a:ext cx="180224" cy="63541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0.07214</cdr:x>
      <cdr:y>0.83473</cdr:y>
    </cdr:from>
    <cdr:to>
      <cdr:x>0.19372</cdr:x>
      <cdr:y>0.87782</cdr:y>
    </cdr:to>
    <cdr:sp macro="" textlink="">
      <cdr:nvSpPr>
        <cdr:cNvPr id="21" name="Text Box 1">
          <a:extLst xmlns:a="http://schemas.openxmlformats.org/drawingml/2006/main">
            <a:ext uri="{FF2B5EF4-FFF2-40B4-BE49-F238E27FC236}">
              <a16:creationId xmlns:a16="http://schemas.microsoft.com/office/drawing/2014/main" id="{FB113EE8-BB92-8E44-B60C-905223EDE2B9}"/>
            </a:ext>
          </a:extLst>
        </cdr:cNvPr>
        <cdr:cNvSpPr txBox="1">
          <a:spLocks xmlns:a="http://schemas.openxmlformats.org/drawingml/2006/main" noChangeArrowheads="1"/>
        </cdr:cNvSpPr>
      </cdr:nvSpPr>
      <cdr:spPr bwMode="auto">
        <a:xfrm xmlns:a="http://schemas.openxmlformats.org/drawingml/2006/main">
          <a:off x="671602" y="5067299"/>
          <a:ext cx="1131798" cy="2615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0.79127</cdr:x>
      <cdr:y>0.83891</cdr:y>
    </cdr:from>
    <cdr:to>
      <cdr:x>0.96791</cdr:x>
      <cdr:y>0.88295</cdr:y>
    </cdr:to>
    <cdr:sp macro="" textlink="">
      <cdr:nvSpPr>
        <cdr:cNvPr id="13" name="Text Box 1">
          <a:extLst xmlns:a="http://schemas.openxmlformats.org/drawingml/2006/main">
            <a:ext uri="{FF2B5EF4-FFF2-40B4-BE49-F238E27FC236}">
              <a16:creationId xmlns:a16="http://schemas.microsoft.com/office/drawing/2014/main" id="{AEF21975-6F5D-CD47-8D51-A074BCDDD042}"/>
            </a:ext>
          </a:extLst>
        </cdr:cNvPr>
        <cdr:cNvSpPr txBox="1">
          <a:spLocks xmlns:a="http://schemas.openxmlformats.org/drawingml/2006/main" noChangeArrowheads="1"/>
        </cdr:cNvSpPr>
      </cdr:nvSpPr>
      <cdr:spPr bwMode="auto">
        <a:xfrm xmlns:a="http://schemas.openxmlformats.org/drawingml/2006/main">
          <a:off x="7366000" y="5092700"/>
          <a:ext cx="1644371" cy="26733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0.87959</cdr:x>
      <cdr:y>0.77197</cdr:y>
    </cdr:from>
    <cdr:to>
      <cdr:x>0.88267</cdr:x>
      <cdr:y>0.83891</cdr:y>
    </cdr:to>
    <cdr:cxnSp macro="">
      <cdr:nvCxnSpPr>
        <cdr:cNvPr id="14" name="Straight Arrow Connector 13">
          <a:extLst xmlns:a="http://schemas.openxmlformats.org/drawingml/2006/main">
            <a:ext uri="{FF2B5EF4-FFF2-40B4-BE49-F238E27FC236}">
              <a16:creationId xmlns:a16="http://schemas.microsoft.com/office/drawing/2014/main" id="{553B6369-04D1-1745-9717-E8901DD393ED}"/>
            </a:ext>
          </a:extLst>
        </cdr:cNvPr>
        <cdr:cNvCxnSpPr>
          <a:stCxn xmlns:a="http://schemas.openxmlformats.org/drawingml/2006/main" id="13" idx="0"/>
        </cdr:cNvCxnSpPr>
      </cdr:nvCxnSpPr>
      <cdr:spPr>
        <a:xfrm xmlns:a="http://schemas.openxmlformats.org/drawingml/2006/main" flipV="1">
          <a:off x="8188192" y="4686321"/>
          <a:ext cx="28693" cy="4063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0.61528</cdr:x>
      <cdr:y>0.17782</cdr:y>
    </cdr:from>
    <cdr:to>
      <cdr:x>0.71487</cdr:x>
      <cdr:y>0.23232</cdr:y>
    </cdr:to>
    <cdr:sp macro="" textlink="">
      <cdr:nvSpPr>
        <cdr:cNvPr id="22" name="Text Box 1">
          <a:extLst xmlns:a="http://schemas.openxmlformats.org/drawingml/2006/main">
            <a:ext uri="{FF2B5EF4-FFF2-40B4-BE49-F238E27FC236}">
              <a16:creationId xmlns:a16="http://schemas.microsoft.com/office/drawing/2014/main" id="{99A76B35-954F-A44C-85F9-6D7B6620CDAA}"/>
            </a:ext>
          </a:extLst>
        </cdr:cNvPr>
        <cdr:cNvSpPr txBox="1">
          <a:spLocks xmlns:a="http://schemas.openxmlformats.org/drawingml/2006/main" noChangeArrowheads="1"/>
        </cdr:cNvSpPr>
      </cdr:nvSpPr>
      <cdr:spPr bwMode="auto">
        <a:xfrm xmlns:a="http://schemas.openxmlformats.org/drawingml/2006/main">
          <a:off x="5727659" y="1079501"/>
          <a:ext cx="927093"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0.54024</cdr:x>
      <cdr:y>0.20717</cdr:y>
    </cdr:from>
    <cdr:to>
      <cdr:x>0.62892</cdr:x>
      <cdr:y>0.23013</cdr:y>
    </cdr:to>
    <cdr:cxnSp macro="">
      <cdr:nvCxnSpPr>
        <cdr:cNvPr id="23" name="Straight Arrow Connector 22">
          <a:extLst xmlns:a="http://schemas.openxmlformats.org/drawingml/2006/main">
            <a:ext uri="{FF2B5EF4-FFF2-40B4-BE49-F238E27FC236}">
              <a16:creationId xmlns:a16="http://schemas.microsoft.com/office/drawing/2014/main" id="{F1DD86C2-B7D3-EF4D-8663-F62085448C4D}"/>
            </a:ext>
          </a:extLst>
        </cdr:cNvPr>
        <cdr:cNvCxnSpPr/>
      </cdr:nvCxnSpPr>
      <cdr:spPr>
        <a:xfrm xmlns:a="http://schemas.openxmlformats.org/drawingml/2006/main" flipH="1">
          <a:off x="5029128" y="1257624"/>
          <a:ext cx="825531" cy="1393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2.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5BA84766-18EF-FC49-A24B-658FE680084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3.xml><?xml version="1.0" encoding="utf-8"?>
<c:userShapes xmlns:c="http://schemas.openxmlformats.org/drawingml/2006/chart">
  <cdr:relSizeAnchor xmlns:cdr="http://schemas.openxmlformats.org/drawingml/2006/chartDrawing">
    <cdr:from>
      <cdr:x>0.37896</cdr:x>
      <cdr:y>0.43483</cdr:y>
    </cdr:from>
    <cdr:to>
      <cdr:x>0.50323</cdr:x>
      <cdr:y>0.48683</cdr:y>
    </cdr:to>
    <cdr:sp macro="" textlink="">
      <cdr:nvSpPr>
        <cdr:cNvPr id="46319" name="Text Box 2"/>
        <cdr:cNvSpPr txBox="1">
          <a:spLocks xmlns:a="http://schemas.openxmlformats.org/drawingml/2006/main" noChangeArrowheads="1"/>
        </cdr:cNvSpPr>
      </cdr:nvSpPr>
      <cdr:spPr bwMode="auto">
        <a:xfrm xmlns:a="http://schemas.openxmlformats.org/drawingml/2006/main">
          <a:off x="3528305" y="2638035"/>
          <a:ext cx="1157013"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0.81062</cdr:x>
      <cdr:y>0.4298</cdr:y>
    </cdr:from>
    <cdr:to>
      <cdr:x>0.96361</cdr:x>
      <cdr:y>0.4843</cdr:y>
    </cdr:to>
    <cdr:sp macro="" textlink="">
      <cdr:nvSpPr>
        <cdr:cNvPr id="46328" name="Text Box 1"/>
        <cdr:cNvSpPr txBox="1">
          <a:spLocks xmlns:a="http://schemas.openxmlformats.org/drawingml/2006/main" noChangeArrowheads="1"/>
        </cdr:cNvSpPr>
      </cdr:nvSpPr>
      <cdr:spPr bwMode="auto">
        <a:xfrm xmlns:a="http://schemas.openxmlformats.org/drawingml/2006/main">
          <a:off x="7546103" y="2609117"/>
          <a:ext cx="1424199"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0.26809</cdr:x>
      <cdr:y>0.79398</cdr:y>
    </cdr:from>
    <cdr:to>
      <cdr:x>0.37777</cdr:x>
      <cdr:y>0.83075</cdr:y>
    </cdr:to>
    <cdr:sp macro="" textlink="">
      <cdr:nvSpPr>
        <cdr:cNvPr id="46333" name="Text Box 1"/>
        <cdr:cNvSpPr txBox="1">
          <a:spLocks xmlns:a="http://schemas.openxmlformats.org/drawingml/2006/main" noChangeArrowheads="1"/>
        </cdr:cNvSpPr>
      </cdr:nvSpPr>
      <cdr:spPr bwMode="auto">
        <a:xfrm xmlns:a="http://schemas.openxmlformats.org/drawingml/2006/main">
          <a:off x="2495642" y="4819952"/>
          <a:ext cx="1021022" cy="22321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0.32742</cdr:x>
      <cdr:y>0.67857</cdr:y>
    </cdr:from>
    <cdr:to>
      <cdr:x>0.34296</cdr:x>
      <cdr:y>0.7887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3048000" y="4119355"/>
          <a:ext cx="144604" cy="6685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0.54747</cdr:x>
      <cdr:y>0.17661</cdr:y>
    </cdr:from>
    <cdr:to>
      <cdr:x>0.57696</cdr:x>
      <cdr:y>0.23762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5097229" y="1071455"/>
          <a:ext cx="274528" cy="37016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0.76314</cdr:x>
      <cdr:y>0.83047</cdr:y>
    </cdr:from>
    <cdr:to>
      <cdr:x>0.94194</cdr:x>
      <cdr:y>0.8727</cdr:y>
    </cdr:to>
    <cdr:sp macro="" textlink="">
      <cdr:nvSpPr>
        <cdr:cNvPr id="20" name="Text Box 2"/>
        <cdr:cNvSpPr txBox="1">
          <a:spLocks xmlns:a="http://schemas.openxmlformats.org/drawingml/2006/main" noChangeArrowheads="1"/>
        </cdr:cNvSpPr>
      </cdr:nvSpPr>
      <cdr:spPr bwMode="auto">
        <a:xfrm xmlns:a="http://schemas.openxmlformats.org/drawingml/2006/main">
          <a:off x="7105190" y="5038340"/>
          <a:ext cx="1664713" cy="2562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ST Lines</a:t>
          </a:r>
        </a:p>
      </cdr:txBody>
    </cdr:sp>
  </cdr:relSizeAnchor>
  <cdr:relSizeAnchor xmlns:cdr="http://schemas.openxmlformats.org/drawingml/2006/chartDrawing">
    <cdr:from>
      <cdr:x>0.43964</cdr:x>
      <cdr:y>0.12211</cdr:y>
    </cdr:from>
    <cdr:to>
      <cdr:x>0.65531</cdr:x>
      <cdr:y>0.17661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093234" y="740813"/>
          <a:ext cx="200798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ST Cables</a:t>
          </a:r>
        </a:p>
      </cdr:txBody>
    </cdr:sp>
  </cdr:relSizeAnchor>
  <cdr:relSizeAnchor xmlns:cdr="http://schemas.openxmlformats.org/drawingml/2006/chartDrawing">
    <cdr:from>
      <cdr:x>0.85253</cdr:x>
      <cdr:y>0.78076</cdr:y>
    </cdr:from>
    <cdr:to>
      <cdr:x>0.85254</cdr:x>
      <cdr:y>0.83047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7937500" y="4736757"/>
          <a:ext cx="47" cy="30158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0.41746</cdr:x>
      <cdr:y>0.4795</cdr:y>
    </cdr:from>
    <cdr:to>
      <cdr:x>0.4341</cdr:x>
      <cdr:y>0.55439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a:off x="3886200" y="2910853"/>
          <a:ext cx="154880" cy="45464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0.88932</cdr:x>
      <cdr:y>0.47531</cdr:y>
    </cdr:from>
    <cdr:to>
      <cdr:x>0.89401</cdr:x>
      <cdr:y>0.53483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8278769" y="2885403"/>
          <a:ext cx="43659" cy="36132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0.54009</cdr:x>
      <cdr:y>0.7553</cdr:y>
    </cdr:from>
    <cdr:to>
      <cdr:x>0.54189</cdr:x>
      <cdr:y>0.81319</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H="1" flipV="1">
          <a:off x="5028471" y="4582284"/>
          <a:ext cx="16775" cy="35118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0.42672</cdr:x>
      <cdr:y>0.81319</cdr:y>
    </cdr:from>
    <cdr:to>
      <cdr:x>0.65706</cdr:x>
      <cdr:y>0.86519</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3972958" y="4933472"/>
          <a:ext cx="2144575"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0.51504</cdr:x>
      <cdr:y>0.47986</cdr:y>
    </cdr:from>
    <cdr:to>
      <cdr:x>0.74538</cdr:x>
      <cdr:y>0.53186</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4794517" y="2913031"/>
          <a:ext cx="2144258"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Dist. Cables</a:t>
          </a:r>
        </a:p>
      </cdr:txBody>
    </cdr:sp>
  </cdr:relSizeAnchor>
  <cdr:relSizeAnchor xmlns:cdr="http://schemas.openxmlformats.org/drawingml/2006/chartDrawing">
    <cdr:from>
      <cdr:x>0.59747</cdr:x>
      <cdr:y>0.52349</cdr:y>
    </cdr:from>
    <cdr:to>
      <cdr:x>0.60846</cdr:x>
      <cdr:y>0.69456</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5561888" y="3177909"/>
          <a:ext cx="102312" cy="103849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4.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EFA76138-6140-D34C-8B7C-F10BC23765D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5.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C02A2B37-4BFB-3740-9ABD-B278A652211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c:userShapes xmlns:c="http://schemas.openxmlformats.org/drawingml/2006/chart">
  <cdr:relSizeAnchor xmlns:cdr="http://schemas.openxmlformats.org/drawingml/2006/chartDrawing">
    <cdr:from>
      <cdr:x>0.87482</cdr:x>
      <cdr:y>0.64117</cdr:y>
    </cdr:from>
    <cdr:to>
      <cdr:x>0.93588</cdr:x>
      <cdr:y>0.68619</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8143755" y="3892291"/>
          <a:ext cx="568445" cy="27331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0.86085</cdr:x>
      <cdr:y>0.57114</cdr:y>
    </cdr:from>
    <cdr:to>
      <cdr:x>0.89359</cdr:x>
      <cdr:y>0.63808</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8013729" y="3467136"/>
          <a:ext cx="304771" cy="40636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0.69609</cdr:x>
      <cdr:y>0.47908</cdr:y>
    </cdr:from>
    <cdr:to>
      <cdr:x>0.69714</cdr:x>
      <cdr:y>0.53443</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6479954" y="2908300"/>
          <a:ext cx="9746" cy="33600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0.36016</cdr:x>
      <cdr:y>0.27615</cdr:y>
    </cdr:from>
    <cdr:to>
      <cdr:x>0.37517</cdr:x>
      <cdr:y>0.37238</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3352808" y="1676396"/>
          <a:ext cx="139692" cy="58420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0.3115</cdr:x>
      <cdr:y>0.22828</cdr:y>
    </cdr:from>
    <cdr:to>
      <cdr:x>0.42891</cdr:x>
      <cdr:y>0.28164</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2899750" y="1385788"/>
          <a:ext cx="1092982" cy="32392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0.65889</cdr:x>
      <cdr:y>0.53547</cdr:y>
    </cdr:from>
    <cdr:to>
      <cdr:x>0.75511</cdr:x>
      <cdr:y>0.58882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133693" y="3250640"/>
          <a:ext cx="895722" cy="32386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67.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2F3FECA9-0184-EB43-9B4E-0A8FC00F1B5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c:userShapes xmlns:c="http://schemas.openxmlformats.org/drawingml/2006/chart">
  <cdr:relSizeAnchor xmlns:cdr="http://schemas.openxmlformats.org/drawingml/2006/chartDrawing">
    <cdr:from>
      <cdr:x>0.31104</cdr:x>
      <cdr:y>0.72878</cdr:y>
    </cdr:from>
    <cdr:to>
      <cdr:x>0.39583</cdr:x>
      <cdr:y>0.78078</cdr:y>
    </cdr:to>
    <cdr:sp macro="" textlink="">
      <cdr:nvSpPr>
        <cdr:cNvPr id="46319" name="Text Box 2"/>
        <cdr:cNvSpPr txBox="1">
          <a:spLocks xmlns:a="http://schemas.openxmlformats.org/drawingml/2006/main" noChangeArrowheads="1"/>
        </cdr:cNvSpPr>
      </cdr:nvSpPr>
      <cdr:spPr bwMode="auto">
        <a:xfrm xmlns:a="http://schemas.openxmlformats.org/drawingml/2006/main">
          <a:off x="2895469" y="4424130"/>
          <a:ext cx="789318"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0.31163</cdr:x>
      <cdr:y>0.307</cdr:y>
    </cdr:from>
    <cdr:to>
      <cdr:x>0.60287</cdr:x>
      <cdr:y>0.3615</cdr:y>
    </cdr:to>
    <cdr:sp macro="" textlink="">
      <cdr:nvSpPr>
        <cdr:cNvPr id="46328" name="Text Box 1"/>
        <cdr:cNvSpPr txBox="1">
          <a:spLocks xmlns:a="http://schemas.openxmlformats.org/drawingml/2006/main" noChangeArrowheads="1"/>
        </cdr:cNvSpPr>
      </cdr:nvSpPr>
      <cdr:spPr bwMode="auto">
        <a:xfrm xmlns:a="http://schemas.openxmlformats.org/drawingml/2006/main">
          <a:off x="2901003" y="1863703"/>
          <a:ext cx="2711182"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0.81246</cdr:x>
      <cdr:y>0.08996</cdr:y>
    </cdr:from>
    <cdr:to>
      <cdr:x>0.96469</cdr:x>
      <cdr:y>0.13976</cdr:y>
    </cdr:to>
    <cdr:sp macro="" textlink="">
      <cdr:nvSpPr>
        <cdr:cNvPr id="46333" name="Text Box 1"/>
        <cdr:cNvSpPr txBox="1">
          <a:spLocks xmlns:a="http://schemas.openxmlformats.org/drawingml/2006/main" noChangeArrowheads="1"/>
        </cdr:cNvSpPr>
      </cdr:nvSpPr>
      <cdr:spPr bwMode="auto">
        <a:xfrm xmlns:a="http://schemas.openxmlformats.org/drawingml/2006/main">
          <a:off x="7563297" y="546125"/>
          <a:ext cx="1417124" cy="30231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0.8954</cdr:x>
      <cdr:y>0.1339</cdr:y>
    </cdr:from>
    <cdr:to>
      <cdr:x>0.93724</cdr:x>
      <cdr:y>0.39331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8335406" y="812825"/>
          <a:ext cx="389494" cy="15747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0.80763</cdr:x>
      <cdr:y>0.26085</cdr:y>
    </cdr:from>
    <cdr:to>
      <cdr:x>0.82401</cdr:x>
      <cdr:y>0.33891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518348" y="1583513"/>
          <a:ext cx="152483" cy="47387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0.51013</cdr:x>
      <cdr:y>0.50511</cdr:y>
    </cdr:from>
    <cdr:to>
      <cdr:x>0.6257</cdr:x>
      <cdr:y>0.55711</cdr:y>
    </cdr:to>
    <cdr:sp macro="" textlink="">
      <cdr:nvSpPr>
        <cdr:cNvPr id="20" name="Text Box 2"/>
        <cdr:cNvSpPr txBox="1">
          <a:spLocks xmlns:a="http://schemas.openxmlformats.org/drawingml/2006/main" noChangeArrowheads="1"/>
        </cdr:cNvSpPr>
      </cdr:nvSpPr>
      <cdr:spPr bwMode="auto">
        <a:xfrm xmlns:a="http://schemas.openxmlformats.org/drawingml/2006/main">
          <a:off x="4748821" y="3066297"/>
          <a:ext cx="1075853"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0.74496</cdr:x>
      <cdr:y>0.21472</cdr:y>
    </cdr:from>
    <cdr:to>
      <cdr:x>0.86758</cdr:x>
      <cdr:y>0.26922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934907" y="1303465"/>
          <a:ext cx="1141482"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0.54024</cdr:x>
      <cdr:y>0.45398</cdr:y>
    </cdr:from>
    <cdr:to>
      <cdr:x>0.55798</cdr:x>
      <cdr:y>0.51255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5029156" y="2755931"/>
          <a:ext cx="165143" cy="35555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0.39583</cdr:x>
      <cdr:y>0.73849</cdr:y>
    </cdr:from>
    <cdr:to>
      <cdr:x>0.46658</cdr:x>
      <cdr:y>0.75478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3"/>
        </cdr:cNvCxnSpPr>
      </cdr:nvCxnSpPr>
      <cdr:spPr>
        <a:xfrm xmlns:a="http://schemas.openxmlformats.org/drawingml/2006/main" flipV="1">
          <a:off x="3684787" y="4483076"/>
          <a:ext cx="658619" cy="988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0.44494</cdr:x>
      <cdr:y>0.35523</cdr:y>
    </cdr:from>
    <cdr:to>
      <cdr:x>0.4477</cdr:x>
      <cdr:y>0.43337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4142001" y="2156451"/>
          <a:ext cx="25693" cy="47435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0.77489</cdr:x>
      <cdr:y>0.74477</cdr:y>
    </cdr:from>
    <cdr:to>
      <cdr:x>0.96109</cdr:x>
      <cdr:y>0.79927</cdr:y>
    </cdr:to>
    <cdr:sp macro="" textlink="">
      <cdr:nvSpPr>
        <cdr:cNvPr id="14" name="Text Box 1">
          <a:extLst xmlns:a="http://schemas.openxmlformats.org/drawingml/2006/main">
            <a:ext uri="{FF2B5EF4-FFF2-40B4-BE49-F238E27FC236}">
              <a16:creationId xmlns:a16="http://schemas.microsoft.com/office/drawing/2014/main" id="{7538CD17-589C-6341-AC24-D78BF044ACDA}"/>
            </a:ext>
          </a:extLst>
        </cdr:cNvPr>
        <cdr:cNvSpPr txBox="1">
          <a:spLocks xmlns:a="http://schemas.openxmlformats.org/drawingml/2006/main" noChangeArrowheads="1"/>
        </cdr:cNvSpPr>
      </cdr:nvSpPr>
      <cdr:spPr bwMode="auto">
        <a:xfrm xmlns:a="http://schemas.openxmlformats.org/drawingml/2006/main">
          <a:off x="7213569" y="4521213"/>
          <a:ext cx="1733354"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0.86799</cdr:x>
      <cdr:y>0.6046</cdr:y>
    </cdr:from>
    <cdr:to>
      <cdr:x>0.9045</cdr:x>
      <cdr:y>0.74477</cdr:y>
    </cdr:to>
    <cdr:cxnSp macro="">
      <cdr:nvCxnSpPr>
        <cdr:cNvPr id="15" name="Straight Arrow Connector 14">
          <a:extLst xmlns:a="http://schemas.openxmlformats.org/drawingml/2006/main">
            <a:ext uri="{FF2B5EF4-FFF2-40B4-BE49-F238E27FC236}">
              <a16:creationId xmlns:a16="http://schemas.microsoft.com/office/drawing/2014/main" id="{A467D92F-CFB8-1142-958D-EDFEF548C4E3}"/>
            </a:ext>
          </a:extLst>
        </cdr:cNvPr>
        <cdr:cNvCxnSpPr>
          <a:stCxn xmlns:a="http://schemas.openxmlformats.org/drawingml/2006/main" id="14" idx="0"/>
        </cdr:cNvCxnSpPr>
      </cdr:nvCxnSpPr>
      <cdr:spPr>
        <a:xfrm xmlns:a="http://schemas.openxmlformats.org/drawingml/2006/main" flipV="1">
          <a:off x="8080206" y="3670300"/>
          <a:ext cx="339894" cy="8509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0.35334</cdr:x>
      <cdr:y>0.14645</cdr:y>
    </cdr:from>
    <cdr:to>
      <cdr:x>0.4543</cdr:x>
      <cdr:y>0.20095</cdr:y>
    </cdr:to>
    <cdr:sp macro="" textlink="">
      <cdr:nvSpPr>
        <cdr:cNvPr id="22" name="Text Box 1">
          <a:extLst xmlns:a="http://schemas.openxmlformats.org/drawingml/2006/main">
            <a:ext uri="{FF2B5EF4-FFF2-40B4-BE49-F238E27FC236}">
              <a16:creationId xmlns:a16="http://schemas.microsoft.com/office/drawing/2014/main" id="{078B8A97-502A-BA44-9E2F-420663B1C239}"/>
            </a:ext>
          </a:extLst>
        </cdr:cNvPr>
        <cdr:cNvSpPr txBox="1">
          <a:spLocks xmlns:a="http://schemas.openxmlformats.org/drawingml/2006/main" noChangeArrowheads="1"/>
        </cdr:cNvSpPr>
      </cdr:nvSpPr>
      <cdr:spPr bwMode="auto">
        <a:xfrm xmlns:a="http://schemas.openxmlformats.org/drawingml/2006/main">
          <a:off x="3289293" y="889014"/>
          <a:ext cx="939847"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0.24284</cdr:x>
      <cdr:y>0.17573</cdr:y>
    </cdr:from>
    <cdr:to>
      <cdr:x>0.36699</cdr:x>
      <cdr:y>0.20083</cdr:y>
    </cdr:to>
    <cdr:cxnSp macro="">
      <cdr:nvCxnSpPr>
        <cdr:cNvPr id="23" name="Straight Arrow Connector 22">
          <a:extLst xmlns:a="http://schemas.openxmlformats.org/drawingml/2006/main">
            <a:ext uri="{FF2B5EF4-FFF2-40B4-BE49-F238E27FC236}">
              <a16:creationId xmlns:a16="http://schemas.microsoft.com/office/drawing/2014/main" id="{143139D1-E04C-A749-AB6B-5F39C7443599}"/>
            </a:ext>
          </a:extLst>
        </cdr:cNvPr>
        <cdr:cNvCxnSpPr/>
      </cdr:nvCxnSpPr>
      <cdr:spPr>
        <a:xfrm xmlns:a="http://schemas.openxmlformats.org/drawingml/2006/main" flipH="1">
          <a:off x="2260598" y="1066810"/>
          <a:ext cx="1155725" cy="15237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9.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1BCE3A37-B667-0E49-A91C-C51835B8FAA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c:userShapes xmlns:c="http://schemas.openxmlformats.org/drawingml/2006/chart">
  <cdr:relSizeAnchor xmlns:cdr="http://schemas.openxmlformats.org/drawingml/2006/chartDrawing">
    <cdr:from>
      <cdr:x>0.14096</cdr:x>
      <cdr:y>0.26423</cdr:y>
    </cdr:from>
    <cdr:to>
      <cdr:x>0.26523</cdr:x>
      <cdr:y>0.31622</cdr:y>
    </cdr:to>
    <cdr:sp macro="" textlink="">
      <cdr:nvSpPr>
        <cdr:cNvPr id="46319" name="Text Box 2"/>
        <cdr:cNvSpPr txBox="1">
          <a:spLocks xmlns:a="http://schemas.openxmlformats.org/drawingml/2006/main" noChangeArrowheads="1"/>
        </cdr:cNvSpPr>
      </cdr:nvSpPr>
      <cdr:spPr bwMode="auto">
        <a:xfrm xmlns:a="http://schemas.openxmlformats.org/drawingml/2006/main">
          <a:off x="1312167" y="1604042"/>
          <a:ext cx="1156842" cy="3156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0.43244</cdr:x>
      <cdr:y>0.08906</cdr:y>
    </cdr:from>
    <cdr:to>
      <cdr:x>0.58543</cdr:x>
      <cdr:y>0.14356</cdr:y>
    </cdr:to>
    <cdr:sp macro="" textlink="">
      <cdr:nvSpPr>
        <cdr:cNvPr id="46328" name="Text Box 1"/>
        <cdr:cNvSpPr txBox="1">
          <a:spLocks xmlns:a="http://schemas.openxmlformats.org/drawingml/2006/main" noChangeArrowheads="1"/>
        </cdr:cNvSpPr>
      </cdr:nvSpPr>
      <cdr:spPr bwMode="auto">
        <a:xfrm xmlns:a="http://schemas.openxmlformats.org/drawingml/2006/main">
          <a:off x="4025639" y="540663"/>
          <a:ext cx="1424199"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0.74212</cdr:x>
      <cdr:y>0.33564</cdr:y>
    </cdr:from>
    <cdr:to>
      <cdr:x>0.84829</cdr:x>
      <cdr:y>0.38831</cdr:y>
    </cdr:to>
    <cdr:sp macro="" textlink="">
      <cdr:nvSpPr>
        <cdr:cNvPr id="46333" name="Text Box 1"/>
        <cdr:cNvSpPr txBox="1">
          <a:spLocks xmlns:a="http://schemas.openxmlformats.org/drawingml/2006/main" noChangeArrowheads="1"/>
        </cdr:cNvSpPr>
      </cdr:nvSpPr>
      <cdr:spPr bwMode="auto">
        <a:xfrm xmlns:a="http://schemas.openxmlformats.org/drawingml/2006/main">
          <a:off x="6908444" y="2037539"/>
          <a:ext cx="988347" cy="319739"/>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0.76262</cdr:x>
      <cdr:y>0.3904</cdr:y>
    </cdr:from>
    <cdr:to>
      <cdr:x>0.78975</cdr:x>
      <cdr:y>0.44351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7099292" y="2369967"/>
          <a:ext cx="252556" cy="32240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0.19372</cdr:x>
      <cdr:y>0.57741</cdr:y>
    </cdr:from>
    <cdr:to>
      <cdr:x>0.19509</cdr:x>
      <cdr:y>0.6841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1803375" y="3505213"/>
          <a:ext cx="12725" cy="64768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0.60464</cdr:x>
      <cdr:y>0.65647</cdr:y>
    </cdr:from>
    <cdr:to>
      <cdr:x>0.75862</cdr:x>
      <cdr:y>0.74395</cdr:y>
    </cdr:to>
    <cdr:sp macro="" textlink="">
      <cdr:nvSpPr>
        <cdr:cNvPr id="20" name="Text Box 2"/>
        <cdr:cNvSpPr txBox="1">
          <a:spLocks xmlns:a="http://schemas.openxmlformats.org/drawingml/2006/main" noChangeArrowheads="1"/>
        </cdr:cNvSpPr>
      </cdr:nvSpPr>
      <cdr:spPr bwMode="auto">
        <a:xfrm xmlns:a="http://schemas.openxmlformats.org/drawingml/2006/main">
          <a:off x="5628694" y="3985171"/>
          <a:ext cx="1433415" cy="53105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0.13158</cdr:x>
      <cdr:y>0.67901</cdr:y>
    </cdr:from>
    <cdr:to>
      <cdr:x>0.34356</cdr:x>
      <cdr:y>0.73351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224923" y="4122000"/>
          <a:ext cx="1973343"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0.66747</cdr:x>
      <cdr:y>0.57081</cdr:y>
    </cdr:from>
    <cdr:to>
      <cdr:x>0.66839</cdr:x>
      <cdr:y>0.65427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6213507" y="3465170"/>
          <a:ext cx="8565" cy="50665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0.19236</cdr:x>
      <cdr:y>0.31444</cdr:y>
    </cdr:from>
    <cdr:to>
      <cdr:x>0.20037</cdr:x>
      <cdr:y>0.38494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a:off x="1790655" y="1908824"/>
          <a:ext cx="74566" cy="4279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0.51042</cdr:x>
      <cdr:y>0.14221</cdr:y>
    </cdr:from>
    <cdr:to>
      <cdr:x>0.52115</cdr:x>
      <cdr:y>0.20502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4751511" y="863292"/>
          <a:ext cx="99887" cy="38129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0.42944</cdr:x>
      <cdr:y>0.70635</cdr:y>
    </cdr:from>
    <cdr:to>
      <cdr:x>0.58341</cdr:x>
      <cdr:y>0.79382</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3997704" y="4287973"/>
          <a:ext cx="1433322" cy="530995"/>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0.47263</cdr:x>
      <cdr:y>0.58898</cdr:y>
    </cdr:from>
    <cdr:to>
      <cdr:x>0.49386</cdr:x>
      <cdr:y>0.69875</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H="1" flipV="1">
          <a:off x="4399736" y="3575450"/>
          <a:ext cx="197632" cy="6663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0.76851</cdr:x>
      <cdr:y>0.10464</cdr:y>
    </cdr:from>
    <cdr:to>
      <cdr:x>0.92881</cdr:x>
      <cdr:y>0.15914</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154136" y="635218"/>
          <a:ext cx="1492249"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0.84857</cdr:x>
      <cdr:y>0.15914</cdr:y>
    </cdr:from>
    <cdr:to>
      <cdr:x>0.84866</cdr:x>
      <cdr:y>0.24268</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a:stCxn xmlns:a="http://schemas.openxmlformats.org/drawingml/2006/main" id="22" idx="2"/>
        </cdr:cNvCxnSpPr>
      </cdr:nvCxnSpPr>
      <cdr:spPr>
        <a:xfrm xmlns:a="http://schemas.openxmlformats.org/drawingml/2006/main" flipH="1">
          <a:off x="7899383" y="966066"/>
          <a:ext cx="878" cy="50712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71.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F53E2DE0-C07F-9549-91B6-86C3947F05B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2.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FB28FE10-7EFD-C941-BF24-9313EDCFF10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3.xml><?xml version="1.0" encoding="utf-8"?>
<c:userShapes xmlns:c="http://schemas.openxmlformats.org/drawingml/2006/chart">
  <cdr:relSizeAnchor xmlns:cdr="http://schemas.openxmlformats.org/drawingml/2006/chartDrawing">
    <cdr:from>
      <cdr:x>0.66199</cdr:x>
      <cdr:y>0.6328</cdr:y>
    </cdr:from>
    <cdr:to>
      <cdr:x>0.7794</cdr:x>
      <cdr:y>0.68616</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162577" y="3841490"/>
          <a:ext cx="1092982" cy="32392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0.69304</cdr:x>
      <cdr:y>0.67364</cdr:y>
    </cdr:from>
    <cdr:to>
      <cdr:x>0.7367</cdr:x>
      <cdr:y>0.75105</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6451580" y="4089400"/>
          <a:ext cx="406420" cy="4699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0.74215</cdr:x>
      <cdr:y>0.45816</cdr:y>
    </cdr:from>
    <cdr:to>
      <cdr:x>0.76262</cdr:x>
      <cdr:y>0.53766</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908776" y="2781305"/>
          <a:ext cx="190524" cy="48259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0.61391</cdr:x>
      <cdr:y>0.27197</cdr:y>
    </cdr:from>
    <cdr:to>
      <cdr:x>0.62074</cdr:x>
      <cdr:y>0.34937</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5714950" y="1651026"/>
          <a:ext cx="63581" cy="46986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0.58843</cdr:x>
      <cdr:y>0.33497</cdr:y>
    </cdr:from>
    <cdr:to>
      <cdr:x>0.66029</cdr:x>
      <cdr:y>0.38833</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477793" y="2033495"/>
          <a:ext cx="668952" cy="323928"/>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0.73393</cdr:x>
      <cdr:y>0.53757</cdr:y>
    </cdr:from>
    <cdr:to>
      <cdr:x>0.83015</cdr:x>
      <cdr:y>0.59092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832218" y="3263353"/>
          <a:ext cx="895722" cy="32386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74.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E865DEBB-6332-AE4C-84AA-2936EA25E84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5.xml><?xml version="1.0" encoding="utf-8"?>
<c:userShapes xmlns:c="http://schemas.openxmlformats.org/drawingml/2006/chart">
  <cdr:relSizeAnchor xmlns:cdr="http://schemas.openxmlformats.org/drawingml/2006/chartDrawing">
    <cdr:from>
      <cdr:x>0.77186</cdr:x>
      <cdr:y>0.6602</cdr:y>
    </cdr:from>
    <cdr:to>
      <cdr:x>0.85665</cdr:x>
      <cdr:y>0.70912</cdr:y>
    </cdr:to>
    <cdr:sp macro="" textlink="">
      <cdr:nvSpPr>
        <cdr:cNvPr id="46319" name="Text Box 2"/>
        <cdr:cNvSpPr txBox="1">
          <a:spLocks xmlns:a="http://schemas.openxmlformats.org/drawingml/2006/main" noChangeArrowheads="1"/>
        </cdr:cNvSpPr>
      </cdr:nvSpPr>
      <cdr:spPr bwMode="auto">
        <a:xfrm xmlns:a="http://schemas.openxmlformats.org/drawingml/2006/main">
          <a:off x="7185278" y="4007820"/>
          <a:ext cx="789319" cy="2969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0.1996</cdr:x>
      <cdr:y>0.19</cdr:y>
    </cdr:from>
    <cdr:to>
      <cdr:x>0.49084</cdr:x>
      <cdr:y>0.2445</cdr:y>
    </cdr:to>
    <cdr:sp macro="" textlink="">
      <cdr:nvSpPr>
        <cdr:cNvPr id="46328" name="Text Box 1"/>
        <cdr:cNvSpPr txBox="1">
          <a:spLocks xmlns:a="http://schemas.openxmlformats.org/drawingml/2006/main" noChangeArrowheads="1"/>
        </cdr:cNvSpPr>
      </cdr:nvSpPr>
      <cdr:spPr bwMode="auto">
        <a:xfrm xmlns:a="http://schemas.openxmlformats.org/drawingml/2006/main">
          <a:off x="1858115" y="1153425"/>
          <a:ext cx="2711182"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0.49114</cdr:x>
      <cdr:y>0.30126</cdr:y>
    </cdr:from>
    <cdr:to>
      <cdr:x>0.57981</cdr:x>
      <cdr:y>0.39122</cdr:y>
    </cdr:to>
    <cdr:sp macro="" textlink="">
      <cdr:nvSpPr>
        <cdr:cNvPr id="46333" name="Text Box 1"/>
        <cdr:cNvSpPr txBox="1">
          <a:spLocks xmlns:a="http://schemas.openxmlformats.org/drawingml/2006/main" noChangeArrowheads="1"/>
        </cdr:cNvSpPr>
      </cdr:nvSpPr>
      <cdr:spPr bwMode="auto">
        <a:xfrm xmlns:a="http://schemas.openxmlformats.org/drawingml/2006/main">
          <a:off x="4572037" y="1828813"/>
          <a:ext cx="825438" cy="5461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0.53547</cdr:x>
      <cdr:y>0.39122</cdr:y>
    </cdr:from>
    <cdr:to>
      <cdr:x>0.56344</cdr:x>
      <cdr:y>0.43515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4984756" y="2374924"/>
          <a:ext cx="260344" cy="2666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0.61801</cdr:x>
      <cdr:y>0.34705</cdr:y>
    </cdr:from>
    <cdr:to>
      <cdr:x>0.68674</cdr:x>
      <cdr:y>0.4456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flipH="1">
          <a:off x="5753133" y="2106802"/>
          <a:ext cx="639798" cy="59828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0.07601</cdr:x>
      <cdr:y>0.3654</cdr:y>
    </cdr:from>
    <cdr:to>
      <cdr:x>0.19158</cdr:x>
      <cdr:y>0.4174</cdr:y>
    </cdr:to>
    <cdr:sp macro="" textlink="">
      <cdr:nvSpPr>
        <cdr:cNvPr id="20" name="Text Box 2"/>
        <cdr:cNvSpPr txBox="1">
          <a:spLocks xmlns:a="http://schemas.openxmlformats.org/drawingml/2006/main" noChangeArrowheads="1"/>
        </cdr:cNvSpPr>
      </cdr:nvSpPr>
      <cdr:spPr bwMode="auto">
        <a:xfrm xmlns:a="http://schemas.openxmlformats.org/drawingml/2006/main">
          <a:off x="707614" y="2218171"/>
          <a:ext cx="1075853"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0.62543</cdr:x>
      <cdr:y>0.29255</cdr:y>
    </cdr:from>
    <cdr:to>
      <cdr:x>0.74805</cdr:x>
      <cdr:y>0.34705</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822184" y="1775963"/>
          <a:ext cx="1141482"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0.1338</cdr:x>
      <cdr:y>0.4174</cdr:y>
    </cdr:from>
    <cdr:to>
      <cdr:x>0.19373</cdr:x>
      <cdr:y>0.50837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a:off x="1245541" y="2533842"/>
          <a:ext cx="557873" cy="55225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0.81426</cdr:x>
      <cdr:y>0.6046</cdr:y>
    </cdr:from>
    <cdr:to>
      <cdr:x>0.84039</cdr:x>
      <cdr:y>0.66229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7579984" y="3670307"/>
          <a:ext cx="243247" cy="35021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0.34522</cdr:x>
      <cdr:y>0.2445</cdr:y>
    </cdr:from>
    <cdr:to>
      <cdr:x>0.34925</cdr:x>
      <cdr:y>0.46235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3213706" y="1484273"/>
          <a:ext cx="37515" cy="132244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0.47067</cdr:x>
      <cdr:y>0.66945</cdr:y>
    </cdr:from>
    <cdr:to>
      <cdr:x>0.66641</cdr:x>
      <cdr:y>0.72395</cdr:y>
    </cdr:to>
    <cdr:sp macro="" textlink="">
      <cdr:nvSpPr>
        <cdr:cNvPr id="15" name="Text Box 1">
          <a:extLst xmlns:a="http://schemas.openxmlformats.org/drawingml/2006/main">
            <a:ext uri="{FF2B5EF4-FFF2-40B4-BE49-F238E27FC236}">
              <a16:creationId xmlns:a16="http://schemas.microsoft.com/office/drawing/2014/main" id="{0F3C88F0-F25F-9C4C-A733-782EED6C8D44}"/>
            </a:ext>
          </a:extLst>
        </cdr:cNvPr>
        <cdr:cNvSpPr txBox="1">
          <a:spLocks xmlns:a="http://schemas.openxmlformats.org/drawingml/2006/main" noChangeArrowheads="1"/>
        </cdr:cNvSpPr>
      </cdr:nvSpPr>
      <cdr:spPr bwMode="auto">
        <a:xfrm xmlns:a="http://schemas.openxmlformats.org/drawingml/2006/main">
          <a:off x="4381514" y="4063983"/>
          <a:ext cx="1822163"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0.56718</cdr:x>
      <cdr:y>0.60043</cdr:y>
    </cdr:from>
    <cdr:to>
      <cdr:x>0.59073</cdr:x>
      <cdr:y>0.67155</cdr:y>
    </cdr:to>
    <cdr:cxnSp macro="">
      <cdr:nvCxnSpPr>
        <cdr:cNvPr id="16" name="Straight Arrow Connector 15">
          <a:extLst xmlns:a="http://schemas.openxmlformats.org/drawingml/2006/main">
            <a:ext uri="{FF2B5EF4-FFF2-40B4-BE49-F238E27FC236}">
              <a16:creationId xmlns:a16="http://schemas.microsoft.com/office/drawing/2014/main" id="{45795A48-3250-E64E-915D-37386A96D26E}"/>
            </a:ext>
          </a:extLst>
        </cdr:cNvPr>
        <cdr:cNvCxnSpPr/>
      </cdr:nvCxnSpPr>
      <cdr:spPr>
        <a:xfrm xmlns:a="http://schemas.openxmlformats.org/drawingml/2006/main" flipV="1">
          <a:off x="5279896" y="3644942"/>
          <a:ext cx="219229" cy="43174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0.24147</cdr:x>
      <cdr:y>0.7364</cdr:y>
    </cdr:from>
    <cdr:to>
      <cdr:x>0.31907</cdr:x>
      <cdr:y>0.7909</cdr:y>
    </cdr:to>
    <cdr:sp macro="" textlink="">
      <cdr:nvSpPr>
        <cdr:cNvPr id="26" name="Text Box 1">
          <a:extLst xmlns:a="http://schemas.openxmlformats.org/drawingml/2006/main">
            <a:ext uri="{FF2B5EF4-FFF2-40B4-BE49-F238E27FC236}">
              <a16:creationId xmlns:a16="http://schemas.microsoft.com/office/drawing/2014/main" id="{7FF85A4C-ED38-0744-B015-6761558E0307}"/>
            </a:ext>
          </a:extLst>
        </cdr:cNvPr>
        <cdr:cNvSpPr txBox="1">
          <a:spLocks xmlns:a="http://schemas.openxmlformats.org/drawingml/2006/main" noChangeArrowheads="1"/>
        </cdr:cNvSpPr>
      </cdr:nvSpPr>
      <cdr:spPr bwMode="auto">
        <a:xfrm xmlns:a="http://schemas.openxmlformats.org/drawingml/2006/main">
          <a:off x="2247899" y="4470390"/>
          <a:ext cx="722323"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0.18963</cdr:x>
      <cdr:y>0.75314</cdr:y>
    </cdr:from>
    <cdr:to>
      <cdr:x>0.24147</cdr:x>
      <cdr:y>0.76365</cdr:y>
    </cdr:to>
    <cdr:cxnSp macro="">
      <cdr:nvCxnSpPr>
        <cdr:cNvPr id="28" name="Straight Arrow Connector 27">
          <a:extLst xmlns:a="http://schemas.openxmlformats.org/drawingml/2006/main">
            <a:ext uri="{FF2B5EF4-FFF2-40B4-BE49-F238E27FC236}">
              <a16:creationId xmlns:a16="http://schemas.microsoft.com/office/drawing/2014/main" id="{3D5BB580-E141-F04A-AAFA-6C85D0E14CFC}"/>
            </a:ext>
          </a:extLst>
        </cdr:cNvPr>
        <cdr:cNvCxnSpPr>
          <a:stCxn xmlns:a="http://schemas.openxmlformats.org/drawingml/2006/main" id="26" idx="1"/>
        </cdr:cNvCxnSpPr>
      </cdr:nvCxnSpPr>
      <cdr:spPr>
        <a:xfrm xmlns:a="http://schemas.openxmlformats.org/drawingml/2006/main" flipH="1" flipV="1">
          <a:off x="1765300" y="4572000"/>
          <a:ext cx="482599" cy="6381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76.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F5D049EF-738C-D44A-94DF-30610617D25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7.xml><?xml version="1.0" encoding="utf-8"?>
<c:userShapes xmlns:c="http://schemas.openxmlformats.org/drawingml/2006/chart">
  <cdr:relSizeAnchor xmlns:cdr="http://schemas.openxmlformats.org/drawingml/2006/chartDrawing">
    <cdr:from>
      <cdr:x>0.16606</cdr:x>
      <cdr:y>0.3893</cdr:y>
    </cdr:from>
    <cdr:to>
      <cdr:x>0.29033</cdr:x>
      <cdr:y>0.4413</cdr:y>
    </cdr:to>
    <cdr:sp macro="" textlink="">
      <cdr:nvSpPr>
        <cdr:cNvPr id="46319" name="Text Box 2"/>
        <cdr:cNvSpPr txBox="1">
          <a:spLocks xmlns:a="http://schemas.openxmlformats.org/drawingml/2006/main" noChangeArrowheads="1"/>
        </cdr:cNvSpPr>
      </cdr:nvSpPr>
      <cdr:spPr bwMode="auto">
        <a:xfrm xmlns:a="http://schemas.openxmlformats.org/drawingml/2006/main">
          <a:off x="1545836" y="2363280"/>
          <a:ext cx="1156842"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0.68571</cdr:x>
      <cdr:y>0.64246</cdr:y>
    </cdr:from>
    <cdr:to>
      <cdr:x>0.8387</cdr:x>
      <cdr:y>0.69696</cdr:y>
    </cdr:to>
    <cdr:sp macro="" textlink="">
      <cdr:nvSpPr>
        <cdr:cNvPr id="46328" name="Text Box 1"/>
        <cdr:cNvSpPr txBox="1">
          <a:spLocks xmlns:a="http://schemas.openxmlformats.org/drawingml/2006/main" noChangeArrowheads="1"/>
        </cdr:cNvSpPr>
      </cdr:nvSpPr>
      <cdr:spPr bwMode="auto">
        <a:xfrm xmlns:a="http://schemas.openxmlformats.org/drawingml/2006/main">
          <a:off x="6384311" y="3897696"/>
          <a:ext cx="142440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0.62471</cdr:x>
      <cdr:y>0.43672</cdr:y>
    </cdr:from>
    <cdr:to>
      <cdr:x>0.73088</cdr:x>
      <cdr:y>0.48939</cdr:y>
    </cdr:to>
    <cdr:sp macro="" textlink="">
      <cdr:nvSpPr>
        <cdr:cNvPr id="46333" name="Text Box 1"/>
        <cdr:cNvSpPr txBox="1">
          <a:spLocks xmlns:a="http://schemas.openxmlformats.org/drawingml/2006/main" noChangeArrowheads="1"/>
        </cdr:cNvSpPr>
      </cdr:nvSpPr>
      <cdr:spPr bwMode="auto">
        <a:xfrm xmlns:a="http://schemas.openxmlformats.org/drawingml/2006/main">
          <a:off x="5816327" y="2649532"/>
          <a:ext cx="988493" cy="31954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0.67779</cdr:x>
      <cdr:y>0.48939</cdr:y>
    </cdr:from>
    <cdr:to>
      <cdr:x>0.67834</cdr:x>
      <cdr:y>0.52758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6310574" y="2969072"/>
          <a:ext cx="5102" cy="23167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0.76011</cdr:x>
      <cdr:y>0.18915</cdr:y>
    </cdr:from>
    <cdr:to>
      <cdr:x>0.76808</cdr:x>
      <cdr:y>0.28243</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075970" y="1148238"/>
          <a:ext cx="74130" cy="5662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0.65892</cdr:x>
      <cdr:y>0.81471</cdr:y>
    </cdr:from>
    <cdr:to>
      <cdr:x>0.91336</cdr:x>
      <cdr:y>0.85573</cdr:y>
    </cdr:to>
    <cdr:sp macro="" textlink="">
      <cdr:nvSpPr>
        <cdr:cNvPr id="20" name="Text Box 2"/>
        <cdr:cNvSpPr txBox="1">
          <a:spLocks xmlns:a="http://schemas.openxmlformats.org/drawingml/2006/main" noChangeArrowheads="1"/>
        </cdr:cNvSpPr>
      </cdr:nvSpPr>
      <cdr:spPr bwMode="auto">
        <a:xfrm xmlns:a="http://schemas.openxmlformats.org/drawingml/2006/main">
          <a:off x="6134871" y="4942702"/>
          <a:ext cx="2368981" cy="24885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0.64044</cdr:x>
      <cdr:y>0.14295</cdr:y>
    </cdr:from>
    <cdr:to>
      <cdr:x>0.85242</cdr:x>
      <cdr:y>0.19745</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961912" y="867777"/>
          <a:ext cx="1973343"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0.76129</cdr:x>
      <cdr:y>0.72701</cdr:y>
    </cdr:from>
    <cdr:to>
      <cdr:x>0.76498</cdr:x>
      <cdr:y>0.8133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7087982" y="4410632"/>
          <a:ext cx="34315" cy="5234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0.22824</cdr:x>
      <cdr:y>0.42976</cdr:y>
    </cdr:from>
    <cdr:to>
      <cdr:x>0.27012</cdr:x>
      <cdr:y>0.50209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2124689" y="2608895"/>
          <a:ext cx="389911" cy="4391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0.74378</cdr:x>
      <cdr:y>0.60679</cdr:y>
    </cdr:from>
    <cdr:to>
      <cdr:x>0.75023</cdr:x>
      <cdr:y>0.65347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flipV="1">
          <a:off x="6924933" y="3681284"/>
          <a:ext cx="60067" cy="2831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0.37726</cdr:x>
      <cdr:y>0.81928</cdr:y>
    </cdr:from>
    <cdr:to>
      <cdr:x>0.56903</cdr:x>
      <cdr:y>0.86454</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3511963" y="4973501"/>
          <a:ext cx="1785206" cy="274755"/>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0.55252</cdr:x>
      <cdr:y>0.78033</cdr:y>
    </cdr:from>
    <cdr:to>
      <cdr:x>0.59482</cdr:x>
      <cdr:y>0.82427</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V="1">
          <a:off x="5143500" y="4737100"/>
          <a:ext cx="393700" cy="2667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0.41843</cdr:x>
      <cdr:y>0.66326</cdr:y>
    </cdr:from>
    <cdr:to>
      <cdr:x>0.57873</cdr:x>
      <cdr:y>0.71776</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3895776" y="4023858"/>
          <a:ext cx="149246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0.50614</cdr:x>
      <cdr:y>0.57322</cdr:y>
    </cdr:from>
    <cdr:to>
      <cdr:x>0.50691</cdr:x>
      <cdr:y>0.67327</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flipV="1">
          <a:off x="4711700" y="3479800"/>
          <a:ext cx="7176" cy="6073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78.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C76C3BDB-3D97-344F-88B6-C8C85CB69C3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9.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6522AF57-AE84-8140-84D6-370AAAD7DAF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0.xml><?xml version="1.0" encoding="utf-8"?>
<c:userShapes xmlns:c="http://schemas.openxmlformats.org/drawingml/2006/chart">
  <cdr:relSizeAnchor xmlns:cdr="http://schemas.openxmlformats.org/drawingml/2006/chartDrawing">
    <cdr:from>
      <cdr:x>0.32776</cdr:x>
      <cdr:y>0.80226</cdr:y>
    </cdr:from>
    <cdr:to>
      <cdr:x>0.39291</cdr:x>
      <cdr:y>0.85562</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3051107" y="4870170"/>
          <a:ext cx="606493" cy="323927"/>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0.36426</cdr:x>
      <cdr:y>0.69665</cdr:y>
    </cdr:from>
    <cdr:to>
      <cdr:x>0.3738</cdr:x>
      <cdr:y>0.79707</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a:off x="3390900" y="4229088"/>
          <a:ext cx="88877" cy="60961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0.76535</cdr:x>
      <cdr:y>0.40377</cdr:y>
    </cdr:from>
    <cdr:to>
      <cdr:x>0.7708</cdr:x>
      <cdr:y>0.48117</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7124732" y="2451136"/>
          <a:ext cx="50734" cy="46986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0.52796</cdr:x>
      <cdr:y>0.19037</cdr:y>
    </cdr:from>
    <cdr:to>
      <cdr:x>0.55935</cdr:x>
      <cdr:y>0.26569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914875" y="1155649"/>
          <a:ext cx="292125" cy="45725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0.48612</cdr:x>
      <cdr:y>0.14435</cdr:y>
    </cdr:from>
    <cdr:to>
      <cdr:x>0.55798</cdr:x>
      <cdr:y>0.19037</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525334" y="876297"/>
          <a:ext cx="668952" cy="279369"/>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0.73256</cdr:x>
      <cdr:y>0.48108</cdr:y>
    </cdr:from>
    <cdr:to>
      <cdr:x>0.82878</cdr:x>
      <cdr:y>0.53443</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819514" y="2920454"/>
          <a:ext cx="895722"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81.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1ADE5404-5C4A-9C4D-A9DC-32EBA77FEE0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2.xml><?xml version="1.0" encoding="utf-8"?>
<c:userShapes xmlns:c="http://schemas.openxmlformats.org/drawingml/2006/chart">
  <cdr:relSizeAnchor xmlns:cdr="http://schemas.openxmlformats.org/drawingml/2006/chartDrawing">
    <cdr:from>
      <cdr:x>0.7626</cdr:x>
      <cdr:y>0.68485</cdr:y>
    </cdr:from>
    <cdr:to>
      <cdr:x>0.84739</cdr:x>
      <cdr:y>0.73685</cdr:y>
    </cdr:to>
    <cdr:sp macro="" textlink="">
      <cdr:nvSpPr>
        <cdr:cNvPr id="46319" name="Text Box 2"/>
        <cdr:cNvSpPr txBox="1">
          <a:spLocks xmlns:a="http://schemas.openxmlformats.org/drawingml/2006/main" noChangeArrowheads="1"/>
        </cdr:cNvSpPr>
      </cdr:nvSpPr>
      <cdr:spPr bwMode="auto">
        <a:xfrm xmlns:a="http://schemas.openxmlformats.org/drawingml/2006/main">
          <a:off x="7099153" y="4157426"/>
          <a:ext cx="789319"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0.28755</cdr:x>
      <cdr:y>0.21672</cdr:y>
    </cdr:from>
    <cdr:to>
      <cdr:x>0.57879</cdr:x>
      <cdr:y>0.27122</cdr:y>
    </cdr:to>
    <cdr:sp macro="" textlink="">
      <cdr:nvSpPr>
        <cdr:cNvPr id="46328" name="Text Box 1"/>
        <cdr:cNvSpPr txBox="1">
          <a:spLocks xmlns:a="http://schemas.openxmlformats.org/drawingml/2006/main" noChangeArrowheads="1"/>
        </cdr:cNvSpPr>
      </cdr:nvSpPr>
      <cdr:spPr bwMode="auto">
        <a:xfrm xmlns:a="http://schemas.openxmlformats.org/drawingml/2006/main">
          <a:off x="2677257" y="1314828"/>
          <a:ext cx="2711582" cy="3306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0.73606</cdr:x>
      <cdr:y>0.4701</cdr:y>
    </cdr:from>
    <cdr:to>
      <cdr:x>0.8663</cdr:x>
      <cdr:y>0.53306</cdr:y>
    </cdr:to>
    <cdr:sp macro="" textlink="">
      <cdr:nvSpPr>
        <cdr:cNvPr id="46333" name="Text Box 1"/>
        <cdr:cNvSpPr txBox="1">
          <a:spLocks xmlns:a="http://schemas.openxmlformats.org/drawingml/2006/main" noChangeArrowheads="1"/>
        </cdr:cNvSpPr>
      </cdr:nvSpPr>
      <cdr:spPr bwMode="auto">
        <a:xfrm xmlns:a="http://schemas.openxmlformats.org/drawingml/2006/main">
          <a:off x="6852066" y="2853800"/>
          <a:ext cx="1212434" cy="38220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0.80118</cdr:x>
      <cdr:y>0.25941</cdr:y>
    </cdr:from>
    <cdr:to>
      <cdr:x>0.82401</cdr:x>
      <cdr:y>0.4701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V="1">
          <a:off x="7458283" y="1574786"/>
          <a:ext cx="212516" cy="127901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0.81213</cdr:x>
      <cdr:y>0.12107</cdr:y>
    </cdr:from>
    <cdr:to>
      <cdr:x>0.84857</cdr:x>
      <cdr:y>0.19456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560173" y="734952"/>
          <a:ext cx="339227" cy="44614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0.16953</cdr:x>
      <cdr:y>0.31508</cdr:y>
    </cdr:from>
    <cdr:to>
      <cdr:x>0.2851</cdr:x>
      <cdr:y>0.36708</cdr:y>
    </cdr:to>
    <cdr:sp macro="" textlink="">
      <cdr:nvSpPr>
        <cdr:cNvPr id="20" name="Text Box 2"/>
        <cdr:cNvSpPr txBox="1">
          <a:spLocks xmlns:a="http://schemas.openxmlformats.org/drawingml/2006/main" noChangeArrowheads="1"/>
        </cdr:cNvSpPr>
      </cdr:nvSpPr>
      <cdr:spPr bwMode="auto">
        <a:xfrm xmlns:a="http://schemas.openxmlformats.org/drawingml/2006/main">
          <a:off x="1578172" y="1912723"/>
          <a:ext cx="1075852"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0.7399</cdr:x>
      <cdr:y>0.07777</cdr:y>
    </cdr:from>
    <cdr:to>
      <cdr:x>0.86252</cdr:x>
      <cdr:y>0.13227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887832" y="472084"/>
          <a:ext cx="1141482"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0.27389</cdr:x>
      <cdr:y>0.36005</cdr:y>
    </cdr:from>
    <cdr:to>
      <cdr:x>0.30696</cdr:x>
      <cdr:y>0.40795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2549632" y="2185743"/>
          <a:ext cx="307868" cy="29075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0.79595</cdr:x>
      <cdr:y>0.60449</cdr:y>
    </cdr:from>
    <cdr:to>
      <cdr:x>0.80082</cdr:x>
      <cdr:y>0.67991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7409598" y="3669640"/>
          <a:ext cx="45335" cy="4578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0.43247</cdr:x>
      <cdr:y>0.27122</cdr:y>
    </cdr:from>
    <cdr:to>
      <cdr:x>0.43317</cdr:x>
      <cdr:y>0.38912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flipH="1">
          <a:off x="4025900" y="1646468"/>
          <a:ext cx="6523" cy="71573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0.39563</cdr:x>
      <cdr:y>0.76778</cdr:y>
    </cdr:from>
    <cdr:to>
      <cdr:x>0.58592</cdr:x>
      <cdr:y>0.82228</cdr:y>
    </cdr:to>
    <cdr:sp macro="" textlink="">
      <cdr:nvSpPr>
        <cdr:cNvPr id="16" name="Text Box 1">
          <a:extLst xmlns:a="http://schemas.openxmlformats.org/drawingml/2006/main">
            <a:ext uri="{FF2B5EF4-FFF2-40B4-BE49-F238E27FC236}">
              <a16:creationId xmlns:a16="http://schemas.microsoft.com/office/drawing/2014/main" id="{316CF5BE-3172-094D-8D8E-5B47D565A82B}"/>
            </a:ext>
          </a:extLst>
        </cdr:cNvPr>
        <cdr:cNvSpPr txBox="1">
          <a:spLocks xmlns:a="http://schemas.openxmlformats.org/drawingml/2006/main" noChangeArrowheads="1"/>
        </cdr:cNvSpPr>
      </cdr:nvSpPr>
      <cdr:spPr bwMode="auto">
        <a:xfrm xmlns:a="http://schemas.openxmlformats.org/drawingml/2006/main">
          <a:off x="3682989" y="4660906"/>
          <a:ext cx="1771428"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0.42776</cdr:x>
      <cdr:y>0.69024</cdr:y>
    </cdr:from>
    <cdr:to>
      <cdr:x>0.47067</cdr:x>
      <cdr:y>0.77406</cdr:y>
    </cdr:to>
    <cdr:cxnSp macro="">
      <cdr:nvCxnSpPr>
        <cdr:cNvPr id="18" name="Straight Arrow Connector 17">
          <a:extLst xmlns:a="http://schemas.openxmlformats.org/drawingml/2006/main">
            <a:ext uri="{FF2B5EF4-FFF2-40B4-BE49-F238E27FC236}">
              <a16:creationId xmlns:a16="http://schemas.microsoft.com/office/drawing/2014/main" id="{F4F24298-1A35-524D-9288-37CD4E4C7F2A}"/>
            </a:ext>
          </a:extLst>
        </cdr:cNvPr>
        <cdr:cNvCxnSpPr/>
      </cdr:nvCxnSpPr>
      <cdr:spPr>
        <a:xfrm xmlns:a="http://schemas.openxmlformats.org/drawingml/2006/main" flipH="1" flipV="1">
          <a:off x="3982039" y="4190180"/>
          <a:ext cx="399453" cy="50883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0.15689</cdr:x>
      <cdr:y>0.69247</cdr:y>
    </cdr:from>
    <cdr:to>
      <cdr:x>0.23176</cdr:x>
      <cdr:y>0.74697</cdr:y>
    </cdr:to>
    <cdr:sp macro="" textlink="">
      <cdr:nvSpPr>
        <cdr:cNvPr id="21" name="Text Box 1">
          <a:extLst xmlns:a="http://schemas.openxmlformats.org/drawingml/2006/main">
            <a:ext uri="{FF2B5EF4-FFF2-40B4-BE49-F238E27FC236}">
              <a16:creationId xmlns:a16="http://schemas.microsoft.com/office/drawing/2014/main" id="{2B5EEFE2-0860-564F-802C-896AE7836415}"/>
            </a:ext>
          </a:extLst>
        </cdr:cNvPr>
        <cdr:cNvSpPr txBox="1">
          <a:spLocks xmlns:a="http://schemas.openxmlformats.org/drawingml/2006/main" noChangeArrowheads="1"/>
        </cdr:cNvSpPr>
      </cdr:nvSpPr>
      <cdr:spPr bwMode="auto">
        <a:xfrm xmlns:a="http://schemas.openxmlformats.org/drawingml/2006/main">
          <a:off x="1460507" y="4203721"/>
          <a:ext cx="696972"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0.22494</cdr:x>
      <cdr:y>0.69665</cdr:y>
    </cdr:from>
    <cdr:to>
      <cdr:x>0.26467</cdr:x>
      <cdr:y>0.70926</cdr:y>
    </cdr:to>
    <cdr:cxnSp macro="">
      <cdr:nvCxnSpPr>
        <cdr:cNvPr id="22" name="Straight Arrow Connector 21">
          <a:extLst xmlns:a="http://schemas.openxmlformats.org/drawingml/2006/main">
            <a:ext uri="{FF2B5EF4-FFF2-40B4-BE49-F238E27FC236}">
              <a16:creationId xmlns:a16="http://schemas.microsoft.com/office/drawing/2014/main" id="{CA887302-61C3-034D-A1FE-1DD00CB4C51A}"/>
            </a:ext>
          </a:extLst>
        </cdr:cNvPr>
        <cdr:cNvCxnSpPr/>
      </cdr:nvCxnSpPr>
      <cdr:spPr>
        <a:xfrm xmlns:a="http://schemas.openxmlformats.org/drawingml/2006/main" flipV="1">
          <a:off x="2093979" y="4229094"/>
          <a:ext cx="369850" cy="7655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83.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6436F434-E1FE-4945-B271-EB25A435407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4.xml><?xml version="1.0" encoding="utf-8"?>
<c:userShapes xmlns:c="http://schemas.openxmlformats.org/drawingml/2006/chart">
  <cdr:relSizeAnchor xmlns:cdr="http://schemas.openxmlformats.org/drawingml/2006/chartDrawing">
    <cdr:from>
      <cdr:x>0.50651</cdr:x>
      <cdr:y>0.50652</cdr:y>
    </cdr:from>
    <cdr:to>
      <cdr:x>0.63078</cdr:x>
      <cdr:y>0.55852</cdr:y>
    </cdr:to>
    <cdr:sp macro="" textlink="">
      <cdr:nvSpPr>
        <cdr:cNvPr id="46319" name="Text Box 2"/>
        <cdr:cNvSpPr txBox="1">
          <a:spLocks xmlns:a="http://schemas.openxmlformats.org/drawingml/2006/main" noChangeArrowheads="1"/>
        </cdr:cNvSpPr>
      </cdr:nvSpPr>
      <cdr:spPr bwMode="auto">
        <a:xfrm xmlns:a="http://schemas.openxmlformats.org/drawingml/2006/main">
          <a:off x="4715164" y="3074890"/>
          <a:ext cx="1156842"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0.82407</cdr:x>
      <cdr:y>0.43829</cdr:y>
    </cdr:from>
    <cdr:to>
      <cdr:x>0.9531</cdr:x>
      <cdr:y>0.49279</cdr:y>
    </cdr:to>
    <cdr:sp macro="" textlink="">
      <cdr:nvSpPr>
        <cdr:cNvPr id="46328" name="Text Box 1"/>
        <cdr:cNvSpPr txBox="1">
          <a:spLocks xmlns:a="http://schemas.openxmlformats.org/drawingml/2006/main" noChangeArrowheads="1"/>
        </cdr:cNvSpPr>
      </cdr:nvSpPr>
      <cdr:spPr bwMode="auto">
        <a:xfrm xmlns:a="http://schemas.openxmlformats.org/drawingml/2006/main">
          <a:off x="7671392" y="2660657"/>
          <a:ext cx="1201153"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0.67709</cdr:x>
      <cdr:y>0.47509</cdr:y>
    </cdr:from>
    <cdr:to>
      <cdr:x>0.78326</cdr:x>
      <cdr:y>0.52776</cdr:y>
    </cdr:to>
    <cdr:sp macro="" textlink="">
      <cdr:nvSpPr>
        <cdr:cNvPr id="46333" name="Text Box 1"/>
        <cdr:cNvSpPr txBox="1">
          <a:spLocks xmlns:a="http://schemas.openxmlformats.org/drawingml/2006/main" noChangeArrowheads="1"/>
        </cdr:cNvSpPr>
      </cdr:nvSpPr>
      <cdr:spPr bwMode="auto">
        <a:xfrm xmlns:a="http://schemas.openxmlformats.org/drawingml/2006/main">
          <a:off x="6303136" y="2884067"/>
          <a:ext cx="988347" cy="319739"/>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0.73973</cdr:x>
      <cdr:y>0.52567</cdr:y>
    </cdr:from>
    <cdr:to>
      <cdr:x>0.74352</cdr:x>
      <cdr:y>0.60251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6886210" y="3191106"/>
          <a:ext cx="35290" cy="4664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0.63847</cdr:x>
      <cdr:y>0.74268</cdr:y>
    </cdr:from>
    <cdr:to>
      <cdr:x>0.65484</cdr:x>
      <cdr:y>0.82845</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5943600" y="4508502"/>
          <a:ext cx="152400" cy="52069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0.56598</cdr:x>
      <cdr:y>0.82845</cdr:y>
    </cdr:from>
    <cdr:to>
      <cdr:x>0.84038</cdr:x>
      <cdr:y>0.85983</cdr:y>
    </cdr:to>
    <cdr:sp macro="" textlink="">
      <cdr:nvSpPr>
        <cdr:cNvPr id="20" name="Text Box 2"/>
        <cdr:cNvSpPr txBox="1">
          <a:spLocks xmlns:a="http://schemas.openxmlformats.org/drawingml/2006/main" noChangeArrowheads="1"/>
        </cdr:cNvSpPr>
      </cdr:nvSpPr>
      <cdr:spPr bwMode="auto">
        <a:xfrm xmlns:a="http://schemas.openxmlformats.org/drawingml/2006/main">
          <a:off x="5268727" y="5029200"/>
          <a:ext cx="2554473" cy="19050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0.54346</cdr:x>
      <cdr:y>0.09359</cdr:y>
    </cdr:from>
    <cdr:to>
      <cdr:x>0.75544</cdr:x>
      <cdr:y>0.14809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059118" y="568135"/>
          <a:ext cx="1973343"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0.36426</cdr:x>
      <cdr:y>0.78657</cdr:y>
    </cdr:from>
    <cdr:to>
      <cdr:x>0.39942</cdr:x>
      <cdr:y>0.83893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18" idx="3"/>
        </cdr:cNvCxnSpPr>
      </cdr:nvCxnSpPr>
      <cdr:spPr>
        <a:xfrm xmlns:a="http://schemas.openxmlformats.org/drawingml/2006/main" flipV="1">
          <a:off x="3390900" y="4774948"/>
          <a:ext cx="327305" cy="3178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0.56865</cdr:x>
      <cdr:y>0.55852</cdr:y>
    </cdr:from>
    <cdr:to>
      <cdr:x>0.5976</cdr:x>
      <cdr:y>0.62756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2"/>
        </cdr:cNvCxnSpPr>
      </cdr:nvCxnSpPr>
      <cdr:spPr>
        <a:xfrm xmlns:a="http://schemas.openxmlformats.org/drawingml/2006/main">
          <a:off x="5293632" y="3390561"/>
          <a:ext cx="269498" cy="41911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0.88199</cdr:x>
      <cdr:y>0.48238</cdr:y>
    </cdr:from>
    <cdr:to>
      <cdr:x>0.88206</cdr:x>
      <cdr:y>0.53766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8210547" y="2928322"/>
          <a:ext cx="652" cy="33558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0.22205</cdr:x>
      <cdr:y>0.80126</cdr:y>
    </cdr:from>
    <cdr:to>
      <cdr:x>0.36426</cdr:x>
      <cdr:y>0.87661</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2067086" y="4864099"/>
          <a:ext cx="1323814" cy="4574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0.65918</cdr:x>
      <cdr:y>0.13488</cdr:y>
    </cdr:from>
    <cdr:to>
      <cdr:x>0.69237</cdr:x>
      <cdr:y>0.20702</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6136401" y="818778"/>
          <a:ext cx="308969" cy="43793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0.30683</cdr:x>
      <cdr:y>0.34212</cdr:y>
    </cdr:from>
    <cdr:to>
      <cdr:x>0.46713</cdr:x>
      <cdr:y>0.39662</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2856317" y="2076899"/>
          <a:ext cx="1492249" cy="33084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0.42038</cdr:x>
      <cdr:y>0.38479</cdr:y>
    </cdr:from>
    <cdr:to>
      <cdr:x>0.47613</cdr:x>
      <cdr:y>0.47908</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3913401" y="2335881"/>
          <a:ext cx="518899" cy="57241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85.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8F42FB2E-184B-D043-B247-297F1F717D7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6.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09632519-1A4E-CC44-909A-3946B7DEEDF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7.xml><?xml version="1.0" encoding="utf-8"?>
<c:userShapes xmlns:c="http://schemas.openxmlformats.org/drawingml/2006/chart">
  <cdr:relSizeAnchor xmlns:cdr="http://schemas.openxmlformats.org/drawingml/2006/chartDrawing">
    <cdr:from>
      <cdr:x>0.72339</cdr:x>
      <cdr:y>0.64745</cdr:y>
    </cdr:from>
    <cdr:to>
      <cdr:x>0.8408</cdr:x>
      <cdr:y>0.70081</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734073" y="3930407"/>
          <a:ext cx="1092982" cy="32392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0.75307</cdr:x>
      <cdr:y>0.6841</cdr:y>
    </cdr:from>
    <cdr:to>
      <cdr:x>0.75853</cdr:x>
      <cdr:y>0.75523</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7010422" y="4152914"/>
          <a:ext cx="50778" cy="43178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0.53342</cdr:x>
      <cdr:y>0.34937</cdr:y>
    </cdr:from>
    <cdr:to>
      <cdr:x>0.55116</cdr:x>
      <cdr:y>0.44561</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4965664" y="2120900"/>
          <a:ext cx="165136" cy="58423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0.38199</cdr:x>
      <cdr:y>0.19874</cdr:y>
    </cdr:from>
    <cdr:to>
      <cdr:x>0.42428</cdr:x>
      <cdr:y>0.26987</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3555999" y="1206482"/>
          <a:ext cx="393682" cy="43180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0.35787</cdr:x>
      <cdr:y>0.1697</cdr:y>
    </cdr:from>
    <cdr:to>
      <cdr:x>0.42973</cdr:x>
      <cdr:y>0.22306</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3331481" y="1030189"/>
          <a:ext cx="668952" cy="323928"/>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0.49792</cdr:x>
      <cdr:y>0.45598</cdr:y>
    </cdr:from>
    <cdr:to>
      <cdr:x>0.59414</cdr:x>
      <cdr:y>0.50933</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635160" y="2768045"/>
          <a:ext cx="895721"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88.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BDDB7836-7851-A040-A1E7-82CDBE18D19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9.xml><?xml version="1.0" encoding="utf-8"?>
<c:userShapes xmlns:c="http://schemas.openxmlformats.org/drawingml/2006/chart">
  <cdr:relSizeAnchor xmlns:cdr="http://schemas.openxmlformats.org/drawingml/2006/chartDrawing">
    <cdr:from>
      <cdr:x>0.39016</cdr:x>
      <cdr:y>0.45263</cdr:y>
    </cdr:from>
    <cdr:to>
      <cdr:x>0.47495</cdr:x>
      <cdr:y>0.50463</cdr:y>
    </cdr:to>
    <cdr:sp macro="" textlink="">
      <cdr:nvSpPr>
        <cdr:cNvPr id="46319" name="Text Box 2"/>
        <cdr:cNvSpPr txBox="1">
          <a:spLocks xmlns:a="http://schemas.openxmlformats.org/drawingml/2006/main" noChangeArrowheads="1"/>
        </cdr:cNvSpPr>
      </cdr:nvSpPr>
      <cdr:spPr bwMode="auto">
        <a:xfrm xmlns:a="http://schemas.openxmlformats.org/drawingml/2006/main">
          <a:off x="3632050" y="2747730"/>
          <a:ext cx="789319"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0.31782</cdr:x>
      <cdr:y>0.08698</cdr:y>
    </cdr:from>
    <cdr:to>
      <cdr:x>0.60906</cdr:x>
      <cdr:y>0.14148</cdr:y>
    </cdr:to>
    <cdr:sp macro="" textlink="">
      <cdr:nvSpPr>
        <cdr:cNvPr id="46328" name="Text Box 1"/>
        <cdr:cNvSpPr txBox="1">
          <a:spLocks xmlns:a="http://schemas.openxmlformats.org/drawingml/2006/main" noChangeArrowheads="1"/>
        </cdr:cNvSpPr>
      </cdr:nvSpPr>
      <cdr:spPr bwMode="auto">
        <a:xfrm xmlns:a="http://schemas.openxmlformats.org/drawingml/2006/main">
          <a:off x="2958606" y="528032"/>
          <a:ext cx="2711183" cy="33084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0.77545</cdr:x>
      <cdr:y>0.32218</cdr:y>
    </cdr:from>
    <cdr:to>
      <cdr:x>0.92768</cdr:x>
      <cdr:y>0.36611</cdr:y>
    </cdr:to>
    <cdr:sp macro="" textlink="">
      <cdr:nvSpPr>
        <cdr:cNvPr id="46333" name="Text Box 1"/>
        <cdr:cNvSpPr txBox="1">
          <a:spLocks xmlns:a="http://schemas.openxmlformats.org/drawingml/2006/main" noChangeArrowheads="1"/>
        </cdr:cNvSpPr>
      </cdr:nvSpPr>
      <cdr:spPr bwMode="auto">
        <a:xfrm xmlns:a="http://schemas.openxmlformats.org/drawingml/2006/main">
          <a:off x="7218706" y="1955799"/>
          <a:ext cx="1417124" cy="26670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0.83902</cdr:x>
      <cdr:y>0.26569</cdr:y>
    </cdr:from>
    <cdr:to>
      <cdr:x>0.8472</cdr:x>
      <cdr:y>0.32218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7810500" y="1612901"/>
          <a:ext cx="76200" cy="3428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0.49243</cdr:x>
      <cdr:y>0.24307</cdr:y>
    </cdr:from>
    <cdr:to>
      <cdr:x>0.51569</cdr:x>
      <cdr:y>0.30335</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4584092" y="1475564"/>
          <a:ext cx="216508" cy="36593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0.64938</cdr:x>
      <cdr:y>0.06852</cdr:y>
    </cdr:from>
    <cdr:to>
      <cdr:x>0.76496</cdr:x>
      <cdr:y>0.12052</cdr:y>
    </cdr:to>
    <cdr:sp macro="" textlink="">
      <cdr:nvSpPr>
        <cdr:cNvPr id="20" name="Text Box 2"/>
        <cdr:cNvSpPr txBox="1">
          <a:spLocks xmlns:a="http://schemas.openxmlformats.org/drawingml/2006/main" noChangeArrowheads="1"/>
        </cdr:cNvSpPr>
      </cdr:nvSpPr>
      <cdr:spPr bwMode="auto">
        <a:xfrm xmlns:a="http://schemas.openxmlformats.org/drawingml/2006/main">
          <a:off x="6045145" y="415965"/>
          <a:ext cx="1075946"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0.44065</cdr:x>
      <cdr:y>0.20739</cdr:y>
    </cdr:from>
    <cdr:to>
      <cdr:x>0.55525</cdr:x>
      <cdr:y>0.25941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102092" y="1258954"/>
          <a:ext cx="1066823" cy="31579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0.76496</cdr:x>
      <cdr:y>0.09452</cdr:y>
    </cdr:from>
    <cdr:to>
      <cdr:x>0.79945</cdr:x>
      <cdr:y>0.13389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3"/>
        </cdr:cNvCxnSpPr>
      </cdr:nvCxnSpPr>
      <cdr:spPr>
        <a:xfrm xmlns:a="http://schemas.openxmlformats.org/drawingml/2006/main">
          <a:off x="7121089" y="573794"/>
          <a:ext cx="321111" cy="23900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0.43223</cdr:x>
      <cdr:y>0.39976</cdr:y>
    </cdr:from>
    <cdr:to>
      <cdr:x>0.44974</cdr:x>
      <cdr:y>0.45747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4023645" y="2426789"/>
          <a:ext cx="163002" cy="3503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0.47026</cdr:x>
      <cdr:y>0.1373</cdr:y>
    </cdr:from>
    <cdr:to>
      <cdr:x>0.47203</cdr:x>
      <cdr:y>0.19038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4377697" y="833479"/>
          <a:ext cx="16503" cy="32222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0.53615</cdr:x>
      <cdr:y>0.45607</cdr:y>
    </cdr:from>
    <cdr:to>
      <cdr:x>0.67121</cdr:x>
      <cdr:y>0.56276</cdr:y>
    </cdr:to>
    <cdr:sp macro="" textlink="">
      <cdr:nvSpPr>
        <cdr:cNvPr id="14" name="Text Box 1">
          <a:extLst xmlns:a="http://schemas.openxmlformats.org/drawingml/2006/main">
            <a:ext uri="{FF2B5EF4-FFF2-40B4-BE49-F238E27FC236}">
              <a16:creationId xmlns:a16="http://schemas.microsoft.com/office/drawing/2014/main" id="{895E2DC4-4B70-A042-AF36-CA8D608B6B63}"/>
            </a:ext>
          </a:extLst>
        </cdr:cNvPr>
        <cdr:cNvSpPr txBox="1">
          <a:spLocks xmlns:a="http://schemas.openxmlformats.org/drawingml/2006/main" noChangeArrowheads="1"/>
        </cdr:cNvSpPr>
      </cdr:nvSpPr>
      <cdr:spPr bwMode="auto">
        <a:xfrm xmlns:a="http://schemas.openxmlformats.org/drawingml/2006/main">
          <a:off x="4991065" y="2768634"/>
          <a:ext cx="1257336" cy="64766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0.54412</cdr:x>
      <cdr:y>0.35356</cdr:y>
    </cdr:from>
    <cdr:to>
      <cdr:x>0.58936</cdr:x>
      <cdr:y>0.47071</cdr:y>
    </cdr:to>
    <cdr:cxnSp macro="">
      <cdr:nvCxnSpPr>
        <cdr:cNvPr id="15" name="Straight Arrow Connector 14">
          <a:extLst xmlns:a="http://schemas.openxmlformats.org/drawingml/2006/main">
            <a:ext uri="{FF2B5EF4-FFF2-40B4-BE49-F238E27FC236}">
              <a16:creationId xmlns:a16="http://schemas.microsoft.com/office/drawing/2014/main" id="{8F6D7300-0A45-C445-BFD7-9AC534C81E3C}"/>
            </a:ext>
          </a:extLst>
        </cdr:cNvPr>
        <cdr:cNvCxnSpPr/>
      </cdr:nvCxnSpPr>
      <cdr:spPr>
        <a:xfrm xmlns:a="http://schemas.openxmlformats.org/drawingml/2006/main" flipH="1" flipV="1">
          <a:off x="5065259" y="2146315"/>
          <a:ext cx="421141" cy="71118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0.7176</cdr:x>
      <cdr:y>0.64226</cdr:y>
    </cdr:from>
    <cdr:to>
      <cdr:x>0.81446</cdr:x>
      <cdr:y>0.68828</cdr:y>
    </cdr:to>
    <cdr:sp macro="" textlink="">
      <cdr:nvSpPr>
        <cdr:cNvPr id="16" name="Text Box 1">
          <a:extLst xmlns:a="http://schemas.openxmlformats.org/drawingml/2006/main">
            <a:ext uri="{FF2B5EF4-FFF2-40B4-BE49-F238E27FC236}">
              <a16:creationId xmlns:a16="http://schemas.microsoft.com/office/drawing/2014/main" id="{0B7F9152-E22F-DD44-871D-4D41D8E4DAEC}"/>
            </a:ext>
          </a:extLst>
        </cdr:cNvPr>
        <cdr:cNvSpPr txBox="1">
          <a:spLocks xmlns:a="http://schemas.openxmlformats.org/drawingml/2006/main" noChangeArrowheads="1"/>
        </cdr:cNvSpPr>
      </cdr:nvSpPr>
      <cdr:spPr bwMode="auto">
        <a:xfrm xmlns:a="http://schemas.openxmlformats.org/drawingml/2006/main">
          <a:off x="6680214" y="3898883"/>
          <a:ext cx="901679" cy="27941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0.67531</cdr:x>
      <cdr:y>0.67573</cdr:y>
    </cdr:from>
    <cdr:to>
      <cdr:x>0.72737</cdr:x>
      <cdr:y>0.75314</cdr:y>
    </cdr:to>
    <cdr:cxnSp macro="">
      <cdr:nvCxnSpPr>
        <cdr:cNvPr id="18" name="Straight Arrow Connector 17">
          <a:extLst xmlns:a="http://schemas.openxmlformats.org/drawingml/2006/main">
            <a:ext uri="{FF2B5EF4-FFF2-40B4-BE49-F238E27FC236}">
              <a16:creationId xmlns:a16="http://schemas.microsoft.com/office/drawing/2014/main" id="{D87DDA26-A3C5-BB43-8E63-0452A1E3EB3C}"/>
            </a:ext>
          </a:extLst>
        </cdr:cNvPr>
        <cdr:cNvCxnSpPr/>
      </cdr:nvCxnSpPr>
      <cdr:spPr>
        <a:xfrm xmlns:a="http://schemas.openxmlformats.org/drawingml/2006/main" flipH="1">
          <a:off x="6286506" y="4102090"/>
          <a:ext cx="484632" cy="4699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0.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1C5BF0A5-1C53-B749-A5A5-775086C899E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1.xml><?xml version="1.0" encoding="utf-8"?>
<c:userShapes xmlns:c="http://schemas.openxmlformats.org/drawingml/2006/chart">
  <cdr:relSizeAnchor xmlns:cdr="http://schemas.openxmlformats.org/drawingml/2006/chartDrawing">
    <cdr:from>
      <cdr:x>0.36321</cdr:x>
      <cdr:y>0.16158</cdr:y>
    </cdr:from>
    <cdr:to>
      <cdr:x>0.46794</cdr:x>
      <cdr:y>0.21358</cdr:y>
    </cdr:to>
    <cdr:sp macro="" textlink="">
      <cdr:nvSpPr>
        <cdr:cNvPr id="46319" name="Text Box 2"/>
        <cdr:cNvSpPr txBox="1">
          <a:spLocks xmlns:a="http://schemas.openxmlformats.org/drawingml/2006/main" noChangeArrowheads="1"/>
        </cdr:cNvSpPr>
      </cdr:nvSpPr>
      <cdr:spPr bwMode="auto">
        <a:xfrm xmlns:a="http://schemas.openxmlformats.org/drawingml/2006/main">
          <a:off x="3381132" y="980861"/>
          <a:ext cx="974942"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0.76668</cdr:x>
      <cdr:y>0.31713</cdr:y>
    </cdr:from>
    <cdr:to>
      <cdr:x>0.89848</cdr:x>
      <cdr:y>0.37163</cdr:y>
    </cdr:to>
    <cdr:sp macro="" textlink="">
      <cdr:nvSpPr>
        <cdr:cNvPr id="46328" name="Text Box 1"/>
        <cdr:cNvSpPr txBox="1">
          <a:spLocks xmlns:a="http://schemas.openxmlformats.org/drawingml/2006/main" noChangeArrowheads="1"/>
        </cdr:cNvSpPr>
      </cdr:nvSpPr>
      <cdr:spPr bwMode="auto">
        <a:xfrm xmlns:a="http://schemas.openxmlformats.org/drawingml/2006/main">
          <a:off x="7137077" y="1925191"/>
          <a:ext cx="1226939"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0.48885</cdr:x>
      <cdr:y>0.54693</cdr:y>
    </cdr:from>
    <cdr:to>
      <cdr:x>0.59502</cdr:x>
      <cdr:y>0.5996</cdr:y>
    </cdr:to>
    <cdr:sp macro="" textlink="">
      <cdr:nvSpPr>
        <cdr:cNvPr id="46333" name="Text Box 1"/>
        <cdr:cNvSpPr txBox="1">
          <a:spLocks xmlns:a="http://schemas.openxmlformats.org/drawingml/2006/main" noChangeArrowheads="1"/>
        </cdr:cNvSpPr>
      </cdr:nvSpPr>
      <cdr:spPr bwMode="auto">
        <a:xfrm xmlns:a="http://schemas.openxmlformats.org/drawingml/2006/main">
          <a:off x="4550743" y="3320173"/>
          <a:ext cx="988348" cy="31973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0.52797</cdr:x>
      <cdr:y>0.48745</cdr:y>
    </cdr:from>
    <cdr:to>
      <cdr:x>0.52865</cdr:x>
      <cdr:y>0.55389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4914900" y="2959100"/>
          <a:ext cx="6356" cy="4033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0.22783</cdr:x>
      <cdr:y>0.28243</cdr:y>
    </cdr:from>
    <cdr:to>
      <cdr:x>0.29604</cdr:x>
      <cdr:y>0.38912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2120892" y="1714520"/>
          <a:ext cx="635008" cy="64768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0.61387</cdr:x>
      <cdr:y>0.74565</cdr:y>
    </cdr:from>
    <cdr:to>
      <cdr:x>0.76785</cdr:x>
      <cdr:y>0.83313</cdr:y>
    </cdr:to>
    <cdr:sp macro="" textlink="">
      <cdr:nvSpPr>
        <cdr:cNvPr id="20" name="Text Box 2"/>
        <cdr:cNvSpPr txBox="1">
          <a:spLocks xmlns:a="http://schemas.openxmlformats.org/drawingml/2006/main" noChangeArrowheads="1"/>
        </cdr:cNvSpPr>
      </cdr:nvSpPr>
      <cdr:spPr bwMode="auto">
        <a:xfrm xmlns:a="http://schemas.openxmlformats.org/drawingml/2006/main">
          <a:off x="5714589" y="4526521"/>
          <a:ext cx="1433415" cy="53105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0.10718</cdr:x>
      <cdr:y>0.22647</cdr:y>
    </cdr:from>
    <cdr:to>
      <cdr:x>0.31916</cdr:x>
      <cdr:y>0.28097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997716" y="1374797"/>
          <a:ext cx="1973343"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0.66439</cdr:x>
      <cdr:y>0.61925</cdr:y>
    </cdr:from>
    <cdr:to>
      <cdr:x>0.68268</cdr:x>
      <cdr:y>0.74944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6184900" y="3759200"/>
          <a:ext cx="170237" cy="79035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0.41474</cdr:x>
      <cdr:y>0.20502</cdr:y>
    </cdr:from>
    <cdr:to>
      <cdr:x>0.46385</cdr:x>
      <cdr:y>0.33891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860832" y="1244604"/>
          <a:ext cx="457168" cy="81279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0.82846</cdr:x>
      <cdr:y>0.36406</cdr:y>
    </cdr:from>
    <cdr:to>
      <cdr:x>0.8322</cdr:x>
      <cdr:y>0.42678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712221" y="2210084"/>
          <a:ext cx="34779" cy="38071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0.34701</cdr:x>
      <cdr:y>0.78889</cdr:y>
    </cdr:from>
    <cdr:to>
      <cdr:x>0.50098</cdr:x>
      <cdr:y>0.87636</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3230318" y="4789055"/>
          <a:ext cx="1433322" cy="53099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0.424</cdr:x>
      <cdr:y>0.73013</cdr:y>
    </cdr:from>
    <cdr:to>
      <cdr:x>0.4352</cdr:x>
      <cdr:y>0.78889</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V="1">
          <a:off x="3947012" y="4432300"/>
          <a:ext cx="104288" cy="35673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0.58886</cdr:x>
      <cdr:y>0.17518</cdr:y>
    </cdr:from>
    <cdr:to>
      <cdr:x>0.74916</cdr:x>
      <cdr:y>0.22968</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5481747" y="1063468"/>
          <a:ext cx="1492248"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0.66904</cdr:x>
      <cdr:y>0.22191</cdr:y>
    </cdr:from>
    <cdr:to>
      <cdr:x>0.67667</cdr:x>
      <cdr:y>0.28661</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6228124" y="1347099"/>
          <a:ext cx="71076" cy="3928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2.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31080F97-6223-F449-8FA1-236D050E0D8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3.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7517B951-1C07-2B49-9420-2A83092BE61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4.xml><?xml version="1.0" encoding="utf-8"?>
<c:userShapes xmlns:c="http://schemas.openxmlformats.org/drawingml/2006/chart">
  <cdr:relSizeAnchor xmlns:cdr="http://schemas.openxmlformats.org/drawingml/2006/chartDrawing">
    <cdr:from>
      <cdr:x>0.77796</cdr:x>
      <cdr:y>0.67046</cdr:y>
    </cdr:from>
    <cdr:to>
      <cdr:x>0.84448</cdr:x>
      <cdr:y>0.72382</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242084" y="4070099"/>
          <a:ext cx="619241" cy="323927"/>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0.81174</cdr:x>
      <cdr:y>0.5795</cdr:y>
    </cdr:from>
    <cdr:to>
      <cdr:x>0.81583</cdr:x>
      <cdr:y>0.65482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a:off x="7556531" y="3517892"/>
          <a:ext cx="38074" cy="45723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0.52115</cdr:x>
      <cdr:y>0.25523</cdr:y>
    </cdr:from>
    <cdr:to>
      <cdr:x>0.53479</cdr:x>
      <cdr:y>0.31799</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4851437" y="1549399"/>
          <a:ext cx="126963" cy="38100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0.24557</cdr:x>
      <cdr:y>0.63808</cdr:y>
    </cdr:from>
    <cdr:to>
      <cdr:x>0.2483</cdr:x>
      <cdr:y>0.71967</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a:off x="2285990" y="3873516"/>
          <a:ext cx="25414" cy="4953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0.21327</cdr:x>
      <cdr:y>0.72201</cdr:y>
    </cdr:from>
    <cdr:to>
      <cdr:x>0.28513</cdr:x>
      <cdr:y>0.77537</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1985345" y="4383020"/>
          <a:ext cx="668952" cy="32392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0.46926</cdr:x>
      <cdr:y>0.19656</cdr:y>
    </cdr:from>
    <cdr:to>
      <cdr:x>0.56548</cdr:x>
      <cdr:y>0.24991</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368421" y="1193237"/>
          <a:ext cx="895722"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95.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4E851E98-0322-904E-BB8E-5B04C01E7D3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6.xml><?xml version="1.0" encoding="utf-8"?>
<c:userShapes xmlns:c="http://schemas.openxmlformats.org/drawingml/2006/chart">
  <cdr:relSizeAnchor xmlns:cdr="http://schemas.openxmlformats.org/drawingml/2006/chartDrawing">
    <cdr:from>
      <cdr:x>0.68894</cdr:x>
      <cdr:y>0.47982</cdr:y>
    </cdr:from>
    <cdr:to>
      <cdr:x>0.77373</cdr:x>
      <cdr:y>0.53182</cdr:y>
    </cdr:to>
    <cdr:sp macro="" textlink="">
      <cdr:nvSpPr>
        <cdr:cNvPr id="46319" name="Text Box 2"/>
        <cdr:cNvSpPr txBox="1">
          <a:spLocks xmlns:a="http://schemas.openxmlformats.org/drawingml/2006/main" noChangeArrowheads="1"/>
        </cdr:cNvSpPr>
      </cdr:nvSpPr>
      <cdr:spPr bwMode="auto">
        <a:xfrm xmlns:a="http://schemas.openxmlformats.org/drawingml/2006/main">
          <a:off x="6413389" y="2912775"/>
          <a:ext cx="789319"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0.22266</cdr:x>
      <cdr:y>0.05666</cdr:y>
    </cdr:from>
    <cdr:to>
      <cdr:x>0.5139</cdr:x>
      <cdr:y>0.11115</cdr:y>
    </cdr:to>
    <cdr:sp macro="" textlink="">
      <cdr:nvSpPr>
        <cdr:cNvPr id="46328" name="Text Box 1"/>
        <cdr:cNvSpPr txBox="1">
          <a:spLocks xmlns:a="http://schemas.openxmlformats.org/drawingml/2006/main" noChangeArrowheads="1"/>
        </cdr:cNvSpPr>
      </cdr:nvSpPr>
      <cdr:spPr bwMode="auto">
        <a:xfrm xmlns:a="http://schemas.openxmlformats.org/drawingml/2006/main">
          <a:off x="2072810" y="343979"/>
          <a:ext cx="2711182" cy="33078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0.6815</cdr:x>
      <cdr:y>0.30484</cdr:y>
    </cdr:from>
    <cdr:to>
      <cdr:x>0.83373</cdr:x>
      <cdr:y>0.3431</cdr:y>
    </cdr:to>
    <cdr:sp macro="" textlink="">
      <cdr:nvSpPr>
        <cdr:cNvPr id="46333" name="Text Box 1"/>
        <cdr:cNvSpPr txBox="1">
          <a:spLocks xmlns:a="http://schemas.openxmlformats.org/drawingml/2006/main" noChangeArrowheads="1"/>
        </cdr:cNvSpPr>
      </cdr:nvSpPr>
      <cdr:spPr bwMode="auto">
        <a:xfrm xmlns:a="http://schemas.openxmlformats.org/drawingml/2006/main">
          <a:off x="6344157" y="1850567"/>
          <a:ext cx="1417125" cy="2322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0.75307</cdr:x>
      <cdr:y>0.3431</cdr:y>
    </cdr:from>
    <cdr:to>
      <cdr:x>0.75762</cdr:x>
      <cdr:y>0.37447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7010408" y="2082828"/>
          <a:ext cx="42312" cy="19045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0.83902</cdr:x>
      <cdr:y>0.11947</cdr:y>
    </cdr:from>
    <cdr:to>
      <cdr:x>0.85231</cdr:x>
      <cdr:y>0.14854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flipH="1">
          <a:off x="7810500" y="725269"/>
          <a:ext cx="123721" cy="17643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0.10649</cdr:x>
      <cdr:y>0.11497</cdr:y>
    </cdr:from>
    <cdr:to>
      <cdr:x>0.22206</cdr:x>
      <cdr:y>0.16697</cdr:y>
    </cdr:to>
    <cdr:sp macro="" textlink="">
      <cdr:nvSpPr>
        <cdr:cNvPr id="20" name="Text Box 2"/>
        <cdr:cNvSpPr txBox="1">
          <a:spLocks xmlns:a="http://schemas.openxmlformats.org/drawingml/2006/main" noChangeArrowheads="1"/>
        </cdr:cNvSpPr>
      </cdr:nvSpPr>
      <cdr:spPr bwMode="auto">
        <a:xfrm xmlns:a="http://schemas.openxmlformats.org/drawingml/2006/main">
          <a:off x="991314" y="697940"/>
          <a:ext cx="1075853"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0.791</cdr:x>
      <cdr:y>0.06497</cdr:y>
    </cdr:from>
    <cdr:to>
      <cdr:x>0.91362</cdr:x>
      <cdr:y>0.11947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363480" y="394421"/>
          <a:ext cx="1141482"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0.14734</cdr:x>
      <cdr:y>0.16697</cdr:y>
    </cdr:from>
    <cdr:to>
      <cdr:x>0.16427</cdr:x>
      <cdr:y>0.24268</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flipH="1">
          <a:off x="1371561" y="1013611"/>
          <a:ext cx="157680" cy="45959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0.73133</cdr:x>
      <cdr:y>0.43489</cdr:y>
    </cdr:from>
    <cdr:to>
      <cdr:x>0.73897</cdr:x>
      <cdr:y>0.47982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6808049" y="2640023"/>
          <a:ext cx="71075" cy="27275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0.34652</cdr:x>
      <cdr:y>0.11115</cdr:y>
    </cdr:from>
    <cdr:to>
      <cdr:x>0.36828</cdr:x>
      <cdr:y>0.21967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flipH="1">
          <a:off x="3225800" y="674766"/>
          <a:ext cx="202601" cy="65873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0.39836</cdr:x>
      <cdr:y>0.31799</cdr:y>
    </cdr:from>
    <cdr:to>
      <cdr:x>0.57228</cdr:x>
      <cdr:y>0.36411</cdr:y>
    </cdr:to>
    <cdr:sp macro="" textlink="">
      <cdr:nvSpPr>
        <cdr:cNvPr id="14" name="Text Box 1">
          <a:extLst xmlns:a="http://schemas.openxmlformats.org/drawingml/2006/main">
            <a:ext uri="{FF2B5EF4-FFF2-40B4-BE49-F238E27FC236}">
              <a16:creationId xmlns:a16="http://schemas.microsoft.com/office/drawing/2014/main" id="{9879429E-CCE6-2742-B882-459393BBD122}"/>
            </a:ext>
          </a:extLst>
        </cdr:cNvPr>
        <cdr:cNvSpPr txBox="1">
          <a:spLocks xmlns:a="http://schemas.openxmlformats.org/drawingml/2006/main" noChangeArrowheads="1"/>
        </cdr:cNvSpPr>
      </cdr:nvSpPr>
      <cdr:spPr bwMode="auto">
        <a:xfrm xmlns:a="http://schemas.openxmlformats.org/drawingml/2006/main">
          <a:off x="3708341" y="1930407"/>
          <a:ext cx="1619039" cy="27997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0.48532</cdr:x>
      <cdr:y>0.28452</cdr:y>
    </cdr:from>
    <cdr:to>
      <cdr:x>0.4925</cdr:x>
      <cdr:y>0.31799</cdr:y>
    </cdr:to>
    <cdr:cxnSp macro="">
      <cdr:nvCxnSpPr>
        <cdr:cNvPr id="15" name="Straight Arrow Connector 14">
          <a:extLst xmlns:a="http://schemas.openxmlformats.org/drawingml/2006/main">
            <a:ext uri="{FF2B5EF4-FFF2-40B4-BE49-F238E27FC236}">
              <a16:creationId xmlns:a16="http://schemas.microsoft.com/office/drawing/2014/main" id="{8DFCF895-C894-5D44-905B-15F15658331B}"/>
            </a:ext>
          </a:extLst>
        </cdr:cNvPr>
        <cdr:cNvCxnSpPr>
          <a:stCxn xmlns:a="http://schemas.openxmlformats.org/drawingml/2006/main" id="14" idx="0"/>
        </cdr:cNvCxnSpPr>
      </cdr:nvCxnSpPr>
      <cdr:spPr>
        <a:xfrm xmlns:a="http://schemas.openxmlformats.org/drawingml/2006/main" flipV="1">
          <a:off x="4517861" y="1727200"/>
          <a:ext cx="66839" cy="20320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0.45703</cdr:x>
      <cdr:y>0.54613</cdr:y>
    </cdr:from>
    <cdr:to>
      <cdr:x>0.57163</cdr:x>
      <cdr:y>0.58787</cdr:y>
    </cdr:to>
    <cdr:sp macro="" textlink="">
      <cdr:nvSpPr>
        <cdr:cNvPr id="21" name="Text Box 1">
          <a:extLst xmlns:a="http://schemas.openxmlformats.org/drawingml/2006/main">
            <a:ext uri="{FF2B5EF4-FFF2-40B4-BE49-F238E27FC236}">
              <a16:creationId xmlns:a16="http://schemas.microsoft.com/office/drawing/2014/main" id="{F9C49F44-DE61-104C-8000-FD5B42BB53D0}"/>
            </a:ext>
          </a:extLst>
        </cdr:cNvPr>
        <cdr:cNvSpPr txBox="1">
          <a:spLocks xmlns:a="http://schemas.openxmlformats.org/drawingml/2006/main" noChangeArrowheads="1"/>
        </cdr:cNvSpPr>
      </cdr:nvSpPr>
      <cdr:spPr bwMode="auto">
        <a:xfrm xmlns:a="http://schemas.openxmlformats.org/drawingml/2006/main" flipV="1">
          <a:off x="4254506" y="3315328"/>
          <a:ext cx="1066823" cy="25337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0.4693</cdr:x>
      <cdr:y>0.58787</cdr:y>
    </cdr:from>
    <cdr:to>
      <cdr:x>0.51433</cdr:x>
      <cdr:y>0.62762</cdr:y>
    </cdr:to>
    <cdr:cxnSp macro="">
      <cdr:nvCxnSpPr>
        <cdr:cNvPr id="22" name="Straight Arrow Connector 21">
          <a:extLst xmlns:a="http://schemas.openxmlformats.org/drawingml/2006/main">
            <a:ext uri="{FF2B5EF4-FFF2-40B4-BE49-F238E27FC236}">
              <a16:creationId xmlns:a16="http://schemas.microsoft.com/office/drawing/2014/main" id="{C27B576D-39FA-2143-823F-B9F5890B9190}"/>
            </a:ext>
          </a:extLst>
        </cdr:cNvPr>
        <cdr:cNvCxnSpPr>
          <a:stCxn xmlns:a="http://schemas.openxmlformats.org/drawingml/2006/main" id="21" idx="0"/>
        </cdr:cNvCxnSpPr>
      </cdr:nvCxnSpPr>
      <cdr:spPr>
        <a:xfrm xmlns:a="http://schemas.openxmlformats.org/drawingml/2006/main" flipH="1">
          <a:off x="4368800" y="3568700"/>
          <a:ext cx="419118" cy="2413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7.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8C346044-2AF1-5144-9F49-A6925C657FB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8.xml><?xml version="1.0" encoding="utf-8"?>
<c:userShapes xmlns:c="http://schemas.openxmlformats.org/drawingml/2006/chart">
  <cdr:relSizeAnchor xmlns:cdr="http://schemas.openxmlformats.org/drawingml/2006/chartDrawing">
    <cdr:from>
      <cdr:x>0.34578</cdr:x>
      <cdr:y>0.81814</cdr:y>
    </cdr:from>
    <cdr:to>
      <cdr:x>0.47005</cdr:x>
      <cdr:y>0.87014</cdr:y>
    </cdr:to>
    <cdr:sp macro="" textlink="">
      <cdr:nvSpPr>
        <cdr:cNvPr id="46319" name="Text Box 2"/>
        <cdr:cNvSpPr txBox="1">
          <a:spLocks xmlns:a="http://schemas.openxmlformats.org/drawingml/2006/main" noChangeArrowheads="1"/>
        </cdr:cNvSpPr>
      </cdr:nvSpPr>
      <cdr:spPr bwMode="auto">
        <a:xfrm xmlns:a="http://schemas.openxmlformats.org/drawingml/2006/main">
          <a:off x="3219333" y="4963494"/>
          <a:ext cx="1157013"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0.80352</cdr:x>
      <cdr:y>0.38823</cdr:y>
    </cdr:from>
    <cdr:to>
      <cdr:x>0.95651</cdr:x>
      <cdr:y>0.44273</cdr:y>
    </cdr:to>
    <cdr:sp macro="" textlink="">
      <cdr:nvSpPr>
        <cdr:cNvPr id="46328" name="Text Box 1"/>
        <cdr:cNvSpPr txBox="1">
          <a:spLocks xmlns:a="http://schemas.openxmlformats.org/drawingml/2006/main" noChangeArrowheads="1"/>
        </cdr:cNvSpPr>
      </cdr:nvSpPr>
      <cdr:spPr bwMode="auto">
        <a:xfrm xmlns:a="http://schemas.openxmlformats.org/drawingml/2006/main">
          <a:off x="7480063" y="2356776"/>
          <a:ext cx="1424199" cy="33084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0.80058</cdr:x>
      <cdr:y>0.57201</cdr:y>
    </cdr:from>
    <cdr:to>
      <cdr:x>0.90675</cdr:x>
      <cdr:y>0.62468</cdr:y>
    </cdr:to>
    <cdr:sp macro="" textlink="">
      <cdr:nvSpPr>
        <cdr:cNvPr id="46333" name="Text Box 1"/>
        <cdr:cNvSpPr txBox="1">
          <a:spLocks xmlns:a="http://schemas.openxmlformats.org/drawingml/2006/main" noChangeArrowheads="1"/>
        </cdr:cNvSpPr>
      </cdr:nvSpPr>
      <cdr:spPr bwMode="auto">
        <a:xfrm xmlns:a="http://schemas.openxmlformats.org/drawingml/2006/main">
          <a:off x="7452696" y="3472417"/>
          <a:ext cx="988347" cy="319739"/>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0.85367</cdr:x>
      <cdr:y>0.62468</cdr:y>
    </cdr:from>
    <cdr:to>
      <cdr:x>0.85675</cdr:x>
      <cdr:y>0.66946</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7946870" y="3792156"/>
          <a:ext cx="28730" cy="27184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0.71081</cdr:x>
      <cdr:y>0.26111</cdr:y>
    </cdr:from>
    <cdr:to>
      <cdr:x>0.73124</cdr:x>
      <cdr:y>0.33054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6616965" y="1585093"/>
          <a:ext cx="190235" cy="42150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0.6765</cdr:x>
      <cdr:y>0.81754</cdr:y>
    </cdr:from>
    <cdr:to>
      <cdr:x>0.94654</cdr:x>
      <cdr:y>0.87978</cdr:y>
    </cdr:to>
    <cdr:sp macro="" textlink="">
      <cdr:nvSpPr>
        <cdr:cNvPr id="20" name="Text Box 2"/>
        <cdr:cNvSpPr txBox="1">
          <a:spLocks xmlns:a="http://schemas.openxmlformats.org/drawingml/2006/main" noChangeArrowheads="1"/>
        </cdr:cNvSpPr>
      </cdr:nvSpPr>
      <cdr:spPr bwMode="auto">
        <a:xfrm xmlns:a="http://schemas.openxmlformats.org/drawingml/2006/main">
          <a:off x="6298514" y="4959865"/>
          <a:ext cx="2514255" cy="37759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0.6129</cdr:x>
      <cdr:y>0.21829</cdr:y>
    </cdr:from>
    <cdr:to>
      <cdr:x>0.82488</cdr:x>
      <cdr:y>0.27279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706426" y="1324328"/>
          <a:ext cx="1973634"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0.79078</cdr:x>
      <cdr:y>0.76095</cdr:y>
    </cdr:from>
    <cdr:to>
      <cdr:x>0.79724</cdr:x>
      <cdr:y>0.8331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7362576" y="4616580"/>
          <a:ext cx="60059" cy="4376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0.31377</cdr:x>
      <cdr:y>0.78686</cdr:y>
    </cdr:from>
    <cdr:to>
      <cdr:x>0.35744</cdr:x>
      <cdr:y>0.82845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2920883" y="4776704"/>
          <a:ext cx="406517" cy="25249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0.87722</cdr:x>
      <cdr:y>0.43719</cdr:y>
    </cdr:from>
    <cdr:to>
      <cdr:x>0.8774</cdr:x>
      <cdr:y>0.5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8166100" y="2653981"/>
          <a:ext cx="1709" cy="38131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0.34924</cdr:x>
      <cdr:y>0.54303</cdr:y>
    </cdr:from>
    <cdr:to>
      <cdr:x>0.47613</cdr:x>
      <cdr:y>0.62343</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3251110" y="3296519"/>
          <a:ext cx="1181190" cy="48808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0.45622</cdr:x>
      <cdr:y>0.6082</cdr:y>
    </cdr:from>
    <cdr:to>
      <cdr:x>0.49523</cdr:x>
      <cdr:y>0.71757</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4246998" y="3692139"/>
          <a:ext cx="363102" cy="66396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0.7576</cdr:x>
      <cdr:y>0.06071</cdr:y>
    </cdr:from>
    <cdr:to>
      <cdr:x>0.9179</cdr:x>
      <cdr:y>0.11521</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053649" y="368300"/>
          <a:ext cx="1492428"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0.83629</cdr:x>
      <cdr:y>0.10608</cdr:y>
    </cdr:from>
    <cdr:to>
      <cdr:x>0.83963</cdr:x>
      <cdr:y>0.15063</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a:off x="7785100" y="643969"/>
          <a:ext cx="31100" cy="27043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9.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4771E5DA-E891-7240-AF87-5257719BC99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0.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E8ABF7DA-25C3-0948-9128-8009B614450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1.xml><?xml version="1.0" encoding="utf-8"?>
<c:userShapes xmlns:c="http://schemas.openxmlformats.org/drawingml/2006/chart">
  <cdr:relSizeAnchor xmlns:cdr="http://schemas.openxmlformats.org/drawingml/2006/chartDrawing">
    <cdr:from>
      <cdr:x>0.74658</cdr:x>
      <cdr:y>0.63071</cdr:y>
    </cdr:from>
    <cdr:to>
      <cdr:x>0.86399</cdr:x>
      <cdr:y>0.68407</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949985" y="3828811"/>
          <a:ext cx="1092982" cy="3239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0.76671</cdr:x>
      <cdr:y>0.67154</cdr:y>
    </cdr:from>
    <cdr:to>
      <cdr:x>0.77217</cdr:x>
      <cdr:y>0.75104</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7137405" y="4076674"/>
          <a:ext cx="50828" cy="48261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0.44065</cdr:x>
      <cdr:y>0.44142</cdr:y>
    </cdr:from>
    <cdr:to>
      <cdr:x>0.44065</cdr:x>
      <cdr:y>0.54183</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V="1">
          <a:off x="4102071" y="2679700"/>
          <a:ext cx="29" cy="60953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0.5266</cdr:x>
      <cdr:y>0.18201</cdr:y>
    </cdr:from>
    <cdr:to>
      <cdr:x>0.53206</cdr:x>
      <cdr:y>0.26988</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4902154" y="1104902"/>
          <a:ext cx="50828" cy="53342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0.49841</cdr:x>
      <cdr:y>0.27431</cdr:y>
    </cdr:from>
    <cdr:to>
      <cdr:x>0.57027</cdr:x>
      <cdr:y>0.32767</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639705" y="1665206"/>
          <a:ext cx="668952" cy="32392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0.39968</cdr:x>
      <cdr:y>0.40158</cdr:y>
    </cdr:from>
    <cdr:to>
      <cdr:x>0.4959</cdr:x>
      <cdr:y>0.45493</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3720689" y="2437813"/>
          <a:ext cx="895721"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102.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D087AECE-5E51-6C47-99C0-239549BBD7E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3.xml><?xml version="1.0" encoding="utf-8"?>
<c:userShapes xmlns:c="http://schemas.openxmlformats.org/drawingml/2006/chart">
  <cdr:relSizeAnchor xmlns:cdr="http://schemas.openxmlformats.org/drawingml/2006/chartDrawing">
    <cdr:from>
      <cdr:x>0.74352</cdr:x>
      <cdr:y>0.38703</cdr:y>
    </cdr:from>
    <cdr:to>
      <cdr:x>0.84175</cdr:x>
      <cdr:y>0.43096</cdr:y>
    </cdr:to>
    <cdr:sp macro="" textlink="">
      <cdr:nvSpPr>
        <cdr:cNvPr id="46319" name="Text Box 2"/>
        <cdr:cNvSpPr txBox="1">
          <a:spLocks xmlns:a="http://schemas.openxmlformats.org/drawingml/2006/main" noChangeArrowheads="1"/>
        </cdr:cNvSpPr>
      </cdr:nvSpPr>
      <cdr:spPr bwMode="auto">
        <a:xfrm xmlns:a="http://schemas.openxmlformats.org/drawingml/2006/main">
          <a:off x="6921501" y="2349500"/>
          <a:ext cx="914400" cy="2667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0.10368</cdr:x>
      <cdr:y>0.13546</cdr:y>
    </cdr:from>
    <cdr:to>
      <cdr:x>0.27558</cdr:x>
      <cdr:y>0.25105</cdr:y>
    </cdr:to>
    <cdr:sp macro="" textlink="">
      <cdr:nvSpPr>
        <cdr:cNvPr id="46328" name="Text Box 1"/>
        <cdr:cNvSpPr txBox="1">
          <a:spLocks xmlns:a="http://schemas.openxmlformats.org/drawingml/2006/main" noChangeArrowheads="1"/>
        </cdr:cNvSpPr>
      </cdr:nvSpPr>
      <cdr:spPr bwMode="auto">
        <a:xfrm xmlns:a="http://schemas.openxmlformats.org/drawingml/2006/main">
          <a:off x="965200" y="822294"/>
          <a:ext cx="1600200" cy="70170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0.60131</cdr:x>
      <cdr:y>0.51786</cdr:y>
    </cdr:from>
    <cdr:to>
      <cdr:x>0.75354</cdr:x>
      <cdr:y>0.56063</cdr:y>
    </cdr:to>
    <cdr:sp macro="" textlink="">
      <cdr:nvSpPr>
        <cdr:cNvPr id="46333" name="Text Box 1"/>
        <cdr:cNvSpPr txBox="1">
          <a:spLocks xmlns:a="http://schemas.openxmlformats.org/drawingml/2006/main" noChangeArrowheads="1"/>
        </cdr:cNvSpPr>
      </cdr:nvSpPr>
      <cdr:spPr bwMode="auto">
        <a:xfrm xmlns:a="http://schemas.openxmlformats.org/drawingml/2006/main">
          <a:off x="5597697" y="3143706"/>
          <a:ext cx="1417125" cy="259639"/>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0.67394</cdr:x>
      <cdr:y>0.45276</cdr:y>
    </cdr:from>
    <cdr:to>
      <cdr:x>0.68362</cdr:x>
      <cdr:y>0.52301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6273800" y="2748538"/>
          <a:ext cx="90078" cy="4264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0.74352</cdr:x>
      <cdr:y>0.22385</cdr:y>
    </cdr:from>
    <cdr:to>
      <cdr:x>0.74761</cdr:x>
      <cdr:y>0.27196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6921490" y="1358913"/>
          <a:ext cx="38074" cy="29205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0.32715</cdr:x>
      <cdr:y>0.16736</cdr:y>
    </cdr:from>
    <cdr:to>
      <cdr:x>0.44272</cdr:x>
      <cdr:y>0.21936</cdr:y>
    </cdr:to>
    <cdr:sp macro="" textlink="">
      <cdr:nvSpPr>
        <cdr:cNvPr id="20" name="Text Box 2"/>
        <cdr:cNvSpPr txBox="1">
          <a:spLocks xmlns:a="http://schemas.openxmlformats.org/drawingml/2006/main" noChangeArrowheads="1"/>
        </cdr:cNvSpPr>
      </cdr:nvSpPr>
      <cdr:spPr bwMode="auto">
        <a:xfrm xmlns:a="http://schemas.openxmlformats.org/drawingml/2006/main">
          <a:off x="3045432" y="1016002"/>
          <a:ext cx="1075853"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0.69377</cdr:x>
      <cdr:y>0.26308</cdr:y>
    </cdr:from>
    <cdr:to>
      <cdr:x>0.81639</cdr:x>
      <cdr:y>0.31758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458337" y="1597063"/>
          <a:ext cx="1141481"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0.35471</cdr:x>
      <cdr:y>0.21309</cdr:y>
    </cdr:from>
    <cdr:to>
      <cdr:x>0.38221</cdr:x>
      <cdr:y>0.29498</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a:off x="3302005" y="1293573"/>
          <a:ext cx="256000" cy="49712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0.76769</cdr:x>
      <cdr:y>0.33555</cdr:y>
    </cdr:from>
    <cdr:to>
      <cdr:x>0.78581</cdr:x>
      <cdr:y>0.38703</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7146511" y="2036965"/>
          <a:ext cx="168680" cy="31251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0.17326</cdr:x>
      <cdr:y>0.22385</cdr:y>
    </cdr:from>
    <cdr:to>
      <cdr:x>0.18554</cdr:x>
      <cdr:y>0.33891</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1612900" y="1358900"/>
          <a:ext cx="114300" cy="6985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0.18417</cdr:x>
      <cdr:y>0.40795</cdr:y>
    </cdr:from>
    <cdr:to>
      <cdr:x>0.37446</cdr:x>
      <cdr:y>0.46245</cdr:y>
    </cdr:to>
    <cdr:sp macro="" textlink="">
      <cdr:nvSpPr>
        <cdr:cNvPr id="13" name="Text Box 1">
          <a:extLst xmlns:a="http://schemas.openxmlformats.org/drawingml/2006/main">
            <a:ext uri="{FF2B5EF4-FFF2-40B4-BE49-F238E27FC236}">
              <a16:creationId xmlns:a16="http://schemas.microsoft.com/office/drawing/2014/main" id="{82FDDE5B-911D-2041-ABA3-B40225F7E4D7}"/>
            </a:ext>
          </a:extLst>
        </cdr:cNvPr>
        <cdr:cNvSpPr txBox="1">
          <a:spLocks xmlns:a="http://schemas.openxmlformats.org/drawingml/2006/main" noChangeArrowheads="1"/>
        </cdr:cNvSpPr>
      </cdr:nvSpPr>
      <cdr:spPr bwMode="auto">
        <a:xfrm xmlns:a="http://schemas.openxmlformats.org/drawingml/2006/main">
          <a:off x="1714487" y="2476527"/>
          <a:ext cx="1771428"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0.29604</cdr:x>
      <cdr:y>0.3661</cdr:y>
    </cdr:from>
    <cdr:to>
      <cdr:x>0.36017</cdr:x>
      <cdr:y>0.41423</cdr:y>
    </cdr:to>
    <cdr:cxnSp macro="">
      <cdr:nvCxnSpPr>
        <cdr:cNvPr id="14" name="Straight Arrow Connector 13">
          <a:extLst xmlns:a="http://schemas.openxmlformats.org/drawingml/2006/main">
            <a:ext uri="{FF2B5EF4-FFF2-40B4-BE49-F238E27FC236}">
              <a16:creationId xmlns:a16="http://schemas.microsoft.com/office/drawing/2014/main" id="{8205E75C-605F-A34C-B978-4968C5081187}"/>
            </a:ext>
          </a:extLst>
        </cdr:cNvPr>
        <cdr:cNvCxnSpPr/>
      </cdr:nvCxnSpPr>
      <cdr:spPr>
        <a:xfrm xmlns:a="http://schemas.openxmlformats.org/drawingml/2006/main" flipV="1">
          <a:off x="2755900" y="2222473"/>
          <a:ext cx="596921" cy="29212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0.64256</cdr:x>
      <cdr:y>0.75941</cdr:y>
    </cdr:from>
    <cdr:to>
      <cdr:x>0.72715</cdr:x>
      <cdr:y>0.80126</cdr:y>
    </cdr:to>
    <cdr:sp macro="" textlink="">
      <cdr:nvSpPr>
        <cdr:cNvPr id="28" name="Text Box 1">
          <a:extLst xmlns:a="http://schemas.openxmlformats.org/drawingml/2006/main">
            <a:ext uri="{FF2B5EF4-FFF2-40B4-BE49-F238E27FC236}">
              <a16:creationId xmlns:a16="http://schemas.microsoft.com/office/drawing/2014/main" id="{8C9F47D6-5698-9A42-9B6D-B8C385E7B16F}"/>
            </a:ext>
          </a:extLst>
        </cdr:cNvPr>
        <cdr:cNvSpPr txBox="1">
          <a:spLocks xmlns:a="http://schemas.openxmlformats.org/drawingml/2006/main" noChangeArrowheads="1"/>
        </cdr:cNvSpPr>
      </cdr:nvSpPr>
      <cdr:spPr bwMode="auto">
        <a:xfrm xmlns:a="http://schemas.openxmlformats.org/drawingml/2006/main">
          <a:off x="5981701" y="4610101"/>
          <a:ext cx="787400" cy="25400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0.64542</cdr:x>
      <cdr:y>0.68619</cdr:y>
    </cdr:from>
    <cdr:to>
      <cdr:x>0.68486</cdr:x>
      <cdr:y>0.75941</cdr:y>
    </cdr:to>
    <cdr:cxnSp macro="">
      <cdr:nvCxnSpPr>
        <cdr:cNvPr id="29" name="Straight Arrow Connector 28">
          <a:extLst xmlns:a="http://schemas.openxmlformats.org/drawingml/2006/main">
            <a:ext uri="{FF2B5EF4-FFF2-40B4-BE49-F238E27FC236}">
              <a16:creationId xmlns:a16="http://schemas.microsoft.com/office/drawing/2014/main" id="{114CF954-AA65-B94C-A839-149FFEF4CCB2}"/>
            </a:ext>
          </a:extLst>
        </cdr:cNvPr>
        <cdr:cNvCxnSpPr>
          <a:stCxn xmlns:a="http://schemas.openxmlformats.org/drawingml/2006/main" id="28" idx="0"/>
        </cdr:cNvCxnSpPr>
      </cdr:nvCxnSpPr>
      <cdr:spPr>
        <a:xfrm xmlns:a="http://schemas.openxmlformats.org/drawingml/2006/main" flipH="1" flipV="1">
          <a:off x="6008288" y="4165598"/>
          <a:ext cx="367096" cy="4444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4.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30F91F50-D7BF-BC41-B668-77FC1D27842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5.xml><?xml version="1.0" encoding="utf-8"?>
<c:userShapes xmlns:c="http://schemas.openxmlformats.org/drawingml/2006/chart">
  <cdr:relSizeAnchor xmlns:cdr="http://schemas.openxmlformats.org/drawingml/2006/chartDrawing">
    <cdr:from>
      <cdr:x>0.6794</cdr:x>
      <cdr:y>0.58986</cdr:y>
    </cdr:from>
    <cdr:to>
      <cdr:x>0.78308</cdr:x>
      <cdr:y>0.64186</cdr:y>
    </cdr:to>
    <cdr:sp macro="" textlink="">
      <cdr:nvSpPr>
        <cdr:cNvPr id="46319" name="Text Box 2"/>
        <cdr:cNvSpPr txBox="1">
          <a:spLocks xmlns:a="http://schemas.openxmlformats.org/drawingml/2006/main" noChangeArrowheads="1"/>
        </cdr:cNvSpPr>
      </cdr:nvSpPr>
      <cdr:spPr bwMode="auto">
        <a:xfrm xmlns:a="http://schemas.openxmlformats.org/drawingml/2006/main">
          <a:off x="6324600" y="3580803"/>
          <a:ext cx="965200"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0.51797</cdr:x>
      <cdr:y>0.51941</cdr:y>
    </cdr:from>
    <cdr:to>
      <cdr:x>0.67096</cdr:x>
      <cdr:y>0.57391</cdr:y>
    </cdr:to>
    <cdr:sp macro="" textlink="">
      <cdr:nvSpPr>
        <cdr:cNvPr id="46328" name="Text Box 1"/>
        <cdr:cNvSpPr txBox="1">
          <a:spLocks xmlns:a="http://schemas.openxmlformats.org/drawingml/2006/main" noChangeArrowheads="1"/>
        </cdr:cNvSpPr>
      </cdr:nvSpPr>
      <cdr:spPr bwMode="auto">
        <a:xfrm xmlns:a="http://schemas.openxmlformats.org/drawingml/2006/main">
          <a:off x="4822553" y="3151142"/>
          <a:ext cx="142440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0.2554</cdr:x>
      <cdr:y>0.2823</cdr:y>
    </cdr:from>
    <cdr:to>
      <cdr:x>0.36157</cdr:x>
      <cdr:y>0.33497</cdr:y>
    </cdr:to>
    <cdr:sp macro="" textlink="">
      <cdr:nvSpPr>
        <cdr:cNvPr id="46333" name="Text Box 1"/>
        <cdr:cNvSpPr txBox="1">
          <a:spLocks xmlns:a="http://schemas.openxmlformats.org/drawingml/2006/main" noChangeArrowheads="1"/>
        </cdr:cNvSpPr>
      </cdr:nvSpPr>
      <cdr:spPr bwMode="auto">
        <a:xfrm xmlns:a="http://schemas.openxmlformats.org/drawingml/2006/main">
          <a:off x="2377565" y="1713745"/>
          <a:ext cx="988347" cy="319739"/>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0.33851</cdr:x>
      <cdr:y>0.34088</cdr:y>
    </cdr:from>
    <cdr:to>
      <cdr:x>0.38472</cdr:x>
      <cdr:y>0.40377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3151185" y="2069345"/>
          <a:ext cx="430215" cy="38175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0.34925</cdr:x>
      <cdr:y>0.74059</cdr:y>
    </cdr:from>
    <cdr:to>
      <cdr:x>0.39563</cdr:x>
      <cdr:y>0.74686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3251200" y="4495800"/>
          <a:ext cx="431800" cy="381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0.62574</cdr:x>
      <cdr:y>0.12186</cdr:y>
    </cdr:from>
    <cdr:to>
      <cdr:x>0.77972</cdr:x>
      <cdr:y>0.20934</cdr:y>
    </cdr:to>
    <cdr:sp macro="" textlink="">
      <cdr:nvSpPr>
        <cdr:cNvPr id="20" name="Text Box 2"/>
        <cdr:cNvSpPr txBox="1">
          <a:spLocks xmlns:a="http://schemas.openxmlformats.org/drawingml/2006/main" noChangeArrowheads="1"/>
        </cdr:cNvSpPr>
      </cdr:nvSpPr>
      <cdr:spPr bwMode="auto">
        <a:xfrm xmlns:a="http://schemas.openxmlformats.org/drawingml/2006/main">
          <a:off x="5825952" y="739297"/>
          <a:ext cx="1433627" cy="53072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0.39727</cdr:x>
      <cdr:y>0.71342</cdr:y>
    </cdr:from>
    <cdr:to>
      <cdr:x>0.53091</cdr:x>
      <cdr:y>0.79782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698212" y="4330906"/>
          <a:ext cx="1244068" cy="512359"/>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0.70273</cdr:x>
      <cdr:y>0.20934</cdr:y>
    </cdr:from>
    <cdr:to>
      <cdr:x>0.72169</cdr:x>
      <cdr:y>0.28243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a:off x="6541784" y="1270819"/>
          <a:ext cx="176516" cy="4436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0.71616</cdr:x>
      <cdr:y>0.51706</cdr:y>
    </cdr:from>
    <cdr:to>
      <cdr:x>0.72684</cdr:x>
      <cdr:y>0.59404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6666819" y="3138888"/>
          <a:ext cx="99421" cy="46731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0.59447</cdr:x>
      <cdr:y>0.45064</cdr:y>
    </cdr:from>
    <cdr:to>
      <cdr:x>0.60479</cdr:x>
      <cdr:y>0.51941</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0"/>
        </cdr:cNvCxnSpPr>
      </cdr:nvCxnSpPr>
      <cdr:spPr>
        <a:xfrm xmlns:a="http://schemas.openxmlformats.org/drawingml/2006/main" flipV="1">
          <a:off x="5533935" y="2735654"/>
          <a:ext cx="96152" cy="4174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0.72896</cdr:x>
      <cdr:y>0.29844</cdr:y>
    </cdr:from>
    <cdr:to>
      <cdr:x>0.91678</cdr:x>
      <cdr:y>0.34937</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6785963" y="1811710"/>
          <a:ext cx="1748438" cy="30919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0.80553</cdr:x>
      <cdr:y>0.34229</cdr:y>
    </cdr:from>
    <cdr:to>
      <cdr:x>0.80764</cdr:x>
      <cdr:y>0.38075</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7498759" y="2077906"/>
          <a:ext cx="19641" cy="2334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0.7788</cdr:x>
      <cdr:y>0.10173</cdr:y>
    </cdr:from>
    <cdr:to>
      <cdr:x>0.9391</cdr:x>
      <cdr:y>0.15623</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250979" y="617169"/>
          <a:ext cx="149246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0.85895</cdr:x>
      <cdr:y>0.15623</cdr:y>
    </cdr:from>
    <cdr:to>
      <cdr:x>0.86357</cdr:x>
      <cdr:y>0.21967</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a:stCxn xmlns:a="http://schemas.openxmlformats.org/drawingml/2006/main" id="22" idx="2"/>
        </cdr:cNvCxnSpPr>
      </cdr:nvCxnSpPr>
      <cdr:spPr>
        <a:xfrm xmlns:a="http://schemas.openxmlformats.org/drawingml/2006/main">
          <a:off x="7996052" y="948410"/>
          <a:ext cx="43048" cy="3850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6.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D70D04DD-602E-4C49-A4D0-CB34461F76C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7.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1FE1D3A4-754A-1745-A3AE-5BF92E4EC5B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8.xml><?xml version="1.0" encoding="utf-8"?>
<c:userShapes xmlns:c="http://schemas.openxmlformats.org/drawingml/2006/chart">
  <cdr:relSizeAnchor xmlns:cdr="http://schemas.openxmlformats.org/drawingml/2006/chartDrawing">
    <cdr:from>
      <cdr:x>0.49555</cdr:x>
      <cdr:y>0.67464</cdr:y>
    </cdr:from>
    <cdr:to>
      <cdr:x>0.56889</cdr:x>
      <cdr:y>0.728</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613163" y="4095497"/>
          <a:ext cx="682730" cy="323927"/>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0.52251</cdr:x>
      <cdr:y>0.56276</cdr:y>
    </cdr:from>
    <cdr:to>
      <cdr:x>0.52524</cdr:x>
      <cdr:y>0.66318</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a:off x="4864100" y="3416310"/>
          <a:ext cx="25437" cy="60959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0.37926</cdr:x>
      <cdr:y>0.24895</cdr:y>
    </cdr:from>
    <cdr:to>
      <cdr:x>0.39018</cdr:x>
      <cdr:y>0.34519</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3530569" y="1511277"/>
          <a:ext cx="101631" cy="58422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0.6071</cdr:x>
      <cdr:y>0.33054</cdr:y>
    </cdr:from>
    <cdr:to>
      <cdr:x>0.64939</cdr:x>
      <cdr:y>0.39958</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5651509" y="2006576"/>
          <a:ext cx="393691" cy="41912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0.62255</cdr:x>
      <cdr:y>0.40402</cdr:y>
    </cdr:from>
    <cdr:to>
      <cdr:x>0.69441</cdr:x>
      <cdr:y>0.45738</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795360" y="2452648"/>
          <a:ext cx="668952" cy="323928"/>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0.33829</cdr:x>
      <cdr:y>0.20702</cdr:y>
    </cdr:from>
    <cdr:to>
      <cdr:x>0.43451</cdr:x>
      <cdr:y>0.26037</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3149195" y="1256752"/>
          <a:ext cx="895721" cy="32386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109.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E5408457-6A1E-C447-AA63-5FD84605757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0.xml><?xml version="1.0" encoding="utf-8"?>
<c:userShapes xmlns:c="http://schemas.openxmlformats.org/drawingml/2006/chart">
  <cdr:relSizeAnchor xmlns:cdr="http://schemas.openxmlformats.org/drawingml/2006/chartDrawing">
    <cdr:from>
      <cdr:x>0.37409</cdr:x>
      <cdr:y>0.51226</cdr:y>
    </cdr:from>
    <cdr:to>
      <cdr:x>0.45888</cdr:x>
      <cdr:y>0.56426</cdr:y>
    </cdr:to>
    <cdr:sp macro="" textlink="">
      <cdr:nvSpPr>
        <cdr:cNvPr id="46319" name="Text Box 2"/>
        <cdr:cNvSpPr txBox="1">
          <a:spLocks xmlns:a="http://schemas.openxmlformats.org/drawingml/2006/main" noChangeArrowheads="1"/>
        </cdr:cNvSpPr>
      </cdr:nvSpPr>
      <cdr:spPr bwMode="auto">
        <a:xfrm xmlns:a="http://schemas.openxmlformats.org/drawingml/2006/main">
          <a:off x="3482400" y="3109702"/>
          <a:ext cx="789318"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0.23476</cdr:x>
      <cdr:y>0.0749</cdr:y>
    </cdr:from>
    <cdr:to>
      <cdr:x>0.526</cdr:x>
      <cdr:y>0.1294</cdr:y>
    </cdr:to>
    <cdr:sp macro="" textlink="">
      <cdr:nvSpPr>
        <cdr:cNvPr id="46328" name="Text Box 1"/>
        <cdr:cNvSpPr txBox="1">
          <a:spLocks xmlns:a="http://schemas.openxmlformats.org/drawingml/2006/main" noChangeArrowheads="1"/>
        </cdr:cNvSpPr>
      </cdr:nvSpPr>
      <cdr:spPr bwMode="auto">
        <a:xfrm xmlns:a="http://schemas.openxmlformats.org/drawingml/2006/main">
          <a:off x="2185401" y="454672"/>
          <a:ext cx="2711182"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0.79882</cdr:x>
      <cdr:y>0.32008</cdr:y>
    </cdr:from>
    <cdr:to>
      <cdr:x>0.95105</cdr:x>
      <cdr:y>0.36361</cdr:y>
    </cdr:to>
    <cdr:sp macro="" textlink="">
      <cdr:nvSpPr>
        <cdr:cNvPr id="46333" name="Text Box 1"/>
        <cdr:cNvSpPr txBox="1">
          <a:spLocks xmlns:a="http://schemas.openxmlformats.org/drawingml/2006/main" noChangeArrowheads="1"/>
        </cdr:cNvSpPr>
      </cdr:nvSpPr>
      <cdr:spPr bwMode="auto">
        <a:xfrm xmlns:a="http://schemas.openxmlformats.org/drawingml/2006/main">
          <a:off x="7436299" y="1943078"/>
          <a:ext cx="1417124" cy="264253"/>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0.85795</cdr:x>
      <cdr:y>0.24251</cdr:y>
    </cdr:from>
    <cdr:to>
      <cdr:x>0.86358</cdr:x>
      <cdr:y>0.3159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7986734" y="1472192"/>
          <a:ext cx="52410" cy="44552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0.70127</cdr:x>
      <cdr:y>0.14099</cdr:y>
    </cdr:from>
    <cdr:to>
      <cdr:x>0.72324</cdr:x>
      <cdr:y>0.21332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6528161" y="855881"/>
          <a:ext cx="204520" cy="43908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0.2207</cdr:x>
      <cdr:y>0.22653</cdr:y>
    </cdr:from>
    <cdr:to>
      <cdr:x>0.33627</cdr:x>
      <cdr:y>0.27853</cdr:y>
    </cdr:to>
    <cdr:sp macro="" textlink="">
      <cdr:nvSpPr>
        <cdr:cNvPr id="20" name="Text Box 2"/>
        <cdr:cNvSpPr txBox="1">
          <a:spLocks xmlns:a="http://schemas.openxmlformats.org/drawingml/2006/main" noChangeArrowheads="1"/>
        </cdr:cNvSpPr>
      </cdr:nvSpPr>
      <cdr:spPr bwMode="auto">
        <a:xfrm xmlns:a="http://schemas.openxmlformats.org/drawingml/2006/main">
          <a:off x="2054518" y="1375203"/>
          <a:ext cx="1075853"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0.63996</cdr:x>
      <cdr:y>0.08649</cdr:y>
    </cdr:from>
    <cdr:to>
      <cdr:x>0.76258</cdr:x>
      <cdr:y>0.14099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957420" y="525034"/>
          <a:ext cx="1141481"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0.27713</cdr:x>
      <cdr:y>0.26807</cdr:y>
    </cdr:from>
    <cdr:to>
      <cdr:x>0.27838</cdr:x>
      <cdr:y>0.31627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2579791" y="1627374"/>
          <a:ext cx="11637" cy="29260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0.42292</cdr:x>
      <cdr:y>0.46267</cdr:y>
    </cdr:from>
    <cdr:to>
      <cdr:x>0.44789</cdr:x>
      <cdr:y>0.52092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3936979" y="2808686"/>
          <a:ext cx="232448" cy="35361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0.40928</cdr:x>
      <cdr:y>0.12103</cdr:y>
    </cdr:from>
    <cdr:to>
      <cdr:x>0.41176</cdr:x>
      <cdr:y>0.16946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3810000" y="734725"/>
          <a:ext cx="23116" cy="2939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0.65211</cdr:x>
      <cdr:y>0.41005</cdr:y>
    </cdr:from>
    <cdr:to>
      <cdr:x>0.8281</cdr:x>
      <cdr:y>0.46455</cdr:y>
    </cdr:to>
    <cdr:sp macro="" textlink="">
      <cdr:nvSpPr>
        <cdr:cNvPr id="13" name="Text Box 1">
          <a:extLst xmlns:a="http://schemas.openxmlformats.org/drawingml/2006/main">
            <a:ext uri="{FF2B5EF4-FFF2-40B4-BE49-F238E27FC236}">
              <a16:creationId xmlns:a16="http://schemas.microsoft.com/office/drawing/2014/main" id="{A3534F0F-843F-A844-9243-78FC955EAB05}"/>
            </a:ext>
          </a:extLst>
        </cdr:cNvPr>
        <cdr:cNvSpPr txBox="1">
          <a:spLocks xmlns:a="http://schemas.openxmlformats.org/drawingml/2006/main" noChangeArrowheads="1"/>
        </cdr:cNvSpPr>
      </cdr:nvSpPr>
      <cdr:spPr bwMode="auto">
        <a:xfrm xmlns:a="http://schemas.openxmlformats.org/drawingml/2006/main">
          <a:off x="6070600" y="2489237"/>
          <a:ext cx="1638311"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0.603</cdr:x>
      <cdr:y>0.37866</cdr:y>
    </cdr:from>
    <cdr:to>
      <cdr:x>0.65211</cdr:x>
      <cdr:y>0.42469</cdr:y>
    </cdr:to>
    <cdr:cxnSp macro="">
      <cdr:nvCxnSpPr>
        <cdr:cNvPr id="14" name="Straight Arrow Connector 13">
          <a:extLst xmlns:a="http://schemas.openxmlformats.org/drawingml/2006/main">
            <a:ext uri="{FF2B5EF4-FFF2-40B4-BE49-F238E27FC236}">
              <a16:creationId xmlns:a16="http://schemas.microsoft.com/office/drawing/2014/main" id="{3167047D-F1C7-9A49-A84D-42DBD566FD61}"/>
            </a:ext>
          </a:extLst>
        </cdr:cNvPr>
        <cdr:cNvCxnSpPr/>
      </cdr:nvCxnSpPr>
      <cdr:spPr>
        <a:xfrm xmlns:a="http://schemas.openxmlformats.org/drawingml/2006/main" flipH="1" flipV="1">
          <a:off x="5613355" y="2298718"/>
          <a:ext cx="457245" cy="27938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0.65348</cdr:x>
      <cdr:y>0.63807</cdr:y>
    </cdr:from>
    <cdr:to>
      <cdr:x>0.74761</cdr:x>
      <cdr:y>0.69257</cdr:y>
    </cdr:to>
    <cdr:sp macro="" textlink="">
      <cdr:nvSpPr>
        <cdr:cNvPr id="18" name="Text Box 1">
          <a:extLst xmlns:a="http://schemas.openxmlformats.org/drawingml/2006/main">
            <a:ext uri="{FF2B5EF4-FFF2-40B4-BE49-F238E27FC236}">
              <a16:creationId xmlns:a16="http://schemas.microsoft.com/office/drawing/2014/main" id="{6F7BD327-A8BE-7C4E-8C98-D8C3C85CCF58}"/>
            </a:ext>
          </a:extLst>
        </cdr:cNvPr>
        <cdr:cNvSpPr txBox="1">
          <a:spLocks xmlns:a="http://schemas.openxmlformats.org/drawingml/2006/main" noChangeArrowheads="1"/>
        </cdr:cNvSpPr>
      </cdr:nvSpPr>
      <cdr:spPr bwMode="auto">
        <a:xfrm xmlns:a="http://schemas.openxmlformats.org/drawingml/2006/main">
          <a:off x="6083313" y="3873482"/>
          <a:ext cx="876265"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0.58663</cdr:x>
      <cdr:y>0.67991</cdr:y>
    </cdr:from>
    <cdr:to>
      <cdr:x>0.66439</cdr:x>
      <cdr:y>0.75732</cdr:y>
    </cdr:to>
    <cdr:cxnSp macro="">
      <cdr:nvCxnSpPr>
        <cdr:cNvPr id="21" name="Straight Arrow Connector 20">
          <a:extLst xmlns:a="http://schemas.openxmlformats.org/drawingml/2006/main">
            <a:ext uri="{FF2B5EF4-FFF2-40B4-BE49-F238E27FC236}">
              <a16:creationId xmlns:a16="http://schemas.microsoft.com/office/drawing/2014/main" id="{7AE642E5-BAE1-214A-ABB2-2492F59874AB}"/>
            </a:ext>
          </a:extLst>
        </cdr:cNvPr>
        <cdr:cNvCxnSpPr/>
      </cdr:nvCxnSpPr>
      <cdr:spPr>
        <a:xfrm xmlns:a="http://schemas.openxmlformats.org/drawingml/2006/main" flipH="1">
          <a:off x="5461031" y="4127488"/>
          <a:ext cx="723875" cy="4699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11.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4E3D18E1-5CA0-D246-9FE4-F896CE4ECA7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2.xml><?xml version="1.0" encoding="utf-8"?>
<c:userShapes xmlns:c="http://schemas.openxmlformats.org/drawingml/2006/chart">
  <cdr:relSizeAnchor xmlns:cdr="http://schemas.openxmlformats.org/drawingml/2006/chartDrawing">
    <cdr:from>
      <cdr:x>0.59278</cdr:x>
      <cdr:y>0.40654</cdr:y>
    </cdr:from>
    <cdr:to>
      <cdr:x>0.71705</cdr:x>
      <cdr:y>0.45854</cdr:y>
    </cdr:to>
    <cdr:sp macro="" textlink="">
      <cdr:nvSpPr>
        <cdr:cNvPr id="46319" name="Text Box 2"/>
        <cdr:cNvSpPr txBox="1">
          <a:spLocks xmlns:a="http://schemas.openxmlformats.org/drawingml/2006/main" noChangeArrowheads="1"/>
        </cdr:cNvSpPr>
      </cdr:nvSpPr>
      <cdr:spPr bwMode="auto">
        <a:xfrm xmlns:a="http://schemas.openxmlformats.org/drawingml/2006/main">
          <a:off x="5519063" y="2466400"/>
          <a:ext cx="1157013"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0.74355</cdr:x>
      <cdr:y>0.37139</cdr:y>
    </cdr:from>
    <cdr:to>
      <cdr:x>0.89654</cdr:x>
      <cdr:y>0.42589</cdr:y>
    </cdr:to>
    <cdr:sp macro="" textlink="">
      <cdr:nvSpPr>
        <cdr:cNvPr id="46328" name="Text Box 1"/>
        <cdr:cNvSpPr txBox="1">
          <a:spLocks xmlns:a="http://schemas.openxmlformats.org/drawingml/2006/main" noChangeArrowheads="1"/>
        </cdr:cNvSpPr>
      </cdr:nvSpPr>
      <cdr:spPr bwMode="auto">
        <a:xfrm xmlns:a="http://schemas.openxmlformats.org/drawingml/2006/main">
          <a:off x="6921825" y="2254587"/>
          <a:ext cx="1424199"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0.62198</cdr:x>
      <cdr:y>0.6663</cdr:y>
    </cdr:from>
    <cdr:to>
      <cdr:x>0.72815</cdr:x>
      <cdr:y>0.71897</cdr:y>
    </cdr:to>
    <cdr:sp macro="" textlink="">
      <cdr:nvSpPr>
        <cdr:cNvPr id="46333" name="Text Box 1"/>
        <cdr:cNvSpPr txBox="1">
          <a:spLocks xmlns:a="http://schemas.openxmlformats.org/drawingml/2006/main" noChangeArrowheads="1"/>
        </cdr:cNvSpPr>
      </cdr:nvSpPr>
      <cdr:spPr bwMode="auto">
        <a:xfrm xmlns:a="http://schemas.openxmlformats.org/drawingml/2006/main">
          <a:off x="5790028" y="4044831"/>
          <a:ext cx="988347" cy="3197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0.67506</cdr:x>
      <cdr:y>0.6318</cdr:y>
    </cdr:from>
    <cdr:to>
      <cdr:x>0.67667</cdr:x>
      <cdr:y>0.6663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V="1">
          <a:off x="6284202" y="3835400"/>
          <a:ext cx="14998" cy="20943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0.39206</cdr:x>
      <cdr:y>0.78353</cdr:y>
    </cdr:from>
    <cdr:to>
      <cdr:x>0.40655</cdr:x>
      <cdr:y>0.80544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3649685" y="4756523"/>
          <a:ext cx="134915" cy="1329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0.1898</cdr:x>
      <cdr:y>0.46556</cdr:y>
    </cdr:from>
    <cdr:to>
      <cdr:x>0.34378</cdr:x>
      <cdr:y>0.55304</cdr:y>
    </cdr:to>
    <cdr:sp macro="" textlink="">
      <cdr:nvSpPr>
        <cdr:cNvPr id="20" name="Text Box 2"/>
        <cdr:cNvSpPr txBox="1">
          <a:spLocks xmlns:a="http://schemas.openxmlformats.org/drawingml/2006/main" noChangeArrowheads="1"/>
        </cdr:cNvSpPr>
      </cdr:nvSpPr>
      <cdr:spPr bwMode="auto">
        <a:xfrm xmlns:a="http://schemas.openxmlformats.org/drawingml/2006/main">
          <a:off x="1767101" y="2824500"/>
          <a:ext cx="1433627" cy="53072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0.37083</cdr:x>
      <cdr:y>0.78512</cdr:y>
    </cdr:from>
    <cdr:to>
      <cdr:x>0.50447</cdr:x>
      <cdr:y>0.88818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452125" y="4766160"/>
          <a:ext cx="1244068" cy="62563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0.23738</cdr:x>
      <cdr:y>0.54818</cdr:y>
    </cdr:from>
    <cdr:to>
      <cdr:x>0.26481</cdr:x>
      <cdr:y>0.71967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a:off x="2209800" y="3327805"/>
          <a:ext cx="255360" cy="104099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0.654</cdr:x>
      <cdr:y>0.46312</cdr:y>
    </cdr:from>
    <cdr:to>
      <cdr:x>0.66267</cdr:x>
      <cdr:y>0.59406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6089035" y="2809643"/>
          <a:ext cx="80762" cy="79441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0.81905</cdr:x>
      <cdr:y>0.41481</cdr:y>
    </cdr:from>
    <cdr:to>
      <cdr:x>0.82401</cdr:x>
      <cdr:y>0.48745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624662" y="2518172"/>
          <a:ext cx="46138" cy="44092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0.75159</cdr:x>
      <cdr:y>0.78336</cdr:y>
    </cdr:from>
    <cdr:to>
      <cdr:x>0.90556</cdr:x>
      <cdr:y>0.87083</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6996634" y="4755454"/>
          <a:ext cx="1433322" cy="53099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0.82716</cdr:x>
      <cdr:y>0.7381</cdr:y>
    </cdr:from>
    <cdr:to>
      <cdr:x>0.82858</cdr:x>
      <cdr:y>0.78336</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H="1" flipV="1">
          <a:off x="7700123" y="4480699"/>
          <a:ext cx="13219" cy="27475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0.7576</cdr:x>
      <cdr:y>0.06071</cdr:y>
    </cdr:from>
    <cdr:to>
      <cdr:x>0.9179</cdr:x>
      <cdr:y>0.11521</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053649" y="368300"/>
          <a:ext cx="1492428"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0.83963</cdr:x>
      <cdr:y>0.10608</cdr:y>
    </cdr:from>
    <cdr:to>
      <cdr:x>0.85402</cdr:x>
      <cdr:y>0.17364</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7816200" y="643969"/>
          <a:ext cx="134000" cy="41013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13.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DD381AFC-59B0-A146-B1F4-DA250B29DE3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4.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4BC44B11-8794-AB4A-9431-7692490665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5.xml><?xml version="1.0" encoding="utf-8"?>
<c:userShapes xmlns:c="http://schemas.openxmlformats.org/drawingml/2006/chart">
  <cdr:relSizeAnchor xmlns:cdr="http://schemas.openxmlformats.org/drawingml/2006/chartDrawing">
    <cdr:from>
      <cdr:x>0.6279</cdr:x>
      <cdr:y>0.7395</cdr:y>
    </cdr:from>
    <cdr:to>
      <cdr:x>0.71351</cdr:x>
      <cdr:y>0.79286</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845150" y="4489220"/>
          <a:ext cx="796952" cy="32392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0.63028</cdr:x>
      <cdr:y>0.66109</cdr:y>
    </cdr:from>
    <cdr:to>
      <cdr:x>0.65211</cdr:x>
      <cdr:y>0.72804</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5867385" y="4013224"/>
          <a:ext cx="203218" cy="40642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0.68486</cdr:x>
      <cdr:y>0.40794</cdr:y>
    </cdr:from>
    <cdr:to>
      <cdr:x>0.71656</cdr:x>
      <cdr:y>0.48735</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375408" y="2476462"/>
          <a:ext cx="295099" cy="48206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0.47476</cdr:x>
      <cdr:y>0.24477</cdr:y>
    </cdr:from>
    <cdr:to>
      <cdr:x>0.49249</cdr:x>
      <cdr:y>0.31172</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419600" y="1485900"/>
          <a:ext cx="165074" cy="40641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0.43428</cdr:x>
      <cdr:y>0.20108</cdr:y>
    </cdr:from>
    <cdr:to>
      <cdr:x>0.50614</cdr:x>
      <cdr:y>0.24059</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042730" y="1220685"/>
          <a:ext cx="668952" cy="239815"/>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0.68891</cdr:x>
      <cdr:y>0.49154</cdr:y>
    </cdr:from>
    <cdr:to>
      <cdr:x>0.78513</cdr:x>
      <cdr:y>0.54489</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413152" y="2983940"/>
          <a:ext cx="895721"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116.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D135E7D7-C7B8-D544-BB1F-47E161D5494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7.xml><?xml version="1.0" encoding="utf-8"?>
<c:userShapes xmlns:c="http://schemas.openxmlformats.org/drawingml/2006/chart">
  <cdr:relSizeAnchor xmlns:cdr="http://schemas.openxmlformats.org/drawingml/2006/chartDrawing">
    <cdr:from>
      <cdr:x>0.56399</cdr:x>
      <cdr:y>0.80297</cdr:y>
    </cdr:from>
    <cdr:to>
      <cdr:x>0.64878</cdr:x>
      <cdr:y>0.85497</cdr:y>
    </cdr:to>
    <cdr:sp macro="" textlink="">
      <cdr:nvSpPr>
        <cdr:cNvPr id="46319" name="Text Box 2"/>
        <cdr:cNvSpPr txBox="1">
          <a:spLocks xmlns:a="http://schemas.openxmlformats.org/drawingml/2006/main" noChangeArrowheads="1"/>
        </cdr:cNvSpPr>
      </cdr:nvSpPr>
      <cdr:spPr bwMode="auto">
        <a:xfrm xmlns:a="http://schemas.openxmlformats.org/drawingml/2006/main">
          <a:off x="5250269" y="4874486"/>
          <a:ext cx="789318"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0.33697</cdr:x>
      <cdr:y>0.32636</cdr:y>
    </cdr:from>
    <cdr:to>
      <cdr:x>0.43656</cdr:x>
      <cdr:y>0.44351</cdr:y>
    </cdr:to>
    <cdr:sp macro="" textlink="">
      <cdr:nvSpPr>
        <cdr:cNvPr id="46328" name="Text Box 1"/>
        <cdr:cNvSpPr txBox="1">
          <a:spLocks xmlns:a="http://schemas.openxmlformats.org/drawingml/2006/main" noChangeArrowheads="1"/>
        </cdr:cNvSpPr>
      </cdr:nvSpPr>
      <cdr:spPr bwMode="auto">
        <a:xfrm xmlns:a="http://schemas.openxmlformats.org/drawingml/2006/main">
          <a:off x="3136899" y="1981201"/>
          <a:ext cx="927101" cy="711199"/>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0.25859</cdr:x>
      <cdr:y>0.82218</cdr:y>
    </cdr:from>
    <cdr:to>
      <cdr:x>0.41082</cdr:x>
      <cdr:y>0.87049</cdr:y>
    </cdr:to>
    <cdr:sp macro="" textlink="">
      <cdr:nvSpPr>
        <cdr:cNvPr id="46333" name="Text Box 1"/>
        <cdr:cNvSpPr txBox="1">
          <a:spLocks xmlns:a="http://schemas.openxmlformats.org/drawingml/2006/main" noChangeArrowheads="1"/>
        </cdr:cNvSpPr>
      </cdr:nvSpPr>
      <cdr:spPr bwMode="auto">
        <a:xfrm xmlns:a="http://schemas.openxmlformats.org/drawingml/2006/main">
          <a:off x="2407262" y="4991100"/>
          <a:ext cx="1417124" cy="29327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0.3165</cdr:x>
      <cdr:y>0.73849</cdr:y>
    </cdr:from>
    <cdr:to>
      <cdr:x>0.32469</cdr:x>
      <cdr:y>0.82427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946354" y="4483078"/>
          <a:ext cx="76246" cy="52072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0.27019</cdr:x>
      <cdr:y>0.62498</cdr:y>
    </cdr:from>
    <cdr:to>
      <cdr:x>0.27558</cdr:x>
      <cdr:y>0.68201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2515226" y="3793979"/>
          <a:ext cx="50176" cy="34620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0.7786</cdr:x>
      <cdr:y>0.49363</cdr:y>
    </cdr:from>
    <cdr:to>
      <cdr:x>0.89417</cdr:x>
      <cdr:y>0.54563</cdr:y>
    </cdr:to>
    <cdr:sp macro="" textlink="">
      <cdr:nvSpPr>
        <cdr:cNvPr id="20" name="Text Box 2"/>
        <cdr:cNvSpPr txBox="1">
          <a:spLocks xmlns:a="http://schemas.openxmlformats.org/drawingml/2006/main" noChangeArrowheads="1"/>
        </cdr:cNvSpPr>
      </cdr:nvSpPr>
      <cdr:spPr bwMode="auto">
        <a:xfrm xmlns:a="http://schemas.openxmlformats.org/drawingml/2006/main">
          <a:off x="7248089" y="2996618"/>
          <a:ext cx="1075852"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0.20888</cdr:x>
      <cdr:y>0.57466</cdr:y>
    </cdr:from>
    <cdr:to>
      <cdr:x>0.3315</cdr:x>
      <cdr:y>0.62916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944475" y="3488533"/>
          <a:ext cx="1141482"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0.83392</cdr:x>
      <cdr:y>0.53793</cdr:y>
    </cdr:from>
    <cdr:to>
      <cdr:x>0.84311</cdr:x>
      <cdr:y>0.60669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7763080" y="3265558"/>
          <a:ext cx="85520" cy="41744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0.54035</cdr:x>
      <cdr:y>0.74027</cdr:y>
    </cdr:from>
    <cdr:to>
      <cdr:x>0.58118</cdr:x>
      <cdr:y>0.80335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5030138" y="4493858"/>
          <a:ext cx="380091" cy="38293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0.38677</cdr:x>
      <cdr:y>0.44351</cdr:y>
    </cdr:from>
    <cdr:to>
      <cdr:x>0.397</cdr:x>
      <cdr:y>0.51464</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3600450" y="2692400"/>
          <a:ext cx="95250" cy="4318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0.62619</cdr:x>
      <cdr:y>0.30126</cdr:y>
    </cdr:from>
    <cdr:to>
      <cdr:x>0.72578</cdr:x>
      <cdr:y>0.38494</cdr:y>
    </cdr:to>
    <cdr:sp macro="" textlink="">
      <cdr:nvSpPr>
        <cdr:cNvPr id="15" name="Text Box 1">
          <a:extLst xmlns:a="http://schemas.openxmlformats.org/drawingml/2006/main">
            <a:ext uri="{FF2B5EF4-FFF2-40B4-BE49-F238E27FC236}">
              <a16:creationId xmlns:a16="http://schemas.microsoft.com/office/drawing/2014/main" id="{068C4BF5-B95A-394C-A4C6-78B2F21CC44B}"/>
            </a:ext>
          </a:extLst>
        </cdr:cNvPr>
        <cdr:cNvSpPr txBox="1">
          <a:spLocks xmlns:a="http://schemas.openxmlformats.org/drawingml/2006/main" noChangeArrowheads="1"/>
        </cdr:cNvSpPr>
      </cdr:nvSpPr>
      <cdr:spPr bwMode="auto">
        <a:xfrm xmlns:a="http://schemas.openxmlformats.org/drawingml/2006/main">
          <a:off x="5829265" y="1828828"/>
          <a:ext cx="927135" cy="5079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0.55389</cdr:x>
      <cdr:y>0.37866</cdr:y>
    </cdr:from>
    <cdr:to>
      <cdr:x>0.65894</cdr:x>
      <cdr:y>0.52929</cdr:y>
    </cdr:to>
    <cdr:cxnSp macro="">
      <cdr:nvCxnSpPr>
        <cdr:cNvPr id="16" name="Straight Arrow Connector 15">
          <a:extLst xmlns:a="http://schemas.openxmlformats.org/drawingml/2006/main">
            <a:ext uri="{FF2B5EF4-FFF2-40B4-BE49-F238E27FC236}">
              <a16:creationId xmlns:a16="http://schemas.microsoft.com/office/drawing/2014/main" id="{3419C364-BA09-7148-9A09-345DF1796C76}"/>
            </a:ext>
          </a:extLst>
        </cdr:cNvPr>
        <cdr:cNvCxnSpPr/>
      </cdr:nvCxnSpPr>
      <cdr:spPr>
        <a:xfrm xmlns:a="http://schemas.openxmlformats.org/drawingml/2006/main" flipH="1">
          <a:off x="5156238" y="2298700"/>
          <a:ext cx="977862" cy="91442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0.26739</cdr:x>
      <cdr:y>0.18828</cdr:y>
    </cdr:from>
    <cdr:to>
      <cdr:x>0.38296</cdr:x>
      <cdr:y>0.24028</cdr:y>
    </cdr:to>
    <cdr:sp macro="" textlink="">
      <cdr:nvSpPr>
        <cdr:cNvPr id="21" name="Text Box 2">
          <a:extLst xmlns:a="http://schemas.openxmlformats.org/drawingml/2006/main">
            <a:ext uri="{FF2B5EF4-FFF2-40B4-BE49-F238E27FC236}">
              <a16:creationId xmlns:a16="http://schemas.microsoft.com/office/drawing/2014/main" id="{C46EEC57-E2F4-0947-BB3F-8C324EDCB8DF}"/>
            </a:ext>
          </a:extLst>
        </cdr:cNvPr>
        <cdr:cNvSpPr txBox="1">
          <a:spLocks xmlns:a="http://schemas.openxmlformats.org/drawingml/2006/main" noChangeArrowheads="1"/>
        </cdr:cNvSpPr>
      </cdr:nvSpPr>
      <cdr:spPr bwMode="auto">
        <a:xfrm xmlns:a="http://schemas.openxmlformats.org/drawingml/2006/main">
          <a:off x="2489197" y="1142997"/>
          <a:ext cx="1075853" cy="31567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0.2674</cdr:x>
      <cdr:y>0.23849</cdr:y>
    </cdr:from>
    <cdr:to>
      <cdr:x>0.30696</cdr:x>
      <cdr:y>0.28661</cdr:y>
    </cdr:to>
    <cdr:cxnSp macro="">
      <cdr:nvCxnSpPr>
        <cdr:cNvPr id="22" name="Straight Arrow Connector 21">
          <a:extLst xmlns:a="http://schemas.openxmlformats.org/drawingml/2006/main">
            <a:ext uri="{FF2B5EF4-FFF2-40B4-BE49-F238E27FC236}">
              <a16:creationId xmlns:a16="http://schemas.microsoft.com/office/drawing/2014/main" id="{6D53BDF0-6B89-6246-8E94-44A74E40496C}"/>
            </a:ext>
          </a:extLst>
        </cdr:cNvPr>
        <cdr:cNvCxnSpPr/>
      </cdr:nvCxnSpPr>
      <cdr:spPr>
        <a:xfrm xmlns:a="http://schemas.openxmlformats.org/drawingml/2006/main" flipH="1">
          <a:off x="2489218" y="1447800"/>
          <a:ext cx="368282" cy="29207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18.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A5CC241A-73E7-2644-9AC9-5DDC2AA28CF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9.xml><?xml version="1.0" encoding="utf-8"?>
<c:userShapes xmlns:c="http://schemas.openxmlformats.org/drawingml/2006/chart">
  <cdr:relSizeAnchor xmlns:cdr="http://schemas.openxmlformats.org/drawingml/2006/chartDrawing">
    <cdr:from>
      <cdr:x>0.09693</cdr:x>
      <cdr:y>0.6286</cdr:y>
    </cdr:from>
    <cdr:to>
      <cdr:x>0.2212</cdr:x>
      <cdr:y>0.6806</cdr:y>
    </cdr:to>
    <cdr:sp macro="" textlink="">
      <cdr:nvSpPr>
        <cdr:cNvPr id="46319" name="Text Box 2"/>
        <cdr:cNvSpPr txBox="1">
          <a:spLocks xmlns:a="http://schemas.openxmlformats.org/drawingml/2006/main" noChangeArrowheads="1"/>
        </cdr:cNvSpPr>
      </cdr:nvSpPr>
      <cdr:spPr bwMode="auto">
        <a:xfrm xmlns:a="http://schemas.openxmlformats.org/drawingml/2006/main">
          <a:off x="902442" y="3813630"/>
          <a:ext cx="1157013"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0.58632</cdr:x>
      <cdr:y>0.64644</cdr:y>
    </cdr:from>
    <cdr:to>
      <cdr:x>0.71078</cdr:x>
      <cdr:y>0.69665</cdr:y>
    </cdr:to>
    <cdr:sp macro="" textlink="">
      <cdr:nvSpPr>
        <cdr:cNvPr id="46328" name="Text Box 1"/>
        <cdr:cNvSpPr txBox="1">
          <a:spLocks xmlns:a="http://schemas.openxmlformats.org/drawingml/2006/main" noChangeArrowheads="1"/>
        </cdr:cNvSpPr>
      </cdr:nvSpPr>
      <cdr:spPr bwMode="auto">
        <a:xfrm xmlns:a="http://schemas.openxmlformats.org/drawingml/2006/main">
          <a:off x="5458075" y="3924300"/>
          <a:ext cx="1158625" cy="30480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0.8625</cdr:x>
      <cdr:y>0.5909</cdr:y>
    </cdr:from>
    <cdr:to>
      <cdr:x>0.96867</cdr:x>
      <cdr:y>0.64357</cdr:y>
    </cdr:to>
    <cdr:sp macro="" textlink="">
      <cdr:nvSpPr>
        <cdr:cNvPr id="46333" name="Text Box 1"/>
        <cdr:cNvSpPr txBox="1">
          <a:spLocks xmlns:a="http://schemas.openxmlformats.org/drawingml/2006/main" noChangeArrowheads="1"/>
        </cdr:cNvSpPr>
      </cdr:nvSpPr>
      <cdr:spPr bwMode="auto">
        <a:xfrm xmlns:a="http://schemas.openxmlformats.org/drawingml/2006/main">
          <a:off x="8030247" y="3584870"/>
          <a:ext cx="988493" cy="31954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0.91558</cdr:x>
      <cdr:y>0.63311</cdr:y>
    </cdr:from>
    <cdr:to>
      <cdr:x>0.91982</cdr:x>
      <cdr:y>0.73211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8523226" y="3843356"/>
          <a:ext cx="39470" cy="60098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0.73149</cdr:x>
      <cdr:y>0.26531</cdr:y>
    </cdr:from>
    <cdr:to>
      <cdr:x>0.82538</cdr:x>
      <cdr:y>0.28033</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6809503" y="1610608"/>
          <a:ext cx="873997" cy="9119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0.55477</cdr:x>
      <cdr:y>0.82603</cdr:y>
    </cdr:from>
    <cdr:to>
      <cdr:x>0.86267</cdr:x>
      <cdr:y>0.87836</cdr:y>
    </cdr:to>
    <cdr:sp macro="" textlink="">
      <cdr:nvSpPr>
        <cdr:cNvPr id="20" name="Text Box 2"/>
        <cdr:cNvSpPr txBox="1">
          <a:spLocks xmlns:a="http://schemas.openxmlformats.org/drawingml/2006/main" noChangeArrowheads="1"/>
        </cdr:cNvSpPr>
      </cdr:nvSpPr>
      <cdr:spPr bwMode="auto">
        <a:xfrm xmlns:a="http://schemas.openxmlformats.org/drawingml/2006/main">
          <a:off x="5165208" y="5011351"/>
          <a:ext cx="2866684" cy="31750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0.52548</cdr:x>
      <cdr:y>0.23801</cdr:y>
    </cdr:from>
    <cdr:to>
      <cdr:x>0.73746</cdr:x>
      <cdr:y>0.29251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891775" y="1444845"/>
          <a:ext cx="1973343"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0.57844</cdr:x>
      <cdr:y>0.78661</cdr:y>
    </cdr:from>
    <cdr:to>
      <cdr:x>0.63687</cdr:x>
      <cdr:y>0.83027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5384800" y="4775200"/>
          <a:ext cx="543888" cy="26503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0.14461</cdr:x>
      <cdr:y>0.68094</cdr:y>
    </cdr:from>
    <cdr:to>
      <cdr:x>0.15354</cdr:x>
      <cdr:y>0.80753</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a:off x="1346200" y="4133714"/>
          <a:ext cx="83120" cy="7684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0.65511</cdr:x>
      <cdr:y>0.68859</cdr:y>
    </cdr:from>
    <cdr:to>
      <cdr:x>0.65621</cdr:x>
      <cdr:y>0.71757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6098476" y="4180144"/>
          <a:ext cx="10224" cy="1759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0.38611</cdr:x>
      <cdr:y>0.5795</cdr:y>
    </cdr:from>
    <cdr:to>
      <cdr:x>0.54008</cdr:x>
      <cdr:y>0.66162</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3594337" y="3517900"/>
          <a:ext cx="1433322" cy="49853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0.49124</cdr:x>
      <cdr:y>0.63083</cdr:y>
    </cdr:from>
    <cdr:to>
      <cdr:x>0.5648</cdr:x>
      <cdr:y>0.78033</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4573002" y="3829517"/>
          <a:ext cx="684798" cy="90758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0.83265</cdr:x>
      <cdr:y>0.37312</cdr:y>
    </cdr:from>
    <cdr:to>
      <cdr:x>0.96317</cdr:x>
      <cdr:y>0.46862</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751253" y="2265086"/>
          <a:ext cx="1214947" cy="5797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0.89222</cdr:x>
      <cdr:y>0.45689</cdr:y>
    </cdr:from>
    <cdr:to>
      <cdr:x>0.89355</cdr:x>
      <cdr:y>0.51674</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a:off x="8305800" y="2773589"/>
          <a:ext cx="12345" cy="36331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0.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26EA7224-8209-5F4A-805E-E2038BCF06B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1.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87408692-4AF5-DA42-8827-6C46E2FA2DE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2.xml><?xml version="1.0" encoding="utf-8"?>
<c:userShapes xmlns:c="http://schemas.openxmlformats.org/drawingml/2006/chart">
  <cdr:relSizeAnchor xmlns:cdr="http://schemas.openxmlformats.org/drawingml/2006/chartDrawing">
    <cdr:from>
      <cdr:x>0.70565</cdr:x>
      <cdr:y>0.68201</cdr:y>
    </cdr:from>
    <cdr:to>
      <cdr:x>0.77626</cdr:x>
      <cdr:y>0.72592</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568961" y="4140199"/>
          <a:ext cx="657339" cy="2665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0.73943</cdr:x>
      <cdr:y>0.72385</cdr:y>
    </cdr:from>
    <cdr:to>
      <cdr:x>0.74625</cdr:x>
      <cdr:y>0.8159</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6883400" y="4394200"/>
          <a:ext cx="63500" cy="55880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0.64152</cdr:x>
      <cdr:y>0.40891</cdr:y>
    </cdr:from>
    <cdr:to>
      <cdr:x>0.64666</cdr:x>
      <cdr:y>0.4749</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a:endCxn xmlns:a="http://schemas.openxmlformats.org/drawingml/2006/main" id="12" idx="2"/>
        </cdr:cNvCxnSpPr>
      </cdr:nvCxnSpPr>
      <cdr:spPr>
        <a:xfrm xmlns:a="http://schemas.openxmlformats.org/drawingml/2006/main" flipH="1" flipV="1">
          <a:off x="5971974" y="2482329"/>
          <a:ext cx="47826" cy="40057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0.50704</cdr:x>
      <cdr:y>0.16658</cdr:y>
    </cdr:from>
    <cdr:to>
      <cdr:x>0.53479</cdr:x>
      <cdr:y>0.25941</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720087" y="1011242"/>
          <a:ext cx="258313" cy="56355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0.47384</cdr:x>
      <cdr:y>0.12368</cdr:y>
    </cdr:from>
    <cdr:to>
      <cdr:x>0.5457</cdr:x>
      <cdr:y>0.17704</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411024" y="750796"/>
          <a:ext cx="668952" cy="323928"/>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0.59341</cdr:x>
      <cdr:y>0.35556</cdr:y>
    </cdr:from>
    <cdr:to>
      <cdr:x>0.68963</cdr:x>
      <cdr:y>0.40891</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524121" y="2158437"/>
          <a:ext cx="895722"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123.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A33D3CB9-98B9-A84E-AB81-BB00D434CE8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4.xml><?xml version="1.0" encoding="utf-8"?>
<c:userShapes xmlns:c="http://schemas.openxmlformats.org/drawingml/2006/chart">
  <cdr:relSizeAnchor xmlns:cdr="http://schemas.openxmlformats.org/drawingml/2006/chartDrawing">
    <cdr:from>
      <cdr:x>0.8258</cdr:x>
      <cdr:y>0.56916</cdr:y>
    </cdr:from>
    <cdr:to>
      <cdr:x>0.91059</cdr:x>
      <cdr:y>0.62116</cdr:y>
    </cdr:to>
    <cdr:sp macro="" textlink="">
      <cdr:nvSpPr>
        <cdr:cNvPr id="46319" name="Text Box 2"/>
        <cdr:cNvSpPr txBox="1">
          <a:spLocks xmlns:a="http://schemas.openxmlformats.org/drawingml/2006/main" noChangeArrowheads="1"/>
        </cdr:cNvSpPr>
      </cdr:nvSpPr>
      <cdr:spPr bwMode="auto">
        <a:xfrm xmlns:a="http://schemas.openxmlformats.org/drawingml/2006/main">
          <a:off x="7687486" y="3455160"/>
          <a:ext cx="789319"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0.2904</cdr:x>
      <cdr:y>0.15938</cdr:y>
    </cdr:from>
    <cdr:to>
      <cdr:x>0.58164</cdr:x>
      <cdr:y>0.21388</cdr:y>
    </cdr:to>
    <cdr:sp macro="" textlink="">
      <cdr:nvSpPr>
        <cdr:cNvPr id="46328" name="Text Box 1"/>
        <cdr:cNvSpPr txBox="1">
          <a:spLocks xmlns:a="http://schemas.openxmlformats.org/drawingml/2006/main" noChangeArrowheads="1"/>
        </cdr:cNvSpPr>
      </cdr:nvSpPr>
      <cdr:spPr bwMode="auto">
        <a:xfrm xmlns:a="http://schemas.openxmlformats.org/drawingml/2006/main">
          <a:off x="2703357" y="967562"/>
          <a:ext cx="2711182"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0.51233</cdr:x>
      <cdr:y>0.37866</cdr:y>
    </cdr:from>
    <cdr:to>
      <cdr:x>0.64256</cdr:x>
      <cdr:y>0.43515</cdr:y>
    </cdr:to>
    <cdr:sp macro="" textlink="">
      <cdr:nvSpPr>
        <cdr:cNvPr id="46333" name="Text Box 1"/>
        <cdr:cNvSpPr txBox="1">
          <a:spLocks xmlns:a="http://schemas.openxmlformats.org/drawingml/2006/main" noChangeArrowheads="1"/>
        </cdr:cNvSpPr>
      </cdr:nvSpPr>
      <cdr:spPr bwMode="auto">
        <a:xfrm xmlns:a="http://schemas.openxmlformats.org/drawingml/2006/main">
          <a:off x="4769301" y="2298700"/>
          <a:ext cx="1212399" cy="34290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0.55116</cdr:x>
      <cdr:y>0.42162</cdr:y>
    </cdr:from>
    <cdr:to>
      <cdr:x>0.55704</cdr:x>
      <cdr:y>0.45397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5130800" y="2559497"/>
          <a:ext cx="54728" cy="19640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0.78965</cdr:x>
      <cdr:y>0.16589</cdr:y>
    </cdr:from>
    <cdr:to>
      <cdr:x>0.8131</cdr:x>
      <cdr:y>0.2364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7350919" y="1007046"/>
          <a:ext cx="218281" cy="4280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0.66567</cdr:x>
      <cdr:y>0.36591</cdr:y>
    </cdr:from>
    <cdr:to>
      <cdr:x>0.78125</cdr:x>
      <cdr:y>0.41791</cdr:y>
    </cdr:to>
    <cdr:sp macro="" textlink="">
      <cdr:nvSpPr>
        <cdr:cNvPr id="20" name="Text Box 2"/>
        <cdr:cNvSpPr txBox="1">
          <a:spLocks xmlns:a="http://schemas.openxmlformats.org/drawingml/2006/main" noChangeArrowheads="1"/>
        </cdr:cNvSpPr>
      </cdr:nvSpPr>
      <cdr:spPr bwMode="auto">
        <a:xfrm xmlns:a="http://schemas.openxmlformats.org/drawingml/2006/main">
          <a:off x="6196824" y="2221268"/>
          <a:ext cx="1075946"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0.72834</cdr:x>
      <cdr:y>0.11139</cdr:y>
    </cdr:from>
    <cdr:to>
      <cdr:x>0.85096</cdr:x>
      <cdr:y>0.16589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780178" y="676198"/>
          <a:ext cx="1141482"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0.67369</cdr:x>
      <cdr:y>0.3219</cdr:y>
    </cdr:from>
    <cdr:to>
      <cdr:x>0.70396</cdr:x>
      <cdr:y>0.37029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6271484" y="1954139"/>
          <a:ext cx="281716" cy="29376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0.85618</cdr:x>
      <cdr:y>0.49735</cdr:y>
    </cdr:from>
    <cdr:to>
      <cdr:x>0.8682</cdr:x>
      <cdr:y>0.56916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H="1" flipV="1">
          <a:off x="7970223" y="3019204"/>
          <a:ext cx="111923" cy="4359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0.43326</cdr:x>
      <cdr:y>0.21388</cdr:y>
    </cdr:from>
    <cdr:to>
      <cdr:x>0.43602</cdr:x>
      <cdr:y>0.29202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flipH="1">
          <a:off x="4033255" y="1298410"/>
          <a:ext cx="25693" cy="4743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0.25785</cdr:x>
      <cdr:y>0.52301</cdr:y>
    </cdr:from>
    <cdr:to>
      <cdr:x>0.44404</cdr:x>
      <cdr:y>0.57751</cdr:y>
    </cdr:to>
    <cdr:sp macro="" textlink="">
      <cdr:nvSpPr>
        <cdr:cNvPr id="14" name="Text Box 1">
          <a:extLst xmlns:a="http://schemas.openxmlformats.org/drawingml/2006/main">
            <a:ext uri="{FF2B5EF4-FFF2-40B4-BE49-F238E27FC236}">
              <a16:creationId xmlns:a16="http://schemas.microsoft.com/office/drawing/2014/main" id="{36E1E3A8-AAA4-BD4D-BE0E-C658E1186980}"/>
            </a:ext>
          </a:extLst>
        </cdr:cNvPr>
        <cdr:cNvSpPr txBox="1">
          <a:spLocks xmlns:a="http://schemas.openxmlformats.org/drawingml/2006/main" noChangeArrowheads="1"/>
        </cdr:cNvSpPr>
      </cdr:nvSpPr>
      <cdr:spPr bwMode="auto">
        <a:xfrm xmlns:a="http://schemas.openxmlformats.org/drawingml/2006/main">
          <a:off x="2400316" y="3174980"/>
          <a:ext cx="1733261"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0.34516</cdr:x>
      <cdr:y>0.38075</cdr:y>
    </cdr:from>
    <cdr:to>
      <cdr:x>0.3779</cdr:x>
      <cdr:y>0.53347</cdr:y>
    </cdr:to>
    <cdr:cxnSp macro="">
      <cdr:nvCxnSpPr>
        <cdr:cNvPr id="15" name="Straight Arrow Connector 14">
          <a:extLst xmlns:a="http://schemas.openxmlformats.org/drawingml/2006/main">
            <a:ext uri="{FF2B5EF4-FFF2-40B4-BE49-F238E27FC236}">
              <a16:creationId xmlns:a16="http://schemas.microsoft.com/office/drawing/2014/main" id="{6744172D-0171-864F-9BB8-02A99093AA0C}"/>
            </a:ext>
          </a:extLst>
        </cdr:cNvPr>
        <cdr:cNvCxnSpPr/>
      </cdr:nvCxnSpPr>
      <cdr:spPr>
        <a:xfrm xmlns:a="http://schemas.openxmlformats.org/drawingml/2006/main" flipV="1">
          <a:off x="3213129" y="2311400"/>
          <a:ext cx="304771" cy="92708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0.36971</cdr:x>
      <cdr:y>0.659</cdr:y>
    </cdr:from>
    <cdr:to>
      <cdr:x>0.4545</cdr:x>
      <cdr:y>0.711</cdr:y>
    </cdr:to>
    <cdr:sp macro="" textlink="">
      <cdr:nvSpPr>
        <cdr:cNvPr id="21" name="Text Box 2">
          <a:extLst xmlns:a="http://schemas.openxmlformats.org/drawingml/2006/main">
            <a:ext uri="{FF2B5EF4-FFF2-40B4-BE49-F238E27FC236}">
              <a16:creationId xmlns:a16="http://schemas.microsoft.com/office/drawing/2014/main" id="{E41B8601-C4C0-B54C-A19B-5ED724D8C29F}"/>
            </a:ext>
          </a:extLst>
        </cdr:cNvPr>
        <cdr:cNvSpPr txBox="1">
          <a:spLocks xmlns:a="http://schemas.openxmlformats.org/drawingml/2006/main" noChangeArrowheads="1"/>
        </cdr:cNvSpPr>
      </cdr:nvSpPr>
      <cdr:spPr bwMode="auto">
        <a:xfrm xmlns:a="http://schemas.openxmlformats.org/drawingml/2006/main">
          <a:off x="3441711" y="4000527"/>
          <a:ext cx="789318"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0.36834</cdr:x>
      <cdr:y>0.711</cdr:y>
    </cdr:from>
    <cdr:to>
      <cdr:x>0.4121</cdr:x>
      <cdr:y>0.75941</cdr:y>
    </cdr:to>
    <cdr:cxnSp macro="">
      <cdr:nvCxnSpPr>
        <cdr:cNvPr id="22" name="Straight Arrow Connector 21">
          <a:extLst xmlns:a="http://schemas.openxmlformats.org/drawingml/2006/main">
            <a:ext uri="{FF2B5EF4-FFF2-40B4-BE49-F238E27FC236}">
              <a16:creationId xmlns:a16="http://schemas.microsoft.com/office/drawing/2014/main" id="{0C6282F9-A355-844C-AD66-28AE38DEAA1A}"/>
            </a:ext>
          </a:extLst>
        </cdr:cNvPr>
        <cdr:cNvCxnSpPr>
          <a:stCxn xmlns:a="http://schemas.openxmlformats.org/drawingml/2006/main" id="21" idx="2"/>
        </cdr:cNvCxnSpPr>
      </cdr:nvCxnSpPr>
      <cdr:spPr>
        <a:xfrm xmlns:a="http://schemas.openxmlformats.org/drawingml/2006/main" flipH="1">
          <a:off x="3428957" y="4316198"/>
          <a:ext cx="407367" cy="29387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5.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66033ECE-52AC-6146-A68A-44E278920F4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6.xml><?xml version="1.0" encoding="utf-8"?>
<c:userShapes xmlns:c="http://schemas.openxmlformats.org/drawingml/2006/chart">
  <cdr:relSizeAnchor xmlns:cdr="http://schemas.openxmlformats.org/drawingml/2006/chartDrawing">
    <cdr:from>
      <cdr:x>0.10975</cdr:x>
      <cdr:y>0.509</cdr:y>
    </cdr:from>
    <cdr:to>
      <cdr:x>0.23402</cdr:x>
      <cdr:y>0.561</cdr:y>
    </cdr:to>
    <cdr:sp macro="" textlink="">
      <cdr:nvSpPr>
        <cdr:cNvPr id="46319" name="Text Box 2"/>
        <cdr:cNvSpPr txBox="1">
          <a:spLocks xmlns:a="http://schemas.openxmlformats.org/drawingml/2006/main" noChangeArrowheads="1"/>
        </cdr:cNvSpPr>
      </cdr:nvSpPr>
      <cdr:spPr bwMode="auto">
        <a:xfrm xmlns:a="http://schemas.openxmlformats.org/drawingml/2006/main">
          <a:off x="1021679" y="3089912"/>
          <a:ext cx="1156842"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0.23133</cdr:x>
      <cdr:y>0.76976</cdr:y>
    </cdr:from>
    <cdr:to>
      <cdr:x>0.38432</cdr:x>
      <cdr:y>0.82426</cdr:y>
    </cdr:to>
    <cdr:sp macro="" textlink="">
      <cdr:nvSpPr>
        <cdr:cNvPr id="46328" name="Text Box 1"/>
        <cdr:cNvSpPr txBox="1">
          <a:spLocks xmlns:a="http://schemas.openxmlformats.org/drawingml/2006/main" noChangeArrowheads="1"/>
        </cdr:cNvSpPr>
      </cdr:nvSpPr>
      <cdr:spPr bwMode="auto">
        <a:xfrm xmlns:a="http://schemas.openxmlformats.org/drawingml/2006/main">
          <a:off x="2153838" y="4669993"/>
          <a:ext cx="142440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0.60075</cdr:x>
      <cdr:y>0.51344</cdr:y>
    </cdr:from>
    <cdr:to>
      <cdr:x>0.70692</cdr:x>
      <cdr:y>0.56153</cdr:y>
    </cdr:to>
    <cdr:sp macro="" textlink="">
      <cdr:nvSpPr>
        <cdr:cNvPr id="46333" name="Text Box 1"/>
        <cdr:cNvSpPr txBox="1">
          <a:spLocks xmlns:a="http://schemas.openxmlformats.org/drawingml/2006/main" noChangeArrowheads="1"/>
        </cdr:cNvSpPr>
      </cdr:nvSpPr>
      <cdr:spPr bwMode="auto">
        <a:xfrm xmlns:a="http://schemas.openxmlformats.org/drawingml/2006/main">
          <a:off x="5593221" y="3114931"/>
          <a:ext cx="988493" cy="291775"/>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0.65383</cdr:x>
      <cdr:y>0.56153</cdr:y>
    </cdr:from>
    <cdr:to>
      <cdr:x>0.6765</cdr:x>
      <cdr:y>0.60537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6087468" y="3406706"/>
          <a:ext cx="211046" cy="26599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0.41662</cdr:x>
      <cdr:y>0.27162</cdr:y>
    </cdr:from>
    <cdr:to>
      <cdr:x>0.46363</cdr:x>
      <cdr:y>0.28634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3878311" y="1648873"/>
          <a:ext cx="437621" cy="8935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0.66261</cdr:x>
      <cdr:y>0.78664</cdr:y>
    </cdr:from>
    <cdr:to>
      <cdr:x>0.81659</cdr:x>
      <cdr:y>0.87412</cdr:y>
    </cdr:to>
    <cdr:sp macro="" textlink="">
      <cdr:nvSpPr>
        <cdr:cNvPr id="20" name="Text Box 2"/>
        <cdr:cNvSpPr txBox="1">
          <a:spLocks xmlns:a="http://schemas.openxmlformats.org/drawingml/2006/main" noChangeArrowheads="1"/>
        </cdr:cNvSpPr>
      </cdr:nvSpPr>
      <cdr:spPr bwMode="auto">
        <a:xfrm xmlns:a="http://schemas.openxmlformats.org/drawingml/2006/main">
          <a:off x="6169196" y="4772405"/>
          <a:ext cx="1433627" cy="53072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0.21018</cdr:x>
      <cdr:y>0.24154</cdr:y>
    </cdr:from>
    <cdr:to>
      <cdr:x>0.42216</cdr:x>
      <cdr:y>0.29604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956541" y="1466269"/>
          <a:ext cx="1973343"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0.71623</cdr:x>
      <cdr:y>0.71339</cdr:y>
    </cdr:from>
    <cdr:to>
      <cdr:x>0.72811</cdr:x>
      <cdr:y>0.79632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6667500" y="4330700"/>
          <a:ext cx="110549" cy="50344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0.17005</cdr:x>
      <cdr:y>0.56416</cdr:y>
    </cdr:from>
    <cdr:to>
      <cdr:x>0.19623</cdr:x>
      <cdr:y>0.62863</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1583018" y="3424766"/>
          <a:ext cx="243712" cy="39137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0.30783</cdr:x>
      <cdr:y>0.69307</cdr:y>
    </cdr:from>
    <cdr:to>
      <cdr:x>0.30968</cdr:x>
      <cdr:y>0.76976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0"/>
        </cdr:cNvCxnSpPr>
      </cdr:nvCxnSpPr>
      <cdr:spPr>
        <a:xfrm xmlns:a="http://schemas.openxmlformats.org/drawingml/2006/main" flipV="1">
          <a:off x="2866043" y="4204720"/>
          <a:ext cx="17193" cy="46527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0.44694</cdr:x>
      <cdr:y>0.79338</cdr:y>
    </cdr:from>
    <cdr:to>
      <cdr:x>0.60091</cdr:x>
      <cdr:y>0.88085</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4161183" y="4813308"/>
          <a:ext cx="1433533" cy="530665"/>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0.52165</cdr:x>
      <cdr:y>0.74257</cdr:y>
    </cdr:from>
    <cdr:to>
      <cdr:x>0.53272</cdr:x>
      <cdr:y>0.80764</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V="1">
          <a:off x="4856847" y="4505068"/>
          <a:ext cx="103018" cy="39471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0.75003</cdr:x>
      <cdr:y>0.37833</cdr:y>
    </cdr:from>
    <cdr:to>
      <cdr:x>0.91033</cdr:x>
      <cdr:y>0.43283</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6982102" y="2296713"/>
          <a:ext cx="1492249"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0.83022</cdr:x>
      <cdr:y>0.42229</cdr:y>
    </cdr:from>
    <cdr:to>
      <cdr:x>0.84584</cdr:x>
      <cdr:y>0.47071</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7728599" y="2563577"/>
          <a:ext cx="145401" cy="29392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7.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895CBDCE-D31A-9041-8330-925D606BF0E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8.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F6898E91-BFB3-C24A-A94D-1FDBAB64921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9.xml><?xml version="1.0" encoding="utf-8"?>
<c:userShapes xmlns:c="http://schemas.openxmlformats.org/drawingml/2006/chart">
  <cdr:relSizeAnchor xmlns:cdr="http://schemas.openxmlformats.org/drawingml/2006/chartDrawing">
    <cdr:from>
      <cdr:x>0.80661</cdr:x>
      <cdr:y>0.68511</cdr:y>
    </cdr:from>
    <cdr:to>
      <cdr:x>0.87176</cdr:x>
      <cdr:y>0.72803</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508831" y="4159025"/>
          <a:ext cx="606469" cy="26057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0.75307</cdr:x>
      <cdr:y>0.61925</cdr:y>
    </cdr:from>
    <cdr:to>
      <cdr:x>0.81037</cdr:x>
      <cdr:y>0.6862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7010358" y="3759204"/>
          <a:ext cx="533412" cy="40642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0.58936</cdr:x>
      <cdr:y>0.45606</cdr:y>
    </cdr:from>
    <cdr:to>
      <cdr:x>0.62756</cdr:x>
      <cdr:y>0.52719</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5486373" y="2768580"/>
          <a:ext cx="355608" cy="43180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0.61073</cdr:x>
      <cdr:y>0.21261</cdr:y>
    </cdr:from>
    <cdr:to>
      <cdr:x>0.63029</cdr:x>
      <cdr:y>0.28661</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a:endCxn xmlns:a="http://schemas.openxmlformats.org/drawingml/2006/main" id="8" idx="2"/>
        </cdr:cNvCxnSpPr>
      </cdr:nvCxnSpPr>
      <cdr:spPr>
        <a:xfrm xmlns:a="http://schemas.openxmlformats.org/drawingml/2006/main" flipH="1" flipV="1">
          <a:off x="5685347" y="1290670"/>
          <a:ext cx="182053" cy="44923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0.5748</cdr:x>
      <cdr:y>0.15925</cdr:y>
    </cdr:from>
    <cdr:to>
      <cdr:x>0.64666</cdr:x>
      <cdr:y>0.21261</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350845" y="966720"/>
          <a:ext cx="668952" cy="32392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0.60569</cdr:x>
      <cdr:y>0.53129</cdr:y>
    </cdr:from>
    <cdr:to>
      <cdr:x>0.70191</cdr:x>
      <cdr:y>0.58464</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638389" y="3225246"/>
          <a:ext cx="895722" cy="32386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130.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F50814E8-390A-B749-953B-E59A1A2D746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1.xml><?xml version="1.0" encoding="utf-8"?>
<c:userShapes xmlns:c="http://schemas.openxmlformats.org/drawingml/2006/chart">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0.63803</cdr:x>
      <cdr:y>0.51046</cdr:y>
    </cdr:from>
    <cdr:to>
      <cdr:x>0.65894</cdr:x>
      <cdr:y>0.62631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V="1">
          <a:off x="5939485" y="3098777"/>
          <a:ext cx="194653" cy="70327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0.39724</cdr:x>
      <cdr:y>0.60849</cdr:y>
    </cdr:from>
    <cdr:to>
      <cdr:x>0.48203</cdr:x>
      <cdr:y>0.66049</cdr:y>
    </cdr:to>
    <cdr:sp macro="" textlink="">
      <cdr:nvSpPr>
        <cdr:cNvPr id="14" name="Text Box 2">
          <a:extLst xmlns:a="http://schemas.openxmlformats.org/drawingml/2006/main">
            <a:ext uri="{FF2B5EF4-FFF2-40B4-BE49-F238E27FC236}">
              <a16:creationId xmlns:a16="http://schemas.microsoft.com/office/drawing/2014/main" id="{2A427DB5-B81B-414B-BC2B-F937248777EA}"/>
            </a:ext>
          </a:extLst>
        </cdr:cNvPr>
        <cdr:cNvSpPr txBox="1">
          <a:spLocks xmlns:a="http://schemas.openxmlformats.org/drawingml/2006/main" noChangeArrowheads="1"/>
        </cdr:cNvSpPr>
      </cdr:nvSpPr>
      <cdr:spPr bwMode="auto">
        <a:xfrm xmlns:a="http://schemas.openxmlformats.org/drawingml/2006/main">
          <a:off x="3697907" y="3693888"/>
          <a:ext cx="789319" cy="31567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0.42292</cdr:x>
      <cdr:y>0.21548</cdr:y>
    </cdr:from>
    <cdr:to>
      <cdr:x>0.54434</cdr:x>
      <cdr:y>0.33264</cdr:y>
    </cdr:to>
    <cdr:sp macro="" textlink="">
      <cdr:nvSpPr>
        <cdr:cNvPr id="15" name="Text Box 1">
          <a:extLst xmlns:a="http://schemas.openxmlformats.org/drawingml/2006/main">
            <a:ext uri="{FF2B5EF4-FFF2-40B4-BE49-F238E27FC236}">
              <a16:creationId xmlns:a16="http://schemas.microsoft.com/office/drawing/2014/main" id="{EFCB5E98-B6B8-204F-8740-18356DCB3C54}"/>
            </a:ext>
          </a:extLst>
        </cdr:cNvPr>
        <cdr:cNvSpPr txBox="1">
          <a:spLocks xmlns:a="http://schemas.openxmlformats.org/drawingml/2006/main" noChangeArrowheads="1"/>
        </cdr:cNvSpPr>
      </cdr:nvSpPr>
      <cdr:spPr bwMode="auto">
        <a:xfrm xmlns:a="http://schemas.openxmlformats.org/drawingml/2006/main">
          <a:off x="3937033" y="1308101"/>
          <a:ext cx="1130267" cy="71120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0.73942</cdr:x>
      <cdr:y>0.61088</cdr:y>
    </cdr:from>
    <cdr:to>
      <cdr:x>0.83629</cdr:x>
      <cdr:y>0.7113</cdr:y>
    </cdr:to>
    <cdr:sp macro="" textlink="">
      <cdr:nvSpPr>
        <cdr:cNvPr id="16" name="Text Box 1">
          <a:extLst xmlns:a="http://schemas.openxmlformats.org/drawingml/2006/main">
            <a:ext uri="{FF2B5EF4-FFF2-40B4-BE49-F238E27FC236}">
              <a16:creationId xmlns:a16="http://schemas.microsoft.com/office/drawing/2014/main" id="{8AD7216C-2EA4-E84A-9C4C-AC951F5C5FAF}"/>
            </a:ext>
          </a:extLst>
        </cdr:cNvPr>
        <cdr:cNvSpPr txBox="1">
          <a:spLocks xmlns:a="http://schemas.openxmlformats.org/drawingml/2006/main" noChangeArrowheads="1"/>
        </cdr:cNvSpPr>
      </cdr:nvSpPr>
      <cdr:spPr bwMode="auto">
        <a:xfrm xmlns:a="http://schemas.openxmlformats.org/drawingml/2006/main">
          <a:off x="6883374" y="3708399"/>
          <a:ext cx="901726" cy="609609"/>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22" name="Text Box 7">
          <a:extLst xmlns:a="http://schemas.openxmlformats.org/drawingml/2006/main">
            <a:ext uri="{FF2B5EF4-FFF2-40B4-BE49-F238E27FC236}">
              <a16:creationId xmlns:a16="http://schemas.microsoft.com/office/drawing/2014/main" id="{4BDF014F-F7AA-864A-988B-5600980700C3}"/>
            </a:ext>
          </a:extLst>
        </cdr:cNvPr>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0.78786</cdr:x>
      <cdr:y>0.51674</cdr:y>
    </cdr:from>
    <cdr:to>
      <cdr:x>0.80764</cdr:x>
      <cdr:y>0.61088</cdr:y>
    </cdr:to>
    <cdr:cxnSp macro="">
      <cdr:nvCxnSpPr>
        <cdr:cNvPr id="23"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16" idx="0"/>
        </cdr:cNvCxnSpPr>
      </cdr:nvCxnSpPr>
      <cdr:spPr>
        <a:xfrm xmlns:a="http://schemas.openxmlformats.org/drawingml/2006/main" flipV="1">
          <a:off x="7334237" y="3136913"/>
          <a:ext cx="184204" cy="5714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0.87449</cdr:x>
      <cdr:y>0.2636</cdr:y>
    </cdr:from>
    <cdr:to>
      <cdr:x>0.95441</cdr:x>
      <cdr:y>0.36237</cdr:y>
    </cdr:to>
    <cdr:sp macro="" textlink="">
      <cdr:nvSpPr>
        <cdr:cNvPr id="28" name="Text Box 2">
          <a:extLst xmlns:a="http://schemas.openxmlformats.org/drawingml/2006/main">
            <a:ext uri="{FF2B5EF4-FFF2-40B4-BE49-F238E27FC236}">
              <a16:creationId xmlns:a16="http://schemas.microsoft.com/office/drawing/2014/main" id="{42FFEA5F-CDDD-CC4C-9954-D35E5E735C80}"/>
            </a:ext>
          </a:extLst>
        </cdr:cNvPr>
        <cdr:cNvSpPr txBox="1">
          <a:spLocks xmlns:a="http://schemas.openxmlformats.org/drawingml/2006/main" noChangeArrowheads="1"/>
        </cdr:cNvSpPr>
      </cdr:nvSpPr>
      <cdr:spPr bwMode="auto">
        <a:xfrm xmlns:a="http://schemas.openxmlformats.org/drawingml/2006/main">
          <a:off x="8140700" y="1600200"/>
          <a:ext cx="743984" cy="59959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0.58575</cdr:x>
      <cdr:y>0.61794</cdr:y>
    </cdr:from>
    <cdr:to>
      <cdr:x>0.68759</cdr:x>
      <cdr:y>0.67244</cdr:y>
    </cdr:to>
    <cdr:sp macro="" textlink="">
      <cdr:nvSpPr>
        <cdr:cNvPr id="29"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452766" y="3751256"/>
          <a:ext cx="948038" cy="33084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0.91854</cdr:x>
      <cdr:y>0.35609</cdr:y>
    </cdr:from>
    <cdr:to>
      <cdr:x>0.93724</cdr:x>
      <cdr:y>0.45188</cdr:y>
    </cdr:to>
    <cdr:cxnSp macro="">
      <cdr:nvCxnSpPr>
        <cdr:cNvPr id="31"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8550806" y="2161703"/>
          <a:ext cx="174094" cy="58149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0.44047</cdr:x>
      <cdr:y>0.57051</cdr:y>
    </cdr:from>
    <cdr:to>
      <cdr:x>0.46628</cdr:x>
      <cdr:y>0.61266</cdr:y>
    </cdr:to>
    <cdr:cxnSp macro="">
      <cdr:nvCxnSpPr>
        <cdr:cNvPr id="32"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4100419" y="3463364"/>
          <a:ext cx="240268" cy="2558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0.48363</cdr:x>
      <cdr:y>0.33264</cdr:y>
    </cdr:from>
    <cdr:to>
      <cdr:x>0.48432</cdr:x>
      <cdr:y>0.39331</cdr:y>
    </cdr:to>
    <cdr:cxnSp macro="">
      <cdr:nvCxnSpPr>
        <cdr:cNvPr id="33"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15" idx="2"/>
        </cdr:cNvCxnSpPr>
      </cdr:nvCxnSpPr>
      <cdr:spPr>
        <a:xfrm xmlns:a="http://schemas.openxmlformats.org/drawingml/2006/main">
          <a:off x="4502167" y="2019301"/>
          <a:ext cx="6377" cy="36832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0.67122</cdr:x>
      <cdr:y>0.26778</cdr:y>
    </cdr:from>
    <cdr:to>
      <cdr:x>0.85799</cdr:x>
      <cdr:y>0.32228</cdr:y>
    </cdr:to>
    <cdr:sp macro="" textlink="">
      <cdr:nvSpPr>
        <cdr:cNvPr id="34" name="Text Box 1">
          <a:extLst xmlns:a="http://schemas.openxmlformats.org/drawingml/2006/main">
            <a:ext uri="{FF2B5EF4-FFF2-40B4-BE49-F238E27FC236}">
              <a16:creationId xmlns:a16="http://schemas.microsoft.com/office/drawing/2014/main" id="{C446975F-7835-0C41-8926-AF87F55723CA}"/>
            </a:ext>
          </a:extLst>
        </cdr:cNvPr>
        <cdr:cNvSpPr txBox="1">
          <a:spLocks xmlns:a="http://schemas.openxmlformats.org/drawingml/2006/main" noChangeArrowheads="1"/>
        </cdr:cNvSpPr>
      </cdr:nvSpPr>
      <cdr:spPr bwMode="auto">
        <a:xfrm xmlns:a="http://schemas.openxmlformats.org/drawingml/2006/main">
          <a:off x="6248426" y="1625564"/>
          <a:ext cx="1738661"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 Maximum Demand</a:t>
          </a:r>
        </a:p>
      </cdr:txBody>
    </cdr:sp>
  </cdr:relSizeAnchor>
  <cdr:relSizeAnchor xmlns:cdr="http://schemas.openxmlformats.org/drawingml/2006/chartDrawing">
    <cdr:from>
      <cdr:x>0.75034</cdr:x>
      <cdr:y>0.31799</cdr:y>
    </cdr:from>
    <cdr:to>
      <cdr:x>0.76944</cdr:x>
      <cdr:y>0.43933</cdr:y>
    </cdr:to>
    <cdr:cxnSp macro="">
      <cdr:nvCxnSpPr>
        <cdr:cNvPr id="35" name="Straight Arrow Connector 20">
          <a:extLst xmlns:a="http://schemas.openxmlformats.org/drawingml/2006/main">
            <a:ext uri="{FF2B5EF4-FFF2-40B4-BE49-F238E27FC236}">
              <a16:creationId xmlns:a16="http://schemas.microsoft.com/office/drawing/2014/main" id="{B9738582-3C70-3A40-BF9B-2B4AD95BF6B7}"/>
            </a:ext>
          </a:extLst>
        </cdr:cNvPr>
        <cdr:cNvCxnSpPr/>
      </cdr:nvCxnSpPr>
      <cdr:spPr>
        <a:xfrm xmlns:a="http://schemas.openxmlformats.org/drawingml/2006/main">
          <a:off x="6984988" y="1930392"/>
          <a:ext cx="177804" cy="73660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0.19509</cdr:x>
      <cdr:y>0.26778</cdr:y>
    </cdr:from>
    <cdr:to>
      <cdr:x>0.29693</cdr:x>
      <cdr:y>0.32228</cdr:y>
    </cdr:to>
    <cdr:sp macro="" textlink="">
      <cdr:nvSpPr>
        <cdr:cNvPr id="40" name="Text Box 1">
          <a:extLst xmlns:a="http://schemas.openxmlformats.org/drawingml/2006/main">
            <a:ext uri="{FF2B5EF4-FFF2-40B4-BE49-F238E27FC236}">
              <a16:creationId xmlns:a16="http://schemas.microsoft.com/office/drawing/2014/main" id="{E35CD4AF-7EA0-E048-B144-147198091BBA}"/>
            </a:ext>
          </a:extLst>
        </cdr:cNvPr>
        <cdr:cNvSpPr txBox="1">
          <a:spLocks xmlns:a="http://schemas.openxmlformats.org/drawingml/2006/main" noChangeArrowheads="1"/>
        </cdr:cNvSpPr>
      </cdr:nvSpPr>
      <cdr:spPr bwMode="auto">
        <a:xfrm xmlns:a="http://schemas.openxmlformats.org/drawingml/2006/main">
          <a:off x="1816100" y="1625600"/>
          <a:ext cx="948039"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0.27831</cdr:x>
      <cdr:y>0.29916</cdr:y>
    </cdr:from>
    <cdr:to>
      <cdr:x>0.36562</cdr:x>
      <cdr:y>0.32845</cdr:y>
    </cdr:to>
    <cdr:cxnSp macro="">
      <cdr:nvCxnSpPr>
        <cdr:cNvPr id="41" name="Straight Arrow Connector 40">
          <a:extLst xmlns:a="http://schemas.openxmlformats.org/drawingml/2006/main">
            <a:ext uri="{FF2B5EF4-FFF2-40B4-BE49-F238E27FC236}">
              <a16:creationId xmlns:a16="http://schemas.microsoft.com/office/drawing/2014/main" id="{AC62120A-9605-3C4F-945F-FF8C317D607C}"/>
            </a:ext>
          </a:extLst>
        </cdr:cNvPr>
        <cdr:cNvCxnSpPr/>
      </cdr:nvCxnSpPr>
      <cdr:spPr>
        <a:xfrm xmlns:a="http://schemas.openxmlformats.org/drawingml/2006/main">
          <a:off x="2590816" y="1816081"/>
          <a:ext cx="812784" cy="17781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32.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8F5EDE22-2A9E-A94D-9451-EF587131EBB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3.xml><?xml version="1.0" encoding="utf-8"?>
<c:userShapes xmlns:c="http://schemas.openxmlformats.org/drawingml/2006/chart">
  <cdr:relSizeAnchor xmlns:cdr="http://schemas.openxmlformats.org/drawingml/2006/chartDrawing">
    <cdr:from>
      <cdr:x>0.802</cdr:x>
      <cdr:y>0.75732</cdr:y>
    </cdr:from>
    <cdr:to>
      <cdr:x>0.92627</cdr:x>
      <cdr:y>0.80932</cdr:y>
    </cdr:to>
    <cdr:sp macro="" textlink="">
      <cdr:nvSpPr>
        <cdr:cNvPr id="46319" name="Text Box 2"/>
        <cdr:cNvSpPr txBox="1">
          <a:spLocks xmlns:a="http://schemas.openxmlformats.org/drawingml/2006/main" noChangeArrowheads="1"/>
        </cdr:cNvSpPr>
      </cdr:nvSpPr>
      <cdr:spPr bwMode="auto">
        <a:xfrm xmlns:a="http://schemas.openxmlformats.org/drawingml/2006/main">
          <a:off x="7466969" y="4594508"/>
          <a:ext cx="1157013"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0.57811</cdr:x>
      <cdr:y>0.20039</cdr:y>
    </cdr:from>
    <cdr:to>
      <cdr:x>0.70668</cdr:x>
      <cdr:y>0.25489</cdr:y>
    </cdr:to>
    <cdr:sp macro="" textlink="">
      <cdr:nvSpPr>
        <cdr:cNvPr id="46328" name="Text Box 1"/>
        <cdr:cNvSpPr txBox="1">
          <a:spLocks xmlns:a="http://schemas.openxmlformats.org/drawingml/2006/main" noChangeArrowheads="1"/>
        </cdr:cNvSpPr>
      </cdr:nvSpPr>
      <cdr:spPr bwMode="auto">
        <a:xfrm xmlns:a="http://schemas.openxmlformats.org/drawingml/2006/main">
          <a:off x="5381640" y="1216517"/>
          <a:ext cx="1196960"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0.7736</cdr:x>
      <cdr:y>0.48107</cdr:y>
    </cdr:from>
    <cdr:to>
      <cdr:x>0.87977</cdr:x>
      <cdr:y>0.521</cdr:y>
    </cdr:to>
    <cdr:sp macro="" textlink="">
      <cdr:nvSpPr>
        <cdr:cNvPr id="46333" name="Text Box 1"/>
        <cdr:cNvSpPr txBox="1">
          <a:spLocks xmlns:a="http://schemas.openxmlformats.org/drawingml/2006/main" noChangeArrowheads="1"/>
        </cdr:cNvSpPr>
      </cdr:nvSpPr>
      <cdr:spPr bwMode="auto">
        <a:xfrm xmlns:a="http://schemas.openxmlformats.org/drawingml/2006/main">
          <a:off x="7201561" y="2920410"/>
          <a:ext cx="988347" cy="242399"/>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0.87716</cdr:x>
      <cdr:y>0.49799</cdr:y>
    </cdr:from>
    <cdr:to>
      <cdr:x>0.89768</cdr:x>
      <cdr:y>0.51883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8165589" y="3023109"/>
          <a:ext cx="191011" cy="12649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0.3093</cdr:x>
      <cdr:y>0.17382</cdr:y>
    </cdr:from>
    <cdr:to>
      <cdr:x>0.36835</cdr:x>
      <cdr:y>0.24686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2879326" y="1055200"/>
          <a:ext cx="549674" cy="4434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0.34654</cdr:x>
      <cdr:y>0.29942</cdr:y>
    </cdr:from>
    <cdr:to>
      <cdr:x>0.494</cdr:x>
      <cdr:y>0.37155</cdr:y>
    </cdr:to>
    <cdr:sp macro="" textlink="">
      <cdr:nvSpPr>
        <cdr:cNvPr id="20" name="Text Box 2"/>
        <cdr:cNvSpPr txBox="1">
          <a:spLocks xmlns:a="http://schemas.openxmlformats.org/drawingml/2006/main" noChangeArrowheads="1"/>
        </cdr:cNvSpPr>
      </cdr:nvSpPr>
      <cdr:spPr bwMode="auto">
        <a:xfrm xmlns:a="http://schemas.openxmlformats.org/drawingml/2006/main">
          <a:off x="3226009" y="1817668"/>
          <a:ext cx="1372720" cy="437873"/>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0.15214</cdr:x>
      <cdr:y>0.12111</cdr:y>
    </cdr:from>
    <cdr:to>
      <cdr:x>0.36412</cdr:x>
      <cdr:y>0.17561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416314" y="735218"/>
          <a:ext cx="1973343"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0.44065</cdr:x>
      <cdr:y>0.37448</cdr:y>
    </cdr:from>
    <cdr:to>
      <cdr:x>0.5075</cdr:x>
      <cdr:y>0.46862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4102100" y="2273300"/>
          <a:ext cx="622300" cy="5715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0.85402</cdr:x>
      <cdr:y>0.68201</cdr:y>
    </cdr:from>
    <cdr:to>
      <cdr:x>0.86413</cdr:x>
      <cdr:y>0.75732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H="1" flipV="1">
          <a:off x="7950200" y="4140200"/>
          <a:ext cx="94119" cy="45718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0.6424</cdr:x>
      <cdr:y>0.25489</cdr:y>
    </cdr:from>
    <cdr:to>
      <cdr:x>0.65894</cdr:x>
      <cdr:y>0.37238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5980120" y="1547365"/>
          <a:ext cx="153980" cy="7132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0.33173</cdr:x>
      <cdr:y>0.64487</cdr:y>
    </cdr:from>
    <cdr:to>
      <cdr:x>0.4857</cdr:x>
      <cdr:y>0.73234</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3088547" y="3912295"/>
          <a:ext cx="1433533" cy="530665"/>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0.4073</cdr:x>
      <cdr:y>0.60667</cdr:y>
    </cdr:from>
    <cdr:to>
      <cdr:x>0.40871</cdr:x>
      <cdr:y>0.64487</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H="1" flipV="1">
          <a:off x="3792129" y="3680568"/>
          <a:ext cx="13185" cy="23172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0.76158</cdr:x>
      <cdr:y>0.09796</cdr:y>
    </cdr:from>
    <cdr:to>
      <cdr:x>0.92188</cdr:x>
      <cdr:y>0.15246</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089642" y="594659"/>
          <a:ext cx="1492249"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0.83719</cdr:x>
      <cdr:y>0.1448</cdr:y>
    </cdr:from>
    <cdr:to>
      <cdr:x>0.85812</cdr:x>
      <cdr:y>0.22385</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7793517" y="879042"/>
          <a:ext cx="194783" cy="47985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34.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A53FB462-D64F-A045-8A58-78F2F8E70E8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DB0F6D-51F2-DB45-AE63-B06F23B3845D}">
  <sheetPr>
    <tabColor theme="3" tint="0.79998168889431442"/>
  </sheetPr>
  <dimension ref="B1:H128"/>
  <sheetViews>
    <sheetView topLeftCell="A89" workbookViewId="0">
      <selection activeCell="J5" sqref="J5"/>
    </sheetView>
  </sheetViews>
  <sheetFormatPr baseColWidth="10" defaultRowHeight="16"/>
  <cols>
    <col min="1" max="1" width="4.5" style="207" customWidth="1"/>
    <col min="2" max="2" width="13.1640625" style="209" customWidth="1"/>
    <col min="3" max="3" width="13.1640625" style="206" customWidth="1"/>
    <col min="4" max="13" width="13.1640625" style="207" customWidth="1"/>
    <col min="14" max="16384" width="10.83203125" style="207"/>
  </cols>
  <sheetData>
    <row r="1" spans="2:8" ht="28">
      <c r="B1" s="205" t="s">
        <v>422</v>
      </c>
    </row>
    <row r="2" spans="2:8" ht="28">
      <c r="B2" s="205"/>
    </row>
    <row r="3" spans="2:8" ht="28">
      <c r="B3" s="205" t="s">
        <v>304</v>
      </c>
    </row>
    <row r="5" spans="2:8" ht="21">
      <c r="B5" s="208" t="s">
        <v>305</v>
      </c>
    </row>
    <row r="8" spans="2:8" ht="17" customHeight="1">
      <c r="C8" s="409" t="s">
        <v>306</v>
      </c>
      <c r="D8" s="409"/>
      <c r="G8" s="409" t="s">
        <v>307</v>
      </c>
      <c r="H8" s="409"/>
    </row>
    <row r="22" spans="2:2" ht="21">
      <c r="B22" s="208" t="s">
        <v>308</v>
      </c>
    </row>
    <row r="36" spans="2:2" ht="21">
      <c r="B36" s="208" t="s">
        <v>309</v>
      </c>
    </row>
    <row r="45" spans="2:2">
      <c r="B45" s="210"/>
    </row>
    <row r="74" spans="2:2" ht="21">
      <c r="B74" s="208" t="s">
        <v>371</v>
      </c>
    </row>
    <row r="91" spans="2:2" ht="21">
      <c r="B91" s="208" t="s">
        <v>369</v>
      </c>
    </row>
    <row r="128" spans="2:2" ht="21">
      <c r="B128" s="208" t="s">
        <v>370</v>
      </c>
    </row>
  </sheetData>
  <mergeCells count="2">
    <mergeCell ref="C8:D8"/>
    <mergeCell ref="G8:H8"/>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79998168889431442"/>
  </sheetPr>
  <dimension ref="B2:G151"/>
  <sheetViews>
    <sheetView workbookViewId="0">
      <selection activeCell="D66" sqref="D66"/>
    </sheetView>
  </sheetViews>
  <sheetFormatPr baseColWidth="10" defaultColWidth="11.5" defaultRowHeight="16"/>
  <cols>
    <col min="1" max="1" width="11.5" style="341"/>
    <col min="2" max="2" width="28" style="341" customWidth="1"/>
    <col min="3" max="3" width="47.5" style="341" bestFit="1" customWidth="1"/>
    <col min="4" max="4" width="24.1640625" style="341" bestFit="1" customWidth="1"/>
    <col min="5" max="5" width="5.1640625" style="341" customWidth="1"/>
    <col min="6" max="6" width="11.5" style="341"/>
    <col min="7" max="7" width="26.1640625" style="341" bestFit="1" customWidth="1"/>
    <col min="8" max="16384" width="11.5" style="341"/>
  </cols>
  <sheetData>
    <row r="2" spans="2:7">
      <c r="B2" s="359" t="s">
        <v>12</v>
      </c>
      <c r="C2" s="9"/>
      <c r="D2" s="9"/>
      <c r="E2" s="9"/>
      <c r="F2" s="9"/>
      <c r="G2" s="9"/>
    </row>
    <row r="4" spans="2:7">
      <c r="B4" s="347" t="s">
        <v>372</v>
      </c>
      <c r="C4" s="346"/>
    </row>
    <row r="5" spans="2:7">
      <c r="C5" s="342"/>
    </row>
    <row r="6" spans="2:7">
      <c r="B6" s="348" t="s">
        <v>93</v>
      </c>
      <c r="C6" s="349" t="s">
        <v>58</v>
      </c>
      <c r="D6" s="343"/>
    </row>
    <row r="7" spans="2:7">
      <c r="B7" s="348" t="s">
        <v>59</v>
      </c>
      <c r="C7" s="349" t="s">
        <v>60</v>
      </c>
      <c r="D7" s="343"/>
    </row>
    <row r="8" spans="2:7">
      <c r="B8" s="348" t="s">
        <v>61</v>
      </c>
      <c r="C8" s="349" t="s">
        <v>62</v>
      </c>
      <c r="D8" s="343"/>
    </row>
    <row r="9" spans="2:7">
      <c r="B9" s="348" t="s">
        <v>63</v>
      </c>
      <c r="C9" s="349" t="s">
        <v>64</v>
      </c>
      <c r="D9" s="343"/>
    </row>
    <row r="10" spans="2:7">
      <c r="B10" s="348" t="s">
        <v>65</v>
      </c>
      <c r="C10" s="349" t="s">
        <v>67</v>
      </c>
      <c r="D10" s="343"/>
    </row>
    <row r="11" spans="2:7">
      <c r="B11" s="348" t="s">
        <v>83</v>
      </c>
      <c r="C11" s="349" t="s">
        <v>68</v>
      </c>
      <c r="D11" s="343"/>
    </row>
    <row r="12" spans="2:7">
      <c r="B12" s="348" t="s">
        <v>76</v>
      </c>
      <c r="C12" s="349" t="s">
        <v>69</v>
      </c>
      <c r="D12" s="343"/>
    </row>
    <row r="13" spans="2:7">
      <c r="B13" s="348" t="s">
        <v>77</v>
      </c>
      <c r="C13" s="349" t="s">
        <v>70</v>
      </c>
      <c r="D13" s="343"/>
    </row>
    <row r="14" spans="2:7">
      <c r="B14" s="348" t="s">
        <v>66</v>
      </c>
      <c r="C14" s="349" t="s">
        <v>71</v>
      </c>
      <c r="D14" s="343"/>
    </row>
    <row r="15" spans="2:7">
      <c r="B15" s="348" t="s">
        <v>78</v>
      </c>
      <c r="C15" s="349" t="s">
        <v>72</v>
      </c>
      <c r="D15" s="343"/>
    </row>
    <row r="16" spans="2:7">
      <c r="B16" s="348" t="s">
        <v>79</v>
      </c>
      <c r="C16" s="349" t="s">
        <v>73</v>
      </c>
      <c r="D16" s="343"/>
    </row>
    <row r="17" spans="2:4">
      <c r="B17" s="348" t="s">
        <v>80</v>
      </c>
      <c r="C17" s="349" t="s">
        <v>74</v>
      </c>
      <c r="D17" s="343"/>
    </row>
    <row r="18" spans="2:4">
      <c r="B18" s="348" t="s">
        <v>81</v>
      </c>
      <c r="C18" s="349" t="s">
        <v>75</v>
      </c>
      <c r="D18" s="343"/>
    </row>
    <row r="19" spans="2:4">
      <c r="B19" s="348" t="s">
        <v>86</v>
      </c>
      <c r="C19" s="349" t="s">
        <v>373</v>
      </c>
      <c r="D19" s="343"/>
    </row>
    <row r="20" spans="2:4">
      <c r="B20" s="348" t="s">
        <v>87</v>
      </c>
      <c r="C20" s="349" t="s">
        <v>374</v>
      </c>
      <c r="D20" s="343"/>
    </row>
    <row r="21" spans="2:4">
      <c r="B21" s="348" t="s">
        <v>88</v>
      </c>
      <c r="C21" s="349" t="s">
        <v>375</v>
      </c>
      <c r="D21" s="343"/>
    </row>
    <row r="22" spans="2:4">
      <c r="B22" s="348" t="s">
        <v>89</v>
      </c>
      <c r="C22" s="349" t="s">
        <v>376</v>
      </c>
      <c r="D22" s="343"/>
    </row>
    <row r="23" spans="2:4">
      <c r="B23" s="348" t="s">
        <v>90</v>
      </c>
      <c r="C23" s="349" t="s">
        <v>377</v>
      </c>
      <c r="D23" s="343"/>
    </row>
    <row r="24" spans="2:4">
      <c r="B24" s="348" t="s">
        <v>91</v>
      </c>
      <c r="C24" s="349" t="s">
        <v>378</v>
      </c>
      <c r="D24" s="343"/>
    </row>
    <row r="25" spans="2:4">
      <c r="B25" s="348" t="s">
        <v>92</v>
      </c>
      <c r="C25" s="349" t="s">
        <v>379</v>
      </c>
      <c r="D25" s="343"/>
    </row>
    <row r="26" spans="2:4">
      <c r="B26" s="343"/>
      <c r="C26" s="343"/>
      <c r="D26" s="343"/>
    </row>
    <row r="27" spans="2:4">
      <c r="B27" s="348" t="s">
        <v>82</v>
      </c>
      <c r="C27" s="349" t="s">
        <v>7</v>
      </c>
      <c r="D27" s="343"/>
    </row>
    <row r="28" spans="2:4">
      <c r="B28" s="348" t="s">
        <v>15</v>
      </c>
      <c r="C28" s="349" t="s">
        <v>21</v>
      </c>
      <c r="D28" s="343"/>
    </row>
    <row r="29" spans="2:4">
      <c r="B29" s="348" t="s">
        <v>16</v>
      </c>
      <c r="C29" s="349" t="s">
        <v>22</v>
      </c>
      <c r="D29" s="343"/>
    </row>
    <row r="30" spans="2:4">
      <c r="B30" s="348" t="s">
        <v>17</v>
      </c>
      <c r="C30" s="349" t="s">
        <v>23</v>
      </c>
      <c r="D30" s="343"/>
    </row>
    <row r="31" spans="2:4">
      <c r="B31" s="348" t="s">
        <v>18</v>
      </c>
      <c r="C31" s="349" t="s">
        <v>24</v>
      </c>
      <c r="D31" s="343"/>
    </row>
    <row r="32" spans="2:4">
      <c r="B32" s="348" t="s">
        <v>19</v>
      </c>
      <c r="C32" s="349" t="s">
        <v>25</v>
      </c>
      <c r="D32" s="343"/>
    </row>
    <row r="33" spans="2:4">
      <c r="B33" s="348" t="s">
        <v>98</v>
      </c>
      <c r="C33" s="349" t="s">
        <v>380</v>
      </c>
      <c r="D33" s="343"/>
    </row>
    <row r="34" spans="2:4">
      <c r="B34" s="348" t="s">
        <v>99</v>
      </c>
      <c r="C34" s="349" t="s">
        <v>381</v>
      </c>
      <c r="D34" s="343"/>
    </row>
    <row r="35" spans="2:4">
      <c r="B35" s="348" t="s">
        <v>100</v>
      </c>
      <c r="C35" s="349" t="s">
        <v>382</v>
      </c>
      <c r="D35" s="343"/>
    </row>
    <row r="36" spans="2:4">
      <c r="B36" s="348" t="s">
        <v>101</v>
      </c>
      <c r="C36" s="349" t="s">
        <v>383</v>
      </c>
      <c r="D36" s="343"/>
    </row>
    <row r="37" spans="2:4">
      <c r="B37" s="348" t="s">
        <v>102</v>
      </c>
      <c r="C37" s="349" t="s">
        <v>384</v>
      </c>
      <c r="D37" s="343"/>
    </row>
    <row r="38" spans="2:4">
      <c r="B38" s="348" t="s">
        <v>247</v>
      </c>
      <c r="C38" s="349" t="s">
        <v>385</v>
      </c>
      <c r="D38" s="343"/>
    </row>
    <row r="39" spans="2:4">
      <c r="B39" s="348" t="s">
        <v>248</v>
      </c>
      <c r="C39" s="349" t="s">
        <v>386</v>
      </c>
      <c r="D39" s="343"/>
    </row>
    <row r="40" spans="2:4">
      <c r="B40" s="348" t="s">
        <v>249</v>
      </c>
      <c r="C40" s="349" t="s">
        <v>387</v>
      </c>
      <c r="D40" s="343"/>
    </row>
    <row r="41" spans="2:4">
      <c r="B41" s="348" t="s">
        <v>250</v>
      </c>
      <c r="C41" s="349" t="s">
        <v>388</v>
      </c>
      <c r="D41" s="343"/>
    </row>
    <row r="42" spans="2:4">
      <c r="B42" s="348" t="s">
        <v>251</v>
      </c>
      <c r="C42" s="349" t="s">
        <v>389</v>
      </c>
      <c r="D42" s="343"/>
    </row>
    <row r="43" spans="2:4">
      <c r="B43" s="348" t="s">
        <v>252</v>
      </c>
      <c r="C43" s="349" t="s">
        <v>390</v>
      </c>
      <c r="D43" s="343"/>
    </row>
    <row r="44" spans="2:4">
      <c r="B44" s="348" t="s">
        <v>15</v>
      </c>
      <c r="C44" s="349" t="s">
        <v>21</v>
      </c>
      <c r="D44" s="343"/>
    </row>
    <row r="45" spans="2:4">
      <c r="B45" s="348" t="s">
        <v>253</v>
      </c>
      <c r="C45" s="349" t="s">
        <v>391</v>
      </c>
      <c r="D45" s="343"/>
    </row>
    <row r="46" spans="2:4">
      <c r="B46" s="348" t="s">
        <v>254</v>
      </c>
      <c r="C46" s="349" t="s">
        <v>392</v>
      </c>
      <c r="D46" s="343"/>
    </row>
    <row r="47" spans="2:4">
      <c r="B47" s="348" t="s">
        <v>255</v>
      </c>
      <c r="C47" s="349" t="s">
        <v>393</v>
      </c>
      <c r="D47" s="343"/>
    </row>
    <row r="48" spans="2:4">
      <c r="B48" s="348" t="s">
        <v>256</v>
      </c>
      <c r="C48" s="349" t="s">
        <v>394</v>
      </c>
      <c r="D48" s="343"/>
    </row>
    <row r="49" spans="2:7">
      <c r="B49" s="348" t="s">
        <v>257</v>
      </c>
      <c r="C49" s="349" t="s">
        <v>395</v>
      </c>
      <c r="D49" s="343"/>
    </row>
    <row r="50" spans="2:7">
      <c r="B50" s="348" t="s">
        <v>258</v>
      </c>
      <c r="C50" s="349" t="s">
        <v>396</v>
      </c>
      <c r="D50" s="343"/>
    </row>
    <row r="51" spans="2:7">
      <c r="B51" s="348" t="s">
        <v>259</v>
      </c>
      <c r="C51" s="349" t="s">
        <v>397</v>
      </c>
      <c r="D51" s="343"/>
    </row>
    <row r="52" spans="2:7">
      <c r="B52" s="348" t="s">
        <v>260</v>
      </c>
      <c r="C52" s="349" t="s">
        <v>398</v>
      </c>
      <c r="D52" s="343"/>
    </row>
    <row r="53" spans="2:7">
      <c r="B53" s="348" t="s">
        <v>261</v>
      </c>
      <c r="C53" s="349" t="s">
        <v>399</v>
      </c>
      <c r="D53" s="343"/>
    </row>
    <row r="54" spans="2:7">
      <c r="B54" s="348" t="s">
        <v>262</v>
      </c>
      <c r="C54" s="349" t="s">
        <v>400</v>
      </c>
      <c r="D54" s="343"/>
    </row>
    <row r="55" spans="2:7">
      <c r="B55" s="348" t="s">
        <v>263</v>
      </c>
      <c r="C55" s="349" t="s">
        <v>401</v>
      </c>
      <c r="D55" s="343"/>
    </row>
    <row r="56" spans="2:7">
      <c r="B56" s="348" t="s">
        <v>264</v>
      </c>
      <c r="C56" s="349" t="s">
        <v>402</v>
      </c>
      <c r="D56" s="343"/>
    </row>
    <row r="57" spans="2:7">
      <c r="B57" s="348" t="s">
        <v>265</v>
      </c>
      <c r="C57" s="349" t="s">
        <v>403</v>
      </c>
      <c r="D57" s="343"/>
    </row>
    <row r="58" spans="2:7">
      <c r="B58" s="348" t="s">
        <v>266</v>
      </c>
      <c r="C58" s="349" t="s">
        <v>404</v>
      </c>
      <c r="D58" s="343"/>
    </row>
    <row r="59" spans="2:7">
      <c r="B59" s="348" t="s">
        <v>267</v>
      </c>
      <c r="C59" s="349" t="s">
        <v>405</v>
      </c>
      <c r="D59" s="343"/>
    </row>
    <row r="60" spans="2:7">
      <c r="B60" s="348" t="s">
        <v>268</v>
      </c>
      <c r="C60" s="349" t="s">
        <v>406</v>
      </c>
      <c r="D60" s="343"/>
    </row>
    <row r="61" spans="2:7">
      <c r="B61" s="348" t="s">
        <v>269</v>
      </c>
      <c r="C61" s="349" t="s">
        <v>407</v>
      </c>
      <c r="D61" s="343"/>
    </row>
    <row r="62" spans="2:7">
      <c r="B62" s="348" t="s">
        <v>270</v>
      </c>
      <c r="C62" s="349" t="s">
        <v>408</v>
      </c>
      <c r="D62" s="343"/>
    </row>
    <row r="63" spans="2:7">
      <c r="B63" s="343"/>
      <c r="C63" s="343"/>
      <c r="D63" s="343"/>
    </row>
    <row r="64" spans="2:7">
      <c r="B64" s="355" t="s">
        <v>409</v>
      </c>
      <c r="C64" s="356"/>
      <c r="D64" s="343"/>
      <c r="F64" s="355" t="s">
        <v>410</v>
      </c>
      <c r="G64" s="357"/>
    </row>
    <row r="65" spans="2:7">
      <c r="B65" s="348">
        <v>1</v>
      </c>
      <c r="C65" s="350" t="s">
        <v>28</v>
      </c>
      <c r="D65" s="343"/>
      <c r="F65" s="348">
        <v>1</v>
      </c>
      <c r="G65" s="350" t="s">
        <v>10</v>
      </c>
    </row>
    <row r="66" spans="2:7">
      <c r="B66" s="348">
        <v>2</v>
      </c>
      <c r="C66" s="350" t="s">
        <v>161</v>
      </c>
      <c r="D66" s="343"/>
      <c r="F66" s="348">
        <v>2</v>
      </c>
      <c r="G66" s="350" t="s">
        <v>163</v>
      </c>
    </row>
    <row r="67" spans="2:7">
      <c r="B67" s="348">
        <v>3</v>
      </c>
      <c r="C67" s="350" t="s">
        <v>30</v>
      </c>
      <c r="D67" s="343"/>
      <c r="F67" s="348">
        <v>3</v>
      </c>
      <c r="G67" s="350" t="s">
        <v>164</v>
      </c>
    </row>
    <row r="68" spans="2:7">
      <c r="B68" s="348">
        <v>4</v>
      </c>
      <c r="C68" s="350" t="s">
        <v>162</v>
      </c>
      <c r="D68" s="343"/>
      <c r="F68" s="348">
        <v>4</v>
      </c>
      <c r="G68" s="350" t="s">
        <v>165</v>
      </c>
    </row>
    <row r="69" spans="2:7">
      <c r="B69" s="348">
        <v>5</v>
      </c>
      <c r="C69" s="350" t="s">
        <v>156</v>
      </c>
      <c r="D69" s="343"/>
      <c r="F69" s="348">
        <v>5</v>
      </c>
      <c r="G69" s="350" t="s">
        <v>166</v>
      </c>
    </row>
    <row r="70" spans="2:7">
      <c r="B70" s="343"/>
      <c r="C70" s="343"/>
      <c r="D70" s="343"/>
      <c r="F70" s="348">
        <v>6</v>
      </c>
      <c r="G70" s="350" t="s">
        <v>167</v>
      </c>
    </row>
    <row r="71" spans="2:7">
      <c r="B71" s="343"/>
      <c r="C71" s="343"/>
      <c r="D71" s="343"/>
      <c r="F71" s="352"/>
      <c r="G71" s="353"/>
    </row>
    <row r="72" spans="2:7">
      <c r="B72" s="343"/>
      <c r="C72" s="343"/>
      <c r="D72" s="343"/>
    </row>
    <row r="73" spans="2:7">
      <c r="B73" s="347" t="s">
        <v>50</v>
      </c>
      <c r="C73" s="347"/>
    </row>
    <row r="75" spans="2:7">
      <c r="B75" s="348" t="s">
        <v>0</v>
      </c>
      <c r="C75" s="349" t="s">
        <v>4</v>
      </c>
    </row>
    <row r="76" spans="2:7">
      <c r="B76" s="348" t="s">
        <v>1</v>
      </c>
      <c r="C76" s="349" t="s">
        <v>5</v>
      </c>
    </row>
    <row r="77" spans="2:7">
      <c r="B77" s="348" t="s">
        <v>2</v>
      </c>
      <c r="C77" s="349" t="s">
        <v>6</v>
      </c>
    </row>
    <row r="78" spans="2:7">
      <c r="B78" s="348" t="s">
        <v>19</v>
      </c>
      <c r="C78" s="349" t="s">
        <v>52</v>
      </c>
    </row>
    <row r="79" spans="2:7">
      <c r="B79" s="348" t="s">
        <v>18</v>
      </c>
      <c r="C79" s="349" t="s">
        <v>51</v>
      </c>
    </row>
    <row r="80" spans="2:7">
      <c r="B80" s="348" t="s">
        <v>98</v>
      </c>
      <c r="C80" s="349" t="s">
        <v>380</v>
      </c>
    </row>
    <row r="81" spans="2:4">
      <c r="B81" s="348" t="s">
        <v>99</v>
      </c>
      <c r="C81" s="349" t="s">
        <v>381</v>
      </c>
    </row>
    <row r="82" spans="2:4">
      <c r="B82" s="348" t="s">
        <v>100</v>
      </c>
      <c r="C82" s="349" t="s">
        <v>382</v>
      </c>
    </row>
    <row r="83" spans="2:4">
      <c r="B83" s="348" t="s">
        <v>101</v>
      </c>
      <c r="C83" s="349" t="s">
        <v>383</v>
      </c>
    </row>
    <row r="84" spans="2:4">
      <c r="B84" s="348" t="s">
        <v>102</v>
      </c>
      <c r="C84" s="349" t="s">
        <v>384</v>
      </c>
    </row>
    <row r="85" spans="2:4">
      <c r="B85" s="343"/>
      <c r="C85" s="344"/>
    </row>
    <row r="86" spans="2:4">
      <c r="B86" s="355" t="s">
        <v>503</v>
      </c>
      <c r="C86" s="358"/>
      <c r="D86" s="357"/>
    </row>
    <row r="87" spans="2:4">
      <c r="B87" s="348">
        <v>1</v>
      </c>
      <c r="C87" s="348" t="s">
        <v>93</v>
      </c>
      <c r="D87" s="349" t="s">
        <v>58</v>
      </c>
    </row>
    <row r="88" spans="2:4">
      <c r="B88" s="348">
        <v>2</v>
      </c>
      <c r="C88" s="348" t="s">
        <v>59</v>
      </c>
      <c r="D88" s="349" t="s">
        <v>60</v>
      </c>
    </row>
    <row r="89" spans="2:4">
      <c r="B89" s="348">
        <v>3</v>
      </c>
      <c r="C89" s="348" t="s">
        <v>61</v>
      </c>
      <c r="D89" s="349" t="s">
        <v>62</v>
      </c>
    </row>
    <row r="90" spans="2:4">
      <c r="B90" s="348">
        <v>4</v>
      </c>
      <c r="C90" s="348" t="s">
        <v>63</v>
      </c>
      <c r="D90" s="349" t="s">
        <v>64</v>
      </c>
    </row>
    <row r="91" spans="2:4">
      <c r="B91" s="348">
        <v>5</v>
      </c>
      <c r="C91" s="348" t="s">
        <v>65</v>
      </c>
      <c r="D91" s="349" t="s">
        <v>67</v>
      </c>
    </row>
    <row r="92" spans="2:4">
      <c r="B92" s="348">
        <v>6</v>
      </c>
      <c r="C92" s="348" t="s">
        <v>83</v>
      </c>
      <c r="D92" s="349" t="s">
        <v>68</v>
      </c>
    </row>
    <row r="93" spans="2:4">
      <c r="B93" s="348">
        <v>7</v>
      </c>
      <c r="C93" s="348" t="s">
        <v>76</v>
      </c>
      <c r="D93" s="349" t="s">
        <v>69</v>
      </c>
    </row>
    <row r="94" spans="2:4">
      <c r="B94" s="348">
        <v>8</v>
      </c>
      <c r="C94" s="348" t="s">
        <v>77</v>
      </c>
      <c r="D94" s="349" t="s">
        <v>70</v>
      </c>
    </row>
    <row r="95" spans="2:4">
      <c r="B95" s="348">
        <v>9</v>
      </c>
      <c r="C95" s="348" t="s">
        <v>66</v>
      </c>
      <c r="D95" s="349" t="s">
        <v>71</v>
      </c>
    </row>
    <row r="96" spans="2:4">
      <c r="B96" s="348">
        <v>10</v>
      </c>
      <c r="C96" s="348" t="s">
        <v>78</v>
      </c>
      <c r="D96" s="349" t="s">
        <v>72</v>
      </c>
    </row>
    <row r="97" spans="2:6">
      <c r="B97" s="348">
        <v>11</v>
      </c>
      <c r="C97" s="348" t="s">
        <v>79</v>
      </c>
      <c r="D97" s="349" t="s">
        <v>73</v>
      </c>
    </row>
    <row r="98" spans="2:6">
      <c r="B98" s="348">
        <v>12</v>
      </c>
      <c r="C98" s="348" t="s">
        <v>80</v>
      </c>
      <c r="D98" s="349" t="s">
        <v>74</v>
      </c>
    </row>
    <row r="99" spans="2:6">
      <c r="B99" s="348">
        <v>13</v>
      </c>
      <c r="C99" s="348" t="s">
        <v>81</v>
      </c>
      <c r="D99" s="349" t="s">
        <v>75</v>
      </c>
    </row>
    <row r="100" spans="2:6">
      <c r="B100" s="343"/>
    </row>
    <row r="101" spans="2:6">
      <c r="B101" s="343"/>
    </row>
    <row r="102" spans="2:6">
      <c r="B102" s="354" t="s">
        <v>502</v>
      </c>
      <c r="C102" s="346"/>
    </row>
    <row r="104" spans="2:6">
      <c r="B104" s="351" t="s">
        <v>103</v>
      </c>
      <c r="C104" s="351" t="s">
        <v>412</v>
      </c>
      <c r="D104" s="345"/>
      <c r="E104" s="345"/>
      <c r="F104" s="345"/>
    </row>
    <row r="105" spans="2:6">
      <c r="B105" s="351" t="s">
        <v>104</v>
      </c>
      <c r="C105" s="351" t="s">
        <v>7</v>
      </c>
      <c r="D105" s="345"/>
      <c r="E105" s="345"/>
      <c r="F105" s="345"/>
    </row>
    <row r="106" spans="2:6">
      <c r="B106" s="351" t="s">
        <v>121</v>
      </c>
      <c r="C106" s="351" t="s">
        <v>4</v>
      </c>
      <c r="D106" s="345"/>
      <c r="E106" s="345"/>
      <c r="F106" s="345"/>
    </row>
    <row r="107" spans="2:6">
      <c r="B107" s="351" t="s">
        <v>122</v>
      </c>
      <c r="C107" s="351" t="s">
        <v>5</v>
      </c>
      <c r="D107" s="345"/>
      <c r="E107" s="345"/>
      <c r="F107" s="345"/>
    </row>
    <row r="108" spans="2:6">
      <c r="B108" s="351" t="s">
        <v>123</v>
      </c>
      <c r="C108" s="351" t="s">
        <v>6</v>
      </c>
      <c r="D108" s="345"/>
      <c r="E108" s="345"/>
      <c r="F108" s="345"/>
    </row>
    <row r="109" spans="2:6">
      <c r="B109" s="351" t="s">
        <v>124</v>
      </c>
      <c r="C109" s="351" t="s">
        <v>310</v>
      </c>
      <c r="D109" s="345"/>
      <c r="E109" s="345"/>
      <c r="F109" s="345"/>
    </row>
    <row r="110" spans="2:6">
      <c r="B110" s="351" t="s">
        <v>125</v>
      </c>
      <c r="C110" s="351" t="s">
        <v>311</v>
      </c>
      <c r="D110" s="345"/>
      <c r="E110" s="345"/>
      <c r="F110" s="345"/>
    </row>
    <row r="111" spans="2:6">
      <c r="B111" s="351" t="s">
        <v>126</v>
      </c>
      <c r="C111" s="351" t="s">
        <v>312</v>
      </c>
      <c r="D111" s="345"/>
      <c r="E111" s="345"/>
      <c r="F111" s="345"/>
    </row>
    <row r="112" spans="2:6">
      <c r="B112" s="351" t="s">
        <v>127</v>
      </c>
      <c r="C112" s="351" t="s">
        <v>313</v>
      </c>
      <c r="D112" s="345"/>
      <c r="E112" s="345"/>
      <c r="F112" s="345"/>
    </row>
    <row r="113" spans="2:6">
      <c r="B113" s="351" t="s">
        <v>105</v>
      </c>
      <c r="C113" s="351" t="s">
        <v>314</v>
      </c>
      <c r="D113" s="345"/>
      <c r="E113" s="345"/>
      <c r="F113" s="345"/>
    </row>
    <row r="114" spans="2:6">
      <c r="B114" s="351" t="s">
        <v>106</v>
      </c>
      <c r="C114" s="351" t="s">
        <v>315</v>
      </c>
      <c r="D114" s="345"/>
      <c r="E114" s="345"/>
      <c r="F114" s="345"/>
    </row>
    <row r="115" spans="2:6">
      <c r="B115" s="351" t="s">
        <v>107</v>
      </c>
      <c r="C115" s="351" t="s">
        <v>316</v>
      </c>
      <c r="D115" s="345"/>
      <c r="E115" s="345"/>
      <c r="F115" s="345"/>
    </row>
    <row r="116" spans="2:6">
      <c r="B116" s="351" t="s">
        <v>108</v>
      </c>
      <c r="C116" s="351" t="s">
        <v>317</v>
      </c>
      <c r="D116" s="345"/>
      <c r="E116" s="345"/>
      <c r="F116" s="345"/>
    </row>
    <row r="117" spans="2:6">
      <c r="B117" s="351" t="s">
        <v>109</v>
      </c>
      <c r="C117" s="351" t="s">
        <v>318</v>
      </c>
      <c r="D117" s="345"/>
      <c r="E117" s="345"/>
      <c r="F117" s="345"/>
    </row>
    <row r="118" spans="2:6">
      <c r="B118" s="351" t="s">
        <v>110</v>
      </c>
      <c r="C118" s="351" t="s">
        <v>319</v>
      </c>
      <c r="D118" s="345"/>
      <c r="E118" s="345"/>
      <c r="F118" s="345"/>
    </row>
    <row r="119" spans="2:6">
      <c r="B119" s="351" t="s">
        <v>111</v>
      </c>
      <c r="C119" s="351" t="s">
        <v>320</v>
      </c>
      <c r="D119" s="345"/>
      <c r="E119" s="345"/>
      <c r="F119" s="345"/>
    </row>
    <row r="120" spans="2:6">
      <c r="B120" s="351" t="s">
        <v>112</v>
      </c>
      <c r="C120" s="351" t="s">
        <v>321</v>
      </c>
      <c r="D120" s="345"/>
      <c r="E120" s="345"/>
      <c r="F120" s="345"/>
    </row>
    <row r="121" spans="2:6">
      <c r="B121" s="351" t="s">
        <v>113</v>
      </c>
      <c r="C121" s="351" t="s">
        <v>322</v>
      </c>
      <c r="D121" s="345"/>
      <c r="E121" s="345"/>
      <c r="F121" s="345"/>
    </row>
    <row r="122" spans="2:6">
      <c r="B122" s="351" t="s">
        <v>114</v>
      </c>
      <c r="C122" s="351" t="s">
        <v>323</v>
      </c>
      <c r="D122" s="345"/>
      <c r="E122" s="345"/>
      <c r="F122" s="345"/>
    </row>
    <row r="123" spans="2:6">
      <c r="B123" s="351" t="s">
        <v>115</v>
      </c>
      <c r="C123" s="351" t="s">
        <v>324</v>
      </c>
      <c r="D123" s="345"/>
      <c r="E123" s="345"/>
      <c r="F123" s="345"/>
    </row>
    <row r="124" spans="2:6">
      <c r="B124" s="351" t="s">
        <v>116</v>
      </c>
      <c r="C124" s="351" t="s">
        <v>325</v>
      </c>
      <c r="D124" s="345"/>
      <c r="E124" s="345"/>
      <c r="F124" s="345"/>
    </row>
    <row r="125" spans="2:6">
      <c r="B125" s="351" t="s">
        <v>117</v>
      </c>
      <c r="C125" s="351" t="s">
        <v>363</v>
      </c>
      <c r="D125" s="345"/>
      <c r="E125" s="345"/>
      <c r="F125" s="345"/>
    </row>
    <row r="126" spans="2:6">
      <c r="B126" s="351" t="s">
        <v>118</v>
      </c>
      <c r="C126" s="351" t="s">
        <v>364</v>
      </c>
      <c r="D126" s="345"/>
      <c r="E126" s="345"/>
      <c r="F126" s="345"/>
    </row>
    <row r="127" spans="2:6">
      <c r="B127" s="351" t="s">
        <v>119</v>
      </c>
      <c r="C127" s="351" t="s">
        <v>326</v>
      </c>
      <c r="D127" s="345"/>
      <c r="E127" s="345"/>
      <c r="F127" s="345"/>
    </row>
    <row r="128" spans="2:6">
      <c r="B128" s="351" t="s">
        <v>120</v>
      </c>
      <c r="C128" s="351" t="s">
        <v>327</v>
      </c>
      <c r="D128" s="345"/>
      <c r="E128" s="345"/>
      <c r="F128" s="345"/>
    </row>
    <row r="129" spans="2:6">
      <c r="B129" s="351" t="s">
        <v>142</v>
      </c>
      <c r="C129" s="351" t="s">
        <v>328</v>
      </c>
      <c r="D129" s="345"/>
      <c r="E129" s="345"/>
      <c r="F129" s="345"/>
    </row>
    <row r="130" spans="2:6">
      <c r="B130" s="351" t="s">
        <v>143</v>
      </c>
      <c r="C130" s="351" t="s">
        <v>329</v>
      </c>
      <c r="D130" s="345"/>
      <c r="E130" s="345"/>
      <c r="F130" s="345"/>
    </row>
    <row r="131" spans="2:6">
      <c r="B131" s="351" t="s">
        <v>144</v>
      </c>
      <c r="C131" s="351" t="s">
        <v>330</v>
      </c>
      <c r="D131" s="345"/>
      <c r="E131" s="345"/>
      <c r="F131" s="345"/>
    </row>
    <row r="132" spans="2:6">
      <c r="B132" s="351" t="s">
        <v>145</v>
      </c>
      <c r="C132" s="351" t="s">
        <v>331</v>
      </c>
      <c r="D132" s="345"/>
      <c r="E132" s="345"/>
      <c r="F132" s="345"/>
    </row>
    <row r="133" spans="2:6">
      <c r="B133" s="351" t="s">
        <v>146</v>
      </c>
      <c r="C133" s="351" t="s">
        <v>332</v>
      </c>
      <c r="D133" s="345"/>
      <c r="E133" s="345"/>
      <c r="F133" s="345"/>
    </row>
    <row r="134" spans="2:6">
      <c r="B134" s="351" t="s">
        <v>333</v>
      </c>
      <c r="C134" s="351" t="s">
        <v>334</v>
      </c>
      <c r="D134" s="345"/>
      <c r="E134" s="345"/>
      <c r="F134" s="345"/>
    </row>
    <row r="135" spans="2:6">
      <c r="B135" s="351" t="s">
        <v>147</v>
      </c>
      <c r="C135" s="351" t="s">
        <v>335</v>
      </c>
      <c r="D135" s="345"/>
      <c r="E135" s="345"/>
      <c r="F135" s="345"/>
    </row>
    <row r="136" spans="2:6">
      <c r="B136" s="351" t="s">
        <v>148</v>
      </c>
      <c r="C136" s="351" t="s">
        <v>336</v>
      </c>
      <c r="D136" s="345"/>
      <c r="E136" s="345"/>
      <c r="F136" s="345"/>
    </row>
    <row r="137" spans="2:6">
      <c r="B137" s="351" t="s">
        <v>149</v>
      </c>
      <c r="C137" s="351" t="s">
        <v>337</v>
      </c>
      <c r="D137" s="345"/>
      <c r="E137" s="345"/>
      <c r="F137" s="345"/>
    </row>
    <row r="138" spans="2:6">
      <c r="B138" s="351" t="s">
        <v>150</v>
      </c>
      <c r="C138" s="351" t="s">
        <v>338</v>
      </c>
      <c r="D138" s="345"/>
      <c r="E138" s="345"/>
      <c r="F138" s="345"/>
    </row>
    <row r="139" spans="2:6">
      <c r="B139" s="351" t="s">
        <v>151</v>
      </c>
      <c r="C139" s="351" t="s">
        <v>365</v>
      </c>
      <c r="D139" s="345"/>
      <c r="E139" s="345"/>
      <c r="F139" s="345"/>
    </row>
    <row r="140" spans="2:6">
      <c r="B140" s="351" t="s">
        <v>152</v>
      </c>
      <c r="C140" s="351" t="s">
        <v>366</v>
      </c>
      <c r="D140" s="345"/>
      <c r="E140" s="345"/>
      <c r="F140" s="345"/>
    </row>
    <row r="141" spans="2:6">
      <c r="B141" s="351" t="s">
        <v>173</v>
      </c>
      <c r="C141" s="351" t="s">
        <v>339</v>
      </c>
      <c r="D141" s="345"/>
      <c r="E141" s="345"/>
      <c r="F141" s="345"/>
    </row>
    <row r="142" spans="2:6">
      <c r="B142" s="351" t="s">
        <v>174</v>
      </c>
      <c r="C142" s="351" t="s">
        <v>340</v>
      </c>
      <c r="D142" s="345"/>
      <c r="E142" s="345"/>
      <c r="F142" s="345"/>
    </row>
    <row r="143" spans="2:6">
      <c r="B143" s="351" t="s">
        <v>175</v>
      </c>
      <c r="C143" s="351" t="s">
        <v>341</v>
      </c>
      <c r="D143" s="345"/>
      <c r="E143" s="345"/>
      <c r="F143" s="345"/>
    </row>
    <row r="144" spans="2:6">
      <c r="B144" s="351" t="s">
        <v>176</v>
      </c>
      <c r="C144" s="351" t="s">
        <v>342</v>
      </c>
      <c r="D144" s="345"/>
      <c r="E144" s="345"/>
      <c r="F144" s="345"/>
    </row>
    <row r="145" spans="2:6">
      <c r="B145" s="351" t="s">
        <v>177</v>
      </c>
      <c r="C145" s="351" t="s">
        <v>343</v>
      </c>
      <c r="D145" s="345"/>
      <c r="E145" s="345"/>
      <c r="F145" s="345"/>
    </row>
    <row r="146" spans="2:6">
      <c r="B146" s="351" t="s">
        <v>178</v>
      </c>
      <c r="C146" s="351" t="s">
        <v>344</v>
      </c>
      <c r="D146" s="345"/>
      <c r="E146" s="345"/>
      <c r="F146" s="345"/>
    </row>
    <row r="147" spans="2:6">
      <c r="B147" s="351" t="s">
        <v>179</v>
      </c>
      <c r="C147" s="351" t="s">
        <v>345</v>
      </c>
      <c r="D147" s="345"/>
      <c r="E147" s="345"/>
      <c r="F147" s="345"/>
    </row>
    <row r="148" spans="2:6">
      <c r="B148" s="351" t="s">
        <v>180</v>
      </c>
      <c r="C148" s="351" t="s">
        <v>346</v>
      </c>
      <c r="D148" s="345"/>
      <c r="E148" s="345"/>
      <c r="F148" s="345"/>
    </row>
    <row r="149" spans="2:6">
      <c r="B149" s="351" t="s">
        <v>181</v>
      </c>
      <c r="C149" s="351" t="s">
        <v>347</v>
      </c>
      <c r="D149" s="345"/>
      <c r="E149" s="345"/>
      <c r="F149" s="345"/>
    </row>
    <row r="150" spans="2:6">
      <c r="B150" s="351" t="s">
        <v>182</v>
      </c>
      <c r="C150" s="351" t="s">
        <v>367</v>
      </c>
    </row>
    <row r="151" spans="2:6">
      <c r="B151" s="351" t="s">
        <v>183</v>
      </c>
      <c r="C151" s="351" t="s">
        <v>368</v>
      </c>
    </row>
  </sheetData>
  <pageMargins left="0.75" right="0.75" top="1" bottom="1" header="0.5" footer="0.5"/>
  <headerFooter alignWithMargins="0"/>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D1024-F516-764D-B0B9-E7622DE575C3}">
  <sheetPr>
    <tabColor theme="9"/>
  </sheetPr>
  <dimension ref="A1:AQ1047"/>
  <sheetViews>
    <sheetView zoomScaleNormal="100" workbookViewId="0">
      <pane xSplit="2" ySplit="4" topLeftCell="C5" activePane="bottomRight" state="frozen"/>
      <selection pane="topRight" activeCell="C1" sqref="C1"/>
      <selection pane="bottomLeft" activeCell="A5" sqref="A5"/>
      <selection pane="bottomRight" activeCell="D17" sqref="D17"/>
    </sheetView>
  </sheetViews>
  <sheetFormatPr baseColWidth="10" defaultRowHeight="13"/>
  <cols>
    <col min="2" max="7" width="11" bestFit="1" customWidth="1"/>
    <col min="9" max="30" width="11" bestFit="1" customWidth="1"/>
    <col min="31" max="31" width="10.83203125" style="2"/>
    <col min="32" max="35" width="11" bestFit="1" customWidth="1"/>
    <col min="36" max="36" width="12.83203125" bestFit="1" customWidth="1"/>
    <col min="37" max="43" width="11" bestFit="1" customWidth="1"/>
  </cols>
  <sheetData>
    <row r="1" spans="1:43" s="14" customFormat="1" ht="18">
      <c r="A1" s="13" t="s">
        <v>413</v>
      </c>
      <c r="AE1" s="212"/>
    </row>
    <row r="2" spans="1:43">
      <c r="A2" s="51"/>
    </row>
    <row r="3" spans="1:43" ht="18">
      <c r="A3" s="51">
        <v>1</v>
      </c>
      <c r="B3" s="49" t="s">
        <v>93</v>
      </c>
      <c r="C3" s="50"/>
      <c r="D3" s="50"/>
      <c r="E3" s="50"/>
      <c r="F3" s="50"/>
      <c r="G3" s="50"/>
      <c r="I3" s="49" t="s">
        <v>246</v>
      </c>
      <c r="J3" s="50"/>
      <c r="K3" s="50"/>
      <c r="L3" s="50"/>
      <c r="M3" s="50"/>
      <c r="N3" s="50"/>
      <c r="O3" s="50"/>
      <c r="P3" s="50"/>
      <c r="Q3" s="50"/>
      <c r="R3" s="50"/>
      <c r="S3" s="50"/>
      <c r="T3" s="50"/>
      <c r="U3" s="50"/>
      <c r="V3" s="50"/>
      <c r="W3" s="50"/>
      <c r="X3" s="50"/>
      <c r="Y3" s="50"/>
      <c r="Z3" s="50"/>
      <c r="AA3" s="50"/>
      <c r="AB3" s="50"/>
      <c r="AC3" s="50"/>
      <c r="AD3" s="50"/>
      <c r="AF3" s="49" t="s">
        <v>271</v>
      </c>
      <c r="AG3" s="50"/>
      <c r="AH3" s="50"/>
      <c r="AI3" s="50"/>
      <c r="AJ3" s="50"/>
      <c r="AK3" s="50"/>
      <c r="AL3" s="50"/>
      <c r="AM3" s="50"/>
      <c r="AN3" s="50"/>
      <c r="AO3" s="50"/>
      <c r="AP3" s="50"/>
      <c r="AQ3" s="50"/>
    </row>
    <row r="4" spans="1:43" s="11" customFormat="1">
      <c r="A4" s="137"/>
      <c r="B4" s="11" t="s">
        <v>82</v>
      </c>
      <c r="C4" s="11" t="s">
        <v>15</v>
      </c>
      <c r="D4" s="11" t="s">
        <v>16</v>
      </c>
      <c r="E4" s="11" t="s">
        <v>17</v>
      </c>
      <c r="F4" s="11" t="s">
        <v>18</v>
      </c>
      <c r="G4" s="11" t="s">
        <v>19</v>
      </c>
      <c r="I4" s="11" t="s">
        <v>82</v>
      </c>
      <c r="J4" s="11" t="s">
        <v>18</v>
      </c>
      <c r="K4" s="11" t="s">
        <v>19</v>
      </c>
      <c r="L4" s="11" t="s">
        <v>98</v>
      </c>
      <c r="M4" s="11" t="s">
        <v>99</v>
      </c>
      <c r="N4" s="11" t="s">
        <v>100</v>
      </c>
      <c r="O4" s="11" t="s">
        <v>101</v>
      </c>
      <c r="P4" s="11" t="s">
        <v>102</v>
      </c>
      <c r="Q4" s="11" t="s">
        <v>247</v>
      </c>
      <c r="R4" s="11" t="s">
        <v>248</v>
      </c>
      <c r="S4" s="11" t="s">
        <v>249</v>
      </c>
      <c r="T4" s="11" t="s">
        <v>250</v>
      </c>
      <c r="U4" s="11" t="s">
        <v>251</v>
      </c>
      <c r="V4" s="11" t="s">
        <v>252</v>
      </c>
      <c r="W4" s="11" t="s">
        <v>15</v>
      </c>
      <c r="X4" s="11" t="s">
        <v>253</v>
      </c>
      <c r="Y4" s="11" t="s">
        <v>254</v>
      </c>
      <c r="Z4" s="11" t="s">
        <v>255</v>
      </c>
      <c r="AA4" s="11" t="s">
        <v>256</v>
      </c>
      <c r="AB4" s="11" t="s">
        <v>257</v>
      </c>
      <c r="AC4" s="11" t="s">
        <v>258</v>
      </c>
      <c r="AD4" s="11" t="s">
        <v>259</v>
      </c>
      <c r="AE4" s="135"/>
      <c r="AF4" s="11" t="s">
        <v>82</v>
      </c>
      <c r="AG4" s="11" t="s">
        <v>260</v>
      </c>
      <c r="AH4" s="11" t="s">
        <v>261</v>
      </c>
      <c r="AI4" s="11" t="s">
        <v>262</v>
      </c>
      <c r="AJ4" s="11" t="s">
        <v>263</v>
      </c>
      <c r="AK4" s="11" t="s">
        <v>264</v>
      </c>
      <c r="AL4" s="11" t="s">
        <v>265</v>
      </c>
      <c r="AM4" s="11" t="s">
        <v>266</v>
      </c>
      <c r="AN4" s="11" t="s">
        <v>267</v>
      </c>
      <c r="AO4" s="11" t="s">
        <v>268</v>
      </c>
      <c r="AP4" s="11" t="s">
        <v>269</v>
      </c>
      <c r="AQ4" s="11" t="s">
        <v>270</v>
      </c>
    </row>
    <row r="5" spans="1:43" s="11" customFormat="1">
      <c r="A5" s="137"/>
      <c r="B5" s="11">
        <v>2006</v>
      </c>
      <c r="C5" s="11">
        <v>1</v>
      </c>
      <c r="D5" s="11">
        <v>1</v>
      </c>
      <c r="E5" s="11">
        <v>1</v>
      </c>
      <c r="F5" s="11">
        <v>1</v>
      </c>
      <c r="G5" s="11">
        <v>1</v>
      </c>
      <c r="I5" s="11">
        <v>2006</v>
      </c>
      <c r="J5" s="11">
        <v>1</v>
      </c>
      <c r="K5" s="11">
        <v>1</v>
      </c>
      <c r="L5" s="11">
        <v>1</v>
      </c>
      <c r="M5" s="11">
        <v>1</v>
      </c>
      <c r="N5" s="11">
        <v>1</v>
      </c>
      <c r="O5" s="11">
        <v>1</v>
      </c>
      <c r="P5" s="11">
        <v>1</v>
      </c>
      <c r="Q5" s="11">
        <v>1</v>
      </c>
      <c r="R5" s="11">
        <v>1</v>
      </c>
      <c r="S5" s="11">
        <v>1</v>
      </c>
      <c r="T5" s="11">
        <v>1</v>
      </c>
      <c r="U5" s="11">
        <v>1</v>
      </c>
      <c r="V5" s="11">
        <v>1</v>
      </c>
      <c r="W5" s="11">
        <v>1</v>
      </c>
      <c r="X5" s="11">
        <v>1</v>
      </c>
      <c r="Y5" s="11">
        <v>1</v>
      </c>
      <c r="Z5" s="11">
        <v>1</v>
      </c>
      <c r="AA5" s="11">
        <v>1</v>
      </c>
      <c r="AB5" s="11">
        <v>1</v>
      </c>
      <c r="AC5" s="11">
        <v>1</v>
      </c>
      <c r="AD5" s="11">
        <v>1</v>
      </c>
      <c r="AE5" s="217"/>
    </row>
    <row r="6" spans="1:43" s="11" customFormat="1">
      <c r="A6" s="137"/>
      <c r="B6" s="11">
        <v>2007</v>
      </c>
      <c r="C6" s="256">
        <v>0.99779609999999996</v>
      </c>
      <c r="D6" s="256">
        <v>1.008259</v>
      </c>
      <c r="E6" s="256">
        <v>0.98962309999999998</v>
      </c>
      <c r="F6" s="256">
        <v>1.0016830000000001</v>
      </c>
      <c r="G6" s="256">
        <v>0.97973980000000005</v>
      </c>
      <c r="I6" s="11">
        <v>2007</v>
      </c>
      <c r="J6" s="256">
        <v>1.0016830000000001</v>
      </c>
      <c r="K6" s="256">
        <v>0.97973980000000005</v>
      </c>
      <c r="L6" s="256">
        <v>0.98059019999999997</v>
      </c>
      <c r="M6" s="256">
        <v>1.0019849999999999</v>
      </c>
      <c r="N6" s="256">
        <v>0.93060500000000002</v>
      </c>
      <c r="O6" s="256">
        <v>0.97266969999999997</v>
      </c>
      <c r="P6" s="256">
        <v>0.97522880000000001</v>
      </c>
      <c r="Q6" s="256">
        <v>1.022688</v>
      </c>
      <c r="R6" s="256">
        <v>1</v>
      </c>
      <c r="S6" s="256">
        <v>1.011973</v>
      </c>
      <c r="T6" s="256">
        <v>1.0106310000000001</v>
      </c>
      <c r="U6" s="256">
        <v>1.280869</v>
      </c>
      <c r="V6" s="256">
        <v>0.96914880000000003</v>
      </c>
      <c r="W6" s="256">
        <v>0.99779609999999996</v>
      </c>
      <c r="X6" s="256">
        <v>0.99611930000000004</v>
      </c>
      <c r="Y6" s="256">
        <v>1.0175460000000001</v>
      </c>
      <c r="Z6" s="256">
        <v>0.99581940000000002</v>
      </c>
      <c r="AA6" s="256">
        <v>1.072201</v>
      </c>
      <c r="AB6" s="256">
        <v>1.0258320000000001</v>
      </c>
      <c r="AC6" s="256">
        <v>1.0231399999999999</v>
      </c>
      <c r="AD6" s="256">
        <v>1.0184299999999999</v>
      </c>
      <c r="AE6" s="217"/>
      <c r="AF6" s="11">
        <v>2007</v>
      </c>
      <c r="AG6" s="256">
        <v>1.9918269999999998E-3</v>
      </c>
      <c r="AH6" s="256">
        <v>-1.4995039999999999E-4</v>
      </c>
      <c r="AI6" s="256">
        <v>2.1538600000000001E-3</v>
      </c>
      <c r="AJ6" s="256">
        <v>4.1410939999999997E-3</v>
      </c>
      <c r="AK6" s="256">
        <v>-1.034319E-2</v>
      </c>
      <c r="AL6" s="256">
        <v>4.5861549999999997E-3</v>
      </c>
      <c r="AM6" s="256">
        <v>-6.7828919999999996E-4</v>
      </c>
      <c r="AN6" s="256">
        <v>5.6557289999999995E-4</v>
      </c>
      <c r="AO6" s="256">
        <v>-7.4455560000000003E-5</v>
      </c>
      <c r="AP6" s="256">
        <v>-6.2434989999999996E-3</v>
      </c>
      <c r="AQ6" s="256">
        <v>-6.3802579999999998E-3</v>
      </c>
    </row>
    <row r="7" spans="1:43" s="11" customFormat="1">
      <c r="A7" s="137"/>
      <c r="B7" s="11">
        <v>2008</v>
      </c>
      <c r="C7" s="256">
        <v>1.0259069999999999</v>
      </c>
      <c r="D7" s="256">
        <v>1.046041</v>
      </c>
      <c r="E7" s="256">
        <v>0.98075140000000005</v>
      </c>
      <c r="F7" s="256">
        <v>0.96655080000000004</v>
      </c>
      <c r="G7" s="256">
        <v>0.98994479999999996</v>
      </c>
      <c r="I7" s="11">
        <v>2008</v>
      </c>
      <c r="J7" s="256">
        <v>0.96655080000000004</v>
      </c>
      <c r="K7" s="256">
        <v>0.98994479999999996</v>
      </c>
      <c r="L7" s="256">
        <v>0.99082870000000001</v>
      </c>
      <c r="M7" s="256">
        <v>1.034537</v>
      </c>
      <c r="N7" s="256">
        <v>0.89239060000000003</v>
      </c>
      <c r="O7" s="256">
        <v>0.97439960000000003</v>
      </c>
      <c r="P7" s="256">
        <v>0.98238910000000002</v>
      </c>
      <c r="Q7" s="256">
        <v>1.0322819999999999</v>
      </c>
      <c r="R7" s="256">
        <v>1</v>
      </c>
      <c r="S7" s="256">
        <v>1.0255320000000001</v>
      </c>
      <c r="T7" s="256">
        <v>1.021638</v>
      </c>
      <c r="U7" s="256">
        <v>0.75010359999999998</v>
      </c>
      <c r="V7" s="256">
        <v>0.99207769999999995</v>
      </c>
      <c r="W7" s="256">
        <v>1.0259069999999999</v>
      </c>
      <c r="X7" s="256">
        <v>1.06141</v>
      </c>
      <c r="Y7" s="256">
        <v>1.0354019999999999</v>
      </c>
      <c r="Z7" s="256">
        <v>0.99165740000000002</v>
      </c>
      <c r="AA7" s="256">
        <v>1.149616</v>
      </c>
      <c r="AB7" s="256">
        <v>1.0528599999999999</v>
      </c>
      <c r="AC7" s="256">
        <v>1.0442979999999999</v>
      </c>
      <c r="AD7" s="256">
        <v>1.036327</v>
      </c>
      <c r="AE7" s="217"/>
      <c r="AF7" s="11">
        <v>2008</v>
      </c>
      <c r="AG7" s="256">
        <v>8.4202319999999997E-4</v>
      </c>
      <c r="AH7" s="256">
        <v>3.1376819999999998E-4</v>
      </c>
      <c r="AI7" s="256">
        <v>2.8279780000000001E-3</v>
      </c>
      <c r="AJ7" s="256">
        <v>4.706333E-3</v>
      </c>
      <c r="AK7" s="256">
        <v>1.909288E-2</v>
      </c>
      <c r="AL7" s="256">
        <v>-2.785108E-2</v>
      </c>
      <c r="AM7" s="256">
        <v>-5.882048E-4</v>
      </c>
      <c r="AN7" s="256">
        <v>4.1795690000000002E-4</v>
      </c>
      <c r="AO7" s="256">
        <v>-3.4532349999999998E-5</v>
      </c>
      <c r="AP7" s="256">
        <v>-4.06982E-3</v>
      </c>
      <c r="AQ7" s="256">
        <v>-4.6624530000000004E-3</v>
      </c>
    </row>
    <row r="8" spans="1:43" s="11" customFormat="1">
      <c r="A8" s="137"/>
      <c r="B8" s="11">
        <v>2009</v>
      </c>
      <c r="C8" s="256">
        <v>1.0291250000000001</v>
      </c>
      <c r="D8" s="256">
        <v>1.065288</v>
      </c>
      <c r="E8" s="256">
        <v>0.96605280000000004</v>
      </c>
      <c r="F8" s="256">
        <v>0.95111509999999999</v>
      </c>
      <c r="G8" s="256">
        <v>0.97448900000000005</v>
      </c>
      <c r="I8" s="11">
        <v>2009</v>
      </c>
      <c r="J8" s="256">
        <v>0.95111509999999999</v>
      </c>
      <c r="K8" s="256">
        <v>0.97448900000000005</v>
      </c>
      <c r="L8" s="256">
        <v>0.9767943</v>
      </c>
      <c r="M8" s="256">
        <v>1.0421370000000001</v>
      </c>
      <c r="N8" s="256">
        <v>0.83490850000000005</v>
      </c>
      <c r="O8" s="256">
        <v>0.95568560000000002</v>
      </c>
      <c r="P8" s="256">
        <v>0.95935360000000003</v>
      </c>
      <c r="Q8" s="256">
        <v>1.041569</v>
      </c>
      <c r="R8" s="256">
        <v>1</v>
      </c>
      <c r="S8" s="256">
        <v>1.0425990000000001</v>
      </c>
      <c r="T8" s="256">
        <v>1.033031</v>
      </c>
      <c r="U8" s="256">
        <v>0.89067759999999996</v>
      </c>
      <c r="V8" s="256">
        <v>0.97627120000000001</v>
      </c>
      <c r="W8" s="256">
        <v>1.0291250000000001</v>
      </c>
      <c r="X8" s="256">
        <v>1.0820190000000001</v>
      </c>
      <c r="Y8" s="256">
        <v>1.053574</v>
      </c>
      <c r="Z8" s="256">
        <v>0.98751389999999994</v>
      </c>
      <c r="AA8" s="256">
        <v>1.23262</v>
      </c>
      <c r="AB8" s="256">
        <v>1.0768450000000001</v>
      </c>
      <c r="AC8" s="256">
        <v>1.072727</v>
      </c>
      <c r="AD8" s="256">
        <v>1.0560659999999999</v>
      </c>
      <c r="AE8" s="217"/>
      <c r="AF8" s="11">
        <v>2009</v>
      </c>
      <c r="AG8" s="256">
        <v>7.939539E-4</v>
      </c>
      <c r="AH8" s="256">
        <v>-5.1722050000000001E-5</v>
      </c>
      <c r="AI8" s="256">
        <v>3.1198049999999998E-3</v>
      </c>
      <c r="AJ8" s="256">
        <v>4.4436570000000002E-3</v>
      </c>
      <c r="AK8" s="256">
        <v>-5.1735699999999997E-3</v>
      </c>
      <c r="AL8" s="256">
        <v>-5.5569690000000001E-3</v>
      </c>
      <c r="AM8" s="256">
        <v>-6.1594830000000005E-4</v>
      </c>
      <c r="AN8" s="256">
        <v>5.5626459999999999E-4</v>
      </c>
      <c r="AO8" s="256">
        <v>-7.0643959999999994E-5</v>
      </c>
      <c r="AP8" s="256">
        <v>-5.4933129999999997E-3</v>
      </c>
      <c r="AQ8" s="256">
        <v>-7.0520319999999997E-3</v>
      </c>
    </row>
    <row r="9" spans="1:43" s="11" customFormat="1">
      <c r="A9" s="137"/>
      <c r="B9" s="11">
        <v>2010</v>
      </c>
      <c r="C9" s="256">
        <v>1.0426260000000001</v>
      </c>
      <c r="D9" s="256">
        <v>1.1274630000000001</v>
      </c>
      <c r="E9" s="256">
        <v>0.92475430000000003</v>
      </c>
      <c r="F9" s="256">
        <v>0.85428389999999998</v>
      </c>
      <c r="G9" s="256">
        <v>0.97206510000000002</v>
      </c>
      <c r="I9" s="11">
        <v>2010</v>
      </c>
      <c r="J9" s="256">
        <v>0.85428389999999998</v>
      </c>
      <c r="K9" s="256">
        <v>0.97206510000000002</v>
      </c>
      <c r="L9" s="256">
        <v>0.9725395</v>
      </c>
      <c r="M9" s="256">
        <v>1.060238</v>
      </c>
      <c r="N9" s="256">
        <v>0.78890210000000005</v>
      </c>
      <c r="O9" s="256">
        <v>0.94318170000000001</v>
      </c>
      <c r="P9" s="256">
        <v>0.95574079999999995</v>
      </c>
      <c r="Q9" s="256">
        <v>1.050098</v>
      </c>
      <c r="R9" s="256">
        <v>1</v>
      </c>
      <c r="S9" s="256">
        <v>1.067245</v>
      </c>
      <c r="T9" s="256">
        <v>1.0448219999999999</v>
      </c>
      <c r="U9" s="256">
        <v>0.78671190000000002</v>
      </c>
      <c r="V9" s="256">
        <v>0.9803847</v>
      </c>
      <c r="W9" s="256">
        <v>1.0426260000000001</v>
      </c>
      <c r="X9" s="256">
        <v>1.2204680000000001</v>
      </c>
      <c r="Y9" s="256">
        <v>1.072066</v>
      </c>
      <c r="Z9" s="256">
        <v>0.98338890000000001</v>
      </c>
      <c r="AA9" s="256">
        <v>1.321617</v>
      </c>
      <c r="AB9" s="256">
        <v>1.1054349999999999</v>
      </c>
      <c r="AC9" s="256">
        <v>1.0909089999999999</v>
      </c>
      <c r="AD9" s="256">
        <v>1.072589</v>
      </c>
      <c r="AE9" s="217"/>
      <c r="AF9" s="11">
        <v>2010</v>
      </c>
      <c r="AG9" s="256">
        <v>7.2016120000000005E-4</v>
      </c>
      <c r="AH9" s="256">
        <v>9.963765E-5</v>
      </c>
      <c r="AI9" s="256">
        <v>4.5296039999999996E-3</v>
      </c>
      <c r="AJ9" s="256">
        <v>4.6517310000000001E-3</v>
      </c>
      <c r="AK9" s="256">
        <v>3.03295E-3</v>
      </c>
      <c r="AL9" s="256">
        <v>-4.8194809999999998E-2</v>
      </c>
      <c r="AM9" s="256">
        <v>-5.6644300000000002E-4</v>
      </c>
      <c r="AN9" s="256">
        <v>4.834444E-4</v>
      </c>
      <c r="AO9" s="256">
        <v>-3.3394779999999999E-5</v>
      </c>
      <c r="AP9" s="256">
        <v>-4.2041589999999998E-3</v>
      </c>
      <c r="AQ9" s="256">
        <v>-4.2091569999999998E-3</v>
      </c>
    </row>
    <row r="10" spans="1:43" s="11" customFormat="1">
      <c r="A10" s="137"/>
      <c r="B10" s="11">
        <v>2011</v>
      </c>
      <c r="C10" s="256">
        <v>1.0292250000000001</v>
      </c>
      <c r="D10" s="256">
        <v>1.1917409999999999</v>
      </c>
      <c r="E10" s="256">
        <v>0.86363199999999996</v>
      </c>
      <c r="F10" s="256">
        <v>0.75701479999999999</v>
      </c>
      <c r="G10" s="256">
        <v>0.94076530000000003</v>
      </c>
      <c r="I10" s="11">
        <v>2011</v>
      </c>
      <c r="J10" s="256">
        <v>0.75701479999999999</v>
      </c>
      <c r="K10" s="256">
        <v>0.94076530000000003</v>
      </c>
      <c r="L10" s="256">
        <v>0.94347820000000004</v>
      </c>
      <c r="M10" s="256">
        <v>1.0509999999999999</v>
      </c>
      <c r="N10" s="256">
        <v>0.72632090000000005</v>
      </c>
      <c r="O10" s="256">
        <v>0.90684529999999997</v>
      </c>
      <c r="P10" s="256">
        <v>0.9186801</v>
      </c>
      <c r="Q10" s="256">
        <v>1.0549729999999999</v>
      </c>
      <c r="R10" s="256">
        <v>1</v>
      </c>
      <c r="S10" s="256">
        <v>1.0933729999999999</v>
      </c>
      <c r="T10" s="256">
        <v>1.0570219999999999</v>
      </c>
      <c r="U10" s="256">
        <v>1.490111</v>
      </c>
      <c r="V10" s="256">
        <v>0.98522509999999996</v>
      </c>
      <c r="W10" s="256">
        <v>1.0292250000000001</v>
      </c>
      <c r="X10" s="256">
        <v>1.3595839999999999</v>
      </c>
      <c r="Y10" s="256">
        <v>1.090884</v>
      </c>
      <c r="Z10" s="256">
        <v>0.97928219999999999</v>
      </c>
      <c r="AA10" s="256">
        <v>1.4170389999999999</v>
      </c>
      <c r="AB10" s="256">
        <v>1.134951</v>
      </c>
      <c r="AC10" s="256">
        <v>1.120331</v>
      </c>
      <c r="AD10" s="256">
        <v>1.0940300000000001</v>
      </c>
      <c r="AE10" s="217"/>
      <c r="AF10" s="11">
        <v>2011</v>
      </c>
      <c r="AG10" s="256">
        <v>4.2160869999999999E-4</v>
      </c>
      <c r="AH10" s="256">
        <v>-2.3726810000000001E-4</v>
      </c>
      <c r="AI10" s="256">
        <v>4.5274310000000002E-3</v>
      </c>
      <c r="AJ10" s="256">
        <v>4.5872109999999999E-3</v>
      </c>
      <c r="AK10" s="256">
        <v>-2.2235339999999999E-2</v>
      </c>
      <c r="AL10" s="256">
        <v>-4.2952829999999997E-2</v>
      </c>
      <c r="AM10" s="256">
        <v>-5.9285860000000002E-4</v>
      </c>
      <c r="AN10" s="256">
        <v>5.6213819999999996E-4</v>
      </c>
      <c r="AO10" s="256">
        <v>-6.2235329999999999E-5</v>
      </c>
      <c r="AP10" s="256">
        <v>-5.8459039999999999E-3</v>
      </c>
      <c r="AQ10" s="256">
        <v>-6.553255E-3</v>
      </c>
    </row>
    <row r="11" spans="1:43" s="11" customFormat="1">
      <c r="A11" s="137"/>
      <c r="B11" s="11">
        <v>2012</v>
      </c>
      <c r="C11" s="256">
        <v>1.093451</v>
      </c>
      <c r="D11" s="256">
        <v>1.23197</v>
      </c>
      <c r="E11" s="256">
        <v>0.88756299999999999</v>
      </c>
      <c r="F11" s="256">
        <v>0.75230189999999997</v>
      </c>
      <c r="G11" s="256">
        <v>0.99115520000000001</v>
      </c>
      <c r="I11" s="11">
        <v>2012</v>
      </c>
      <c r="J11" s="256">
        <v>0.75230189999999997</v>
      </c>
      <c r="K11" s="256">
        <v>0.99115520000000001</v>
      </c>
      <c r="L11" s="256">
        <v>1.053064</v>
      </c>
      <c r="M11" s="256">
        <v>1.1212660000000001</v>
      </c>
      <c r="N11" s="256">
        <v>0.71968270000000001</v>
      </c>
      <c r="O11" s="256">
        <v>0.93573130000000004</v>
      </c>
      <c r="P11" s="256">
        <v>0.96971269999999998</v>
      </c>
      <c r="Q11" s="256">
        <v>1.0481750000000001</v>
      </c>
      <c r="R11" s="256">
        <v>1.113585</v>
      </c>
      <c r="S11" s="256">
        <v>1.1208720000000001</v>
      </c>
      <c r="T11" s="256">
        <v>1.069644</v>
      </c>
      <c r="U11" s="256">
        <v>1.04081</v>
      </c>
      <c r="V11" s="256">
        <v>1.113585</v>
      </c>
      <c r="W11" s="256">
        <v>1.093451</v>
      </c>
      <c r="X11" s="256">
        <v>1.4534739999999999</v>
      </c>
      <c r="Y11" s="256">
        <v>1.0383519999999999</v>
      </c>
      <c r="Z11" s="256">
        <v>0.97519370000000005</v>
      </c>
      <c r="AA11" s="256">
        <v>1.519352</v>
      </c>
      <c r="AB11" s="256">
        <v>1.168553</v>
      </c>
      <c r="AC11" s="256">
        <v>1.1276029999999999</v>
      </c>
      <c r="AD11" s="256">
        <v>1.1032090000000001</v>
      </c>
      <c r="AE11" s="217"/>
      <c r="AF11" s="11">
        <v>2012</v>
      </c>
      <c r="AG11" s="256">
        <v>-5.8235280000000001E-4</v>
      </c>
      <c r="AH11" s="256">
        <v>3.7688180000000002E-2</v>
      </c>
      <c r="AI11" s="256">
        <v>4.8220880000000004E-3</v>
      </c>
      <c r="AJ11" s="256">
        <v>4.8744369999999997E-3</v>
      </c>
      <c r="AK11" s="256">
        <v>1.373012E-2</v>
      </c>
      <c r="AL11" s="256">
        <v>-2.7994959999999999E-2</v>
      </c>
      <c r="AM11" s="256">
        <v>1.6707569999999999E-3</v>
      </c>
      <c r="AN11" s="256">
        <v>5.2225980000000002E-4</v>
      </c>
      <c r="AO11" s="256">
        <v>-5.3180780000000003E-5</v>
      </c>
      <c r="AP11" s="256">
        <v>-5.782298E-3</v>
      </c>
      <c r="AQ11" s="256">
        <v>-1.562309E-3</v>
      </c>
    </row>
    <row r="12" spans="1:43" s="11" customFormat="1">
      <c r="A12" s="137"/>
      <c r="B12" s="11">
        <v>2013</v>
      </c>
      <c r="C12" s="256">
        <v>1.107335</v>
      </c>
      <c r="D12" s="256">
        <v>1.2914589999999999</v>
      </c>
      <c r="E12" s="256">
        <v>0.85742910000000006</v>
      </c>
      <c r="F12" s="256">
        <v>0.69582750000000004</v>
      </c>
      <c r="G12" s="256">
        <v>0.98662519999999998</v>
      </c>
      <c r="I12" s="11">
        <v>2013</v>
      </c>
      <c r="J12" s="256">
        <v>0.69582750000000004</v>
      </c>
      <c r="K12" s="256">
        <v>0.98662519999999998</v>
      </c>
      <c r="L12" s="256">
        <v>1.0480419999999999</v>
      </c>
      <c r="M12" s="256">
        <v>1.140261</v>
      </c>
      <c r="N12" s="256">
        <v>0.67974199999999996</v>
      </c>
      <c r="O12" s="256">
        <v>0.92139320000000002</v>
      </c>
      <c r="P12" s="256">
        <v>0.96299650000000003</v>
      </c>
      <c r="Q12" s="256">
        <v>1.05281</v>
      </c>
      <c r="R12" s="256">
        <v>1.113585</v>
      </c>
      <c r="S12" s="256">
        <v>1.1472070000000001</v>
      </c>
      <c r="T12" s="256">
        <v>1.0826990000000001</v>
      </c>
      <c r="U12" s="256">
        <v>0.94071000000000005</v>
      </c>
      <c r="V12" s="256">
        <v>1.107413</v>
      </c>
      <c r="W12" s="256">
        <v>1.107335</v>
      </c>
      <c r="X12" s="256">
        <v>1.5913919999999999</v>
      </c>
      <c r="Y12" s="256">
        <v>1.056575</v>
      </c>
      <c r="Z12" s="256">
        <v>0.97112350000000003</v>
      </c>
      <c r="AA12" s="256">
        <v>1.629051</v>
      </c>
      <c r="AB12" s="256">
        <v>1.2018040000000001</v>
      </c>
      <c r="AC12" s="256">
        <v>1.1498839999999999</v>
      </c>
      <c r="AD12" s="256">
        <v>1.1223460000000001</v>
      </c>
      <c r="AE12" s="217"/>
      <c r="AF12" s="11">
        <v>2013</v>
      </c>
      <c r="AG12" s="256">
        <v>3.8803410000000003E-4</v>
      </c>
      <c r="AH12" s="256">
        <v>-2.087138E-5</v>
      </c>
      <c r="AI12" s="256">
        <v>4.4433060000000002E-3</v>
      </c>
      <c r="AJ12" s="256">
        <v>4.9056539999999997E-3</v>
      </c>
      <c r="AK12" s="256">
        <v>2.9007070000000002E-3</v>
      </c>
      <c r="AL12" s="256">
        <v>-3.692409E-2</v>
      </c>
      <c r="AM12" s="256">
        <v>-5.8588010000000003E-4</v>
      </c>
      <c r="AN12" s="256">
        <v>5.0433420000000001E-4</v>
      </c>
      <c r="AO12" s="256">
        <v>-4.3557229999999999E-5</v>
      </c>
      <c r="AP12" s="256">
        <v>-5.1403259999999997E-3</v>
      </c>
      <c r="AQ12" s="256">
        <v>-4.968241E-3</v>
      </c>
    </row>
    <row r="13" spans="1:43" s="11" customFormat="1">
      <c r="A13" s="137"/>
      <c r="B13" s="11">
        <v>2014</v>
      </c>
      <c r="C13" s="256">
        <v>1.1138870000000001</v>
      </c>
      <c r="D13" s="256">
        <v>1.3929119999999999</v>
      </c>
      <c r="E13" s="256">
        <v>0.79968229999999996</v>
      </c>
      <c r="F13" s="256">
        <v>0.61845229999999995</v>
      </c>
      <c r="G13" s="256">
        <v>0.97147059999999996</v>
      </c>
      <c r="I13" s="11">
        <v>2014</v>
      </c>
      <c r="J13" s="256">
        <v>0.61845229999999995</v>
      </c>
      <c r="K13" s="256">
        <v>0.97147059999999996</v>
      </c>
      <c r="L13" s="256">
        <v>1.0361849999999999</v>
      </c>
      <c r="M13" s="256">
        <v>1.1518139999999999</v>
      </c>
      <c r="N13" s="256">
        <v>0.33059840000000001</v>
      </c>
      <c r="O13" s="256">
        <v>0.90220199999999995</v>
      </c>
      <c r="P13" s="256">
        <v>0.94170989999999999</v>
      </c>
      <c r="Q13" s="256">
        <v>1.0259259999999999</v>
      </c>
      <c r="R13" s="256">
        <v>1.113585</v>
      </c>
      <c r="S13" s="256">
        <v>1.1566240000000001</v>
      </c>
      <c r="T13" s="256">
        <v>1.0962000000000001</v>
      </c>
      <c r="U13" s="256">
        <v>0.88584189999999996</v>
      </c>
      <c r="V13" s="256">
        <v>1.063131</v>
      </c>
      <c r="W13" s="256">
        <v>1.1138870000000001</v>
      </c>
      <c r="X13" s="256">
        <v>1.801088</v>
      </c>
      <c r="Y13" s="256">
        <v>1.0749880000000001</v>
      </c>
      <c r="Z13" s="256">
        <v>0.96707140000000003</v>
      </c>
      <c r="AA13" s="256">
        <v>3.3693050000000002</v>
      </c>
      <c r="AB13" s="256">
        <v>1.234631</v>
      </c>
      <c r="AC13" s="256">
        <v>1.1828339999999999</v>
      </c>
      <c r="AD13" s="256">
        <v>1.1465989999999999</v>
      </c>
      <c r="AE13" s="217"/>
      <c r="AF13" s="11">
        <v>2014</v>
      </c>
      <c r="AG13" s="256">
        <v>-2.2852440000000001E-3</v>
      </c>
      <c r="AH13" s="256">
        <v>-6.7961269999999997E-6</v>
      </c>
      <c r="AI13" s="256">
        <v>1.5593860000000001E-3</v>
      </c>
      <c r="AJ13" s="256">
        <v>4.9939379999999998E-3</v>
      </c>
      <c r="AK13" s="256">
        <v>1.6384679999999999E-3</v>
      </c>
      <c r="AL13" s="256">
        <v>-6.3501699999999994E-2</v>
      </c>
      <c r="AM13" s="256">
        <v>-5.7571420000000002E-4</v>
      </c>
      <c r="AN13" s="256">
        <v>4.0839199999999999E-4</v>
      </c>
      <c r="AO13" s="256">
        <v>-3.5915220000000002E-4</v>
      </c>
      <c r="AP13" s="256">
        <v>-4.4571209999999997E-3</v>
      </c>
      <c r="AQ13" s="256">
        <v>-7.1384710000000004E-3</v>
      </c>
    </row>
    <row r="14" spans="1:43" s="11" customFormat="1">
      <c r="A14" s="137"/>
      <c r="B14" s="11">
        <v>2015</v>
      </c>
      <c r="C14" s="256">
        <v>1.1293690000000001</v>
      </c>
      <c r="D14" s="256">
        <v>1.3487370000000001</v>
      </c>
      <c r="E14" s="256">
        <v>0.83735300000000001</v>
      </c>
      <c r="F14" s="256">
        <v>0.67276219999999998</v>
      </c>
      <c r="G14" s="256">
        <v>0.97567389999999998</v>
      </c>
      <c r="I14" s="11">
        <v>2015</v>
      </c>
      <c r="J14" s="256">
        <v>0.67276219999999998</v>
      </c>
      <c r="K14" s="256">
        <v>0.97567389999999998</v>
      </c>
      <c r="L14" s="256">
        <v>1.032465</v>
      </c>
      <c r="M14" s="256">
        <v>1.202315</v>
      </c>
      <c r="N14" s="256">
        <v>0.31262040000000002</v>
      </c>
      <c r="O14" s="256">
        <v>0.89133560000000001</v>
      </c>
      <c r="P14" s="256">
        <v>0.94139620000000002</v>
      </c>
      <c r="Q14" s="256">
        <v>1.0354570000000001</v>
      </c>
      <c r="R14" s="256">
        <v>1.14897</v>
      </c>
      <c r="S14" s="256">
        <v>1.1769529999999999</v>
      </c>
      <c r="T14" s="256">
        <v>1.1101859999999999</v>
      </c>
      <c r="U14" s="256">
        <v>1.1053269999999999</v>
      </c>
      <c r="V14" s="256">
        <v>1.14897</v>
      </c>
      <c r="W14" s="256">
        <v>1.1293690000000001</v>
      </c>
      <c r="X14" s="256">
        <v>1.6787049999999999</v>
      </c>
      <c r="Y14" s="256">
        <v>1.0938570000000001</v>
      </c>
      <c r="Z14" s="256">
        <v>0.9393283</v>
      </c>
      <c r="AA14" s="256">
        <v>3.6125889999999998</v>
      </c>
      <c r="AB14" s="256">
        <v>1.2670520000000001</v>
      </c>
      <c r="AC14" s="256">
        <v>1.1996739999999999</v>
      </c>
      <c r="AD14" s="256">
        <v>1.157527</v>
      </c>
      <c r="AE14" s="217"/>
      <c r="AF14" s="11">
        <v>2015</v>
      </c>
      <c r="AG14" s="256">
        <v>8.1530679999999996E-4</v>
      </c>
      <c r="AH14" s="256">
        <v>1.0982820000000001E-2</v>
      </c>
      <c r="AI14" s="256">
        <v>3.340478E-3</v>
      </c>
      <c r="AJ14" s="256">
        <v>5.154212E-3</v>
      </c>
      <c r="AK14" s="256">
        <v>-6.4893379999999999E-3</v>
      </c>
      <c r="AL14" s="256">
        <v>3.8133750000000001E-2</v>
      </c>
      <c r="AM14" s="256">
        <v>-5.6867409999999995E-4</v>
      </c>
      <c r="AN14" s="256">
        <v>3.312401E-3</v>
      </c>
      <c r="AO14" s="256">
        <v>-2.9995089999999999E-5</v>
      </c>
      <c r="AP14" s="256">
        <v>-4.3767750000000003E-3</v>
      </c>
      <c r="AQ14" s="256">
        <v>-4.2429970000000001E-3</v>
      </c>
    </row>
    <row r="15" spans="1:43" s="11" customFormat="1">
      <c r="A15" s="137"/>
      <c r="B15" s="11">
        <v>2016</v>
      </c>
      <c r="C15" s="256">
        <v>1.136166</v>
      </c>
      <c r="D15" s="256">
        <v>1.0800160000000001</v>
      </c>
      <c r="E15" s="256">
        <v>1.05199</v>
      </c>
      <c r="F15" s="256">
        <v>1.2487740000000001</v>
      </c>
      <c r="G15" s="256">
        <v>0.96819359999999999</v>
      </c>
      <c r="I15" s="11">
        <v>2016</v>
      </c>
      <c r="J15" s="256">
        <v>1.2487740000000001</v>
      </c>
      <c r="K15" s="256">
        <v>0.96819359999999999</v>
      </c>
      <c r="L15" s="256">
        <v>1.0207649999999999</v>
      </c>
      <c r="M15" s="256">
        <v>1.1998340000000001</v>
      </c>
      <c r="N15" s="256">
        <v>0.29326799999999997</v>
      </c>
      <c r="O15" s="256">
        <v>0.87464560000000002</v>
      </c>
      <c r="P15" s="256">
        <v>0.93869279999999999</v>
      </c>
      <c r="Q15" s="256">
        <v>1.042727</v>
      </c>
      <c r="R15" s="256">
        <v>1.14897</v>
      </c>
      <c r="S15" s="256">
        <v>1.197084</v>
      </c>
      <c r="T15" s="256">
        <v>1.1245959999999999</v>
      </c>
      <c r="U15" s="256">
        <v>1.2003729999999999</v>
      </c>
      <c r="V15" s="256">
        <v>1.062087</v>
      </c>
      <c r="W15" s="256">
        <v>1.136166</v>
      </c>
      <c r="X15" s="256">
        <v>0.90982540000000001</v>
      </c>
      <c r="Y15" s="256">
        <v>1.113054</v>
      </c>
      <c r="Z15" s="256">
        <v>0.94693640000000001</v>
      </c>
      <c r="AA15" s="256">
        <v>3.8741560000000002</v>
      </c>
      <c r="AB15" s="256">
        <v>1.299002</v>
      </c>
      <c r="AC15" s="256">
        <v>1.2103710000000001</v>
      </c>
      <c r="AD15" s="256">
        <v>1.1734910000000001</v>
      </c>
      <c r="AE15" s="217"/>
      <c r="AF15" s="11">
        <v>2016</v>
      </c>
      <c r="AG15" s="256">
        <v>6.2304310000000003E-4</v>
      </c>
      <c r="AH15" s="256">
        <v>8.9591719999999999E-5</v>
      </c>
      <c r="AI15" s="256">
        <v>3.2807169999999998E-3</v>
      </c>
      <c r="AJ15" s="256">
        <v>5.2847900000000001E-3</v>
      </c>
      <c r="AK15" s="256">
        <v>-3.277575E-3</v>
      </c>
      <c r="AL15" s="256">
        <v>0.23332520000000001</v>
      </c>
      <c r="AM15" s="256">
        <v>-7.1181089999999999E-4</v>
      </c>
      <c r="AN15" s="256">
        <v>-4.0297100000000001E-4</v>
      </c>
      <c r="AO15" s="256">
        <v>-6.2627140000000005E-5</v>
      </c>
      <c r="AP15" s="256">
        <v>-5.9184700000000003E-3</v>
      </c>
      <c r="AQ15" s="256">
        <v>-4.0365519999999997E-3</v>
      </c>
    </row>
    <row r="16" spans="1:43" s="11" customFormat="1">
      <c r="A16" s="137"/>
      <c r="B16" s="11">
        <v>2017</v>
      </c>
      <c r="C16" s="256">
        <v>1.140371</v>
      </c>
      <c r="D16" s="256">
        <v>1.1297969999999999</v>
      </c>
      <c r="E16" s="256">
        <v>1.0093589999999999</v>
      </c>
      <c r="F16" s="256">
        <v>1.1043289999999999</v>
      </c>
      <c r="G16" s="256">
        <v>0.96532669999999998</v>
      </c>
      <c r="I16" s="11">
        <v>2017</v>
      </c>
      <c r="J16" s="256">
        <v>1.1043289999999999</v>
      </c>
      <c r="K16" s="256">
        <v>0.96532669999999998</v>
      </c>
      <c r="L16" s="256">
        <v>1.0599069999999999</v>
      </c>
      <c r="M16" s="256">
        <v>1.1863619999999999</v>
      </c>
      <c r="N16" s="256">
        <v>0.2906223</v>
      </c>
      <c r="O16" s="256">
        <v>0.86792599999999998</v>
      </c>
      <c r="P16" s="256">
        <v>0.93734249999999997</v>
      </c>
      <c r="Q16" s="256">
        <v>1.0564629999999999</v>
      </c>
      <c r="R16" s="256">
        <v>1.14897</v>
      </c>
      <c r="S16" s="256">
        <v>1.239285</v>
      </c>
      <c r="T16" s="256">
        <v>1.1308750000000001</v>
      </c>
      <c r="U16" s="256">
        <v>1.398622</v>
      </c>
      <c r="V16" s="256">
        <v>1.0823339999999999</v>
      </c>
      <c r="W16" s="256">
        <v>1.140371</v>
      </c>
      <c r="X16" s="256">
        <v>1.0326379999999999</v>
      </c>
      <c r="Y16" s="256">
        <v>1.0759160000000001</v>
      </c>
      <c r="Z16" s="256">
        <v>0.96123369999999997</v>
      </c>
      <c r="AA16" s="256">
        <v>3.9238960000000001</v>
      </c>
      <c r="AB16" s="256">
        <v>1.313904</v>
      </c>
      <c r="AC16" s="256">
        <v>1.216601</v>
      </c>
      <c r="AD16" s="256">
        <v>1.181332</v>
      </c>
      <c r="AE16" s="217"/>
      <c r="AF16" s="11">
        <v>2017</v>
      </c>
      <c r="AG16" s="256">
        <v>1.1701979999999999E-3</v>
      </c>
      <c r="AH16" s="256">
        <v>3.6649130000000003E-5</v>
      </c>
      <c r="AI16" s="256">
        <v>6.6948709999999998E-3</v>
      </c>
      <c r="AJ16" s="256">
        <v>2.2944300000000001E-3</v>
      </c>
      <c r="AK16" s="256">
        <v>-6.5016800000000001E-3</v>
      </c>
      <c r="AL16" s="256">
        <v>-4.1199100000000002E-2</v>
      </c>
      <c r="AM16" s="256">
        <v>1.218195E-3</v>
      </c>
      <c r="AN16" s="256">
        <v>-1.9525720000000001E-3</v>
      </c>
      <c r="AO16" s="256">
        <v>2.809792E-6</v>
      </c>
      <c r="AP16" s="256">
        <v>-2.0151029999999999E-3</v>
      </c>
      <c r="AQ16" s="256">
        <v>-1.116803E-3</v>
      </c>
    </row>
    <row r="17" spans="1:43" s="11" customFormat="1">
      <c r="A17" s="137"/>
      <c r="B17" s="11">
        <v>2018</v>
      </c>
      <c r="C17" s="256">
        <v>1.159038</v>
      </c>
      <c r="D17" s="256">
        <v>1.1981440000000001</v>
      </c>
      <c r="E17" s="256">
        <v>0.96736089999999997</v>
      </c>
      <c r="F17" s="256">
        <v>0.96344410000000003</v>
      </c>
      <c r="G17" s="256">
        <v>0.97058849999999997</v>
      </c>
      <c r="I17" s="11">
        <v>2018</v>
      </c>
      <c r="J17" s="256">
        <v>0.96344410000000003</v>
      </c>
      <c r="K17" s="256">
        <v>0.97058849999999997</v>
      </c>
      <c r="L17" s="256">
        <v>1.077256</v>
      </c>
      <c r="M17" s="256">
        <v>1.199085</v>
      </c>
      <c r="N17" s="256">
        <v>0.29538009999999998</v>
      </c>
      <c r="O17" s="256">
        <v>0.86928740000000004</v>
      </c>
      <c r="P17" s="256">
        <v>0.94123179999999995</v>
      </c>
      <c r="Q17" s="256">
        <v>1.0339849999999999</v>
      </c>
      <c r="R17" s="256">
        <v>1.14897</v>
      </c>
      <c r="S17" s="256">
        <v>1.2784740000000001</v>
      </c>
      <c r="T17" s="256">
        <v>1.141985</v>
      </c>
      <c r="U17" s="256">
        <v>1.1469739999999999</v>
      </c>
      <c r="V17" s="256">
        <v>1.0964210000000001</v>
      </c>
      <c r="W17" s="256">
        <v>1.159038</v>
      </c>
      <c r="X17" s="256">
        <v>1.2030149999999999</v>
      </c>
      <c r="Y17" s="256">
        <v>1.0759160000000001</v>
      </c>
      <c r="Z17" s="256">
        <v>0.96660170000000001</v>
      </c>
      <c r="AA17" s="256">
        <v>3.923886</v>
      </c>
      <c r="AB17" s="256">
        <v>1.3333189999999999</v>
      </c>
      <c r="AC17" s="256">
        <v>1.2314050000000001</v>
      </c>
      <c r="AD17" s="256">
        <v>1.1941600000000001</v>
      </c>
      <c r="AE17" s="217"/>
      <c r="AF17" s="11">
        <v>2018</v>
      </c>
      <c r="AG17" s="256">
        <v>-1.920578E-3</v>
      </c>
      <c r="AH17" s="256">
        <v>-6.9584360000000001E-5</v>
      </c>
      <c r="AI17" s="256">
        <v>5.9385870000000004E-3</v>
      </c>
      <c r="AJ17" s="256">
        <v>3.9170919999999996E-3</v>
      </c>
      <c r="AK17" s="256">
        <v>8.3704009999999995E-3</v>
      </c>
      <c r="AL17" s="256">
        <v>-5.3371080000000001E-2</v>
      </c>
      <c r="AM17" s="256">
        <v>8.3004010000000004E-6</v>
      </c>
      <c r="AN17" s="256">
        <v>-7.8646269999999995E-4</v>
      </c>
      <c r="AO17" s="256">
        <v>9.8964019999999994E-6</v>
      </c>
      <c r="AP17" s="256">
        <v>-1.735809E-3</v>
      </c>
      <c r="AQ17" s="256">
        <v>-2.8601130000000001E-3</v>
      </c>
    </row>
    <row r="18" spans="1:43" s="11" customFormat="1">
      <c r="A18" s="137"/>
      <c r="B18" s="11">
        <v>2019</v>
      </c>
      <c r="C18" s="256">
        <v>1.1637230000000001</v>
      </c>
      <c r="D18" s="256">
        <v>1.1954940000000001</v>
      </c>
      <c r="E18" s="256">
        <v>0.97342399999999996</v>
      </c>
      <c r="F18" s="256">
        <v>1.0057339999999999</v>
      </c>
      <c r="G18" s="256">
        <v>0.95583450000000003</v>
      </c>
      <c r="I18" s="11">
        <v>2019</v>
      </c>
      <c r="J18" s="256">
        <v>1.0057339999999999</v>
      </c>
      <c r="K18" s="256">
        <v>0.95583450000000003</v>
      </c>
      <c r="L18" s="256">
        <v>1.08161</v>
      </c>
      <c r="M18" s="256">
        <v>1.202412</v>
      </c>
      <c r="N18" s="256">
        <v>0.29523820000000001</v>
      </c>
      <c r="O18" s="256">
        <v>0.85991039999999996</v>
      </c>
      <c r="P18" s="256">
        <v>0.91464710000000005</v>
      </c>
      <c r="Q18" s="256">
        <v>1.0464009999999999</v>
      </c>
      <c r="R18" s="256">
        <v>1.14897</v>
      </c>
      <c r="S18" s="256">
        <v>1.3148470000000001</v>
      </c>
      <c r="T18" s="256">
        <v>1.1503509999999999</v>
      </c>
      <c r="U18" s="256">
        <v>1.3127139999999999</v>
      </c>
      <c r="V18" s="256">
        <v>1.096617</v>
      </c>
      <c r="W18" s="256">
        <v>1.1637230000000001</v>
      </c>
      <c r="X18" s="256">
        <v>1.1570879999999999</v>
      </c>
      <c r="Y18" s="256">
        <v>1.0759179999999999</v>
      </c>
      <c r="Z18" s="256">
        <v>0.96782389999999996</v>
      </c>
      <c r="AA18" s="256">
        <v>3.9416410000000002</v>
      </c>
      <c r="AB18" s="256">
        <v>1.353307</v>
      </c>
      <c r="AC18" s="256">
        <v>1.272319</v>
      </c>
      <c r="AD18" s="256">
        <v>1.2174940000000001</v>
      </c>
      <c r="AE18" s="217"/>
      <c r="AF18" s="11">
        <v>2019</v>
      </c>
      <c r="AG18" s="256">
        <v>1.0646469999999999E-3</v>
      </c>
      <c r="AH18" s="256">
        <v>4.8204300000000002E-5</v>
      </c>
      <c r="AI18" s="256">
        <v>5.4513499999999998E-3</v>
      </c>
      <c r="AJ18" s="256">
        <v>3.0196810000000002E-3</v>
      </c>
      <c r="AK18" s="256">
        <v>-5.5496340000000003E-3</v>
      </c>
      <c r="AL18" s="256">
        <v>1.456737E-2</v>
      </c>
      <c r="AM18" s="256">
        <v>-6.3983659999999999E-6</v>
      </c>
      <c r="AN18" s="256">
        <v>-1.3671540000000001E-4</v>
      </c>
      <c r="AO18" s="256">
        <v>-2.1349109999999999E-5</v>
      </c>
      <c r="AP18" s="256">
        <v>-3.0064860000000001E-3</v>
      </c>
      <c r="AQ18" s="256">
        <v>-9.1825280000000006E-3</v>
      </c>
    </row>
    <row r="19" spans="1:43" s="11" customFormat="1">
      <c r="A19" s="137"/>
      <c r="B19" s="11">
        <v>2020</v>
      </c>
      <c r="C19" s="256">
        <v>1.1738630000000001</v>
      </c>
      <c r="D19" s="256">
        <v>1.1882550000000001</v>
      </c>
      <c r="E19" s="256">
        <v>0.98788860000000001</v>
      </c>
      <c r="F19" s="256">
        <v>1.0683959999999999</v>
      </c>
      <c r="G19" s="256">
        <v>0.94516630000000001</v>
      </c>
      <c r="I19" s="11">
        <v>2020</v>
      </c>
      <c r="J19" s="256">
        <v>1.0683959999999999</v>
      </c>
      <c r="K19" s="256">
        <v>0.94516630000000001</v>
      </c>
      <c r="L19" s="256">
        <v>1.0914159999999999</v>
      </c>
      <c r="M19" s="256">
        <v>1.175017</v>
      </c>
      <c r="N19" s="256">
        <v>0.29287859999999999</v>
      </c>
      <c r="O19" s="256">
        <v>0.84746379999999999</v>
      </c>
      <c r="P19" s="256">
        <v>0.90970220000000002</v>
      </c>
      <c r="Q19" s="256">
        <v>1.0350509999999999</v>
      </c>
      <c r="R19" s="256">
        <v>1.14897</v>
      </c>
      <c r="S19" s="256">
        <v>1.341253</v>
      </c>
      <c r="T19" s="256">
        <v>1.168817</v>
      </c>
      <c r="U19" s="256">
        <v>1.3340129999999999</v>
      </c>
      <c r="V19" s="256">
        <v>1.0855079999999999</v>
      </c>
      <c r="W19" s="256">
        <v>1.1738630000000001</v>
      </c>
      <c r="X19" s="256">
        <v>1.0987150000000001</v>
      </c>
      <c r="Y19" s="256">
        <v>1.0755410000000001</v>
      </c>
      <c r="Z19" s="256">
        <v>0.99901770000000001</v>
      </c>
      <c r="AA19" s="256">
        <v>4.0080200000000001</v>
      </c>
      <c r="AB19" s="256">
        <v>1.385148</v>
      </c>
      <c r="AC19" s="256">
        <v>1.2903819999999999</v>
      </c>
      <c r="AD19" s="256">
        <v>1.241965</v>
      </c>
      <c r="AE19" s="217"/>
      <c r="AF19" s="11">
        <v>2020</v>
      </c>
      <c r="AG19" s="256">
        <v>-9.7354419999999998E-4</v>
      </c>
      <c r="AH19" s="256">
        <v>2.7637669999999998E-6</v>
      </c>
      <c r="AI19" s="256">
        <v>3.8352059999999999E-3</v>
      </c>
      <c r="AJ19" s="256">
        <v>6.4886980000000002E-3</v>
      </c>
      <c r="AK19" s="256">
        <v>-6.7717540000000005E-4</v>
      </c>
      <c r="AL19" s="256">
        <v>1.8962360000000001E-2</v>
      </c>
      <c r="AM19" s="256">
        <v>1.931092E-5</v>
      </c>
      <c r="AN19" s="256">
        <v>-3.908735E-3</v>
      </c>
      <c r="AO19" s="256">
        <v>-4.7328060000000002E-5</v>
      </c>
      <c r="AP19" s="256">
        <v>-4.0933769999999996E-3</v>
      </c>
      <c r="AQ19" s="256">
        <v>-4.8580120000000001E-3</v>
      </c>
    </row>
    <row r="20" spans="1:43" s="11" customFormat="1">
      <c r="A20" s="137"/>
      <c r="B20" s="11">
        <v>2021</v>
      </c>
      <c r="C20" s="256">
        <v>1.177964</v>
      </c>
      <c r="D20" s="256">
        <v>1.202744</v>
      </c>
      <c r="E20" s="256">
        <v>0.97939670000000001</v>
      </c>
      <c r="F20" s="256">
        <v>1.0534600000000001</v>
      </c>
      <c r="G20" s="256">
        <v>0.93907050000000003</v>
      </c>
      <c r="I20" s="11">
        <v>2021</v>
      </c>
      <c r="J20" s="256">
        <v>1.0534600000000001</v>
      </c>
      <c r="K20" s="256">
        <v>0.93907050000000003</v>
      </c>
      <c r="L20" s="256">
        <v>1.070522</v>
      </c>
      <c r="M20" s="256">
        <v>1.179476</v>
      </c>
      <c r="N20" s="256">
        <v>0.29429060000000001</v>
      </c>
      <c r="O20" s="256">
        <v>0.84114440000000001</v>
      </c>
      <c r="P20" s="256">
        <v>0.90216830000000003</v>
      </c>
      <c r="Q20" s="256">
        <v>1.033623</v>
      </c>
      <c r="R20" s="256">
        <v>1.14897</v>
      </c>
      <c r="S20" s="256">
        <v>1.375348</v>
      </c>
      <c r="T20" s="256">
        <v>1.1782349999999999</v>
      </c>
      <c r="U20" s="256">
        <v>1.484934</v>
      </c>
      <c r="V20" s="256">
        <v>1.053768</v>
      </c>
      <c r="W20" s="256">
        <v>1.177964</v>
      </c>
      <c r="X20" s="256">
        <v>1.1181859999999999</v>
      </c>
      <c r="Y20" s="256">
        <v>1.1003639999999999</v>
      </c>
      <c r="Z20" s="256">
        <v>0.99871779999999999</v>
      </c>
      <c r="AA20" s="256">
        <v>4.0027229999999996</v>
      </c>
      <c r="AB20" s="256">
        <v>1.4004300000000001</v>
      </c>
      <c r="AC20" s="256">
        <v>1.3057030000000001</v>
      </c>
      <c r="AD20" s="256">
        <v>1.2543930000000001</v>
      </c>
      <c r="AE20" s="217"/>
      <c r="AF20" s="11">
        <v>2021</v>
      </c>
      <c r="AG20" s="256">
        <v>-1.235788E-4</v>
      </c>
      <c r="AH20" s="256">
        <v>1.3664039999999999E-5</v>
      </c>
      <c r="AI20" s="256">
        <v>4.8599639999999996E-3</v>
      </c>
      <c r="AJ20" s="256">
        <v>3.2906250000000001E-3</v>
      </c>
      <c r="AK20" s="256">
        <v>-4.5535439999999996E-3</v>
      </c>
      <c r="AL20" s="256">
        <v>-6.22508E-3</v>
      </c>
      <c r="AM20" s="256">
        <v>-7.7652190000000005E-4</v>
      </c>
      <c r="AN20" s="256">
        <v>7.7365479999999995E-5</v>
      </c>
      <c r="AO20" s="256">
        <v>8.8303659999999997E-6</v>
      </c>
      <c r="AP20" s="256">
        <v>-1.673824E-3</v>
      </c>
      <c r="AQ20" s="256">
        <v>-3.5311140000000001E-3</v>
      </c>
    </row>
    <row r="21" spans="1:43">
      <c r="A21" s="51"/>
    </row>
    <row r="22" spans="1:43" ht="18">
      <c r="A22" s="51">
        <v>2</v>
      </c>
      <c r="B22" s="49" t="s">
        <v>59</v>
      </c>
      <c r="C22" s="50"/>
      <c r="D22" s="50"/>
      <c r="E22" s="50"/>
      <c r="F22" s="50"/>
      <c r="G22" s="50"/>
    </row>
    <row r="23" spans="1:43" s="11" customFormat="1">
      <c r="A23" s="137"/>
      <c r="B23" s="11" t="s">
        <v>82</v>
      </c>
      <c r="C23" s="11" t="s">
        <v>15</v>
      </c>
      <c r="D23" s="11" t="s">
        <v>16</v>
      </c>
      <c r="E23" s="11" t="s">
        <v>17</v>
      </c>
      <c r="F23" s="11" t="s">
        <v>18</v>
      </c>
      <c r="G23" s="11" t="s">
        <v>19</v>
      </c>
      <c r="I23" s="11" t="s">
        <v>82</v>
      </c>
      <c r="J23" s="11" t="s">
        <v>18</v>
      </c>
      <c r="K23" s="11" t="s">
        <v>19</v>
      </c>
      <c r="L23" s="11" t="s">
        <v>98</v>
      </c>
      <c r="M23" s="11" t="s">
        <v>99</v>
      </c>
      <c r="N23" s="11" t="s">
        <v>100</v>
      </c>
      <c r="O23" s="11" t="s">
        <v>101</v>
      </c>
      <c r="P23" s="11" t="s">
        <v>102</v>
      </c>
      <c r="Q23" s="11" t="s">
        <v>247</v>
      </c>
      <c r="R23" s="11" t="s">
        <v>248</v>
      </c>
      <c r="S23" s="11" t="s">
        <v>249</v>
      </c>
      <c r="T23" s="11" t="s">
        <v>250</v>
      </c>
      <c r="U23" s="11" t="s">
        <v>251</v>
      </c>
      <c r="V23" s="11" t="s">
        <v>252</v>
      </c>
      <c r="W23" s="11" t="s">
        <v>15</v>
      </c>
      <c r="X23" s="11" t="s">
        <v>253</v>
      </c>
      <c r="Y23" s="11" t="s">
        <v>254</v>
      </c>
      <c r="Z23" s="11" t="s">
        <v>255</v>
      </c>
      <c r="AA23" s="11" t="s">
        <v>256</v>
      </c>
      <c r="AB23" s="11" t="s">
        <v>257</v>
      </c>
      <c r="AC23" s="11" t="s">
        <v>258</v>
      </c>
      <c r="AD23" s="11" t="s">
        <v>259</v>
      </c>
      <c r="AE23" s="135"/>
      <c r="AF23" s="11" t="s">
        <v>82</v>
      </c>
      <c r="AG23" s="11" t="s">
        <v>260</v>
      </c>
      <c r="AH23" s="11" t="s">
        <v>261</v>
      </c>
      <c r="AI23" s="11" t="s">
        <v>262</v>
      </c>
      <c r="AJ23" s="11" t="s">
        <v>263</v>
      </c>
      <c r="AK23" s="11" t="s">
        <v>264</v>
      </c>
      <c r="AL23" s="11" t="s">
        <v>265</v>
      </c>
      <c r="AM23" s="11" t="s">
        <v>266</v>
      </c>
      <c r="AN23" s="11" t="s">
        <v>267</v>
      </c>
      <c r="AO23" s="11" t="s">
        <v>268</v>
      </c>
      <c r="AP23" s="11" t="s">
        <v>269</v>
      </c>
      <c r="AQ23" s="11" t="s">
        <v>270</v>
      </c>
    </row>
    <row r="24" spans="1:43" s="11" customFormat="1">
      <c r="A24" s="137"/>
      <c r="B24" s="11">
        <v>2006</v>
      </c>
      <c r="C24" s="11">
        <v>1</v>
      </c>
      <c r="D24" s="11">
        <v>1</v>
      </c>
      <c r="E24" s="11">
        <v>1</v>
      </c>
      <c r="F24" s="11">
        <v>1</v>
      </c>
      <c r="G24" s="11">
        <v>1</v>
      </c>
      <c r="I24" s="11">
        <v>2006</v>
      </c>
      <c r="J24" s="11">
        <v>1</v>
      </c>
      <c r="K24" s="11">
        <v>1</v>
      </c>
      <c r="L24" s="11">
        <v>1</v>
      </c>
      <c r="M24" s="11">
        <v>1</v>
      </c>
      <c r="N24" s="11">
        <v>1</v>
      </c>
      <c r="O24" s="11">
        <v>1</v>
      </c>
      <c r="P24" s="11">
        <v>1</v>
      </c>
      <c r="Q24" s="11">
        <v>1</v>
      </c>
      <c r="R24" s="11">
        <v>1</v>
      </c>
      <c r="S24" s="11">
        <v>1</v>
      </c>
      <c r="T24" s="11">
        <v>1</v>
      </c>
      <c r="U24" s="11">
        <v>1</v>
      </c>
      <c r="V24" s="11">
        <v>1</v>
      </c>
      <c r="W24" s="11">
        <v>1</v>
      </c>
      <c r="X24" s="11">
        <v>1</v>
      </c>
      <c r="Y24" s="11">
        <v>1</v>
      </c>
      <c r="Z24" s="11">
        <v>1</v>
      </c>
      <c r="AA24" s="11">
        <v>1</v>
      </c>
      <c r="AB24" s="11">
        <v>1</v>
      </c>
      <c r="AC24" s="11">
        <v>1</v>
      </c>
      <c r="AD24" s="11">
        <v>1</v>
      </c>
      <c r="AE24" s="217"/>
    </row>
    <row r="25" spans="1:43" s="11" customFormat="1">
      <c r="A25" s="137"/>
      <c r="B25" s="11">
        <v>2007</v>
      </c>
      <c r="C25" s="256">
        <v>1.005684</v>
      </c>
      <c r="D25" s="256">
        <v>0.94909679999999996</v>
      </c>
      <c r="E25" s="256">
        <v>1.0596220000000001</v>
      </c>
      <c r="F25" s="256">
        <v>1.188412</v>
      </c>
      <c r="G25" s="256">
        <v>0.98152989999999996</v>
      </c>
      <c r="I25" s="11">
        <v>2007</v>
      </c>
      <c r="J25" s="256">
        <v>1.188412</v>
      </c>
      <c r="K25" s="256">
        <v>0.98152989999999996</v>
      </c>
      <c r="L25" s="256">
        <v>1.0603610000000001</v>
      </c>
      <c r="M25" s="256">
        <v>1.007763</v>
      </c>
      <c r="N25" s="256">
        <v>1.0083740000000001</v>
      </c>
      <c r="O25" s="256">
        <v>0.97579629999999995</v>
      </c>
      <c r="P25" s="256">
        <v>0.96229430000000005</v>
      </c>
      <c r="Q25" s="256">
        <v>1.010677</v>
      </c>
      <c r="R25" s="256">
        <v>1</v>
      </c>
      <c r="S25" s="256">
        <v>1.009973</v>
      </c>
      <c r="T25" s="256">
        <v>1.0034209999999999</v>
      </c>
      <c r="U25" s="256">
        <v>0.99267329999999998</v>
      </c>
      <c r="V25" s="256">
        <v>0.98521139999999996</v>
      </c>
      <c r="W25" s="256">
        <v>1.005684</v>
      </c>
      <c r="X25" s="256">
        <v>0.84624149999999998</v>
      </c>
      <c r="Y25" s="256">
        <v>0.94843500000000003</v>
      </c>
      <c r="Z25" s="256">
        <v>0.99793659999999995</v>
      </c>
      <c r="AA25" s="256">
        <v>0.99733240000000001</v>
      </c>
      <c r="AB25" s="256">
        <v>1.030629</v>
      </c>
      <c r="AC25" s="256">
        <v>1.0450900000000001</v>
      </c>
      <c r="AD25" s="256">
        <v>1.024608</v>
      </c>
      <c r="AE25" s="217"/>
      <c r="AF25" s="11">
        <v>2007</v>
      </c>
      <c r="AG25" s="256">
        <v>1.0128400000000001E-3</v>
      </c>
      <c r="AH25" s="256">
        <v>3.785855E-5</v>
      </c>
      <c r="AI25" s="256">
        <v>2.0998660000000001E-3</v>
      </c>
      <c r="AJ25" s="256">
        <v>1.5493499999999999E-3</v>
      </c>
      <c r="AK25" s="256">
        <v>9.6789490000000005E-4</v>
      </c>
      <c r="AL25" s="256">
        <v>6.496209E-2</v>
      </c>
      <c r="AM25" s="256">
        <v>2.247729E-3</v>
      </c>
      <c r="AN25" s="256">
        <v>1.160821E-4</v>
      </c>
      <c r="AO25" s="256">
        <v>2.2037359999999999E-4</v>
      </c>
      <c r="AP25" s="256">
        <v>-4.1741080000000002E-3</v>
      </c>
      <c r="AQ25" s="256">
        <v>-1.1127669999999999E-2</v>
      </c>
    </row>
    <row r="26" spans="1:43" s="11" customFormat="1">
      <c r="A26" s="137"/>
      <c r="B26" s="11">
        <v>2008</v>
      </c>
      <c r="C26" s="256">
        <v>1.0037590000000001</v>
      </c>
      <c r="D26" s="256">
        <v>1.109076</v>
      </c>
      <c r="E26" s="256">
        <v>0.90504059999999997</v>
      </c>
      <c r="F26" s="256">
        <v>0.8344743</v>
      </c>
      <c r="G26" s="256">
        <v>0.95643809999999996</v>
      </c>
      <c r="I26" s="11">
        <v>2008</v>
      </c>
      <c r="J26" s="256">
        <v>0.8344743</v>
      </c>
      <c r="K26" s="256">
        <v>0.95643809999999996</v>
      </c>
      <c r="L26" s="256">
        <v>1.057847</v>
      </c>
      <c r="M26" s="256">
        <v>1.005263</v>
      </c>
      <c r="N26" s="256">
        <v>1.015736</v>
      </c>
      <c r="O26" s="256">
        <v>0.95431440000000001</v>
      </c>
      <c r="P26" s="256">
        <v>0.92280689999999999</v>
      </c>
      <c r="Q26" s="256">
        <v>1.014443</v>
      </c>
      <c r="R26" s="256">
        <v>1.0279050000000001</v>
      </c>
      <c r="S26" s="256">
        <v>1.018189</v>
      </c>
      <c r="T26" s="256">
        <v>1.012429</v>
      </c>
      <c r="U26" s="256">
        <v>1.135704</v>
      </c>
      <c r="V26" s="256">
        <v>1.0279050000000001</v>
      </c>
      <c r="W26" s="256">
        <v>1.0037590000000001</v>
      </c>
      <c r="X26" s="256">
        <v>1.202863</v>
      </c>
      <c r="Y26" s="256">
        <v>0.94886959999999998</v>
      </c>
      <c r="Z26" s="256">
        <v>0.99850349999999999</v>
      </c>
      <c r="AA26" s="256">
        <v>0.98820799999999998</v>
      </c>
      <c r="AB26" s="256">
        <v>1.0518110000000001</v>
      </c>
      <c r="AC26" s="256">
        <v>1.087723</v>
      </c>
      <c r="AD26" s="256">
        <v>1.0494760000000001</v>
      </c>
      <c r="AE26" s="217"/>
      <c r="AF26" s="11">
        <v>2008</v>
      </c>
      <c r="AG26" s="256">
        <v>4.1911949999999998E-4</v>
      </c>
      <c r="AH26" s="256">
        <v>1.043088E-2</v>
      </c>
      <c r="AI26" s="256">
        <v>1.6368999999999999E-3</v>
      </c>
      <c r="AJ26" s="256">
        <v>3.8534480000000002E-3</v>
      </c>
      <c r="AK26" s="256">
        <v>-1.8256580000000001E-2</v>
      </c>
      <c r="AL26" s="256">
        <v>-0.13982420000000001</v>
      </c>
      <c r="AM26" s="256">
        <v>-8.5566610000000002E-5</v>
      </c>
      <c r="AN26" s="256">
        <v>-2.914757E-5</v>
      </c>
      <c r="AO26" s="256">
        <v>3.0420849999999999E-4</v>
      </c>
      <c r="AP26" s="256">
        <v>-2.5211420000000001E-3</v>
      </c>
      <c r="AQ26" s="256">
        <v>-1.361567E-2</v>
      </c>
    </row>
    <row r="27" spans="1:43" s="11" customFormat="1">
      <c r="A27" s="137"/>
      <c r="B27" s="11">
        <v>2009</v>
      </c>
      <c r="C27" s="256">
        <v>0.99940819999999997</v>
      </c>
      <c r="D27" s="256">
        <v>1.0815570000000001</v>
      </c>
      <c r="E27" s="256">
        <v>0.92404589999999998</v>
      </c>
      <c r="F27" s="256">
        <v>0.91734990000000005</v>
      </c>
      <c r="G27" s="256">
        <v>0.92606040000000001</v>
      </c>
      <c r="I27" s="11">
        <v>2009</v>
      </c>
      <c r="J27" s="256">
        <v>0.91734990000000005</v>
      </c>
      <c r="K27" s="256">
        <v>0.92606040000000001</v>
      </c>
      <c r="L27" s="256">
        <v>1.0399229999999999</v>
      </c>
      <c r="M27" s="256">
        <v>1.000248</v>
      </c>
      <c r="N27" s="256">
        <v>1.0397620000000001</v>
      </c>
      <c r="O27" s="256">
        <v>0.92686120000000005</v>
      </c>
      <c r="P27" s="256">
        <v>0.87660179999999999</v>
      </c>
      <c r="Q27" s="256">
        <v>1.0194890000000001</v>
      </c>
      <c r="R27" s="256">
        <v>1.043026</v>
      </c>
      <c r="S27" s="256">
        <v>1.025833</v>
      </c>
      <c r="T27" s="256">
        <v>1.0185820000000001</v>
      </c>
      <c r="U27" s="256">
        <v>1.255906</v>
      </c>
      <c r="V27" s="256">
        <v>1.043026</v>
      </c>
      <c r="W27" s="256">
        <v>0.99940819999999997</v>
      </c>
      <c r="X27" s="256">
        <v>1.0894509999999999</v>
      </c>
      <c r="Y27" s="256">
        <v>0.96104020000000001</v>
      </c>
      <c r="Z27" s="256">
        <v>0.99916039999999995</v>
      </c>
      <c r="AA27" s="256">
        <v>0.96118899999999996</v>
      </c>
      <c r="AB27" s="256">
        <v>1.0782719999999999</v>
      </c>
      <c r="AC27" s="256">
        <v>1.1400939999999999</v>
      </c>
      <c r="AD27" s="256">
        <v>1.0792040000000001</v>
      </c>
      <c r="AE27" s="217"/>
      <c r="AF27" s="11">
        <v>2009</v>
      </c>
      <c r="AG27" s="256">
        <v>5.2343110000000002E-4</v>
      </c>
      <c r="AH27" s="256">
        <v>5.579639E-3</v>
      </c>
      <c r="AI27" s="256">
        <v>1.5415170000000001E-3</v>
      </c>
      <c r="AJ27" s="256">
        <v>2.6406659999999998E-3</v>
      </c>
      <c r="AK27" s="256">
        <v>-1.4628840000000001E-2</v>
      </c>
      <c r="AL27" s="256">
        <v>4.073827E-2</v>
      </c>
      <c r="AM27" s="256">
        <v>-4.8203269999999999E-4</v>
      </c>
      <c r="AN27" s="256">
        <v>-7.8894510000000002E-5</v>
      </c>
      <c r="AO27" s="256">
        <v>1.6026079999999999E-3</v>
      </c>
      <c r="AP27" s="256">
        <v>-3.6364610000000001E-3</v>
      </c>
      <c r="AQ27" s="256">
        <v>-1.301799E-2</v>
      </c>
    </row>
    <row r="28" spans="1:43" s="11" customFormat="1">
      <c r="A28" s="137"/>
      <c r="B28" s="11">
        <v>2010</v>
      </c>
      <c r="C28" s="256">
        <v>1.0438879999999999</v>
      </c>
      <c r="D28" s="256">
        <v>1.1536500000000001</v>
      </c>
      <c r="E28" s="256">
        <v>0.90485649999999995</v>
      </c>
      <c r="F28" s="256">
        <v>0.84529169999999998</v>
      </c>
      <c r="G28" s="256">
        <v>0.93806750000000005</v>
      </c>
      <c r="I28" s="11">
        <v>2010</v>
      </c>
      <c r="J28" s="256">
        <v>0.84529169999999998</v>
      </c>
      <c r="K28" s="256">
        <v>0.93806750000000005</v>
      </c>
      <c r="L28" s="256">
        <v>1.0718430000000001</v>
      </c>
      <c r="M28" s="256">
        <v>1.048341</v>
      </c>
      <c r="N28" s="256">
        <v>1.0535920000000001</v>
      </c>
      <c r="O28" s="256">
        <v>0.94908970000000004</v>
      </c>
      <c r="P28" s="256">
        <v>0.87537410000000004</v>
      </c>
      <c r="Q28" s="256">
        <v>1.013717</v>
      </c>
      <c r="R28" s="256">
        <v>1.043026</v>
      </c>
      <c r="S28" s="256">
        <v>1.0327919999999999</v>
      </c>
      <c r="T28" s="256">
        <v>1.0258860000000001</v>
      </c>
      <c r="U28" s="256">
        <v>0.9372182</v>
      </c>
      <c r="V28" s="256">
        <v>1.0319719999999999</v>
      </c>
      <c r="W28" s="256">
        <v>1.0438879999999999</v>
      </c>
      <c r="X28" s="256">
        <v>1.234944</v>
      </c>
      <c r="Y28" s="256">
        <v>0.97391890000000003</v>
      </c>
      <c r="Z28" s="256">
        <v>0.99575230000000003</v>
      </c>
      <c r="AA28" s="256">
        <v>0.99078929999999998</v>
      </c>
      <c r="AB28" s="256">
        <v>1.0998829999999999</v>
      </c>
      <c r="AC28" s="256">
        <v>1.1925049999999999</v>
      </c>
      <c r="AD28" s="256">
        <v>1.1128070000000001</v>
      </c>
      <c r="AE28" s="217"/>
      <c r="AF28" s="11">
        <v>2010</v>
      </c>
      <c r="AG28" s="256">
        <v>-8.4484380000000002E-4</v>
      </c>
      <c r="AH28" s="256">
        <v>1.4275790000000001E-4</v>
      </c>
      <c r="AI28" s="256">
        <v>1.6275E-3</v>
      </c>
      <c r="AJ28" s="256">
        <v>3.4983480000000001E-3</v>
      </c>
      <c r="AK28" s="256">
        <v>3.9120410000000001E-2</v>
      </c>
      <c r="AL28" s="256">
        <v>-4.6592439999999999E-2</v>
      </c>
      <c r="AM28" s="256">
        <v>-6.2672770000000001E-4</v>
      </c>
      <c r="AN28" s="256">
        <v>3.575901E-4</v>
      </c>
      <c r="AO28" s="256">
        <v>-1.763637E-3</v>
      </c>
      <c r="AP28" s="256">
        <v>-1.8715299999999999E-3</v>
      </c>
      <c r="AQ28" s="256">
        <v>-1.403271E-2</v>
      </c>
    </row>
    <row r="29" spans="1:43" s="11" customFormat="1">
      <c r="A29" s="137"/>
      <c r="B29" s="11">
        <v>2011</v>
      </c>
      <c r="C29" s="256">
        <v>1.048009</v>
      </c>
      <c r="D29" s="256">
        <v>1.144382</v>
      </c>
      <c r="E29" s="256">
        <v>0.91578590000000004</v>
      </c>
      <c r="F29" s="256">
        <v>0.88783029999999996</v>
      </c>
      <c r="G29" s="256">
        <v>0.92475830000000003</v>
      </c>
      <c r="I29" s="11">
        <v>2011</v>
      </c>
      <c r="J29" s="256">
        <v>0.88783029999999996</v>
      </c>
      <c r="K29" s="256">
        <v>0.92475830000000003</v>
      </c>
      <c r="L29" s="256">
        <v>1.053016</v>
      </c>
      <c r="M29" s="256">
        <v>1.0546059999999999</v>
      </c>
      <c r="N29" s="256">
        <v>1.03918</v>
      </c>
      <c r="O29" s="256">
        <v>0.92555069999999995</v>
      </c>
      <c r="P29" s="256">
        <v>0.86397349999999995</v>
      </c>
      <c r="Q29" s="256">
        <v>1.0149189999999999</v>
      </c>
      <c r="R29" s="256">
        <v>1.072916</v>
      </c>
      <c r="S29" s="256">
        <v>1.040448</v>
      </c>
      <c r="T29" s="256">
        <v>1.0394920000000001</v>
      </c>
      <c r="U29" s="256">
        <v>1.068435</v>
      </c>
      <c r="V29" s="256">
        <v>1.0729169999999999</v>
      </c>
      <c r="W29" s="256">
        <v>1.048009</v>
      </c>
      <c r="X29" s="256">
        <v>1.1804159999999999</v>
      </c>
      <c r="Y29" s="256">
        <v>0.99524469999999998</v>
      </c>
      <c r="Z29" s="256">
        <v>0.99374490000000004</v>
      </c>
      <c r="AA29" s="256">
        <v>1.008497</v>
      </c>
      <c r="AB29" s="256">
        <v>1.132309</v>
      </c>
      <c r="AC29" s="256">
        <v>1.2130110000000001</v>
      </c>
      <c r="AD29" s="256">
        <v>1.1332789999999999</v>
      </c>
      <c r="AE29" s="217"/>
      <c r="AF29" s="11">
        <v>2011</v>
      </c>
      <c r="AG29" s="256">
        <v>9.1988129999999996E-5</v>
      </c>
      <c r="AH29" s="256">
        <v>1.055562E-2</v>
      </c>
      <c r="AI29" s="256">
        <v>1.52626E-3</v>
      </c>
      <c r="AJ29" s="256">
        <v>5.7233919999999999E-3</v>
      </c>
      <c r="AK29" s="256">
        <v>-1.395715E-2</v>
      </c>
      <c r="AL29" s="256">
        <v>1.8973690000000001E-2</v>
      </c>
      <c r="AM29" s="256">
        <v>-8.2694300000000001E-4</v>
      </c>
      <c r="AN29" s="256">
        <v>1.5515169999999999E-4</v>
      </c>
      <c r="AO29" s="256">
        <v>-8.3769960000000001E-4</v>
      </c>
      <c r="AP29" s="256">
        <v>-4.2285229999999997E-3</v>
      </c>
      <c r="AQ29" s="256">
        <v>-5.1695999999999999E-3</v>
      </c>
    </row>
    <row r="30" spans="1:43" s="11" customFormat="1">
      <c r="A30" s="137"/>
      <c r="B30" s="11">
        <v>2012</v>
      </c>
      <c r="C30" s="256">
        <v>1.0614539999999999</v>
      </c>
      <c r="D30" s="256">
        <v>1.209603</v>
      </c>
      <c r="E30" s="256">
        <v>0.87752189999999997</v>
      </c>
      <c r="F30" s="256">
        <v>0.81442639999999999</v>
      </c>
      <c r="G30" s="256">
        <v>0.90812950000000003</v>
      </c>
      <c r="I30" s="11">
        <v>2012</v>
      </c>
      <c r="J30" s="256">
        <v>0.81442639999999999</v>
      </c>
      <c r="K30" s="256">
        <v>0.90812950000000003</v>
      </c>
      <c r="L30" s="256">
        <v>1.057607</v>
      </c>
      <c r="M30" s="256">
        <v>1.0731759999999999</v>
      </c>
      <c r="N30" s="256">
        <v>1.034726</v>
      </c>
      <c r="O30" s="256">
        <v>0.90819269999999996</v>
      </c>
      <c r="P30" s="256">
        <v>0.83903530000000004</v>
      </c>
      <c r="Q30" s="256">
        <v>0.97425260000000002</v>
      </c>
      <c r="R30" s="256">
        <v>1.072916</v>
      </c>
      <c r="S30" s="256">
        <v>1.0488059999999999</v>
      </c>
      <c r="T30" s="256">
        <v>1.0486260000000001</v>
      </c>
      <c r="U30" s="256">
        <v>0.9557291</v>
      </c>
      <c r="V30" s="256">
        <v>0.975186</v>
      </c>
      <c r="W30" s="256">
        <v>1.0614539999999999</v>
      </c>
      <c r="X30" s="256">
        <v>1.3033140000000001</v>
      </c>
      <c r="Y30" s="256">
        <v>1.0036369999999999</v>
      </c>
      <c r="Z30" s="256">
        <v>0.98907659999999997</v>
      </c>
      <c r="AA30" s="256">
        <v>1.02583</v>
      </c>
      <c r="AB30" s="256">
        <v>1.1687540000000001</v>
      </c>
      <c r="AC30" s="256">
        <v>1.265088</v>
      </c>
      <c r="AD30" s="256">
        <v>1.1688350000000001</v>
      </c>
      <c r="AE30" s="217"/>
      <c r="AF30" s="11">
        <v>2012</v>
      </c>
      <c r="AG30" s="256">
        <v>-3.9547250000000001E-3</v>
      </c>
      <c r="AH30" s="256">
        <v>-6.7647100000000005E-5</v>
      </c>
      <c r="AI30" s="256">
        <v>1.6841169999999999E-3</v>
      </c>
      <c r="AJ30" s="256">
        <v>3.8011220000000001E-3</v>
      </c>
      <c r="AK30" s="256">
        <v>1.128414E-2</v>
      </c>
      <c r="AL30" s="256">
        <v>-3.5728950000000002E-2</v>
      </c>
      <c r="AM30" s="256">
        <v>-3.3253550000000002E-4</v>
      </c>
      <c r="AN30" s="256">
        <v>2.269266E-4</v>
      </c>
      <c r="AO30" s="256">
        <v>-9.1040559999999997E-4</v>
      </c>
      <c r="AP30" s="256">
        <v>-4.505897E-3</v>
      </c>
      <c r="AQ30" s="256">
        <v>-1.417678E-2</v>
      </c>
    </row>
    <row r="31" spans="1:43" s="11" customFormat="1">
      <c r="A31" s="137"/>
      <c r="B31" s="11">
        <v>2013</v>
      </c>
      <c r="C31" s="256">
        <v>1.068141</v>
      </c>
      <c r="D31" s="256">
        <v>1.1314850000000001</v>
      </c>
      <c r="E31" s="256">
        <v>0.94401710000000005</v>
      </c>
      <c r="F31" s="256">
        <v>1.037228</v>
      </c>
      <c r="G31" s="256">
        <v>0.88980009999999998</v>
      </c>
      <c r="I31" s="11">
        <v>2013</v>
      </c>
      <c r="J31" s="256">
        <v>1.037228</v>
      </c>
      <c r="K31" s="256">
        <v>0.88980009999999998</v>
      </c>
      <c r="L31" s="256">
        <v>1.0520069999999999</v>
      </c>
      <c r="M31" s="256">
        <v>1.083806</v>
      </c>
      <c r="N31" s="256">
        <v>1.0133209999999999</v>
      </c>
      <c r="O31" s="256">
        <v>0.88978109999999999</v>
      </c>
      <c r="P31" s="256">
        <v>0.81573600000000002</v>
      </c>
      <c r="Q31" s="256">
        <v>0.87443110000000002</v>
      </c>
      <c r="R31" s="256">
        <v>1.072916</v>
      </c>
      <c r="S31" s="256">
        <v>1.057469</v>
      </c>
      <c r="T31" s="256">
        <v>1.0573300000000001</v>
      </c>
      <c r="U31" s="256">
        <v>0.82200300000000004</v>
      </c>
      <c r="V31" s="256">
        <v>0.98281909999999995</v>
      </c>
      <c r="W31" s="256">
        <v>1.068141</v>
      </c>
      <c r="X31" s="256">
        <v>1.0298039999999999</v>
      </c>
      <c r="Y31" s="256">
        <v>1.0153369999999999</v>
      </c>
      <c r="Z31" s="256">
        <v>0.9855469</v>
      </c>
      <c r="AA31" s="256">
        <v>1.0540989999999999</v>
      </c>
      <c r="AB31" s="256">
        <v>1.2004539999999999</v>
      </c>
      <c r="AC31" s="256">
        <v>1.30942</v>
      </c>
      <c r="AD31" s="256">
        <v>1.2004280000000001</v>
      </c>
      <c r="AE31" s="217"/>
      <c r="AF31" s="11">
        <v>2013</v>
      </c>
      <c r="AG31" s="256">
        <v>-1.007853E-2</v>
      </c>
      <c r="AH31" s="256">
        <v>-7.2160590000000001E-5</v>
      </c>
      <c r="AI31" s="256">
        <v>1.6909970000000001E-3</v>
      </c>
      <c r="AJ31" s="256">
        <v>3.5041310000000002E-3</v>
      </c>
      <c r="AK31" s="256">
        <v>1.1236299999999999E-2</v>
      </c>
      <c r="AL31" s="256">
        <v>8.4874950000000005E-2</v>
      </c>
      <c r="AM31" s="256">
        <v>-4.630045E-4</v>
      </c>
      <c r="AN31" s="256">
        <v>3.985177E-4</v>
      </c>
      <c r="AO31" s="256">
        <v>-1.612809E-3</v>
      </c>
      <c r="AP31" s="256">
        <v>-3.7808009999999999E-3</v>
      </c>
      <c r="AQ31" s="256">
        <v>-1.265527E-2</v>
      </c>
    </row>
    <row r="32" spans="1:43" s="11" customFormat="1">
      <c r="A32" s="137"/>
      <c r="B32" s="11">
        <v>2014</v>
      </c>
      <c r="C32" s="256">
        <v>1.0596699999999999</v>
      </c>
      <c r="D32" s="256">
        <v>1.1941759999999999</v>
      </c>
      <c r="E32" s="256">
        <v>0.88736479999999995</v>
      </c>
      <c r="F32" s="256">
        <v>0.92302229999999996</v>
      </c>
      <c r="G32" s="256">
        <v>0.86061589999999999</v>
      </c>
      <c r="I32" s="11">
        <v>2014</v>
      </c>
      <c r="J32" s="256">
        <v>0.92302229999999996</v>
      </c>
      <c r="K32" s="256">
        <v>0.86061589999999999</v>
      </c>
      <c r="L32" s="256">
        <v>1.08755</v>
      </c>
      <c r="M32" s="256">
        <v>1.055585</v>
      </c>
      <c r="N32" s="256">
        <v>0.95735840000000005</v>
      </c>
      <c r="O32" s="256">
        <v>0.86061560000000004</v>
      </c>
      <c r="P32" s="256">
        <v>0.78535140000000003</v>
      </c>
      <c r="Q32" s="256">
        <v>0.84738480000000005</v>
      </c>
      <c r="R32" s="256">
        <v>1.072916</v>
      </c>
      <c r="S32" s="256">
        <v>1.0678859999999999</v>
      </c>
      <c r="T32" s="256">
        <v>1.06528</v>
      </c>
      <c r="U32" s="256">
        <v>0.93935670000000004</v>
      </c>
      <c r="V32" s="256">
        <v>0.84544189999999997</v>
      </c>
      <c r="W32" s="256">
        <v>1.0596699999999999</v>
      </c>
      <c r="X32" s="256">
        <v>1.1480440000000001</v>
      </c>
      <c r="Y32" s="256">
        <v>0.97436469999999997</v>
      </c>
      <c r="Z32" s="256">
        <v>1.0038689999999999</v>
      </c>
      <c r="AA32" s="256">
        <v>1.1068690000000001</v>
      </c>
      <c r="AB32" s="256">
        <v>1.231293</v>
      </c>
      <c r="AC32" s="256">
        <v>1.349294</v>
      </c>
      <c r="AD32" s="256">
        <v>1.2312920000000001</v>
      </c>
      <c r="AE32" s="217"/>
      <c r="AF32" s="11">
        <v>2014</v>
      </c>
      <c r="AG32" s="256">
        <v>-2.9312790000000002E-3</v>
      </c>
      <c r="AH32" s="256">
        <v>2.041829E-5</v>
      </c>
      <c r="AI32" s="256">
        <v>1.9566589999999999E-3</v>
      </c>
      <c r="AJ32" s="256">
        <v>3.1804519999999998E-3</v>
      </c>
      <c r="AK32" s="256">
        <v>-1.0188890000000001E-2</v>
      </c>
      <c r="AL32" s="256">
        <v>-3.8547730000000002E-2</v>
      </c>
      <c r="AM32" s="256">
        <v>1.593045E-3</v>
      </c>
      <c r="AN32" s="256">
        <v>-1.3333520000000001E-3</v>
      </c>
      <c r="AO32" s="256">
        <v>-2.840642E-3</v>
      </c>
      <c r="AP32" s="256">
        <v>-3.4461819999999999E-3</v>
      </c>
      <c r="AQ32" s="256">
        <v>-9.3506079999999998E-3</v>
      </c>
    </row>
    <row r="33" spans="1:43" s="11" customFormat="1">
      <c r="A33" s="137"/>
      <c r="B33" s="11">
        <v>2015</v>
      </c>
      <c r="C33" s="256">
        <v>1.068084</v>
      </c>
      <c r="D33" s="256">
        <v>1.270194</v>
      </c>
      <c r="E33" s="256">
        <v>0.84088240000000003</v>
      </c>
      <c r="F33" s="256">
        <v>0.79287810000000003</v>
      </c>
      <c r="G33" s="256">
        <v>0.8634172</v>
      </c>
      <c r="I33" s="11">
        <v>2015</v>
      </c>
      <c r="J33" s="256">
        <v>0.79287810000000003</v>
      </c>
      <c r="K33" s="256">
        <v>0.8634172</v>
      </c>
      <c r="L33" s="256">
        <v>1.05145</v>
      </c>
      <c r="M33" s="256">
        <v>1.051877</v>
      </c>
      <c r="N33" s="256">
        <v>1.0467360000000001</v>
      </c>
      <c r="O33" s="256">
        <v>0.85888690000000001</v>
      </c>
      <c r="P33" s="256">
        <v>0.78082600000000002</v>
      </c>
      <c r="Q33" s="256">
        <v>0.85092460000000003</v>
      </c>
      <c r="R33" s="256">
        <v>1.072916</v>
      </c>
      <c r="S33" s="256">
        <v>1.0797859999999999</v>
      </c>
      <c r="T33" s="256">
        <v>1.066624</v>
      </c>
      <c r="U33" s="256">
        <v>0.88627069999999997</v>
      </c>
      <c r="V33" s="256">
        <v>0.87848579999999998</v>
      </c>
      <c r="W33" s="256">
        <v>1.068084</v>
      </c>
      <c r="X33" s="256">
        <v>1.347097</v>
      </c>
      <c r="Y33" s="256">
        <v>1.015819</v>
      </c>
      <c r="Z33" s="256">
        <v>1.0154069999999999</v>
      </c>
      <c r="AA33" s="256">
        <v>1.020394</v>
      </c>
      <c r="AB33" s="256">
        <v>1.2435670000000001</v>
      </c>
      <c r="AC33" s="256">
        <v>1.3678889999999999</v>
      </c>
      <c r="AD33" s="256">
        <v>1.237042</v>
      </c>
      <c r="AE33" s="217"/>
      <c r="AF33" s="11">
        <v>2015</v>
      </c>
      <c r="AG33" s="256">
        <v>3.871438E-4</v>
      </c>
      <c r="AH33" s="256">
        <v>-1.279041E-7</v>
      </c>
      <c r="AI33" s="256">
        <v>2.2205089999999999E-3</v>
      </c>
      <c r="AJ33" s="256">
        <v>5.340872E-4</v>
      </c>
      <c r="AK33" s="256">
        <v>4.7669510000000002E-3</v>
      </c>
      <c r="AL33" s="256">
        <v>-5.9213269999999998E-2</v>
      </c>
      <c r="AM33" s="256">
        <v>-1.606941E-3</v>
      </c>
      <c r="AN33" s="256">
        <v>-7.6533630000000003E-4</v>
      </c>
      <c r="AO33" s="256">
        <v>4.8180200000000001E-3</v>
      </c>
      <c r="AP33" s="256">
        <v>-1.2608020000000001E-3</v>
      </c>
      <c r="AQ33" s="256">
        <v>-3.684578E-3</v>
      </c>
    </row>
    <row r="34" spans="1:43" s="11" customFormat="1">
      <c r="A34" s="137"/>
      <c r="B34" s="11">
        <v>2016</v>
      </c>
      <c r="C34" s="256">
        <v>1.0660959999999999</v>
      </c>
      <c r="D34" s="256">
        <v>1.228761</v>
      </c>
      <c r="E34" s="256">
        <v>0.86761869999999996</v>
      </c>
      <c r="F34" s="256">
        <v>0.88577620000000001</v>
      </c>
      <c r="G34" s="256">
        <v>0.84979070000000001</v>
      </c>
      <c r="I34" s="11">
        <v>2016</v>
      </c>
      <c r="J34" s="256">
        <v>0.88577620000000001</v>
      </c>
      <c r="K34" s="256">
        <v>0.84979070000000001</v>
      </c>
      <c r="L34" s="256">
        <v>1.066883</v>
      </c>
      <c r="M34" s="256">
        <v>1.033331</v>
      </c>
      <c r="N34" s="256">
        <v>0.99232860000000001</v>
      </c>
      <c r="O34" s="256">
        <v>0.847908</v>
      </c>
      <c r="P34" s="256">
        <v>0.77027909999999999</v>
      </c>
      <c r="Q34" s="256">
        <v>0.85051259999999995</v>
      </c>
      <c r="R34" s="256">
        <v>1.072916</v>
      </c>
      <c r="S34" s="256">
        <v>1.0918950000000001</v>
      </c>
      <c r="T34" s="256">
        <v>1.0699700000000001</v>
      </c>
      <c r="U34" s="256">
        <v>0.95403499999999997</v>
      </c>
      <c r="V34" s="256">
        <v>0.94902889999999995</v>
      </c>
      <c r="W34" s="256">
        <v>1.0660959999999999</v>
      </c>
      <c r="X34" s="256">
        <v>1.203573</v>
      </c>
      <c r="Y34" s="256">
        <v>0.99926269999999995</v>
      </c>
      <c r="Z34" s="256">
        <v>1.0317080000000001</v>
      </c>
      <c r="AA34" s="256">
        <v>1.074338</v>
      </c>
      <c r="AB34" s="256">
        <v>1.257325</v>
      </c>
      <c r="AC34" s="256">
        <v>1.384039</v>
      </c>
      <c r="AD34" s="256">
        <v>1.25454</v>
      </c>
      <c r="AE34" s="217"/>
      <c r="AF34" s="11">
        <v>2016</v>
      </c>
      <c r="AG34" s="256">
        <v>-1.2775460000000001E-4</v>
      </c>
      <c r="AH34" s="256">
        <v>7.0066380000000003E-5</v>
      </c>
      <c r="AI34" s="256">
        <v>2.2903229999999999E-3</v>
      </c>
      <c r="AJ34" s="256">
        <v>1.4193350000000001E-3</v>
      </c>
      <c r="AK34" s="256">
        <v>-5.5145039999999999E-3</v>
      </c>
      <c r="AL34" s="256">
        <v>4.3000690000000001E-2</v>
      </c>
      <c r="AM34" s="256">
        <v>6.462986E-4</v>
      </c>
      <c r="AN34" s="256">
        <v>-1.090698E-3</v>
      </c>
      <c r="AO34" s="256">
        <v>-3.1749199999999999E-3</v>
      </c>
      <c r="AP34" s="256">
        <v>-1.8056229999999999E-3</v>
      </c>
      <c r="AQ34" s="256">
        <v>-4.4127489999999997E-3</v>
      </c>
    </row>
    <row r="35" spans="1:43" s="11" customFormat="1">
      <c r="A35" s="137"/>
      <c r="B35" s="11">
        <v>2017</v>
      </c>
      <c r="C35" s="256">
        <v>1.065736</v>
      </c>
      <c r="D35" s="256">
        <v>1.166066</v>
      </c>
      <c r="E35" s="256">
        <v>0.91395919999999997</v>
      </c>
      <c r="F35" s="256">
        <v>1.001924</v>
      </c>
      <c r="G35" s="256">
        <v>0.86192389999999997</v>
      </c>
      <c r="I35" s="11">
        <v>2017</v>
      </c>
      <c r="J35" s="256">
        <v>1.001924</v>
      </c>
      <c r="K35" s="256">
        <v>0.86192389999999997</v>
      </c>
      <c r="L35" s="256">
        <v>1.0418019999999999</v>
      </c>
      <c r="M35" s="256">
        <v>1.018669</v>
      </c>
      <c r="N35" s="256">
        <v>0.97035300000000002</v>
      </c>
      <c r="O35" s="256">
        <v>0.83506389999999997</v>
      </c>
      <c r="P35" s="256">
        <v>0.80476990000000004</v>
      </c>
      <c r="Q35" s="256">
        <v>0.85221000000000002</v>
      </c>
      <c r="R35" s="256">
        <v>1.072916</v>
      </c>
      <c r="S35" s="256">
        <v>1.103945</v>
      </c>
      <c r="T35" s="256">
        <v>1.0748500000000001</v>
      </c>
      <c r="U35" s="256">
        <v>1.0020830000000001</v>
      </c>
      <c r="V35" s="256">
        <v>1.019096</v>
      </c>
      <c r="W35" s="256">
        <v>1.065736</v>
      </c>
      <c r="X35" s="256">
        <v>1.0636890000000001</v>
      </c>
      <c r="Y35" s="256">
        <v>1.022974</v>
      </c>
      <c r="Z35" s="256">
        <v>1.0462039999999999</v>
      </c>
      <c r="AA35" s="256">
        <v>1.098298</v>
      </c>
      <c r="AB35" s="256">
        <v>1.276233</v>
      </c>
      <c r="AC35" s="256">
        <v>1.3242750000000001</v>
      </c>
      <c r="AD35" s="256">
        <v>1.236462</v>
      </c>
      <c r="AE35" s="217"/>
      <c r="AF35" s="11">
        <v>2017</v>
      </c>
      <c r="AG35" s="256">
        <v>1.8054259999999999E-4</v>
      </c>
      <c r="AH35" s="256">
        <v>6.0117359999999997E-6</v>
      </c>
      <c r="AI35" s="256">
        <v>2.2345709999999999E-3</v>
      </c>
      <c r="AJ35" s="256">
        <v>1.961801E-3</v>
      </c>
      <c r="AK35" s="256">
        <v>-4.7203710000000001E-3</v>
      </c>
      <c r="AL35" s="256">
        <v>4.4000459999999998E-2</v>
      </c>
      <c r="AM35" s="256">
        <v>-9.6609259999999998E-4</v>
      </c>
      <c r="AN35" s="256">
        <v>-9.8071079999999993E-4</v>
      </c>
      <c r="AO35" s="256">
        <v>-1.482733E-3</v>
      </c>
      <c r="AP35" s="256">
        <v>-2.6018339999999999E-3</v>
      </c>
      <c r="AQ35" s="256">
        <v>1.440201E-2</v>
      </c>
    </row>
    <row r="36" spans="1:43" s="11" customFormat="1">
      <c r="A36" s="137"/>
      <c r="B36" s="11">
        <v>2018</v>
      </c>
      <c r="C36" s="256">
        <v>1.0809139999999999</v>
      </c>
      <c r="D36" s="256">
        <v>1.107575</v>
      </c>
      <c r="E36" s="256">
        <v>0.97592809999999997</v>
      </c>
      <c r="F36" s="256">
        <v>1.1876880000000001</v>
      </c>
      <c r="G36" s="256">
        <v>0.87256540000000005</v>
      </c>
      <c r="I36" s="11">
        <v>2018</v>
      </c>
      <c r="J36" s="256">
        <v>1.1876880000000001</v>
      </c>
      <c r="K36" s="256">
        <v>0.87256540000000005</v>
      </c>
      <c r="L36" s="256">
        <v>1.099256</v>
      </c>
      <c r="M36" s="256">
        <v>1.0382070000000001</v>
      </c>
      <c r="N36" s="256">
        <v>1.0209760000000001</v>
      </c>
      <c r="O36" s="256">
        <v>0.83689740000000001</v>
      </c>
      <c r="P36" s="256">
        <v>0.80686290000000005</v>
      </c>
      <c r="Q36" s="256">
        <v>0.84285480000000002</v>
      </c>
      <c r="R36" s="256">
        <v>1.072916</v>
      </c>
      <c r="S36" s="256">
        <v>1.1171260000000001</v>
      </c>
      <c r="T36" s="256">
        <v>1.0801350000000001</v>
      </c>
      <c r="U36" s="256">
        <v>0.89367509999999994</v>
      </c>
      <c r="V36" s="256">
        <v>0.94389900000000004</v>
      </c>
      <c r="W36" s="256">
        <v>1.0809139999999999</v>
      </c>
      <c r="X36" s="256">
        <v>0.91009899999999999</v>
      </c>
      <c r="Y36" s="256">
        <v>0.98331409999999997</v>
      </c>
      <c r="Z36" s="256">
        <v>1.0411349999999999</v>
      </c>
      <c r="AA36" s="256">
        <v>1.0587059999999999</v>
      </c>
      <c r="AB36" s="256">
        <v>1.2915730000000001</v>
      </c>
      <c r="AC36" s="256">
        <v>1.33965</v>
      </c>
      <c r="AD36" s="256">
        <v>1.238777</v>
      </c>
      <c r="AE36" s="217"/>
      <c r="AF36" s="11">
        <v>2018</v>
      </c>
      <c r="AG36" s="256">
        <v>-1.014126E-3</v>
      </c>
      <c r="AH36" s="256">
        <v>-1.858458E-5</v>
      </c>
      <c r="AI36" s="256">
        <v>2.381088E-3</v>
      </c>
      <c r="AJ36" s="256">
        <v>2.0674299999999999E-3</v>
      </c>
      <c r="AK36" s="256">
        <v>1.072511E-2</v>
      </c>
      <c r="AL36" s="256">
        <v>5.2562360000000002E-2</v>
      </c>
      <c r="AM36" s="256">
        <v>1.599123E-3</v>
      </c>
      <c r="AN36" s="256">
        <v>3.0465629999999999E-4</v>
      </c>
      <c r="AO36" s="256">
        <v>2.2997849999999999E-3</v>
      </c>
      <c r="AP36" s="256">
        <v>-1.7216180000000001E-3</v>
      </c>
      <c r="AQ36" s="256">
        <v>-3.5822240000000002E-3</v>
      </c>
    </row>
    <row r="37" spans="1:43" s="11" customFormat="1">
      <c r="A37" s="137"/>
      <c r="B37" s="11">
        <v>2019</v>
      </c>
      <c r="C37" s="256">
        <v>1.077197</v>
      </c>
      <c r="D37" s="256">
        <v>1.090409</v>
      </c>
      <c r="E37" s="256">
        <v>0.98788359999999997</v>
      </c>
      <c r="F37" s="256">
        <v>1.259636</v>
      </c>
      <c r="G37" s="256">
        <v>0.86453310000000005</v>
      </c>
      <c r="I37" s="11">
        <v>2019</v>
      </c>
      <c r="J37" s="256">
        <v>1.259636</v>
      </c>
      <c r="K37" s="256">
        <v>0.86453310000000005</v>
      </c>
      <c r="L37" s="256">
        <v>1.095839</v>
      </c>
      <c r="M37" s="256">
        <v>0.97586229999999996</v>
      </c>
      <c r="N37" s="256">
        <v>1.046365</v>
      </c>
      <c r="O37" s="256">
        <v>0.82385850000000005</v>
      </c>
      <c r="P37" s="256">
        <v>0.80475280000000005</v>
      </c>
      <c r="Q37" s="256">
        <v>0.84408320000000003</v>
      </c>
      <c r="R37" s="256">
        <v>1.072916</v>
      </c>
      <c r="S37" s="256">
        <v>1.1294010000000001</v>
      </c>
      <c r="T37" s="256">
        <v>1.0842639999999999</v>
      </c>
      <c r="U37" s="256">
        <v>0.96918959999999998</v>
      </c>
      <c r="V37" s="256">
        <v>0.97074130000000003</v>
      </c>
      <c r="W37" s="256">
        <v>1.077197</v>
      </c>
      <c r="X37" s="256">
        <v>0.85516510000000001</v>
      </c>
      <c r="Y37" s="256">
        <v>0.9829888</v>
      </c>
      <c r="Z37" s="256">
        <v>1.1038410000000001</v>
      </c>
      <c r="AA37" s="256">
        <v>1.029466</v>
      </c>
      <c r="AB37" s="256">
        <v>1.3075019999999999</v>
      </c>
      <c r="AC37" s="256">
        <v>1.338544</v>
      </c>
      <c r="AD37" s="256">
        <v>1.245987</v>
      </c>
      <c r="AE37" s="217"/>
      <c r="AF37" s="11">
        <v>2019</v>
      </c>
      <c r="AG37" s="256">
        <v>1.145115E-4</v>
      </c>
      <c r="AH37" s="256">
        <v>1.687253E-5</v>
      </c>
      <c r="AI37" s="256">
        <v>2.2470290000000002E-3</v>
      </c>
      <c r="AJ37" s="256">
        <v>1.672719E-3</v>
      </c>
      <c r="AK37" s="256">
        <v>-7.4956679999999996E-3</v>
      </c>
      <c r="AL37" s="256">
        <v>1.9853969999999999E-2</v>
      </c>
      <c r="AM37" s="256">
        <v>1.433572E-5</v>
      </c>
      <c r="AN37" s="256">
        <v>-4.2092659999999997E-3</v>
      </c>
      <c r="AO37" s="256">
        <v>1.832487E-3</v>
      </c>
      <c r="AP37" s="256">
        <v>-2.1044309999999999E-3</v>
      </c>
      <c r="AQ37" s="256">
        <v>2.334181E-4</v>
      </c>
    </row>
    <row r="38" spans="1:43" s="11" customFormat="1">
      <c r="A38" s="137"/>
      <c r="B38" s="11">
        <v>2020</v>
      </c>
      <c r="C38" s="256">
        <v>1.054306</v>
      </c>
      <c r="D38" s="256">
        <v>1.0507740000000001</v>
      </c>
      <c r="E38" s="256">
        <v>1.0033609999999999</v>
      </c>
      <c r="F38" s="256">
        <v>1.389052</v>
      </c>
      <c r="G38" s="256">
        <v>0.84087579999999995</v>
      </c>
      <c r="I38" s="11">
        <v>2020</v>
      </c>
      <c r="J38" s="256">
        <v>1.389052</v>
      </c>
      <c r="K38" s="256">
        <v>0.84087579999999995</v>
      </c>
      <c r="L38" s="256">
        <v>1.0910299999999999</v>
      </c>
      <c r="M38" s="256">
        <v>1.014327</v>
      </c>
      <c r="N38" s="256">
        <v>0.97540490000000002</v>
      </c>
      <c r="O38" s="256">
        <v>0.79450469999999995</v>
      </c>
      <c r="P38" s="256">
        <v>0.77878550000000002</v>
      </c>
      <c r="Q38" s="256">
        <v>0.82781510000000003</v>
      </c>
      <c r="R38" s="256">
        <v>1.072916</v>
      </c>
      <c r="S38" s="256">
        <v>1.1396230000000001</v>
      </c>
      <c r="T38" s="256">
        <v>1.0916859999999999</v>
      </c>
      <c r="U38" s="256">
        <v>1.2075370000000001</v>
      </c>
      <c r="V38" s="256">
        <v>0.98383509999999996</v>
      </c>
      <c r="W38" s="256">
        <v>1.054306</v>
      </c>
      <c r="X38" s="256">
        <v>0.75901070000000004</v>
      </c>
      <c r="Y38" s="256">
        <v>0.96633930000000001</v>
      </c>
      <c r="Z38" s="256">
        <v>1.0394140000000001</v>
      </c>
      <c r="AA38" s="256">
        <v>1.0808899999999999</v>
      </c>
      <c r="AB38" s="256">
        <v>1.326997</v>
      </c>
      <c r="AC38" s="256">
        <v>1.353782</v>
      </c>
      <c r="AD38" s="256">
        <v>1.2538180000000001</v>
      </c>
      <c r="AE38" s="217"/>
      <c r="AF38" s="11">
        <v>2020</v>
      </c>
      <c r="AG38" s="256">
        <v>-1.9815269999999999E-3</v>
      </c>
      <c r="AH38" s="256">
        <v>9.1705380000000003E-5</v>
      </c>
      <c r="AI38" s="256">
        <v>2.0461899999999998E-3</v>
      </c>
      <c r="AJ38" s="256">
        <v>3.1919320000000002E-3</v>
      </c>
      <c r="AK38" s="256">
        <v>-2.4828329999999999E-2</v>
      </c>
      <c r="AL38" s="256">
        <v>4.0907319999999997E-2</v>
      </c>
      <c r="AM38" s="256">
        <v>7.3551390000000001E-4</v>
      </c>
      <c r="AN38" s="256">
        <v>4.283986E-3</v>
      </c>
      <c r="AO38" s="256">
        <v>-3.2367519999999999E-3</v>
      </c>
      <c r="AP38" s="256">
        <v>-2.8921179999999999E-3</v>
      </c>
      <c r="AQ38" s="256">
        <v>-2.7725179999999999E-3</v>
      </c>
    </row>
    <row r="39" spans="1:43" s="11" customFormat="1">
      <c r="A39" s="137"/>
      <c r="B39" s="11">
        <v>2021</v>
      </c>
      <c r="C39" s="256">
        <v>1.0863290000000001</v>
      </c>
      <c r="D39" s="256">
        <v>1.038254</v>
      </c>
      <c r="E39" s="256">
        <v>1.0463039999999999</v>
      </c>
      <c r="F39" s="256">
        <v>1.511382</v>
      </c>
      <c r="G39" s="256">
        <v>0.86200540000000003</v>
      </c>
      <c r="I39" s="11">
        <v>2021</v>
      </c>
      <c r="J39" s="256">
        <v>1.511382</v>
      </c>
      <c r="K39" s="256">
        <v>0.86200540000000003</v>
      </c>
      <c r="L39" s="256">
        <v>1.1231580000000001</v>
      </c>
      <c r="M39" s="256">
        <v>1.0349809999999999</v>
      </c>
      <c r="N39" s="256">
        <v>1.0175620000000001</v>
      </c>
      <c r="O39" s="256">
        <v>0.81106040000000001</v>
      </c>
      <c r="P39" s="256">
        <v>0.79828549999999998</v>
      </c>
      <c r="Q39" s="256">
        <v>0.81197859999999999</v>
      </c>
      <c r="R39" s="256">
        <v>1.072916</v>
      </c>
      <c r="S39" s="256">
        <v>1.147465</v>
      </c>
      <c r="T39" s="256">
        <v>1.096597</v>
      </c>
      <c r="U39" s="256">
        <v>0.93219269999999999</v>
      </c>
      <c r="V39" s="256">
        <v>0.9270408</v>
      </c>
      <c r="W39" s="256">
        <v>1.0863290000000001</v>
      </c>
      <c r="X39" s="256">
        <v>0.71876490000000004</v>
      </c>
      <c r="Y39" s="256">
        <v>0.96720879999999998</v>
      </c>
      <c r="Z39" s="256">
        <v>1.049612</v>
      </c>
      <c r="AA39" s="256">
        <v>1.06758</v>
      </c>
      <c r="AB39" s="256">
        <v>1.3393930000000001</v>
      </c>
      <c r="AC39" s="256">
        <v>1.360827</v>
      </c>
      <c r="AD39" s="256">
        <v>1.2602340000000001</v>
      </c>
      <c r="AE39" s="217"/>
      <c r="AF39" s="11">
        <v>2021</v>
      </c>
      <c r="AG39" s="256">
        <v>-1.6963049999999999E-3</v>
      </c>
      <c r="AH39" s="256">
        <v>-7.6855609999999997E-5</v>
      </c>
      <c r="AI39" s="256">
        <v>1.2152210000000001E-3</v>
      </c>
      <c r="AJ39" s="256">
        <v>1.7104729999999999E-3</v>
      </c>
      <c r="AK39" s="256">
        <v>2.876892E-2</v>
      </c>
      <c r="AL39" s="256">
        <v>1.5891479999999999E-2</v>
      </c>
      <c r="AM39" s="256">
        <v>-4.6078010000000002E-5</v>
      </c>
      <c r="AN39" s="256">
        <v>-6.3474159999999996E-4</v>
      </c>
      <c r="AO39" s="256">
        <v>8.1759159999999999E-4</v>
      </c>
      <c r="AP39" s="256">
        <v>-1.756907E-3</v>
      </c>
      <c r="AQ39" s="256">
        <v>-2.2841810000000001E-3</v>
      </c>
    </row>
    <row r="40" spans="1:43">
      <c r="A40" s="51"/>
    </row>
    <row r="41" spans="1:43" ht="18">
      <c r="A41" s="51">
        <v>3</v>
      </c>
      <c r="B41" s="49" t="s">
        <v>61</v>
      </c>
      <c r="C41" s="50"/>
      <c r="D41" s="50"/>
      <c r="E41" s="50"/>
      <c r="F41" s="50"/>
      <c r="G41" s="50"/>
    </row>
    <row r="42" spans="1:43" s="11" customFormat="1">
      <c r="A42" s="137"/>
      <c r="B42" s="11" t="s">
        <v>82</v>
      </c>
      <c r="C42" s="11" t="s">
        <v>15</v>
      </c>
      <c r="D42" s="11" t="s">
        <v>16</v>
      </c>
      <c r="E42" s="11" t="s">
        <v>17</v>
      </c>
      <c r="F42" s="11" t="s">
        <v>18</v>
      </c>
      <c r="G42" s="11" t="s">
        <v>19</v>
      </c>
      <c r="I42" s="11" t="s">
        <v>82</v>
      </c>
      <c r="J42" s="11" t="s">
        <v>18</v>
      </c>
      <c r="K42" s="11" t="s">
        <v>19</v>
      </c>
      <c r="L42" s="11" t="s">
        <v>98</v>
      </c>
      <c r="M42" s="11" t="s">
        <v>99</v>
      </c>
      <c r="N42" s="11" t="s">
        <v>100</v>
      </c>
      <c r="O42" s="11" t="s">
        <v>101</v>
      </c>
      <c r="P42" s="11" t="s">
        <v>102</v>
      </c>
      <c r="Q42" s="11" t="s">
        <v>247</v>
      </c>
      <c r="R42" s="11" t="s">
        <v>248</v>
      </c>
      <c r="S42" s="11" t="s">
        <v>249</v>
      </c>
      <c r="T42" s="11" t="s">
        <v>250</v>
      </c>
      <c r="U42" s="11" t="s">
        <v>251</v>
      </c>
      <c r="V42" s="11" t="s">
        <v>252</v>
      </c>
      <c r="W42" s="11" t="s">
        <v>15</v>
      </c>
      <c r="X42" s="11" t="s">
        <v>253</v>
      </c>
      <c r="Y42" s="11" t="s">
        <v>254</v>
      </c>
      <c r="Z42" s="11" t="s">
        <v>255</v>
      </c>
      <c r="AA42" s="11" t="s">
        <v>256</v>
      </c>
      <c r="AB42" s="11" t="s">
        <v>257</v>
      </c>
      <c r="AC42" s="11" t="s">
        <v>258</v>
      </c>
      <c r="AD42" s="11" t="s">
        <v>259</v>
      </c>
      <c r="AE42" s="135"/>
      <c r="AF42" s="11" t="s">
        <v>82</v>
      </c>
      <c r="AG42" s="11" t="s">
        <v>260</v>
      </c>
      <c r="AH42" s="11" t="s">
        <v>261</v>
      </c>
      <c r="AI42" s="11" t="s">
        <v>262</v>
      </c>
      <c r="AJ42" s="11" t="s">
        <v>263</v>
      </c>
      <c r="AK42" s="11" t="s">
        <v>264</v>
      </c>
      <c r="AL42" s="11" t="s">
        <v>265</v>
      </c>
      <c r="AM42" s="11" t="s">
        <v>266</v>
      </c>
      <c r="AN42" s="11" t="s">
        <v>267</v>
      </c>
      <c r="AO42" s="11" t="s">
        <v>268</v>
      </c>
      <c r="AP42" s="11" t="s">
        <v>269</v>
      </c>
      <c r="AQ42" s="11" t="s">
        <v>270</v>
      </c>
    </row>
    <row r="43" spans="1:43" s="11" customFormat="1">
      <c r="A43" s="137"/>
      <c r="B43" s="11">
        <v>2006</v>
      </c>
      <c r="C43" s="11">
        <v>1</v>
      </c>
      <c r="D43" s="11">
        <v>1</v>
      </c>
      <c r="E43" s="11">
        <v>1</v>
      </c>
      <c r="F43" s="11">
        <v>1</v>
      </c>
      <c r="G43" s="11">
        <v>1</v>
      </c>
      <c r="I43" s="11">
        <v>2006</v>
      </c>
      <c r="J43" s="11">
        <v>1</v>
      </c>
      <c r="K43" s="11">
        <v>1</v>
      </c>
      <c r="L43" s="11">
        <v>1</v>
      </c>
      <c r="M43" s="11">
        <v>1</v>
      </c>
      <c r="N43" s="11">
        <v>1</v>
      </c>
      <c r="O43" s="11">
        <v>1</v>
      </c>
      <c r="P43" s="11">
        <v>1</v>
      </c>
      <c r="Q43" s="11">
        <v>1</v>
      </c>
      <c r="R43" s="11">
        <v>1</v>
      </c>
      <c r="S43" s="11">
        <v>1</v>
      </c>
      <c r="T43" s="11">
        <v>1</v>
      </c>
      <c r="U43" s="11">
        <v>1</v>
      </c>
      <c r="V43" s="11">
        <v>1</v>
      </c>
      <c r="W43" s="11">
        <v>1</v>
      </c>
      <c r="X43" s="11">
        <v>1</v>
      </c>
      <c r="Y43" s="11">
        <v>1</v>
      </c>
      <c r="Z43" s="11">
        <v>1</v>
      </c>
      <c r="AA43" s="11">
        <v>1</v>
      </c>
      <c r="AB43" s="11">
        <v>1</v>
      </c>
      <c r="AC43" s="11">
        <v>1</v>
      </c>
      <c r="AD43" s="11">
        <v>1</v>
      </c>
      <c r="AE43" s="217"/>
    </row>
    <row r="44" spans="1:43" s="11" customFormat="1">
      <c r="A44" s="137"/>
      <c r="B44" s="11">
        <v>2007</v>
      </c>
      <c r="C44" s="256">
        <v>1.0318480000000001</v>
      </c>
      <c r="D44" s="256">
        <v>1.059326</v>
      </c>
      <c r="E44" s="256">
        <v>0.97406119999999996</v>
      </c>
      <c r="F44" s="256">
        <v>0.90314910000000004</v>
      </c>
      <c r="G44" s="256">
        <v>0.9969344</v>
      </c>
      <c r="I44" s="11">
        <v>2007</v>
      </c>
      <c r="J44" s="256">
        <v>0.90314910000000004</v>
      </c>
      <c r="K44" s="256">
        <v>0.9969344</v>
      </c>
      <c r="L44" s="256">
        <v>1.017754</v>
      </c>
      <c r="M44" s="256">
        <v>1.017754</v>
      </c>
      <c r="N44" s="256">
        <v>0.97778589999999999</v>
      </c>
      <c r="O44" s="256">
        <v>0.97933930000000002</v>
      </c>
      <c r="P44" s="256">
        <v>1.0180130000000001</v>
      </c>
      <c r="Q44" s="256">
        <v>1.0174570000000001</v>
      </c>
      <c r="R44" s="256">
        <v>1.0279579999999999</v>
      </c>
      <c r="S44" s="256">
        <v>1.0168820000000001</v>
      </c>
      <c r="T44" s="256">
        <v>1.031417</v>
      </c>
      <c r="U44" s="256">
        <v>0.90093100000000004</v>
      </c>
      <c r="V44" s="256">
        <v>1.0279579999999999</v>
      </c>
      <c r="W44" s="256">
        <v>1.0318480000000001</v>
      </c>
      <c r="X44" s="256">
        <v>1.1425000000000001</v>
      </c>
      <c r="Y44" s="256">
        <v>1.013849</v>
      </c>
      <c r="Z44" s="256">
        <v>1.013849</v>
      </c>
      <c r="AA44" s="256">
        <v>1.055291</v>
      </c>
      <c r="AB44" s="256">
        <v>1.053617</v>
      </c>
      <c r="AC44" s="256">
        <v>1.0135909999999999</v>
      </c>
      <c r="AD44" s="256">
        <v>1.035021</v>
      </c>
      <c r="AE44" s="217"/>
      <c r="AF44" s="11">
        <v>2007</v>
      </c>
      <c r="AG44" s="256">
        <v>1.543038E-3</v>
      </c>
      <c r="AH44" s="256">
        <v>9.7720150000000002E-3</v>
      </c>
      <c r="AI44" s="256">
        <v>3.2670070000000002E-3</v>
      </c>
      <c r="AJ44" s="256">
        <v>1.268991E-2</v>
      </c>
      <c r="AK44" s="256">
        <v>4.0796139999999996E-3</v>
      </c>
      <c r="AL44" s="256">
        <v>-2.924409E-2</v>
      </c>
      <c r="AM44" s="256">
        <v>-7.3483859999999993E-5</v>
      </c>
      <c r="AN44" s="256">
        <v>-8.6180510000000003E-4</v>
      </c>
      <c r="AO44" s="256">
        <v>-3.8160160000000002E-3</v>
      </c>
      <c r="AP44" s="256">
        <v>-1.818939E-2</v>
      </c>
      <c r="AQ44" s="256">
        <v>-5.4479139999999999E-3</v>
      </c>
    </row>
    <row r="45" spans="1:43" s="11" customFormat="1">
      <c r="A45" s="137"/>
      <c r="B45" s="11">
        <v>2008</v>
      </c>
      <c r="C45" s="256">
        <v>1.056532</v>
      </c>
      <c r="D45" s="256">
        <v>1.069779</v>
      </c>
      <c r="E45" s="256">
        <v>0.98761719999999997</v>
      </c>
      <c r="F45" s="256">
        <v>0.97225649999999997</v>
      </c>
      <c r="G45" s="256">
        <v>0.99397679999999999</v>
      </c>
      <c r="I45" s="11">
        <v>2008</v>
      </c>
      <c r="J45" s="256">
        <v>0.97225649999999997</v>
      </c>
      <c r="K45" s="256">
        <v>0.99397679999999999</v>
      </c>
      <c r="L45" s="256">
        <v>1.089218</v>
      </c>
      <c r="M45" s="256">
        <v>1.089218</v>
      </c>
      <c r="N45" s="256">
        <v>0.96875429999999996</v>
      </c>
      <c r="O45" s="256">
        <v>0.97016650000000004</v>
      </c>
      <c r="P45" s="256">
        <v>1.0046679999999999</v>
      </c>
      <c r="Q45" s="256">
        <v>1.0208539999999999</v>
      </c>
      <c r="R45" s="256">
        <v>1.0754600000000001</v>
      </c>
      <c r="S45" s="256">
        <v>1.0277320000000001</v>
      </c>
      <c r="T45" s="256">
        <v>1.021444</v>
      </c>
      <c r="U45" s="256">
        <v>0.69003440000000005</v>
      </c>
      <c r="V45" s="256">
        <v>1.0754600000000001</v>
      </c>
      <c r="W45" s="256">
        <v>1.056532</v>
      </c>
      <c r="X45" s="256">
        <v>1.0866800000000001</v>
      </c>
      <c r="Y45" s="256">
        <v>0.96999109999999999</v>
      </c>
      <c r="Z45" s="256">
        <v>0.96999109999999999</v>
      </c>
      <c r="AA45" s="256">
        <v>1.0906089999999999</v>
      </c>
      <c r="AB45" s="256">
        <v>1.089021</v>
      </c>
      <c r="AC45" s="256">
        <v>1.051623</v>
      </c>
      <c r="AD45" s="256">
        <v>1.062934</v>
      </c>
      <c r="AE45" s="217"/>
      <c r="AF45" s="11">
        <v>2008</v>
      </c>
      <c r="AG45" s="256">
        <v>2.8576369999999999E-4</v>
      </c>
      <c r="AH45" s="256">
        <v>1.5918359999999999E-2</v>
      </c>
      <c r="AI45" s="256">
        <v>2.092596E-3</v>
      </c>
      <c r="AJ45" s="256">
        <v>-3.8514280000000001E-3</v>
      </c>
      <c r="AK45" s="256">
        <v>9.1947799999999996E-3</v>
      </c>
      <c r="AL45" s="256">
        <v>7.0313499999999996E-3</v>
      </c>
      <c r="AM45" s="256">
        <v>2.4884609999999998E-4</v>
      </c>
      <c r="AN45" s="256">
        <v>2.8458590000000001E-3</v>
      </c>
      <c r="AO45" s="256">
        <v>-1.0134409999999999E-3</v>
      </c>
      <c r="AP45" s="256">
        <v>-8.6573710000000005E-3</v>
      </c>
      <c r="AQ45" s="256">
        <v>-1.027427E-2</v>
      </c>
    </row>
    <row r="46" spans="1:43" s="11" customFormat="1">
      <c r="A46" s="137"/>
      <c r="B46" s="11">
        <v>2009</v>
      </c>
      <c r="C46" s="256">
        <v>1.0466420000000001</v>
      </c>
      <c r="D46" s="256">
        <v>1.1264179999999999</v>
      </c>
      <c r="E46" s="256">
        <v>0.92917720000000004</v>
      </c>
      <c r="F46" s="256">
        <v>0.8164207</v>
      </c>
      <c r="G46" s="256">
        <v>0.97011729999999996</v>
      </c>
      <c r="I46" s="11">
        <v>2009</v>
      </c>
      <c r="J46" s="256">
        <v>0.8164207</v>
      </c>
      <c r="K46" s="256">
        <v>0.97011729999999996</v>
      </c>
      <c r="L46" s="256">
        <v>1.079528</v>
      </c>
      <c r="M46" s="256">
        <v>1.079528</v>
      </c>
      <c r="N46" s="256">
        <v>0.94225550000000002</v>
      </c>
      <c r="O46" s="256">
        <v>0.94292989999999999</v>
      </c>
      <c r="P46" s="256">
        <v>0.98291200000000001</v>
      </c>
      <c r="Q46" s="256">
        <v>1.0203310000000001</v>
      </c>
      <c r="R46" s="256">
        <v>1.1043019999999999</v>
      </c>
      <c r="S46" s="256">
        <v>1.037337</v>
      </c>
      <c r="T46" s="256">
        <v>1.0298940000000001</v>
      </c>
      <c r="U46" s="256">
        <v>1.242624</v>
      </c>
      <c r="V46" s="256">
        <v>1.1043019999999999</v>
      </c>
      <c r="W46" s="256">
        <v>1.0466420000000001</v>
      </c>
      <c r="X46" s="256">
        <v>1.281989</v>
      </c>
      <c r="Y46" s="256">
        <v>0.96953670000000003</v>
      </c>
      <c r="Z46" s="256">
        <v>0.96953670000000003</v>
      </c>
      <c r="AA46" s="256">
        <v>1.110784</v>
      </c>
      <c r="AB46" s="256">
        <v>1.1099889999999999</v>
      </c>
      <c r="AC46" s="256">
        <v>1.064838</v>
      </c>
      <c r="AD46" s="256">
        <v>1.0788819999999999</v>
      </c>
      <c r="AE46" s="217"/>
      <c r="AF46" s="11">
        <v>2009</v>
      </c>
      <c r="AG46" s="256">
        <v>-9.9595250000000002E-6</v>
      </c>
      <c r="AH46" s="256">
        <v>9.2557720000000007E-3</v>
      </c>
      <c r="AI46" s="256">
        <v>1.669303E-3</v>
      </c>
      <c r="AJ46" s="256">
        <v>3.056792E-3</v>
      </c>
      <c r="AK46" s="256">
        <v>-2.3376520000000001E-2</v>
      </c>
      <c r="AL46" s="256">
        <v>-3.7364380000000003E-2</v>
      </c>
      <c r="AM46" s="256">
        <v>-9.2580179999999994E-6</v>
      </c>
      <c r="AN46" s="256">
        <v>7.8111739999999996E-5</v>
      </c>
      <c r="AO46" s="256">
        <v>-2.1849959999999998E-3</v>
      </c>
      <c r="AP46" s="256">
        <v>-8.3738349999999996E-3</v>
      </c>
      <c r="AQ46" s="256">
        <v>-3.7368200000000001E-3</v>
      </c>
    </row>
    <row r="47" spans="1:43" s="11" customFormat="1">
      <c r="A47" s="137"/>
      <c r="B47" s="11">
        <v>2010</v>
      </c>
      <c r="C47" s="256">
        <v>1.052738</v>
      </c>
      <c r="D47" s="256">
        <v>1.1688480000000001</v>
      </c>
      <c r="E47" s="256">
        <v>0.90066329999999994</v>
      </c>
      <c r="F47" s="256">
        <v>0.7555539</v>
      </c>
      <c r="G47" s="256">
        <v>0.95435369999999997</v>
      </c>
      <c r="I47" s="11">
        <v>2010</v>
      </c>
      <c r="J47" s="256">
        <v>0.7555539</v>
      </c>
      <c r="K47" s="256">
        <v>0.95435369999999997</v>
      </c>
      <c r="L47" s="256">
        <v>1.089148</v>
      </c>
      <c r="M47" s="256">
        <v>1.089148</v>
      </c>
      <c r="N47" s="256">
        <v>0.93035199999999996</v>
      </c>
      <c r="O47" s="256">
        <v>0.92832769999999998</v>
      </c>
      <c r="P47" s="256">
        <v>0.95703950000000004</v>
      </c>
      <c r="Q47" s="256">
        <v>1.039283</v>
      </c>
      <c r="R47" s="256">
        <v>1.1043019999999999</v>
      </c>
      <c r="S47" s="256">
        <v>1.051542</v>
      </c>
      <c r="T47" s="256">
        <v>1.037399</v>
      </c>
      <c r="U47" s="256">
        <v>1.2767569999999999</v>
      </c>
      <c r="V47" s="256">
        <v>1.0588740000000001</v>
      </c>
      <c r="W47" s="256">
        <v>1.052738</v>
      </c>
      <c r="X47" s="256">
        <v>1.3933329999999999</v>
      </c>
      <c r="Y47" s="256">
        <v>0.96657040000000005</v>
      </c>
      <c r="Z47" s="256">
        <v>0.96657040000000005</v>
      </c>
      <c r="AA47" s="256">
        <v>1.1315489999999999</v>
      </c>
      <c r="AB47" s="256">
        <v>1.1340159999999999</v>
      </c>
      <c r="AC47" s="256">
        <v>1.0999950000000001</v>
      </c>
      <c r="AD47" s="256">
        <v>1.1030899999999999</v>
      </c>
      <c r="AE47" s="217"/>
      <c r="AF47" s="11">
        <v>2010</v>
      </c>
      <c r="AG47" s="256">
        <v>1.6603010000000001E-3</v>
      </c>
      <c r="AH47" s="256">
        <v>-9.4943680000000005E-7</v>
      </c>
      <c r="AI47" s="256">
        <v>2.635657E-3</v>
      </c>
      <c r="AJ47" s="256">
        <v>2.962424E-3</v>
      </c>
      <c r="AK47" s="256">
        <v>-1.4496590000000001E-3</v>
      </c>
      <c r="AL47" s="256">
        <v>-2.2488270000000001E-2</v>
      </c>
      <c r="AM47" s="256">
        <v>2.903235E-5</v>
      </c>
      <c r="AN47" s="256">
        <v>1.717295E-4</v>
      </c>
      <c r="AO47" s="256">
        <v>-4.2023910000000002E-4</v>
      </c>
      <c r="AP47" s="256">
        <v>-6.0765799999999998E-3</v>
      </c>
      <c r="AQ47" s="256">
        <v>-8.191406E-3</v>
      </c>
    </row>
    <row r="48" spans="1:43" s="11" customFormat="1">
      <c r="A48" s="137"/>
      <c r="B48" s="11">
        <v>2011</v>
      </c>
      <c r="C48" s="256">
        <v>1.086908</v>
      </c>
      <c r="D48" s="256">
        <v>1.182426</v>
      </c>
      <c r="E48" s="256">
        <v>0.91921810000000004</v>
      </c>
      <c r="F48" s="256">
        <v>0.83964939999999999</v>
      </c>
      <c r="G48" s="256">
        <v>0.94654819999999995</v>
      </c>
      <c r="I48" s="11">
        <v>2011</v>
      </c>
      <c r="J48" s="256">
        <v>0.83964939999999999</v>
      </c>
      <c r="K48" s="256">
        <v>0.94654819999999995</v>
      </c>
      <c r="L48" s="256">
        <v>1.103688</v>
      </c>
      <c r="M48" s="256">
        <v>1.105761</v>
      </c>
      <c r="N48" s="256">
        <v>0.99551849999999997</v>
      </c>
      <c r="O48" s="256">
        <v>0.88761040000000002</v>
      </c>
      <c r="P48" s="256">
        <v>0.97296199999999999</v>
      </c>
      <c r="Q48" s="256">
        <v>1.0217670000000001</v>
      </c>
      <c r="R48" s="256">
        <v>1.1043019999999999</v>
      </c>
      <c r="S48" s="256">
        <v>1.0659989999999999</v>
      </c>
      <c r="T48" s="256">
        <v>1.084111</v>
      </c>
      <c r="U48" s="256">
        <v>0.97912410000000005</v>
      </c>
      <c r="V48" s="256">
        <v>1.0918779999999999</v>
      </c>
      <c r="W48" s="256">
        <v>1.086908</v>
      </c>
      <c r="X48" s="256">
        <v>1.294478</v>
      </c>
      <c r="Y48" s="256">
        <v>0.98479629999999996</v>
      </c>
      <c r="Z48" s="256">
        <v>0.9829502</v>
      </c>
      <c r="AA48" s="256">
        <v>1.091801</v>
      </c>
      <c r="AB48" s="256">
        <v>1.224532</v>
      </c>
      <c r="AC48" s="256">
        <v>1.1171120000000001</v>
      </c>
      <c r="AD48" s="256">
        <v>1.1482859999999999</v>
      </c>
      <c r="AE48" s="217"/>
      <c r="AF48" s="11">
        <v>2011</v>
      </c>
      <c r="AG48" s="256">
        <v>-1.5453540000000001E-3</v>
      </c>
      <c r="AH48" s="256">
        <v>5.0363649999999998E-6</v>
      </c>
      <c r="AI48" s="256">
        <v>2.677942E-3</v>
      </c>
      <c r="AJ48" s="256">
        <v>1.8118840000000001E-2</v>
      </c>
      <c r="AK48" s="256">
        <v>1.2685429999999999E-2</v>
      </c>
      <c r="AL48" s="256">
        <v>1.8691739999999998E-2</v>
      </c>
      <c r="AM48" s="256">
        <v>-1.033365E-4</v>
      </c>
      <c r="AN48" s="256">
        <v>-1.2306039999999999E-3</v>
      </c>
      <c r="AO48" s="256">
        <v>2.964815E-3</v>
      </c>
      <c r="AP48" s="256">
        <v>-2.7529499999999998E-2</v>
      </c>
      <c r="AQ48" s="256">
        <v>-4.3430910000000003E-3</v>
      </c>
    </row>
    <row r="49" spans="1:43" s="11" customFormat="1">
      <c r="A49" s="137"/>
      <c r="B49" s="11">
        <v>2012</v>
      </c>
      <c r="C49" s="256">
        <v>1.0776829999999999</v>
      </c>
      <c r="D49" s="256">
        <v>1.284179</v>
      </c>
      <c r="E49" s="256">
        <v>0.83919999999999995</v>
      </c>
      <c r="F49" s="256">
        <v>0.66101069999999995</v>
      </c>
      <c r="G49" s="256">
        <v>0.91567100000000001</v>
      </c>
      <c r="I49" s="11">
        <v>2012</v>
      </c>
      <c r="J49" s="256">
        <v>0.66101069999999995</v>
      </c>
      <c r="K49" s="256">
        <v>0.91567100000000001</v>
      </c>
      <c r="L49" s="256">
        <v>1.09432</v>
      </c>
      <c r="M49" s="256">
        <v>1.092273</v>
      </c>
      <c r="N49" s="256">
        <v>0.79658220000000002</v>
      </c>
      <c r="O49" s="256">
        <v>0.8820228</v>
      </c>
      <c r="P49" s="256">
        <v>0.94983070000000003</v>
      </c>
      <c r="Q49" s="256">
        <v>1.0184329999999999</v>
      </c>
      <c r="R49" s="256">
        <v>1.1043019999999999</v>
      </c>
      <c r="S49" s="256">
        <v>1.0802499999999999</v>
      </c>
      <c r="T49" s="256">
        <v>1.088919</v>
      </c>
      <c r="U49" s="256">
        <v>1.273339</v>
      </c>
      <c r="V49" s="256">
        <v>1.0357019999999999</v>
      </c>
      <c r="W49" s="256">
        <v>1.0776829999999999</v>
      </c>
      <c r="X49" s="256">
        <v>1.6303559999999999</v>
      </c>
      <c r="Y49" s="256">
        <v>0.98479629999999996</v>
      </c>
      <c r="Z49" s="256">
        <v>0.98664240000000003</v>
      </c>
      <c r="AA49" s="256">
        <v>1.3528830000000001</v>
      </c>
      <c r="AB49" s="256">
        <v>1.2218309999999999</v>
      </c>
      <c r="AC49" s="256">
        <v>1.1346050000000001</v>
      </c>
      <c r="AD49" s="256">
        <v>1.1769320000000001</v>
      </c>
      <c r="AE49" s="217"/>
      <c r="AF49" s="11">
        <v>2012</v>
      </c>
      <c r="AG49" s="256">
        <v>-2.7924440000000003E-4</v>
      </c>
      <c r="AH49" s="256">
        <v>-5.3579269999999997E-6</v>
      </c>
      <c r="AI49" s="256">
        <v>2.5581509999999998E-3</v>
      </c>
      <c r="AJ49" s="256">
        <v>1.795769E-3</v>
      </c>
      <c r="AK49" s="256">
        <v>-1.2592900000000001E-2</v>
      </c>
      <c r="AL49" s="256">
        <v>-6.4493099999999998E-2</v>
      </c>
      <c r="AM49" s="256">
        <v>-5.633463E-6</v>
      </c>
      <c r="AN49" s="256">
        <v>-1.704698E-4</v>
      </c>
      <c r="AO49" s="256">
        <v>-1.547634E-2</v>
      </c>
      <c r="AP49" s="256">
        <v>1.189818E-3</v>
      </c>
      <c r="AQ49" s="256">
        <v>-3.5949900000000002E-3</v>
      </c>
    </row>
    <row r="50" spans="1:43" s="11" customFormat="1">
      <c r="A50" s="137"/>
      <c r="B50" s="11">
        <v>2013</v>
      </c>
      <c r="C50" s="256">
        <v>1.0871660000000001</v>
      </c>
      <c r="D50" s="256">
        <v>1.282864</v>
      </c>
      <c r="E50" s="256">
        <v>0.84745250000000005</v>
      </c>
      <c r="F50" s="256">
        <v>0.69091499999999995</v>
      </c>
      <c r="G50" s="256">
        <v>0.91075969999999995</v>
      </c>
      <c r="I50" s="11">
        <v>2013</v>
      </c>
      <c r="J50" s="256">
        <v>0.69091499999999995</v>
      </c>
      <c r="K50" s="256">
        <v>0.91075969999999995</v>
      </c>
      <c r="L50" s="256">
        <v>1.10395</v>
      </c>
      <c r="M50" s="256">
        <v>1.10161</v>
      </c>
      <c r="N50" s="256">
        <v>0.78973680000000002</v>
      </c>
      <c r="O50" s="256">
        <v>0.87651650000000003</v>
      </c>
      <c r="P50" s="256">
        <v>0.94237009999999999</v>
      </c>
      <c r="Q50" s="256">
        <v>1.0010650000000001</v>
      </c>
      <c r="R50" s="256">
        <v>1.1043019999999999</v>
      </c>
      <c r="S50" s="256">
        <v>1.094125</v>
      </c>
      <c r="T50" s="256">
        <v>1.1000540000000001</v>
      </c>
      <c r="U50" s="256">
        <v>1.191398</v>
      </c>
      <c r="V50" s="256">
        <v>1.1036159999999999</v>
      </c>
      <c r="W50" s="256">
        <v>1.0871660000000001</v>
      </c>
      <c r="X50" s="256">
        <v>1.5735159999999999</v>
      </c>
      <c r="Y50" s="256">
        <v>0.98479629999999996</v>
      </c>
      <c r="Z50" s="256">
        <v>0.98688849999999995</v>
      </c>
      <c r="AA50" s="256">
        <v>1.3766179999999999</v>
      </c>
      <c r="AB50" s="256">
        <v>1.240326</v>
      </c>
      <c r="AC50" s="256">
        <v>1.153651</v>
      </c>
      <c r="AD50" s="256">
        <v>1.1936910000000001</v>
      </c>
      <c r="AE50" s="217"/>
      <c r="AF50" s="11">
        <v>2013</v>
      </c>
      <c r="AG50" s="256">
        <v>-1.555769E-3</v>
      </c>
      <c r="AH50" s="256">
        <v>4.6825859999999999E-6</v>
      </c>
      <c r="AI50" s="256">
        <v>2.4832729999999998E-3</v>
      </c>
      <c r="AJ50" s="256">
        <v>4.1777489999999997E-3</v>
      </c>
      <c r="AK50" s="256">
        <v>3.6512329999999998E-3</v>
      </c>
      <c r="AL50" s="256">
        <v>1.1299500000000001E-2</v>
      </c>
      <c r="AM50" s="256">
        <v>6.8909269999999999E-7</v>
      </c>
      <c r="AN50" s="256">
        <v>-2.9568800000000001E-5</v>
      </c>
      <c r="AO50" s="256">
        <v>-1.187334E-3</v>
      </c>
      <c r="AP50" s="256">
        <v>-5.3009809999999997E-3</v>
      </c>
      <c r="AQ50" s="256">
        <v>-3.7577980000000001E-3</v>
      </c>
    </row>
    <row r="51" spans="1:43" s="11" customFormat="1">
      <c r="A51" s="137"/>
      <c r="B51" s="11">
        <v>2014</v>
      </c>
      <c r="C51" s="256">
        <v>1.087099</v>
      </c>
      <c r="D51" s="256">
        <v>1.3103</v>
      </c>
      <c r="E51" s="256">
        <v>0.82965599999999995</v>
      </c>
      <c r="F51" s="256">
        <v>0.67497700000000005</v>
      </c>
      <c r="G51" s="256">
        <v>0.89294220000000002</v>
      </c>
      <c r="I51" s="11">
        <v>2014</v>
      </c>
      <c r="J51" s="256">
        <v>0.67497700000000005</v>
      </c>
      <c r="K51" s="256">
        <v>0.89294220000000002</v>
      </c>
      <c r="L51" s="256">
        <v>1.0575920000000001</v>
      </c>
      <c r="M51" s="256">
        <v>1.140153</v>
      </c>
      <c r="N51" s="256">
        <v>0.73470550000000001</v>
      </c>
      <c r="O51" s="256">
        <v>0.86270979999999997</v>
      </c>
      <c r="P51" s="256">
        <v>0.91842639999999998</v>
      </c>
      <c r="Q51" s="256">
        <v>0.99069589999999996</v>
      </c>
      <c r="R51" s="256">
        <v>1.1043019999999999</v>
      </c>
      <c r="S51" s="256">
        <v>1.1049100000000001</v>
      </c>
      <c r="T51" s="256">
        <v>1.1340840000000001</v>
      </c>
      <c r="U51" s="256">
        <v>1.5420199999999999</v>
      </c>
      <c r="V51" s="256">
        <v>1.0970759999999999</v>
      </c>
      <c r="W51" s="256">
        <v>1.087099</v>
      </c>
      <c r="X51" s="256">
        <v>1.610571</v>
      </c>
      <c r="Y51" s="256">
        <v>1.0279</v>
      </c>
      <c r="Z51" s="256">
        <v>0.95346730000000002</v>
      </c>
      <c r="AA51" s="256">
        <v>1.4796389999999999</v>
      </c>
      <c r="AB51" s="256">
        <v>1.2600979999999999</v>
      </c>
      <c r="AC51" s="256">
        <v>1.183654</v>
      </c>
      <c r="AD51" s="256">
        <v>1.2174339999999999</v>
      </c>
      <c r="AE51" s="217"/>
      <c r="AF51" s="11">
        <v>2014</v>
      </c>
      <c r="AG51" s="256">
        <v>-9.315231E-4</v>
      </c>
      <c r="AH51" s="256">
        <v>-5.7973490000000003E-6</v>
      </c>
      <c r="AI51" s="256">
        <v>1.907721E-3</v>
      </c>
      <c r="AJ51" s="256">
        <v>1.2537889999999999E-2</v>
      </c>
      <c r="AK51" s="256">
        <v>-1.3570240000000001E-2</v>
      </c>
      <c r="AL51" s="256">
        <v>-7.110051E-3</v>
      </c>
      <c r="AM51" s="256">
        <v>-2.3977730000000001E-4</v>
      </c>
      <c r="AN51" s="256">
        <v>2.3817170000000002E-3</v>
      </c>
      <c r="AO51" s="256">
        <v>-4.9402140000000001E-3</v>
      </c>
      <c r="AP51" s="256">
        <v>-5.4495289999999998E-3</v>
      </c>
      <c r="AQ51" s="256">
        <v>-5.803814E-3</v>
      </c>
    </row>
    <row r="52" spans="1:43" s="11" customFormat="1">
      <c r="A52" s="137"/>
      <c r="B52" s="11">
        <v>2015</v>
      </c>
      <c r="C52" s="256">
        <v>1.106474</v>
      </c>
      <c r="D52" s="256">
        <v>1.3041039999999999</v>
      </c>
      <c r="E52" s="256">
        <v>0.84845550000000003</v>
      </c>
      <c r="F52" s="256">
        <v>0.71271980000000001</v>
      </c>
      <c r="G52" s="256">
        <v>0.90149829999999997</v>
      </c>
      <c r="I52" s="11">
        <v>2015</v>
      </c>
      <c r="J52" s="256">
        <v>0.71271980000000001</v>
      </c>
      <c r="K52" s="256">
        <v>0.90149829999999997</v>
      </c>
      <c r="L52" s="256">
        <v>1.0733220000000001</v>
      </c>
      <c r="M52" s="256">
        <v>1.1592100000000001</v>
      </c>
      <c r="N52" s="256">
        <v>0.73405679999999995</v>
      </c>
      <c r="O52" s="256">
        <v>0.86921040000000005</v>
      </c>
      <c r="P52" s="256">
        <v>0.93057880000000004</v>
      </c>
      <c r="Q52" s="256">
        <v>0.99484189999999995</v>
      </c>
      <c r="R52" s="256">
        <v>1.1043019999999999</v>
      </c>
      <c r="S52" s="256">
        <v>1.1116569999999999</v>
      </c>
      <c r="T52" s="256">
        <v>1.140158</v>
      </c>
      <c r="U52" s="256">
        <v>1.186072</v>
      </c>
      <c r="V52" s="256">
        <v>0.94832729999999998</v>
      </c>
      <c r="W52" s="256">
        <v>1.106474</v>
      </c>
      <c r="X52" s="256">
        <v>1.552467</v>
      </c>
      <c r="Y52" s="256">
        <v>1.030888</v>
      </c>
      <c r="Z52" s="256">
        <v>0.9545072</v>
      </c>
      <c r="AA52" s="256">
        <v>1.507341</v>
      </c>
      <c r="AB52" s="256">
        <v>1.2729649999999999</v>
      </c>
      <c r="AC52" s="256">
        <v>1.189017</v>
      </c>
      <c r="AD52" s="256">
        <v>1.2273719999999999</v>
      </c>
      <c r="AE52" s="217"/>
      <c r="AF52" s="11">
        <v>2015</v>
      </c>
      <c r="AG52" s="256">
        <v>3.6829920000000001E-4</v>
      </c>
      <c r="AH52" s="256">
        <v>1.027473E-5</v>
      </c>
      <c r="AI52" s="256">
        <v>1.161168E-3</v>
      </c>
      <c r="AJ52" s="256">
        <v>2.0621060000000002E-3</v>
      </c>
      <c r="AK52" s="256">
        <v>1.406432E-2</v>
      </c>
      <c r="AL52" s="256">
        <v>1.0701779999999999E-2</v>
      </c>
      <c r="AM52" s="256">
        <v>-1.521545E-5</v>
      </c>
      <c r="AN52" s="256">
        <v>-7.7350520000000006E-5</v>
      </c>
      <c r="AO52" s="256">
        <v>-1.2283680000000001E-3</v>
      </c>
      <c r="AP52" s="256">
        <v>-3.3897969999999999E-3</v>
      </c>
      <c r="AQ52" s="256">
        <v>-1.2507250000000001E-3</v>
      </c>
    </row>
    <row r="53" spans="1:43" s="11" customFormat="1">
      <c r="A53" s="137"/>
      <c r="B53" s="11">
        <v>2016</v>
      </c>
      <c r="C53" s="256">
        <v>1.116484</v>
      </c>
      <c r="D53" s="256">
        <v>1.322778</v>
      </c>
      <c r="E53" s="256">
        <v>0.84404440000000003</v>
      </c>
      <c r="F53" s="256">
        <v>0.70815930000000005</v>
      </c>
      <c r="G53" s="256">
        <v>0.89654750000000005</v>
      </c>
      <c r="H53" s="136"/>
      <c r="I53" s="11">
        <v>2016</v>
      </c>
      <c r="J53" s="256">
        <v>0.70815930000000005</v>
      </c>
      <c r="K53" s="256">
        <v>0.89654750000000005</v>
      </c>
      <c r="L53" s="256">
        <v>1.0827230000000001</v>
      </c>
      <c r="M53" s="256">
        <v>1.183362</v>
      </c>
      <c r="N53" s="256">
        <v>0.67976820000000004</v>
      </c>
      <c r="O53" s="256">
        <v>0.87082309999999996</v>
      </c>
      <c r="P53" s="256">
        <v>0.92681480000000005</v>
      </c>
      <c r="Q53" s="256">
        <v>0.98343219999999998</v>
      </c>
      <c r="R53" s="256">
        <v>1.1043019999999999</v>
      </c>
      <c r="S53" s="256">
        <v>1.13933</v>
      </c>
      <c r="T53" s="256">
        <v>1.1491979999999999</v>
      </c>
      <c r="U53" s="256">
        <v>1.1289359999999999</v>
      </c>
      <c r="V53" s="256">
        <v>1.0465260000000001</v>
      </c>
      <c r="W53" s="256">
        <v>1.116484</v>
      </c>
      <c r="X53" s="256">
        <v>1.5766</v>
      </c>
      <c r="Y53" s="256">
        <v>1.031182</v>
      </c>
      <c r="Z53" s="256">
        <v>0.94348449999999995</v>
      </c>
      <c r="AA53" s="256">
        <v>1.6424479999999999</v>
      </c>
      <c r="AB53" s="256">
        <v>1.2821020000000001</v>
      </c>
      <c r="AC53" s="256">
        <v>1.2046460000000001</v>
      </c>
      <c r="AD53" s="256">
        <v>1.2453149999999999</v>
      </c>
      <c r="AE53" s="217"/>
      <c r="AF53" s="11">
        <v>2016</v>
      </c>
      <c r="AG53" s="256">
        <v>-1.0311859999999999E-3</v>
      </c>
      <c r="AH53" s="256">
        <v>9.4518110000000002E-7</v>
      </c>
      <c r="AI53" s="256">
        <v>4.738964E-3</v>
      </c>
      <c r="AJ53" s="256">
        <v>3.2056580000000001E-3</v>
      </c>
      <c r="AK53" s="256">
        <v>2.0913730000000001E-3</v>
      </c>
      <c r="AL53" s="256">
        <v>-3.3156459999999998E-3</v>
      </c>
      <c r="AM53" s="256">
        <v>-1.501196E-6</v>
      </c>
      <c r="AN53" s="256">
        <v>7.9394459999999997E-4</v>
      </c>
      <c r="AO53" s="256">
        <v>-5.8289090000000002E-3</v>
      </c>
      <c r="AP53" s="256">
        <v>-2.459939E-3</v>
      </c>
      <c r="AQ53" s="256">
        <v>-3.4062089999999999E-3</v>
      </c>
    </row>
    <row r="54" spans="1:43" s="11" customFormat="1">
      <c r="A54" s="137"/>
      <c r="B54" s="11">
        <v>2017</v>
      </c>
      <c r="C54" s="256">
        <v>1.13551</v>
      </c>
      <c r="D54" s="256">
        <v>1.31436</v>
      </c>
      <c r="E54" s="256">
        <v>0.86392599999999997</v>
      </c>
      <c r="F54" s="256">
        <v>0.74676100000000001</v>
      </c>
      <c r="G54" s="256">
        <v>0.90665070000000003</v>
      </c>
      <c r="I54" s="11">
        <v>2017</v>
      </c>
      <c r="J54" s="256">
        <v>0.74676100000000001</v>
      </c>
      <c r="K54" s="256">
        <v>0.90665070000000003</v>
      </c>
      <c r="L54" s="256">
        <v>1.1043069999999999</v>
      </c>
      <c r="M54" s="256">
        <v>1.1904490000000001</v>
      </c>
      <c r="N54" s="256">
        <v>0.69195229999999996</v>
      </c>
      <c r="O54" s="256">
        <v>0.87880250000000004</v>
      </c>
      <c r="P54" s="256">
        <v>0.93891230000000003</v>
      </c>
      <c r="Q54" s="256">
        <v>0.99034770000000005</v>
      </c>
      <c r="R54" s="256">
        <v>1.1265590000000001</v>
      </c>
      <c r="S54" s="256">
        <v>1.1506190000000001</v>
      </c>
      <c r="T54" s="256">
        <v>1.151311</v>
      </c>
      <c r="U54" s="256">
        <v>0.94941109999999995</v>
      </c>
      <c r="V54" s="256">
        <v>1.1265590000000001</v>
      </c>
      <c r="W54" s="256">
        <v>1.13551</v>
      </c>
      <c r="X54" s="256">
        <v>1.52058</v>
      </c>
      <c r="Y54" s="256">
        <v>1.0282560000000001</v>
      </c>
      <c r="Z54" s="256">
        <v>0.95385059999999999</v>
      </c>
      <c r="AA54" s="256">
        <v>1.641024</v>
      </c>
      <c r="AB54" s="256">
        <v>1.292111</v>
      </c>
      <c r="AC54" s="256">
        <v>1.209389</v>
      </c>
      <c r="AD54" s="256">
        <v>1.2524230000000001</v>
      </c>
      <c r="AE54" s="217"/>
      <c r="AF54" s="11">
        <v>2017</v>
      </c>
      <c r="AG54" s="256">
        <v>6.2448919999999995E-4</v>
      </c>
      <c r="AH54" s="256">
        <v>6.9978899999999997E-3</v>
      </c>
      <c r="AI54" s="256">
        <v>1.8759779999999999E-3</v>
      </c>
      <c r="AJ54" s="256">
        <v>6.9627440000000001E-4</v>
      </c>
      <c r="AK54" s="256">
        <v>6.7030900000000001E-3</v>
      </c>
      <c r="AL54" s="256">
        <v>1.172963E-2</v>
      </c>
      <c r="AM54" s="256">
        <v>1.464094E-5</v>
      </c>
      <c r="AN54" s="256">
        <v>-7.438624E-4</v>
      </c>
      <c r="AO54" s="256">
        <v>-4.1160030000000001E-5</v>
      </c>
      <c r="AP54" s="256">
        <v>-2.9138390000000001E-3</v>
      </c>
      <c r="AQ54" s="256">
        <v>-1.6611200000000001E-3</v>
      </c>
    </row>
    <row r="55" spans="1:43" s="11" customFormat="1">
      <c r="A55" s="137"/>
      <c r="B55" s="11">
        <v>2018</v>
      </c>
      <c r="C55" s="256">
        <v>1.138439</v>
      </c>
      <c r="D55" s="256">
        <v>1.2539419999999999</v>
      </c>
      <c r="E55" s="256">
        <v>0.90788809999999998</v>
      </c>
      <c r="F55" s="256">
        <v>0.86599020000000004</v>
      </c>
      <c r="G55" s="256">
        <v>0.92104889999999995</v>
      </c>
      <c r="I55" s="11">
        <v>2018</v>
      </c>
      <c r="J55" s="256">
        <v>0.86599020000000004</v>
      </c>
      <c r="K55" s="256">
        <v>0.92104889999999995</v>
      </c>
      <c r="L55" s="256">
        <v>1.116719</v>
      </c>
      <c r="M55" s="256">
        <v>1.225876</v>
      </c>
      <c r="N55" s="256">
        <v>0.68169789999999997</v>
      </c>
      <c r="O55" s="256">
        <v>0.9059625</v>
      </c>
      <c r="P55" s="256">
        <v>0.93911849999999997</v>
      </c>
      <c r="Q55" s="256">
        <v>0.97469059999999996</v>
      </c>
      <c r="R55" s="256">
        <v>1.1645019999999999</v>
      </c>
      <c r="S55" s="256">
        <v>1.1617010000000001</v>
      </c>
      <c r="T55" s="256">
        <v>1.14788</v>
      </c>
      <c r="U55" s="256">
        <v>1.175494</v>
      </c>
      <c r="V55" s="256">
        <v>1.1645019999999999</v>
      </c>
      <c r="W55" s="256">
        <v>1.138439</v>
      </c>
      <c r="X55" s="256">
        <v>1.3146100000000001</v>
      </c>
      <c r="Y55" s="256">
        <v>1.01945</v>
      </c>
      <c r="Z55" s="256">
        <v>0.928674</v>
      </c>
      <c r="AA55" s="256">
        <v>1.670005</v>
      </c>
      <c r="AB55" s="256">
        <v>1.256607</v>
      </c>
      <c r="AC55" s="256">
        <v>1.212242</v>
      </c>
      <c r="AD55" s="256">
        <v>1.2360249999999999</v>
      </c>
      <c r="AE55" s="217"/>
      <c r="AF55" s="11">
        <v>2018</v>
      </c>
      <c r="AG55" s="256">
        <v>-1.422282E-3</v>
      </c>
      <c r="AH55" s="256">
        <v>1.1663140000000001E-2</v>
      </c>
      <c r="AI55" s="256">
        <v>1.8761439999999999E-3</v>
      </c>
      <c r="AJ55" s="256">
        <v>-1.1595749999999999E-3</v>
      </c>
      <c r="AK55" s="256">
        <v>-8.3811660000000007E-3</v>
      </c>
      <c r="AL55" s="256">
        <v>3.7245500000000001E-2</v>
      </c>
      <c r="AM55" s="256">
        <v>4.9511880000000001E-5</v>
      </c>
      <c r="AN55" s="256">
        <v>1.806827E-3</v>
      </c>
      <c r="AO55" s="256">
        <v>-9.788672999999999E-4</v>
      </c>
      <c r="AP55" s="256">
        <v>1.000037E-2</v>
      </c>
      <c r="AQ55" s="256">
        <v>-1.065589E-3</v>
      </c>
    </row>
    <row r="56" spans="1:43" s="11" customFormat="1">
      <c r="A56" s="137"/>
      <c r="B56" s="11">
        <v>2019</v>
      </c>
      <c r="C56" s="256">
        <v>1.1481060000000001</v>
      </c>
      <c r="D56" s="256">
        <v>1.296862</v>
      </c>
      <c r="E56" s="256">
        <v>0.88529530000000001</v>
      </c>
      <c r="F56" s="256">
        <v>0.77797660000000002</v>
      </c>
      <c r="G56" s="256">
        <v>0.92407419999999996</v>
      </c>
      <c r="I56" s="11">
        <v>2019</v>
      </c>
      <c r="J56" s="256">
        <v>0.77797660000000002</v>
      </c>
      <c r="K56" s="256">
        <v>0.92407419999999996</v>
      </c>
      <c r="L56" s="256">
        <v>1.1262490000000001</v>
      </c>
      <c r="M56" s="256">
        <v>1.2371460000000001</v>
      </c>
      <c r="N56" s="256">
        <v>0.68749669999999996</v>
      </c>
      <c r="O56" s="256">
        <v>0.91273150000000003</v>
      </c>
      <c r="P56" s="256">
        <v>0.93424609999999997</v>
      </c>
      <c r="Q56" s="256">
        <v>0.97288819999999998</v>
      </c>
      <c r="R56" s="256">
        <v>1.1645019999999999</v>
      </c>
      <c r="S56" s="256">
        <v>1.1696340000000001</v>
      </c>
      <c r="T56" s="256">
        <v>1.1533279999999999</v>
      </c>
      <c r="U56" s="256">
        <v>1.02336</v>
      </c>
      <c r="V56" s="256">
        <v>1.131132</v>
      </c>
      <c r="W56" s="256">
        <v>1.1481060000000001</v>
      </c>
      <c r="X56" s="256">
        <v>1.475759</v>
      </c>
      <c r="Y56" s="256">
        <v>1.019407</v>
      </c>
      <c r="Z56" s="256">
        <v>0.92802759999999995</v>
      </c>
      <c r="AA56" s="256">
        <v>1.66998</v>
      </c>
      <c r="AB56" s="256">
        <v>1.257879</v>
      </c>
      <c r="AC56" s="256">
        <v>1.228912</v>
      </c>
      <c r="AD56" s="256">
        <v>1.2424390000000001</v>
      </c>
      <c r="AE56" s="217"/>
      <c r="AF56" s="11">
        <v>2019</v>
      </c>
      <c r="AG56" s="256">
        <v>-1.624498E-4</v>
      </c>
      <c r="AH56" s="256">
        <v>-4.9076560000000001E-5</v>
      </c>
      <c r="AI56" s="256">
        <v>1.2773839999999999E-3</v>
      </c>
      <c r="AJ56" s="256">
        <v>1.873373E-3</v>
      </c>
      <c r="AK56" s="256">
        <v>5.5160130000000002E-3</v>
      </c>
      <c r="AL56" s="256">
        <v>-3.0577799999999999E-2</v>
      </c>
      <c r="AM56" s="256">
        <v>1.5462450000000001E-6</v>
      </c>
      <c r="AN56" s="256">
        <v>1.173667E-5</v>
      </c>
      <c r="AO56" s="256">
        <v>2.0519630000000001E-4</v>
      </c>
      <c r="AP56" s="256">
        <v>-7.3189649999999998E-5</v>
      </c>
      <c r="AQ56" s="256">
        <v>-3.2225819999999999E-3</v>
      </c>
    </row>
    <row r="57" spans="1:43" s="11" customFormat="1">
      <c r="A57" s="137"/>
      <c r="B57" s="11">
        <v>2020</v>
      </c>
      <c r="C57" s="256">
        <v>1.1304670000000001</v>
      </c>
      <c r="D57" s="256">
        <v>1.2827189999999999</v>
      </c>
      <c r="E57" s="256">
        <v>0.88130529999999996</v>
      </c>
      <c r="F57" s="256">
        <v>0.81334410000000001</v>
      </c>
      <c r="G57" s="256">
        <v>0.90346389999999999</v>
      </c>
      <c r="I57" s="11">
        <v>2020</v>
      </c>
      <c r="J57" s="256">
        <v>0.81334410000000001</v>
      </c>
      <c r="K57" s="256">
        <v>0.90346389999999999</v>
      </c>
      <c r="L57" s="256">
        <v>1.107783</v>
      </c>
      <c r="M57" s="256">
        <v>1.2463059999999999</v>
      </c>
      <c r="N57" s="256">
        <v>0.6082668</v>
      </c>
      <c r="O57" s="256">
        <v>0.91223390000000004</v>
      </c>
      <c r="P57" s="256">
        <v>0.90390139999999997</v>
      </c>
      <c r="Q57" s="256">
        <v>0.86677930000000003</v>
      </c>
      <c r="R57" s="256">
        <v>1.175341</v>
      </c>
      <c r="S57" s="256">
        <v>1.1745810000000001</v>
      </c>
      <c r="T57" s="256">
        <v>1.156269</v>
      </c>
      <c r="U57" s="256">
        <v>1.3243819999999999</v>
      </c>
      <c r="V57" s="256">
        <v>1.175341</v>
      </c>
      <c r="W57" s="256">
        <v>1.1304670000000001</v>
      </c>
      <c r="X57" s="256">
        <v>1.3898999999999999</v>
      </c>
      <c r="Y57" s="256">
        <v>1.0204770000000001</v>
      </c>
      <c r="Z57" s="256">
        <v>0.90705460000000004</v>
      </c>
      <c r="AA57" s="256">
        <v>1.858506</v>
      </c>
      <c r="AB57" s="256">
        <v>1.2392300000000001</v>
      </c>
      <c r="AC57" s="256">
        <v>1.250653</v>
      </c>
      <c r="AD57" s="256">
        <v>1.2512589999999999</v>
      </c>
      <c r="AE57" s="217"/>
      <c r="AF57" s="11">
        <v>2020</v>
      </c>
      <c r="AG57" s="256">
        <v>-1.031843E-2</v>
      </c>
      <c r="AH57" s="256">
        <v>3.30058E-3</v>
      </c>
      <c r="AI57" s="256">
        <v>8.4539779999999996E-4</v>
      </c>
      <c r="AJ57" s="256">
        <v>1.08883E-3</v>
      </c>
      <c r="AK57" s="256">
        <v>-1.039879E-2</v>
      </c>
      <c r="AL57" s="256">
        <v>1.6067109999999999E-2</v>
      </c>
      <c r="AM57" s="256">
        <v>-4.6205860000000003E-6</v>
      </c>
      <c r="AN57" s="256">
        <v>1.4797090000000001E-3</v>
      </c>
      <c r="AO57" s="256">
        <v>-6.8510439999999997E-3</v>
      </c>
      <c r="AP57" s="256">
        <v>5.1822910000000003E-3</v>
      </c>
      <c r="AQ57" s="256">
        <v>-4.9082129999999998E-3</v>
      </c>
    </row>
    <row r="58" spans="1:43" s="11" customFormat="1">
      <c r="A58" s="137"/>
      <c r="B58" s="11">
        <v>2021</v>
      </c>
      <c r="C58" s="256">
        <v>1.141675</v>
      </c>
      <c r="D58" s="256">
        <v>1.236909</v>
      </c>
      <c r="E58" s="256">
        <v>0.92300629999999995</v>
      </c>
      <c r="F58" s="256">
        <v>0.94632000000000005</v>
      </c>
      <c r="G58" s="256">
        <v>0.90950319999999996</v>
      </c>
      <c r="I58" s="11">
        <v>2021</v>
      </c>
      <c r="J58" s="256">
        <v>0.94632000000000005</v>
      </c>
      <c r="K58" s="256">
        <v>0.90950319999999996</v>
      </c>
      <c r="L58" s="256">
        <v>1.1199220000000001</v>
      </c>
      <c r="M58" s="256">
        <v>1.2565249999999999</v>
      </c>
      <c r="N58" s="256">
        <v>0.60887729999999995</v>
      </c>
      <c r="O58" s="256">
        <v>0.9069526</v>
      </c>
      <c r="P58" s="256">
        <v>0.92538299999999996</v>
      </c>
      <c r="Q58" s="256">
        <v>0.85757430000000001</v>
      </c>
      <c r="R58" s="256">
        <v>1.175341</v>
      </c>
      <c r="S58" s="256">
        <v>1.1758930000000001</v>
      </c>
      <c r="T58" s="256">
        <v>1.159707</v>
      </c>
      <c r="U58" s="256">
        <v>1.048103</v>
      </c>
      <c r="V58" s="256">
        <v>0.97259070000000003</v>
      </c>
      <c r="W58" s="256">
        <v>1.141675</v>
      </c>
      <c r="X58" s="256">
        <v>1.2064360000000001</v>
      </c>
      <c r="Y58" s="256">
        <v>1.0194240000000001</v>
      </c>
      <c r="Z58" s="256">
        <v>0.90859719999999999</v>
      </c>
      <c r="AA58" s="256">
        <v>1.875049</v>
      </c>
      <c r="AB58" s="256">
        <v>1.2588029999999999</v>
      </c>
      <c r="AC58" s="256">
        <v>1.2337320000000001</v>
      </c>
      <c r="AD58" s="256">
        <v>1.2552730000000001</v>
      </c>
      <c r="AE58" s="217"/>
      <c r="AF58" s="11">
        <v>2021</v>
      </c>
      <c r="AG58" s="256">
        <v>-9.2581E-4</v>
      </c>
      <c r="AH58" s="256">
        <v>-4.6975099999999997E-5</v>
      </c>
      <c r="AI58" s="256">
        <v>1.8455079999999999E-4</v>
      </c>
      <c r="AJ58" s="256">
        <v>1.1590350000000001E-3</v>
      </c>
      <c r="AK58" s="256">
        <v>9.4943820000000009E-3</v>
      </c>
      <c r="AL58" s="256">
        <v>3.8495469999999997E-2</v>
      </c>
      <c r="AM58" s="256">
        <v>4.967934E-6</v>
      </c>
      <c r="AN58" s="256">
        <v>-8.7407759999999997E-5</v>
      </c>
      <c r="AO58" s="256">
        <v>-7.1882870000000005E-4</v>
      </c>
      <c r="AP58" s="256">
        <v>-5.337881E-3</v>
      </c>
      <c r="AQ58" s="256">
        <v>4.0104579999999997E-3</v>
      </c>
    </row>
    <row r="59" spans="1:43">
      <c r="A59" s="51"/>
    </row>
    <row r="60" spans="1:43" ht="18">
      <c r="A60" s="51">
        <v>4</v>
      </c>
      <c r="B60" s="49" t="s">
        <v>63</v>
      </c>
      <c r="C60" s="50"/>
      <c r="D60" s="50"/>
      <c r="E60" s="50"/>
      <c r="F60" s="50"/>
      <c r="G60" s="50"/>
      <c r="AF60" t="s">
        <v>63</v>
      </c>
    </row>
    <row r="61" spans="1:43" s="11" customFormat="1">
      <c r="A61" s="137"/>
      <c r="B61" s="11" t="s">
        <v>82</v>
      </c>
      <c r="C61" s="11" t="s">
        <v>15</v>
      </c>
      <c r="D61" s="11" t="s">
        <v>16</v>
      </c>
      <c r="E61" s="11" t="s">
        <v>17</v>
      </c>
      <c r="F61" s="11" t="s">
        <v>18</v>
      </c>
      <c r="G61" s="11" t="s">
        <v>19</v>
      </c>
      <c r="I61" s="11" t="s">
        <v>82</v>
      </c>
      <c r="J61" s="11" t="s">
        <v>18</v>
      </c>
      <c r="K61" s="11" t="s">
        <v>19</v>
      </c>
      <c r="L61" s="11" t="s">
        <v>98</v>
      </c>
      <c r="M61" s="11" t="s">
        <v>99</v>
      </c>
      <c r="N61" s="11" t="s">
        <v>100</v>
      </c>
      <c r="O61" s="11" t="s">
        <v>101</v>
      </c>
      <c r="P61" s="11" t="s">
        <v>102</v>
      </c>
      <c r="Q61" s="11" t="s">
        <v>247</v>
      </c>
      <c r="R61" s="11" t="s">
        <v>248</v>
      </c>
      <c r="S61" s="11" t="s">
        <v>249</v>
      </c>
      <c r="T61" s="11" t="s">
        <v>250</v>
      </c>
      <c r="U61" s="11" t="s">
        <v>251</v>
      </c>
      <c r="V61" s="11" t="s">
        <v>252</v>
      </c>
      <c r="W61" s="11" t="s">
        <v>15</v>
      </c>
      <c r="X61" s="11" t="s">
        <v>253</v>
      </c>
      <c r="Y61" s="11" t="s">
        <v>254</v>
      </c>
      <c r="Z61" s="11" t="s">
        <v>255</v>
      </c>
      <c r="AA61" s="11" t="s">
        <v>256</v>
      </c>
      <c r="AB61" s="11" t="s">
        <v>257</v>
      </c>
      <c r="AC61" s="11" t="s">
        <v>258</v>
      </c>
      <c r="AD61" s="11" t="s">
        <v>259</v>
      </c>
      <c r="AE61" s="135"/>
      <c r="AF61" s="11" t="s">
        <v>82</v>
      </c>
      <c r="AG61" s="11" t="s">
        <v>260</v>
      </c>
      <c r="AH61" s="11" t="s">
        <v>261</v>
      </c>
      <c r="AI61" s="11" t="s">
        <v>262</v>
      </c>
      <c r="AJ61" s="11" t="s">
        <v>263</v>
      </c>
      <c r="AK61" s="11" t="s">
        <v>264</v>
      </c>
      <c r="AL61" s="11" t="s">
        <v>265</v>
      </c>
      <c r="AM61" s="11" t="s">
        <v>266</v>
      </c>
      <c r="AN61" s="11" t="s">
        <v>267</v>
      </c>
      <c r="AO61" s="11" t="s">
        <v>268</v>
      </c>
      <c r="AP61" s="11" t="s">
        <v>269</v>
      </c>
      <c r="AQ61" s="11" t="s">
        <v>270</v>
      </c>
    </row>
    <row r="62" spans="1:43" s="11" customFormat="1">
      <c r="A62" s="137"/>
      <c r="B62" s="11">
        <v>2006</v>
      </c>
      <c r="C62" s="365">
        <v>1</v>
      </c>
      <c r="D62" s="365">
        <v>1</v>
      </c>
      <c r="E62" s="365">
        <v>1</v>
      </c>
      <c r="F62" s="365">
        <v>1</v>
      </c>
      <c r="G62" s="365">
        <v>1</v>
      </c>
      <c r="H62" s="136"/>
      <c r="I62" s="11">
        <v>2006</v>
      </c>
      <c r="J62" s="365">
        <v>1</v>
      </c>
      <c r="K62" s="365">
        <v>1</v>
      </c>
      <c r="L62" s="365">
        <v>1</v>
      </c>
      <c r="M62" s="365">
        <v>1</v>
      </c>
      <c r="N62" s="365">
        <v>1</v>
      </c>
      <c r="O62" s="365">
        <v>1</v>
      </c>
      <c r="P62" s="365">
        <v>1</v>
      </c>
      <c r="Q62" s="365">
        <v>1</v>
      </c>
      <c r="R62" s="365">
        <v>1</v>
      </c>
      <c r="S62" s="365">
        <v>1</v>
      </c>
      <c r="T62" s="365">
        <v>1</v>
      </c>
      <c r="U62" s="365">
        <v>1</v>
      </c>
      <c r="V62" s="365">
        <v>1</v>
      </c>
      <c r="W62" s="365">
        <v>1</v>
      </c>
      <c r="X62" s="365">
        <v>1</v>
      </c>
      <c r="Y62" s="365">
        <v>1</v>
      </c>
      <c r="Z62" s="365">
        <v>1</v>
      </c>
      <c r="AA62" s="365">
        <v>1</v>
      </c>
      <c r="AB62" s="365">
        <v>1</v>
      </c>
      <c r="AC62" s="365">
        <v>1</v>
      </c>
      <c r="AD62" s="365">
        <v>1</v>
      </c>
      <c r="AE62" s="217"/>
    </row>
    <row r="63" spans="1:43" s="11" customFormat="1">
      <c r="A63" s="137"/>
      <c r="B63" s="11">
        <v>2007</v>
      </c>
      <c r="C63" s="256">
        <v>1.013849</v>
      </c>
      <c r="D63" s="256">
        <v>1.06796</v>
      </c>
      <c r="E63" s="256">
        <v>0.94933230000000002</v>
      </c>
      <c r="F63" s="256">
        <v>0.93979500000000005</v>
      </c>
      <c r="G63" s="256">
        <v>0.95899420000000002</v>
      </c>
      <c r="I63" s="11">
        <v>2007</v>
      </c>
      <c r="J63" s="256">
        <v>0.93979500000000005</v>
      </c>
      <c r="K63" s="256">
        <v>0.95899420000000002</v>
      </c>
      <c r="L63" s="256">
        <v>1.004896</v>
      </c>
      <c r="M63" s="256">
        <v>1.0126250000000001</v>
      </c>
      <c r="N63" s="256">
        <v>0.9224928</v>
      </c>
      <c r="O63" s="256">
        <v>0.93556720000000004</v>
      </c>
      <c r="P63" s="256">
        <v>0.95527680000000004</v>
      </c>
      <c r="Q63" s="256">
        <v>1.016664</v>
      </c>
      <c r="R63" s="256">
        <v>1</v>
      </c>
      <c r="S63" s="256">
        <v>1.011976</v>
      </c>
      <c r="T63" s="256">
        <v>1.0123329999999999</v>
      </c>
      <c r="U63" s="256">
        <v>0.97834520000000003</v>
      </c>
      <c r="V63" s="256">
        <v>0.98025499999999999</v>
      </c>
      <c r="W63" s="256">
        <v>1.013849</v>
      </c>
      <c r="X63" s="256">
        <v>1.0787979999999999</v>
      </c>
      <c r="Y63" s="256">
        <v>1.00891</v>
      </c>
      <c r="Z63" s="256">
        <v>1.001209</v>
      </c>
      <c r="AA63" s="256">
        <v>1.099032</v>
      </c>
      <c r="AB63" s="256">
        <v>1.0836730000000001</v>
      </c>
      <c r="AC63" s="256">
        <v>1.0613140000000001</v>
      </c>
      <c r="AD63" s="256">
        <v>1.0571999999999999</v>
      </c>
      <c r="AE63" s="217"/>
      <c r="AF63" s="11">
        <v>2007</v>
      </c>
      <c r="AG63" s="256">
        <v>1.644277E-3</v>
      </c>
      <c r="AH63" s="256">
        <v>8.657902E-5</v>
      </c>
      <c r="AI63" s="256">
        <v>2.6196919999999999E-3</v>
      </c>
      <c r="AJ63" s="256">
        <v>5.6851239999999997E-3</v>
      </c>
      <c r="AK63" s="256">
        <v>3.7182780000000002E-3</v>
      </c>
      <c r="AL63" s="256">
        <v>-2.8682969999999999E-2</v>
      </c>
      <c r="AM63" s="256">
        <v>-3.4302109999999997E-4</v>
      </c>
      <c r="AN63" s="256">
        <v>-8.3978240000000005E-5</v>
      </c>
      <c r="AO63" s="256">
        <v>-1.946787E-3</v>
      </c>
      <c r="AP63" s="256">
        <v>-1.666049E-2</v>
      </c>
      <c r="AQ63" s="256">
        <v>-1.803312E-2</v>
      </c>
    </row>
    <row r="64" spans="1:43" s="11" customFormat="1">
      <c r="A64" s="137"/>
      <c r="B64" s="11">
        <v>2008</v>
      </c>
      <c r="C64" s="256">
        <v>1.015261</v>
      </c>
      <c r="D64" s="256">
        <v>1.1866909999999999</v>
      </c>
      <c r="E64" s="256">
        <v>0.85553939999999995</v>
      </c>
      <c r="F64" s="256">
        <v>0.77112429999999998</v>
      </c>
      <c r="G64" s="256">
        <v>0.9217746</v>
      </c>
      <c r="I64" s="11">
        <v>2008</v>
      </c>
      <c r="J64" s="256">
        <v>0.77112429999999998</v>
      </c>
      <c r="K64" s="256">
        <v>0.9217746</v>
      </c>
      <c r="L64" s="256">
        <v>0.98819710000000005</v>
      </c>
      <c r="M64" s="256">
        <v>1.0118240000000001</v>
      </c>
      <c r="N64" s="256">
        <v>0.8720215</v>
      </c>
      <c r="O64" s="256">
        <v>0.86553950000000002</v>
      </c>
      <c r="P64" s="256">
        <v>0.92347069999999998</v>
      </c>
      <c r="Q64" s="256">
        <v>1.0532509999999999</v>
      </c>
      <c r="R64" s="256">
        <v>1</v>
      </c>
      <c r="S64" s="256">
        <v>1.0236670000000001</v>
      </c>
      <c r="T64" s="256">
        <v>1.0267329999999999</v>
      </c>
      <c r="U64" s="256">
        <v>1.048408</v>
      </c>
      <c r="V64" s="256">
        <v>0.97647490000000003</v>
      </c>
      <c r="W64" s="256">
        <v>1.015261</v>
      </c>
      <c r="X64" s="256">
        <v>1.3165979999999999</v>
      </c>
      <c r="Y64" s="256">
        <v>1.0273870000000001</v>
      </c>
      <c r="Z64" s="256">
        <v>1.0033970000000001</v>
      </c>
      <c r="AA64" s="256">
        <v>1.164261</v>
      </c>
      <c r="AB64" s="256">
        <v>1.1729799999999999</v>
      </c>
      <c r="AC64" s="256">
        <v>1.099397</v>
      </c>
      <c r="AD64" s="256">
        <v>1.1014200000000001</v>
      </c>
      <c r="AE64" s="217"/>
      <c r="AF64" s="11">
        <v>2008</v>
      </c>
      <c r="AG64" s="256">
        <v>3.5186660000000002E-3</v>
      </c>
      <c r="AH64" s="256">
        <v>4.8953479999999997E-5</v>
      </c>
      <c r="AI64" s="256">
        <v>2.498676E-3</v>
      </c>
      <c r="AJ64" s="256">
        <v>6.4726769999999996E-3</v>
      </c>
      <c r="AK64" s="256">
        <v>-1.114743E-2</v>
      </c>
      <c r="AL64" s="256">
        <v>-8.2151269999999998E-2</v>
      </c>
      <c r="AM64" s="256">
        <v>-6.4755569999999998E-4</v>
      </c>
      <c r="AN64" s="256">
        <v>-2.1684180000000001E-4</v>
      </c>
      <c r="AO64" s="256">
        <v>-9.4663530000000003E-4</v>
      </c>
      <c r="AP64" s="256">
        <v>-1.1586819999999999E-2</v>
      </c>
      <c r="AQ64" s="256">
        <v>-9.8690989999999992E-3</v>
      </c>
    </row>
    <row r="65" spans="1:43" s="11" customFormat="1">
      <c r="A65" s="137"/>
      <c r="B65" s="11">
        <v>2009</v>
      </c>
      <c r="C65" s="256">
        <v>1.0493189999999999</v>
      </c>
      <c r="D65" s="256">
        <v>1.166169</v>
      </c>
      <c r="E65" s="256">
        <v>0.89979969999999998</v>
      </c>
      <c r="F65" s="256">
        <v>0.86939630000000001</v>
      </c>
      <c r="G65" s="256">
        <v>0.92359579999999997</v>
      </c>
      <c r="I65" s="11">
        <v>2009</v>
      </c>
      <c r="J65" s="256">
        <v>0.86939630000000001</v>
      </c>
      <c r="K65" s="256">
        <v>0.92359579999999997</v>
      </c>
      <c r="L65" s="256">
        <v>1.0169109999999999</v>
      </c>
      <c r="M65" s="256">
        <v>1.046254</v>
      </c>
      <c r="N65" s="256">
        <v>0.83889670000000005</v>
      </c>
      <c r="O65" s="256">
        <v>0.84948179999999995</v>
      </c>
      <c r="P65" s="256">
        <v>0.92809269999999999</v>
      </c>
      <c r="Q65" s="256">
        <v>1.0133730000000001</v>
      </c>
      <c r="R65" s="256">
        <v>1.0596000000000001</v>
      </c>
      <c r="S65" s="256">
        <v>1.034211</v>
      </c>
      <c r="T65" s="256">
        <v>1.035366</v>
      </c>
      <c r="U65" s="256">
        <v>1.002966</v>
      </c>
      <c r="V65" s="256">
        <v>1.0596000000000001</v>
      </c>
      <c r="W65" s="256">
        <v>1.0493189999999999</v>
      </c>
      <c r="X65" s="256">
        <v>1.2069510000000001</v>
      </c>
      <c r="Y65" s="256">
        <v>1.0318689999999999</v>
      </c>
      <c r="Z65" s="256">
        <v>1.0029300000000001</v>
      </c>
      <c r="AA65" s="256">
        <v>1.2508319999999999</v>
      </c>
      <c r="AB65" s="256">
        <v>1.2352460000000001</v>
      </c>
      <c r="AC65" s="256">
        <v>1.130619</v>
      </c>
      <c r="AD65" s="256">
        <v>1.136123</v>
      </c>
      <c r="AE65" s="217"/>
      <c r="AF65" s="11">
        <v>2009</v>
      </c>
      <c r="AG65" s="256">
        <v>-3.8790349999999999E-3</v>
      </c>
      <c r="AH65" s="256">
        <v>2.280946E-2</v>
      </c>
      <c r="AI65" s="256">
        <v>2.3340520000000001E-3</v>
      </c>
      <c r="AJ65" s="256">
        <v>4.0323149999999999E-3</v>
      </c>
      <c r="AK65" s="256">
        <v>7.6988910000000002E-3</v>
      </c>
      <c r="AL65" s="256">
        <v>3.5702270000000001E-2</v>
      </c>
      <c r="AM65" s="256">
        <v>-1.5243329999999999E-4</v>
      </c>
      <c r="AN65" s="256">
        <v>2.335327E-5</v>
      </c>
      <c r="AO65" s="256">
        <v>-1.2656729999999999E-3</v>
      </c>
      <c r="AP65" s="256">
        <v>-9.1090489999999993E-3</v>
      </c>
      <c r="AQ65" s="256">
        <v>-7.754103E-3</v>
      </c>
    </row>
    <row r="66" spans="1:43" s="11" customFormat="1">
      <c r="A66" s="137"/>
      <c r="B66" s="11">
        <v>2010</v>
      </c>
      <c r="C66" s="256">
        <v>1.0819799999999999</v>
      </c>
      <c r="D66" s="256">
        <v>1.164148</v>
      </c>
      <c r="E66" s="256">
        <v>0.92941830000000003</v>
      </c>
      <c r="F66" s="256">
        <v>0.93276510000000001</v>
      </c>
      <c r="G66" s="256">
        <v>0.92336629999999997</v>
      </c>
      <c r="I66" s="11">
        <v>2010</v>
      </c>
      <c r="J66" s="256">
        <v>0.93276510000000001</v>
      </c>
      <c r="K66" s="256">
        <v>0.92336629999999997</v>
      </c>
      <c r="L66" s="256">
        <v>1.045633</v>
      </c>
      <c r="M66" s="256">
        <v>1.079485</v>
      </c>
      <c r="N66" s="256">
        <v>0.85925010000000002</v>
      </c>
      <c r="O66" s="256">
        <v>0.82802699999999996</v>
      </c>
      <c r="P66" s="256">
        <v>0.92685910000000005</v>
      </c>
      <c r="Q66" s="256">
        <v>1.0124899999999999</v>
      </c>
      <c r="R66" s="256">
        <v>1.0596000000000001</v>
      </c>
      <c r="S66" s="256">
        <v>1.042983</v>
      </c>
      <c r="T66" s="256">
        <v>1.042705</v>
      </c>
      <c r="U66" s="256">
        <v>0.83396610000000004</v>
      </c>
      <c r="V66" s="256">
        <v>1.0395700000000001</v>
      </c>
      <c r="W66" s="256">
        <v>1.0819799999999999</v>
      </c>
      <c r="X66" s="256">
        <v>1.1599699999999999</v>
      </c>
      <c r="Y66" s="256">
        <v>1.034761</v>
      </c>
      <c r="Z66" s="256">
        <v>1.0023120000000001</v>
      </c>
      <c r="AA66" s="256">
        <v>1.2592140000000001</v>
      </c>
      <c r="AB66" s="256">
        <v>1.3066960000000001</v>
      </c>
      <c r="AC66" s="256">
        <v>1.167362</v>
      </c>
      <c r="AD66" s="256">
        <v>1.171778</v>
      </c>
      <c r="AE66" s="217"/>
      <c r="AF66" s="11">
        <v>2010</v>
      </c>
      <c r="AG66" s="256">
        <v>-1.508584E-4</v>
      </c>
      <c r="AH66" s="256">
        <v>2.1651290000000001E-4</v>
      </c>
      <c r="AI66" s="256">
        <v>2.0370789999999998E-3</v>
      </c>
      <c r="AJ66" s="256">
        <v>3.5926460000000001E-3</v>
      </c>
      <c r="AK66" s="256">
        <v>2.4956119999999998E-2</v>
      </c>
      <c r="AL66" s="256">
        <v>1.601677E-2</v>
      </c>
      <c r="AM66" s="256">
        <v>-1.017509E-4</v>
      </c>
      <c r="AN66" s="256">
        <v>-4.40901E-5</v>
      </c>
      <c r="AO66" s="256">
        <v>-8.5937689999999995E-5</v>
      </c>
      <c r="AP66" s="256">
        <v>-6.9600759999999999E-3</v>
      </c>
      <c r="AQ66" s="256">
        <v>-7.0897629999999998E-3</v>
      </c>
    </row>
    <row r="67" spans="1:43" s="11" customFormat="1">
      <c r="A67" s="137"/>
      <c r="B67" s="11">
        <v>2011</v>
      </c>
      <c r="C67" s="256">
        <v>1.107904</v>
      </c>
      <c r="D67" s="256">
        <v>1.2083349999999999</v>
      </c>
      <c r="E67" s="256">
        <v>0.91688499999999995</v>
      </c>
      <c r="F67" s="256">
        <v>0.90793009999999996</v>
      </c>
      <c r="G67" s="256">
        <v>0.92037000000000002</v>
      </c>
      <c r="I67" s="11">
        <v>2011</v>
      </c>
      <c r="J67" s="256">
        <v>0.90793009999999996</v>
      </c>
      <c r="K67" s="256">
        <v>0.92037000000000002</v>
      </c>
      <c r="L67" s="256">
        <v>1.070551</v>
      </c>
      <c r="M67" s="256">
        <v>1.105607</v>
      </c>
      <c r="N67" s="256">
        <v>0.83395810000000004</v>
      </c>
      <c r="O67" s="256">
        <v>0.7940391</v>
      </c>
      <c r="P67" s="256">
        <v>0.93315170000000003</v>
      </c>
      <c r="Q67" s="256">
        <v>1.0177480000000001</v>
      </c>
      <c r="R67" s="256">
        <v>1.1013569999999999</v>
      </c>
      <c r="S67" s="256">
        <v>1.0536049999999999</v>
      </c>
      <c r="T67" s="256">
        <v>1.0536509999999999</v>
      </c>
      <c r="U67" s="256">
        <v>0.81593369999999998</v>
      </c>
      <c r="V67" s="256">
        <v>1.1013569999999999</v>
      </c>
      <c r="W67" s="256">
        <v>1.107904</v>
      </c>
      <c r="X67" s="256">
        <v>1.220253</v>
      </c>
      <c r="Y67" s="256">
        <v>1.034891</v>
      </c>
      <c r="Z67" s="256">
        <v>1.002078</v>
      </c>
      <c r="AA67" s="256">
        <v>1.328489</v>
      </c>
      <c r="AB67" s="256">
        <v>1.395276</v>
      </c>
      <c r="AC67" s="256">
        <v>1.187271</v>
      </c>
      <c r="AD67" s="256">
        <v>1.203759</v>
      </c>
      <c r="AE67" s="217"/>
      <c r="AF67" s="11">
        <v>2011</v>
      </c>
      <c r="AG67" s="256">
        <v>4.7466419999999998E-4</v>
      </c>
      <c r="AH67" s="256">
        <v>1.470897E-2</v>
      </c>
      <c r="AI67" s="256">
        <v>2.19016E-3</v>
      </c>
      <c r="AJ67" s="256">
        <v>4.7322240000000002E-3</v>
      </c>
      <c r="AK67" s="256">
        <v>1.571217E-3</v>
      </c>
      <c r="AL67" s="256">
        <v>-1.9285489999999999E-2</v>
      </c>
      <c r="AM67" s="256">
        <v>-6.861821E-6</v>
      </c>
      <c r="AN67" s="256">
        <v>4.837708E-5</v>
      </c>
      <c r="AO67" s="256">
        <v>-1.1428199999999999E-3</v>
      </c>
      <c r="AP67" s="256">
        <v>-1.102524E-2</v>
      </c>
      <c r="AQ67" s="256">
        <v>-5.8420479999999999E-3</v>
      </c>
    </row>
    <row r="68" spans="1:43" s="11" customFormat="1">
      <c r="A68" s="137"/>
      <c r="B68" s="11">
        <v>2012</v>
      </c>
      <c r="C68" s="256">
        <v>1.082306</v>
      </c>
      <c r="D68" s="256">
        <v>1.241835</v>
      </c>
      <c r="E68" s="256">
        <v>0.87153729999999996</v>
      </c>
      <c r="F68" s="256">
        <v>0.87284340000000005</v>
      </c>
      <c r="G68" s="256">
        <v>0.86938669999999996</v>
      </c>
      <c r="I68" s="11">
        <v>2012</v>
      </c>
      <c r="J68" s="256">
        <v>0.87284340000000005</v>
      </c>
      <c r="K68" s="256">
        <v>0.86938669999999996</v>
      </c>
      <c r="L68" s="256">
        <v>1.033204</v>
      </c>
      <c r="M68" s="256">
        <v>1.080552</v>
      </c>
      <c r="N68" s="256">
        <v>0.68421750000000003</v>
      </c>
      <c r="O68" s="256">
        <v>0.73047169999999995</v>
      </c>
      <c r="P68" s="256">
        <v>0.88714219999999999</v>
      </c>
      <c r="Q68" s="256">
        <v>0.95986280000000002</v>
      </c>
      <c r="R68" s="256">
        <v>1.1013569999999999</v>
      </c>
      <c r="S68" s="256">
        <v>1.0637970000000001</v>
      </c>
      <c r="T68" s="256">
        <v>1.0658609999999999</v>
      </c>
      <c r="U68" s="256">
        <v>0.99951900000000005</v>
      </c>
      <c r="V68" s="256">
        <v>0.89369880000000002</v>
      </c>
      <c r="W68" s="256">
        <v>1.082306</v>
      </c>
      <c r="X68" s="256">
        <v>1.2399770000000001</v>
      </c>
      <c r="Y68" s="256">
        <v>1.047523</v>
      </c>
      <c r="Z68" s="256">
        <v>1.0016229999999999</v>
      </c>
      <c r="AA68" s="256">
        <v>1.581815</v>
      </c>
      <c r="AB68" s="256">
        <v>1.4816530000000001</v>
      </c>
      <c r="AC68" s="256">
        <v>1.219991</v>
      </c>
      <c r="AD68" s="256">
        <v>1.244907</v>
      </c>
      <c r="AE68" s="217"/>
      <c r="AF68" s="11">
        <v>2012</v>
      </c>
      <c r="AG68" s="256">
        <v>-5.6384260000000002E-3</v>
      </c>
      <c r="AH68" s="256">
        <v>1.0560970000000001E-5</v>
      </c>
      <c r="AI68" s="256">
        <v>1.9758430000000001E-3</v>
      </c>
      <c r="AJ68" s="256">
        <v>5.0234049999999999E-3</v>
      </c>
      <c r="AK68" s="256">
        <v>-2.4747729999999999E-2</v>
      </c>
      <c r="AL68" s="256">
        <v>-6.4432250000000003E-3</v>
      </c>
      <c r="AM68" s="256">
        <v>-4.2232599999999999E-4</v>
      </c>
      <c r="AN68" s="256">
        <v>1.058437E-4</v>
      </c>
      <c r="AO68" s="256">
        <v>-2.7467809999999998E-3</v>
      </c>
      <c r="AP68" s="256">
        <v>-9.7368119999999992E-3</v>
      </c>
      <c r="AQ68" s="256">
        <v>-8.1037000000000001E-3</v>
      </c>
    </row>
    <row r="69" spans="1:43" s="11" customFormat="1">
      <c r="A69" s="137"/>
      <c r="B69" s="11">
        <v>2013</v>
      </c>
      <c r="C69" s="256">
        <v>1.071285</v>
      </c>
      <c r="D69" s="256">
        <v>1.220869</v>
      </c>
      <c r="E69" s="256">
        <v>0.87747739999999996</v>
      </c>
      <c r="F69" s="256">
        <v>0.96472360000000001</v>
      </c>
      <c r="G69" s="256">
        <v>0.82670189999999999</v>
      </c>
      <c r="I69" s="11">
        <v>2013</v>
      </c>
      <c r="J69" s="256">
        <v>0.96472360000000001</v>
      </c>
      <c r="K69" s="256">
        <v>0.82670189999999999</v>
      </c>
      <c r="L69" s="256">
        <v>1.0026189999999999</v>
      </c>
      <c r="M69" s="256">
        <v>1.0726640000000001</v>
      </c>
      <c r="N69" s="256">
        <v>0.61078460000000001</v>
      </c>
      <c r="O69" s="256">
        <v>0.68080090000000004</v>
      </c>
      <c r="P69" s="256">
        <v>0.84197789999999995</v>
      </c>
      <c r="Q69" s="256">
        <v>0.93049590000000004</v>
      </c>
      <c r="R69" s="256">
        <v>1.1013569999999999</v>
      </c>
      <c r="S69" s="256">
        <v>1.0822039999999999</v>
      </c>
      <c r="T69" s="256">
        <v>1.0800749999999999</v>
      </c>
      <c r="U69" s="256">
        <v>1.1366959999999999</v>
      </c>
      <c r="V69" s="256">
        <v>1.012167</v>
      </c>
      <c r="W69" s="256">
        <v>1.071285</v>
      </c>
      <c r="X69" s="256">
        <v>1.1104579999999999</v>
      </c>
      <c r="Y69" s="256">
        <v>1.068486</v>
      </c>
      <c r="Z69" s="256">
        <v>0.99871410000000005</v>
      </c>
      <c r="AA69" s="256">
        <v>1.753949</v>
      </c>
      <c r="AB69" s="256">
        <v>1.5735650000000001</v>
      </c>
      <c r="AC69" s="256">
        <v>1.272343</v>
      </c>
      <c r="AD69" s="256">
        <v>1.2958540000000001</v>
      </c>
      <c r="AE69" s="217"/>
      <c r="AF69" s="11">
        <v>2013</v>
      </c>
      <c r="AG69" s="256">
        <v>-3.012589E-3</v>
      </c>
      <c r="AH69" s="256">
        <v>1.103614E-5</v>
      </c>
      <c r="AI69" s="256">
        <v>3.5593959999999998E-3</v>
      </c>
      <c r="AJ69" s="256">
        <v>5.814095E-3</v>
      </c>
      <c r="AK69" s="256">
        <v>-1.6606840000000001E-2</v>
      </c>
      <c r="AL69" s="256">
        <v>4.1735920000000003E-2</v>
      </c>
      <c r="AM69" s="256">
        <v>-7.1291560000000004E-4</v>
      </c>
      <c r="AN69" s="256">
        <v>2.0500499999999999E-4</v>
      </c>
      <c r="AO69" s="256">
        <v>-1.403989E-3</v>
      </c>
      <c r="AP69" s="256">
        <v>-1.030788E-2</v>
      </c>
      <c r="AQ69" s="256">
        <v>-1.248867E-2</v>
      </c>
    </row>
    <row r="70" spans="1:43" s="11" customFormat="1">
      <c r="A70" s="137"/>
      <c r="B70" s="11">
        <v>2014</v>
      </c>
      <c r="C70" s="256">
        <v>1.109251</v>
      </c>
      <c r="D70" s="256">
        <v>1.3096760000000001</v>
      </c>
      <c r="E70" s="256">
        <v>0.84696610000000006</v>
      </c>
      <c r="F70" s="256">
        <v>0.88448490000000002</v>
      </c>
      <c r="G70" s="256">
        <v>0.82324319999999995</v>
      </c>
      <c r="I70" s="11">
        <v>2014</v>
      </c>
      <c r="J70" s="256">
        <v>0.88448490000000002</v>
      </c>
      <c r="K70" s="256">
        <v>0.82324319999999995</v>
      </c>
      <c r="L70" s="256">
        <v>1.058076</v>
      </c>
      <c r="M70" s="256">
        <v>1.1178900000000001</v>
      </c>
      <c r="N70" s="256">
        <v>0.57095629999999997</v>
      </c>
      <c r="O70" s="256">
        <v>0.67050969999999999</v>
      </c>
      <c r="P70" s="256">
        <v>0.82734129999999995</v>
      </c>
      <c r="Q70" s="256">
        <v>0.90933649999999999</v>
      </c>
      <c r="R70" s="256">
        <v>1.1013569999999999</v>
      </c>
      <c r="S70" s="256">
        <v>1.1065039999999999</v>
      </c>
      <c r="T70" s="256">
        <v>1.0943510000000001</v>
      </c>
      <c r="U70" s="256">
        <v>0.92041510000000004</v>
      </c>
      <c r="V70" s="256">
        <v>0.88942370000000004</v>
      </c>
      <c r="W70" s="256">
        <v>1.109251</v>
      </c>
      <c r="X70" s="256">
        <v>1.254121</v>
      </c>
      <c r="Y70" s="256">
        <v>1.048367</v>
      </c>
      <c r="Z70" s="256">
        <v>0.99227220000000005</v>
      </c>
      <c r="AA70" s="256">
        <v>1.942795</v>
      </c>
      <c r="AB70" s="256">
        <v>1.6543399999999999</v>
      </c>
      <c r="AC70" s="256">
        <v>1.3407420000000001</v>
      </c>
      <c r="AD70" s="256">
        <v>1.3474159999999999</v>
      </c>
      <c r="AE70" s="217"/>
      <c r="AF70" s="11">
        <v>2014</v>
      </c>
      <c r="AG70" s="256">
        <v>-2.1550610000000002E-3</v>
      </c>
      <c r="AH70" s="256">
        <v>-3.6431669999999997E-5</v>
      </c>
      <c r="AI70" s="256">
        <v>4.6357380000000004E-3</v>
      </c>
      <c r="AJ70" s="256">
        <v>5.7929940000000001E-3</v>
      </c>
      <c r="AK70" s="256">
        <v>2.658924E-2</v>
      </c>
      <c r="AL70" s="256">
        <v>-4.7145560000000003E-2</v>
      </c>
      <c r="AM70" s="256">
        <v>6.8207789999999999E-4</v>
      </c>
      <c r="AN70" s="256">
        <v>6.9122240000000004E-4</v>
      </c>
      <c r="AO70" s="256">
        <v>-1.2871169999999999E-3</v>
      </c>
      <c r="AP70" s="256">
        <v>-7.8849450000000008E-3</v>
      </c>
      <c r="AQ70" s="256">
        <v>-1.527273E-2</v>
      </c>
    </row>
    <row r="71" spans="1:43" s="11" customFormat="1">
      <c r="A71" s="137"/>
      <c r="B71" s="11">
        <v>2015</v>
      </c>
      <c r="C71" s="256">
        <v>1.107467</v>
      </c>
      <c r="D71" s="256">
        <v>1.3364780000000001</v>
      </c>
      <c r="E71" s="256">
        <v>0.82864610000000005</v>
      </c>
      <c r="F71" s="256">
        <v>0.86064859999999999</v>
      </c>
      <c r="G71" s="256">
        <v>0.80847369999999996</v>
      </c>
      <c r="I71" s="11">
        <v>2015</v>
      </c>
      <c r="J71" s="256">
        <v>0.86064859999999999</v>
      </c>
      <c r="K71" s="256">
        <v>0.80847369999999996</v>
      </c>
      <c r="L71" s="256">
        <v>1.033007</v>
      </c>
      <c r="M71" s="256">
        <v>1.132511</v>
      </c>
      <c r="N71" s="256">
        <v>0.55383119999999997</v>
      </c>
      <c r="O71" s="256">
        <v>0.63870470000000001</v>
      </c>
      <c r="P71" s="256">
        <v>0.82167710000000005</v>
      </c>
      <c r="Q71" s="256">
        <v>0.93786349999999996</v>
      </c>
      <c r="R71" s="256">
        <v>1.1013569999999999</v>
      </c>
      <c r="S71" s="256">
        <v>1.1251070000000001</v>
      </c>
      <c r="T71" s="256">
        <v>1.1101749999999999</v>
      </c>
      <c r="U71" s="256">
        <v>1.0347120000000001</v>
      </c>
      <c r="V71" s="256">
        <v>0.95076289999999997</v>
      </c>
      <c r="W71" s="256">
        <v>1.107467</v>
      </c>
      <c r="X71" s="256">
        <v>1.2867820000000001</v>
      </c>
      <c r="Y71" s="256">
        <v>1.0720810000000001</v>
      </c>
      <c r="Z71" s="256">
        <v>0.97788600000000003</v>
      </c>
      <c r="AA71" s="256">
        <v>1.999647</v>
      </c>
      <c r="AB71" s="256">
        <v>1.7339260000000001</v>
      </c>
      <c r="AC71" s="256">
        <v>1.3478129999999999</v>
      </c>
      <c r="AD71" s="256">
        <v>1.3698239999999999</v>
      </c>
      <c r="AE71" s="217"/>
      <c r="AF71" s="11">
        <v>2015</v>
      </c>
      <c r="AG71" s="256">
        <v>2.9271470000000002E-3</v>
      </c>
      <c r="AH71" s="256">
        <v>2.855389E-5</v>
      </c>
      <c r="AI71" s="256">
        <v>3.477113E-3</v>
      </c>
      <c r="AJ71" s="256">
        <v>6.326524E-3</v>
      </c>
      <c r="AK71" s="256">
        <v>-1.4369069999999999E-2</v>
      </c>
      <c r="AL71" s="256">
        <v>-1.0553959999999999E-2</v>
      </c>
      <c r="AM71" s="256">
        <v>-8.1672240000000001E-4</v>
      </c>
      <c r="AN71" s="256">
        <v>1.3886269999999999E-3</v>
      </c>
      <c r="AO71" s="256">
        <v>-9.2036709999999999E-4</v>
      </c>
      <c r="AP71" s="256">
        <v>-8.4107750000000005E-3</v>
      </c>
      <c r="AQ71" s="256">
        <v>-9.4454789999999999E-4</v>
      </c>
    </row>
    <row r="72" spans="1:43" s="11" customFormat="1">
      <c r="A72" s="137"/>
      <c r="B72" s="11">
        <v>2016</v>
      </c>
      <c r="C72" s="256">
        <v>1.125378</v>
      </c>
      <c r="D72" s="256">
        <v>1.3929039999999999</v>
      </c>
      <c r="E72" s="256">
        <v>0.8079366</v>
      </c>
      <c r="F72" s="256">
        <v>0.8152121</v>
      </c>
      <c r="G72" s="256">
        <v>0.80421889999999996</v>
      </c>
      <c r="I72" s="11">
        <v>2016</v>
      </c>
      <c r="J72" s="256">
        <v>0.8152121</v>
      </c>
      <c r="K72" s="256">
        <v>0.80421889999999996</v>
      </c>
      <c r="L72" s="256">
        <v>1.0530120000000001</v>
      </c>
      <c r="M72" s="256">
        <v>1.1581710000000001</v>
      </c>
      <c r="N72" s="256">
        <v>0.55817249999999996</v>
      </c>
      <c r="O72" s="256">
        <v>0.62171620000000005</v>
      </c>
      <c r="P72" s="256">
        <v>0.81679020000000002</v>
      </c>
      <c r="Q72" s="256">
        <v>0.96797489999999997</v>
      </c>
      <c r="R72" s="256">
        <v>1.1013569999999999</v>
      </c>
      <c r="S72" s="256">
        <v>1.1398459999999999</v>
      </c>
      <c r="T72" s="256">
        <v>1.124441</v>
      </c>
      <c r="U72" s="256">
        <v>0.99534089999999997</v>
      </c>
      <c r="V72" s="256">
        <v>1.084074</v>
      </c>
      <c r="W72" s="256">
        <v>1.125378</v>
      </c>
      <c r="X72" s="256">
        <v>1.3804719999999999</v>
      </c>
      <c r="Y72" s="256">
        <v>1.0687230000000001</v>
      </c>
      <c r="Z72" s="256">
        <v>0.97168509999999997</v>
      </c>
      <c r="AA72" s="256">
        <v>2.0161829999999998</v>
      </c>
      <c r="AB72" s="256">
        <v>1.8101149999999999</v>
      </c>
      <c r="AC72" s="256">
        <v>1.3778049999999999</v>
      </c>
      <c r="AD72" s="256">
        <v>1.399343</v>
      </c>
      <c r="AE72" s="217"/>
      <c r="AF72" s="11">
        <v>2016</v>
      </c>
      <c r="AG72" s="256">
        <v>3.043357E-3</v>
      </c>
      <c r="AH72" s="256">
        <v>2.8692479999999999E-5</v>
      </c>
      <c r="AI72" s="256">
        <v>2.7637819999999998E-3</v>
      </c>
      <c r="AJ72" s="256">
        <v>5.7216940000000003E-3</v>
      </c>
      <c r="AK72" s="256">
        <v>4.4859629999999999E-3</v>
      </c>
      <c r="AL72" s="256">
        <v>-2.8917040000000001E-2</v>
      </c>
      <c r="AM72" s="256">
        <v>7.5543219999999993E-5</v>
      </c>
      <c r="AN72" s="256">
        <v>5.9805190000000003E-4</v>
      </c>
      <c r="AO72" s="256">
        <v>-6.9359379999999997E-5</v>
      </c>
      <c r="AP72" s="256">
        <v>-7.0970080000000001E-3</v>
      </c>
      <c r="AQ72" s="256">
        <v>-5.9433009999999998E-3</v>
      </c>
    </row>
    <row r="73" spans="1:43" s="11" customFormat="1">
      <c r="A73" s="137"/>
      <c r="B73" s="11">
        <v>2017</v>
      </c>
      <c r="C73" s="256">
        <v>1.1772130000000001</v>
      </c>
      <c r="D73" s="256">
        <v>1.361272</v>
      </c>
      <c r="E73" s="256">
        <v>0.86478889999999997</v>
      </c>
      <c r="F73" s="256">
        <v>0.93033690000000002</v>
      </c>
      <c r="G73" s="256">
        <v>0.82437110000000002</v>
      </c>
      <c r="I73" s="11">
        <v>2017</v>
      </c>
      <c r="J73" s="256">
        <v>0.93033690000000002</v>
      </c>
      <c r="K73" s="256">
        <v>0.82437110000000002</v>
      </c>
      <c r="L73" s="256">
        <v>1.1011979999999999</v>
      </c>
      <c r="M73" s="256">
        <v>1.211438</v>
      </c>
      <c r="N73" s="256">
        <v>0.54995110000000003</v>
      </c>
      <c r="O73" s="256">
        <v>0.62226389999999998</v>
      </c>
      <c r="P73" s="256">
        <v>0.84145939999999997</v>
      </c>
      <c r="Q73" s="256">
        <v>0.97209570000000001</v>
      </c>
      <c r="R73" s="256">
        <v>1.149513</v>
      </c>
      <c r="S73" s="256">
        <v>1.158533</v>
      </c>
      <c r="T73" s="256">
        <v>1.1406339999999999</v>
      </c>
      <c r="U73" s="256">
        <v>0.85675769999999996</v>
      </c>
      <c r="V73" s="256">
        <v>1.149513</v>
      </c>
      <c r="W73" s="256">
        <v>1.1772130000000001</v>
      </c>
      <c r="X73" s="256">
        <v>1.2653620000000001</v>
      </c>
      <c r="Y73" s="256">
        <v>1.069029</v>
      </c>
      <c r="Z73" s="256">
        <v>0.9717481</v>
      </c>
      <c r="AA73" s="256">
        <v>2.1405780000000001</v>
      </c>
      <c r="AB73" s="256">
        <v>1.891823</v>
      </c>
      <c r="AC73" s="256">
        <v>1.3990130000000001</v>
      </c>
      <c r="AD73" s="256">
        <v>1.428013</v>
      </c>
      <c r="AE73" s="217"/>
      <c r="AF73" s="11">
        <v>2017</v>
      </c>
      <c r="AG73" s="256">
        <v>4.1968430000000002E-4</v>
      </c>
      <c r="AH73" s="256">
        <v>1.6190420000000001E-2</v>
      </c>
      <c r="AI73" s="256">
        <v>3.318138E-3</v>
      </c>
      <c r="AJ73" s="256">
        <v>6.162987E-3</v>
      </c>
      <c r="AK73" s="256">
        <v>1.8939640000000001E-2</v>
      </c>
      <c r="AL73" s="256">
        <v>3.6915539999999997E-2</v>
      </c>
      <c r="AM73" s="256">
        <v>-6.9465610000000002E-5</v>
      </c>
      <c r="AN73" s="256">
        <v>1.049278E-4</v>
      </c>
      <c r="AO73" s="256">
        <v>-8.6841239999999997E-4</v>
      </c>
      <c r="AP73" s="256">
        <v>-8.4882699999999991E-3</v>
      </c>
      <c r="AQ73" s="256">
        <v>-4.6232879999999997E-3</v>
      </c>
    </row>
    <row r="74" spans="1:43" s="11" customFormat="1">
      <c r="A74" s="137"/>
      <c r="B74" s="11">
        <v>2018</v>
      </c>
      <c r="C74" s="256">
        <v>1.192547</v>
      </c>
      <c r="D74" s="256">
        <v>1.3277110000000001</v>
      </c>
      <c r="E74" s="256">
        <v>0.89819720000000003</v>
      </c>
      <c r="F74" s="256">
        <v>1.033596</v>
      </c>
      <c r="G74" s="256">
        <v>0.81917139999999999</v>
      </c>
      <c r="I74" s="11">
        <v>2018</v>
      </c>
      <c r="J74" s="256">
        <v>1.033596</v>
      </c>
      <c r="K74" s="256">
        <v>0.81917139999999999</v>
      </c>
      <c r="L74" s="256">
        <v>1.159222</v>
      </c>
      <c r="M74" s="256">
        <v>1.2268209999999999</v>
      </c>
      <c r="N74" s="256">
        <v>0.55017020000000005</v>
      </c>
      <c r="O74" s="256">
        <v>0.60290299999999997</v>
      </c>
      <c r="P74" s="256">
        <v>0.83490600000000004</v>
      </c>
      <c r="Q74" s="256">
        <v>0.96762959999999998</v>
      </c>
      <c r="R74" s="256">
        <v>1.149513</v>
      </c>
      <c r="S74" s="256">
        <v>1.183643</v>
      </c>
      <c r="T74" s="256">
        <v>1.157594</v>
      </c>
      <c r="U74" s="256">
        <v>0.84140090000000001</v>
      </c>
      <c r="V74" s="256">
        <v>1.060379</v>
      </c>
      <c r="W74" s="256">
        <v>1.192547</v>
      </c>
      <c r="X74" s="256">
        <v>1.1537839999999999</v>
      </c>
      <c r="Y74" s="256">
        <v>1.028748</v>
      </c>
      <c r="Z74" s="256">
        <v>0.97206210000000004</v>
      </c>
      <c r="AA74" s="256">
        <v>2.1675960000000001</v>
      </c>
      <c r="AB74" s="256">
        <v>1.9780070000000001</v>
      </c>
      <c r="AC74" s="256">
        <v>1.4283600000000001</v>
      </c>
      <c r="AD74" s="256">
        <v>1.4557960000000001</v>
      </c>
      <c r="AE74" s="217"/>
      <c r="AF74" s="11">
        <v>2018</v>
      </c>
      <c r="AG74" s="256">
        <v>-4.448675E-4</v>
      </c>
      <c r="AH74" s="256">
        <v>2.0950090000000001E-5</v>
      </c>
      <c r="AI74" s="256">
        <v>4.4752330000000003E-3</v>
      </c>
      <c r="AJ74" s="256">
        <v>6.5144560000000001E-3</v>
      </c>
      <c r="AK74" s="256">
        <v>2.375467E-3</v>
      </c>
      <c r="AL74" s="256">
        <v>3.5988020000000003E-2</v>
      </c>
      <c r="AM74" s="256">
        <v>1.5346489999999999E-3</v>
      </c>
      <c r="AN74" s="256">
        <v>-8.784815E-5</v>
      </c>
      <c r="AO74" s="256">
        <v>-1.731965E-3</v>
      </c>
      <c r="AP74" s="256">
        <v>-5.1063569999999997E-3</v>
      </c>
      <c r="AQ74" s="256">
        <v>-5.6335109999999999E-3</v>
      </c>
    </row>
    <row r="75" spans="1:43" s="11" customFormat="1">
      <c r="A75" s="137"/>
      <c r="B75" s="11">
        <v>2019</v>
      </c>
      <c r="C75" s="256">
        <v>1.191311</v>
      </c>
      <c r="D75" s="256">
        <v>1.3155779999999999</v>
      </c>
      <c r="E75" s="256">
        <v>0.9055415</v>
      </c>
      <c r="F75" s="256">
        <v>1.093145</v>
      </c>
      <c r="G75" s="256">
        <v>0.80275050000000003</v>
      </c>
      <c r="I75" s="11">
        <v>2019</v>
      </c>
      <c r="J75" s="256">
        <v>1.093145</v>
      </c>
      <c r="K75" s="256">
        <v>0.80275050000000003</v>
      </c>
      <c r="L75" s="256">
        <v>1.1557869999999999</v>
      </c>
      <c r="M75" s="256">
        <v>1.2283090000000001</v>
      </c>
      <c r="N75" s="256">
        <v>0.52584419999999998</v>
      </c>
      <c r="O75" s="256">
        <v>0.57424819999999999</v>
      </c>
      <c r="P75" s="256">
        <v>0.82347040000000005</v>
      </c>
      <c r="Q75" s="256">
        <v>0.97458109999999998</v>
      </c>
      <c r="R75" s="256">
        <v>1.149513</v>
      </c>
      <c r="S75" s="256">
        <v>1.2095670000000001</v>
      </c>
      <c r="T75" s="256">
        <v>1.1804479999999999</v>
      </c>
      <c r="U75" s="256">
        <v>0.95079429999999998</v>
      </c>
      <c r="V75" s="256">
        <v>1.100676</v>
      </c>
      <c r="W75" s="256">
        <v>1.191311</v>
      </c>
      <c r="X75" s="256">
        <v>1.089801</v>
      </c>
      <c r="Y75" s="256">
        <v>1.0307360000000001</v>
      </c>
      <c r="Z75" s="256">
        <v>0.96987860000000004</v>
      </c>
      <c r="AA75" s="256">
        <v>2.26552</v>
      </c>
      <c r="AB75" s="256">
        <v>2.074557</v>
      </c>
      <c r="AC75" s="256">
        <v>1.4466950000000001</v>
      </c>
      <c r="AD75" s="256">
        <v>1.4840359999999999</v>
      </c>
      <c r="AE75" s="217"/>
      <c r="AF75" s="11">
        <v>2019</v>
      </c>
      <c r="AG75" s="256">
        <v>6.8875459999999996E-4</v>
      </c>
      <c r="AH75" s="256">
        <v>9.2958E-5</v>
      </c>
      <c r="AI75" s="256">
        <v>4.5991640000000002E-3</v>
      </c>
      <c r="AJ75" s="256">
        <v>8.7610959999999995E-3</v>
      </c>
      <c r="AK75" s="256">
        <v>-1.5178850000000001E-2</v>
      </c>
      <c r="AL75" s="256">
        <v>2.1971330000000001E-2</v>
      </c>
      <c r="AM75" s="256">
        <v>-8.3797490000000005E-5</v>
      </c>
      <c r="AN75" s="256">
        <v>2.791615E-4</v>
      </c>
      <c r="AO75" s="256">
        <v>-9.2665930000000003E-4</v>
      </c>
      <c r="AP75" s="256">
        <v>-8.0292049999999993E-3</v>
      </c>
      <c r="AQ75" s="256">
        <v>-4.0305489999999996E-3</v>
      </c>
    </row>
    <row r="76" spans="1:43" s="11" customFormat="1">
      <c r="A76" s="137"/>
      <c r="B76" s="11">
        <v>2020</v>
      </c>
      <c r="C76" s="256">
        <v>1.179403</v>
      </c>
      <c r="D76" s="256">
        <v>1.2716700000000001</v>
      </c>
      <c r="E76" s="256">
        <v>0.92744459999999995</v>
      </c>
      <c r="F76" s="256">
        <v>1.2115579999999999</v>
      </c>
      <c r="G76" s="256">
        <v>0.7851996</v>
      </c>
      <c r="I76" s="11">
        <v>2020</v>
      </c>
      <c r="J76" s="256">
        <v>1.2115579999999999</v>
      </c>
      <c r="K76" s="256">
        <v>0.7851996</v>
      </c>
      <c r="L76" s="256">
        <v>1.152007</v>
      </c>
      <c r="M76" s="256">
        <v>1.22374</v>
      </c>
      <c r="N76" s="256">
        <v>0.5186366</v>
      </c>
      <c r="O76" s="256">
        <v>0.55026750000000002</v>
      </c>
      <c r="P76" s="256">
        <v>0.80337049999999999</v>
      </c>
      <c r="Q76" s="256">
        <v>0.96018610000000004</v>
      </c>
      <c r="R76" s="256">
        <v>1.149513</v>
      </c>
      <c r="S76" s="256">
        <v>1.2349669999999999</v>
      </c>
      <c r="T76" s="256">
        <v>1.194037</v>
      </c>
      <c r="U76" s="256">
        <v>1.086851</v>
      </c>
      <c r="V76" s="256">
        <v>1.12748</v>
      </c>
      <c r="W76" s="256">
        <v>1.179403</v>
      </c>
      <c r="X76" s="256">
        <v>0.97345979999999999</v>
      </c>
      <c r="Y76" s="256">
        <v>1.023782</v>
      </c>
      <c r="Z76" s="256">
        <v>0.96376919999999999</v>
      </c>
      <c r="AA76" s="256">
        <v>2.2740450000000001</v>
      </c>
      <c r="AB76" s="256">
        <v>2.1433270000000002</v>
      </c>
      <c r="AC76" s="256">
        <v>1.4680690000000001</v>
      </c>
      <c r="AD76" s="256">
        <v>1.502043</v>
      </c>
      <c r="AE76" s="217"/>
      <c r="AF76" s="11">
        <v>2020</v>
      </c>
      <c r="AG76" s="256">
        <v>-1.460657E-3</v>
      </c>
      <c r="AH76" s="256">
        <v>2.02079E-4</v>
      </c>
      <c r="AI76" s="256">
        <v>4.5827949999999998E-3</v>
      </c>
      <c r="AJ76" s="256">
        <v>5.4540309999999998E-3</v>
      </c>
      <c r="AK76" s="256">
        <v>-1.882381E-2</v>
      </c>
      <c r="AL76" s="256">
        <v>4.2393100000000003E-2</v>
      </c>
      <c r="AM76" s="256">
        <v>3.6345350000000003E-4</v>
      </c>
      <c r="AN76" s="256">
        <v>6.6720250000000005E-4</v>
      </c>
      <c r="AO76" s="256">
        <v>-1.692811E-4</v>
      </c>
      <c r="AP76" s="256">
        <v>-4.9436469999999998E-3</v>
      </c>
      <c r="AQ76" s="256">
        <v>-4.3652789999999997E-3</v>
      </c>
    </row>
    <row r="77" spans="1:43" s="11" customFormat="1">
      <c r="A77" s="137"/>
      <c r="B77" s="11">
        <v>2021</v>
      </c>
      <c r="C77" s="256">
        <v>1.231557</v>
      </c>
      <c r="D77" s="256">
        <v>1.3138339999999999</v>
      </c>
      <c r="E77" s="256">
        <v>0.93737630000000005</v>
      </c>
      <c r="F77" s="256">
        <v>1.18727</v>
      </c>
      <c r="G77" s="256">
        <v>0.80663569999999996</v>
      </c>
      <c r="I77" s="11">
        <v>2021</v>
      </c>
      <c r="J77" s="256">
        <v>1.18727</v>
      </c>
      <c r="K77" s="256">
        <v>0.80663569999999996</v>
      </c>
      <c r="L77" s="256">
        <v>1.244062</v>
      </c>
      <c r="M77" s="256">
        <v>1.2776829999999999</v>
      </c>
      <c r="N77" s="256">
        <v>0.53644910000000001</v>
      </c>
      <c r="O77" s="256">
        <v>0.55010780000000004</v>
      </c>
      <c r="P77" s="256">
        <v>0.82510139999999998</v>
      </c>
      <c r="Q77" s="256">
        <v>0.97213709999999998</v>
      </c>
      <c r="R77" s="256">
        <v>1.149513</v>
      </c>
      <c r="S77" s="256">
        <v>1.256372</v>
      </c>
      <c r="T77" s="256">
        <v>1.207028</v>
      </c>
      <c r="U77" s="256">
        <v>0.83357309999999996</v>
      </c>
      <c r="V77" s="256">
        <v>1.013522</v>
      </c>
      <c r="W77" s="256">
        <v>1.231557</v>
      </c>
      <c r="X77" s="256">
        <v>1.0373019999999999</v>
      </c>
      <c r="Y77" s="256">
        <v>0.98994870000000001</v>
      </c>
      <c r="Z77" s="256">
        <v>0.96389879999999994</v>
      </c>
      <c r="AA77" s="256">
        <v>2.2957580000000002</v>
      </c>
      <c r="AB77" s="256">
        <v>2.238756</v>
      </c>
      <c r="AC77" s="256">
        <v>1.492613</v>
      </c>
      <c r="AD77" s="256">
        <v>1.5267820000000001</v>
      </c>
      <c r="AE77" s="217"/>
      <c r="AF77" s="11">
        <v>2021</v>
      </c>
      <c r="AG77" s="256">
        <v>1.220846E-3</v>
      </c>
      <c r="AH77" s="256">
        <v>-3.1490799999999997E-4</v>
      </c>
      <c r="AI77" s="256">
        <v>3.2079550000000002E-3</v>
      </c>
      <c r="AJ77" s="256">
        <v>4.143524E-3</v>
      </c>
      <c r="AK77" s="256">
        <v>3.5013259999999997E-2</v>
      </c>
      <c r="AL77" s="256">
        <v>-2.3456129999999999E-2</v>
      </c>
      <c r="AM77" s="256">
        <v>1.6295960000000001E-3</v>
      </c>
      <c r="AN77" s="256">
        <v>-2.1226070000000001E-5</v>
      </c>
      <c r="AO77" s="256">
        <v>-1.4184230000000001E-4</v>
      </c>
      <c r="AP77" s="256">
        <v>-6.2363729999999999E-3</v>
      </c>
      <c r="AQ77" s="256">
        <v>-4.3929370000000004E-3</v>
      </c>
    </row>
    <row r="78" spans="1:43" s="11" customFormat="1">
      <c r="A78" s="137"/>
      <c r="AE78" s="135"/>
    </row>
    <row r="79" spans="1:43" ht="18">
      <c r="A79" s="51">
        <v>5</v>
      </c>
      <c r="B79" s="49" t="s">
        <v>65</v>
      </c>
      <c r="C79" s="50"/>
      <c r="D79" s="50"/>
      <c r="E79" s="50"/>
      <c r="F79" s="50"/>
      <c r="G79" s="50"/>
    </row>
    <row r="80" spans="1:43" s="11" customFormat="1">
      <c r="A80" s="137"/>
      <c r="B80" s="11" t="s">
        <v>82</v>
      </c>
      <c r="C80" s="11" t="s">
        <v>15</v>
      </c>
      <c r="D80" s="11" t="s">
        <v>16</v>
      </c>
      <c r="E80" s="11" t="s">
        <v>17</v>
      </c>
      <c r="F80" s="11" t="s">
        <v>18</v>
      </c>
      <c r="G80" s="11" t="s">
        <v>19</v>
      </c>
      <c r="I80" s="11" t="s">
        <v>82</v>
      </c>
      <c r="J80" s="11" t="s">
        <v>18</v>
      </c>
      <c r="K80" s="11" t="s">
        <v>19</v>
      </c>
      <c r="L80" s="11" t="s">
        <v>98</v>
      </c>
      <c r="M80" s="11" t="s">
        <v>99</v>
      </c>
      <c r="N80" s="11" t="s">
        <v>100</v>
      </c>
      <c r="O80" s="11" t="s">
        <v>101</v>
      </c>
      <c r="P80" s="11" t="s">
        <v>102</v>
      </c>
      <c r="Q80" s="11" t="s">
        <v>247</v>
      </c>
      <c r="R80" s="11" t="s">
        <v>248</v>
      </c>
      <c r="S80" s="11" t="s">
        <v>249</v>
      </c>
      <c r="T80" s="11" t="s">
        <v>250</v>
      </c>
      <c r="U80" s="11" t="s">
        <v>251</v>
      </c>
      <c r="V80" s="11" t="s">
        <v>252</v>
      </c>
      <c r="W80" s="11" t="s">
        <v>15</v>
      </c>
      <c r="X80" s="11" t="s">
        <v>253</v>
      </c>
      <c r="Y80" s="11" t="s">
        <v>254</v>
      </c>
      <c r="Z80" s="11" t="s">
        <v>255</v>
      </c>
      <c r="AA80" s="11" t="s">
        <v>256</v>
      </c>
      <c r="AB80" s="11" t="s">
        <v>257</v>
      </c>
      <c r="AC80" s="11" t="s">
        <v>258</v>
      </c>
      <c r="AD80" s="11" t="s">
        <v>259</v>
      </c>
      <c r="AE80" s="135"/>
      <c r="AF80" s="11" t="s">
        <v>82</v>
      </c>
      <c r="AG80" s="11" t="s">
        <v>260</v>
      </c>
      <c r="AH80" s="11" t="s">
        <v>261</v>
      </c>
      <c r="AI80" s="11" t="s">
        <v>262</v>
      </c>
      <c r="AJ80" s="11" t="s">
        <v>263</v>
      </c>
      <c r="AK80" s="11" t="s">
        <v>264</v>
      </c>
      <c r="AL80" s="11" t="s">
        <v>265</v>
      </c>
      <c r="AM80" s="11" t="s">
        <v>266</v>
      </c>
      <c r="AN80" s="11" t="s">
        <v>267</v>
      </c>
      <c r="AO80" s="11" t="s">
        <v>268</v>
      </c>
      <c r="AP80" s="11" t="s">
        <v>269</v>
      </c>
      <c r="AQ80" s="11" t="s">
        <v>270</v>
      </c>
    </row>
    <row r="81" spans="1:43" s="11" customFormat="1">
      <c r="A81" s="137"/>
      <c r="B81" s="11">
        <v>2006</v>
      </c>
      <c r="C81" s="365">
        <v>1</v>
      </c>
      <c r="D81" s="365">
        <v>1</v>
      </c>
      <c r="E81" s="365">
        <v>1</v>
      </c>
      <c r="F81" s="365">
        <v>1</v>
      </c>
      <c r="G81" s="365">
        <v>1</v>
      </c>
      <c r="I81" s="11">
        <v>2006</v>
      </c>
      <c r="J81" s="365">
        <v>1</v>
      </c>
      <c r="K81" s="365">
        <v>1</v>
      </c>
      <c r="L81" s="365">
        <v>1</v>
      </c>
      <c r="M81" s="365">
        <v>1</v>
      </c>
      <c r="N81" s="365">
        <v>1</v>
      </c>
      <c r="O81" s="365">
        <v>1</v>
      </c>
      <c r="P81" s="365">
        <v>1</v>
      </c>
      <c r="Q81" s="365">
        <v>1</v>
      </c>
      <c r="R81" s="365">
        <v>1</v>
      </c>
      <c r="S81" s="365">
        <v>1</v>
      </c>
      <c r="T81" s="365">
        <v>1</v>
      </c>
      <c r="U81" s="365">
        <v>1</v>
      </c>
      <c r="V81" s="365">
        <v>1</v>
      </c>
      <c r="W81" s="365">
        <v>1</v>
      </c>
      <c r="X81" s="11">
        <v>1</v>
      </c>
      <c r="Y81" s="11">
        <v>1</v>
      </c>
      <c r="Z81" s="11">
        <v>1</v>
      </c>
      <c r="AA81" s="11">
        <v>1</v>
      </c>
      <c r="AB81" s="11">
        <v>1</v>
      </c>
      <c r="AC81" s="11">
        <v>1</v>
      </c>
      <c r="AD81" s="11">
        <v>1</v>
      </c>
      <c r="AE81" s="217"/>
    </row>
    <row r="82" spans="1:43" s="11" customFormat="1">
      <c r="A82" s="137"/>
      <c r="B82" s="11">
        <v>2007</v>
      </c>
      <c r="C82" s="256">
        <v>1.120646</v>
      </c>
      <c r="D82" s="256">
        <v>1.101256</v>
      </c>
      <c r="E82" s="256">
        <v>1.0176069999999999</v>
      </c>
      <c r="F82" s="256">
        <v>0.96402849999999995</v>
      </c>
      <c r="G82" s="256">
        <v>1.0495190000000001</v>
      </c>
      <c r="I82" s="11">
        <v>2007</v>
      </c>
      <c r="J82" s="256">
        <v>0.96402849999999995</v>
      </c>
      <c r="K82" s="256">
        <v>1.0495190000000001</v>
      </c>
      <c r="L82" s="256">
        <v>1.0779049999999999</v>
      </c>
      <c r="M82" s="256">
        <v>1.113413</v>
      </c>
      <c r="N82" s="256">
        <v>0.97609979999999996</v>
      </c>
      <c r="O82" s="256">
        <v>1.017628</v>
      </c>
      <c r="P82" s="256">
        <v>1.0430980000000001</v>
      </c>
      <c r="Q82" s="256">
        <v>1.0043169999999999</v>
      </c>
      <c r="R82" s="256">
        <v>1.0929180000000001</v>
      </c>
      <c r="S82" s="256">
        <v>1.0198320000000001</v>
      </c>
      <c r="T82" s="256">
        <v>1.0211539999999999</v>
      </c>
      <c r="U82" s="256">
        <v>0.70167480000000004</v>
      </c>
      <c r="V82" s="256">
        <v>1.0929180000000001</v>
      </c>
      <c r="W82" s="256">
        <v>1.120646</v>
      </c>
      <c r="X82" s="11">
        <v>1.162461</v>
      </c>
      <c r="Y82" s="11">
        <v>1.039652</v>
      </c>
      <c r="Z82" s="11">
        <v>1.0064960000000001</v>
      </c>
      <c r="AA82" s="11">
        <v>1.148085</v>
      </c>
      <c r="AB82" s="11">
        <v>1.1012329999999999</v>
      </c>
      <c r="AC82" s="11">
        <v>1.074344</v>
      </c>
      <c r="AD82" s="11">
        <v>1.0677700000000001</v>
      </c>
      <c r="AE82" s="217"/>
      <c r="AF82" s="11">
        <v>2007</v>
      </c>
      <c r="AG82" s="256">
        <v>5.1845129999999995E-4</v>
      </c>
      <c r="AH82" s="256">
        <v>3.6539290000000002E-2</v>
      </c>
      <c r="AI82" s="256">
        <v>5.0217810000000003E-3</v>
      </c>
      <c r="AJ82" s="256">
        <v>1.084687E-2</v>
      </c>
      <c r="AK82" s="256">
        <v>6.0978669999999999E-2</v>
      </c>
      <c r="AL82" s="256">
        <v>-5.4027550000000001E-2</v>
      </c>
      <c r="AM82" s="256">
        <v>-1.2992329999999999E-3</v>
      </c>
      <c r="AN82" s="256">
        <v>-8.5759059999999997E-4</v>
      </c>
      <c r="AO82" s="256">
        <v>-6.1598E-3</v>
      </c>
      <c r="AP82" s="256">
        <v>-1.1594119999999999E-2</v>
      </c>
      <c r="AQ82" s="256">
        <v>-2.251307E-2</v>
      </c>
    </row>
    <row r="83" spans="1:43" s="11" customFormat="1">
      <c r="A83" s="137"/>
      <c r="B83" s="11">
        <v>2008</v>
      </c>
      <c r="C83" s="256">
        <v>1.1292610000000001</v>
      </c>
      <c r="D83" s="256">
        <v>1.152399</v>
      </c>
      <c r="E83" s="256">
        <v>0.97992190000000001</v>
      </c>
      <c r="F83" s="256">
        <v>0.9321834</v>
      </c>
      <c r="G83" s="256">
        <v>1.009849</v>
      </c>
      <c r="I83" s="11">
        <v>2008</v>
      </c>
      <c r="J83" s="256">
        <v>0.9321834</v>
      </c>
      <c r="K83" s="256">
        <v>1.009849</v>
      </c>
      <c r="L83" s="256">
        <v>1.0872120000000001</v>
      </c>
      <c r="M83" s="256">
        <v>1.117648</v>
      </c>
      <c r="N83" s="256">
        <v>0.84795860000000001</v>
      </c>
      <c r="O83" s="256">
        <v>0.9506983</v>
      </c>
      <c r="P83" s="256">
        <v>1.0079290000000001</v>
      </c>
      <c r="Q83" s="256">
        <v>1.0260450000000001</v>
      </c>
      <c r="R83" s="256">
        <v>1.1352249999999999</v>
      </c>
      <c r="S83" s="256">
        <v>1.042654</v>
      </c>
      <c r="T83" s="256">
        <v>1.0391790000000001</v>
      </c>
      <c r="U83" s="256">
        <v>0.81596670000000004</v>
      </c>
      <c r="V83" s="256">
        <v>1.1352249999999999</v>
      </c>
      <c r="W83" s="256">
        <v>1.1292610000000001</v>
      </c>
      <c r="X83" s="11">
        <v>1.2114149999999999</v>
      </c>
      <c r="Y83" s="11">
        <v>1.0386759999999999</v>
      </c>
      <c r="Z83" s="11">
        <v>1.0103899999999999</v>
      </c>
      <c r="AA83" s="11">
        <v>1.3317410000000001</v>
      </c>
      <c r="AB83" s="11">
        <v>1.1878230000000001</v>
      </c>
      <c r="AC83" s="11">
        <v>1.120377</v>
      </c>
      <c r="AD83" s="11">
        <v>1.1182479999999999</v>
      </c>
      <c r="AE83" s="217"/>
      <c r="AF83" s="11">
        <v>2008</v>
      </c>
      <c r="AG83" s="256">
        <v>2.0753799999999999E-3</v>
      </c>
      <c r="AH83" s="256">
        <v>1.4351829999999999E-2</v>
      </c>
      <c r="AI83" s="256">
        <v>4.5357339999999996E-3</v>
      </c>
      <c r="AJ83" s="256">
        <v>7.5822579999999997E-3</v>
      </c>
      <c r="AK83" s="256">
        <v>-2.088694E-2</v>
      </c>
      <c r="AL83" s="256">
        <v>-1.3287200000000001E-2</v>
      </c>
      <c r="AM83" s="256">
        <v>-1.3580910000000001E-4</v>
      </c>
      <c r="AN83" s="256">
        <v>-5.0393339999999995E-4</v>
      </c>
      <c r="AO83" s="256">
        <v>-6.7016580000000001E-3</v>
      </c>
      <c r="AP83" s="256">
        <v>-1.026405E-2</v>
      </c>
      <c r="AQ83" s="256">
        <v>-1.4501709999999999E-2</v>
      </c>
    </row>
    <row r="84" spans="1:43" s="11" customFormat="1">
      <c r="A84" s="137"/>
      <c r="B84" s="11">
        <v>2009</v>
      </c>
      <c r="C84" s="256">
        <v>1.1840200000000001</v>
      </c>
      <c r="D84" s="256">
        <v>1.199397</v>
      </c>
      <c r="E84" s="256">
        <v>0.98717980000000005</v>
      </c>
      <c r="F84" s="256">
        <v>0.94117240000000002</v>
      </c>
      <c r="G84" s="256">
        <v>1.0135639999999999</v>
      </c>
      <c r="I84" s="11">
        <v>2009</v>
      </c>
      <c r="J84" s="256">
        <v>0.94117240000000002</v>
      </c>
      <c r="K84" s="256">
        <v>1.0135639999999999</v>
      </c>
      <c r="L84" s="256">
        <v>1.114832</v>
      </c>
      <c r="M84" s="256">
        <v>1.1674500000000001</v>
      </c>
      <c r="N84" s="256">
        <v>0.83643690000000004</v>
      </c>
      <c r="O84" s="256">
        <v>0.92791409999999996</v>
      </c>
      <c r="P84" s="256">
        <v>1.0055639999999999</v>
      </c>
      <c r="Q84" s="256">
        <v>1.066738</v>
      </c>
      <c r="R84" s="256">
        <v>1.189835</v>
      </c>
      <c r="S84" s="256">
        <v>1.0621849999999999</v>
      </c>
      <c r="T84" s="256">
        <v>1.059347</v>
      </c>
      <c r="U84" s="256">
        <v>0.75208960000000002</v>
      </c>
      <c r="V84" s="256">
        <v>1.189835</v>
      </c>
      <c r="W84" s="256">
        <v>1.1840200000000001</v>
      </c>
      <c r="X84" s="11">
        <v>1.258027</v>
      </c>
      <c r="Y84" s="11">
        <v>1.0620620000000001</v>
      </c>
      <c r="Z84" s="11">
        <v>1.014194</v>
      </c>
      <c r="AA84" s="11">
        <v>1.4155530000000001</v>
      </c>
      <c r="AB84" s="11">
        <v>1.2760020000000001</v>
      </c>
      <c r="AC84" s="11">
        <v>1.1774690000000001</v>
      </c>
      <c r="AD84" s="11">
        <v>1.168175</v>
      </c>
      <c r="AE84" s="217"/>
      <c r="AF84" s="11">
        <v>2009</v>
      </c>
      <c r="AG84" s="256">
        <v>3.749891E-3</v>
      </c>
      <c r="AH84" s="256">
        <v>1.8161340000000002E-2</v>
      </c>
      <c r="AI84" s="256">
        <v>4.0960470000000002E-3</v>
      </c>
      <c r="AJ84" s="256">
        <v>8.8332210000000005E-3</v>
      </c>
      <c r="AK84" s="256">
        <v>1.2511980000000001E-2</v>
      </c>
      <c r="AL84" s="256">
        <v>-1.6120140000000002E-2</v>
      </c>
      <c r="AM84" s="256">
        <v>-5.2312919999999996E-4</v>
      </c>
      <c r="AN84" s="256">
        <v>-4.001996E-4</v>
      </c>
      <c r="AO84" s="256">
        <v>-2.1898870000000002E-3</v>
      </c>
      <c r="AP84" s="256">
        <v>-5.8882910000000004E-3</v>
      </c>
      <c r="AQ84" s="256">
        <v>-1.485154E-2</v>
      </c>
    </row>
    <row r="85" spans="1:43" s="11" customFormat="1">
      <c r="A85" s="137"/>
      <c r="B85" s="11">
        <v>2010</v>
      </c>
      <c r="C85" s="256">
        <v>1.223473</v>
      </c>
      <c r="D85" s="256">
        <v>1.230766</v>
      </c>
      <c r="E85" s="256">
        <v>0.99407469999999998</v>
      </c>
      <c r="F85" s="256">
        <v>0.96102149999999997</v>
      </c>
      <c r="G85" s="256">
        <v>1.013215</v>
      </c>
      <c r="I85" s="11">
        <v>2010</v>
      </c>
      <c r="J85" s="256">
        <v>0.96102149999999997</v>
      </c>
      <c r="K85" s="256">
        <v>1.013215</v>
      </c>
      <c r="L85" s="256">
        <v>1.124717</v>
      </c>
      <c r="M85" s="256">
        <v>1.2031540000000001</v>
      </c>
      <c r="N85" s="256">
        <v>0.81384049999999997</v>
      </c>
      <c r="O85" s="256">
        <v>0.907551</v>
      </c>
      <c r="P85" s="256">
        <v>1.0056149999999999</v>
      </c>
      <c r="Q85" s="256">
        <v>1.07639</v>
      </c>
      <c r="R85" s="256">
        <v>1.253781</v>
      </c>
      <c r="S85" s="256">
        <v>1.078784</v>
      </c>
      <c r="T85" s="256">
        <v>1.0741350000000001</v>
      </c>
      <c r="U85" s="256">
        <v>0.7376452</v>
      </c>
      <c r="V85" s="256">
        <v>1.253782</v>
      </c>
      <c r="W85" s="256">
        <v>1.223473</v>
      </c>
      <c r="X85" s="11">
        <v>1.273096</v>
      </c>
      <c r="Y85" s="11">
        <v>1.0878049999999999</v>
      </c>
      <c r="Z85" s="11">
        <v>1.016888</v>
      </c>
      <c r="AA85" s="11">
        <v>1.503333</v>
      </c>
      <c r="AB85" s="11">
        <v>1.348104</v>
      </c>
      <c r="AC85" s="11">
        <v>1.216642</v>
      </c>
      <c r="AD85" s="11">
        <v>1.207516</v>
      </c>
      <c r="AE85" s="217"/>
      <c r="AF85" s="11">
        <v>2010</v>
      </c>
      <c r="AG85" s="256">
        <v>8.4496780000000002E-4</v>
      </c>
      <c r="AH85" s="256">
        <v>1.977017E-2</v>
      </c>
      <c r="AI85" s="256">
        <v>3.2747449999999999E-3</v>
      </c>
      <c r="AJ85" s="256">
        <v>6.1587980000000001E-3</v>
      </c>
      <c r="AK85" s="256">
        <v>2.729081E-3</v>
      </c>
      <c r="AL85" s="256">
        <v>-3.9428010000000001E-3</v>
      </c>
      <c r="AM85" s="256">
        <v>-8.3901189999999995E-4</v>
      </c>
      <c r="AN85" s="256">
        <v>-3.2123740000000002E-4</v>
      </c>
      <c r="AO85" s="256">
        <v>-2.8399789999999999E-3</v>
      </c>
      <c r="AP85" s="256">
        <v>-7.2552980000000003E-3</v>
      </c>
      <c r="AQ85" s="256">
        <v>-1.061924E-2</v>
      </c>
    </row>
    <row r="86" spans="1:43" s="11" customFormat="1">
      <c r="A86" s="137"/>
      <c r="B86" s="11">
        <v>2011</v>
      </c>
      <c r="C86" s="256">
        <v>1.243099</v>
      </c>
      <c r="D86" s="256">
        <v>1.298494</v>
      </c>
      <c r="E86" s="256">
        <v>0.95733860000000004</v>
      </c>
      <c r="F86" s="256">
        <v>0.88864469999999995</v>
      </c>
      <c r="G86" s="256">
        <v>0.99793960000000004</v>
      </c>
      <c r="I86" s="11">
        <v>2011</v>
      </c>
      <c r="J86" s="256">
        <v>0.88864469999999995</v>
      </c>
      <c r="K86" s="256">
        <v>0.99793960000000004</v>
      </c>
      <c r="L86" s="256">
        <v>1.1197870000000001</v>
      </c>
      <c r="M86" s="256">
        <v>1.2192529999999999</v>
      </c>
      <c r="N86" s="256">
        <v>0.76016830000000002</v>
      </c>
      <c r="O86" s="256">
        <v>0.88258879999999995</v>
      </c>
      <c r="P86" s="256">
        <v>0.9917665</v>
      </c>
      <c r="Q86" s="256">
        <v>1.0405470000000001</v>
      </c>
      <c r="R86" s="256">
        <v>1.253781</v>
      </c>
      <c r="S86" s="256">
        <v>1.0944670000000001</v>
      </c>
      <c r="T86" s="256">
        <v>1.088152</v>
      </c>
      <c r="U86" s="256">
        <v>0.67243010000000003</v>
      </c>
      <c r="V86" s="256">
        <v>1.194866</v>
      </c>
      <c r="W86" s="256">
        <v>1.243099</v>
      </c>
      <c r="X86" s="11">
        <v>1.3988700000000001</v>
      </c>
      <c r="Y86" s="11">
        <v>1.11012</v>
      </c>
      <c r="Z86" s="11">
        <v>1.019558</v>
      </c>
      <c r="AA86" s="11">
        <v>1.635294</v>
      </c>
      <c r="AB86" s="11">
        <v>1.408469</v>
      </c>
      <c r="AC86" s="11">
        <v>1.2534190000000001</v>
      </c>
      <c r="AD86" s="11">
        <v>1.245665</v>
      </c>
      <c r="AE86" s="217"/>
      <c r="AF86" s="11">
        <v>2011</v>
      </c>
      <c r="AG86" s="256">
        <v>-3.2510109999999998E-3</v>
      </c>
      <c r="AH86" s="256">
        <v>-8.9931509999999998E-5</v>
      </c>
      <c r="AI86" s="256">
        <v>3.0365750000000001E-3</v>
      </c>
      <c r="AJ86" s="256">
        <v>5.7222490000000004E-3</v>
      </c>
      <c r="AK86" s="256">
        <v>1.04958E-2</v>
      </c>
      <c r="AL86" s="256">
        <v>-3.3669480000000002E-2</v>
      </c>
      <c r="AM86" s="256">
        <v>-6.7821220000000005E-4</v>
      </c>
      <c r="AN86" s="256">
        <v>-3.1103199999999999E-4</v>
      </c>
      <c r="AO86" s="256">
        <v>-4.1337630000000004E-3</v>
      </c>
      <c r="AP86" s="256">
        <v>-5.2767589999999998E-3</v>
      </c>
      <c r="AQ86" s="256">
        <v>-9.4997090000000003E-3</v>
      </c>
    </row>
    <row r="87" spans="1:43" s="11" customFormat="1">
      <c r="A87" s="137"/>
      <c r="B87" s="11">
        <v>2012</v>
      </c>
      <c r="C87" s="256">
        <v>1.2729820000000001</v>
      </c>
      <c r="D87" s="256">
        <v>1.3469660000000001</v>
      </c>
      <c r="E87" s="256">
        <v>0.94507350000000001</v>
      </c>
      <c r="F87" s="256">
        <v>0.85032169999999996</v>
      </c>
      <c r="G87" s="256">
        <v>0.99888460000000001</v>
      </c>
      <c r="I87" s="11">
        <v>2012</v>
      </c>
      <c r="J87" s="256">
        <v>0.85032169999999996</v>
      </c>
      <c r="K87" s="256">
        <v>0.99888460000000001</v>
      </c>
      <c r="L87" s="256">
        <v>1.1021879999999999</v>
      </c>
      <c r="M87" s="256">
        <v>1.2449490000000001</v>
      </c>
      <c r="N87" s="256">
        <v>0.76625350000000003</v>
      </c>
      <c r="O87" s="256">
        <v>0.87143179999999998</v>
      </c>
      <c r="P87" s="256">
        <v>0.99148890000000001</v>
      </c>
      <c r="Q87" s="256">
        <v>1.028713</v>
      </c>
      <c r="R87" s="256">
        <v>1.253781</v>
      </c>
      <c r="S87" s="256">
        <v>1.108741</v>
      </c>
      <c r="T87" s="256">
        <v>1.10039</v>
      </c>
      <c r="U87" s="256">
        <v>0.55489529999999998</v>
      </c>
      <c r="V87" s="256">
        <v>1.096643</v>
      </c>
      <c r="W87" s="256">
        <v>1.2729820000000001</v>
      </c>
      <c r="X87" s="11">
        <v>1.4970589999999999</v>
      </c>
      <c r="Y87" s="11">
        <v>1.1549590000000001</v>
      </c>
      <c r="Z87" s="11">
        <v>1.022518</v>
      </c>
      <c r="AA87" s="11">
        <v>1.6613070000000001</v>
      </c>
      <c r="AB87" s="11">
        <v>1.4607939999999999</v>
      </c>
      <c r="AC87" s="11">
        <v>1.2839100000000001</v>
      </c>
      <c r="AD87" s="11">
        <v>1.2744040000000001</v>
      </c>
      <c r="AE87" s="217"/>
      <c r="AF87" s="11">
        <v>2012</v>
      </c>
      <c r="AG87" s="256">
        <v>-1.085616E-3</v>
      </c>
      <c r="AH87" s="256">
        <v>-1.5626990000000001E-4</v>
      </c>
      <c r="AI87" s="256">
        <v>2.7144769999999999E-3</v>
      </c>
      <c r="AJ87" s="256">
        <v>4.8845479999999998E-3</v>
      </c>
      <c r="AK87" s="256">
        <v>1.7397820000000001E-2</v>
      </c>
      <c r="AL87" s="256">
        <v>-2.2040549999999999E-2</v>
      </c>
      <c r="AM87" s="256">
        <v>-1.508754E-3</v>
      </c>
      <c r="AN87" s="256">
        <v>-3.4876360000000002E-4</v>
      </c>
      <c r="AO87" s="256">
        <v>-8.269137E-4</v>
      </c>
      <c r="AP87" s="256">
        <v>-4.3618839999999999E-3</v>
      </c>
      <c r="AQ87" s="256">
        <v>-7.5625390000000001E-3</v>
      </c>
    </row>
    <row r="88" spans="1:43" s="11" customFormat="1">
      <c r="A88" s="137"/>
      <c r="B88" s="11">
        <v>2013</v>
      </c>
      <c r="C88" s="256">
        <v>1.272124</v>
      </c>
      <c r="D88" s="256">
        <v>1.406326</v>
      </c>
      <c r="E88" s="256">
        <v>0.90457259999999995</v>
      </c>
      <c r="F88" s="256">
        <v>0.79369000000000001</v>
      </c>
      <c r="G88" s="256">
        <v>0.97658140000000004</v>
      </c>
      <c r="H88" s="136"/>
      <c r="I88" s="11">
        <v>2013</v>
      </c>
      <c r="J88" s="256">
        <v>0.79369000000000001</v>
      </c>
      <c r="K88" s="256">
        <v>0.97658140000000004</v>
      </c>
      <c r="L88" s="256">
        <v>1.09863</v>
      </c>
      <c r="M88" s="256">
        <v>1.2422359999999999</v>
      </c>
      <c r="N88" s="256">
        <v>0.71656010000000003</v>
      </c>
      <c r="O88" s="256">
        <v>0.84404950000000001</v>
      </c>
      <c r="P88" s="256">
        <v>0.96997929999999999</v>
      </c>
      <c r="Q88" s="256">
        <v>1.0211950000000001</v>
      </c>
      <c r="R88" s="256">
        <v>1.253781</v>
      </c>
      <c r="S88" s="256">
        <v>1.121815</v>
      </c>
      <c r="T88" s="256">
        <v>1.109799</v>
      </c>
      <c r="U88" s="256">
        <v>0.58883300000000005</v>
      </c>
      <c r="V88" s="256">
        <v>1.1089850000000001</v>
      </c>
      <c r="W88" s="256">
        <v>1.272124</v>
      </c>
      <c r="X88" s="11">
        <v>1.602797</v>
      </c>
      <c r="Y88" s="11">
        <v>1.1579189999999999</v>
      </c>
      <c r="Z88" s="11">
        <v>1.02406</v>
      </c>
      <c r="AA88" s="11">
        <v>1.77532</v>
      </c>
      <c r="AB88" s="11">
        <v>1.5071669999999999</v>
      </c>
      <c r="AC88" s="11">
        <v>1.311496</v>
      </c>
      <c r="AD88" s="11">
        <v>1.30263</v>
      </c>
      <c r="AE88" s="217"/>
      <c r="AF88" s="11">
        <v>2013</v>
      </c>
      <c r="AG88" s="256">
        <v>-6.8578439999999997E-4</v>
      </c>
      <c r="AH88" s="256">
        <v>-2.9417600000000001E-5</v>
      </c>
      <c r="AI88" s="256">
        <v>2.377503E-3</v>
      </c>
      <c r="AJ88" s="256">
        <v>3.6396789999999998E-3</v>
      </c>
      <c r="AK88" s="256">
        <v>-5.9764309999999999E-3</v>
      </c>
      <c r="AL88" s="256">
        <v>-2.9209590000000001E-2</v>
      </c>
      <c r="AM88" s="256">
        <v>-5.3269439999999998E-5</v>
      </c>
      <c r="AN88" s="256">
        <v>-1.6806279999999999E-4</v>
      </c>
      <c r="AO88" s="256">
        <v>-3.2649070000000001E-3</v>
      </c>
      <c r="AP88" s="256">
        <v>-3.7603530000000001E-3</v>
      </c>
      <c r="AQ88" s="256">
        <v>-6.6694739999999999E-3</v>
      </c>
    </row>
    <row r="89" spans="1:43" s="11" customFormat="1">
      <c r="A89" s="137"/>
      <c r="B89" s="11">
        <v>2014</v>
      </c>
      <c r="C89" s="256">
        <v>1.270796</v>
      </c>
      <c r="D89" s="256">
        <v>1.3778140000000001</v>
      </c>
      <c r="E89" s="256">
        <v>0.92232769999999997</v>
      </c>
      <c r="F89" s="256">
        <v>0.86383810000000005</v>
      </c>
      <c r="G89" s="256">
        <v>0.95918550000000002</v>
      </c>
      <c r="I89" s="11">
        <v>2014</v>
      </c>
      <c r="J89" s="256">
        <v>0.86383810000000005</v>
      </c>
      <c r="K89" s="256">
        <v>0.95918550000000002</v>
      </c>
      <c r="L89" s="256">
        <v>1.0770459999999999</v>
      </c>
      <c r="M89" s="256">
        <v>1.2406550000000001</v>
      </c>
      <c r="N89" s="256">
        <v>0.69978600000000002</v>
      </c>
      <c r="O89" s="256">
        <v>0.81895479999999998</v>
      </c>
      <c r="P89" s="256">
        <v>0.95190609999999998</v>
      </c>
      <c r="Q89" s="256">
        <v>1.0106740000000001</v>
      </c>
      <c r="R89" s="256">
        <v>1.253781</v>
      </c>
      <c r="S89" s="256">
        <v>1.1356520000000001</v>
      </c>
      <c r="T89" s="256">
        <v>1.116573</v>
      </c>
      <c r="U89" s="256">
        <v>0.62037220000000004</v>
      </c>
      <c r="V89" s="256">
        <v>1.0693079999999999</v>
      </c>
      <c r="W89" s="256">
        <v>1.270796</v>
      </c>
      <c r="X89" s="11">
        <v>1.4711050000000001</v>
      </c>
      <c r="Y89" s="11">
        <v>1.1798900000000001</v>
      </c>
      <c r="Z89" s="11">
        <v>1.024295</v>
      </c>
      <c r="AA89" s="11">
        <v>1.8159780000000001</v>
      </c>
      <c r="AB89" s="11">
        <v>1.5517289999999999</v>
      </c>
      <c r="AC89" s="11">
        <v>1.335002</v>
      </c>
      <c r="AD89" s="11">
        <v>1.32487</v>
      </c>
      <c r="AE89" s="217"/>
      <c r="AF89" s="11">
        <v>2014</v>
      </c>
      <c r="AG89" s="256">
        <v>-9.6300940000000005E-4</v>
      </c>
      <c r="AH89" s="256">
        <v>-3.7303840000000003E-5</v>
      </c>
      <c r="AI89" s="256">
        <v>2.4728789999999999E-3</v>
      </c>
      <c r="AJ89" s="256">
        <v>2.5847140000000001E-3</v>
      </c>
      <c r="AK89" s="256">
        <v>-5.1013539999999998E-3</v>
      </c>
      <c r="AL89" s="256">
        <v>3.083617E-2</v>
      </c>
      <c r="AM89" s="256">
        <v>-6.384839E-4</v>
      </c>
      <c r="AN89" s="256">
        <v>-3.309266E-5</v>
      </c>
      <c r="AO89" s="256">
        <v>-1.0721490000000001E-3</v>
      </c>
      <c r="AP89" s="256">
        <v>-3.3200700000000001E-3</v>
      </c>
      <c r="AQ89" s="256">
        <v>-5.2902330000000001E-3</v>
      </c>
    </row>
    <row r="90" spans="1:43" s="11" customFormat="1">
      <c r="A90" s="137"/>
      <c r="B90" s="11">
        <v>2015</v>
      </c>
      <c r="C90" s="256">
        <v>1.258885</v>
      </c>
      <c r="D90" s="256">
        <v>1.409769</v>
      </c>
      <c r="E90" s="256">
        <v>0.89297219999999999</v>
      </c>
      <c r="F90" s="256">
        <v>0.83874859999999996</v>
      </c>
      <c r="G90" s="256">
        <v>0.92431759999999996</v>
      </c>
      <c r="I90" s="11">
        <v>2015</v>
      </c>
      <c r="J90" s="256">
        <v>0.83874859999999996</v>
      </c>
      <c r="K90" s="256">
        <v>0.92431759999999996</v>
      </c>
      <c r="L90" s="256">
        <v>1.080649</v>
      </c>
      <c r="M90" s="256">
        <v>1.227433</v>
      </c>
      <c r="N90" s="256">
        <v>0.66520400000000002</v>
      </c>
      <c r="O90" s="256">
        <v>0.79459990000000003</v>
      </c>
      <c r="P90" s="256">
        <v>0.90354789999999996</v>
      </c>
      <c r="Q90" s="256">
        <v>1.0260199999999999</v>
      </c>
      <c r="R90" s="256">
        <v>1.253781</v>
      </c>
      <c r="S90" s="256">
        <v>1.1527369999999999</v>
      </c>
      <c r="T90" s="256">
        <v>1.1265959999999999</v>
      </c>
      <c r="U90" s="256">
        <v>0.75932500000000003</v>
      </c>
      <c r="V90" s="256">
        <v>1.1228229999999999</v>
      </c>
      <c r="W90" s="256">
        <v>1.258885</v>
      </c>
      <c r="X90" s="11">
        <v>1.5009079999999999</v>
      </c>
      <c r="Y90" s="11">
        <v>1.1649339999999999</v>
      </c>
      <c r="Z90" s="11">
        <v>1.0256240000000001</v>
      </c>
      <c r="AA90" s="11">
        <v>1.892479</v>
      </c>
      <c r="AB90" s="11">
        <v>1.5843</v>
      </c>
      <c r="AC90" s="11">
        <v>1.393268</v>
      </c>
      <c r="AD90" s="11">
        <v>1.361961</v>
      </c>
      <c r="AE90" s="217"/>
      <c r="AF90" s="11">
        <v>2015</v>
      </c>
      <c r="AG90" s="256">
        <v>1.404504E-3</v>
      </c>
      <c r="AH90" s="256">
        <v>1.7207650000000001E-5</v>
      </c>
      <c r="AI90" s="256">
        <v>3.0106389999999998E-3</v>
      </c>
      <c r="AJ90" s="256">
        <v>3.8121019999999999E-3</v>
      </c>
      <c r="AK90" s="256">
        <v>-1.7661920000000001E-2</v>
      </c>
      <c r="AL90" s="256">
        <v>-4.058646E-3</v>
      </c>
      <c r="AM90" s="256">
        <v>4.5061489999999999E-4</v>
      </c>
      <c r="AN90" s="256">
        <v>-1.628662E-4</v>
      </c>
      <c r="AO90" s="256">
        <v>-2.0035930000000001E-3</v>
      </c>
      <c r="AP90" s="256">
        <v>-2.9905259999999999E-3</v>
      </c>
      <c r="AQ90" s="256">
        <v>-1.416269E-2</v>
      </c>
    </row>
    <row r="91" spans="1:43" s="11" customFormat="1">
      <c r="A91" s="137"/>
      <c r="B91" s="11">
        <v>2016</v>
      </c>
      <c r="C91" s="256">
        <v>1.282762</v>
      </c>
      <c r="D91" s="256">
        <v>1.3629180000000001</v>
      </c>
      <c r="E91" s="256">
        <v>0.94118760000000001</v>
      </c>
      <c r="F91" s="256">
        <v>0.96147039999999995</v>
      </c>
      <c r="G91" s="256">
        <v>0.92971020000000004</v>
      </c>
      <c r="I91" s="11">
        <v>2016</v>
      </c>
      <c r="J91" s="256">
        <v>0.96147039999999995</v>
      </c>
      <c r="K91" s="256">
        <v>0.92971020000000004</v>
      </c>
      <c r="L91" s="256">
        <v>1.090354</v>
      </c>
      <c r="M91" s="256">
        <v>1.2492730000000001</v>
      </c>
      <c r="N91" s="256">
        <v>0.6818708</v>
      </c>
      <c r="O91" s="256">
        <v>0.77934499999999995</v>
      </c>
      <c r="P91" s="256">
        <v>0.91060319999999995</v>
      </c>
      <c r="Q91" s="256">
        <v>1.0252270000000001</v>
      </c>
      <c r="R91" s="256">
        <v>1.253781</v>
      </c>
      <c r="S91" s="256">
        <v>1.172811</v>
      </c>
      <c r="T91" s="256">
        <v>1.140252</v>
      </c>
      <c r="U91" s="256">
        <v>0.6773401</v>
      </c>
      <c r="V91" s="256">
        <v>1.1377550000000001</v>
      </c>
      <c r="W91" s="256">
        <v>1.282762</v>
      </c>
      <c r="X91" s="11">
        <v>1.334166</v>
      </c>
      <c r="Y91" s="11">
        <v>1.176464</v>
      </c>
      <c r="Z91" s="11">
        <v>1.0268060000000001</v>
      </c>
      <c r="AA91" s="11">
        <v>1.881238</v>
      </c>
      <c r="AB91" s="11">
        <v>1.645948</v>
      </c>
      <c r="AC91" s="11">
        <v>1.4086939999999999</v>
      </c>
      <c r="AD91" s="11">
        <v>1.3797429999999999</v>
      </c>
      <c r="AE91" s="217"/>
      <c r="AF91" s="11">
        <v>2016</v>
      </c>
      <c r="AG91" s="256">
        <v>-7.3385069999999994E-5</v>
      </c>
      <c r="AH91" s="256">
        <v>3.2541250000000003E-5</v>
      </c>
      <c r="AI91" s="256">
        <v>3.5000090000000001E-3</v>
      </c>
      <c r="AJ91" s="256">
        <v>5.1677540000000001E-3</v>
      </c>
      <c r="AK91" s="256">
        <v>1.0162040000000001E-2</v>
      </c>
      <c r="AL91" s="256">
        <v>4.1283159999999999E-2</v>
      </c>
      <c r="AM91" s="256">
        <v>-4.0639140000000001E-4</v>
      </c>
      <c r="AN91" s="256">
        <v>-1.294081E-4</v>
      </c>
      <c r="AO91" s="256">
        <v>2.4842419999999998E-4</v>
      </c>
      <c r="AP91" s="256">
        <v>-4.7612519999999997E-3</v>
      </c>
      <c r="AQ91" s="256">
        <v>-2.4365099999999998E-3</v>
      </c>
    </row>
    <row r="92" spans="1:43" s="11" customFormat="1">
      <c r="A92" s="137"/>
      <c r="B92" s="11">
        <v>2017</v>
      </c>
      <c r="C92" s="256">
        <v>1.311323</v>
      </c>
      <c r="D92" s="256">
        <v>1.3800300000000001</v>
      </c>
      <c r="E92" s="256">
        <v>0.95021330000000004</v>
      </c>
      <c r="F92" s="256">
        <v>0.97754050000000003</v>
      </c>
      <c r="G92" s="256">
        <v>0.93559270000000005</v>
      </c>
      <c r="I92" s="11">
        <v>2017</v>
      </c>
      <c r="J92" s="256">
        <v>0.97754050000000003</v>
      </c>
      <c r="K92" s="256">
        <v>0.93559270000000005</v>
      </c>
      <c r="L92" s="256">
        <v>1.0924959999999999</v>
      </c>
      <c r="M92" s="256">
        <v>1.276538</v>
      </c>
      <c r="N92" s="256">
        <v>0.69014569999999997</v>
      </c>
      <c r="O92" s="256">
        <v>0.77389920000000001</v>
      </c>
      <c r="P92" s="256">
        <v>0.91448079999999998</v>
      </c>
      <c r="Q92" s="256">
        <v>1.0357270000000001</v>
      </c>
      <c r="R92" s="256">
        <v>1.253781</v>
      </c>
      <c r="S92" s="256">
        <v>1.194861</v>
      </c>
      <c r="T92" s="256">
        <v>1.15215</v>
      </c>
      <c r="U92" s="256">
        <v>0.58167040000000003</v>
      </c>
      <c r="V92" s="256">
        <v>1.194499</v>
      </c>
      <c r="W92" s="256">
        <v>1.311323</v>
      </c>
      <c r="X92" s="11">
        <v>1.3414509999999999</v>
      </c>
      <c r="Y92" s="11">
        <v>1.2002999999999999</v>
      </c>
      <c r="Z92" s="11">
        <v>1.0272490000000001</v>
      </c>
      <c r="AA92" s="11">
        <v>1.900066</v>
      </c>
      <c r="AB92" s="11">
        <v>1.6944360000000001</v>
      </c>
      <c r="AC92" s="11">
        <v>1.433953</v>
      </c>
      <c r="AD92" s="11">
        <v>1.4015960000000001</v>
      </c>
      <c r="AE92" s="217"/>
      <c r="AF92" s="11">
        <v>2017</v>
      </c>
      <c r="AG92" s="256">
        <v>9.5185050000000002E-4</v>
      </c>
      <c r="AH92" s="256">
        <v>-5.1789100000000002E-5</v>
      </c>
      <c r="AI92" s="256">
        <v>3.7153540000000001E-3</v>
      </c>
      <c r="AJ92" s="256">
        <v>4.3575869999999996E-3</v>
      </c>
      <c r="AK92" s="256">
        <v>1.304817E-2</v>
      </c>
      <c r="AL92" s="256">
        <v>-1.8756739999999999E-3</v>
      </c>
      <c r="AM92" s="256">
        <v>-7.7055470000000003E-4</v>
      </c>
      <c r="AN92" s="256">
        <v>-7.7821929999999996E-5</v>
      </c>
      <c r="AO92" s="256">
        <v>-4.9352770000000003E-4</v>
      </c>
      <c r="AP92" s="256">
        <v>-3.5191609999999998E-3</v>
      </c>
      <c r="AQ92" s="256">
        <v>-5.7403610000000002E-3</v>
      </c>
    </row>
    <row r="93" spans="1:43" s="11" customFormat="1">
      <c r="A93" s="137"/>
      <c r="B93" s="11">
        <v>2018</v>
      </c>
      <c r="C93" s="256">
        <v>1.3104709999999999</v>
      </c>
      <c r="D93" s="256">
        <v>1.387859</v>
      </c>
      <c r="E93" s="256">
        <v>0.94423900000000005</v>
      </c>
      <c r="F93" s="256">
        <v>0.97385909999999998</v>
      </c>
      <c r="G93" s="256">
        <v>0.92713630000000002</v>
      </c>
      <c r="I93" s="11">
        <v>2018</v>
      </c>
      <c r="J93" s="256">
        <v>0.97385909999999998</v>
      </c>
      <c r="K93" s="256">
        <v>0.92713630000000002</v>
      </c>
      <c r="L93" s="256">
        <v>1.095286</v>
      </c>
      <c r="M93" s="256">
        <v>1.2760400000000001</v>
      </c>
      <c r="N93" s="256">
        <v>0.68945880000000004</v>
      </c>
      <c r="O93" s="256">
        <v>0.75215829999999995</v>
      </c>
      <c r="P93" s="256">
        <v>0.9063059</v>
      </c>
      <c r="Q93" s="256">
        <v>1.0312330000000001</v>
      </c>
      <c r="R93" s="256">
        <v>1.253781</v>
      </c>
      <c r="S93" s="256">
        <v>1.2159469999999999</v>
      </c>
      <c r="T93" s="256">
        <v>1.1630590000000001</v>
      </c>
      <c r="U93" s="256">
        <v>0.64070709999999997</v>
      </c>
      <c r="V93" s="256">
        <v>1.2031849999999999</v>
      </c>
      <c r="W93" s="256">
        <v>1.3104709999999999</v>
      </c>
      <c r="X93" s="11">
        <v>1.345647</v>
      </c>
      <c r="Y93" s="11">
        <v>1.196464</v>
      </c>
      <c r="Z93" s="11">
        <v>1.0269820000000001</v>
      </c>
      <c r="AA93" s="11">
        <v>1.9007229999999999</v>
      </c>
      <c r="AB93" s="11">
        <v>1.7422800000000001</v>
      </c>
      <c r="AC93" s="11">
        <v>1.4459470000000001</v>
      </c>
      <c r="AD93" s="11">
        <v>1.4134610000000001</v>
      </c>
      <c r="AE93" s="217"/>
      <c r="AF93" s="11">
        <v>2018</v>
      </c>
      <c r="AG93" s="256">
        <v>-4.0491620000000002E-4</v>
      </c>
      <c r="AH93" s="256">
        <v>5.0397250000000003E-5</v>
      </c>
      <c r="AI93" s="256">
        <v>3.5834E-3</v>
      </c>
      <c r="AJ93" s="256">
        <v>4.0994550000000001E-3</v>
      </c>
      <c r="AK93" s="256">
        <v>-7.9784060000000004E-3</v>
      </c>
      <c r="AL93" s="256">
        <v>-1.325208E-3</v>
      </c>
      <c r="AM93" s="256">
        <v>1.811595E-4</v>
      </c>
      <c r="AN93" s="256">
        <v>2.7279649999999999E-5</v>
      </c>
      <c r="AO93" s="256">
        <v>1.9173089999999999E-4</v>
      </c>
      <c r="AP93" s="256">
        <v>-2.5973110000000002E-3</v>
      </c>
      <c r="AQ93" s="256">
        <v>-2.1347610000000002E-3</v>
      </c>
    </row>
    <row r="94" spans="1:43" s="11" customFormat="1">
      <c r="A94" s="137"/>
      <c r="B94" s="11">
        <v>2019</v>
      </c>
      <c r="C94" s="256">
        <v>1.316981</v>
      </c>
      <c r="D94" s="256">
        <v>1.3673919999999999</v>
      </c>
      <c r="E94" s="256">
        <v>0.96313369999999998</v>
      </c>
      <c r="F94" s="256">
        <v>1.0371680000000001</v>
      </c>
      <c r="G94" s="256">
        <v>0.92407249999999996</v>
      </c>
      <c r="I94" s="11">
        <v>2019</v>
      </c>
      <c r="J94" s="256">
        <v>1.0371680000000001</v>
      </c>
      <c r="K94" s="256">
        <v>0.92407249999999996</v>
      </c>
      <c r="L94" s="256">
        <v>1.1078159999999999</v>
      </c>
      <c r="M94" s="256">
        <v>1.282627</v>
      </c>
      <c r="N94" s="256">
        <v>0.69826719999999998</v>
      </c>
      <c r="O94" s="256">
        <v>0.73595390000000005</v>
      </c>
      <c r="P94" s="256">
        <v>0.9013871</v>
      </c>
      <c r="Q94" s="256">
        <v>1.0392380000000001</v>
      </c>
      <c r="R94" s="256">
        <v>1.253781</v>
      </c>
      <c r="S94" s="256">
        <v>1.2345200000000001</v>
      </c>
      <c r="T94" s="256">
        <v>1.1740109999999999</v>
      </c>
      <c r="U94" s="256">
        <v>0.66392470000000003</v>
      </c>
      <c r="V94" s="256">
        <v>1.2345029999999999</v>
      </c>
      <c r="W94" s="256">
        <v>1.316981</v>
      </c>
      <c r="X94" s="11">
        <v>1.2697860000000001</v>
      </c>
      <c r="Y94" s="11">
        <v>1.1888080000000001</v>
      </c>
      <c r="Z94" s="11">
        <v>1.0267839999999999</v>
      </c>
      <c r="AA94" s="11">
        <v>1.8860699999999999</v>
      </c>
      <c r="AB94" s="11">
        <v>1.7894890000000001</v>
      </c>
      <c r="AC94" s="11">
        <v>1.46106</v>
      </c>
      <c r="AD94" s="11">
        <v>1.425192</v>
      </c>
      <c r="AE94" s="217"/>
      <c r="AF94" s="11">
        <v>2019</v>
      </c>
      <c r="AG94" s="256">
        <v>7.2732269999999999E-4</v>
      </c>
      <c r="AH94" s="256">
        <v>4.6134290000000002E-5</v>
      </c>
      <c r="AI94" s="256">
        <v>3.1339760000000001E-3</v>
      </c>
      <c r="AJ94" s="256">
        <v>4.103303E-3</v>
      </c>
      <c r="AK94" s="256">
        <v>-3.0549980000000002E-3</v>
      </c>
      <c r="AL94" s="256">
        <v>2.10241E-2</v>
      </c>
      <c r="AM94" s="256">
        <v>2.142317E-4</v>
      </c>
      <c r="AN94" s="256">
        <v>-1.146505E-5</v>
      </c>
      <c r="AO94" s="256">
        <v>3.3617800000000002E-4</v>
      </c>
      <c r="AP94" s="256">
        <v>-3.3118689999999998E-3</v>
      </c>
      <c r="AQ94" s="256">
        <v>-3.3939920000000002E-3</v>
      </c>
    </row>
    <row r="95" spans="1:43" s="11" customFormat="1">
      <c r="A95" s="137"/>
      <c r="B95" s="11">
        <v>2020</v>
      </c>
      <c r="C95" s="256">
        <v>1.3174520000000001</v>
      </c>
      <c r="D95" s="256">
        <v>1.351534</v>
      </c>
      <c r="E95" s="256">
        <v>0.97478330000000002</v>
      </c>
      <c r="F95" s="256">
        <v>1.094932</v>
      </c>
      <c r="G95" s="256">
        <v>0.91201180000000004</v>
      </c>
      <c r="I95" s="11">
        <v>2020</v>
      </c>
      <c r="J95" s="256">
        <v>1.094932</v>
      </c>
      <c r="K95" s="256">
        <v>0.91201180000000004</v>
      </c>
      <c r="L95" s="256">
        <v>1.0861959999999999</v>
      </c>
      <c r="M95" s="256">
        <v>1.2835829999999999</v>
      </c>
      <c r="N95" s="256">
        <v>0.66630929999999999</v>
      </c>
      <c r="O95" s="256">
        <v>0.72005149999999996</v>
      </c>
      <c r="P95" s="256">
        <v>0.89134780000000002</v>
      </c>
      <c r="Q95" s="256">
        <v>1.025366</v>
      </c>
      <c r="R95" s="256">
        <v>1.2628429999999999</v>
      </c>
      <c r="S95" s="256">
        <v>1.250923</v>
      </c>
      <c r="T95" s="256">
        <v>1.182863</v>
      </c>
      <c r="U95" s="256">
        <v>0.71455970000000002</v>
      </c>
      <c r="V95" s="256">
        <v>1.2628429999999999</v>
      </c>
      <c r="W95" s="256">
        <v>1.3174520000000001</v>
      </c>
      <c r="X95" s="11">
        <v>1.203228</v>
      </c>
      <c r="Y95" s="11">
        <v>1.2129049999999999</v>
      </c>
      <c r="Z95" s="11">
        <v>1.0263869999999999</v>
      </c>
      <c r="AA95" s="11">
        <v>1.977239</v>
      </c>
      <c r="AB95" s="11">
        <v>1.829664</v>
      </c>
      <c r="AC95" s="11">
        <v>1.4780450000000001</v>
      </c>
      <c r="AD95" s="11">
        <v>1.444556</v>
      </c>
      <c r="AE95" s="217"/>
      <c r="AF95" s="11">
        <v>2020</v>
      </c>
      <c r="AG95" s="256">
        <v>-1.2643439999999999E-3</v>
      </c>
      <c r="AH95" s="256">
        <v>2.7035380000000001E-3</v>
      </c>
      <c r="AI95" s="256">
        <v>2.735E-3</v>
      </c>
      <c r="AJ95" s="256">
        <v>3.3003139999999999E-3</v>
      </c>
      <c r="AK95" s="256">
        <v>-7.1166140000000003E-3</v>
      </c>
      <c r="AL95" s="256">
        <v>1.9770780000000002E-2</v>
      </c>
      <c r="AM95" s="256">
        <v>-7.2160979999999996E-4</v>
      </c>
      <c r="AN95" s="256">
        <v>4.243689E-5</v>
      </c>
      <c r="AO95" s="256">
        <v>-2.1404330000000002E-3</v>
      </c>
      <c r="AP95" s="256">
        <v>-1.908952E-3</v>
      </c>
      <c r="AQ95" s="256">
        <v>-3.3772260000000001E-3</v>
      </c>
    </row>
    <row r="96" spans="1:43" s="11" customFormat="1">
      <c r="A96" s="137"/>
      <c r="B96" s="11">
        <v>2021</v>
      </c>
      <c r="C96" s="256">
        <v>1.320889</v>
      </c>
      <c r="D96" s="256">
        <v>1.427432</v>
      </c>
      <c r="E96" s="256">
        <v>0.92536019999999997</v>
      </c>
      <c r="F96" s="256">
        <v>0.95405150000000005</v>
      </c>
      <c r="G96" s="256">
        <v>0.90729070000000001</v>
      </c>
      <c r="I96" s="11">
        <v>2021</v>
      </c>
      <c r="J96" s="256">
        <v>0.95405150000000005</v>
      </c>
      <c r="K96" s="256">
        <v>0.90729070000000001</v>
      </c>
      <c r="L96" s="256">
        <v>1.079337</v>
      </c>
      <c r="M96" s="256">
        <v>1.2865839999999999</v>
      </c>
      <c r="N96" s="256">
        <v>0.67009370000000001</v>
      </c>
      <c r="O96" s="256">
        <v>0.70987869999999997</v>
      </c>
      <c r="P96" s="256">
        <v>0.88473440000000003</v>
      </c>
      <c r="Q96" s="256">
        <v>1.0249779999999999</v>
      </c>
      <c r="R96" s="256">
        <v>1.2628429999999999</v>
      </c>
      <c r="S96" s="256">
        <v>1.2667649999999999</v>
      </c>
      <c r="T96" s="256">
        <v>1.19015</v>
      </c>
      <c r="U96" s="256">
        <v>0.73365570000000002</v>
      </c>
      <c r="V96" s="256">
        <v>1.144984</v>
      </c>
      <c r="W96" s="256">
        <v>1.320889</v>
      </c>
      <c r="X96" s="11">
        <v>1.384504</v>
      </c>
      <c r="Y96" s="11">
        <v>1.2237960000000001</v>
      </c>
      <c r="Z96" s="11">
        <v>1.026664</v>
      </c>
      <c r="AA96" s="11">
        <v>1.9712000000000001</v>
      </c>
      <c r="AB96" s="11">
        <v>1.860724</v>
      </c>
      <c r="AC96" s="11">
        <v>1.4929779999999999</v>
      </c>
      <c r="AD96" s="11">
        <v>1.4558610000000001</v>
      </c>
      <c r="AE96" s="217"/>
      <c r="AF96" s="11">
        <v>2021</v>
      </c>
      <c r="AG96" s="256">
        <v>-3.8510249999999999E-5</v>
      </c>
      <c r="AH96" s="256">
        <v>8.8224850000000006E-5</v>
      </c>
      <c r="AI96" s="256">
        <v>2.7024699999999998E-3</v>
      </c>
      <c r="AJ96" s="256">
        <v>2.8330650000000001E-3</v>
      </c>
      <c r="AK96" s="256">
        <v>-2.9804430000000002E-3</v>
      </c>
      <c r="AL96" s="256">
        <v>-5.1918909999999999E-2</v>
      </c>
      <c r="AM96" s="256">
        <v>-2.9279780000000002E-4</v>
      </c>
      <c r="AN96" s="256">
        <v>-7.0976480000000001E-6</v>
      </c>
      <c r="AO96" s="256">
        <v>6.2016869999999996E-4</v>
      </c>
      <c r="AP96" s="256">
        <v>-5.7632159999999996E-4</v>
      </c>
      <c r="AQ96" s="256">
        <v>-2.461932E-3</v>
      </c>
    </row>
    <row r="97" spans="1:43" s="11" customFormat="1">
      <c r="A97" s="137"/>
      <c r="AE97" s="135"/>
    </row>
    <row r="98" spans="1:43" ht="18">
      <c r="A98" s="51">
        <v>6</v>
      </c>
      <c r="B98" s="49" t="s">
        <v>83</v>
      </c>
      <c r="C98" s="50"/>
      <c r="D98" s="50"/>
      <c r="E98" s="50"/>
      <c r="F98" s="50"/>
      <c r="G98" s="50"/>
    </row>
    <row r="99" spans="1:43" s="11" customFormat="1">
      <c r="A99" s="137"/>
      <c r="B99" s="11" t="s">
        <v>82</v>
      </c>
      <c r="C99" s="11" t="s">
        <v>15</v>
      </c>
      <c r="D99" s="11" t="s">
        <v>16</v>
      </c>
      <c r="E99" s="11" t="s">
        <v>17</v>
      </c>
      <c r="F99" s="11" t="s">
        <v>18</v>
      </c>
      <c r="G99" s="11" t="s">
        <v>19</v>
      </c>
      <c r="I99" s="11" t="s">
        <v>82</v>
      </c>
      <c r="J99" s="11" t="s">
        <v>18</v>
      </c>
      <c r="K99" s="11" t="s">
        <v>19</v>
      </c>
      <c r="L99" s="11" t="s">
        <v>98</v>
      </c>
      <c r="M99" s="11" t="s">
        <v>99</v>
      </c>
      <c r="N99" s="11" t="s">
        <v>100</v>
      </c>
      <c r="O99" s="11" t="s">
        <v>101</v>
      </c>
      <c r="P99" s="11" t="s">
        <v>102</v>
      </c>
      <c r="Q99" s="11" t="s">
        <v>247</v>
      </c>
      <c r="R99" s="11" t="s">
        <v>248</v>
      </c>
      <c r="S99" s="11" t="s">
        <v>249</v>
      </c>
      <c r="T99" s="11" t="s">
        <v>250</v>
      </c>
      <c r="U99" s="11" t="s">
        <v>251</v>
      </c>
      <c r="V99" s="11" t="s">
        <v>252</v>
      </c>
      <c r="W99" s="11" t="s">
        <v>15</v>
      </c>
      <c r="X99" s="11" t="s">
        <v>253</v>
      </c>
      <c r="Y99" s="11" t="s">
        <v>254</v>
      </c>
      <c r="Z99" s="11" t="s">
        <v>255</v>
      </c>
      <c r="AA99" s="11" t="s">
        <v>256</v>
      </c>
      <c r="AB99" s="11" t="s">
        <v>257</v>
      </c>
      <c r="AC99" s="11" t="s">
        <v>258</v>
      </c>
      <c r="AD99" s="11" t="s">
        <v>259</v>
      </c>
      <c r="AE99" s="135"/>
      <c r="AF99" s="11" t="s">
        <v>82</v>
      </c>
      <c r="AG99" s="11" t="s">
        <v>260</v>
      </c>
      <c r="AH99" s="11" t="s">
        <v>261</v>
      </c>
      <c r="AI99" s="11" t="s">
        <v>262</v>
      </c>
      <c r="AJ99" s="11" t="s">
        <v>263</v>
      </c>
      <c r="AK99" s="11" t="s">
        <v>264</v>
      </c>
      <c r="AL99" s="11" t="s">
        <v>265</v>
      </c>
      <c r="AM99" s="11" t="s">
        <v>266</v>
      </c>
      <c r="AN99" s="11" t="s">
        <v>267</v>
      </c>
      <c r="AO99" s="11" t="s">
        <v>268</v>
      </c>
      <c r="AP99" s="11" t="s">
        <v>269</v>
      </c>
      <c r="AQ99" s="11" t="s">
        <v>270</v>
      </c>
    </row>
    <row r="100" spans="1:43" s="11" customFormat="1">
      <c r="A100" s="137"/>
      <c r="B100" s="11">
        <v>2006</v>
      </c>
      <c r="C100" s="365">
        <v>1</v>
      </c>
      <c r="D100" s="365">
        <v>1</v>
      </c>
      <c r="E100" s="365">
        <v>1</v>
      </c>
      <c r="F100" s="365">
        <v>1</v>
      </c>
      <c r="G100" s="365">
        <v>1</v>
      </c>
      <c r="I100" s="11">
        <v>2006</v>
      </c>
      <c r="J100" s="365">
        <v>1</v>
      </c>
      <c r="K100" s="365">
        <v>1</v>
      </c>
      <c r="L100" s="365">
        <v>1</v>
      </c>
      <c r="M100" s="365">
        <v>1</v>
      </c>
      <c r="N100" s="365">
        <v>1</v>
      </c>
      <c r="O100" s="365">
        <v>1</v>
      </c>
      <c r="P100" s="365">
        <v>1</v>
      </c>
      <c r="Q100" s="365">
        <v>1</v>
      </c>
      <c r="R100" s="365">
        <v>1</v>
      </c>
      <c r="S100" s="365">
        <v>1</v>
      </c>
      <c r="T100" s="365">
        <v>1</v>
      </c>
      <c r="U100" s="365">
        <v>1</v>
      </c>
      <c r="V100" s="365">
        <v>1</v>
      </c>
      <c r="W100" s="365">
        <v>1</v>
      </c>
      <c r="X100" s="365">
        <v>1</v>
      </c>
      <c r="Y100" s="365">
        <v>1</v>
      </c>
      <c r="Z100" s="365">
        <v>1</v>
      </c>
      <c r="AA100" s="365">
        <v>1</v>
      </c>
      <c r="AB100" s="365">
        <v>1</v>
      </c>
      <c r="AC100" s="365">
        <v>1</v>
      </c>
      <c r="AD100" s="365">
        <v>1</v>
      </c>
      <c r="AE100" s="217"/>
    </row>
    <row r="101" spans="1:43" s="11" customFormat="1">
      <c r="A101" s="137"/>
      <c r="B101" s="11">
        <v>2007</v>
      </c>
      <c r="C101" s="256">
        <v>1.1444589999999999</v>
      </c>
      <c r="D101" s="256">
        <v>0.97039390000000003</v>
      </c>
      <c r="E101" s="256">
        <v>1.179376</v>
      </c>
      <c r="F101" s="256">
        <v>1.285622</v>
      </c>
      <c r="G101" s="256">
        <v>1.1164350000000001</v>
      </c>
      <c r="I101" s="11">
        <v>2007</v>
      </c>
      <c r="J101" s="256">
        <v>1.285622</v>
      </c>
      <c r="K101" s="256">
        <v>1.1164350000000001</v>
      </c>
      <c r="L101" s="256">
        <v>1.120015</v>
      </c>
      <c r="M101" s="256">
        <v>1.134558</v>
      </c>
      <c r="N101" s="256">
        <v>1.083326</v>
      </c>
      <c r="O101" s="256">
        <v>1.02627</v>
      </c>
      <c r="P101" s="256">
        <v>1.113569</v>
      </c>
      <c r="Q101" s="256">
        <v>1.0066930000000001</v>
      </c>
      <c r="R101" s="256">
        <v>1.016899</v>
      </c>
      <c r="S101" s="256">
        <v>1.0176130000000001</v>
      </c>
      <c r="T101" s="256">
        <v>1.012019</v>
      </c>
      <c r="U101" s="256">
        <v>0.7062406</v>
      </c>
      <c r="V101" s="256">
        <v>1.016899</v>
      </c>
      <c r="W101" s="256">
        <v>1.1444589999999999</v>
      </c>
      <c r="X101" s="256">
        <v>0.89019890000000002</v>
      </c>
      <c r="Y101" s="256">
        <v>1.0218240000000001</v>
      </c>
      <c r="Z101" s="256">
        <v>1.008726</v>
      </c>
      <c r="AA101" s="256">
        <v>1.0564309999999999</v>
      </c>
      <c r="AB101" s="256">
        <v>1.1151629999999999</v>
      </c>
      <c r="AC101" s="256">
        <v>1.0277400000000001</v>
      </c>
      <c r="AD101" s="256">
        <v>1.025101</v>
      </c>
      <c r="AE101" s="217"/>
      <c r="AF101" s="11">
        <v>2007</v>
      </c>
      <c r="AG101" s="256">
        <v>7.9242899999999998E-4</v>
      </c>
      <c r="AH101" s="256">
        <v>9.9354720000000007E-3</v>
      </c>
      <c r="AI101" s="256">
        <v>5.6508189999999996E-3</v>
      </c>
      <c r="AJ101" s="256">
        <v>6.6252459999999996E-3</v>
      </c>
      <c r="AK101" s="256">
        <v>0.111928</v>
      </c>
      <c r="AL101" s="256">
        <v>4.2310489999999999E-2</v>
      </c>
      <c r="AM101" s="256">
        <v>-2.094201E-3</v>
      </c>
      <c r="AN101" s="256">
        <v>-9.175136E-4</v>
      </c>
      <c r="AO101" s="256">
        <v>-2.05322E-4</v>
      </c>
      <c r="AP101" s="256">
        <v>-3.56179E-3</v>
      </c>
      <c r="AQ101" s="256">
        <v>-5.4784769999999998E-3</v>
      </c>
    </row>
    <row r="102" spans="1:43" s="11" customFormat="1">
      <c r="A102" s="137"/>
      <c r="B102" s="11">
        <v>2008</v>
      </c>
      <c r="C102" s="256">
        <v>1.1242570000000001</v>
      </c>
      <c r="D102" s="256">
        <v>1.0078860000000001</v>
      </c>
      <c r="E102" s="256">
        <v>1.115461</v>
      </c>
      <c r="F102" s="256">
        <v>1.1788240000000001</v>
      </c>
      <c r="G102" s="256">
        <v>1.078797</v>
      </c>
      <c r="I102" s="11">
        <v>2008</v>
      </c>
      <c r="J102" s="256">
        <v>1.1788240000000001</v>
      </c>
      <c r="K102" s="256">
        <v>1.078797</v>
      </c>
      <c r="L102" s="256">
        <v>1.084946</v>
      </c>
      <c r="M102" s="256">
        <v>1.1036699999999999</v>
      </c>
      <c r="N102" s="256">
        <v>1.0406569999999999</v>
      </c>
      <c r="O102" s="256">
        <v>0.87426749999999998</v>
      </c>
      <c r="P102" s="256">
        <v>1.0815140000000001</v>
      </c>
      <c r="Q102" s="256">
        <v>1.024268</v>
      </c>
      <c r="R102" s="256">
        <v>1.097847</v>
      </c>
      <c r="S102" s="256">
        <v>1.037811</v>
      </c>
      <c r="T102" s="256">
        <v>1.0155479999999999</v>
      </c>
      <c r="U102" s="256">
        <v>0.86373690000000003</v>
      </c>
      <c r="V102" s="256">
        <v>1.097847</v>
      </c>
      <c r="W102" s="256">
        <v>1.1242570000000001</v>
      </c>
      <c r="X102" s="256">
        <v>0.95371079999999997</v>
      </c>
      <c r="Y102" s="256">
        <v>1.036233</v>
      </c>
      <c r="Z102" s="256">
        <v>1.018653</v>
      </c>
      <c r="AA102" s="256">
        <v>1.0803339999999999</v>
      </c>
      <c r="AB102" s="256">
        <v>1.2859419999999999</v>
      </c>
      <c r="AC102" s="256">
        <v>1.0395209999999999</v>
      </c>
      <c r="AD102" s="256">
        <v>1.0421400000000001</v>
      </c>
      <c r="AE102" s="217"/>
      <c r="AF102" s="11">
        <v>2008</v>
      </c>
      <c r="AG102" s="256">
        <v>1.9431819999999999E-3</v>
      </c>
      <c r="AH102" s="256">
        <v>3.3171520000000003E-2</v>
      </c>
      <c r="AI102" s="256">
        <v>4.3495620000000004E-3</v>
      </c>
      <c r="AJ102" s="256">
        <v>1.6911719999999999E-3</v>
      </c>
      <c r="AK102" s="256">
        <v>-5.8965190000000001E-2</v>
      </c>
      <c r="AL102" s="256">
        <v>-2.4158269999999999E-2</v>
      </c>
      <c r="AM102" s="256">
        <v>-1.2577389999999999E-3</v>
      </c>
      <c r="AN102" s="256">
        <v>-2.9721719999999999E-3</v>
      </c>
      <c r="AO102" s="256">
        <v>-6.3373530000000001E-5</v>
      </c>
      <c r="AP102" s="256">
        <v>-4.4725859999999997E-3</v>
      </c>
      <c r="AQ102" s="256">
        <v>-4.9836799999999999E-3</v>
      </c>
    </row>
    <row r="103" spans="1:43" s="11" customFormat="1">
      <c r="A103" s="137"/>
      <c r="B103" s="11">
        <v>2009</v>
      </c>
      <c r="C103" s="256">
        <v>1.090044</v>
      </c>
      <c r="D103" s="256">
        <v>1.0056350000000001</v>
      </c>
      <c r="E103" s="256">
        <v>1.0839369999999999</v>
      </c>
      <c r="F103" s="256">
        <v>1.1852469999999999</v>
      </c>
      <c r="G103" s="256">
        <v>1.0234049999999999</v>
      </c>
      <c r="I103" s="11">
        <v>2009</v>
      </c>
      <c r="J103" s="256">
        <v>1.1852469999999999</v>
      </c>
      <c r="K103" s="256">
        <v>1.0234049999999999</v>
      </c>
      <c r="L103" s="256">
        <v>1.0223420000000001</v>
      </c>
      <c r="M103" s="256">
        <v>1.057199</v>
      </c>
      <c r="N103" s="256">
        <v>0.99463389999999996</v>
      </c>
      <c r="O103" s="256">
        <v>0.76562850000000005</v>
      </c>
      <c r="P103" s="256">
        <v>1.0330520000000001</v>
      </c>
      <c r="Q103" s="256">
        <v>1.0477449999999999</v>
      </c>
      <c r="R103" s="256">
        <v>1.097847</v>
      </c>
      <c r="S103" s="256">
        <v>1.0626249999999999</v>
      </c>
      <c r="T103" s="256">
        <v>1.0230300000000001</v>
      </c>
      <c r="U103" s="256">
        <v>0.98324239999999996</v>
      </c>
      <c r="V103" s="256">
        <v>1.084392</v>
      </c>
      <c r="W103" s="256">
        <v>1.090044</v>
      </c>
      <c r="X103" s="256">
        <v>0.91967679999999996</v>
      </c>
      <c r="Y103" s="256">
        <v>1.0662229999999999</v>
      </c>
      <c r="Z103" s="256">
        <v>1.0310680000000001</v>
      </c>
      <c r="AA103" s="256">
        <v>1.095925</v>
      </c>
      <c r="AB103" s="256">
        <v>1.4237249999999999</v>
      </c>
      <c r="AC103" s="256">
        <v>1.055169</v>
      </c>
      <c r="AD103" s="256">
        <v>1.065115</v>
      </c>
      <c r="AE103" s="217"/>
      <c r="AF103" s="11">
        <v>2009</v>
      </c>
      <c r="AG103" s="256">
        <v>2.5986170000000001E-3</v>
      </c>
      <c r="AH103" s="256">
        <v>-1.355951E-4</v>
      </c>
      <c r="AI103" s="256">
        <v>5.5721649999999996E-3</v>
      </c>
      <c r="AJ103" s="256">
        <v>3.7675690000000001E-3</v>
      </c>
      <c r="AK103" s="256">
        <v>-4.2706670000000002E-2</v>
      </c>
      <c r="AL103" s="256">
        <v>1.1653E-2</v>
      </c>
      <c r="AM103" s="256">
        <v>-3.1901289999999999E-3</v>
      </c>
      <c r="AN103" s="256">
        <v>-1.6907549999999999E-3</v>
      </c>
      <c r="AO103" s="256">
        <v>2.2328619999999999E-4</v>
      </c>
      <c r="AP103" s="256">
        <v>-2.2748960000000002E-3</v>
      </c>
      <c r="AQ103" s="256">
        <v>-2.4847810000000001E-3</v>
      </c>
    </row>
    <row r="104" spans="1:43" s="11" customFormat="1">
      <c r="A104" s="137"/>
      <c r="B104" s="11">
        <v>2010</v>
      </c>
      <c r="C104" s="256">
        <v>1.1177170000000001</v>
      </c>
      <c r="D104" s="256">
        <v>1.021469</v>
      </c>
      <c r="E104" s="256">
        <v>1.094225</v>
      </c>
      <c r="F104" s="256">
        <v>1.2419979999999999</v>
      </c>
      <c r="G104" s="256">
        <v>1.013171</v>
      </c>
      <c r="I104" s="11">
        <v>2010</v>
      </c>
      <c r="J104" s="256">
        <v>1.2419979999999999</v>
      </c>
      <c r="K104" s="256">
        <v>1.013171</v>
      </c>
      <c r="L104" s="256">
        <v>1.0365759999999999</v>
      </c>
      <c r="M104" s="256">
        <v>1.0764370000000001</v>
      </c>
      <c r="N104" s="256">
        <v>0.8495511</v>
      </c>
      <c r="O104" s="256">
        <v>0.72857559999999999</v>
      </c>
      <c r="P104" s="256">
        <v>0.99719809999999998</v>
      </c>
      <c r="Q104" s="256">
        <v>1.0571219999999999</v>
      </c>
      <c r="R104" s="256">
        <v>1.1547080000000001</v>
      </c>
      <c r="S104" s="256">
        <v>1.084646</v>
      </c>
      <c r="T104" s="256">
        <v>1.0284869999999999</v>
      </c>
      <c r="U104" s="256">
        <v>1.0041340000000001</v>
      </c>
      <c r="V104" s="256">
        <v>1.1547080000000001</v>
      </c>
      <c r="W104" s="256">
        <v>1.1177170000000001</v>
      </c>
      <c r="X104" s="256">
        <v>0.89993440000000002</v>
      </c>
      <c r="Y104" s="256">
        <v>1.0782780000000001</v>
      </c>
      <c r="Z104" s="256">
        <v>1.038349</v>
      </c>
      <c r="AA104" s="256">
        <v>1.3156559999999999</v>
      </c>
      <c r="AB104" s="256">
        <v>1.5341119999999999</v>
      </c>
      <c r="AC104" s="256">
        <v>1.120857</v>
      </c>
      <c r="AD104" s="256">
        <v>1.1031869999999999</v>
      </c>
      <c r="AE104" s="217"/>
      <c r="AF104" s="11">
        <v>2010</v>
      </c>
      <c r="AG104" s="256">
        <v>1.00256E-3</v>
      </c>
      <c r="AH104" s="256">
        <v>2.2600479999999999E-2</v>
      </c>
      <c r="AI104" s="256">
        <v>5.0650060000000004E-3</v>
      </c>
      <c r="AJ104" s="256">
        <v>2.7578350000000001E-3</v>
      </c>
      <c r="AK104" s="256">
        <v>-6.3562319999999999E-3</v>
      </c>
      <c r="AL104" s="256">
        <v>7.7116720000000001E-3</v>
      </c>
      <c r="AM104" s="256">
        <v>-1.045142E-3</v>
      </c>
      <c r="AN104" s="256">
        <v>-1.8828969999999999E-3</v>
      </c>
      <c r="AO104" s="256">
        <v>-8.6777079999999997E-4</v>
      </c>
      <c r="AP104" s="256">
        <v>-2.6441709999999998E-3</v>
      </c>
      <c r="AQ104" s="256">
        <v>-1.68945E-2</v>
      </c>
    </row>
    <row r="105" spans="1:43" s="11" customFormat="1">
      <c r="A105" s="137"/>
      <c r="B105" s="11">
        <v>2011</v>
      </c>
      <c r="C105" s="256">
        <v>1.1427309999999999</v>
      </c>
      <c r="D105" s="256">
        <v>1.115564</v>
      </c>
      <c r="E105" s="256">
        <v>1.0243530000000001</v>
      </c>
      <c r="F105" s="256">
        <v>1.0325120000000001</v>
      </c>
      <c r="G105" s="256">
        <v>1.0143409999999999</v>
      </c>
      <c r="I105" s="11">
        <v>2011</v>
      </c>
      <c r="J105" s="256">
        <v>1.0325120000000001</v>
      </c>
      <c r="K105" s="256">
        <v>1.0143409999999999</v>
      </c>
      <c r="L105" s="256">
        <v>1.050581</v>
      </c>
      <c r="M105" s="256">
        <v>1.0847910000000001</v>
      </c>
      <c r="N105" s="256">
        <v>0.8082802</v>
      </c>
      <c r="O105" s="256">
        <v>0.70477999999999996</v>
      </c>
      <c r="P105" s="256">
        <v>0.99346400000000001</v>
      </c>
      <c r="Q105" s="256">
        <v>0.98079380000000005</v>
      </c>
      <c r="R105" s="256">
        <v>1.1547080000000001</v>
      </c>
      <c r="S105" s="256">
        <v>1.103871</v>
      </c>
      <c r="T105" s="256">
        <v>1.029498</v>
      </c>
      <c r="U105" s="256">
        <v>0.94278200000000001</v>
      </c>
      <c r="V105" s="256">
        <v>1.090276</v>
      </c>
      <c r="W105" s="256">
        <v>1.1427309999999999</v>
      </c>
      <c r="X105" s="256">
        <v>1.106749</v>
      </c>
      <c r="Y105" s="256">
        <v>1.0877140000000001</v>
      </c>
      <c r="Z105" s="256">
        <v>1.053412</v>
      </c>
      <c r="AA105" s="256">
        <v>1.413781</v>
      </c>
      <c r="AB105" s="256">
        <v>1.6214010000000001</v>
      </c>
      <c r="AC105" s="256">
        <v>1.1502490000000001</v>
      </c>
      <c r="AD105" s="256">
        <v>1.126574</v>
      </c>
      <c r="AE105" s="217"/>
      <c r="AF105" s="11">
        <v>2011</v>
      </c>
      <c r="AG105" s="256">
        <v>-8.3869429999999991E-3</v>
      </c>
      <c r="AH105" s="256">
        <v>-4.000106E-4</v>
      </c>
      <c r="AI105" s="256">
        <v>4.5396239999999999E-3</v>
      </c>
      <c r="AJ105" s="256">
        <v>3.9382510000000003E-4</v>
      </c>
      <c r="AK105" s="256">
        <v>2.5986720000000001E-2</v>
      </c>
      <c r="AL105" s="256">
        <v>-7.3762969999999997E-2</v>
      </c>
      <c r="AM105" s="256">
        <v>-7.5548640000000001E-4</v>
      </c>
      <c r="AN105" s="256">
        <v>-3.645045E-3</v>
      </c>
      <c r="AO105" s="256">
        <v>-3.5706950000000001E-4</v>
      </c>
      <c r="AP105" s="256">
        <v>-1.8297369999999999E-3</v>
      </c>
      <c r="AQ105" s="256">
        <v>-7.7677459999999999E-3</v>
      </c>
    </row>
    <row r="106" spans="1:43" s="11" customFormat="1">
      <c r="A106" s="137"/>
      <c r="B106" s="11">
        <v>2012</v>
      </c>
      <c r="C106" s="256">
        <v>1.1804939999999999</v>
      </c>
      <c r="D106" s="256">
        <v>1.1376200000000001</v>
      </c>
      <c r="E106" s="256">
        <v>1.037687</v>
      </c>
      <c r="F106" s="256">
        <v>1.044216</v>
      </c>
      <c r="G106" s="256">
        <v>1.022087</v>
      </c>
      <c r="H106" s="136"/>
      <c r="I106" s="11">
        <v>2012</v>
      </c>
      <c r="J106" s="256">
        <v>1.044216</v>
      </c>
      <c r="K106" s="256">
        <v>1.022087</v>
      </c>
      <c r="L106" s="256">
        <v>1.0679609999999999</v>
      </c>
      <c r="M106" s="256">
        <v>1.106787</v>
      </c>
      <c r="N106" s="256">
        <v>0.81018469999999998</v>
      </c>
      <c r="O106" s="256">
        <v>0.69026129999999997</v>
      </c>
      <c r="P106" s="256">
        <v>0.9923516</v>
      </c>
      <c r="Q106" s="256">
        <v>1.015242</v>
      </c>
      <c r="R106" s="256">
        <v>1.1547080000000001</v>
      </c>
      <c r="S106" s="256">
        <v>1.120382</v>
      </c>
      <c r="T106" s="256">
        <v>1.036362</v>
      </c>
      <c r="U106" s="256">
        <v>0.87101620000000002</v>
      </c>
      <c r="V106" s="256">
        <v>1.1456299999999999</v>
      </c>
      <c r="W106" s="256">
        <v>1.1804939999999999</v>
      </c>
      <c r="X106" s="256">
        <v>1.1305080000000001</v>
      </c>
      <c r="Y106" s="256">
        <v>1.105372</v>
      </c>
      <c r="Z106" s="256">
        <v>1.0665960000000001</v>
      </c>
      <c r="AA106" s="256">
        <v>1.457068</v>
      </c>
      <c r="AB106" s="256">
        <v>1.7102139999999999</v>
      </c>
      <c r="AC106" s="256">
        <v>1.1895929999999999</v>
      </c>
      <c r="AD106" s="256">
        <v>1.154984</v>
      </c>
      <c r="AE106" s="217"/>
      <c r="AF106" s="11">
        <v>2012</v>
      </c>
      <c r="AG106" s="256">
        <v>3.762989E-3</v>
      </c>
      <c r="AH106" s="256">
        <v>-1.3012550000000001E-4</v>
      </c>
      <c r="AI106" s="256">
        <v>3.5301709999999999E-3</v>
      </c>
      <c r="AJ106" s="256">
        <v>3.230831E-3</v>
      </c>
      <c r="AK106" s="256">
        <v>2.2118100000000002E-2</v>
      </c>
      <c r="AL106" s="256">
        <v>-3.9754810000000003E-3</v>
      </c>
      <c r="AM106" s="256">
        <v>-1.81386E-3</v>
      </c>
      <c r="AN106" s="256">
        <v>-2.3974830000000002E-3</v>
      </c>
      <c r="AO106" s="256">
        <v>-1.701168E-4</v>
      </c>
      <c r="AP106" s="256">
        <v>-1.9154840000000001E-3</v>
      </c>
      <c r="AQ106" s="256">
        <v>-9.3063109999999994E-3</v>
      </c>
    </row>
    <row r="107" spans="1:43" s="11" customFormat="1">
      <c r="A107" s="137"/>
      <c r="B107" s="11">
        <v>2013</v>
      </c>
      <c r="C107" s="256">
        <v>1.197746</v>
      </c>
      <c r="D107" s="256">
        <v>1.048036</v>
      </c>
      <c r="E107" s="256">
        <v>1.1428480000000001</v>
      </c>
      <c r="F107" s="256">
        <v>1.3336669999999999</v>
      </c>
      <c r="G107" s="256">
        <v>1.043426</v>
      </c>
      <c r="I107" s="11">
        <v>2013</v>
      </c>
      <c r="J107" s="256">
        <v>1.3336669999999999</v>
      </c>
      <c r="K107" s="256">
        <v>1.043426</v>
      </c>
      <c r="L107" s="256">
        <v>1.2589570000000001</v>
      </c>
      <c r="M107" s="256">
        <v>1.1115969999999999</v>
      </c>
      <c r="N107" s="256">
        <v>0.86096320000000004</v>
      </c>
      <c r="O107" s="256">
        <v>0.66515489999999999</v>
      </c>
      <c r="P107" s="256">
        <v>0.98294669999999995</v>
      </c>
      <c r="Q107" s="256">
        <v>1.000694</v>
      </c>
      <c r="R107" s="256">
        <v>1.1547080000000001</v>
      </c>
      <c r="S107" s="256">
        <v>1.138274</v>
      </c>
      <c r="T107" s="256">
        <v>1.014283</v>
      </c>
      <c r="U107" s="256">
        <v>0.79010080000000005</v>
      </c>
      <c r="V107" s="256">
        <v>1.1231279999999999</v>
      </c>
      <c r="W107" s="256">
        <v>1.197746</v>
      </c>
      <c r="X107" s="256">
        <v>0.89808489999999996</v>
      </c>
      <c r="Y107" s="256">
        <v>0.95137919999999998</v>
      </c>
      <c r="Z107" s="256">
        <v>1.077501</v>
      </c>
      <c r="AA107" s="256">
        <v>1.39117</v>
      </c>
      <c r="AB107" s="256">
        <v>1.800702</v>
      </c>
      <c r="AC107" s="256">
        <v>1.218526</v>
      </c>
      <c r="AD107" s="256">
        <v>1.1478980000000001</v>
      </c>
      <c r="AE107" s="217"/>
      <c r="AF107" s="11">
        <v>2013</v>
      </c>
      <c r="AG107" s="256">
        <v>-1.534299E-3</v>
      </c>
      <c r="AH107" s="256">
        <v>-2.2171030000000001E-4</v>
      </c>
      <c r="AI107" s="256">
        <v>3.654511E-3</v>
      </c>
      <c r="AJ107" s="256">
        <v>-1.048992E-2</v>
      </c>
      <c r="AK107" s="256">
        <v>2.3099660000000001E-2</v>
      </c>
      <c r="AL107" s="256">
        <v>7.7925800000000003E-2</v>
      </c>
      <c r="AM107" s="256">
        <v>1.505447E-2</v>
      </c>
      <c r="AN107" s="256">
        <v>-2.1829110000000001E-3</v>
      </c>
      <c r="AO107" s="256">
        <v>2.592486E-4</v>
      </c>
      <c r="AP107" s="256">
        <v>-1.893687E-3</v>
      </c>
      <c r="AQ107" s="256">
        <v>-7.1427299999999999E-3</v>
      </c>
    </row>
    <row r="108" spans="1:43" s="11" customFormat="1">
      <c r="A108" s="137"/>
      <c r="B108" s="11">
        <v>2014</v>
      </c>
      <c r="C108" s="256">
        <v>1.2382919999999999</v>
      </c>
      <c r="D108" s="256">
        <v>1.0815920000000001</v>
      </c>
      <c r="E108" s="256">
        <v>1.144879</v>
      </c>
      <c r="F108" s="256">
        <v>1.372514</v>
      </c>
      <c r="G108" s="256">
        <v>1.028068</v>
      </c>
      <c r="I108" s="11">
        <v>2014</v>
      </c>
      <c r="J108" s="256">
        <v>1.372514</v>
      </c>
      <c r="K108" s="256">
        <v>1.028068</v>
      </c>
      <c r="L108" s="256">
        <v>1.3023530000000001</v>
      </c>
      <c r="M108" s="256">
        <v>1.128131</v>
      </c>
      <c r="N108" s="256">
        <v>0.87787059999999995</v>
      </c>
      <c r="O108" s="256">
        <v>0.65959100000000004</v>
      </c>
      <c r="P108" s="256">
        <v>0.93387290000000001</v>
      </c>
      <c r="Q108" s="256">
        <v>1.0170600000000001</v>
      </c>
      <c r="R108" s="256">
        <v>1.1547080000000001</v>
      </c>
      <c r="S108" s="256">
        <v>1.156698</v>
      </c>
      <c r="T108" s="256">
        <v>1.018661</v>
      </c>
      <c r="U108" s="256">
        <v>0.69329719999999995</v>
      </c>
      <c r="V108" s="256">
        <v>1.099548</v>
      </c>
      <c r="W108" s="256">
        <v>1.2382919999999999</v>
      </c>
      <c r="X108" s="256">
        <v>0.90220699999999998</v>
      </c>
      <c r="Y108" s="256">
        <v>0.95081110000000002</v>
      </c>
      <c r="Z108" s="256">
        <v>1.0976490000000001</v>
      </c>
      <c r="AA108" s="256">
        <v>1.410563</v>
      </c>
      <c r="AB108" s="256">
        <v>1.8773629999999999</v>
      </c>
      <c r="AC108" s="256">
        <v>1.325974</v>
      </c>
      <c r="AD108" s="256">
        <v>1.2044840000000001</v>
      </c>
      <c r="AE108" s="217"/>
      <c r="AF108" s="11">
        <v>2014</v>
      </c>
      <c r="AG108" s="256">
        <v>1.6978259999999999E-3</v>
      </c>
      <c r="AH108" s="256">
        <v>-1.493187E-4</v>
      </c>
      <c r="AI108" s="256">
        <v>3.5740530000000002E-3</v>
      </c>
      <c r="AJ108" s="256">
        <v>2.10633E-3</v>
      </c>
      <c r="AK108" s="256">
        <v>2.6062439999999999E-2</v>
      </c>
      <c r="AL108" s="256">
        <v>-2.355317E-4</v>
      </c>
      <c r="AM108" s="256">
        <v>-3.5524059999999998E-4</v>
      </c>
      <c r="AN108" s="256">
        <v>-3.9287150000000002E-3</v>
      </c>
      <c r="AO108" s="256">
        <v>-7.4927789999999997E-5</v>
      </c>
      <c r="AP108" s="256">
        <v>-1.3492059999999999E-3</v>
      </c>
      <c r="AQ108" s="256">
        <v>-2.5572040000000001E-2</v>
      </c>
    </row>
    <row r="109" spans="1:43" s="11" customFormat="1">
      <c r="A109" s="137"/>
      <c r="B109" s="11">
        <v>2015</v>
      </c>
      <c r="C109" s="256">
        <v>1.18984</v>
      </c>
      <c r="D109" s="256">
        <v>1.152768</v>
      </c>
      <c r="E109" s="256">
        <v>1.03216</v>
      </c>
      <c r="F109" s="256">
        <v>1.1446289999999999</v>
      </c>
      <c r="G109" s="256">
        <v>0.9678215</v>
      </c>
      <c r="I109" s="11">
        <v>2015</v>
      </c>
      <c r="J109" s="256">
        <v>1.1446289999999999</v>
      </c>
      <c r="K109" s="256">
        <v>0.9678215</v>
      </c>
      <c r="L109" s="256">
        <v>1.247706</v>
      </c>
      <c r="M109" s="256">
        <v>1.0321149999999999</v>
      </c>
      <c r="N109" s="256">
        <v>0.86100549999999998</v>
      </c>
      <c r="O109" s="256">
        <v>0.59678330000000002</v>
      </c>
      <c r="P109" s="256">
        <v>0.89527109999999999</v>
      </c>
      <c r="Q109" s="256">
        <v>1.012602</v>
      </c>
      <c r="R109" s="256">
        <v>1.1547080000000001</v>
      </c>
      <c r="S109" s="256">
        <v>1.1668890000000001</v>
      </c>
      <c r="T109" s="256">
        <v>1.0276780000000001</v>
      </c>
      <c r="U109" s="256">
        <v>0.86193719999999996</v>
      </c>
      <c r="V109" s="256">
        <v>1.1101179999999999</v>
      </c>
      <c r="W109" s="256">
        <v>1.18984</v>
      </c>
      <c r="X109" s="256">
        <v>1.039499</v>
      </c>
      <c r="Y109" s="256">
        <v>0.95362250000000004</v>
      </c>
      <c r="Z109" s="256">
        <v>1.1528179999999999</v>
      </c>
      <c r="AA109" s="256">
        <v>1.38192</v>
      </c>
      <c r="AB109" s="256">
        <v>1.9937560000000001</v>
      </c>
      <c r="AC109" s="256">
        <v>1.3290280000000001</v>
      </c>
      <c r="AD109" s="256">
        <v>1.229401</v>
      </c>
      <c r="AE109" s="217"/>
      <c r="AF109" s="11">
        <v>2015</v>
      </c>
      <c r="AG109" s="256">
        <v>-4.537241E-4</v>
      </c>
      <c r="AH109" s="256">
        <v>6.5031809999999997E-5</v>
      </c>
      <c r="AI109" s="256">
        <v>2.0121150000000001E-3</v>
      </c>
      <c r="AJ109" s="256">
        <v>4.1840829999999999E-3</v>
      </c>
      <c r="AK109" s="256">
        <v>-4.5721079999999997E-2</v>
      </c>
      <c r="AL109" s="256">
        <v>-5.0655800000000001E-2</v>
      </c>
      <c r="AM109" s="256">
        <v>-1.7824329999999999E-4</v>
      </c>
      <c r="AN109" s="256">
        <v>-1.0404200000000001E-2</v>
      </c>
      <c r="AO109" s="256">
        <v>1.072899E-4</v>
      </c>
      <c r="AP109" s="256">
        <v>-2.3635010000000001E-3</v>
      </c>
      <c r="AQ109" s="256">
        <v>-2.375112E-4</v>
      </c>
    </row>
    <row r="110" spans="1:43" s="11" customFormat="1">
      <c r="A110" s="137"/>
      <c r="B110" s="11">
        <v>2016</v>
      </c>
      <c r="C110" s="256">
        <v>1.1901930000000001</v>
      </c>
      <c r="D110" s="256">
        <v>1.1704939999999999</v>
      </c>
      <c r="E110" s="256">
        <v>1.016829</v>
      </c>
      <c r="F110" s="256">
        <v>1.137078</v>
      </c>
      <c r="G110" s="256">
        <v>0.94902169999999997</v>
      </c>
      <c r="I110" s="11">
        <v>2016</v>
      </c>
      <c r="J110" s="256">
        <v>1.137078</v>
      </c>
      <c r="K110" s="256">
        <v>0.94902169999999997</v>
      </c>
      <c r="L110" s="256">
        <v>1.255423</v>
      </c>
      <c r="M110" s="256">
        <v>1.0412699999999999</v>
      </c>
      <c r="N110" s="256">
        <v>0.80477140000000003</v>
      </c>
      <c r="O110" s="256">
        <v>0.58659680000000003</v>
      </c>
      <c r="P110" s="256">
        <v>0.8563077</v>
      </c>
      <c r="Q110" s="256">
        <v>1.019369</v>
      </c>
      <c r="R110" s="256">
        <v>1.1547080000000001</v>
      </c>
      <c r="S110" s="256">
        <v>1.184615</v>
      </c>
      <c r="T110" s="256">
        <v>1.026297</v>
      </c>
      <c r="U110" s="256">
        <v>0.87328399999999995</v>
      </c>
      <c r="V110" s="256">
        <v>1.0912489999999999</v>
      </c>
      <c r="W110" s="256">
        <v>1.1901930000000001</v>
      </c>
      <c r="X110" s="256">
        <v>1.0467120000000001</v>
      </c>
      <c r="Y110" s="256">
        <v>0.94804120000000003</v>
      </c>
      <c r="Z110" s="256">
        <v>1.1430199999999999</v>
      </c>
      <c r="AA110" s="256">
        <v>1.47892</v>
      </c>
      <c r="AB110" s="256">
        <v>2.0289790000000001</v>
      </c>
      <c r="AC110" s="256">
        <v>1.389912</v>
      </c>
      <c r="AD110" s="256">
        <v>1.2541260000000001</v>
      </c>
      <c r="AE110" s="217"/>
      <c r="AF110" s="11">
        <v>2016</v>
      </c>
      <c r="AG110" s="256">
        <v>7.13841E-4</v>
      </c>
      <c r="AH110" s="256">
        <v>1.7381079999999999E-4</v>
      </c>
      <c r="AI110" s="256">
        <v>3.5886300000000002E-3</v>
      </c>
      <c r="AJ110" s="256">
        <v>-6.1780150000000002E-4</v>
      </c>
      <c r="AK110" s="256">
        <v>-3.5625190000000001E-3</v>
      </c>
      <c r="AL110" s="256">
        <v>-2.579193E-3</v>
      </c>
      <c r="AM110" s="256">
        <v>2.3982070000000001E-4</v>
      </c>
      <c r="AN110" s="256">
        <v>2.1106900000000001E-3</v>
      </c>
      <c r="AO110" s="256">
        <v>-3.104871E-4</v>
      </c>
      <c r="AP110" s="256">
        <v>-7.4686579999999996E-5</v>
      </c>
      <c r="AQ110" s="256">
        <v>-1.464647E-2</v>
      </c>
    </row>
    <row r="111" spans="1:43" s="11" customFormat="1">
      <c r="A111" s="137"/>
      <c r="B111" s="11">
        <v>2017</v>
      </c>
      <c r="C111" s="256">
        <v>1.2533350000000001</v>
      </c>
      <c r="D111" s="256">
        <v>1.142333</v>
      </c>
      <c r="E111" s="256">
        <v>1.097172</v>
      </c>
      <c r="F111" s="256">
        <v>1.3295490000000001</v>
      </c>
      <c r="G111" s="256">
        <v>0.98046599999999995</v>
      </c>
      <c r="I111" s="11">
        <v>2017</v>
      </c>
      <c r="J111" s="256">
        <v>1.3295490000000001</v>
      </c>
      <c r="K111" s="256">
        <v>0.98046599999999995</v>
      </c>
      <c r="L111" s="256">
        <v>1.2469809999999999</v>
      </c>
      <c r="M111" s="256">
        <v>1.112017</v>
      </c>
      <c r="N111" s="256">
        <v>0.72488779999999997</v>
      </c>
      <c r="O111" s="256">
        <v>0.60536190000000001</v>
      </c>
      <c r="P111" s="256">
        <v>0.87303589999999998</v>
      </c>
      <c r="Q111" s="256">
        <v>0.98856560000000004</v>
      </c>
      <c r="R111" s="256">
        <v>1.1547080000000001</v>
      </c>
      <c r="S111" s="256">
        <v>1.194464</v>
      </c>
      <c r="T111" s="256">
        <v>1.027892</v>
      </c>
      <c r="U111" s="256">
        <v>0.68278419999999995</v>
      </c>
      <c r="V111" s="256">
        <v>1.124344</v>
      </c>
      <c r="W111" s="256">
        <v>1.2533350000000001</v>
      </c>
      <c r="X111" s="256">
        <v>0.94267699999999999</v>
      </c>
      <c r="Y111" s="256">
        <v>1.005096</v>
      </c>
      <c r="Z111" s="256">
        <v>1.1270830000000001</v>
      </c>
      <c r="AA111" s="256">
        <v>1.729006</v>
      </c>
      <c r="AB111" s="256">
        <v>2.0703900000000002</v>
      </c>
      <c r="AC111" s="256">
        <v>1.4356059999999999</v>
      </c>
      <c r="AD111" s="256">
        <v>1.2783059999999999</v>
      </c>
      <c r="AE111" s="217"/>
      <c r="AF111" s="11">
        <v>2017</v>
      </c>
      <c r="AG111" s="256">
        <v>-3.211284E-3</v>
      </c>
      <c r="AH111" s="256">
        <v>-2.266034E-4</v>
      </c>
      <c r="AI111" s="256">
        <v>1.610259E-3</v>
      </c>
      <c r="AJ111" s="256">
        <v>7.0635320000000002E-4</v>
      </c>
      <c r="AK111" s="256">
        <v>5.2814340000000001E-2</v>
      </c>
      <c r="AL111" s="256">
        <v>3.7408139999999999E-2</v>
      </c>
      <c r="AM111" s="256">
        <v>-5.1442679999999996E-3</v>
      </c>
      <c r="AN111" s="256">
        <v>2.3727520000000001E-3</v>
      </c>
      <c r="AO111" s="256">
        <v>-7.3583329999999997E-4</v>
      </c>
      <c r="AP111" s="256">
        <v>-1.1001030000000001E-3</v>
      </c>
      <c r="AQ111" s="256">
        <v>-8.4469780000000008E-3</v>
      </c>
    </row>
    <row r="112" spans="1:43" s="11" customFormat="1">
      <c r="A112" s="137"/>
      <c r="B112" s="11">
        <v>2018</v>
      </c>
      <c r="C112" s="256">
        <v>1.2335149999999999</v>
      </c>
      <c r="D112" s="256">
        <v>1.159929</v>
      </c>
      <c r="E112" s="256">
        <v>1.063439</v>
      </c>
      <c r="F112" s="256">
        <v>1.273938</v>
      </c>
      <c r="G112" s="256">
        <v>0.95388850000000003</v>
      </c>
      <c r="I112" s="11">
        <v>2018</v>
      </c>
      <c r="J112" s="256">
        <v>1.273938</v>
      </c>
      <c r="K112" s="256">
        <v>0.95388850000000003</v>
      </c>
      <c r="L112" s="256">
        <v>1.219436</v>
      </c>
      <c r="M112" s="256">
        <v>1.0636969999999999</v>
      </c>
      <c r="N112" s="256">
        <v>0.70839430000000003</v>
      </c>
      <c r="O112" s="256">
        <v>0.61539920000000004</v>
      </c>
      <c r="P112" s="256">
        <v>0.85384079999999996</v>
      </c>
      <c r="Q112" s="256">
        <v>0.98198189999999996</v>
      </c>
      <c r="R112" s="256">
        <v>1.1547080000000001</v>
      </c>
      <c r="S112" s="256">
        <v>1.205103</v>
      </c>
      <c r="T112" s="256">
        <v>1.0244180000000001</v>
      </c>
      <c r="U112" s="256">
        <v>0.7440329</v>
      </c>
      <c r="V112" s="256">
        <v>1.1023989999999999</v>
      </c>
      <c r="W112" s="256">
        <v>1.2335149999999999</v>
      </c>
      <c r="X112" s="256">
        <v>0.96826900000000005</v>
      </c>
      <c r="Y112" s="256">
        <v>1.0115449999999999</v>
      </c>
      <c r="Z112" s="256">
        <v>1.159648</v>
      </c>
      <c r="AA112" s="256">
        <v>1.741282</v>
      </c>
      <c r="AB112" s="256">
        <v>2.0044140000000001</v>
      </c>
      <c r="AC112" s="256">
        <v>1.444666</v>
      </c>
      <c r="AD112" s="256">
        <v>1.2931429999999999</v>
      </c>
      <c r="AE112" s="217"/>
      <c r="AF112" s="11">
        <v>2018</v>
      </c>
      <c r="AG112" s="256">
        <v>-7.350004E-4</v>
      </c>
      <c r="AH112" s="256">
        <v>1.339872E-4</v>
      </c>
      <c r="AI112" s="256">
        <v>2.1884489999999999E-3</v>
      </c>
      <c r="AJ112" s="256">
        <v>-1.5990170000000001E-3</v>
      </c>
      <c r="AK112" s="256">
        <v>-1.592907E-2</v>
      </c>
      <c r="AL112" s="256">
        <v>-9.3659999999999993E-3</v>
      </c>
      <c r="AM112" s="256">
        <v>-6.0183519999999996E-4</v>
      </c>
      <c r="AN112" s="256">
        <v>-6.0942390000000004E-3</v>
      </c>
      <c r="AO112" s="256">
        <v>-1.170807E-5</v>
      </c>
      <c r="AP112" s="256">
        <v>1.387994E-3</v>
      </c>
      <c r="AQ112" s="256">
        <v>-6.0078620000000003E-4</v>
      </c>
    </row>
    <row r="113" spans="1:43" s="11" customFormat="1">
      <c r="A113" s="137"/>
      <c r="B113" s="11">
        <v>2019</v>
      </c>
      <c r="C113" s="256">
        <v>1.191446</v>
      </c>
      <c r="D113" s="256">
        <v>1.157834</v>
      </c>
      <c r="E113" s="256">
        <v>1.0290299999999999</v>
      </c>
      <c r="F113" s="256">
        <v>1.2228490000000001</v>
      </c>
      <c r="G113" s="256">
        <v>0.92753269999999999</v>
      </c>
      <c r="I113" s="11">
        <v>2019</v>
      </c>
      <c r="J113" s="256">
        <v>1.2228490000000001</v>
      </c>
      <c r="K113" s="256">
        <v>0.92753269999999999</v>
      </c>
      <c r="L113" s="256">
        <v>1.178104</v>
      </c>
      <c r="M113" s="256">
        <v>1.0545629999999999</v>
      </c>
      <c r="N113" s="256">
        <v>0.67741989999999996</v>
      </c>
      <c r="O113" s="256">
        <v>0.58629849999999994</v>
      </c>
      <c r="P113" s="256">
        <v>0.8214456</v>
      </c>
      <c r="Q113" s="256">
        <v>1.001322</v>
      </c>
      <c r="R113" s="256">
        <v>1.1547080000000001</v>
      </c>
      <c r="S113" s="256">
        <v>1.2140519999999999</v>
      </c>
      <c r="T113" s="256">
        <v>1.026462</v>
      </c>
      <c r="U113" s="256">
        <v>0.88221380000000005</v>
      </c>
      <c r="V113" s="256">
        <v>1.1084309999999999</v>
      </c>
      <c r="W113" s="256">
        <v>1.191446</v>
      </c>
      <c r="X113" s="256">
        <v>0.97431990000000002</v>
      </c>
      <c r="Y113" s="256">
        <v>1.011325</v>
      </c>
      <c r="Z113" s="256">
        <v>1.1298010000000001</v>
      </c>
      <c r="AA113" s="256">
        <v>1.758799</v>
      </c>
      <c r="AB113" s="256">
        <v>2.032149</v>
      </c>
      <c r="AC113" s="256">
        <v>1.450426</v>
      </c>
      <c r="AD113" s="256">
        <v>1.284532</v>
      </c>
      <c r="AE113" s="217"/>
      <c r="AF113" s="11">
        <v>2019</v>
      </c>
      <c r="AG113" s="256">
        <v>2.0354090000000002E-3</v>
      </c>
      <c r="AH113" s="256">
        <v>2.118551E-4</v>
      </c>
      <c r="AI113" s="256">
        <v>2.0355820000000002E-3</v>
      </c>
      <c r="AJ113" s="256">
        <v>9.8759410000000009E-4</v>
      </c>
      <c r="AK113" s="256">
        <v>-3.9970539999999999E-2</v>
      </c>
      <c r="AL113" s="256">
        <v>-2.2743329999999999E-3</v>
      </c>
      <c r="AM113" s="256">
        <v>1.653936E-5</v>
      </c>
      <c r="AN113" s="256">
        <v>5.5249970000000002E-3</v>
      </c>
      <c r="AO113" s="256">
        <v>-3.0853109999999998E-5</v>
      </c>
      <c r="AP113" s="256">
        <v>-4.536524E-4</v>
      </c>
      <c r="AQ113" s="256">
        <v>-9.7472200000000002E-4</v>
      </c>
    </row>
    <row r="114" spans="1:43" s="11" customFormat="1">
      <c r="A114" s="137"/>
      <c r="B114" s="11">
        <v>2020</v>
      </c>
      <c r="C114" s="256">
        <v>1.2003600000000001</v>
      </c>
      <c r="D114" s="256">
        <v>1.172258</v>
      </c>
      <c r="E114" s="256">
        <v>1.0239720000000001</v>
      </c>
      <c r="F114" s="256">
        <v>1.1879660000000001</v>
      </c>
      <c r="G114" s="256">
        <v>0.93457449999999997</v>
      </c>
      <c r="I114" s="11">
        <v>2020</v>
      </c>
      <c r="J114" s="256">
        <v>1.1879660000000001</v>
      </c>
      <c r="K114" s="256">
        <v>0.93457449999999997</v>
      </c>
      <c r="L114" s="256">
        <v>1.1744410000000001</v>
      </c>
      <c r="M114" s="256">
        <v>1.054959</v>
      </c>
      <c r="N114" s="256">
        <v>0.68432369999999998</v>
      </c>
      <c r="O114" s="256">
        <v>0.5864047</v>
      </c>
      <c r="P114" s="256">
        <v>0.83538190000000001</v>
      </c>
      <c r="Q114" s="256">
        <v>1.0059929999999999</v>
      </c>
      <c r="R114" s="256">
        <v>1.1547080000000001</v>
      </c>
      <c r="S114" s="256">
        <v>1.2213849999999999</v>
      </c>
      <c r="T114" s="256">
        <v>1.030621</v>
      </c>
      <c r="U114" s="256">
        <v>0.86997480000000005</v>
      </c>
      <c r="V114" s="256">
        <v>1.061261</v>
      </c>
      <c r="W114" s="256">
        <v>1.2003600000000001</v>
      </c>
      <c r="X114" s="256">
        <v>1.010432</v>
      </c>
      <c r="Y114" s="256">
        <v>1.0220689999999999</v>
      </c>
      <c r="Z114" s="256">
        <v>1.137826</v>
      </c>
      <c r="AA114" s="256">
        <v>1.7540819999999999</v>
      </c>
      <c r="AB114" s="256">
        <v>2.0469819999999999</v>
      </c>
      <c r="AC114" s="256">
        <v>1.4368989999999999</v>
      </c>
      <c r="AD114" s="256">
        <v>1.284392</v>
      </c>
      <c r="AE114" s="217"/>
      <c r="AF114" s="11">
        <v>2020</v>
      </c>
      <c r="AG114" s="256">
        <v>5.016043E-4</v>
      </c>
      <c r="AH114" s="256">
        <v>-1.145292E-5</v>
      </c>
      <c r="AI114" s="256">
        <v>1.378886E-3</v>
      </c>
      <c r="AJ114" s="256">
        <v>1.982232E-3</v>
      </c>
      <c r="AK114" s="256">
        <v>3.6025789999999999E-3</v>
      </c>
      <c r="AL114" s="256">
        <v>-1.389203E-2</v>
      </c>
      <c r="AM114" s="256">
        <v>-9.1661539999999999E-4</v>
      </c>
      <c r="AN114" s="256">
        <v>-1.3959580000000001E-3</v>
      </c>
      <c r="AO114" s="256">
        <v>4.5557769999999997E-5</v>
      </c>
      <c r="AP114" s="256">
        <v>4.3794510000000003E-5</v>
      </c>
      <c r="AQ114" s="256">
        <v>3.7347040000000001E-3</v>
      </c>
    </row>
    <row r="115" spans="1:43" s="11" customFormat="1">
      <c r="A115" s="137"/>
      <c r="B115" s="11">
        <v>2021</v>
      </c>
      <c r="C115" s="256">
        <v>1.209757</v>
      </c>
      <c r="D115" s="256">
        <v>1.129003</v>
      </c>
      <c r="E115" s="256">
        <v>1.0715269999999999</v>
      </c>
      <c r="F115" s="256">
        <v>1.3690690000000001</v>
      </c>
      <c r="G115" s="256">
        <v>0.92808849999999998</v>
      </c>
      <c r="I115" s="11">
        <v>2021</v>
      </c>
      <c r="J115" s="256">
        <v>1.3690690000000001</v>
      </c>
      <c r="K115" s="256">
        <v>0.92808849999999998</v>
      </c>
      <c r="L115" s="256">
        <v>1.1830039999999999</v>
      </c>
      <c r="M115" s="256">
        <v>1.047248</v>
      </c>
      <c r="N115" s="256">
        <v>0.6894962</v>
      </c>
      <c r="O115" s="256">
        <v>0.58373030000000004</v>
      </c>
      <c r="P115" s="256">
        <v>0.826403</v>
      </c>
      <c r="Q115" s="256">
        <v>0.99931999999999999</v>
      </c>
      <c r="R115" s="256">
        <v>1.1547080000000001</v>
      </c>
      <c r="S115" s="256">
        <v>1.2298450000000001</v>
      </c>
      <c r="T115" s="256">
        <v>1.0367029999999999</v>
      </c>
      <c r="U115" s="256">
        <v>0.85707169999999999</v>
      </c>
      <c r="V115" s="256">
        <v>1.056268</v>
      </c>
      <c r="W115" s="256">
        <v>1.209757</v>
      </c>
      <c r="X115" s="256">
        <v>0.88363480000000005</v>
      </c>
      <c r="Y115" s="256">
        <v>1.0226150000000001</v>
      </c>
      <c r="Z115" s="256">
        <v>1.1551769999999999</v>
      </c>
      <c r="AA115" s="256">
        <v>1.7545519999999999</v>
      </c>
      <c r="AB115" s="256">
        <v>2.0724580000000001</v>
      </c>
      <c r="AC115" s="256">
        <v>1.4638819999999999</v>
      </c>
      <c r="AD115" s="256">
        <v>1.303493</v>
      </c>
      <c r="AE115" s="217"/>
      <c r="AF115" s="11">
        <v>2021</v>
      </c>
      <c r="AG115" s="256">
        <v>-7.3114499999999999E-4</v>
      </c>
      <c r="AH115" s="256">
        <v>1.3553400000000001E-4</v>
      </c>
      <c r="AI115" s="256">
        <v>1.869629E-3</v>
      </c>
      <c r="AJ115" s="256">
        <v>2.9728110000000001E-3</v>
      </c>
      <c r="AK115" s="256">
        <v>3.5512E-3</v>
      </c>
      <c r="AL115" s="256">
        <v>4.9007950000000002E-2</v>
      </c>
      <c r="AM115" s="256">
        <v>-4.9379260000000001E-5</v>
      </c>
      <c r="AN115" s="256">
        <v>-3.7984E-3</v>
      </c>
      <c r="AO115" s="256">
        <v>-6.3397950000000002E-5</v>
      </c>
      <c r="AP115" s="256">
        <v>-3.623287E-4</v>
      </c>
      <c r="AQ115" s="256">
        <v>-7.1375259999999999E-3</v>
      </c>
    </row>
    <row r="116" spans="1:43">
      <c r="A116" s="51"/>
    </row>
    <row r="117" spans="1:43" ht="18">
      <c r="A117" s="51">
        <v>7</v>
      </c>
      <c r="B117" s="49" t="s">
        <v>76</v>
      </c>
      <c r="C117" s="50"/>
      <c r="D117" s="50"/>
      <c r="E117" s="50"/>
      <c r="F117" s="50"/>
      <c r="G117" s="50"/>
    </row>
    <row r="118" spans="1:43" s="11" customFormat="1">
      <c r="A118" s="137"/>
      <c r="B118" s="11" t="s">
        <v>82</v>
      </c>
      <c r="C118" s="11" t="s">
        <v>15</v>
      </c>
      <c r="D118" s="11" t="s">
        <v>16</v>
      </c>
      <c r="E118" s="11" t="s">
        <v>17</v>
      </c>
      <c r="F118" s="11" t="s">
        <v>18</v>
      </c>
      <c r="G118" s="11" t="s">
        <v>19</v>
      </c>
      <c r="I118" s="11" t="s">
        <v>82</v>
      </c>
      <c r="J118" s="11" t="s">
        <v>18</v>
      </c>
      <c r="K118" s="11" t="s">
        <v>19</v>
      </c>
      <c r="L118" s="11" t="s">
        <v>98</v>
      </c>
      <c r="M118" s="11" t="s">
        <v>99</v>
      </c>
      <c r="N118" s="11" t="s">
        <v>100</v>
      </c>
      <c r="O118" s="11" t="s">
        <v>101</v>
      </c>
      <c r="P118" s="11" t="s">
        <v>102</v>
      </c>
      <c r="Q118" s="11" t="s">
        <v>247</v>
      </c>
      <c r="R118" s="11" t="s">
        <v>248</v>
      </c>
      <c r="S118" s="11" t="s">
        <v>249</v>
      </c>
      <c r="T118" s="11" t="s">
        <v>250</v>
      </c>
      <c r="U118" s="11" t="s">
        <v>251</v>
      </c>
      <c r="V118" s="11" t="s">
        <v>252</v>
      </c>
      <c r="W118" s="11" t="s">
        <v>15</v>
      </c>
      <c r="X118" s="11" t="s">
        <v>253</v>
      </c>
      <c r="Y118" s="11" t="s">
        <v>254</v>
      </c>
      <c r="Z118" s="11" t="s">
        <v>255</v>
      </c>
      <c r="AA118" s="11" t="s">
        <v>256</v>
      </c>
      <c r="AB118" s="11" t="s">
        <v>257</v>
      </c>
      <c r="AC118" s="11" t="s">
        <v>258</v>
      </c>
      <c r="AD118" s="11" t="s">
        <v>259</v>
      </c>
      <c r="AE118" s="135"/>
      <c r="AF118" s="11" t="s">
        <v>82</v>
      </c>
      <c r="AG118" s="11" t="s">
        <v>260</v>
      </c>
      <c r="AH118" s="11" t="s">
        <v>261</v>
      </c>
      <c r="AI118" s="11" t="s">
        <v>262</v>
      </c>
      <c r="AJ118" s="11" t="s">
        <v>263</v>
      </c>
      <c r="AK118" s="11" t="s">
        <v>264</v>
      </c>
      <c r="AL118" s="11" t="s">
        <v>265</v>
      </c>
      <c r="AM118" s="11" t="s">
        <v>266</v>
      </c>
      <c r="AN118" s="11" t="s">
        <v>267</v>
      </c>
      <c r="AO118" s="11" t="s">
        <v>268</v>
      </c>
      <c r="AP118" s="11" t="s">
        <v>269</v>
      </c>
      <c r="AQ118" s="11" t="s">
        <v>270</v>
      </c>
    </row>
    <row r="119" spans="1:43" s="11" customFormat="1">
      <c r="A119" s="137"/>
      <c r="B119" s="11">
        <v>2006</v>
      </c>
      <c r="C119" s="11">
        <v>1</v>
      </c>
      <c r="D119" s="11">
        <v>1</v>
      </c>
      <c r="E119" s="11">
        <v>1</v>
      </c>
      <c r="F119" s="11">
        <v>1</v>
      </c>
      <c r="G119" s="11">
        <v>1</v>
      </c>
      <c r="I119" s="11">
        <v>2006</v>
      </c>
      <c r="J119" s="11">
        <v>1</v>
      </c>
      <c r="K119" s="11">
        <v>1</v>
      </c>
      <c r="L119" s="11">
        <v>1</v>
      </c>
      <c r="M119" s="11">
        <v>1</v>
      </c>
      <c r="N119" s="11">
        <v>1</v>
      </c>
      <c r="O119" s="11">
        <v>1</v>
      </c>
      <c r="P119" s="11">
        <v>1</v>
      </c>
      <c r="Q119" s="11">
        <v>1</v>
      </c>
      <c r="R119" s="11">
        <v>1</v>
      </c>
      <c r="S119" s="11">
        <v>1</v>
      </c>
      <c r="T119" s="11">
        <v>1</v>
      </c>
      <c r="U119" s="11">
        <v>1</v>
      </c>
      <c r="V119" s="11">
        <v>1</v>
      </c>
      <c r="W119" s="11">
        <v>1</v>
      </c>
      <c r="X119" s="11">
        <v>1</v>
      </c>
      <c r="Y119" s="11">
        <v>1</v>
      </c>
      <c r="Z119" s="11">
        <v>1</v>
      </c>
      <c r="AA119" s="11">
        <v>1</v>
      </c>
      <c r="AB119" s="11">
        <v>1</v>
      </c>
      <c r="AC119" s="11">
        <v>1</v>
      </c>
      <c r="AD119" s="11">
        <v>1</v>
      </c>
      <c r="AE119" s="217"/>
    </row>
    <row r="120" spans="1:43" s="11" customFormat="1">
      <c r="A120" s="137"/>
      <c r="B120" s="11">
        <v>2007</v>
      </c>
      <c r="C120" s="256">
        <v>1.074373</v>
      </c>
      <c r="D120" s="256">
        <v>1.1118779999999999</v>
      </c>
      <c r="E120" s="256">
        <v>0.96626880000000004</v>
      </c>
      <c r="F120" s="256">
        <v>0.89456869999999999</v>
      </c>
      <c r="G120" s="256">
        <v>1.022953</v>
      </c>
      <c r="I120" s="11">
        <v>2007</v>
      </c>
      <c r="J120" s="256">
        <v>0.89456869999999999</v>
      </c>
      <c r="K120" s="256">
        <v>1.022953</v>
      </c>
      <c r="L120" s="256">
        <v>1.029202</v>
      </c>
      <c r="M120" s="256">
        <v>1.08158</v>
      </c>
      <c r="N120" s="256">
        <v>1.074373</v>
      </c>
      <c r="O120" s="256">
        <v>0.92519490000000004</v>
      </c>
      <c r="P120" s="256">
        <v>1.001417</v>
      </c>
      <c r="Q120" s="256">
        <v>1.0007760000000001</v>
      </c>
      <c r="R120" s="256">
        <v>1.0454589999999999</v>
      </c>
      <c r="S120" s="256">
        <v>1.0077119999999999</v>
      </c>
      <c r="T120" s="256">
        <v>0.9493914</v>
      </c>
      <c r="U120" s="256">
        <v>0.75425710000000001</v>
      </c>
      <c r="V120" s="256">
        <v>1.0454589999999999</v>
      </c>
      <c r="W120" s="256">
        <v>1.074373</v>
      </c>
      <c r="X120" s="256">
        <v>1.200996</v>
      </c>
      <c r="Y120" s="256">
        <v>1.04389</v>
      </c>
      <c r="Z120" s="256">
        <v>0.99333680000000002</v>
      </c>
      <c r="AA120" s="256">
        <v>1</v>
      </c>
      <c r="AB120" s="256">
        <v>1.16124</v>
      </c>
      <c r="AC120" s="256">
        <v>1.0728530000000001</v>
      </c>
      <c r="AD120" s="256">
        <v>1.0502659999999999</v>
      </c>
      <c r="AE120" s="217"/>
      <c r="AF120" s="11">
        <v>2007</v>
      </c>
      <c r="AG120" s="256">
        <v>1.6924139999999999E-4</v>
      </c>
      <c r="AH120" s="256">
        <v>2.0379910000000001E-2</v>
      </c>
      <c r="AI120" s="256">
        <v>2.4136130000000002E-3</v>
      </c>
      <c r="AJ120" s="256">
        <v>-2.5816929999999998E-2</v>
      </c>
      <c r="AK120" s="256">
        <v>7.4591619999999997E-2</v>
      </c>
      <c r="AL120" s="256">
        <v>-7.1532280000000004E-2</v>
      </c>
      <c r="AM120" s="256">
        <v>-5.4486689999999997E-3</v>
      </c>
      <c r="AN120" s="256">
        <v>-8.9290069999999999E-4</v>
      </c>
      <c r="AO120" s="256">
        <v>-3.7247489999999998E-5</v>
      </c>
      <c r="AP120" s="256">
        <v>-6.0034320000000004E-3</v>
      </c>
      <c r="AQ120" s="256">
        <v>-2.2136119999999999E-2</v>
      </c>
    </row>
    <row r="121" spans="1:43" s="11" customFormat="1">
      <c r="A121" s="137"/>
      <c r="B121" s="11">
        <v>2008</v>
      </c>
      <c r="C121" s="256">
        <v>1.069069</v>
      </c>
      <c r="D121" s="256">
        <v>1.206019</v>
      </c>
      <c r="E121" s="256">
        <v>0.88644440000000002</v>
      </c>
      <c r="F121" s="256">
        <v>0.75719150000000002</v>
      </c>
      <c r="G121" s="256">
        <v>0.99408379999999996</v>
      </c>
      <c r="I121" s="11">
        <v>2008</v>
      </c>
      <c r="J121" s="256">
        <v>0.75719150000000002</v>
      </c>
      <c r="K121" s="256">
        <v>0.99408379999999996</v>
      </c>
      <c r="L121" s="256">
        <v>0.99931110000000001</v>
      </c>
      <c r="M121" s="256">
        <v>1.0245880000000001</v>
      </c>
      <c r="N121" s="256">
        <v>2.4533480000000001</v>
      </c>
      <c r="O121" s="256">
        <v>1.302562</v>
      </c>
      <c r="P121" s="256">
        <v>0.94007540000000001</v>
      </c>
      <c r="Q121" s="256">
        <v>1.0060229999999999</v>
      </c>
      <c r="R121" s="256">
        <v>1.0454589999999999</v>
      </c>
      <c r="S121" s="256">
        <v>1.0198199999999999</v>
      </c>
      <c r="T121" s="256">
        <v>0.93123560000000005</v>
      </c>
      <c r="U121" s="256">
        <v>0.7499285</v>
      </c>
      <c r="V121" s="256">
        <v>1.034125</v>
      </c>
      <c r="W121" s="256">
        <v>1.069069</v>
      </c>
      <c r="X121" s="256">
        <v>1.4118869999999999</v>
      </c>
      <c r="Y121" s="256">
        <v>1.069806</v>
      </c>
      <c r="Z121" s="256">
        <v>1.0434140000000001</v>
      </c>
      <c r="AA121" s="256">
        <v>0.43575930000000002</v>
      </c>
      <c r="AB121" s="256">
        <v>0.82074340000000001</v>
      </c>
      <c r="AC121" s="256">
        <v>1.137216</v>
      </c>
      <c r="AD121" s="256">
        <v>1.0754319999999999</v>
      </c>
      <c r="AE121" s="217"/>
      <c r="AF121" s="11">
        <v>2008</v>
      </c>
      <c r="AG121" s="256">
        <v>5.588282E-4</v>
      </c>
      <c r="AH121" s="256">
        <v>1.3664379999999999E-4</v>
      </c>
      <c r="AI121" s="256">
        <v>2.775839E-3</v>
      </c>
      <c r="AJ121" s="256">
        <v>-9.2273939999999999E-3</v>
      </c>
      <c r="AK121" s="256">
        <v>8.0691029999999998E-4</v>
      </c>
      <c r="AL121" s="256">
        <v>-7.0186509999999994E-2</v>
      </c>
      <c r="AM121" s="256">
        <v>-1.6188070000000001E-3</v>
      </c>
      <c r="AN121" s="256">
        <v>-7.1265540000000002E-3</v>
      </c>
      <c r="AO121" s="256">
        <v>1.639607E-3</v>
      </c>
      <c r="AP121" s="256">
        <v>1.2080840000000001E-2</v>
      </c>
      <c r="AQ121" s="256">
        <v>-1.6063129999999998E-2</v>
      </c>
    </row>
    <row r="122" spans="1:43" s="11" customFormat="1">
      <c r="A122" s="137"/>
      <c r="B122" s="11">
        <v>2009</v>
      </c>
      <c r="C122" s="256">
        <v>1.0311669999999999</v>
      </c>
      <c r="D122" s="256">
        <v>1.2037359999999999</v>
      </c>
      <c r="E122" s="256">
        <v>0.85663889999999998</v>
      </c>
      <c r="F122" s="256">
        <v>0.78079270000000001</v>
      </c>
      <c r="G122" s="256">
        <v>0.91507309999999997</v>
      </c>
      <c r="I122" s="11">
        <v>2009</v>
      </c>
      <c r="J122" s="256">
        <v>0.78079270000000001</v>
      </c>
      <c r="K122" s="256">
        <v>0.91507309999999997</v>
      </c>
      <c r="L122" s="256">
        <v>0.90512800000000004</v>
      </c>
      <c r="M122" s="256">
        <v>0.943523</v>
      </c>
      <c r="N122" s="256">
        <v>1.7023600000000001</v>
      </c>
      <c r="O122" s="256">
        <v>1.1420239999999999</v>
      </c>
      <c r="P122" s="256">
        <v>0.87736230000000004</v>
      </c>
      <c r="Q122" s="256">
        <v>1.013088</v>
      </c>
      <c r="R122" s="256">
        <v>1.046608</v>
      </c>
      <c r="S122" s="256">
        <v>1.028222</v>
      </c>
      <c r="T122" s="256">
        <v>0.94086219999999998</v>
      </c>
      <c r="U122" s="256">
        <v>0.90358879999999997</v>
      </c>
      <c r="V122" s="256">
        <v>1.046608</v>
      </c>
      <c r="W122" s="256">
        <v>1.0311669999999999</v>
      </c>
      <c r="X122" s="256">
        <v>1.320667</v>
      </c>
      <c r="Y122" s="256">
        <v>1.1392500000000001</v>
      </c>
      <c r="Z122" s="256">
        <v>1.0928910000000001</v>
      </c>
      <c r="AA122" s="256">
        <v>0.6057283</v>
      </c>
      <c r="AB122" s="256">
        <v>0.9029298</v>
      </c>
      <c r="AC122" s="256">
        <v>1.1753039999999999</v>
      </c>
      <c r="AD122" s="256">
        <v>1.1268689999999999</v>
      </c>
      <c r="AE122" s="217"/>
      <c r="AF122" s="11">
        <v>2009</v>
      </c>
      <c r="AG122" s="256">
        <v>7.2369800000000005E-4</v>
      </c>
      <c r="AH122" s="256">
        <v>5.0439629999999999E-5</v>
      </c>
      <c r="AI122" s="256">
        <v>1.717828E-3</v>
      </c>
      <c r="AJ122" s="256">
        <v>4.8007249999999996E-3</v>
      </c>
      <c r="AK122" s="256">
        <v>-4.3389360000000002E-2</v>
      </c>
      <c r="AL122" s="256">
        <v>2.829808E-2</v>
      </c>
      <c r="AM122" s="256">
        <v>-4.66557E-3</v>
      </c>
      <c r="AN122" s="256">
        <v>-8.5621459999999996E-3</v>
      </c>
      <c r="AO122" s="256">
        <v>-7.1037400000000005E-4</v>
      </c>
      <c r="AP122" s="256">
        <v>-3.4087589999999999E-3</v>
      </c>
      <c r="AQ122" s="256">
        <v>-9.0564229999999992E-3</v>
      </c>
    </row>
    <row r="123" spans="1:43" s="11" customFormat="1">
      <c r="A123" s="137"/>
      <c r="B123" s="11">
        <v>2010</v>
      </c>
      <c r="C123" s="256">
        <v>1.0990150000000001</v>
      </c>
      <c r="D123" s="256">
        <v>1.273711</v>
      </c>
      <c r="E123" s="256">
        <v>0.86284499999999997</v>
      </c>
      <c r="F123" s="256">
        <v>0.77663570000000004</v>
      </c>
      <c r="G123" s="256">
        <v>0.92430310000000004</v>
      </c>
      <c r="I123" s="11">
        <v>2010</v>
      </c>
      <c r="J123" s="256">
        <v>0.77663570000000004</v>
      </c>
      <c r="K123" s="256">
        <v>0.92430310000000004</v>
      </c>
      <c r="L123" s="256">
        <v>0.89565680000000003</v>
      </c>
      <c r="M123" s="256">
        <v>0.96591059999999995</v>
      </c>
      <c r="N123" s="256">
        <v>1.770691</v>
      </c>
      <c r="O123" s="256">
        <v>1.115278</v>
      </c>
      <c r="P123" s="256">
        <v>0.88496870000000005</v>
      </c>
      <c r="Q123" s="256">
        <v>1.0115909999999999</v>
      </c>
      <c r="R123" s="256">
        <v>1.046964</v>
      </c>
      <c r="S123" s="256">
        <v>1.0327740000000001</v>
      </c>
      <c r="T123" s="256">
        <v>0.94529220000000003</v>
      </c>
      <c r="U123" s="256">
        <v>0.68329969999999995</v>
      </c>
      <c r="V123" s="256">
        <v>1.046964</v>
      </c>
      <c r="W123" s="256">
        <v>1.0990150000000001</v>
      </c>
      <c r="X123" s="256">
        <v>1.415097</v>
      </c>
      <c r="Y123" s="256">
        <v>1.2270490000000001</v>
      </c>
      <c r="Z123" s="256">
        <v>1.137802</v>
      </c>
      <c r="AA123" s="256">
        <v>0.62067000000000005</v>
      </c>
      <c r="AB123" s="256">
        <v>0.98541769999999995</v>
      </c>
      <c r="AC123" s="256">
        <v>1.2418689999999999</v>
      </c>
      <c r="AD123" s="256">
        <v>1.18902</v>
      </c>
      <c r="AE123" s="217"/>
      <c r="AF123" s="11">
        <v>2010</v>
      </c>
      <c r="AG123" s="256">
        <v>-1.207741E-4</v>
      </c>
      <c r="AH123" s="256">
        <v>1.249083E-3</v>
      </c>
      <c r="AI123" s="256">
        <v>1.3669279999999999E-3</v>
      </c>
      <c r="AJ123" s="256">
        <v>2.5402739999999999E-3</v>
      </c>
      <c r="AK123" s="256">
        <v>5.868694E-2</v>
      </c>
      <c r="AL123" s="256">
        <v>-2.739523E-2</v>
      </c>
      <c r="AM123" s="256">
        <v>-4.6074100000000002E-3</v>
      </c>
      <c r="AN123" s="256">
        <v>-5.8142280000000003E-3</v>
      </c>
      <c r="AO123" s="256">
        <v>-2.0760250000000002E-5</v>
      </c>
      <c r="AP123" s="256">
        <v>-2.2649660000000002E-3</v>
      </c>
      <c r="AQ123" s="256">
        <v>-1.640132E-2</v>
      </c>
    </row>
    <row r="124" spans="1:43" s="11" customFormat="1">
      <c r="A124" s="137"/>
      <c r="B124" s="11">
        <v>2011</v>
      </c>
      <c r="C124" s="256">
        <v>1.0769679999999999</v>
      </c>
      <c r="D124" s="256">
        <v>1.2970839999999999</v>
      </c>
      <c r="E124" s="256">
        <v>0.83029969999999997</v>
      </c>
      <c r="F124" s="256">
        <v>0.76276849999999996</v>
      </c>
      <c r="G124" s="256">
        <v>0.87729610000000002</v>
      </c>
      <c r="I124" s="11">
        <v>2011</v>
      </c>
      <c r="J124" s="256">
        <v>0.76276849999999996</v>
      </c>
      <c r="K124" s="256">
        <v>0.87729610000000002</v>
      </c>
      <c r="L124" s="256">
        <v>0.83805200000000002</v>
      </c>
      <c r="M124" s="256">
        <v>0.90585230000000005</v>
      </c>
      <c r="N124" s="256">
        <v>1.454377</v>
      </c>
      <c r="O124" s="256">
        <v>0.96928749999999997</v>
      </c>
      <c r="P124" s="256">
        <v>0.85718899999999998</v>
      </c>
      <c r="Q124" s="256">
        <v>0.99819910000000001</v>
      </c>
      <c r="R124" s="256">
        <v>1.046964</v>
      </c>
      <c r="S124" s="256">
        <v>1.0442899999999999</v>
      </c>
      <c r="T124" s="256">
        <v>0.95510419999999996</v>
      </c>
      <c r="U124" s="256">
        <v>0.78233850000000005</v>
      </c>
      <c r="V124" s="256">
        <v>1.027485</v>
      </c>
      <c r="W124" s="256">
        <v>1.0769679999999999</v>
      </c>
      <c r="X124" s="256">
        <v>1.4119200000000001</v>
      </c>
      <c r="Y124" s="256">
        <v>1.285086</v>
      </c>
      <c r="Z124" s="256">
        <v>1.188901</v>
      </c>
      <c r="AA124" s="256">
        <v>0.74050139999999998</v>
      </c>
      <c r="AB124" s="256">
        <v>1.1110930000000001</v>
      </c>
      <c r="AC124" s="256">
        <v>1.2563960000000001</v>
      </c>
      <c r="AD124" s="256">
        <v>1.2276</v>
      </c>
      <c r="AE124" s="217"/>
      <c r="AF124" s="11">
        <v>2011</v>
      </c>
      <c r="AG124" s="256">
        <v>-1.367332E-3</v>
      </c>
      <c r="AH124" s="256">
        <v>-3.2052289999999997E-5</v>
      </c>
      <c r="AI124" s="256">
        <v>2.4438480000000002E-3</v>
      </c>
      <c r="AJ124" s="256">
        <v>4.8220320000000004E-3</v>
      </c>
      <c r="AK124" s="256">
        <v>-2.613043E-2</v>
      </c>
      <c r="AL124" s="256">
        <v>1.13648E-3</v>
      </c>
      <c r="AM124" s="256">
        <v>-3.0709090000000001E-3</v>
      </c>
      <c r="AN124" s="256">
        <v>-8.5601949999999996E-3</v>
      </c>
      <c r="AO124" s="256">
        <v>-1.703265E-4</v>
      </c>
      <c r="AP124" s="256">
        <v>-3.8750439999999998E-3</v>
      </c>
      <c r="AQ124" s="256">
        <v>-3.6444170000000001E-3</v>
      </c>
    </row>
    <row r="125" spans="1:43" s="11" customFormat="1">
      <c r="A125" s="137"/>
      <c r="B125" s="11">
        <v>2012</v>
      </c>
      <c r="C125" s="256">
        <v>1.06385</v>
      </c>
      <c r="D125" s="256">
        <v>1.4427840000000001</v>
      </c>
      <c r="E125" s="256">
        <v>0.73735899999999999</v>
      </c>
      <c r="F125" s="256">
        <v>0.60902579999999995</v>
      </c>
      <c r="G125" s="256">
        <v>0.84480339999999998</v>
      </c>
      <c r="I125" s="11">
        <v>2012</v>
      </c>
      <c r="J125" s="256">
        <v>0.60902579999999995</v>
      </c>
      <c r="K125" s="256">
        <v>0.84480339999999998</v>
      </c>
      <c r="L125" s="256">
        <v>0.81781570000000003</v>
      </c>
      <c r="M125" s="256">
        <v>0.86666549999999998</v>
      </c>
      <c r="N125" s="256">
        <v>1.151149</v>
      </c>
      <c r="O125" s="256">
        <v>0.87624329999999995</v>
      </c>
      <c r="P125" s="256">
        <v>0.83228959999999996</v>
      </c>
      <c r="Q125" s="256">
        <v>0.99067810000000001</v>
      </c>
      <c r="R125" s="256">
        <v>1.046964</v>
      </c>
      <c r="S125" s="256">
        <v>1.049256</v>
      </c>
      <c r="T125" s="256">
        <v>0.95624180000000003</v>
      </c>
      <c r="U125" s="256">
        <v>0.83905160000000001</v>
      </c>
      <c r="V125" s="256">
        <v>0.99562280000000003</v>
      </c>
      <c r="W125" s="256">
        <v>1.06385</v>
      </c>
      <c r="X125" s="256">
        <v>1.7468060000000001</v>
      </c>
      <c r="Y125" s="256">
        <v>1.300843</v>
      </c>
      <c r="Z125" s="256">
        <v>1.2275210000000001</v>
      </c>
      <c r="AA125" s="256">
        <v>0.92416339999999997</v>
      </c>
      <c r="AB125" s="256">
        <v>1.2141029999999999</v>
      </c>
      <c r="AC125" s="256">
        <v>1.2782210000000001</v>
      </c>
      <c r="AD125" s="256">
        <v>1.259287</v>
      </c>
      <c r="AE125" s="217"/>
      <c r="AF125" s="11">
        <v>2012</v>
      </c>
      <c r="AG125" s="256">
        <v>-7.4915409999999996E-4</v>
      </c>
      <c r="AH125" s="256">
        <v>2.38347E-4</v>
      </c>
      <c r="AI125" s="256">
        <v>1.095595E-3</v>
      </c>
      <c r="AJ125" s="256">
        <v>5.6624080000000003E-4</v>
      </c>
      <c r="AK125" s="256">
        <v>-1.340706E-2</v>
      </c>
      <c r="AL125" s="256">
        <v>-9.0472220000000006E-2</v>
      </c>
      <c r="AM125" s="256">
        <v>-7.9150019999999995E-4</v>
      </c>
      <c r="AN125" s="256">
        <v>-6.0223739999999996E-3</v>
      </c>
      <c r="AO125" s="256">
        <v>-5.5514449999999999E-4</v>
      </c>
      <c r="AP125" s="256">
        <v>-3.7723100000000001E-3</v>
      </c>
      <c r="AQ125" s="256">
        <v>-4.8422719999999999E-3</v>
      </c>
    </row>
    <row r="126" spans="1:43" s="11" customFormat="1">
      <c r="A126" s="137"/>
      <c r="B126" s="11">
        <v>2013</v>
      </c>
      <c r="C126" s="256">
        <v>1.073318</v>
      </c>
      <c r="D126" s="256">
        <v>1.401365</v>
      </c>
      <c r="E126" s="256">
        <v>0.7659089</v>
      </c>
      <c r="F126" s="256">
        <v>0.67885289999999998</v>
      </c>
      <c r="G126" s="256">
        <v>0.82887350000000004</v>
      </c>
      <c r="I126" s="11">
        <v>2013</v>
      </c>
      <c r="J126" s="256">
        <v>0.67885289999999998</v>
      </c>
      <c r="K126" s="256">
        <v>0.82887350000000004</v>
      </c>
      <c r="L126" s="256">
        <v>0.75064450000000005</v>
      </c>
      <c r="M126" s="256">
        <v>0.84493419999999997</v>
      </c>
      <c r="N126" s="256">
        <v>0.92527870000000001</v>
      </c>
      <c r="O126" s="256">
        <v>0.84526330000000005</v>
      </c>
      <c r="P126" s="256">
        <v>0.83660060000000003</v>
      </c>
      <c r="Q126" s="256">
        <v>1.027272</v>
      </c>
      <c r="R126" s="256">
        <v>1.046964</v>
      </c>
      <c r="S126" s="256">
        <v>1.056589</v>
      </c>
      <c r="T126" s="256">
        <v>0.95768500000000001</v>
      </c>
      <c r="U126" s="256">
        <v>0.82712759999999996</v>
      </c>
      <c r="V126" s="256">
        <v>1.0360069999999999</v>
      </c>
      <c r="W126" s="256">
        <v>1.073318</v>
      </c>
      <c r="X126" s="256">
        <v>1.5810759999999999</v>
      </c>
      <c r="Y126" s="256">
        <v>1.429862</v>
      </c>
      <c r="Z126" s="256">
        <v>1.2702979999999999</v>
      </c>
      <c r="AA126" s="256">
        <v>1.159994</v>
      </c>
      <c r="AB126" s="256">
        <v>1.269803</v>
      </c>
      <c r="AC126" s="256">
        <v>1.2829520000000001</v>
      </c>
      <c r="AD126" s="256">
        <v>1.2949120000000001</v>
      </c>
      <c r="AE126" s="217"/>
      <c r="AF126" s="11">
        <v>2013</v>
      </c>
      <c r="AG126" s="256">
        <v>3.6820849999999999E-3</v>
      </c>
      <c r="AH126" s="256">
        <v>2.032189E-4</v>
      </c>
      <c r="AI126" s="256">
        <v>1.5556750000000001E-3</v>
      </c>
      <c r="AJ126" s="256">
        <v>7.0228529999999997E-4</v>
      </c>
      <c r="AK126" s="256">
        <v>2.7174999999999999E-3</v>
      </c>
      <c r="AL126" s="256">
        <v>4.5891410000000001E-2</v>
      </c>
      <c r="AM126" s="256">
        <v>-6.4962070000000004E-3</v>
      </c>
      <c r="AN126" s="256">
        <v>-6.7192329999999998E-3</v>
      </c>
      <c r="AO126" s="256">
        <v>-4.8524810000000001E-4</v>
      </c>
      <c r="AP126" s="256">
        <v>-1.8033179999999999E-3</v>
      </c>
      <c r="AQ126" s="256">
        <v>-1.259825E-3</v>
      </c>
    </row>
    <row r="127" spans="1:43" s="11" customFormat="1">
      <c r="A127" s="137"/>
      <c r="B127" s="11">
        <v>2014</v>
      </c>
      <c r="C127" s="256">
        <v>1.1787799999999999</v>
      </c>
      <c r="D127" s="256">
        <v>1.379534</v>
      </c>
      <c r="E127" s="256">
        <v>0.85447740000000005</v>
      </c>
      <c r="F127" s="256">
        <v>0.78613549999999999</v>
      </c>
      <c r="G127" s="256">
        <v>0.90233620000000003</v>
      </c>
      <c r="I127" s="11">
        <v>2014</v>
      </c>
      <c r="J127" s="256">
        <v>0.78613549999999999</v>
      </c>
      <c r="K127" s="256">
        <v>0.90233620000000003</v>
      </c>
      <c r="L127" s="256">
        <v>0.79392739999999995</v>
      </c>
      <c r="M127" s="256">
        <v>0.91779619999999995</v>
      </c>
      <c r="N127" s="256">
        <v>0.77830390000000005</v>
      </c>
      <c r="O127" s="256">
        <v>0.89204559999999999</v>
      </c>
      <c r="P127" s="256">
        <v>0.9224559</v>
      </c>
      <c r="Q127" s="256">
        <v>1.0054289999999999</v>
      </c>
      <c r="R127" s="256">
        <v>1.19973</v>
      </c>
      <c r="S127" s="256">
        <v>1.069088</v>
      </c>
      <c r="T127" s="256">
        <v>0.95793090000000003</v>
      </c>
      <c r="U127" s="256">
        <v>0.65225149999999998</v>
      </c>
      <c r="V127" s="256">
        <v>1.19973</v>
      </c>
      <c r="W127" s="256">
        <v>1.1787799999999999</v>
      </c>
      <c r="X127" s="256">
        <v>1.4994620000000001</v>
      </c>
      <c r="Y127" s="256">
        <v>1.4847459999999999</v>
      </c>
      <c r="Z127" s="256">
        <v>1.2843599999999999</v>
      </c>
      <c r="AA127" s="256">
        <v>1.5145500000000001</v>
      </c>
      <c r="AB127" s="256">
        <v>1.3214349999999999</v>
      </c>
      <c r="AC127" s="256">
        <v>1.2778719999999999</v>
      </c>
      <c r="AD127" s="256">
        <v>1.306365</v>
      </c>
      <c r="AE127" s="217"/>
      <c r="AF127" s="11">
        <v>2014</v>
      </c>
      <c r="AG127" s="256">
        <v>-2.1546360000000001E-3</v>
      </c>
      <c r="AH127" s="256">
        <v>5.3830790000000003E-2</v>
      </c>
      <c r="AI127" s="256">
        <v>2.5718109999999998E-3</v>
      </c>
      <c r="AJ127" s="256">
        <v>1.207415E-4</v>
      </c>
      <c r="AK127" s="256">
        <v>3.9356769999999999E-2</v>
      </c>
      <c r="AL127" s="256">
        <v>2.1170410000000001E-2</v>
      </c>
      <c r="AM127" s="256">
        <v>-2.3387220000000001E-3</v>
      </c>
      <c r="AN127" s="256">
        <v>-1.9413130000000001E-3</v>
      </c>
      <c r="AO127" s="256">
        <v>-4.185193E-4</v>
      </c>
      <c r="AP127" s="256">
        <v>-1.4647009999999999E-3</v>
      </c>
      <c r="AQ127" s="256">
        <v>6.9425810000000004E-4</v>
      </c>
    </row>
    <row r="128" spans="1:43" s="11" customFormat="1">
      <c r="A128" s="137"/>
      <c r="B128" s="11">
        <v>2015</v>
      </c>
      <c r="C128" s="256">
        <v>1.1449450000000001</v>
      </c>
      <c r="D128" s="256">
        <v>1.392093</v>
      </c>
      <c r="E128" s="256">
        <v>0.82246269999999999</v>
      </c>
      <c r="F128" s="256">
        <v>0.77988080000000004</v>
      </c>
      <c r="G128" s="256">
        <v>0.85314409999999996</v>
      </c>
      <c r="I128" s="11">
        <v>2015</v>
      </c>
      <c r="J128" s="256">
        <v>0.77988080000000004</v>
      </c>
      <c r="K128" s="256">
        <v>0.85314409999999996</v>
      </c>
      <c r="L128" s="256">
        <v>0.73481839999999998</v>
      </c>
      <c r="M128" s="256">
        <v>0.87237900000000002</v>
      </c>
      <c r="N128" s="256">
        <v>0.6830562</v>
      </c>
      <c r="O128" s="256">
        <v>0.81701889999999999</v>
      </c>
      <c r="P128" s="256">
        <v>0.88048769999999998</v>
      </c>
      <c r="Q128" s="256">
        <v>1.02556</v>
      </c>
      <c r="R128" s="256">
        <v>1.19973</v>
      </c>
      <c r="S128" s="256">
        <v>1.08507</v>
      </c>
      <c r="T128" s="256">
        <v>0.95953060000000001</v>
      </c>
      <c r="U128" s="256">
        <v>0.80948560000000003</v>
      </c>
      <c r="V128" s="256">
        <v>1.10117</v>
      </c>
      <c r="W128" s="256">
        <v>1.1449450000000001</v>
      </c>
      <c r="X128" s="256">
        <v>1.468102</v>
      </c>
      <c r="Y128" s="256">
        <v>1.558133</v>
      </c>
      <c r="Z128" s="256">
        <v>1.3124400000000001</v>
      </c>
      <c r="AA128" s="256">
        <v>1.6762090000000001</v>
      </c>
      <c r="AB128" s="256">
        <v>1.4013690000000001</v>
      </c>
      <c r="AC128" s="256">
        <v>1.3003530000000001</v>
      </c>
      <c r="AD128" s="256">
        <v>1.3420300000000001</v>
      </c>
      <c r="AE128" s="217"/>
      <c r="AF128" s="11">
        <v>2015</v>
      </c>
      <c r="AG128" s="256">
        <v>1.9887339999999998E-3</v>
      </c>
      <c r="AH128" s="256">
        <v>3.7479720000000002E-4</v>
      </c>
      <c r="AI128" s="256">
        <v>3.2312460000000001E-3</v>
      </c>
      <c r="AJ128" s="256">
        <v>7.6782559999999996E-4</v>
      </c>
      <c r="AK128" s="256">
        <v>-3.5486620000000003E-2</v>
      </c>
      <c r="AL128" s="256">
        <v>6.3322869999999998E-3</v>
      </c>
      <c r="AM128" s="256">
        <v>-3.8071250000000002E-3</v>
      </c>
      <c r="AN128" s="256">
        <v>-4.9282839999999998E-3</v>
      </c>
      <c r="AO128" s="256">
        <v>-2.5838780000000001E-4</v>
      </c>
      <c r="AP128" s="256">
        <v>-2.5188279999999999E-3</v>
      </c>
      <c r="AQ128" s="256">
        <v>-3.8826210000000002E-3</v>
      </c>
    </row>
    <row r="129" spans="1:43" s="11" customFormat="1">
      <c r="A129" s="137"/>
      <c r="B129" s="11">
        <v>2016</v>
      </c>
      <c r="C129" s="256">
        <v>1.1574770000000001</v>
      </c>
      <c r="D129" s="256">
        <v>1.2945009999999999</v>
      </c>
      <c r="E129" s="256">
        <v>0.89414899999999997</v>
      </c>
      <c r="F129" s="256">
        <v>0.99954419999999999</v>
      </c>
      <c r="G129" s="256">
        <v>0.83949929999999995</v>
      </c>
      <c r="I129" s="11">
        <v>2016</v>
      </c>
      <c r="J129" s="256">
        <v>0.99954419999999999</v>
      </c>
      <c r="K129" s="256">
        <v>0.83949929999999995</v>
      </c>
      <c r="L129" s="256">
        <v>0.70444929999999994</v>
      </c>
      <c r="M129" s="256">
        <v>0.85644330000000002</v>
      </c>
      <c r="N129" s="256">
        <v>0.69080680000000005</v>
      </c>
      <c r="O129" s="256">
        <v>0.78075159999999999</v>
      </c>
      <c r="P129" s="256">
        <v>0.87725089999999994</v>
      </c>
      <c r="Q129" s="256">
        <v>1.0291189999999999</v>
      </c>
      <c r="R129" s="256">
        <v>1.19973</v>
      </c>
      <c r="S129" s="256">
        <v>1.1001669999999999</v>
      </c>
      <c r="T129" s="256">
        <v>0.96188609999999997</v>
      </c>
      <c r="U129" s="256">
        <v>0.79326249999999998</v>
      </c>
      <c r="V129" s="256">
        <v>1.151178</v>
      </c>
      <c r="W129" s="256">
        <v>1.1574770000000001</v>
      </c>
      <c r="X129" s="256">
        <v>1.158004</v>
      </c>
      <c r="Y129" s="256">
        <v>1.6430940000000001</v>
      </c>
      <c r="Z129" s="256">
        <v>1.3514919999999999</v>
      </c>
      <c r="AA129" s="256">
        <v>1.675543</v>
      </c>
      <c r="AB129" s="256">
        <v>1.4825159999999999</v>
      </c>
      <c r="AC129" s="256">
        <v>1.3194360000000001</v>
      </c>
      <c r="AD129" s="256">
        <v>1.3787700000000001</v>
      </c>
      <c r="AE129" s="217"/>
      <c r="AF129" s="11">
        <v>2016</v>
      </c>
      <c r="AG129" s="256">
        <v>3.8165379999999997E-4</v>
      </c>
      <c r="AH129" s="256">
        <v>9.8059170000000008E-4</v>
      </c>
      <c r="AI129" s="256">
        <v>3.2105359999999999E-3</v>
      </c>
      <c r="AJ129" s="256">
        <v>1.1933480000000001E-3</v>
      </c>
      <c r="AK129" s="256">
        <v>5.1198349999999997E-3</v>
      </c>
      <c r="AL129" s="256">
        <v>9.154706E-2</v>
      </c>
      <c r="AM129" s="256">
        <v>-4.4678679999999998E-3</v>
      </c>
      <c r="AN129" s="256">
        <v>-7.1132959999999999E-3</v>
      </c>
      <c r="AO129" s="256">
        <v>-1.8544450000000002E-5</v>
      </c>
      <c r="AP129" s="256">
        <v>-2.5384790000000002E-3</v>
      </c>
      <c r="AQ129" s="256">
        <v>-4.725501E-3</v>
      </c>
    </row>
    <row r="130" spans="1:43" s="11" customFormat="1">
      <c r="A130" s="137"/>
      <c r="B130" s="11">
        <v>2017</v>
      </c>
      <c r="C130" s="256">
        <v>1.1336919999999999</v>
      </c>
      <c r="D130" s="256">
        <v>1.3077350000000001</v>
      </c>
      <c r="E130" s="256">
        <v>0.86691289999999999</v>
      </c>
      <c r="F130" s="256">
        <v>0.97274550000000004</v>
      </c>
      <c r="G130" s="256">
        <v>0.81394920000000004</v>
      </c>
      <c r="I130" s="11">
        <v>2017</v>
      </c>
      <c r="J130" s="256">
        <v>0.97274550000000004</v>
      </c>
      <c r="K130" s="256">
        <v>0.81394920000000004</v>
      </c>
      <c r="L130" s="256">
        <v>0.69033469999999997</v>
      </c>
      <c r="M130" s="256">
        <v>0.82879610000000004</v>
      </c>
      <c r="N130" s="256">
        <v>0.67072279999999995</v>
      </c>
      <c r="O130" s="256">
        <v>0.72531290000000004</v>
      </c>
      <c r="P130" s="256">
        <v>0.85470979999999996</v>
      </c>
      <c r="Q130" s="256">
        <v>1.035412</v>
      </c>
      <c r="R130" s="256">
        <v>1.19973</v>
      </c>
      <c r="S130" s="256">
        <v>1.116274</v>
      </c>
      <c r="T130" s="256">
        <v>0.9626768</v>
      </c>
      <c r="U130" s="256">
        <v>0.88667010000000002</v>
      </c>
      <c r="V130" s="256">
        <v>1.198434</v>
      </c>
      <c r="W130" s="256">
        <v>1.1336919999999999</v>
      </c>
      <c r="X130" s="256">
        <v>1.165456</v>
      </c>
      <c r="Y130" s="256">
        <v>1.642236</v>
      </c>
      <c r="Z130" s="256">
        <v>1.3678779999999999</v>
      </c>
      <c r="AA130" s="256">
        <v>1.6902550000000001</v>
      </c>
      <c r="AB130" s="256">
        <v>1.5630390000000001</v>
      </c>
      <c r="AC130" s="256">
        <v>1.326406</v>
      </c>
      <c r="AD130" s="256">
        <v>1.3928290000000001</v>
      </c>
      <c r="AE130" s="217"/>
      <c r="AF130" s="11">
        <v>2017</v>
      </c>
      <c r="AG130" s="256">
        <v>6.4194540000000002E-4</v>
      </c>
      <c r="AH130" s="256">
        <v>2.2147590000000001E-5</v>
      </c>
      <c r="AI130" s="256">
        <v>3.3043450000000002E-3</v>
      </c>
      <c r="AJ130" s="256">
        <v>3.9567360000000002E-4</v>
      </c>
      <c r="AK130" s="256">
        <v>-2.5126610000000001E-2</v>
      </c>
      <c r="AL130" s="256">
        <v>-3.241659E-3</v>
      </c>
      <c r="AM130" s="256">
        <v>-9.1058759999999997E-6</v>
      </c>
      <c r="AN130" s="256">
        <v>-3.2656159999999998E-3</v>
      </c>
      <c r="AO130" s="256">
        <v>-2.2559689999999999E-5</v>
      </c>
      <c r="AP130" s="256">
        <v>-2.1533379999999999E-3</v>
      </c>
      <c r="AQ130" s="256">
        <v>-1.4791889999999999E-3</v>
      </c>
    </row>
    <row r="131" spans="1:43" s="11" customFormat="1">
      <c r="A131" s="137"/>
      <c r="B131" s="11">
        <v>2018</v>
      </c>
      <c r="C131" s="256">
        <v>1.1624099999999999</v>
      </c>
      <c r="D131" s="256">
        <v>1.3401730000000001</v>
      </c>
      <c r="E131" s="256">
        <v>0.86735819999999997</v>
      </c>
      <c r="F131" s="256">
        <v>0.95008990000000004</v>
      </c>
      <c r="G131" s="256">
        <v>0.8199244</v>
      </c>
      <c r="I131" s="11">
        <v>2018</v>
      </c>
      <c r="J131" s="256">
        <v>0.95008990000000004</v>
      </c>
      <c r="K131" s="256">
        <v>0.8199244</v>
      </c>
      <c r="L131" s="256">
        <v>0.71808130000000003</v>
      </c>
      <c r="M131" s="256">
        <v>0.81861410000000001</v>
      </c>
      <c r="N131" s="256">
        <v>0.67753560000000002</v>
      </c>
      <c r="O131" s="256">
        <v>0.71142240000000001</v>
      </c>
      <c r="P131" s="256">
        <v>0.87060970000000004</v>
      </c>
      <c r="Q131" s="256">
        <v>1.047464</v>
      </c>
      <c r="R131" s="256">
        <v>1.19973</v>
      </c>
      <c r="S131" s="256">
        <v>1.13384</v>
      </c>
      <c r="T131" s="256">
        <v>0.96318029999999999</v>
      </c>
      <c r="U131" s="256">
        <v>0.80975160000000002</v>
      </c>
      <c r="V131" s="256">
        <v>1.198564</v>
      </c>
      <c r="W131" s="256">
        <v>1.1624099999999999</v>
      </c>
      <c r="X131" s="256">
        <v>1.223474</v>
      </c>
      <c r="Y131" s="256">
        <v>1.618773</v>
      </c>
      <c r="Z131" s="256">
        <v>1.4199729999999999</v>
      </c>
      <c r="AA131" s="256">
        <v>1.7156450000000001</v>
      </c>
      <c r="AB131" s="256">
        <v>1.6339239999999999</v>
      </c>
      <c r="AC131" s="256">
        <v>1.3351679999999999</v>
      </c>
      <c r="AD131" s="256">
        <v>1.4177040000000001</v>
      </c>
      <c r="AE131" s="217"/>
      <c r="AF131" s="11">
        <v>2018</v>
      </c>
      <c r="AG131" s="256">
        <v>1.194652E-3</v>
      </c>
      <c r="AH131" s="256">
        <v>-2.3275030000000001E-4</v>
      </c>
      <c r="AI131" s="256">
        <v>3.443719E-3</v>
      </c>
      <c r="AJ131" s="256">
        <v>2.3145800000000001E-4</v>
      </c>
      <c r="AK131" s="256">
        <v>2.0378810000000001E-2</v>
      </c>
      <c r="AL131" s="256">
        <v>-1.5748910000000001E-2</v>
      </c>
      <c r="AM131" s="256">
        <v>1.6208889999999999E-3</v>
      </c>
      <c r="AN131" s="256">
        <v>-7.8357180000000002E-3</v>
      </c>
      <c r="AO131" s="256">
        <v>-1.299437E-5</v>
      </c>
      <c r="AP131" s="256">
        <v>-1.3468449999999999E-3</v>
      </c>
      <c r="AQ131" s="256">
        <v>-1.178735E-3</v>
      </c>
    </row>
    <row r="132" spans="1:43" s="11" customFormat="1">
      <c r="A132" s="137"/>
      <c r="B132" s="11">
        <v>2019</v>
      </c>
      <c r="C132" s="256">
        <v>1.1472469999999999</v>
      </c>
      <c r="D132" s="256">
        <v>1.4259930000000001</v>
      </c>
      <c r="E132" s="256">
        <v>0.80452489999999999</v>
      </c>
      <c r="F132" s="256">
        <v>0.82569510000000002</v>
      </c>
      <c r="G132" s="256">
        <v>0.79096310000000003</v>
      </c>
      <c r="I132" s="11">
        <v>2019</v>
      </c>
      <c r="J132" s="256">
        <v>0.82569510000000002</v>
      </c>
      <c r="K132" s="256">
        <v>0.79096310000000003</v>
      </c>
      <c r="L132" s="256">
        <v>0.70553630000000001</v>
      </c>
      <c r="M132" s="256">
        <v>0.79392209999999996</v>
      </c>
      <c r="N132" s="256">
        <v>0.64411090000000004</v>
      </c>
      <c r="O132" s="256">
        <v>0.67515550000000002</v>
      </c>
      <c r="P132" s="256">
        <v>0.8342252</v>
      </c>
      <c r="Q132" s="256">
        <v>1.0639719999999999</v>
      </c>
      <c r="R132" s="256">
        <v>1.2252430000000001</v>
      </c>
      <c r="S132" s="256">
        <v>1.1469819999999999</v>
      </c>
      <c r="T132" s="256">
        <v>0.96485580000000004</v>
      </c>
      <c r="U132" s="256">
        <v>0.91295110000000002</v>
      </c>
      <c r="V132" s="256">
        <v>1.2252430000000001</v>
      </c>
      <c r="W132" s="256">
        <v>1.1472469999999999</v>
      </c>
      <c r="X132" s="256">
        <v>1.389432</v>
      </c>
      <c r="Y132" s="256">
        <v>1.626063</v>
      </c>
      <c r="Z132" s="256">
        <v>1.4450369999999999</v>
      </c>
      <c r="AA132" s="256">
        <v>1.7811319999999999</v>
      </c>
      <c r="AB132" s="256">
        <v>1.699233</v>
      </c>
      <c r="AC132" s="256">
        <v>1.375224</v>
      </c>
      <c r="AD132" s="256">
        <v>1.4504429999999999</v>
      </c>
      <c r="AE132" s="217"/>
      <c r="AF132" s="11">
        <v>2019</v>
      </c>
      <c r="AG132" s="256">
        <v>1.6875E-3</v>
      </c>
      <c r="AH132" s="256">
        <v>9.1094079999999994E-3</v>
      </c>
      <c r="AI132" s="256">
        <v>2.7853000000000001E-3</v>
      </c>
      <c r="AJ132" s="256">
        <v>8.6788619999999996E-4</v>
      </c>
      <c r="AK132" s="256">
        <v>-2.7580830000000001E-2</v>
      </c>
      <c r="AL132" s="256">
        <v>-4.997041E-2</v>
      </c>
      <c r="AM132" s="256">
        <v>5.9375059999999997E-5</v>
      </c>
      <c r="AN132" s="256">
        <v>-3.426021E-3</v>
      </c>
      <c r="AO132" s="256">
        <v>-6.7653060000000002E-5</v>
      </c>
      <c r="AP132" s="256">
        <v>-1.15836E-3</v>
      </c>
      <c r="AQ132" s="256">
        <v>-7.5063819999999998E-3</v>
      </c>
    </row>
    <row r="133" spans="1:43" s="11" customFormat="1">
      <c r="A133" s="137"/>
      <c r="B133" s="11">
        <v>2020</v>
      </c>
      <c r="C133" s="256">
        <v>1.1369819999999999</v>
      </c>
      <c r="D133" s="256">
        <v>1.420245</v>
      </c>
      <c r="E133" s="256">
        <v>0.80055310000000002</v>
      </c>
      <c r="F133" s="256">
        <v>0.84951759999999998</v>
      </c>
      <c r="G133" s="256">
        <v>0.76623989999999997</v>
      </c>
      <c r="I133" s="11">
        <v>2020</v>
      </c>
      <c r="J133" s="256">
        <v>0.84951759999999998</v>
      </c>
      <c r="K133" s="256">
        <v>0.76623989999999997</v>
      </c>
      <c r="L133" s="256">
        <v>0.69255029999999995</v>
      </c>
      <c r="M133" s="256">
        <v>0.76101770000000002</v>
      </c>
      <c r="N133" s="256">
        <v>0.62147620000000003</v>
      </c>
      <c r="O133" s="256">
        <v>0.63808160000000003</v>
      </c>
      <c r="P133" s="256">
        <v>0.81835060000000004</v>
      </c>
      <c r="Q133" s="256">
        <v>1.040578</v>
      </c>
      <c r="R133" s="256">
        <v>1.2252430000000001</v>
      </c>
      <c r="S133" s="256">
        <v>1.158866</v>
      </c>
      <c r="T133" s="256">
        <v>0.96559280000000003</v>
      </c>
      <c r="U133" s="256">
        <v>0.9487255</v>
      </c>
      <c r="V133" s="256">
        <v>1.210286</v>
      </c>
      <c r="W133" s="256">
        <v>1.1369819999999999</v>
      </c>
      <c r="X133" s="256">
        <v>1.3383849999999999</v>
      </c>
      <c r="Y133" s="256">
        <v>1.6417310000000001</v>
      </c>
      <c r="Z133" s="256">
        <v>1.4940279999999999</v>
      </c>
      <c r="AA133" s="256">
        <v>1.829485</v>
      </c>
      <c r="AB133" s="256">
        <v>1.7818750000000001</v>
      </c>
      <c r="AC133" s="256">
        <v>1.3893580000000001</v>
      </c>
      <c r="AD133" s="256">
        <v>1.4838450000000001</v>
      </c>
      <c r="AE133" s="217"/>
      <c r="AF133" s="11">
        <v>2020</v>
      </c>
      <c r="AG133" s="256">
        <v>-2.3416180000000002E-3</v>
      </c>
      <c r="AH133" s="256">
        <v>1.393249E-4</v>
      </c>
      <c r="AI133" s="256">
        <v>2.4162559999999999E-3</v>
      </c>
      <c r="AJ133" s="256">
        <v>3.815232E-4</v>
      </c>
      <c r="AK133" s="256">
        <v>-9.583444E-3</v>
      </c>
      <c r="AL133" s="256">
        <v>1.5136459999999999E-2</v>
      </c>
      <c r="AM133" s="256">
        <v>-5.7132350000000005E-4</v>
      </c>
      <c r="AN133" s="256">
        <v>-7.7366960000000004E-3</v>
      </c>
      <c r="AO133" s="256">
        <v>-1.178151E-4</v>
      </c>
      <c r="AP133" s="256">
        <v>-1.6821049999999999E-3</v>
      </c>
      <c r="AQ133" s="256">
        <v>-9.8963469999999989E-4</v>
      </c>
    </row>
    <row r="134" spans="1:43" s="11" customFormat="1">
      <c r="A134" s="137"/>
      <c r="B134" s="11">
        <v>2021</v>
      </c>
      <c r="C134" s="256">
        <v>1.1703650000000001</v>
      </c>
      <c r="D134" s="256">
        <v>1.4422569999999999</v>
      </c>
      <c r="E134" s="256">
        <v>0.81148200000000004</v>
      </c>
      <c r="F134" s="256">
        <v>0.8715309</v>
      </c>
      <c r="G134" s="256">
        <v>0.77129040000000004</v>
      </c>
      <c r="I134" s="11">
        <v>2021</v>
      </c>
      <c r="J134" s="256">
        <v>0.8715309</v>
      </c>
      <c r="K134" s="256">
        <v>0.77129040000000004</v>
      </c>
      <c r="L134" s="256">
        <v>0.70720970000000005</v>
      </c>
      <c r="M134" s="256">
        <v>0.74931429999999999</v>
      </c>
      <c r="N134" s="256">
        <v>0.62898080000000001</v>
      </c>
      <c r="O134" s="256">
        <v>0.62377210000000005</v>
      </c>
      <c r="P134" s="256">
        <v>0.83668520000000002</v>
      </c>
      <c r="Q134" s="256">
        <v>1.0397130000000001</v>
      </c>
      <c r="R134" s="256">
        <v>1.2252430000000001</v>
      </c>
      <c r="S134" s="256">
        <v>1.1703950000000001</v>
      </c>
      <c r="T134" s="256">
        <v>0.96658359999999999</v>
      </c>
      <c r="U134" s="256">
        <v>0.84808669999999997</v>
      </c>
      <c r="V134" s="256">
        <v>1.2171590000000001</v>
      </c>
      <c r="W134" s="256">
        <v>1.1703650000000001</v>
      </c>
      <c r="X134" s="256">
        <v>1.3428850000000001</v>
      </c>
      <c r="Y134" s="256">
        <v>1.654906</v>
      </c>
      <c r="Z134" s="256">
        <v>1.5619149999999999</v>
      </c>
      <c r="AA134" s="256">
        <v>1.860733</v>
      </c>
      <c r="AB134" s="256">
        <v>1.876271</v>
      </c>
      <c r="AC134" s="256">
        <v>1.3988119999999999</v>
      </c>
      <c r="AD134" s="256">
        <v>1.517412</v>
      </c>
      <c r="AE134" s="217"/>
      <c r="AF134" s="11">
        <v>2021</v>
      </c>
      <c r="AG134" s="256">
        <v>-1.099091E-4</v>
      </c>
      <c r="AH134" s="256">
        <v>-4.089063E-4</v>
      </c>
      <c r="AI134" s="256">
        <v>2.0503230000000002E-3</v>
      </c>
      <c r="AJ134" s="256">
        <v>4.5126859999999999E-4</v>
      </c>
      <c r="AK134" s="256">
        <v>2.6956230000000001E-2</v>
      </c>
      <c r="AL134" s="256">
        <v>-1.40588E-3</v>
      </c>
      <c r="AM134" s="256">
        <v>-2.1600490000000001E-4</v>
      </c>
      <c r="AN134" s="256">
        <v>-9.3833230000000007E-3</v>
      </c>
      <c r="AO134" s="256">
        <v>-2.9316960000000001E-5</v>
      </c>
      <c r="AP134" s="256">
        <v>-1.527444E-3</v>
      </c>
      <c r="AQ134" s="256">
        <v>-2.8176859999999998E-3</v>
      </c>
    </row>
    <row r="135" spans="1:43">
      <c r="A135" s="51"/>
    </row>
    <row r="136" spans="1:43" ht="18">
      <c r="A136" s="51">
        <v>8</v>
      </c>
      <c r="B136" s="49" t="s">
        <v>77</v>
      </c>
      <c r="C136" s="50"/>
      <c r="D136" s="50"/>
      <c r="E136" s="50"/>
      <c r="F136" s="50"/>
      <c r="G136" s="50"/>
    </row>
    <row r="137" spans="1:43" s="11" customFormat="1">
      <c r="A137" s="137"/>
      <c r="B137" s="11" t="s">
        <v>82</v>
      </c>
      <c r="C137" s="11" t="s">
        <v>15</v>
      </c>
      <c r="D137" s="11" t="s">
        <v>16</v>
      </c>
      <c r="E137" s="11" t="s">
        <v>17</v>
      </c>
      <c r="F137" s="11" t="s">
        <v>18</v>
      </c>
      <c r="G137" s="11" t="s">
        <v>19</v>
      </c>
      <c r="I137" s="11" t="s">
        <v>82</v>
      </c>
      <c r="J137" s="11" t="s">
        <v>18</v>
      </c>
      <c r="K137" s="11" t="s">
        <v>19</v>
      </c>
      <c r="L137" s="11" t="s">
        <v>98</v>
      </c>
      <c r="M137" s="11" t="s">
        <v>99</v>
      </c>
      <c r="N137" s="11" t="s">
        <v>100</v>
      </c>
      <c r="O137" s="11" t="s">
        <v>101</v>
      </c>
      <c r="P137" s="11" t="s">
        <v>102</v>
      </c>
      <c r="Q137" s="11" t="s">
        <v>247</v>
      </c>
      <c r="R137" s="11" t="s">
        <v>248</v>
      </c>
      <c r="S137" s="11" t="s">
        <v>249</v>
      </c>
      <c r="T137" s="11" t="s">
        <v>250</v>
      </c>
      <c r="U137" s="11" t="s">
        <v>251</v>
      </c>
      <c r="V137" s="11" t="s">
        <v>252</v>
      </c>
      <c r="W137" s="11" t="s">
        <v>15</v>
      </c>
      <c r="X137" s="11" t="s">
        <v>253</v>
      </c>
      <c r="Y137" s="11" t="s">
        <v>254</v>
      </c>
      <c r="Z137" s="11" t="s">
        <v>255</v>
      </c>
      <c r="AA137" s="11" t="s">
        <v>256</v>
      </c>
      <c r="AB137" s="11" t="s">
        <v>257</v>
      </c>
      <c r="AC137" s="11" t="s">
        <v>258</v>
      </c>
      <c r="AD137" s="11" t="s">
        <v>259</v>
      </c>
      <c r="AE137" s="135"/>
      <c r="AF137" s="11" t="s">
        <v>82</v>
      </c>
      <c r="AG137" s="11" t="s">
        <v>260</v>
      </c>
      <c r="AH137" s="11" t="s">
        <v>261</v>
      </c>
      <c r="AI137" s="11" t="s">
        <v>262</v>
      </c>
      <c r="AJ137" s="11" t="s">
        <v>263</v>
      </c>
      <c r="AK137" s="11" t="s">
        <v>264</v>
      </c>
      <c r="AL137" s="11" t="s">
        <v>265</v>
      </c>
      <c r="AM137" s="11" t="s">
        <v>266</v>
      </c>
      <c r="AN137" s="11" t="s">
        <v>267</v>
      </c>
      <c r="AO137" s="11" t="s">
        <v>268</v>
      </c>
      <c r="AP137" s="11" t="s">
        <v>269</v>
      </c>
      <c r="AQ137" s="11" t="s">
        <v>270</v>
      </c>
    </row>
    <row r="138" spans="1:43" s="11" customFormat="1">
      <c r="A138" s="137"/>
      <c r="B138" s="11">
        <v>2006</v>
      </c>
      <c r="C138" s="11">
        <v>1</v>
      </c>
      <c r="D138" s="11">
        <v>1</v>
      </c>
      <c r="E138" s="11">
        <v>1</v>
      </c>
      <c r="F138" s="11">
        <v>1</v>
      </c>
      <c r="G138" s="11">
        <v>1</v>
      </c>
      <c r="I138" s="11">
        <v>2006</v>
      </c>
      <c r="J138" s="11">
        <v>1</v>
      </c>
      <c r="K138" s="11">
        <v>1</v>
      </c>
      <c r="L138" s="11">
        <v>1</v>
      </c>
      <c r="M138" s="11">
        <v>1</v>
      </c>
      <c r="N138" s="11">
        <v>1</v>
      </c>
      <c r="O138" s="11">
        <v>1</v>
      </c>
      <c r="P138" s="11">
        <v>1</v>
      </c>
      <c r="Q138" s="11">
        <v>1</v>
      </c>
      <c r="R138" s="11">
        <v>1</v>
      </c>
      <c r="S138" s="11">
        <v>1</v>
      </c>
      <c r="T138" s="11">
        <v>1</v>
      </c>
      <c r="U138" s="11">
        <v>1</v>
      </c>
      <c r="V138" s="11">
        <v>1</v>
      </c>
      <c r="W138" s="11">
        <v>1</v>
      </c>
      <c r="X138" s="11">
        <v>1</v>
      </c>
      <c r="Y138" s="11">
        <v>1</v>
      </c>
      <c r="Z138" s="11">
        <v>1</v>
      </c>
      <c r="AA138" s="11">
        <v>1</v>
      </c>
      <c r="AB138" s="11">
        <v>1</v>
      </c>
      <c r="AC138" s="11">
        <v>1</v>
      </c>
      <c r="AD138" s="11">
        <v>1</v>
      </c>
      <c r="AE138" s="217"/>
    </row>
    <row r="139" spans="1:43" s="11" customFormat="1">
      <c r="A139" s="137"/>
      <c r="B139" s="11">
        <v>2007</v>
      </c>
      <c r="C139" s="256">
        <v>1.038624</v>
      </c>
      <c r="D139" s="256">
        <v>1.0274239999999999</v>
      </c>
      <c r="E139" s="256">
        <v>1.010901</v>
      </c>
      <c r="F139" s="256">
        <v>0.98372040000000005</v>
      </c>
      <c r="G139" s="256">
        <v>1.034341</v>
      </c>
      <c r="I139" s="11">
        <v>2007</v>
      </c>
      <c r="J139" s="256">
        <v>0.98372040000000005</v>
      </c>
      <c r="K139" s="256">
        <v>1.034341</v>
      </c>
      <c r="L139" s="256">
        <v>1.0369809999999999</v>
      </c>
      <c r="M139" s="256">
        <v>1.033069</v>
      </c>
      <c r="N139" s="256">
        <v>1.1505810000000001</v>
      </c>
      <c r="O139" s="256">
        <v>0.99970789999999998</v>
      </c>
      <c r="P139" s="256">
        <v>1.031488</v>
      </c>
      <c r="Q139" s="256">
        <v>1.023336</v>
      </c>
      <c r="R139" s="256">
        <v>1.0773489999999999</v>
      </c>
      <c r="S139" s="256">
        <v>1.0202709999999999</v>
      </c>
      <c r="T139" s="256">
        <v>1.0089399999999999</v>
      </c>
      <c r="U139" s="256">
        <v>1.002383</v>
      </c>
      <c r="V139" s="256">
        <v>1.0773489999999999</v>
      </c>
      <c r="W139" s="256">
        <v>1.038624</v>
      </c>
      <c r="X139" s="256">
        <v>1.055812</v>
      </c>
      <c r="Y139" s="256">
        <v>1.001584</v>
      </c>
      <c r="Z139" s="256">
        <v>1.005377</v>
      </c>
      <c r="AA139" s="256">
        <v>0.90269520000000003</v>
      </c>
      <c r="AB139" s="256">
        <v>1.0389269999999999</v>
      </c>
      <c r="AC139" s="256">
        <v>1.006918</v>
      </c>
      <c r="AD139" s="256">
        <v>1.00414</v>
      </c>
      <c r="AE139" s="217"/>
      <c r="AF139" s="11">
        <v>2007</v>
      </c>
      <c r="AG139" s="256">
        <v>2.1710610000000002E-3</v>
      </c>
      <c r="AH139" s="256">
        <v>2.7705380000000002E-2</v>
      </c>
      <c r="AI139" s="256">
        <v>4.115311E-3</v>
      </c>
      <c r="AJ139" s="256">
        <v>3.8810479999999998E-3</v>
      </c>
      <c r="AK139" s="256">
        <v>2.360018E-5</v>
      </c>
      <c r="AL139" s="256">
        <v>-2.361868E-2</v>
      </c>
      <c r="AM139" s="256">
        <v>-1.071232E-4</v>
      </c>
      <c r="AN139" s="256">
        <v>-1.6138669999999999E-3</v>
      </c>
      <c r="AO139" s="256">
        <v>1.6760319999999999E-4</v>
      </c>
      <c r="AP139" s="256">
        <v>-1.1426990000000001E-3</v>
      </c>
      <c r="AQ139" s="256">
        <v>-7.3956909999999996E-4</v>
      </c>
    </row>
    <row r="140" spans="1:43" s="11" customFormat="1">
      <c r="A140" s="137"/>
      <c r="B140" s="11">
        <v>2008</v>
      </c>
      <c r="C140" s="256">
        <v>1.082047</v>
      </c>
      <c r="D140" s="256">
        <v>0.95997699999999997</v>
      </c>
      <c r="E140" s="256">
        <v>1.127159</v>
      </c>
      <c r="F140" s="256">
        <v>1.269201</v>
      </c>
      <c r="G140" s="256">
        <v>1.043228</v>
      </c>
      <c r="I140" s="11">
        <v>2008</v>
      </c>
      <c r="J140" s="256">
        <v>1.269201</v>
      </c>
      <c r="K140" s="256">
        <v>1.043228</v>
      </c>
      <c r="L140" s="256">
        <v>1.0750839999999999</v>
      </c>
      <c r="M140" s="256">
        <v>1.0630139999999999</v>
      </c>
      <c r="N140" s="256">
        <v>1.1991210000000001</v>
      </c>
      <c r="O140" s="256">
        <v>0.96426970000000001</v>
      </c>
      <c r="P140" s="256">
        <v>1.011064</v>
      </c>
      <c r="Q140" s="256">
        <v>1.0492680000000001</v>
      </c>
      <c r="R140" s="256">
        <v>1.1449959999999999</v>
      </c>
      <c r="S140" s="256">
        <v>1.03224</v>
      </c>
      <c r="T140" s="256">
        <v>1.0261169999999999</v>
      </c>
      <c r="U140" s="256">
        <v>0.94036850000000005</v>
      </c>
      <c r="V140" s="256">
        <v>1.1449959999999999</v>
      </c>
      <c r="W140" s="256">
        <v>1.082047</v>
      </c>
      <c r="X140" s="256">
        <v>0.85254209999999997</v>
      </c>
      <c r="Y140" s="256">
        <v>1.0064770000000001</v>
      </c>
      <c r="Z140" s="256">
        <v>1.0179039999999999</v>
      </c>
      <c r="AA140" s="256">
        <v>0.90236700000000003</v>
      </c>
      <c r="AB140" s="256">
        <v>1.122142</v>
      </c>
      <c r="AC140" s="256">
        <v>1.070206</v>
      </c>
      <c r="AD140" s="256">
        <v>1.03721</v>
      </c>
      <c r="AE140" s="217"/>
      <c r="AF140" s="11">
        <v>2008</v>
      </c>
      <c r="AG140" s="256">
        <v>2.3469229999999999E-3</v>
      </c>
      <c r="AH140" s="256">
        <v>2.2581380000000002E-2</v>
      </c>
      <c r="AI140" s="256">
        <v>2.398355E-3</v>
      </c>
      <c r="AJ140" s="256">
        <v>7.2917090000000004E-3</v>
      </c>
      <c r="AK140" s="256">
        <v>6.3399160000000001E-3</v>
      </c>
      <c r="AL140" s="256">
        <v>8.2164810000000005E-2</v>
      </c>
      <c r="AM140" s="256">
        <v>2.5451439999999998E-4</v>
      </c>
      <c r="AN140" s="256">
        <v>-3.9840420000000001E-3</v>
      </c>
      <c r="AO140" s="256">
        <v>3.5003080000000002E-5</v>
      </c>
      <c r="AP140" s="256">
        <v>-9.2138140000000001E-4</v>
      </c>
      <c r="AQ140" s="256">
        <v>-9.6486409999999995E-3</v>
      </c>
    </row>
    <row r="141" spans="1:43" s="11" customFormat="1">
      <c r="A141" s="137"/>
      <c r="B141" s="11">
        <v>2009</v>
      </c>
      <c r="C141" s="256">
        <v>1.0967100000000001</v>
      </c>
      <c r="D141" s="256">
        <v>0.9991196</v>
      </c>
      <c r="E141" s="256">
        <v>1.097677</v>
      </c>
      <c r="F141" s="256">
        <v>1.178609</v>
      </c>
      <c r="G141" s="256">
        <v>1.038799</v>
      </c>
      <c r="I141" s="11">
        <v>2009</v>
      </c>
      <c r="J141" s="256">
        <v>1.178609</v>
      </c>
      <c r="K141" s="256">
        <v>1.038799</v>
      </c>
      <c r="L141" s="256">
        <v>1.0397050000000001</v>
      </c>
      <c r="M141" s="256">
        <v>1.079507</v>
      </c>
      <c r="N141" s="256">
        <v>1.215371</v>
      </c>
      <c r="O141" s="256">
        <v>0.93949629999999995</v>
      </c>
      <c r="P141" s="256">
        <v>0.98353780000000002</v>
      </c>
      <c r="Q141" s="256">
        <v>1.022459</v>
      </c>
      <c r="R141" s="256">
        <v>1.2182599999999999</v>
      </c>
      <c r="S141" s="256">
        <v>1.041161</v>
      </c>
      <c r="T141" s="256">
        <v>1.0363709999999999</v>
      </c>
      <c r="U141" s="256">
        <v>1.0752250000000001</v>
      </c>
      <c r="V141" s="256">
        <v>1.2182599999999999</v>
      </c>
      <c r="W141" s="256">
        <v>1.0967100000000001</v>
      </c>
      <c r="X141" s="256">
        <v>0.93051220000000001</v>
      </c>
      <c r="Y141" s="256">
        <v>1.054829</v>
      </c>
      <c r="Z141" s="256">
        <v>1.015936</v>
      </c>
      <c r="AA141" s="256">
        <v>0.90236700000000003</v>
      </c>
      <c r="AB141" s="256">
        <v>1.1673389999999999</v>
      </c>
      <c r="AC141" s="256">
        <v>1.115067</v>
      </c>
      <c r="AD141" s="256">
        <v>1.0557479999999999</v>
      </c>
      <c r="AE141" s="217"/>
      <c r="AF141" s="11">
        <v>2009</v>
      </c>
      <c r="AG141" s="256">
        <v>-2.4287900000000001E-3</v>
      </c>
      <c r="AH141" s="256">
        <v>2.2936000000000002E-2</v>
      </c>
      <c r="AI141" s="256">
        <v>1.7273869999999999E-3</v>
      </c>
      <c r="AJ141" s="256">
        <v>4.2370580000000001E-3</v>
      </c>
      <c r="AK141" s="256">
        <v>-1.3011119999999999E-2</v>
      </c>
      <c r="AL141" s="256">
        <v>-2.7675479999999999E-2</v>
      </c>
      <c r="AM141" s="256">
        <v>-2.4116509999999999E-3</v>
      </c>
      <c r="AN141" s="256">
        <v>8.894075E-4</v>
      </c>
      <c r="AO141" s="256">
        <v>-1.6859779999999999E-5</v>
      </c>
      <c r="AP141" s="256">
        <v>-1.3209859999999999E-3</v>
      </c>
      <c r="AQ141" s="256">
        <v>-9.4295260000000006E-3</v>
      </c>
    </row>
    <row r="142" spans="1:43" s="11" customFormat="1">
      <c r="A142" s="137"/>
      <c r="B142" s="11">
        <v>2010</v>
      </c>
      <c r="C142" s="256">
        <v>1.118357</v>
      </c>
      <c r="D142" s="256">
        <v>1.069596</v>
      </c>
      <c r="E142" s="256">
        <v>1.0455890000000001</v>
      </c>
      <c r="F142" s="256">
        <v>1.025047</v>
      </c>
      <c r="G142" s="256">
        <v>1.060767</v>
      </c>
      <c r="I142" s="11">
        <v>2010</v>
      </c>
      <c r="J142" s="256">
        <v>1.025047</v>
      </c>
      <c r="K142" s="256">
        <v>1.060767</v>
      </c>
      <c r="L142" s="256">
        <v>1.0546990000000001</v>
      </c>
      <c r="M142" s="256">
        <v>1.1030720000000001</v>
      </c>
      <c r="N142" s="256">
        <v>1.238909</v>
      </c>
      <c r="O142" s="256">
        <v>0.91904960000000002</v>
      </c>
      <c r="P142" s="256">
        <v>1.0117119999999999</v>
      </c>
      <c r="Q142" s="256">
        <v>1.0400670000000001</v>
      </c>
      <c r="R142" s="256">
        <v>1.2182599999999999</v>
      </c>
      <c r="S142" s="256">
        <v>1.0560160000000001</v>
      </c>
      <c r="T142" s="256">
        <v>1.044108</v>
      </c>
      <c r="U142" s="256">
        <v>0.95389599999999997</v>
      </c>
      <c r="V142" s="256">
        <v>1.1869460000000001</v>
      </c>
      <c r="W142" s="256">
        <v>1.118357</v>
      </c>
      <c r="X142" s="256">
        <v>1.0910299999999999</v>
      </c>
      <c r="Y142" s="256">
        <v>1.060357</v>
      </c>
      <c r="Z142" s="256">
        <v>1.013857</v>
      </c>
      <c r="AA142" s="256">
        <v>0.90269520000000003</v>
      </c>
      <c r="AB142" s="256">
        <v>1.216863</v>
      </c>
      <c r="AC142" s="256">
        <v>1.10541</v>
      </c>
      <c r="AD142" s="256">
        <v>1.0542910000000001</v>
      </c>
      <c r="AE142" s="217"/>
      <c r="AF142" s="11">
        <v>2010</v>
      </c>
      <c r="AG142" s="256">
        <v>1.5947610000000001E-3</v>
      </c>
      <c r="AH142" s="256">
        <v>-2.227206E-5</v>
      </c>
      <c r="AI142" s="256">
        <v>2.9098589999999999E-3</v>
      </c>
      <c r="AJ142" s="256">
        <v>3.2399970000000001E-3</v>
      </c>
      <c r="AK142" s="256">
        <v>1.182336E-2</v>
      </c>
      <c r="AL142" s="256">
        <v>-6.9961889999999999E-2</v>
      </c>
      <c r="AM142" s="256">
        <v>-1.8669819999999999E-4</v>
      </c>
      <c r="AN142" s="256">
        <v>4.928577E-4</v>
      </c>
      <c r="AO142" s="256">
        <v>2.4656660000000001E-5</v>
      </c>
      <c r="AP142" s="256">
        <v>-7.0992400000000002E-4</v>
      </c>
      <c r="AQ142" s="256">
        <v>2.179374E-3</v>
      </c>
    </row>
    <row r="143" spans="1:43" s="11" customFormat="1">
      <c r="A143" s="137"/>
      <c r="B143" s="11">
        <v>2011</v>
      </c>
      <c r="C143" s="256">
        <v>1.1346000000000001</v>
      </c>
      <c r="D143" s="256">
        <v>1.0784530000000001</v>
      </c>
      <c r="E143" s="256">
        <v>1.052063</v>
      </c>
      <c r="F143" s="256">
        <v>1.0540259999999999</v>
      </c>
      <c r="G143" s="256">
        <v>1.051112</v>
      </c>
      <c r="I143" s="11">
        <v>2011</v>
      </c>
      <c r="J143" s="256">
        <v>1.0540259999999999</v>
      </c>
      <c r="K143" s="256">
        <v>1.051112</v>
      </c>
      <c r="L143" s="256">
        <v>1.0803849999999999</v>
      </c>
      <c r="M143" s="256">
        <v>1.131918</v>
      </c>
      <c r="N143" s="256">
        <v>1.234945</v>
      </c>
      <c r="O143" s="256">
        <v>0.89241400000000004</v>
      </c>
      <c r="P143" s="256">
        <v>0.94313550000000002</v>
      </c>
      <c r="Q143" s="256">
        <v>1.0317369999999999</v>
      </c>
      <c r="R143" s="256">
        <v>1.2182599999999999</v>
      </c>
      <c r="S143" s="256">
        <v>1.047806</v>
      </c>
      <c r="T143" s="256">
        <v>1.056457</v>
      </c>
      <c r="U143" s="256">
        <v>0.83857210000000004</v>
      </c>
      <c r="V143" s="256">
        <v>1.2151240000000001</v>
      </c>
      <c r="W143" s="256">
        <v>1.1346000000000001</v>
      </c>
      <c r="X143" s="256">
        <v>1.076444</v>
      </c>
      <c r="Y143" s="256">
        <v>1.0501819999999999</v>
      </c>
      <c r="Z143" s="256">
        <v>1.00237</v>
      </c>
      <c r="AA143" s="256">
        <v>0.91874549999999999</v>
      </c>
      <c r="AB143" s="256">
        <v>1.2713829999999999</v>
      </c>
      <c r="AC143" s="256">
        <v>1.203009</v>
      </c>
      <c r="AD143" s="256">
        <v>1.079429</v>
      </c>
      <c r="AE143" s="217"/>
      <c r="AF143" s="11">
        <v>2011</v>
      </c>
      <c r="AG143" s="256">
        <v>-7.7754709999999999E-4</v>
      </c>
      <c r="AH143" s="256">
        <v>-5.8008099999999998E-5</v>
      </c>
      <c r="AI143" s="256">
        <v>-1.480168E-3</v>
      </c>
      <c r="AJ143" s="256">
        <v>5.1170549999999997E-3</v>
      </c>
      <c r="AK143" s="256">
        <v>1.161821E-2</v>
      </c>
      <c r="AL143" s="256">
        <v>5.824185E-3</v>
      </c>
      <c r="AM143" s="256">
        <v>4.559082E-4</v>
      </c>
      <c r="AN143" s="256">
        <v>3.5233209999999998E-3</v>
      </c>
      <c r="AO143" s="256">
        <v>-4.4205410000000003E-5</v>
      </c>
      <c r="AP143" s="256">
        <v>-1.039358E-3</v>
      </c>
      <c r="AQ143" s="256">
        <v>-1.696684E-2</v>
      </c>
    </row>
    <row r="144" spans="1:43" s="11" customFormat="1">
      <c r="A144" s="137"/>
      <c r="B144" s="11">
        <v>2012</v>
      </c>
      <c r="C144" s="256">
        <v>1.148968</v>
      </c>
      <c r="D144" s="256">
        <v>1.140099</v>
      </c>
      <c r="E144" s="256">
        <v>1.007779</v>
      </c>
      <c r="F144" s="256">
        <v>0.93984140000000005</v>
      </c>
      <c r="G144" s="256">
        <v>1.0648629999999999</v>
      </c>
      <c r="I144" s="11">
        <v>2012</v>
      </c>
      <c r="J144" s="256">
        <v>0.93984140000000005</v>
      </c>
      <c r="K144" s="256">
        <v>1.0648629999999999</v>
      </c>
      <c r="L144" s="256">
        <v>1.0851090000000001</v>
      </c>
      <c r="M144" s="256">
        <v>1.162196</v>
      </c>
      <c r="N144" s="256">
        <v>1.1773640000000001</v>
      </c>
      <c r="O144" s="256">
        <v>0.85977890000000001</v>
      </c>
      <c r="P144" s="256">
        <v>0.94366170000000005</v>
      </c>
      <c r="Q144" s="256">
        <v>1.0199819999999999</v>
      </c>
      <c r="R144" s="256">
        <v>1.2182599999999999</v>
      </c>
      <c r="S144" s="256">
        <v>1.0670710000000001</v>
      </c>
      <c r="T144" s="256">
        <v>1.067096</v>
      </c>
      <c r="U144" s="256">
        <v>0.77674100000000001</v>
      </c>
      <c r="V144" s="256">
        <v>1.0662670000000001</v>
      </c>
      <c r="W144" s="256">
        <v>1.148968</v>
      </c>
      <c r="X144" s="256">
        <v>1.222513</v>
      </c>
      <c r="Y144" s="256">
        <v>1.058851</v>
      </c>
      <c r="Z144" s="256">
        <v>0.98861810000000006</v>
      </c>
      <c r="AA144" s="256">
        <v>0.97588249999999999</v>
      </c>
      <c r="AB144" s="256">
        <v>1.3363529999999999</v>
      </c>
      <c r="AC144" s="256">
        <v>1.2175640000000001</v>
      </c>
      <c r="AD144" s="256">
        <v>1.078983</v>
      </c>
      <c r="AE144" s="217"/>
      <c r="AF144" s="11">
        <v>2012</v>
      </c>
      <c r="AG144" s="256">
        <v>-1.077094E-3</v>
      </c>
      <c r="AH144" s="256">
        <v>-4.2602000000000003E-5</v>
      </c>
      <c r="AI144" s="256">
        <v>3.7104019999999998E-3</v>
      </c>
      <c r="AJ144" s="256">
        <v>4.2916229999999996E-3</v>
      </c>
      <c r="AK144" s="256">
        <v>5.7017170000000002E-3</v>
      </c>
      <c r="AL144" s="256">
        <v>-5.550269E-2</v>
      </c>
      <c r="AM144" s="256">
        <v>-4.3833959999999998E-4</v>
      </c>
      <c r="AN144" s="256">
        <v>3.9100860000000001E-3</v>
      </c>
      <c r="AO144" s="256">
        <v>-1.192068E-4</v>
      </c>
      <c r="AP144" s="256">
        <v>-1.188251E-3</v>
      </c>
      <c r="AQ144" s="256">
        <v>-2.2491960000000002E-3</v>
      </c>
    </row>
    <row r="145" spans="1:43" s="11" customFormat="1">
      <c r="A145" s="137"/>
      <c r="B145" s="11">
        <v>2013</v>
      </c>
      <c r="C145" s="256">
        <v>1.136118</v>
      </c>
      <c r="D145" s="256">
        <v>1.1206370000000001</v>
      </c>
      <c r="E145" s="256">
        <v>1.0138149999999999</v>
      </c>
      <c r="F145" s="256">
        <v>0.9709643</v>
      </c>
      <c r="G145" s="256">
        <v>1.0464979999999999</v>
      </c>
      <c r="I145" s="11">
        <v>2013</v>
      </c>
      <c r="J145" s="256">
        <v>0.9709643</v>
      </c>
      <c r="K145" s="256">
        <v>1.0464979999999999</v>
      </c>
      <c r="L145" s="256">
        <v>1.060209</v>
      </c>
      <c r="M145" s="256">
        <v>1.1575329999999999</v>
      </c>
      <c r="N145" s="256">
        <v>1.1675549999999999</v>
      </c>
      <c r="O145" s="256">
        <v>0.81951660000000004</v>
      </c>
      <c r="P145" s="256">
        <v>0.9151437</v>
      </c>
      <c r="Q145" s="256">
        <v>0.99412140000000004</v>
      </c>
      <c r="R145" s="256">
        <v>1.2182599999999999</v>
      </c>
      <c r="S145" s="256">
        <v>1.090101</v>
      </c>
      <c r="T145" s="256">
        <v>1.0727629999999999</v>
      </c>
      <c r="U145" s="256">
        <v>0.94433029999999996</v>
      </c>
      <c r="V145" s="256">
        <v>1.1672849999999999</v>
      </c>
      <c r="W145" s="256">
        <v>1.136118</v>
      </c>
      <c r="X145" s="256">
        <v>1.170093</v>
      </c>
      <c r="Y145" s="256">
        <v>1.0715980000000001</v>
      </c>
      <c r="Z145" s="256">
        <v>0.98150029999999999</v>
      </c>
      <c r="AA145" s="256">
        <v>0.97307520000000003</v>
      </c>
      <c r="AB145" s="256">
        <v>1.386328</v>
      </c>
      <c r="AC145" s="256">
        <v>1.241465</v>
      </c>
      <c r="AD145" s="256">
        <v>1.0856380000000001</v>
      </c>
      <c r="AE145" s="217"/>
      <c r="AF145" s="11">
        <v>2013</v>
      </c>
      <c r="AG145" s="256">
        <v>-2.376024E-3</v>
      </c>
      <c r="AH145" s="256">
        <v>1.200493E-5</v>
      </c>
      <c r="AI145" s="256">
        <v>4.2554089999999999E-3</v>
      </c>
      <c r="AJ145" s="256">
        <v>2.2273000000000002E-3</v>
      </c>
      <c r="AK145" s="256">
        <v>-1.536558E-2</v>
      </c>
      <c r="AL145" s="256">
        <v>2.0398650000000001E-2</v>
      </c>
      <c r="AM145" s="256">
        <v>-5.6551850000000005E-4</v>
      </c>
      <c r="AN145" s="256">
        <v>2.0657869999999999E-3</v>
      </c>
      <c r="AO145" s="256">
        <v>6.5568700000000003E-6</v>
      </c>
      <c r="AP145" s="256">
        <v>-7.6056859999999997E-4</v>
      </c>
      <c r="AQ145" s="256">
        <v>-3.9267970000000001E-3</v>
      </c>
    </row>
    <row r="146" spans="1:43" s="11" customFormat="1">
      <c r="A146" s="137"/>
      <c r="B146" s="11">
        <v>2014</v>
      </c>
      <c r="C146" s="256">
        <v>1.1399680000000001</v>
      </c>
      <c r="D146" s="256">
        <v>1.122074</v>
      </c>
      <c r="E146" s="256">
        <v>1.0159469999999999</v>
      </c>
      <c r="F146" s="256">
        <v>0.9883208</v>
      </c>
      <c r="G146" s="256">
        <v>1.036365</v>
      </c>
      <c r="I146" s="11">
        <v>2014</v>
      </c>
      <c r="J146" s="256">
        <v>0.9883208</v>
      </c>
      <c r="K146" s="256">
        <v>1.036365</v>
      </c>
      <c r="L146" s="256">
        <v>1.0928340000000001</v>
      </c>
      <c r="M146" s="256">
        <v>1.1472800000000001</v>
      </c>
      <c r="N146" s="256">
        <v>1.275353</v>
      </c>
      <c r="O146" s="256">
        <v>0.76791730000000002</v>
      </c>
      <c r="P146" s="256">
        <v>0.90171710000000005</v>
      </c>
      <c r="Q146" s="256">
        <v>0.96649859999999999</v>
      </c>
      <c r="R146" s="256">
        <v>1.2182599999999999</v>
      </c>
      <c r="S146" s="256">
        <v>1.111713</v>
      </c>
      <c r="T146" s="256">
        <v>1.0772619999999999</v>
      </c>
      <c r="U146" s="256">
        <v>0.94420329999999997</v>
      </c>
      <c r="V146" s="256">
        <v>1.2106460000000001</v>
      </c>
      <c r="W146" s="256">
        <v>1.1399680000000001</v>
      </c>
      <c r="X146" s="256">
        <v>1.1534390000000001</v>
      </c>
      <c r="Y146" s="256">
        <v>1.0431299999999999</v>
      </c>
      <c r="Z146" s="256">
        <v>0.99362700000000004</v>
      </c>
      <c r="AA146" s="256">
        <v>0.89384490000000005</v>
      </c>
      <c r="AB146" s="256">
        <v>1.4844930000000001</v>
      </c>
      <c r="AC146" s="256">
        <v>1.264219</v>
      </c>
      <c r="AD146" s="256">
        <v>1.0999680000000001</v>
      </c>
      <c r="AE146" s="217"/>
      <c r="AF146" s="11">
        <v>2014</v>
      </c>
      <c r="AG146" s="256">
        <v>-2.599559E-3</v>
      </c>
      <c r="AH146" s="256">
        <v>-2.5443569999999999E-5</v>
      </c>
      <c r="AI146" s="256">
        <v>3.9276449999999996E-3</v>
      </c>
      <c r="AJ146" s="256">
        <v>1.7776859999999999E-3</v>
      </c>
      <c r="AK146" s="256">
        <v>3.0226180000000001E-4</v>
      </c>
      <c r="AL146" s="256">
        <v>6.3223979999999999E-3</v>
      </c>
      <c r="AM146" s="256">
        <v>1.315996E-3</v>
      </c>
      <c r="AN146" s="256">
        <v>-3.5226039999999999E-3</v>
      </c>
      <c r="AO146" s="256">
        <v>1.607685E-4</v>
      </c>
      <c r="AP146" s="256">
        <v>-1.4129310000000001E-3</v>
      </c>
      <c r="AQ146" s="256">
        <v>-4.1454020000000003E-3</v>
      </c>
    </row>
    <row r="147" spans="1:43" s="11" customFormat="1">
      <c r="A147" s="137"/>
      <c r="B147" s="11">
        <v>2015</v>
      </c>
      <c r="C147" s="256">
        <v>1.1695899999999999</v>
      </c>
      <c r="D147" s="256">
        <v>1.150077</v>
      </c>
      <c r="E147" s="256">
        <v>1.016966</v>
      </c>
      <c r="F147" s="256">
        <v>0.98754620000000004</v>
      </c>
      <c r="G147" s="256">
        <v>1.0391319999999999</v>
      </c>
      <c r="I147" s="11">
        <v>2015</v>
      </c>
      <c r="J147" s="256">
        <v>0.98754620000000004</v>
      </c>
      <c r="K147" s="256">
        <v>1.0391319999999999</v>
      </c>
      <c r="L147" s="256">
        <v>1.11585</v>
      </c>
      <c r="M147" s="256">
        <v>1.1796679999999999</v>
      </c>
      <c r="N147" s="256">
        <v>1.308192</v>
      </c>
      <c r="O147" s="256">
        <v>0.73760369999999997</v>
      </c>
      <c r="P147" s="256">
        <v>0.87649089999999996</v>
      </c>
      <c r="Q147" s="256">
        <v>0.98437620000000003</v>
      </c>
      <c r="R147" s="256">
        <v>1.2182599999999999</v>
      </c>
      <c r="S147" s="256">
        <v>1.133338</v>
      </c>
      <c r="T147" s="256">
        <v>1.092255</v>
      </c>
      <c r="U147" s="256">
        <v>0.77089479999999999</v>
      </c>
      <c r="V147" s="256">
        <v>1.047126</v>
      </c>
      <c r="W147" s="256">
        <v>1.1695899999999999</v>
      </c>
      <c r="X147" s="256">
        <v>1.184339</v>
      </c>
      <c r="Y147" s="256">
        <v>1.04816</v>
      </c>
      <c r="Z147" s="256">
        <v>0.99145629999999996</v>
      </c>
      <c r="AA147" s="256">
        <v>0.89405009999999996</v>
      </c>
      <c r="AB147" s="256">
        <v>1.585661</v>
      </c>
      <c r="AC147" s="256">
        <v>1.3344</v>
      </c>
      <c r="AD147" s="256">
        <v>1.1255440000000001</v>
      </c>
      <c r="AE147" s="217"/>
      <c r="AF147" s="11">
        <v>2015</v>
      </c>
      <c r="AG147" s="256">
        <v>1.702538E-3</v>
      </c>
      <c r="AH147" s="256">
        <v>-5.3256539999999997E-5</v>
      </c>
      <c r="AI147" s="256">
        <v>3.8146299999999998E-3</v>
      </c>
      <c r="AJ147" s="256">
        <v>5.7964999999999996E-3</v>
      </c>
      <c r="AK147" s="256">
        <v>1.439227E-2</v>
      </c>
      <c r="AL147" s="256">
        <v>-1.121987E-2</v>
      </c>
      <c r="AM147" s="256">
        <v>-2.3996989999999999E-4</v>
      </c>
      <c r="AN147" s="256">
        <v>5.6180749999999995E-4</v>
      </c>
      <c r="AO147" s="256">
        <v>-1.5271270000000001E-6</v>
      </c>
      <c r="AP147" s="256">
        <v>-1.3306290000000001E-3</v>
      </c>
      <c r="AQ147" s="256">
        <v>-1.2419879999999999E-2</v>
      </c>
    </row>
    <row r="148" spans="1:43" s="11" customFormat="1">
      <c r="A148" s="137"/>
      <c r="B148" s="11">
        <v>2016</v>
      </c>
      <c r="C148" s="256">
        <v>1.178744</v>
      </c>
      <c r="D148" s="256">
        <v>1.185778</v>
      </c>
      <c r="E148" s="256">
        <v>0.99406819999999996</v>
      </c>
      <c r="F148" s="256">
        <v>0.94080759999999997</v>
      </c>
      <c r="G148" s="256">
        <v>1.0330379999999999</v>
      </c>
      <c r="I148" s="11">
        <v>2016</v>
      </c>
      <c r="J148" s="256">
        <v>0.94080759999999997</v>
      </c>
      <c r="K148" s="256">
        <v>1.0330379999999999</v>
      </c>
      <c r="L148" s="256">
        <v>1.1208039999999999</v>
      </c>
      <c r="M148" s="256">
        <v>1.1780790000000001</v>
      </c>
      <c r="N148" s="256">
        <v>1.31487</v>
      </c>
      <c r="O148" s="256">
        <v>0.71962780000000004</v>
      </c>
      <c r="P148" s="256">
        <v>0.87034849999999997</v>
      </c>
      <c r="Q148" s="256">
        <v>0.97850420000000005</v>
      </c>
      <c r="R148" s="256">
        <v>1.2182599999999999</v>
      </c>
      <c r="S148" s="256">
        <v>1.157897</v>
      </c>
      <c r="T148" s="256">
        <v>1.101804</v>
      </c>
      <c r="U148" s="256">
        <v>0.76491960000000003</v>
      </c>
      <c r="V148" s="256">
        <v>1.1792389999999999</v>
      </c>
      <c r="W148" s="256">
        <v>1.178744</v>
      </c>
      <c r="X148" s="256">
        <v>1.252907</v>
      </c>
      <c r="Y148" s="256">
        <v>1.051695</v>
      </c>
      <c r="Z148" s="256">
        <v>1.0005649999999999</v>
      </c>
      <c r="AA148" s="256">
        <v>0.89647209999999999</v>
      </c>
      <c r="AB148" s="256">
        <v>1.637991</v>
      </c>
      <c r="AC148" s="256">
        <v>1.354336</v>
      </c>
      <c r="AD148" s="256">
        <v>1.1410469999999999</v>
      </c>
      <c r="AE148" s="217"/>
      <c r="AF148" s="11">
        <v>2016</v>
      </c>
      <c r="AG148" s="256">
        <v>-5.4748250000000002E-4</v>
      </c>
      <c r="AH148" s="256">
        <v>-2.7332590000000001E-6</v>
      </c>
      <c r="AI148" s="256">
        <v>4.2372570000000003E-3</v>
      </c>
      <c r="AJ148" s="256">
        <v>3.6356679999999999E-3</v>
      </c>
      <c r="AK148" s="256">
        <v>4.7401220000000002E-4</v>
      </c>
      <c r="AL148" s="256">
        <v>-2.21996E-2</v>
      </c>
      <c r="AM148" s="256">
        <v>-1.6598129999999999E-4</v>
      </c>
      <c r="AN148" s="256">
        <v>-2.6249450000000001E-3</v>
      </c>
      <c r="AO148" s="256">
        <v>-5.6131240000000003E-6</v>
      </c>
      <c r="AP148" s="256">
        <v>-5.8753280000000004E-4</v>
      </c>
      <c r="AQ148" s="256">
        <v>-4.986252E-3</v>
      </c>
    </row>
    <row r="149" spans="1:43" s="11" customFormat="1">
      <c r="A149" s="137"/>
      <c r="B149" s="11">
        <v>2017</v>
      </c>
      <c r="C149" s="256">
        <v>1.197695</v>
      </c>
      <c r="D149" s="256">
        <v>1.211471</v>
      </c>
      <c r="E149" s="256">
        <v>0.98862879999999997</v>
      </c>
      <c r="F149" s="256">
        <v>0.91274330000000004</v>
      </c>
      <c r="G149" s="256">
        <v>1.047544</v>
      </c>
      <c r="I149" s="11">
        <v>2017</v>
      </c>
      <c r="J149" s="256">
        <v>0.91274330000000004</v>
      </c>
      <c r="K149" s="256">
        <v>1.047544</v>
      </c>
      <c r="L149" s="256">
        <v>1.1472089999999999</v>
      </c>
      <c r="M149" s="256">
        <v>1.1907030000000001</v>
      </c>
      <c r="N149" s="256">
        <v>1.2653810000000001</v>
      </c>
      <c r="O149" s="256">
        <v>0.70663390000000004</v>
      </c>
      <c r="P149" s="256">
        <v>0.88008359999999997</v>
      </c>
      <c r="Q149" s="256">
        <v>0.99661529999999998</v>
      </c>
      <c r="R149" s="256">
        <v>1.2182599999999999</v>
      </c>
      <c r="S149" s="256">
        <v>1.183206</v>
      </c>
      <c r="T149" s="256">
        <v>1.1207009999999999</v>
      </c>
      <c r="U149" s="256">
        <v>0.72640850000000001</v>
      </c>
      <c r="V149" s="256">
        <v>1.142835</v>
      </c>
      <c r="W149" s="256">
        <v>1.197695</v>
      </c>
      <c r="X149" s="256">
        <v>1.3121929999999999</v>
      </c>
      <c r="Y149" s="256">
        <v>1.0440069999999999</v>
      </c>
      <c r="Z149" s="256">
        <v>1.0058720000000001</v>
      </c>
      <c r="AA149" s="256">
        <v>0.9465095</v>
      </c>
      <c r="AB149" s="256">
        <v>1.69493</v>
      </c>
      <c r="AC149" s="256">
        <v>1.3608880000000001</v>
      </c>
      <c r="AD149" s="256">
        <v>1.1433359999999999</v>
      </c>
      <c r="AE149" s="217"/>
      <c r="AF149" s="11">
        <v>2017</v>
      </c>
      <c r="AG149" s="256">
        <v>1.6805889999999999E-3</v>
      </c>
      <c r="AH149" s="256">
        <v>-1.8577080000000001E-5</v>
      </c>
      <c r="AI149" s="256">
        <v>4.2443400000000001E-3</v>
      </c>
      <c r="AJ149" s="256">
        <v>7.0694349999999998E-3</v>
      </c>
      <c r="AK149" s="256">
        <v>2.9734980000000002E-3</v>
      </c>
      <c r="AL149" s="256">
        <v>-2.070025E-2</v>
      </c>
      <c r="AM149" s="256">
        <v>4.0860640000000003E-4</v>
      </c>
      <c r="AN149" s="256">
        <v>-1.4526680000000001E-3</v>
      </c>
      <c r="AO149" s="256">
        <v>-9.5448860000000004E-5</v>
      </c>
      <c r="AP149" s="256">
        <v>-8.2770490000000005E-4</v>
      </c>
      <c r="AQ149" s="256">
        <v>1.231198E-3</v>
      </c>
    </row>
    <row r="150" spans="1:43" s="11" customFormat="1">
      <c r="A150" s="137"/>
      <c r="B150" s="11">
        <v>2018</v>
      </c>
      <c r="C150" s="256">
        <v>1.211068</v>
      </c>
      <c r="D150" s="256">
        <v>1.1870909999999999</v>
      </c>
      <c r="E150" s="256">
        <v>1.0201979999999999</v>
      </c>
      <c r="F150" s="256">
        <v>1.004569</v>
      </c>
      <c r="G150" s="256">
        <v>1.032019</v>
      </c>
      <c r="I150" s="11">
        <v>2018</v>
      </c>
      <c r="J150" s="256">
        <v>1.004569</v>
      </c>
      <c r="K150" s="256">
        <v>1.032019</v>
      </c>
      <c r="L150" s="256">
        <v>1.027603</v>
      </c>
      <c r="M150" s="256">
        <v>1.2020280000000001</v>
      </c>
      <c r="N150" s="256">
        <v>1.091388</v>
      </c>
      <c r="O150" s="256">
        <v>0.657358</v>
      </c>
      <c r="P150" s="256">
        <v>0.86738720000000002</v>
      </c>
      <c r="Q150" s="256">
        <v>0.98594029999999999</v>
      </c>
      <c r="R150" s="256">
        <v>1.2182599999999999</v>
      </c>
      <c r="S150" s="256">
        <v>1.2065440000000001</v>
      </c>
      <c r="T150" s="256">
        <v>1.148436</v>
      </c>
      <c r="U150" s="256">
        <v>0.75503039999999999</v>
      </c>
      <c r="V150" s="256">
        <v>1.174223</v>
      </c>
      <c r="W150" s="256">
        <v>1.211068</v>
      </c>
      <c r="X150" s="256">
        <v>1.2055610000000001</v>
      </c>
      <c r="Y150" s="256">
        <v>1.1785369999999999</v>
      </c>
      <c r="Z150" s="256">
        <v>1.0075210000000001</v>
      </c>
      <c r="AA150" s="256">
        <v>1.109659</v>
      </c>
      <c r="AB150" s="256">
        <v>1.842327</v>
      </c>
      <c r="AC150" s="256">
        <v>1.396226</v>
      </c>
      <c r="AD150" s="256">
        <v>1.173494</v>
      </c>
      <c r="AE150" s="217"/>
      <c r="AF150" s="11">
        <v>2018</v>
      </c>
      <c r="AG150" s="256">
        <v>-9.8728729999999999E-4</v>
      </c>
      <c r="AH150" s="256">
        <v>1.9399870000000002E-5</v>
      </c>
      <c r="AI150" s="256">
        <v>3.8941230000000002E-3</v>
      </c>
      <c r="AJ150" s="256">
        <v>1.0253999999999999E-2</v>
      </c>
      <c r="AK150" s="256">
        <v>-2.0763460000000002E-3</v>
      </c>
      <c r="AL150" s="256">
        <v>3.5745260000000001E-2</v>
      </c>
      <c r="AM150" s="256">
        <v>-6.0797749999999999E-3</v>
      </c>
      <c r="AN150" s="256">
        <v>-4.6057109999999999E-4</v>
      </c>
      <c r="AO150" s="256">
        <v>-3.0676070000000002E-4</v>
      </c>
      <c r="AP150" s="256">
        <v>-1.612966E-3</v>
      </c>
      <c r="AQ150" s="256">
        <v>-6.9556849999999996E-3</v>
      </c>
    </row>
    <row r="151" spans="1:43" s="11" customFormat="1">
      <c r="A151" s="137"/>
      <c r="B151" s="11">
        <v>2019</v>
      </c>
      <c r="C151" s="256">
        <v>1.2140169999999999</v>
      </c>
      <c r="D151" s="256">
        <v>1.225171</v>
      </c>
      <c r="E151" s="256">
        <v>0.99089550000000004</v>
      </c>
      <c r="F151" s="256">
        <v>0.96433500000000005</v>
      </c>
      <c r="G151" s="256">
        <v>1.0109220000000001</v>
      </c>
      <c r="I151" s="11">
        <v>2019</v>
      </c>
      <c r="J151" s="256">
        <v>0.96433500000000005</v>
      </c>
      <c r="K151" s="256">
        <v>1.0109220000000001</v>
      </c>
      <c r="L151" s="256">
        <v>1.036424</v>
      </c>
      <c r="M151" s="256">
        <v>1.1734290000000001</v>
      </c>
      <c r="N151" s="256">
        <v>0.93816089999999996</v>
      </c>
      <c r="O151" s="256">
        <v>0.64137659999999996</v>
      </c>
      <c r="P151" s="256">
        <v>0.85034089999999996</v>
      </c>
      <c r="Q151" s="256">
        <v>0.98826340000000001</v>
      </c>
      <c r="R151" s="256">
        <v>1.2258800000000001</v>
      </c>
      <c r="S151" s="256">
        <v>1.2294039999999999</v>
      </c>
      <c r="T151" s="256">
        <v>1.1589849999999999</v>
      </c>
      <c r="U151" s="256">
        <v>0.84674179999999999</v>
      </c>
      <c r="V151" s="256">
        <v>1.2258800000000001</v>
      </c>
      <c r="W151" s="256">
        <v>1.2140169999999999</v>
      </c>
      <c r="X151" s="256">
        <v>1.2589159999999999</v>
      </c>
      <c r="Y151" s="256">
        <v>1.171351</v>
      </c>
      <c r="Z151" s="256">
        <v>1.034589</v>
      </c>
      <c r="AA151" s="256">
        <v>1.2940389999999999</v>
      </c>
      <c r="AB151" s="256">
        <v>1.89283</v>
      </c>
      <c r="AC151" s="256">
        <v>1.4276819999999999</v>
      </c>
      <c r="AD151" s="256">
        <v>1.2009000000000001</v>
      </c>
      <c r="AE151" s="217"/>
      <c r="AF151" s="11">
        <v>2019</v>
      </c>
      <c r="AG151" s="256">
        <v>2.1331949999999999E-4</v>
      </c>
      <c r="AH151" s="256">
        <v>2.2678080000000001E-3</v>
      </c>
      <c r="AI151" s="256">
        <v>3.7530020000000001E-3</v>
      </c>
      <c r="AJ151" s="256">
        <v>3.8813530000000001E-3</v>
      </c>
      <c r="AK151" s="256">
        <v>-7.6838000000000002E-3</v>
      </c>
      <c r="AL151" s="256">
        <v>-1.8284740000000001E-2</v>
      </c>
      <c r="AM151" s="256">
        <v>2.405858E-4</v>
      </c>
      <c r="AN151" s="256">
        <v>-7.311555E-3</v>
      </c>
      <c r="AO151" s="256">
        <v>-3.018462E-4</v>
      </c>
      <c r="AP151" s="256">
        <v>-4.4675869999999998E-4</v>
      </c>
      <c r="AQ151" s="256">
        <v>-5.4705819999999999E-3</v>
      </c>
    </row>
    <row r="152" spans="1:43" s="11" customFormat="1">
      <c r="A152" s="137"/>
      <c r="B152" s="11">
        <v>2020</v>
      </c>
      <c r="C152" s="256">
        <v>1.2253609999999999</v>
      </c>
      <c r="D152" s="256">
        <v>1.156949</v>
      </c>
      <c r="E152" s="256">
        <v>1.059131</v>
      </c>
      <c r="F152" s="256">
        <v>1.1307039999999999</v>
      </c>
      <c r="G152" s="256">
        <v>1.0138370000000001</v>
      </c>
      <c r="I152" s="11">
        <v>2020</v>
      </c>
      <c r="J152" s="256">
        <v>1.1307039999999999</v>
      </c>
      <c r="K152" s="256">
        <v>1.0138370000000001</v>
      </c>
      <c r="L152" s="256">
        <v>1.0512379999999999</v>
      </c>
      <c r="M152" s="256">
        <v>1.213212</v>
      </c>
      <c r="N152" s="256">
        <v>0.81668589999999996</v>
      </c>
      <c r="O152" s="256">
        <v>0.62290639999999997</v>
      </c>
      <c r="P152" s="256">
        <v>0.8276268</v>
      </c>
      <c r="Q152" s="256">
        <v>0.95973940000000002</v>
      </c>
      <c r="R152" s="256">
        <v>1.255015</v>
      </c>
      <c r="S152" s="256">
        <v>1.251268</v>
      </c>
      <c r="T152" s="256">
        <v>1.171346</v>
      </c>
      <c r="U152" s="256">
        <v>0.90117420000000004</v>
      </c>
      <c r="V152" s="256">
        <v>1.2550140000000001</v>
      </c>
      <c r="W152" s="256">
        <v>1.2253609999999999</v>
      </c>
      <c r="X152" s="256">
        <v>1.083715</v>
      </c>
      <c r="Y152" s="256">
        <v>1.165637</v>
      </c>
      <c r="Z152" s="256">
        <v>1.010014</v>
      </c>
      <c r="AA152" s="256">
        <v>1.500407</v>
      </c>
      <c r="AB152" s="256">
        <v>1.967168</v>
      </c>
      <c r="AC152" s="256">
        <v>1.480572</v>
      </c>
      <c r="AD152" s="256">
        <v>1.208637</v>
      </c>
      <c r="AE152" s="217"/>
      <c r="AF152" s="11">
        <v>2020</v>
      </c>
      <c r="AG152" s="256">
        <v>-2.6816269999999998E-3</v>
      </c>
      <c r="AH152" s="256">
        <v>8.4506879999999996E-3</v>
      </c>
      <c r="AI152" s="256">
        <v>3.4499140000000001E-3</v>
      </c>
      <c r="AJ152" s="256">
        <v>4.3814320000000002E-3</v>
      </c>
      <c r="AK152" s="256">
        <v>-4.2991899999999996E-3</v>
      </c>
      <c r="AL152" s="256">
        <v>6.2258189999999998E-2</v>
      </c>
      <c r="AM152" s="256">
        <v>2.5201649999999999E-4</v>
      </c>
      <c r="AN152" s="256">
        <v>6.6424190000000001E-3</v>
      </c>
      <c r="AO152" s="256">
        <v>-2.8759050000000001E-4</v>
      </c>
      <c r="AP152" s="256">
        <v>-7.3960200000000001E-4</v>
      </c>
      <c r="AQ152" s="256">
        <v>-1.0831530000000001E-2</v>
      </c>
    </row>
    <row r="153" spans="1:43" s="11" customFormat="1">
      <c r="A153" s="137"/>
      <c r="B153" s="11">
        <v>2021</v>
      </c>
      <c r="C153" s="256">
        <v>1.236845</v>
      </c>
      <c r="D153" s="256">
        <v>1.0848120000000001</v>
      </c>
      <c r="E153" s="256">
        <v>1.140147</v>
      </c>
      <c r="F153" s="256">
        <v>1.3467739999999999</v>
      </c>
      <c r="G153" s="256">
        <v>1.017109</v>
      </c>
      <c r="I153" s="11">
        <v>2021</v>
      </c>
      <c r="J153" s="256">
        <v>1.3467739999999999</v>
      </c>
      <c r="K153" s="256">
        <v>1.017109</v>
      </c>
      <c r="L153" s="256">
        <v>1.0645610000000001</v>
      </c>
      <c r="M153" s="256">
        <v>1.2056910000000001</v>
      </c>
      <c r="N153" s="256">
        <v>0.7792306</v>
      </c>
      <c r="O153" s="256">
        <v>0.61632089999999995</v>
      </c>
      <c r="P153" s="256">
        <v>0.83602160000000003</v>
      </c>
      <c r="Q153" s="256">
        <v>0.96018919999999996</v>
      </c>
      <c r="R153" s="256">
        <v>1.255015</v>
      </c>
      <c r="S153" s="256">
        <v>1.259762</v>
      </c>
      <c r="T153" s="256">
        <v>1.1813530000000001</v>
      </c>
      <c r="U153" s="256">
        <v>0.84602820000000001</v>
      </c>
      <c r="V153" s="256">
        <v>1.1324989999999999</v>
      </c>
      <c r="W153" s="256">
        <v>1.236845</v>
      </c>
      <c r="X153" s="256">
        <v>0.91837650000000004</v>
      </c>
      <c r="Y153" s="256">
        <v>1.1618360000000001</v>
      </c>
      <c r="Z153" s="256">
        <v>1.0258400000000001</v>
      </c>
      <c r="AA153" s="256">
        <v>1.5872649999999999</v>
      </c>
      <c r="AB153" s="256">
        <v>2.0068199999999998</v>
      </c>
      <c r="AC153" s="256">
        <v>1.4794419999999999</v>
      </c>
      <c r="AD153" s="256">
        <v>1.21604</v>
      </c>
      <c r="AE153" s="217"/>
      <c r="AF153" s="11">
        <v>2021</v>
      </c>
      <c r="AG153" s="256">
        <v>3.9560990000000002E-5</v>
      </c>
      <c r="AH153" s="256">
        <v>1.6334329999999999E-5</v>
      </c>
      <c r="AI153" s="256">
        <v>1.360345E-3</v>
      </c>
      <c r="AJ153" s="256">
        <v>3.588642E-3</v>
      </c>
      <c r="AK153" s="256">
        <v>4.3234429999999997E-3</v>
      </c>
      <c r="AL153" s="256">
        <v>6.763305E-2</v>
      </c>
      <c r="AM153" s="256">
        <v>1.5545319999999999E-4</v>
      </c>
      <c r="AN153" s="256">
        <v>-4.3558110000000002E-3</v>
      </c>
      <c r="AO153" s="256">
        <v>-1.116876E-4</v>
      </c>
      <c r="AP153" s="256">
        <v>-4.9274379999999997E-4</v>
      </c>
      <c r="AQ153" s="256">
        <v>1.5518800000000001E-3</v>
      </c>
    </row>
    <row r="154" spans="1:43">
      <c r="A154" s="51"/>
    </row>
    <row r="155" spans="1:43" ht="18">
      <c r="A155" s="51">
        <v>9</v>
      </c>
      <c r="B155" s="49" t="s">
        <v>66</v>
      </c>
      <c r="C155" s="50"/>
      <c r="D155" s="50"/>
      <c r="E155" s="50"/>
      <c r="F155" s="50"/>
      <c r="G155" s="50"/>
    </row>
    <row r="156" spans="1:43" s="11" customFormat="1">
      <c r="A156" s="137"/>
      <c r="B156" s="11" t="s">
        <v>82</v>
      </c>
      <c r="C156" s="11" t="s">
        <v>15</v>
      </c>
      <c r="D156" s="11" t="s">
        <v>16</v>
      </c>
      <c r="E156" s="11" t="s">
        <v>17</v>
      </c>
      <c r="F156" s="11" t="s">
        <v>18</v>
      </c>
      <c r="G156" s="11" t="s">
        <v>19</v>
      </c>
      <c r="I156" s="11" t="s">
        <v>82</v>
      </c>
      <c r="J156" s="11" t="s">
        <v>18</v>
      </c>
      <c r="K156" s="11" t="s">
        <v>19</v>
      </c>
      <c r="L156" s="11" t="s">
        <v>98</v>
      </c>
      <c r="M156" s="11" t="s">
        <v>99</v>
      </c>
      <c r="N156" s="11" t="s">
        <v>100</v>
      </c>
      <c r="O156" s="11" t="s">
        <v>101</v>
      </c>
      <c r="P156" s="11" t="s">
        <v>102</v>
      </c>
      <c r="Q156" s="11" t="s">
        <v>247</v>
      </c>
      <c r="R156" s="11" t="s">
        <v>248</v>
      </c>
      <c r="S156" s="11" t="s">
        <v>249</v>
      </c>
      <c r="T156" s="11" t="s">
        <v>250</v>
      </c>
      <c r="U156" s="11" t="s">
        <v>251</v>
      </c>
      <c r="V156" s="11" t="s">
        <v>252</v>
      </c>
      <c r="W156" s="11" t="s">
        <v>15</v>
      </c>
      <c r="X156" s="11" t="s">
        <v>253</v>
      </c>
      <c r="Y156" s="11" t="s">
        <v>254</v>
      </c>
      <c r="Z156" s="11" t="s">
        <v>255</v>
      </c>
      <c r="AA156" s="11" t="s">
        <v>256</v>
      </c>
      <c r="AB156" s="11" t="s">
        <v>257</v>
      </c>
      <c r="AC156" s="11" t="s">
        <v>258</v>
      </c>
      <c r="AD156" s="11" t="s">
        <v>259</v>
      </c>
      <c r="AE156" s="135"/>
      <c r="AF156" s="11" t="s">
        <v>82</v>
      </c>
      <c r="AG156" s="11" t="s">
        <v>260</v>
      </c>
      <c r="AH156" s="11" t="s">
        <v>261</v>
      </c>
      <c r="AI156" s="11" t="s">
        <v>262</v>
      </c>
      <c r="AJ156" s="11" t="s">
        <v>263</v>
      </c>
      <c r="AK156" s="11" t="s">
        <v>264</v>
      </c>
      <c r="AL156" s="11" t="s">
        <v>265</v>
      </c>
      <c r="AM156" s="11" t="s">
        <v>266</v>
      </c>
      <c r="AN156" s="11" t="s">
        <v>267</v>
      </c>
      <c r="AO156" s="11" t="s">
        <v>268</v>
      </c>
      <c r="AP156" s="11" t="s">
        <v>269</v>
      </c>
      <c r="AQ156" s="11" t="s">
        <v>270</v>
      </c>
    </row>
    <row r="157" spans="1:43" s="11" customFormat="1">
      <c r="A157" s="137"/>
      <c r="B157" s="11">
        <v>2006</v>
      </c>
      <c r="C157" s="11">
        <v>1</v>
      </c>
      <c r="D157" s="11">
        <v>1</v>
      </c>
      <c r="E157" s="11">
        <v>1</v>
      </c>
      <c r="F157" s="11">
        <v>1</v>
      </c>
      <c r="G157" s="11">
        <v>1</v>
      </c>
      <c r="I157" s="11">
        <v>2006</v>
      </c>
      <c r="J157" s="11">
        <v>1</v>
      </c>
      <c r="K157" s="11">
        <v>1</v>
      </c>
      <c r="L157" s="11">
        <v>1</v>
      </c>
      <c r="M157" s="11">
        <v>1</v>
      </c>
      <c r="N157" s="11">
        <v>1</v>
      </c>
      <c r="O157" s="11">
        <v>1</v>
      </c>
      <c r="P157" s="11">
        <v>1</v>
      </c>
      <c r="Q157" s="11">
        <v>1</v>
      </c>
      <c r="R157" s="11">
        <v>1</v>
      </c>
      <c r="S157" s="11">
        <v>1</v>
      </c>
      <c r="T157" s="11">
        <v>1</v>
      </c>
      <c r="U157" s="11">
        <v>1</v>
      </c>
      <c r="V157" s="11">
        <v>1</v>
      </c>
      <c r="W157" s="11">
        <v>1</v>
      </c>
      <c r="X157" s="11">
        <v>1</v>
      </c>
      <c r="Y157" s="11">
        <v>1</v>
      </c>
      <c r="Z157" s="11">
        <v>1</v>
      </c>
      <c r="AA157" s="11">
        <v>1</v>
      </c>
      <c r="AB157" s="11">
        <v>1</v>
      </c>
      <c r="AC157" s="11">
        <v>1</v>
      </c>
      <c r="AD157" s="11">
        <v>1</v>
      </c>
      <c r="AE157" s="217"/>
    </row>
    <row r="158" spans="1:43" s="11" customFormat="1">
      <c r="A158" s="137"/>
      <c r="B158" s="11">
        <v>2007</v>
      </c>
      <c r="C158" s="256">
        <v>0.99662269999999997</v>
      </c>
      <c r="D158" s="256">
        <v>0.9578295</v>
      </c>
      <c r="E158" s="256">
        <v>1.0405009999999999</v>
      </c>
      <c r="F158" s="256">
        <v>1.1368799999999999</v>
      </c>
      <c r="G158" s="256">
        <v>0.97473489999999996</v>
      </c>
      <c r="I158" s="11">
        <v>2007</v>
      </c>
      <c r="J158" s="256">
        <v>1.1368799999999999</v>
      </c>
      <c r="K158" s="256">
        <v>0.97473489999999996</v>
      </c>
      <c r="L158" s="256">
        <v>0.99545079999999997</v>
      </c>
      <c r="M158" s="256">
        <v>0.99598830000000005</v>
      </c>
      <c r="N158" s="256">
        <v>0.94711060000000002</v>
      </c>
      <c r="O158" s="256">
        <v>0.94682310000000003</v>
      </c>
      <c r="P158" s="256">
        <v>0.96319080000000001</v>
      </c>
      <c r="Q158" s="256">
        <v>1.01492</v>
      </c>
      <c r="R158" s="256">
        <v>1.055007</v>
      </c>
      <c r="S158" s="256">
        <v>1.017855</v>
      </c>
      <c r="T158" s="256">
        <v>1.003539</v>
      </c>
      <c r="U158" s="256">
        <v>1.1812739999999999</v>
      </c>
      <c r="V158" s="256">
        <v>1.055007</v>
      </c>
      <c r="W158" s="256">
        <v>0.99662269999999997</v>
      </c>
      <c r="X158" s="256">
        <v>0.87662960000000001</v>
      </c>
      <c r="Y158" s="256">
        <v>1.001177</v>
      </c>
      <c r="Z158" s="256">
        <v>1.000637</v>
      </c>
      <c r="AA158" s="256">
        <v>1.0522769999999999</v>
      </c>
      <c r="AB158" s="256">
        <v>1.052597</v>
      </c>
      <c r="AC158" s="256">
        <v>1.03471</v>
      </c>
      <c r="AD158" s="256">
        <v>1.0224549999999999</v>
      </c>
      <c r="AE158" s="217"/>
      <c r="AF158" s="11">
        <v>2007</v>
      </c>
      <c r="AG158" s="256">
        <v>1.4705219999999999E-3</v>
      </c>
      <c r="AH158" s="256">
        <v>2.0720189999999999E-2</v>
      </c>
      <c r="AI158" s="256">
        <v>3.5121610000000002E-3</v>
      </c>
      <c r="AJ158" s="256">
        <v>1.448836E-3</v>
      </c>
      <c r="AK158" s="256">
        <v>-3.053467E-2</v>
      </c>
      <c r="AL158" s="256">
        <v>5.4599439999999999E-2</v>
      </c>
      <c r="AM158" s="256">
        <v>-4.3888730000000001E-5</v>
      </c>
      <c r="AN158" s="256">
        <v>-1.2056729999999999E-4</v>
      </c>
      <c r="AO158" s="256">
        <v>-4.6895099999999998E-5</v>
      </c>
      <c r="AP158" s="256">
        <v>-5.3325009999999999E-3</v>
      </c>
      <c r="AQ158" s="256">
        <v>-5.970113E-3</v>
      </c>
    </row>
    <row r="159" spans="1:43" s="11" customFormat="1">
      <c r="A159" s="137"/>
      <c r="B159" s="11">
        <v>2008</v>
      </c>
      <c r="C159" s="256">
        <v>1.0579229999999999</v>
      </c>
      <c r="D159" s="256">
        <v>0.97764300000000004</v>
      </c>
      <c r="E159" s="256">
        <v>1.0821160000000001</v>
      </c>
      <c r="F159" s="256">
        <v>1.180885</v>
      </c>
      <c r="G159" s="256">
        <v>1.016556</v>
      </c>
      <c r="I159" s="11">
        <v>2008</v>
      </c>
      <c r="J159" s="256">
        <v>1.180885</v>
      </c>
      <c r="K159" s="256">
        <v>1.016556</v>
      </c>
      <c r="L159" s="256">
        <v>1.0541990000000001</v>
      </c>
      <c r="M159" s="256">
        <v>1.0539400000000001</v>
      </c>
      <c r="N159" s="256">
        <v>0.99713320000000005</v>
      </c>
      <c r="O159" s="256">
        <v>0.99677590000000005</v>
      </c>
      <c r="P159" s="256">
        <v>0.98073310000000002</v>
      </c>
      <c r="Q159" s="256">
        <v>1.035725</v>
      </c>
      <c r="R159" s="256">
        <v>1.117858</v>
      </c>
      <c r="S159" s="256">
        <v>1.036734</v>
      </c>
      <c r="T159" s="256">
        <v>1.006189</v>
      </c>
      <c r="U159" s="256">
        <v>1.0174879999999999</v>
      </c>
      <c r="V159" s="256">
        <v>1.117858</v>
      </c>
      <c r="W159" s="256">
        <v>1.0579229999999999</v>
      </c>
      <c r="X159" s="256">
        <v>0.89587309999999998</v>
      </c>
      <c r="Y159" s="256">
        <v>1.003533</v>
      </c>
      <c r="Z159" s="256">
        <v>1.0037799999999999</v>
      </c>
      <c r="AA159" s="256">
        <v>1.0609649999999999</v>
      </c>
      <c r="AB159" s="256">
        <v>1.061345</v>
      </c>
      <c r="AC159" s="256">
        <v>1.0787070000000001</v>
      </c>
      <c r="AD159" s="256">
        <v>1.040694</v>
      </c>
      <c r="AE159" s="217"/>
      <c r="AF159" s="11">
        <v>2008</v>
      </c>
      <c r="AG159" s="256">
        <v>2.1073110000000002E-3</v>
      </c>
      <c r="AH159" s="256">
        <v>2.390422E-2</v>
      </c>
      <c r="AI159" s="256">
        <v>4.3663900000000004E-3</v>
      </c>
      <c r="AJ159" s="256">
        <v>1.3876489999999999E-3</v>
      </c>
      <c r="AK159" s="256">
        <v>2.7925309999999998E-2</v>
      </c>
      <c r="AL159" s="256">
        <v>-1.4333780000000001E-2</v>
      </c>
      <c r="AM159" s="256">
        <v>-9.1153030000000002E-5</v>
      </c>
      <c r="AN159" s="256">
        <v>-6.1225440000000004E-4</v>
      </c>
      <c r="AO159" s="256">
        <v>2.454138E-5</v>
      </c>
      <c r="AP159" s="256">
        <v>2.0193540000000001E-3</v>
      </c>
      <c r="AQ159" s="256">
        <v>-7.4814640000000002E-3</v>
      </c>
    </row>
    <row r="160" spans="1:43" s="11" customFormat="1">
      <c r="A160" s="137"/>
      <c r="B160" s="11">
        <v>2009</v>
      </c>
      <c r="C160" s="256">
        <v>1.0204219999999999</v>
      </c>
      <c r="D160" s="256">
        <v>1.052942</v>
      </c>
      <c r="E160" s="256">
        <v>0.96911440000000004</v>
      </c>
      <c r="F160" s="256">
        <v>1.032259</v>
      </c>
      <c r="G160" s="256">
        <v>0.92467379999999999</v>
      </c>
      <c r="I160" s="11">
        <v>2009</v>
      </c>
      <c r="J160" s="256">
        <v>1.032259</v>
      </c>
      <c r="K160" s="256">
        <v>0.92467379999999999</v>
      </c>
      <c r="L160" s="256">
        <v>1.020168</v>
      </c>
      <c r="M160" s="256">
        <v>1.0199180000000001</v>
      </c>
      <c r="N160" s="256">
        <v>0.74294099999999996</v>
      </c>
      <c r="O160" s="256">
        <v>0.74267479999999997</v>
      </c>
      <c r="P160" s="256">
        <v>0.92091299999999998</v>
      </c>
      <c r="Q160" s="256">
        <v>1.033792</v>
      </c>
      <c r="R160" s="256">
        <v>1.2159679999999999</v>
      </c>
      <c r="S160" s="256">
        <v>1.0557829999999999</v>
      </c>
      <c r="T160" s="256">
        <v>1.017612</v>
      </c>
      <c r="U160" s="256">
        <v>1.483762</v>
      </c>
      <c r="V160" s="256">
        <v>1.2159679999999999</v>
      </c>
      <c r="W160" s="256">
        <v>1.0204219999999999</v>
      </c>
      <c r="X160" s="256">
        <v>0.98853250000000004</v>
      </c>
      <c r="Y160" s="256">
        <v>1.000248</v>
      </c>
      <c r="Z160" s="256">
        <v>1.000494</v>
      </c>
      <c r="AA160" s="256">
        <v>1.373489</v>
      </c>
      <c r="AB160" s="256">
        <v>1.373982</v>
      </c>
      <c r="AC160" s="256">
        <v>1.1080540000000001</v>
      </c>
      <c r="AD160" s="256">
        <v>1.103548</v>
      </c>
      <c r="AE160" s="217"/>
      <c r="AF160" s="11">
        <v>2009</v>
      </c>
      <c r="AG160" s="256">
        <v>-2.1691979999999999E-4</v>
      </c>
      <c r="AH160" s="256">
        <v>3.3945099999999999E-2</v>
      </c>
      <c r="AI160" s="256">
        <v>3.4817509999999999E-3</v>
      </c>
      <c r="AJ160" s="256">
        <v>5.0621709999999999E-3</v>
      </c>
      <c r="AK160" s="256">
        <v>-7.8364219999999998E-2</v>
      </c>
      <c r="AL160" s="256">
        <v>-3.5495819999999997E-2</v>
      </c>
      <c r="AM160" s="256">
        <v>1.246517E-4</v>
      </c>
      <c r="AN160" s="256">
        <v>6.0433969999999998E-4</v>
      </c>
      <c r="AO160" s="256">
        <v>-3.0349249999999999E-4</v>
      </c>
      <c r="AP160" s="256">
        <v>-3.2718959999999998E-2</v>
      </c>
      <c r="AQ160" s="256">
        <v>-6.4098360000000004E-3</v>
      </c>
    </row>
    <row r="161" spans="1:43" s="11" customFormat="1">
      <c r="A161" s="137"/>
      <c r="B161" s="11">
        <v>2010</v>
      </c>
      <c r="C161" s="256">
        <v>1.0565119999999999</v>
      </c>
      <c r="D161" s="256">
        <v>1.05701</v>
      </c>
      <c r="E161" s="256">
        <v>0.99952909999999995</v>
      </c>
      <c r="F161" s="256">
        <v>1.11442</v>
      </c>
      <c r="G161" s="256">
        <v>0.92754950000000003</v>
      </c>
      <c r="I161" s="11">
        <v>2010</v>
      </c>
      <c r="J161" s="256">
        <v>1.11442</v>
      </c>
      <c r="K161" s="256">
        <v>0.92754950000000003</v>
      </c>
      <c r="L161" s="256">
        <v>1.0560130000000001</v>
      </c>
      <c r="M161" s="256">
        <v>1.0557529999999999</v>
      </c>
      <c r="N161" s="256">
        <v>0.68763269999999999</v>
      </c>
      <c r="O161" s="256">
        <v>0.68738630000000001</v>
      </c>
      <c r="P161" s="256">
        <v>0.92918659999999997</v>
      </c>
      <c r="Q161" s="256">
        <v>1.0522579999999999</v>
      </c>
      <c r="R161" s="256">
        <v>1.2159679999999999</v>
      </c>
      <c r="S161" s="256">
        <v>1.0771930000000001</v>
      </c>
      <c r="T161" s="256">
        <v>1.025415</v>
      </c>
      <c r="U161" s="256">
        <v>1.3331930000000001</v>
      </c>
      <c r="V161" s="256">
        <v>1.182123</v>
      </c>
      <c r="W161" s="256">
        <v>1.0565119999999999</v>
      </c>
      <c r="X161" s="256">
        <v>0.94803760000000004</v>
      </c>
      <c r="Y161" s="256">
        <v>1.0004729999999999</v>
      </c>
      <c r="Z161" s="256">
        <v>1.000718</v>
      </c>
      <c r="AA161" s="256">
        <v>1.536448</v>
      </c>
      <c r="AB161" s="256">
        <v>1.536999</v>
      </c>
      <c r="AC161" s="256">
        <v>1.1370290000000001</v>
      </c>
      <c r="AD161" s="256">
        <v>1.1390359999999999</v>
      </c>
      <c r="AE161" s="217"/>
      <c r="AF161" s="11">
        <v>2010</v>
      </c>
      <c r="AG161" s="256">
        <v>1.8574990000000001E-3</v>
      </c>
      <c r="AH161" s="256">
        <v>-1.7141100000000001E-5</v>
      </c>
      <c r="AI161" s="256">
        <v>4.6332689999999998E-3</v>
      </c>
      <c r="AJ161" s="256">
        <v>3.6838449999999998E-3</v>
      </c>
      <c r="AK161" s="256">
        <v>2.4599579999999999E-2</v>
      </c>
      <c r="AL161" s="256">
        <v>1.2513E-2</v>
      </c>
      <c r="AM161" s="256">
        <v>9.4640350000000005E-7</v>
      </c>
      <c r="AN161" s="256">
        <v>1.441627E-4</v>
      </c>
      <c r="AO161" s="256">
        <v>-1.02008E-4</v>
      </c>
      <c r="AP161" s="256">
        <v>-1.2286389999999999E-2</v>
      </c>
      <c r="AQ161" s="256">
        <v>-4.1251819999999998E-3</v>
      </c>
    </row>
    <row r="162" spans="1:43" s="11" customFormat="1">
      <c r="A162" s="137"/>
      <c r="B162" s="11">
        <v>2011</v>
      </c>
      <c r="C162" s="256">
        <v>1.09301</v>
      </c>
      <c r="D162" s="256">
        <v>1.0690200000000001</v>
      </c>
      <c r="E162" s="256">
        <v>1.0224409999999999</v>
      </c>
      <c r="F162" s="256">
        <v>1.1079639999999999</v>
      </c>
      <c r="G162" s="256">
        <v>0.964503</v>
      </c>
      <c r="I162" s="11">
        <v>2011</v>
      </c>
      <c r="J162" s="256">
        <v>1.1079639999999999</v>
      </c>
      <c r="K162" s="256">
        <v>0.964503</v>
      </c>
      <c r="L162" s="256">
        <v>1.092533</v>
      </c>
      <c r="M162" s="256">
        <v>1.089324</v>
      </c>
      <c r="N162" s="256">
        <v>0.76664589999999999</v>
      </c>
      <c r="O162" s="256">
        <v>0.76718759999999997</v>
      </c>
      <c r="P162" s="256">
        <v>0.93672820000000001</v>
      </c>
      <c r="Q162" s="256">
        <v>1.031817</v>
      </c>
      <c r="R162" s="256">
        <v>1.2159679999999999</v>
      </c>
      <c r="S162" s="256">
        <v>1.101383</v>
      </c>
      <c r="T162" s="256">
        <v>1.0203150000000001</v>
      </c>
      <c r="U162" s="256">
        <v>1.1373819999999999</v>
      </c>
      <c r="V162" s="256">
        <v>1.1516059999999999</v>
      </c>
      <c r="W162" s="256">
        <v>1.09301</v>
      </c>
      <c r="X162" s="256">
        <v>0.98650329999999997</v>
      </c>
      <c r="Y162" s="256">
        <v>1.000437</v>
      </c>
      <c r="Z162" s="256">
        <v>1.0033840000000001</v>
      </c>
      <c r="AA162" s="256">
        <v>1.4257040000000001</v>
      </c>
      <c r="AB162" s="256">
        <v>1.424698</v>
      </c>
      <c r="AC162" s="256">
        <v>1.166838</v>
      </c>
      <c r="AD162" s="256">
        <v>1.133237</v>
      </c>
      <c r="AE162" s="217"/>
      <c r="AF162" s="11">
        <v>2011</v>
      </c>
      <c r="AG162" s="256">
        <v>-2.0351129999999999E-3</v>
      </c>
      <c r="AH162" s="256">
        <v>-5.2555780000000001E-5</v>
      </c>
      <c r="AI162" s="256">
        <v>5.1691539999999996E-3</v>
      </c>
      <c r="AJ162" s="256">
        <v>-2.2850069999999999E-3</v>
      </c>
      <c r="AK162" s="256">
        <v>3.3166439999999998E-2</v>
      </c>
      <c r="AL162" s="256">
        <v>-1.376229E-2</v>
      </c>
      <c r="AM162" s="256">
        <v>-3.111731E-6</v>
      </c>
      <c r="AN162" s="256">
        <v>-7.0704830000000005E-4</v>
      </c>
      <c r="AO162" s="256">
        <v>7.3906589999999994E-5</v>
      </c>
      <c r="AP162" s="256">
        <v>8.787141E-3</v>
      </c>
      <c r="AQ162" s="256">
        <v>-5.6874430000000004E-3</v>
      </c>
    </row>
    <row r="163" spans="1:43" s="11" customFormat="1">
      <c r="A163" s="137"/>
      <c r="B163" s="11">
        <v>2012</v>
      </c>
      <c r="C163" s="256">
        <v>1.0918909999999999</v>
      </c>
      <c r="D163" s="256">
        <v>1.155427</v>
      </c>
      <c r="E163" s="256">
        <v>0.94501049999999998</v>
      </c>
      <c r="F163" s="256">
        <v>0.93285240000000003</v>
      </c>
      <c r="G163" s="256">
        <v>0.95265599999999995</v>
      </c>
      <c r="I163" s="11">
        <v>2012</v>
      </c>
      <c r="J163" s="256">
        <v>0.93285240000000003</v>
      </c>
      <c r="K163" s="256">
        <v>0.95265599999999995</v>
      </c>
      <c r="L163" s="256">
        <v>1.0838490000000001</v>
      </c>
      <c r="M163" s="256">
        <v>1.0864959999999999</v>
      </c>
      <c r="N163" s="256">
        <v>0.76586069999999995</v>
      </c>
      <c r="O163" s="256">
        <v>0.76477240000000002</v>
      </c>
      <c r="P163" s="256">
        <v>0.91051629999999995</v>
      </c>
      <c r="Q163" s="256">
        <v>1.0587329999999999</v>
      </c>
      <c r="R163" s="256">
        <v>1.2159679999999999</v>
      </c>
      <c r="S163" s="256">
        <v>1.1198779999999999</v>
      </c>
      <c r="T163" s="256">
        <v>1.026789</v>
      </c>
      <c r="U163" s="256">
        <v>1.197419</v>
      </c>
      <c r="V163" s="256">
        <v>1.095342</v>
      </c>
      <c r="W163" s="256">
        <v>1.0918909999999999</v>
      </c>
      <c r="X163" s="256">
        <v>1.1704859999999999</v>
      </c>
      <c r="Y163" s="256">
        <v>1.00742</v>
      </c>
      <c r="Z163" s="256">
        <v>1.004966</v>
      </c>
      <c r="AA163" s="256">
        <v>1.4257040000000001</v>
      </c>
      <c r="AB163" s="256">
        <v>1.4277329999999999</v>
      </c>
      <c r="AC163" s="256">
        <v>1.1992</v>
      </c>
      <c r="AD163" s="256">
        <v>1.146155</v>
      </c>
      <c r="AE163" s="217"/>
      <c r="AF163" s="11">
        <v>2012</v>
      </c>
      <c r="AG163" s="256">
        <v>2.6511830000000001E-3</v>
      </c>
      <c r="AH163" s="256">
        <v>-2.801745E-6</v>
      </c>
      <c r="AI163" s="256">
        <v>3.7076140000000001E-3</v>
      </c>
      <c r="AJ163" s="256">
        <v>2.9743899999999999E-3</v>
      </c>
      <c r="AK163" s="256">
        <v>-1.0355130000000001E-2</v>
      </c>
      <c r="AL163" s="256">
        <v>-6.9947380000000003E-2</v>
      </c>
      <c r="AM163" s="256">
        <v>-2.6345950000000002E-4</v>
      </c>
      <c r="AN163" s="256">
        <v>-4.3601529999999999E-4</v>
      </c>
      <c r="AO163" s="256">
        <v>-1.2947429999999999E-5</v>
      </c>
      <c r="AP163" s="256">
        <v>-9.862057E-4</v>
      </c>
      <c r="AQ163" s="256">
        <v>-6.0815119999999999E-3</v>
      </c>
    </row>
    <row r="164" spans="1:43" s="11" customFormat="1">
      <c r="A164" s="137"/>
      <c r="B164" s="11">
        <v>2013</v>
      </c>
      <c r="C164" s="256">
        <v>1.0770960000000001</v>
      </c>
      <c r="D164" s="256">
        <v>1.202358</v>
      </c>
      <c r="E164" s="256">
        <v>0.89581909999999998</v>
      </c>
      <c r="F164" s="256">
        <v>0.86594369999999998</v>
      </c>
      <c r="G164" s="256">
        <v>0.91678369999999998</v>
      </c>
      <c r="I164" s="11">
        <v>2013</v>
      </c>
      <c r="J164" s="256">
        <v>0.86594369999999998</v>
      </c>
      <c r="K164" s="256">
        <v>0.91678369999999998</v>
      </c>
      <c r="L164" s="256">
        <v>1.070174</v>
      </c>
      <c r="M164" s="256">
        <v>1.068039</v>
      </c>
      <c r="N164" s="256">
        <v>0.75548309999999996</v>
      </c>
      <c r="O164" s="256">
        <v>0.71310770000000001</v>
      </c>
      <c r="P164" s="256">
        <v>0.86781350000000002</v>
      </c>
      <c r="Q164" s="256">
        <v>1.040214</v>
      </c>
      <c r="R164" s="256">
        <v>1.2159679999999999</v>
      </c>
      <c r="S164" s="256">
        <v>1.1354690000000001</v>
      </c>
      <c r="T164" s="256">
        <v>1.0308630000000001</v>
      </c>
      <c r="U164" s="256">
        <v>1.304127</v>
      </c>
      <c r="V164" s="256">
        <v>1.1661010000000001</v>
      </c>
      <c r="W164" s="256">
        <v>1.0770960000000001</v>
      </c>
      <c r="X164" s="256">
        <v>1.2438400000000001</v>
      </c>
      <c r="Y164" s="256">
        <v>1.0064679999999999</v>
      </c>
      <c r="Z164" s="256">
        <v>1.00848</v>
      </c>
      <c r="AA164" s="256">
        <v>1.4257040000000001</v>
      </c>
      <c r="AB164" s="256">
        <v>1.5104249999999999</v>
      </c>
      <c r="AC164" s="256">
        <v>1.24116</v>
      </c>
      <c r="AD164" s="256">
        <v>1.174863</v>
      </c>
      <c r="AE164" s="217"/>
      <c r="AF164" s="11">
        <v>2013</v>
      </c>
      <c r="AG164" s="256">
        <v>-1.8147829999999999E-3</v>
      </c>
      <c r="AH164" s="256">
        <v>-1.5973939999999999E-5</v>
      </c>
      <c r="AI164" s="256">
        <v>3.0850460000000001E-3</v>
      </c>
      <c r="AJ164" s="256">
        <v>1.864498E-3</v>
      </c>
      <c r="AK164" s="256">
        <v>-1.6761669999999999E-2</v>
      </c>
      <c r="AL164" s="256">
        <v>-2.5460739999999999E-2</v>
      </c>
      <c r="AM164" s="256">
        <v>3.4892879999999998E-5</v>
      </c>
      <c r="AN164" s="256">
        <v>-7.5399750000000002E-4</v>
      </c>
      <c r="AO164" s="256">
        <v>3.9330480000000003E-8</v>
      </c>
      <c r="AP164" s="256">
        <v>-6.1936489999999999E-3</v>
      </c>
      <c r="AQ164" s="256">
        <v>-7.4412310000000004E-3</v>
      </c>
    </row>
    <row r="165" spans="1:43" s="11" customFormat="1">
      <c r="A165" s="137"/>
      <c r="B165" s="11">
        <v>2014</v>
      </c>
      <c r="C165" s="256">
        <v>1.0477270000000001</v>
      </c>
      <c r="D165" s="256">
        <v>1.167618</v>
      </c>
      <c r="E165" s="256">
        <v>0.89731959999999999</v>
      </c>
      <c r="F165" s="256">
        <v>0.92785329999999999</v>
      </c>
      <c r="G165" s="256">
        <v>0.87380190000000002</v>
      </c>
      <c r="I165" s="11">
        <v>2014</v>
      </c>
      <c r="J165" s="256">
        <v>0.92785329999999999</v>
      </c>
      <c r="K165" s="256">
        <v>0.87380190000000002</v>
      </c>
      <c r="L165" s="256">
        <v>1.0666869999999999</v>
      </c>
      <c r="M165" s="256">
        <v>1.031704</v>
      </c>
      <c r="N165" s="256">
        <v>0.61543760000000003</v>
      </c>
      <c r="O165" s="256">
        <v>0.66645750000000004</v>
      </c>
      <c r="P165" s="256">
        <v>0.81815309999999997</v>
      </c>
      <c r="Q165" s="256">
        <v>1.0182469999999999</v>
      </c>
      <c r="R165" s="256">
        <v>1.242359</v>
      </c>
      <c r="S165" s="256">
        <v>1.1525289999999999</v>
      </c>
      <c r="T165" s="256">
        <v>1.0349429999999999</v>
      </c>
      <c r="U165" s="256">
        <v>1.581283</v>
      </c>
      <c r="V165" s="256">
        <v>1.242359</v>
      </c>
      <c r="W165" s="256">
        <v>1.0477270000000001</v>
      </c>
      <c r="X165" s="256">
        <v>1.1291949999999999</v>
      </c>
      <c r="Y165" s="256">
        <v>0.98222520000000002</v>
      </c>
      <c r="Z165" s="256">
        <v>1.015531</v>
      </c>
      <c r="AA165" s="256">
        <v>1.70241</v>
      </c>
      <c r="AB165" s="256">
        <v>1.572084</v>
      </c>
      <c r="AC165" s="256">
        <v>1.2806</v>
      </c>
      <c r="AD165" s="256">
        <v>1.199044</v>
      </c>
      <c r="AE165" s="217"/>
      <c r="AF165" s="11">
        <v>2014</v>
      </c>
      <c r="AG165" s="256">
        <v>-2.2033360000000002E-3</v>
      </c>
      <c r="AH165" s="256">
        <v>8.7363219999999995E-3</v>
      </c>
      <c r="AI165" s="256">
        <v>3.3004319999999998E-3</v>
      </c>
      <c r="AJ165" s="256">
        <v>1.8505990000000001E-3</v>
      </c>
      <c r="AK165" s="256">
        <v>-3.9329120000000002E-2</v>
      </c>
      <c r="AL165" s="256">
        <v>4.1283609999999998E-2</v>
      </c>
      <c r="AM165" s="256">
        <v>9.2303869999999996E-4</v>
      </c>
      <c r="AN165" s="256">
        <v>-1.540015E-3</v>
      </c>
      <c r="AO165" s="256">
        <v>-1.758424E-4</v>
      </c>
      <c r="AP165" s="256">
        <v>-4.3961920000000002E-3</v>
      </c>
      <c r="AQ165" s="256">
        <v>-6.7758740000000003E-3</v>
      </c>
    </row>
    <row r="166" spans="1:43" s="11" customFormat="1">
      <c r="A166" s="137"/>
      <c r="B166" s="11">
        <v>2015</v>
      </c>
      <c r="C166" s="256">
        <v>1.10073</v>
      </c>
      <c r="D166" s="256">
        <v>1.216156</v>
      </c>
      <c r="E166" s="256">
        <v>0.90508929999999999</v>
      </c>
      <c r="F166" s="256">
        <v>0.90890320000000002</v>
      </c>
      <c r="G166" s="256">
        <v>0.90062739999999997</v>
      </c>
      <c r="I166" s="11">
        <v>2015</v>
      </c>
      <c r="J166" s="256">
        <v>0.90890320000000002</v>
      </c>
      <c r="K166" s="256">
        <v>0.90062739999999997</v>
      </c>
      <c r="L166" s="256">
        <v>1.1220079999999999</v>
      </c>
      <c r="M166" s="256">
        <v>1.082875</v>
      </c>
      <c r="N166" s="256">
        <v>0.64465490000000003</v>
      </c>
      <c r="O166" s="256">
        <v>0.64695999999999998</v>
      </c>
      <c r="P166" s="256">
        <v>0.85121729999999995</v>
      </c>
      <c r="Q166" s="256">
        <v>1.055663</v>
      </c>
      <c r="R166" s="256">
        <v>1.242359</v>
      </c>
      <c r="S166" s="256">
        <v>1.1704829999999999</v>
      </c>
      <c r="T166" s="256">
        <v>1.0387139999999999</v>
      </c>
      <c r="U166" s="256">
        <v>1.2984070000000001</v>
      </c>
      <c r="V166" s="256">
        <v>1.1119669999999999</v>
      </c>
      <c r="W166" s="256">
        <v>1.10073</v>
      </c>
      <c r="X166" s="256">
        <v>1.2110529999999999</v>
      </c>
      <c r="Y166" s="256">
        <v>0.98103549999999995</v>
      </c>
      <c r="Z166" s="256">
        <v>1.0164880000000001</v>
      </c>
      <c r="AA166" s="256">
        <v>1.707471</v>
      </c>
      <c r="AB166" s="256">
        <v>1.7013879999999999</v>
      </c>
      <c r="AC166" s="256">
        <v>1.2931239999999999</v>
      </c>
      <c r="AD166" s="256">
        <v>1.222181</v>
      </c>
      <c r="AE166" s="217"/>
      <c r="AF166" s="11">
        <v>2015</v>
      </c>
      <c r="AG166" s="256">
        <v>3.6959670000000001E-3</v>
      </c>
      <c r="AH166" s="256">
        <v>-2.5110950000000002E-4</v>
      </c>
      <c r="AI166" s="256">
        <v>3.3585239999999999E-3</v>
      </c>
      <c r="AJ166" s="256">
        <v>1.6603950000000001E-3</v>
      </c>
      <c r="AK166" s="256">
        <v>4.0886480000000003E-2</v>
      </c>
      <c r="AL166" s="256">
        <v>-2.9675099999999999E-2</v>
      </c>
      <c r="AM166" s="256">
        <v>2.6475400000000001E-5</v>
      </c>
      <c r="AN166" s="256">
        <v>-1.7620590000000001E-4</v>
      </c>
      <c r="AO166" s="256">
        <v>-3.3064370000000002E-6</v>
      </c>
      <c r="AP166" s="256">
        <v>-8.7488749999999997E-3</v>
      </c>
      <c r="AQ166" s="256">
        <v>-2.151708E-3</v>
      </c>
    </row>
    <row r="167" spans="1:43" s="11" customFormat="1">
      <c r="A167" s="137"/>
      <c r="B167" s="11">
        <v>2016</v>
      </c>
      <c r="C167" s="256">
        <v>1.109891</v>
      </c>
      <c r="D167" s="256">
        <v>1.1528119999999999</v>
      </c>
      <c r="E167" s="256">
        <v>0.96276839999999997</v>
      </c>
      <c r="F167" s="256">
        <v>1.072489</v>
      </c>
      <c r="G167" s="256">
        <v>0.8925978</v>
      </c>
      <c r="I167" s="11">
        <v>2016</v>
      </c>
      <c r="J167" s="256">
        <v>1.072489</v>
      </c>
      <c r="K167" s="256">
        <v>0.8925978</v>
      </c>
      <c r="L167" s="256">
        <v>1.108808</v>
      </c>
      <c r="M167" s="256">
        <v>1.0899239999999999</v>
      </c>
      <c r="N167" s="256">
        <v>0.63120500000000002</v>
      </c>
      <c r="O167" s="256">
        <v>0.62629509999999999</v>
      </c>
      <c r="P167" s="256">
        <v>0.84095059999999999</v>
      </c>
      <c r="Q167" s="256">
        <v>1.0501780000000001</v>
      </c>
      <c r="R167" s="256">
        <v>1.242359</v>
      </c>
      <c r="S167" s="256">
        <v>1.204188</v>
      </c>
      <c r="T167" s="256">
        <v>1.04183</v>
      </c>
      <c r="U167" s="256">
        <v>1.28911</v>
      </c>
      <c r="V167" s="256">
        <v>1.2195</v>
      </c>
      <c r="W167" s="256">
        <v>1.109891</v>
      </c>
      <c r="X167" s="256">
        <v>1.0348740000000001</v>
      </c>
      <c r="Y167" s="256">
        <v>1.000977</v>
      </c>
      <c r="Z167" s="256">
        <v>1.0183199999999999</v>
      </c>
      <c r="AA167" s="256">
        <v>1.7583690000000001</v>
      </c>
      <c r="AB167" s="256">
        <v>1.772154</v>
      </c>
      <c r="AC167" s="256">
        <v>1.3198049999999999</v>
      </c>
      <c r="AD167" s="256">
        <v>1.243439</v>
      </c>
      <c r="AE167" s="217"/>
      <c r="AF167" s="11">
        <v>2016</v>
      </c>
      <c r="AG167" s="256">
        <v>-5.248551E-4</v>
      </c>
      <c r="AH167" s="256">
        <v>1.956558E-5</v>
      </c>
      <c r="AI167" s="256">
        <v>6.2047309999999998E-3</v>
      </c>
      <c r="AJ167" s="256">
        <v>1.3860280000000001E-3</v>
      </c>
      <c r="AK167" s="256">
        <v>1.203123E-3</v>
      </c>
      <c r="AL167" s="256">
        <v>6.4948489999999998E-2</v>
      </c>
      <c r="AM167" s="256">
        <v>-7.4273259999999995E-4</v>
      </c>
      <c r="AN167" s="256">
        <v>-4.9062179999999995E-4</v>
      </c>
      <c r="AO167" s="256">
        <v>-3.033442E-5</v>
      </c>
      <c r="AP167" s="256">
        <v>-5.2306510000000002E-3</v>
      </c>
      <c r="AQ167" s="256">
        <v>-4.9635169999999998E-3</v>
      </c>
    </row>
    <row r="168" spans="1:43" s="11" customFormat="1">
      <c r="A168" s="137"/>
      <c r="B168" s="11">
        <v>2017</v>
      </c>
      <c r="C168" s="256">
        <v>1.1623239999999999</v>
      </c>
      <c r="D168" s="256">
        <v>1.2037679999999999</v>
      </c>
      <c r="E168" s="256">
        <v>0.96557170000000003</v>
      </c>
      <c r="F168" s="256">
        <v>1.0421020000000001</v>
      </c>
      <c r="G168" s="256">
        <v>0.91341649999999996</v>
      </c>
      <c r="I168" s="11">
        <v>2017</v>
      </c>
      <c r="J168" s="256">
        <v>1.0421020000000001</v>
      </c>
      <c r="K168" s="256">
        <v>0.91341649999999996</v>
      </c>
      <c r="L168" s="256">
        <v>1.142992</v>
      </c>
      <c r="M168" s="256">
        <v>1.1432979999999999</v>
      </c>
      <c r="N168" s="256">
        <v>0.69090079999999998</v>
      </c>
      <c r="O168" s="256">
        <v>0.61472599999999999</v>
      </c>
      <c r="P168" s="256">
        <v>0.85608479999999998</v>
      </c>
      <c r="Q168" s="256">
        <v>1.056419</v>
      </c>
      <c r="R168" s="256">
        <v>1.242359</v>
      </c>
      <c r="S168" s="256">
        <v>1.2295039999999999</v>
      </c>
      <c r="T168" s="256">
        <v>1.0480449999999999</v>
      </c>
      <c r="U168" s="256">
        <v>1.015782</v>
      </c>
      <c r="V168" s="256">
        <v>1.2103200000000001</v>
      </c>
      <c r="W168" s="256">
        <v>1.1623239999999999</v>
      </c>
      <c r="X168" s="256">
        <v>1.115364</v>
      </c>
      <c r="Y168" s="256">
        <v>1.016913</v>
      </c>
      <c r="Z168" s="256">
        <v>1.0166409999999999</v>
      </c>
      <c r="AA168" s="256">
        <v>1.682331</v>
      </c>
      <c r="AB168" s="256">
        <v>1.8908</v>
      </c>
      <c r="AC168" s="256">
        <v>1.357721</v>
      </c>
      <c r="AD168" s="256">
        <v>1.272502</v>
      </c>
      <c r="AE168" s="217"/>
      <c r="AF168" s="11">
        <v>2017</v>
      </c>
      <c r="AG168" s="256">
        <v>5.7877410000000003E-4</v>
      </c>
      <c r="AH168" s="256">
        <v>-1.8759650000000001E-4</v>
      </c>
      <c r="AI168" s="256">
        <v>4.3098679999999997E-3</v>
      </c>
      <c r="AJ168" s="256">
        <v>2.6408579999999998E-3</v>
      </c>
      <c r="AK168" s="256">
        <v>3.8817589999999999E-2</v>
      </c>
      <c r="AL168" s="256">
        <v>-2.88794E-2</v>
      </c>
      <c r="AM168" s="256">
        <v>-6.224933E-4</v>
      </c>
      <c r="AN168" s="256">
        <v>3.684278E-4</v>
      </c>
      <c r="AO168" s="256">
        <v>4.678751E-5</v>
      </c>
      <c r="AP168" s="256">
        <v>-7.7056959999999997E-3</v>
      </c>
      <c r="AQ168" s="256">
        <v>-6.4596499999999999E-3</v>
      </c>
    </row>
    <row r="169" spans="1:43" s="11" customFormat="1">
      <c r="A169" s="137"/>
      <c r="B169" s="11">
        <v>2018</v>
      </c>
      <c r="C169" s="256">
        <v>1.1172709999999999</v>
      </c>
      <c r="D169" s="256">
        <v>1.2289330000000001</v>
      </c>
      <c r="E169" s="256">
        <v>0.90913940000000004</v>
      </c>
      <c r="F169" s="256">
        <v>0.97698370000000001</v>
      </c>
      <c r="G169" s="256">
        <v>0.86217600000000005</v>
      </c>
      <c r="I169" s="11">
        <v>2018</v>
      </c>
      <c r="J169" s="256">
        <v>0.97698370000000001</v>
      </c>
      <c r="K169" s="256">
        <v>0.86217600000000005</v>
      </c>
      <c r="L169" s="256">
        <v>1.104738</v>
      </c>
      <c r="M169" s="256">
        <v>1.0985860000000001</v>
      </c>
      <c r="N169" s="256">
        <v>0.6719986</v>
      </c>
      <c r="O169" s="256">
        <v>0.56241859999999999</v>
      </c>
      <c r="P169" s="256">
        <v>0.8041758</v>
      </c>
      <c r="Q169" s="256">
        <v>1.0596099999999999</v>
      </c>
      <c r="R169" s="256">
        <v>1.2630669999999999</v>
      </c>
      <c r="S169" s="256">
        <v>1.2587699999999999</v>
      </c>
      <c r="T169" s="256">
        <v>1.0521130000000001</v>
      </c>
      <c r="U169" s="256">
        <v>1.3991199999999999</v>
      </c>
      <c r="V169" s="256">
        <v>1.2630669999999999</v>
      </c>
      <c r="W169" s="256">
        <v>1.1172709999999999</v>
      </c>
      <c r="X169" s="256">
        <v>1.1435919999999999</v>
      </c>
      <c r="Y169" s="256">
        <v>1.011344</v>
      </c>
      <c r="Z169" s="256">
        <v>1.0170079999999999</v>
      </c>
      <c r="AA169" s="256">
        <v>1.662609</v>
      </c>
      <c r="AB169" s="256">
        <v>1.9865470000000001</v>
      </c>
      <c r="AC169" s="256">
        <v>1.389337</v>
      </c>
      <c r="AD169" s="256">
        <v>1.295874</v>
      </c>
      <c r="AE169" s="217"/>
      <c r="AF169" s="11">
        <v>2018</v>
      </c>
      <c r="AG169" s="256">
        <v>3.3304549999999997E-4</v>
      </c>
      <c r="AH169" s="256">
        <v>6.8522230000000002E-3</v>
      </c>
      <c r="AI169" s="256">
        <v>5.4605319999999997E-3</v>
      </c>
      <c r="AJ169" s="256">
        <v>1.9297889999999999E-3</v>
      </c>
      <c r="AK169" s="256">
        <v>-5.410773E-2</v>
      </c>
      <c r="AL169" s="256">
        <v>-1.079162E-2</v>
      </c>
      <c r="AM169" s="256">
        <v>2.307954E-4</v>
      </c>
      <c r="AN169" s="256">
        <v>-1.2775489999999999E-5</v>
      </c>
      <c r="AO169" s="256">
        <v>1.0741219999999999E-5</v>
      </c>
      <c r="AP169" s="256">
        <v>-4.6091910000000003E-3</v>
      </c>
      <c r="AQ169" s="256">
        <v>-5.5177189999999999E-3</v>
      </c>
    </row>
    <row r="170" spans="1:43" s="11" customFormat="1">
      <c r="A170" s="137"/>
      <c r="B170" s="11">
        <v>2019</v>
      </c>
      <c r="C170" s="256">
        <v>1.1316649999999999</v>
      </c>
      <c r="D170" s="256">
        <v>1.2291989999999999</v>
      </c>
      <c r="E170" s="256">
        <v>0.92065240000000004</v>
      </c>
      <c r="F170" s="256">
        <v>1.0212540000000001</v>
      </c>
      <c r="G170" s="256">
        <v>0.85565210000000003</v>
      </c>
      <c r="I170" s="11">
        <v>2019</v>
      </c>
      <c r="J170" s="256">
        <v>1.0212540000000001</v>
      </c>
      <c r="K170" s="256">
        <v>0.85565210000000003</v>
      </c>
      <c r="L170" s="256">
        <v>1.1175870000000001</v>
      </c>
      <c r="M170" s="256">
        <v>1.112133</v>
      </c>
      <c r="N170" s="256">
        <v>0.2995314</v>
      </c>
      <c r="O170" s="256">
        <v>0.53786270000000003</v>
      </c>
      <c r="P170" s="256">
        <v>0.79858620000000002</v>
      </c>
      <c r="Q170" s="256">
        <v>1.0723510000000001</v>
      </c>
      <c r="R170" s="256">
        <v>1.268783</v>
      </c>
      <c r="S170" s="256">
        <v>1.285865</v>
      </c>
      <c r="T170" s="256">
        <v>1.0577350000000001</v>
      </c>
      <c r="U170" s="256">
        <v>1.3809020000000001</v>
      </c>
      <c r="V170" s="256">
        <v>1.268783</v>
      </c>
      <c r="W170" s="256">
        <v>1.1316649999999999</v>
      </c>
      <c r="X170" s="256">
        <v>1.1081129999999999</v>
      </c>
      <c r="Y170" s="256">
        <v>1.012597</v>
      </c>
      <c r="Z170" s="256">
        <v>1.017563</v>
      </c>
      <c r="AA170" s="256">
        <v>3.7781169999999999</v>
      </c>
      <c r="AB170" s="256">
        <v>2.1040030000000001</v>
      </c>
      <c r="AC170" s="256">
        <v>1.4170849999999999</v>
      </c>
      <c r="AD170" s="256">
        <v>1.322576</v>
      </c>
      <c r="AE170" s="217"/>
      <c r="AF170" s="11">
        <v>2019</v>
      </c>
      <c r="AG170" s="256">
        <v>1.204823E-3</v>
      </c>
      <c r="AH170" s="256">
        <v>1.7354860000000001E-3</v>
      </c>
      <c r="AI170" s="256">
        <v>4.5867720000000002E-3</v>
      </c>
      <c r="AJ170" s="256">
        <v>2.4332669999999998E-3</v>
      </c>
      <c r="AK170" s="256">
        <v>2.840141E-3</v>
      </c>
      <c r="AL170" s="256">
        <v>1.301926E-2</v>
      </c>
      <c r="AM170" s="256">
        <v>-4.507397E-5</v>
      </c>
      <c r="AN170" s="256">
        <v>-1.12917E-4</v>
      </c>
      <c r="AO170" s="256">
        <v>-8.2929260000000002E-4</v>
      </c>
      <c r="AP170" s="256">
        <v>-6.3098859999999998E-3</v>
      </c>
      <c r="AQ170" s="256">
        <v>-5.9384299999999998E-3</v>
      </c>
    </row>
    <row r="171" spans="1:43" s="11" customFormat="1">
      <c r="A171" s="137"/>
      <c r="B171" s="11">
        <v>2020</v>
      </c>
      <c r="C171" s="256">
        <v>1.14737</v>
      </c>
      <c r="D171" s="256">
        <v>1.220173</v>
      </c>
      <c r="E171" s="256">
        <v>0.94033359999999999</v>
      </c>
      <c r="F171" s="256">
        <v>1.100392</v>
      </c>
      <c r="G171" s="256">
        <v>0.84425329999999998</v>
      </c>
      <c r="I171" s="11">
        <v>2020</v>
      </c>
      <c r="J171" s="256">
        <v>1.100392</v>
      </c>
      <c r="K171" s="256">
        <v>0.84425329999999998</v>
      </c>
      <c r="L171" s="256">
        <v>1.1332070000000001</v>
      </c>
      <c r="M171" s="256">
        <v>1.127507</v>
      </c>
      <c r="N171" s="256">
        <v>0.28879450000000001</v>
      </c>
      <c r="O171" s="256">
        <v>0.50547580000000003</v>
      </c>
      <c r="P171" s="256">
        <v>0.78351879999999996</v>
      </c>
      <c r="Q171" s="256">
        <v>1.04939</v>
      </c>
      <c r="R171" s="256">
        <v>1.2943899999999999</v>
      </c>
      <c r="S171" s="256">
        <v>1.300379</v>
      </c>
      <c r="T171" s="256">
        <v>1.0645899999999999</v>
      </c>
      <c r="U171" s="256">
        <v>1.363613</v>
      </c>
      <c r="V171" s="256">
        <v>1.2943910000000001</v>
      </c>
      <c r="W171" s="256">
        <v>1.14737</v>
      </c>
      <c r="X171" s="256">
        <v>1.042692</v>
      </c>
      <c r="Y171" s="256">
        <v>1.0124979999999999</v>
      </c>
      <c r="Z171" s="256">
        <v>1.017617</v>
      </c>
      <c r="AA171" s="256">
        <v>3.972963</v>
      </c>
      <c r="AB171" s="256">
        <v>2.2698809999999998</v>
      </c>
      <c r="AC171" s="256">
        <v>1.4643809999999999</v>
      </c>
      <c r="AD171" s="256">
        <v>1.359035</v>
      </c>
      <c r="AE171" s="217"/>
      <c r="AF171" s="11">
        <v>2020</v>
      </c>
      <c r="AG171" s="256">
        <v>-2.196773E-3</v>
      </c>
      <c r="AH171" s="256">
        <v>7.7385220000000003E-3</v>
      </c>
      <c r="AI171" s="256">
        <v>2.2399780000000001E-3</v>
      </c>
      <c r="AJ171" s="256">
        <v>2.8747769999999998E-3</v>
      </c>
      <c r="AK171" s="256">
        <v>3.126022E-3</v>
      </c>
      <c r="AL171" s="256">
        <v>2.3771870000000001E-2</v>
      </c>
      <c r="AM171" s="256">
        <v>7.6411390000000004E-6</v>
      </c>
      <c r="AN171" s="256">
        <v>7.2084149999999997E-6</v>
      </c>
      <c r="AO171" s="256">
        <v>-4.1219E-5</v>
      </c>
      <c r="AP171" s="256">
        <v>-8.0239479999999995E-3</v>
      </c>
      <c r="AQ171" s="256">
        <v>-8.3519560000000007E-3</v>
      </c>
    </row>
    <row r="172" spans="1:43" s="11" customFormat="1">
      <c r="A172" s="137"/>
      <c r="B172" s="11">
        <v>2021</v>
      </c>
      <c r="C172" s="256">
        <v>1.193816</v>
      </c>
      <c r="D172" s="256">
        <v>1.225036</v>
      </c>
      <c r="E172" s="256">
        <v>0.97451449999999995</v>
      </c>
      <c r="F172" s="256">
        <v>1.132722</v>
      </c>
      <c r="G172" s="256">
        <v>0.87458119999999995</v>
      </c>
      <c r="I172" s="11">
        <v>2021</v>
      </c>
      <c r="J172" s="256">
        <v>1.132722</v>
      </c>
      <c r="K172" s="256">
        <v>0.87458119999999995</v>
      </c>
      <c r="L172" s="256">
        <v>1.178855</v>
      </c>
      <c r="M172" s="256">
        <v>1.1726449999999999</v>
      </c>
      <c r="N172" s="256">
        <v>0.27911710000000001</v>
      </c>
      <c r="O172" s="256">
        <v>0.51084439999999998</v>
      </c>
      <c r="P172" s="256">
        <v>0.81773090000000004</v>
      </c>
      <c r="Q172" s="256">
        <v>1.0619050000000001</v>
      </c>
      <c r="R172" s="256">
        <v>1.2943899999999999</v>
      </c>
      <c r="S172" s="256">
        <v>1.3222579999999999</v>
      </c>
      <c r="T172" s="256">
        <v>1.067917</v>
      </c>
      <c r="U172" s="256">
        <v>1.111648</v>
      </c>
      <c r="V172" s="256">
        <v>1.1349469999999999</v>
      </c>
      <c r="W172" s="256">
        <v>1.193816</v>
      </c>
      <c r="X172" s="256">
        <v>1.053936</v>
      </c>
      <c r="Y172" s="256">
        <v>1.012691</v>
      </c>
      <c r="Z172" s="256">
        <v>1.018054</v>
      </c>
      <c r="AA172" s="256">
        <v>4.2771129999999999</v>
      </c>
      <c r="AB172" s="256">
        <v>2.3369460000000002</v>
      </c>
      <c r="AC172" s="256">
        <v>1.4599120000000001</v>
      </c>
      <c r="AD172" s="256">
        <v>1.3650139999999999</v>
      </c>
      <c r="AE172" s="217"/>
      <c r="AF172" s="11">
        <v>2021</v>
      </c>
      <c r="AG172" s="256">
        <v>1.178253E-3</v>
      </c>
      <c r="AH172" s="256">
        <v>-1.984E-4</v>
      </c>
      <c r="AI172" s="256">
        <v>3.4030549999999999E-3</v>
      </c>
      <c r="AJ172" s="256">
        <v>1.3227549999999999E-3</v>
      </c>
      <c r="AK172" s="256">
        <v>3.3976659999999999E-2</v>
      </c>
      <c r="AL172" s="256">
        <v>-4.1980200000000002E-3</v>
      </c>
      <c r="AM172" s="256">
        <v>4.4003349999999999E-6</v>
      </c>
      <c r="AN172" s="256">
        <v>-3.7097639999999998E-5</v>
      </c>
      <c r="AO172" s="256">
        <v>-4.4318599999999999E-5</v>
      </c>
      <c r="AP172" s="256">
        <v>-1.807136E-3</v>
      </c>
      <c r="AQ172" s="256">
        <v>2.1045030000000002E-3</v>
      </c>
    </row>
    <row r="173" spans="1:43">
      <c r="A173" s="51"/>
    </row>
    <row r="174" spans="1:43" ht="18">
      <c r="A174" s="51">
        <v>10</v>
      </c>
      <c r="B174" s="49" t="s">
        <v>78</v>
      </c>
      <c r="C174" s="50"/>
      <c r="D174" s="50"/>
      <c r="E174" s="50"/>
      <c r="F174" s="50"/>
      <c r="G174" s="50"/>
      <c r="H174" s="52"/>
    </row>
    <row r="175" spans="1:43" s="11" customFormat="1">
      <c r="A175" s="137"/>
      <c r="B175" s="11" t="s">
        <v>82</v>
      </c>
      <c r="C175" s="11" t="s">
        <v>15</v>
      </c>
      <c r="D175" s="11" t="s">
        <v>16</v>
      </c>
      <c r="E175" s="11" t="s">
        <v>17</v>
      </c>
      <c r="F175" s="11" t="s">
        <v>18</v>
      </c>
      <c r="G175" s="11" t="s">
        <v>19</v>
      </c>
      <c r="I175" s="11" t="s">
        <v>82</v>
      </c>
      <c r="J175" s="11" t="s">
        <v>18</v>
      </c>
      <c r="K175" s="11" t="s">
        <v>19</v>
      </c>
      <c r="L175" s="11" t="s">
        <v>98</v>
      </c>
      <c r="M175" s="11" t="s">
        <v>99</v>
      </c>
      <c r="N175" s="11" t="s">
        <v>100</v>
      </c>
      <c r="O175" s="11" t="s">
        <v>101</v>
      </c>
      <c r="P175" s="11" t="s">
        <v>102</v>
      </c>
      <c r="Q175" s="11" t="s">
        <v>247</v>
      </c>
      <c r="R175" s="11" t="s">
        <v>248</v>
      </c>
      <c r="S175" s="11" t="s">
        <v>249</v>
      </c>
      <c r="T175" s="11" t="s">
        <v>250</v>
      </c>
      <c r="U175" s="11" t="s">
        <v>251</v>
      </c>
      <c r="V175" s="11" t="s">
        <v>252</v>
      </c>
      <c r="W175" s="11" t="s">
        <v>15</v>
      </c>
      <c r="X175" s="11" t="s">
        <v>253</v>
      </c>
      <c r="Y175" s="11" t="s">
        <v>254</v>
      </c>
      <c r="Z175" s="11" t="s">
        <v>255</v>
      </c>
      <c r="AA175" s="11" t="s">
        <v>256</v>
      </c>
      <c r="AB175" s="11" t="s">
        <v>257</v>
      </c>
      <c r="AC175" s="11" t="s">
        <v>258</v>
      </c>
      <c r="AD175" s="11" t="s">
        <v>259</v>
      </c>
      <c r="AE175" s="135"/>
      <c r="AF175" s="11" t="s">
        <v>82</v>
      </c>
      <c r="AG175" s="11" t="s">
        <v>260</v>
      </c>
      <c r="AH175" s="11" t="s">
        <v>261</v>
      </c>
      <c r="AI175" s="11" t="s">
        <v>262</v>
      </c>
      <c r="AJ175" s="11" t="s">
        <v>263</v>
      </c>
      <c r="AK175" s="11" t="s">
        <v>264</v>
      </c>
      <c r="AL175" s="11" t="s">
        <v>265</v>
      </c>
      <c r="AM175" s="11" t="s">
        <v>266</v>
      </c>
      <c r="AN175" s="11" t="s">
        <v>267</v>
      </c>
      <c r="AO175" s="11" t="s">
        <v>268</v>
      </c>
      <c r="AP175" s="11" t="s">
        <v>269</v>
      </c>
      <c r="AQ175" s="11" t="s">
        <v>270</v>
      </c>
    </row>
    <row r="176" spans="1:43" s="135" customFormat="1">
      <c r="A176" s="134"/>
      <c r="B176" s="135">
        <v>2006</v>
      </c>
      <c r="C176" s="11">
        <v>1</v>
      </c>
      <c r="D176" s="11">
        <v>1</v>
      </c>
      <c r="E176" s="11">
        <v>1</v>
      </c>
      <c r="F176" s="11">
        <v>1</v>
      </c>
      <c r="G176" s="11">
        <v>1</v>
      </c>
      <c r="I176" s="135">
        <v>2006</v>
      </c>
      <c r="J176" s="11">
        <v>1</v>
      </c>
      <c r="K176" s="11">
        <v>1</v>
      </c>
      <c r="L176" s="11">
        <v>1</v>
      </c>
      <c r="M176" s="11">
        <v>1</v>
      </c>
      <c r="N176" s="11">
        <v>1</v>
      </c>
      <c r="O176" s="11">
        <v>1</v>
      </c>
      <c r="P176" s="11">
        <v>1</v>
      </c>
      <c r="Q176" s="11">
        <v>1</v>
      </c>
      <c r="R176" s="11">
        <v>1</v>
      </c>
      <c r="S176" s="11">
        <v>1</v>
      </c>
      <c r="T176" s="11">
        <v>1</v>
      </c>
      <c r="U176" s="11">
        <v>1</v>
      </c>
      <c r="V176" s="11">
        <v>1</v>
      </c>
      <c r="W176" s="11">
        <v>1</v>
      </c>
      <c r="X176" s="11">
        <v>1</v>
      </c>
      <c r="Y176" s="11">
        <v>1</v>
      </c>
      <c r="Z176" s="11">
        <v>1</v>
      </c>
      <c r="AA176" s="11">
        <v>1</v>
      </c>
      <c r="AB176" s="11">
        <v>1</v>
      </c>
      <c r="AC176" s="11">
        <v>1</v>
      </c>
      <c r="AD176" s="11">
        <v>1</v>
      </c>
      <c r="AE176" s="217"/>
    </row>
    <row r="177" spans="1:43" s="135" customFormat="1">
      <c r="A177" s="134"/>
      <c r="B177" s="135">
        <v>2007</v>
      </c>
      <c r="C177" s="256">
        <v>0.97434509999999996</v>
      </c>
      <c r="D177" s="256">
        <v>1.002969</v>
      </c>
      <c r="E177" s="256">
        <v>0.97146049999999995</v>
      </c>
      <c r="F177" s="256">
        <v>1.0490139999999999</v>
      </c>
      <c r="G177" s="256">
        <v>0.94005000000000005</v>
      </c>
      <c r="I177" s="135">
        <v>2007</v>
      </c>
      <c r="J177" s="256">
        <v>1.0490139999999999</v>
      </c>
      <c r="K177" s="256">
        <v>0.94005000000000005</v>
      </c>
      <c r="L177" s="256">
        <v>0.96563770000000004</v>
      </c>
      <c r="M177" s="256">
        <v>0.97429279999999996</v>
      </c>
      <c r="N177" s="256">
        <v>0.95406279999999999</v>
      </c>
      <c r="O177" s="256">
        <v>0.93661680000000003</v>
      </c>
      <c r="P177" s="256">
        <v>0.92649099999999995</v>
      </c>
      <c r="Q177" s="256">
        <v>1.02776</v>
      </c>
      <c r="R177" s="256">
        <v>1</v>
      </c>
      <c r="S177" s="256">
        <v>1.0007539999999999</v>
      </c>
      <c r="T177" s="256">
        <v>1.005844</v>
      </c>
      <c r="U177" s="256">
        <v>1.1530419999999999</v>
      </c>
      <c r="V177" s="256">
        <v>0.9930348</v>
      </c>
      <c r="W177" s="256">
        <v>0.97434509999999996</v>
      </c>
      <c r="X177" s="256">
        <v>0.92881990000000003</v>
      </c>
      <c r="Y177" s="256">
        <v>1.0090170000000001</v>
      </c>
      <c r="Z177" s="256">
        <v>1.000054</v>
      </c>
      <c r="AA177" s="256">
        <v>1.0212589999999999</v>
      </c>
      <c r="AB177" s="256">
        <v>1.040281</v>
      </c>
      <c r="AC177" s="256">
        <v>1.0516509999999999</v>
      </c>
      <c r="AD177" s="256">
        <v>1.0364819999999999</v>
      </c>
      <c r="AE177" s="217"/>
      <c r="AF177" s="135">
        <v>2007</v>
      </c>
      <c r="AG177" s="256">
        <v>2.897925E-3</v>
      </c>
      <c r="AH177" s="256">
        <v>-7.8776200000000001E-4</v>
      </c>
      <c r="AI177" s="256">
        <v>-1.3440939999999999E-4</v>
      </c>
      <c r="AJ177" s="256">
        <v>2.5141410000000001E-3</v>
      </c>
      <c r="AK177" s="256">
        <v>-3.0479599999999999E-2</v>
      </c>
      <c r="AL177" s="256">
        <v>1.9236280000000001E-2</v>
      </c>
      <c r="AM177" s="256">
        <v>-1.831882E-4</v>
      </c>
      <c r="AN177" s="256">
        <v>-2.9904619999999998E-6</v>
      </c>
      <c r="AO177" s="256">
        <v>-6.9790480000000001E-5</v>
      </c>
      <c r="AP177" s="256">
        <v>-8.400411E-3</v>
      </c>
      <c r="AQ177" s="256">
        <v>-1.35449E-2</v>
      </c>
    </row>
    <row r="178" spans="1:43" s="135" customFormat="1">
      <c r="A178" s="134"/>
      <c r="B178" s="135">
        <v>2008</v>
      </c>
      <c r="C178" s="256">
        <v>1.0729599999999999</v>
      </c>
      <c r="D178" s="256">
        <v>1.049186</v>
      </c>
      <c r="E178" s="256">
        <v>1.022659</v>
      </c>
      <c r="F178" s="256">
        <v>1.0358369999999999</v>
      </c>
      <c r="G178" s="256">
        <v>1.0129349999999999</v>
      </c>
      <c r="I178" s="135">
        <v>2008</v>
      </c>
      <c r="J178" s="256">
        <v>1.0358369999999999</v>
      </c>
      <c r="K178" s="256">
        <v>1.0129349999999999</v>
      </c>
      <c r="L178" s="256">
        <v>1.053952</v>
      </c>
      <c r="M178" s="256">
        <v>1.0728439999999999</v>
      </c>
      <c r="N178" s="256">
        <v>1.0291999999999999</v>
      </c>
      <c r="O178" s="256">
        <v>0.9929635</v>
      </c>
      <c r="P178" s="256">
        <v>0.99842070000000005</v>
      </c>
      <c r="Q178" s="256">
        <v>1.0355840000000001</v>
      </c>
      <c r="R178" s="256">
        <v>1.070379</v>
      </c>
      <c r="S178" s="256">
        <v>1.0029159999999999</v>
      </c>
      <c r="T178" s="256">
        <v>1.011687</v>
      </c>
      <c r="U178" s="256">
        <v>0.83106069999999999</v>
      </c>
      <c r="V178" s="256">
        <v>1.070379</v>
      </c>
      <c r="W178" s="256">
        <v>1.0729599999999999</v>
      </c>
      <c r="X178" s="256">
        <v>1.035838</v>
      </c>
      <c r="Y178" s="256">
        <v>1.018035</v>
      </c>
      <c r="Z178" s="256">
        <v>1.0001070000000001</v>
      </c>
      <c r="AA178" s="256">
        <v>1.0425180000000001</v>
      </c>
      <c r="AB178" s="256">
        <v>1.0805629999999999</v>
      </c>
      <c r="AC178" s="256">
        <v>1.074657</v>
      </c>
      <c r="AD178" s="256">
        <v>1.059258</v>
      </c>
      <c r="AE178" s="217"/>
      <c r="AF178" s="135">
        <v>2008</v>
      </c>
      <c r="AG178" s="256">
        <v>5.8922079999999995E-4</v>
      </c>
      <c r="AH178" s="256">
        <v>2.856239E-2</v>
      </c>
      <c r="AI178" s="256">
        <v>1.0607380000000001E-3</v>
      </c>
      <c r="AJ178" s="256">
        <v>3.0826E-3</v>
      </c>
      <c r="AK178" s="256">
        <v>6.3115560000000001E-2</v>
      </c>
      <c r="AL178" s="256">
        <v>-2.7032509999999999E-2</v>
      </c>
      <c r="AM178" s="256">
        <v>-2.218275E-4</v>
      </c>
      <c r="AN178" s="256">
        <v>8.6620490000000001E-5</v>
      </c>
      <c r="AO178" s="256">
        <v>-9.6406310000000006E-5</v>
      </c>
      <c r="AP178" s="256">
        <v>-9.2445989999999992E-3</v>
      </c>
      <c r="AQ178" s="256">
        <v>-8.541178E-3</v>
      </c>
    </row>
    <row r="179" spans="1:43" s="135" customFormat="1">
      <c r="A179" s="134"/>
      <c r="B179" s="135">
        <v>2009</v>
      </c>
      <c r="C179" s="256">
        <v>1.1018669999999999</v>
      </c>
      <c r="D179" s="256">
        <v>1.104646</v>
      </c>
      <c r="E179" s="256">
        <v>0.99748389999999998</v>
      </c>
      <c r="F179" s="256">
        <v>0.97185889999999997</v>
      </c>
      <c r="G179" s="256">
        <v>1.0108569999999999</v>
      </c>
      <c r="I179" s="135">
        <v>2009</v>
      </c>
      <c r="J179" s="256">
        <v>0.97185889999999997</v>
      </c>
      <c r="K179" s="256">
        <v>1.0108569999999999</v>
      </c>
      <c r="L179" s="256">
        <v>1.065758</v>
      </c>
      <c r="M179" s="256">
        <v>1.1007309999999999</v>
      </c>
      <c r="N179" s="256">
        <v>0.98535759999999994</v>
      </c>
      <c r="O179" s="256">
        <v>0.97433499999999995</v>
      </c>
      <c r="P179" s="256">
        <v>0.99662170000000005</v>
      </c>
      <c r="Q179" s="256">
        <v>1.0285</v>
      </c>
      <c r="R179" s="256">
        <v>1.154596</v>
      </c>
      <c r="S179" s="256">
        <v>1.0457449999999999</v>
      </c>
      <c r="T179" s="256">
        <v>1.0211520000000001</v>
      </c>
      <c r="U179" s="256">
        <v>0.912018</v>
      </c>
      <c r="V179" s="256">
        <v>1.154596</v>
      </c>
      <c r="W179" s="256">
        <v>1.1018669999999999</v>
      </c>
      <c r="X179" s="256">
        <v>1.1337729999999999</v>
      </c>
      <c r="Y179" s="256">
        <v>1.033881</v>
      </c>
      <c r="Z179" s="256">
        <v>1.0010319999999999</v>
      </c>
      <c r="AA179" s="256">
        <v>1.118241</v>
      </c>
      <c r="AB179" s="256">
        <v>1.1308910000000001</v>
      </c>
      <c r="AC179" s="256">
        <v>1.105602</v>
      </c>
      <c r="AD179" s="256">
        <v>1.090033</v>
      </c>
      <c r="AE179" s="217"/>
      <c r="AF179" s="135">
        <v>2009</v>
      </c>
      <c r="AG179" s="256">
        <v>-6.8235490000000002E-4</v>
      </c>
      <c r="AH179" s="256">
        <v>3.010384E-2</v>
      </c>
      <c r="AI179" s="256">
        <v>9.0962270000000001E-3</v>
      </c>
      <c r="AJ179" s="256">
        <v>4.2771809999999997E-3</v>
      </c>
      <c r="AK179" s="256">
        <v>-1.6209729999999999E-2</v>
      </c>
      <c r="AL179" s="256">
        <v>-3.436819E-2</v>
      </c>
      <c r="AM179" s="256">
        <v>-3.0744250000000001E-4</v>
      </c>
      <c r="AN179" s="256">
        <v>-1.574833E-4</v>
      </c>
      <c r="AO179" s="256">
        <v>-2.3561839999999999E-4</v>
      </c>
      <c r="AP179" s="256">
        <v>-8.3374199999999999E-3</v>
      </c>
      <c r="AQ179" s="256">
        <v>-8.1041410000000005E-3</v>
      </c>
    </row>
    <row r="180" spans="1:43" s="135" customFormat="1">
      <c r="A180" s="134"/>
      <c r="B180" s="135">
        <v>2010</v>
      </c>
      <c r="C180" s="256">
        <v>1.048089</v>
      </c>
      <c r="D180" s="256">
        <v>1.1283669999999999</v>
      </c>
      <c r="E180" s="256">
        <v>0.92885490000000004</v>
      </c>
      <c r="F180" s="256">
        <v>0.92359910000000001</v>
      </c>
      <c r="G180" s="256">
        <v>0.93113279999999998</v>
      </c>
      <c r="I180" s="135">
        <v>2010</v>
      </c>
      <c r="J180" s="256">
        <v>0.92359910000000001</v>
      </c>
      <c r="K180" s="256">
        <v>0.93113279999999998</v>
      </c>
      <c r="L180" s="256">
        <v>0.99454030000000004</v>
      </c>
      <c r="M180" s="256">
        <v>1.046786</v>
      </c>
      <c r="N180" s="256">
        <v>0.94025400000000003</v>
      </c>
      <c r="O180" s="256">
        <v>0.89709170000000005</v>
      </c>
      <c r="P180" s="256">
        <v>0.90614110000000003</v>
      </c>
      <c r="Q180" s="256">
        <v>1.050116</v>
      </c>
      <c r="R180" s="256">
        <v>1.154596</v>
      </c>
      <c r="S180" s="256">
        <v>1.0617909999999999</v>
      </c>
      <c r="T180" s="256">
        <v>1.0280339999999999</v>
      </c>
      <c r="U180" s="256">
        <v>1.226083</v>
      </c>
      <c r="V180" s="256">
        <v>1.1196919999999999</v>
      </c>
      <c r="W180" s="256">
        <v>1.048089</v>
      </c>
      <c r="X180" s="256">
        <v>1.1347879999999999</v>
      </c>
      <c r="Y180" s="256">
        <v>1.0538430000000001</v>
      </c>
      <c r="Z180" s="256">
        <v>1.0012449999999999</v>
      </c>
      <c r="AA180" s="256">
        <v>1.114687</v>
      </c>
      <c r="AB180" s="256">
        <v>1.1683190000000001</v>
      </c>
      <c r="AC180" s="256">
        <v>1.1566510000000001</v>
      </c>
      <c r="AD180" s="256">
        <v>1.1256060000000001</v>
      </c>
      <c r="AE180" s="217"/>
      <c r="AF180" s="135">
        <v>2010</v>
      </c>
      <c r="AG180" s="256">
        <v>2.292999E-3</v>
      </c>
      <c r="AH180" s="256">
        <v>2.2245150000000001E-4</v>
      </c>
      <c r="AI180" s="256">
        <v>3.1894520000000002E-3</v>
      </c>
      <c r="AJ180" s="256">
        <v>3.0289259999999999E-3</v>
      </c>
      <c r="AK180" s="256">
        <v>-5.8771230000000001E-2</v>
      </c>
      <c r="AL180" s="256">
        <v>7.8409119999999996E-4</v>
      </c>
      <c r="AM180" s="256">
        <v>-4.1405450000000002E-4</v>
      </c>
      <c r="AN180" s="256">
        <v>3.6588090000000002E-5</v>
      </c>
      <c r="AO180" s="256">
        <v>9.3928409999999997E-6</v>
      </c>
      <c r="AP180" s="256">
        <v>-6.9232570000000004E-3</v>
      </c>
      <c r="AQ180" s="256">
        <v>-1.4738909999999999E-2</v>
      </c>
    </row>
    <row r="181" spans="1:43" s="135" customFormat="1">
      <c r="A181" s="134"/>
      <c r="B181" s="135">
        <v>2011</v>
      </c>
      <c r="C181" s="256">
        <v>1.0725610000000001</v>
      </c>
      <c r="D181" s="256">
        <v>1.2319089999999999</v>
      </c>
      <c r="E181" s="256">
        <v>0.87065000000000003</v>
      </c>
      <c r="F181" s="256">
        <v>0.75867560000000001</v>
      </c>
      <c r="G181" s="256">
        <v>0.93518710000000005</v>
      </c>
      <c r="I181" s="135">
        <v>2011</v>
      </c>
      <c r="J181" s="256">
        <v>0.75867560000000001</v>
      </c>
      <c r="K181" s="256">
        <v>0.93518710000000005</v>
      </c>
      <c r="L181" s="256">
        <v>1.0512999999999999</v>
      </c>
      <c r="M181" s="256">
        <v>1.0703400000000001</v>
      </c>
      <c r="N181" s="256">
        <v>1.074174</v>
      </c>
      <c r="O181" s="256">
        <v>0.89930319999999997</v>
      </c>
      <c r="P181" s="256">
        <v>0.90210000000000001</v>
      </c>
      <c r="Q181" s="256">
        <v>1.0277879999999999</v>
      </c>
      <c r="R181" s="256">
        <v>1.154596</v>
      </c>
      <c r="S181" s="256">
        <v>1.0734630000000001</v>
      </c>
      <c r="T181" s="256">
        <v>1.0278590000000001</v>
      </c>
      <c r="U181" s="256">
        <v>1.1098399999999999</v>
      </c>
      <c r="V181" s="256">
        <v>1.1197170000000001</v>
      </c>
      <c r="W181" s="256">
        <v>1.0725610000000001</v>
      </c>
      <c r="X181" s="256">
        <v>1.4137280000000001</v>
      </c>
      <c r="Y181" s="256">
        <v>1.020224</v>
      </c>
      <c r="Z181" s="256">
        <v>1.002076</v>
      </c>
      <c r="AA181" s="256">
        <v>0.99849869999999996</v>
      </c>
      <c r="AB181" s="256">
        <v>1.192658</v>
      </c>
      <c r="AC181" s="256">
        <v>1.18896</v>
      </c>
      <c r="AD181" s="256">
        <v>1.146895</v>
      </c>
      <c r="AE181" s="217"/>
      <c r="AF181" s="135">
        <v>2011</v>
      </c>
      <c r="AG181" s="256">
        <v>-2.3385010000000002E-3</v>
      </c>
      <c r="AH181" s="256">
        <v>-1.8215439999999999E-4</v>
      </c>
      <c r="AI181" s="256">
        <v>2.5085189999999999E-3</v>
      </c>
      <c r="AJ181" s="256">
        <v>-2.1219939999999999E-5</v>
      </c>
      <c r="AK181" s="256">
        <v>2.3114300000000001E-2</v>
      </c>
      <c r="AL181" s="256">
        <v>-7.4402109999999994E-2</v>
      </c>
      <c r="AM181" s="256">
        <v>7.0769240000000003E-4</v>
      </c>
      <c r="AN181" s="256">
        <v>-6.9535439999999994E-5</v>
      </c>
      <c r="AO181" s="256">
        <v>4.0984140000000001E-4</v>
      </c>
      <c r="AP181" s="256">
        <v>-4.2644120000000004E-3</v>
      </c>
      <c r="AQ181" s="256">
        <v>-1.0174799999999999E-2</v>
      </c>
    </row>
    <row r="182" spans="1:43" s="135" customFormat="1">
      <c r="A182" s="134"/>
      <c r="B182" s="135">
        <v>2012</v>
      </c>
      <c r="C182" s="256">
        <v>1.1124909999999999</v>
      </c>
      <c r="D182" s="256">
        <v>1.2662979999999999</v>
      </c>
      <c r="E182" s="256">
        <v>0.87853820000000005</v>
      </c>
      <c r="F182" s="256">
        <v>0.76127710000000004</v>
      </c>
      <c r="G182" s="256">
        <v>0.94391449999999999</v>
      </c>
      <c r="I182" s="135">
        <v>2012</v>
      </c>
      <c r="J182" s="256">
        <v>0.76127710000000004</v>
      </c>
      <c r="K182" s="256">
        <v>0.94391449999999999</v>
      </c>
      <c r="L182" s="256">
        <v>1.0772969999999999</v>
      </c>
      <c r="M182" s="256">
        <v>1.1158189999999999</v>
      </c>
      <c r="N182" s="256">
        <v>0.97886439999999997</v>
      </c>
      <c r="O182" s="256">
        <v>0.9137459</v>
      </c>
      <c r="P182" s="256">
        <v>0.89730399999999999</v>
      </c>
      <c r="Q182" s="256">
        <v>1.0058510000000001</v>
      </c>
      <c r="R182" s="256">
        <v>1.154596</v>
      </c>
      <c r="S182" s="256">
        <v>1.083861</v>
      </c>
      <c r="T182" s="256">
        <v>1.0332110000000001</v>
      </c>
      <c r="U182" s="256">
        <v>0.90160030000000002</v>
      </c>
      <c r="V182" s="256">
        <v>1.0010589999999999</v>
      </c>
      <c r="W182" s="256">
        <v>1.1124909999999999</v>
      </c>
      <c r="X182" s="256">
        <v>1.4613480000000001</v>
      </c>
      <c r="Y182" s="256">
        <v>1.0326690000000001</v>
      </c>
      <c r="Z182" s="256">
        <v>0.99701790000000001</v>
      </c>
      <c r="AA182" s="256">
        <v>1.136512</v>
      </c>
      <c r="AB182" s="256">
        <v>1.217506</v>
      </c>
      <c r="AC182" s="256">
        <v>1.2398149999999999</v>
      </c>
      <c r="AD182" s="256">
        <v>1.178593</v>
      </c>
      <c r="AE182" s="217"/>
      <c r="AF182" s="135">
        <v>2012</v>
      </c>
      <c r="AG182" s="256">
        <v>-2.2904539999999999E-3</v>
      </c>
      <c r="AH182" s="256">
        <v>-2.6772230000000002E-4</v>
      </c>
      <c r="AI182" s="256">
        <v>2.1436860000000001E-3</v>
      </c>
      <c r="AJ182" s="256">
        <v>2.4234249999999999E-3</v>
      </c>
      <c r="AK182" s="256">
        <v>3.454335E-2</v>
      </c>
      <c r="AL182" s="256">
        <v>-1.0113169999999999E-2</v>
      </c>
      <c r="AM182" s="256">
        <v>-2.5780699999999998E-4</v>
      </c>
      <c r="AN182" s="256">
        <v>5.5282669999999999E-4</v>
      </c>
      <c r="AO182" s="256">
        <v>-4.7650209999999999E-4</v>
      </c>
      <c r="AP182" s="256">
        <v>-3.787318E-3</v>
      </c>
      <c r="AQ182" s="256">
        <v>-1.3451029999999999E-2</v>
      </c>
    </row>
    <row r="183" spans="1:43" s="135" customFormat="1">
      <c r="A183" s="134"/>
      <c r="B183" s="135">
        <v>2013</v>
      </c>
      <c r="C183" s="256">
        <v>1.0981620000000001</v>
      </c>
      <c r="D183" s="256">
        <v>1.306853</v>
      </c>
      <c r="E183" s="256">
        <v>0.84031029999999995</v>
      </c>
      <c r="F183" s="256">
        <v>0.71387710000000004</v>
      </c>
      <c r="G183" s="256">
        <v>0.91677319999999995</v>
      </c>
      <c r="I183" s="135">
        <v>2013</v>
      </c>
      <c r="J183" s="256">
        <v>0.71387710000000004</v>
      </c>
      <c r="K183" s="256">
        <v>0.91677319999999995</v>
      </c>
      <c r="L183" s="256">
        <v>1.0593950000000001</v>
      </c>
      <c r="M183" s="256">
        <v>1.1009100000000001</v>
      </c>
      <c r="N183" s="256">
        <v>0.95967060000000004</v>
      </c>
      <c r="O183" s="256">
        <v>0.88997009999999999</v>
      </c>
      <c r="P183" s="256">
        <v>0.86540360000000005</v>
      </c>
      <c r="Q183" s="256">
        <v>1.004893</v>
      </c>
      <c r="R183" s="256">
        <v>1.154596</v>
      </c>
      <c r="S183" s="256">
        <v>1.0885</v>
      </c>
      <c r="T183" s="256">
        <v>1.035976</v>
      </c>
      <c r="U183" s="256">
        <v>0.99732739999999998</v>
      </c>
      <c r="V183" s="256">
        <v>1.0495239999999999</v>
      </c>
      <c r="W183" s="256">
        <v>1.0981620000000001</v>
      </c>
      <c r="X183" s="256">
        <v>1.5383070000000001</v>
      </c>
      <c r="Y183" s="256">
        <v>1.0365930000000001</v>
      </c>
      <c r="Z183" s="256">
        <v>0.99750380000000005</v>
      </c>
      <c r="AA183" s="256">
        <v>1.144312</v>
      </c>
      <c r="AB183" s="256">
        <v>1.233932</v>
      </c>
      <c r="AC183" s="256">
        <v>1.2689600000000001</v>
      </c>
      <c r="AD183" s="256">
        <v>1.197856</v>
      </c>
      <c r="AE183" s="217"/>
      <c r="AF183" s="135">
        <v>2013</v>
      </c>
      <c r="AG183" s="256">
        <v>-8.0952690000000001E-5</v>
      </c>
      <c r="AH183" s="256">
        <v>3.6570170000000002E-5</v>
      </c>
      <c r="AI183" s="256">
        <v>9.0874939999999996E-4</v>
      </c>
      <c r="AJ183" s="256">
        <v>1.205015E-3</v>
      </c>
      <c r="AK183" s="256">
        <v>-1.5033009999999999E-2</v>
      </c>
      <c r="AL183" s="256">
        <v>-2.123164E-2</v>
      </c>
      <c r="AM183" s="256">
        <v>-9.6472100000000001E-5</v>
      </c>
      <c r="AN183" s="256">
        <v>1.9706150000000001E-5</v>
      </c>
      <c r="AO183" s="256">
        <v>-2.860696E-5</v>
      </c>
      <c r="AP183" s="256">
        <v>-2.480594E-3</v>
      </c>
      <c r="AQ183" s="256">
        <v>-7.706938E-3</v>
      </c>
    </row>
    <row r="184" spans="1:43" s="135" customFormat="1">
      <c r="A184" s="134"/>
      <c r="B184" s="135">
        <v>2014</v>
      </c>
      <c r="C184" s="256">
        <v>1.0681560000000001</v>
      </c>
      <c r="D184" s="256">
        <v>1.318681</v>
      </c>
      <c r="E184" s="256">
        <v>0.81001889999999999</v>
      </c>
      <c r="F184" s="256">
        <v>0.69774190000000003</v>
      </c>
      <c r="G184" s="256">
        <v>0.87872260000000002</v>
      </c>
      <c r="I184" s="135">
        <v>2014</v>
      </c>
      <c r="J184" s="256">
        <v>0.69774190000000003</v>
      </c>
      <c r="K184" s="256">
        <v>0.87872260000000002</v>
      </c>
      <c r="L184" s="256">
        <v>1.033293</v>
      </c>
      <c r="M184" s="256">
        <v>1.081504</v>
      </c>
      <c r="N184" s="256">
        <v>0.91063229999999995</v>
      </c>
      <c r="O184" s="256">
        <v>0.85271419999999998</v>
      </c>
      <c r="P184" s="256">
        <v>0.82313519999999996</v>
      </c>
      <c r="Q184" s="256">
        <v>0.9679354</v>
      </c>
      <c r="R184" s="256">
        <v>1.154596</v>
      </c>
      <c r="S184" s="256">
        <v>1.0936360000000001</v>
      </c>
      <c r="T184" s="256">
        <v>1.038338</v>
      </c>
      <c r="U184" s="256">
        <v>1.171953</v>
      </c>
      <c r="V184" s="256">
        <v>1.102589</v>
      </c>
      <c r="W184" s="256">
        <v>1.0681560000000001</v>
      </c>
      <c r="X184" s="256">
        <v>1.5308759999999999</v>
      </c>
      <c r="Y184" s="256">
        <v>1.0337400000000001</v>
      </c>
      <c r="Z184" s="256">
        <v>0.98765829999999999</v>
      </c>
      <c r="AA184" s="256">
        <v>1.1729830000000001</v>
      </c>
      <c r="AB184" s="256">
        <v>1.2526539999999999</v>
      </c>
      <c r="AC184" s="256">
        <v>1.297668</v>
      </c>
      <c r="AD184" s="256">
        <v>1.215578</v>
      </c>
      <c r="AE184" s="217"/>
      <c r="AF184" s="135">
        <v>2014</v>
      </c>
      <c r="AG184" s="256">
        <v>-3.7140699999999999E-3</v>
      </c>
      <c r="AH184" s="256">
        <v>6.1784410000000005E-5</v>
      </c>
      <c r="AI184" s="256">
        <v>1.0127319999999999E-3</v>
      </c>
      <c r="AJ184" s="256">
        <v>1.040537E-3</v>
      </c>
      <c r="AK184" s="256">
        <v>-2.610517E-2</v>
      </c>
      <c r="AL184" s="256">
        <v>-1.034985E-4</v>
      </c>
      <c r="AM184" s="256">
        <v>4.9370699999999998E-5</v>
      </c>
      <c r="AN184" s="256">
        <v>1.026875E-3</v>
      </c>
      <c r="AO184" s="256">
        <v>-8.4263030000000005E-5</v>
      </c>
      <c r="AP184" s="256">
        <v>-2.5321919999999999E-3</v>
      </c>
      <c r="AQ184" s="256">
        <v>-7.3657230000000002E-3</v>
      </c>
    </row>
    <row r="185" spans="1:43" s="135" customFormat="1">
      <c r="A185" s="134"/>
      <c r="B185" s="135">
        <v>2015</v>
      </c>
      <c r="C185" s="256">
        <v>1.1155310000000001</v>
      </c>
      <c r="D185" s="256">
        <v>1.3428089999999999</v>
      </c>
      <c r="E185" s="256">
        <v>0.83074440000000005</v>
      </c>
      <c r="F185" s="256">
        <v>0.70135139999999996</v>
      </c>
      <c r="G185" s="256">
        <v>0.90729439999999995</v>
      </c>
      <c r="I185" s="135">
        <v>2015</v>
      </c>
      <c r="J185" s="256">
        <v>0.70135139999999996</v>
      </c>
      <c r="K185" s="256">
        <v>0.90729439999999995</v>
      </c>
      <c r="L185" s="256">
        <v>1.0610489999999999</v>
      </c>
      <c r="M185" s="256">
        <v>1.1635660000000001</v>
      </c>
      <c r="N185" s="256">
        <v>0.91584739999999998</v>
      </c>
      <c r="O185" s="256">
        <v>0.87824190000000002</v>
      </c>
      <c r="P185" s="256">
        <v>0.84207180000000004</v>
      </c>
      <c r="Q185" s="256">
        <v>0.94413210000000003</v>
      </c>
      <c r="R185" s="256">
        <v>1.154596</v>
      </c>
      <c r="S185" s="256">
        <v>1.0964259999999999</v>
      </c>
      <c r="T185" s="256">
        <v>1.039733</v>
      </c>
      <c r="U185" s="256">
        <v>0.86718569999999995</v>
      </c>
      <c r="V185" s="256">
        <v>0.99318229999999996</v>
      </c>
      <c r="W185" s="256">
        <v>1.1155310000000001</v>
      </c>
      <c r="X185" s="256">
        <v>1.5905450000000001</v>
      </c>
      <c r="Y185" s="256">
        <v>1.0513479999999999</v>
      </c>
      <c r="Z185" s="256">
        <v>0.95871709999999999</v>
      </c>
      <c r="AA185" s="256">
        <v>1.2180310000000001</v>
      </c>
      <c r="AB185" s="256">
        <v>1.270187</v>
      </c>
      <c r="AC185" s="256">
        <v>1.324746</v>
      </c>
      <c r="AD185" s="256">
        <v>1.229514</v>
      </c>
      <c r="AE185" s="217"/>
      <c r="AF185" s="135">
        <v>2015</v>
      </c>
      <c r="AG185" s="256">
        <v>-2.4130929999999998E-3</v>
      </c>
      <c r="AH185" s="256">
        <v>-2.0381810000000001E-4</v>
      </c>
      <c r="AI185" s="256">
        <v>5.1405220000000005E-4</v>
      </c>
      <c r="AJ185" s="256">
        <v>5.5767060000000001E-4</v>
      </c>
      <c r="AK185" s="256">
        <v>4.4941769999999999E-2</v>
      </c>
      <c r="AL185" s="256">
        <v>-1.008125E-2</v>
      </c>
      <c r="AM185" s="256">
        <v>-3.4813239999999999E-4</v>
      </c>
      <c r="AN185" s="256">
        <v>2.9803830000000001E-3</v>
      </c>
      <c r="AO185" s="256">
        <v>-1.3492530000000001E-4</v>
      </c>
      <c r="AP185" s="256">
        <v>-2.415089E-3</v>
      </c>
      <c r="AQ185" s="256">
        <v>-8.1330350000000003E-3</v>
      </c>
    </row>
    <row r="186" spans="1:43" s="135" customFormat="1">
      <c r="A186" s="134"/>
      <c r="B186" s="135">
        <v>2016</v>
      </c>
      <c r="C186" s="256">
        <v>1.1031409999999999</v>
      </c>
      <c r="D186" s="256">
        <v>1.2696339999999999</v>
      </c>
      <c r="E186" s="256">
        <v>0.86886560000000002</v>
      </c>
      <c r="F186" s="256">
        <v>0.82701279999999999</v>
      </c>
      <c r="G186" s="256">
        <v>0.88788279999999997</v>
      </c>
      <c r="I186" s="135">
        <v>2016</v>
      </c>
      <c r="J186" s="256">
        <v>0.82701279999999999</v>
      </c>
      <c r="K186" s="256">
        <v>0.88788279999999997</v>
      </c>
      <c r="L186" s="256">
        <v>1.057499</v>
      </c>
      <c r="M186" s="256">
        <v>1.1439109999999999</v>
      </c>
      <c r="N186" s="256">
        <v>0.9097499</v>
      </c>
      <c r="O186" s="256">
        <v>0.849437</v>
      </c>
      <c r="P186" s="256">
        <v>0.82560999999999996</v>
      </c>
      <c r="Q186" s="256">
        <v>0.94528420000000002</v>
      </c>
      <c r="R186" s="256">
        <v>1.154596</v>
      </c>
      <c r="S186" s="256">
        <v>1.1024700000000001</v>
      </c>
      <c r="T186" s="256">
        <v>1.046889</v>
      </c>
      <c r="U186" s="256">
        <v>0.97960510000000001</v>
      </c>
      <c r="V186" s="256">
        <v>1.00386</v>
      </c>
      <c r="W186" s="256">
        <v>1.1031409999999999</v>
      </c>
      <c r="X186" s="256">
        <v>1.3338859999999999</v>
      </c>
      <c r="Y186" s="256">
        <v>1.0431600000000001</v>
      </c>
      <c r="Z186" s="256">
        <v>0.96435890000000002</v>
      </c>
      <c r="AA186" s="256">
        <v>1.2125760000000001</v>
      </c>
      <c r="AB186" s="256">
        <v>1.298673</v>
      </c>
      <c r="AC186" s="256">
        <v>1.3361529999999999</v>
      </c>
      <c r="AD186" s="256">
        <v>1.24244</v>
      </c>
      <c r="AE186" s="217"/>
      <c r="AF186" s="135">
        <v>2016</v>
      </c>
      <c r="AG186" s="256">
        <v>4.7309709999999999E-5</v>
      </c>
      <c r="AH186" s="256">
        <v>2.1831309999999999E-4</v>
      </c>
      <c r="AI186" s="256">
        <v>1.221715E-3</v>
      </c>
      <c r="AJ186" s="256">
        <v>3.181447E-3</v>
      </c>
      <c r="AK186" s="256">
        <v>-1.5837810000000001E-2</v>
      </c>
      <c r="AL186" s="256">
        <v>6.2425880000000003E-2</v>
      </c>
      <c r="AM186" s="256">
        <v>1.67615E-4</v>
      </c>
      <c r="AN186" s="256">
        <v>-5.2400359999999998E-4</v>
      </c>
      <c r="AO186" s="256">
        <v>4.206813E-5</v>
      </c>
      <c r="AP186" s="256">
        <v>-4.1138520000000003E-3</v>
      </c>
      <c r="AQ186" s="256">
        <v>-1.9623570000000001E-3</v>
      </c>
    </row>
    <row r="187" spans="1:43" s="135" customFormat="1">
      <c r="A187" s="134"/>
      <c r="B187" s="135">
        <v>2017</v>
      </c>
      <c r="C187" s="256">
        <v>1.0885530000000001</v>
      </c>
      <c r="D187" s="256">
        <v>1.3438749999999999</v>
      </c>
      <c r="E187" s="256">
        <v>0.81001049999999997</v>
      </c>
      <c r="F187" s="256">
        <v>0.70847740000000003</v>
      </c>
      <c r="G187" s="256">
        <v>0.86763279999999998</v>
      </c>
      <c r="I187" s="135">
        <v>2017</v>
      </c>
      <c r="J187" s="256">
        <v>0.70847740000000003</v>
      </c>
      <c r="K187" s="256">
        <v>0.86763279999999998</v>
      </c>
      <c r="L187" s="256">
        <v>1.0286470000000001</v>
      </c>
      <c r="M187" s="256">
        <v>1.1288879999999999</v>
      </c>
      <c r="N187" s="256">
        <v>0.89828680000000005</v>
      </c>
      <c r="O187" s="256">
        <v>0.82593110000000003</v>
      </c>
      <c r="P187" s="256">
        <v>0.81112399999999996</v>
      </c>
      <c r="Q187" s="256">
        <v>0.93245880000000003</v>
      </c>
      <c r="R187" s="256">
        <v>1.154596</v>
      </c>
      <c r="S187" s="256">
        <v>1.127704</v>
      </c>
      <c r="T187" s="256">
        <v>1.04881</v>
      </c>
      <c r="U187" s="256">
        <v>1.0917239999999999</v>
      </c>
      <c r="V187" s="256">
        <v>1.0629409999999999</v>
      </c>
      <c r="W187" s="256">
        <v>1.0885530000000001</v>
      </c>
      <c r="X187" s="256">
        <v>1.5364679999999999</v>
      </c>
      <c r="Y187" s="256">
        <v>1.0582370000000001</v>
      </c>
      <c r="Z187" s="256">
        <v>0.96426940000000005</v>
      </c>
      <c r="AA187" s="256">
        <v>1.2118100000000001</v>
      </c>
      <c r="AB187" s="256">
        <v>1.3179700000000001</v>
      </c>
      <c r="AC187" s="256">
        <v>1.3420300000000001</v>
      </c>
      <c r="AD187" s="256">
        <v>1.254624</v>
      </c>
      <c r="AE187" s="217"/>
      <c r="AF187" s="135">
        <v>2017</v>
      </c>
      <c r="AG187" s="256">
        <v>-1.358525E-3</v>
      </c>
      <c r="AH187" s="256">
        <v>-1.198466E-5</v>
      </c>
      <c r="AI187" s="256">
        <v>4.8682480000000004E-3</v>
      </c>
      <c r="AJ187" s="256">
        <v>8.2697610000000003E-4</v>
      </c>
      <c r="AK187" s="256">
        <v>-1.7637320000000001E-2</v>
      </c>
      <c r="AL187" s="256">
        <v>-5.021403E-2</v>
      </c>
      <c r="AM187" s="256">
        <v>-2.5275379999999999E-4</v>
      </c>
      <c r="AN187" s="256">
        <v>-3.0899129999999999E-4</v>
      </c>
      <c r="AO187" s="256">
        <v>1.6886609999999999E-5</v>
      </c>
      <c r="AP187" s="256">
        <v>-1.683145E-3</v>
      </c>
      <c r="AQ187" s="256">
        <v>-4.3866499999999998E-3</v>
      </c>
    </row>
    <row r="188" spans="1:43" s="135" customFormat="1">
      <c r="A188" s="134"/>
      <c r="B188" s="135">
        <v>2018</v>
      </c>
      <c r="C188" s="256">
        <v>1.1151009999999999</v>
      </c>
      <c r="D188" s="256">
        <v>1.343267</v>
      </c>
      <c r="E188" s="256">
        <v>0.83014060000000001</v>
      </c>
      <c r="F188" s="256">
        <v>0.74066960000000004</v>
      </c>
      <c r="G188" s="256">
        <v>0.8799633</v>
      </c>
      <c r="I188" s="135">
        <v>2018</v>
      </c>
      <c r="J188" s="256">
        <v>0.74066960000000004</v>
      </c>
      <c r="K188" s="256">
        <v>0.8799633</v>
      </c>
      <c r="L188" s="256">
        <v>1.0462659999999999</v>
      </c>
      <c r="M188" s="256">
        <v>1.1449780000000001</v>
      </c>
      <c r="N188" s="256">
        <v>0.8863394</v>
      </c>
      <c r="O188" s="256">
        <v>0.83534710000000001</v>
      </c>
      <c r="P188" s="256">
        <v>0.82286899999999996</v>
      </c>
      <c r="Q188" s="256">
        <v>0.92691290000000004</v>
      </c>
      <c r="R188" s="256">
        <v>1.154596</v>
      </c>
      <c r="S188" s="256">
        <v>1.1483719999999999</v>
      </c>
      <c r="T188" s="256">
        <v>1.052818</v>
      </c>
      <c r="U188" s="256">
        <v>0.96686470000000002</v>
      </c>
      <c r="V188" s="256">
        <v>1.008057</v>
      </c>
      <c r="W188" s="256">
        <v>1.1151009999999999</v>
      </c>
      <c r="X188" s="256">
        <v>1.50553</v>
      </c>
      <c r="Y188" s="256">
        <v>1.0657909999999999</v>
      </c>
      <c r="Z188" s="256">
        <v>0.97390569999999999</v>
      </c>
      <c r="AA188" s="256">
        <v>1.258097</v>
      </c>
      <c r="AB188" s="256">
        <v>1.3348949999999999</v>
      </c>
      <c r="AC188" s="256">
        <v>1.355138</v>
      </c>
      <c r="AD188" s="256">
        <v>1.2672129999999999</v>
      </c>
      <c r="AE188" s="217"/>
      <c r="AF188" s="135">
        <v>2018</v>
      </c>
      <c r="AG188" s="256">
        <v>-5.4499020000000004E-4</v>
      </c>
      <c r="AH188" s="256">
        <v>-9.1322770000000004E-5</v>
      </c>
      <c r="AI188" s="256">
        <v>3.7924640000000002E-3</v>
      </c>
      <c r="AJ188" s="256">
        <v>1.653227E-3</v>
      </c>
      <c r="AK188" s="256">
        <v>1.9286370000000001E-2</v>
      </c>
      <c r="AL188" s="256">
        <v>6.4393899999999997E-3</v>
      </c>
      <c r="AM188" s="256">
        <v>-1.1333550000000001E-4</v>
      </c>
      <c r="AN188" s="256">
        <v>-8.5132489999999996E-4</v>
      </c>
      <c r="AO188" s="256">
        <v>-9.564621E-5</v>
      </c>
      <c r="AP188" s="256">
        <v>-1.9905750000000001E-3</v>
      </c>
      <c r="AQ188" s="256">
        <v>-2.9362659999999999E-3</v>
      </c>
    </row>
    <row r="189" spans="1:43" s="135" customFormat="1">
      <c r="A189" s="134"/>
      <c r="B189" s="135">
        <v>2019</v>
      </c>
      <c r="C189" s="256">
        <v>1.096776</v>
      </c>
      <c r="D189" s="256">
        <v>1.364706</v>
      </c>
      <c r="E189" s="256">
        <v>0.80367200000000005</v>
      </c>
      <c r="F189" s="256">
        <v>0.70999089999999998</v>
      </c>
      <c r="G189" s="256">
        <v>0.85679590000000005</v>
      </c>
      <c r="I189" s="135">
        <v>2019</v>
      </c>
      <c r="J189" s="256">
        <v>0.70999089999999998</v>
      </c>
      <c r="K189" s="256">
        <v>0.85679590000000005</v>
      </c>
      <c r="L189" s="256">
        <v>1.0332349999999999</v>
      </c>
      <c r="M189" s="256">
        <v>1.117875</v>
      </c>
      <c r="N189" s="256">
        <v>0.86694899999999997</v>
      </c>
      <c r="O189" s="256">
        <v>0.79830000000000001</v>
      </c>
      <c r="P189" s="256">
        <v>0.80658339999999995</v>
      </c>
      <c r="Q189" s="256">
        <v>0.91751890000000003</v>
      </c>
      <c r="R189" s="256">
        <v>1.154596</v>
      </c>
      <c r="S189" s="256">
        <v>1.163524</v>
      </c>
      <c r="T189" s="256">
        <v>1.052665</v>
      </c>
      <c r="U189" s="256">
        <v>1.088832</v>
      </c>
      <c r="V189" s="256">
        <v>1.1275500000000001</v>
      </c>
      <c r="W189" s="256">
        <v>1.096776</v>
      </c>
      <c r="X189" s="256">
        <v>1.544775</v>
      </c>
      <c r="Y189" s="256">
        <v>1.0614969999999999</v>
      </c>
      <c r="Z189" s="256">
        <v>0.98112560000000004</v>
      </c>
      <c r="AA189" s="256">
        <v>1.265099</v>
      </c>
      <c r="AB189" s="256">
        <v>1.3738900000000001</v>
      </c>
      <c r="AC189" s="256">
        <v>1.35978</v>
      </c>
      <c r="AD189" s="256">
        <v>1.28009</v>
      </c>
      <c r="AE189" s="217"/>
      <c r="AF189" s="135">
        <v>2019</v>
      </c>
      <c r="AG189" s="256">
        <v>-1.040177E-3</v>
      </c>
      <c r="AH189" s="256">
        <v>5.2403849999999998E-5</v>
      </c>
      <c r="AI189" s="256">
        <v>2.8768600000000002E-3</v>
      </c>
      <c r="AJ189" s="256">
        <v>-1.8821109999999999E-5</v>
      </c>
      <c r="AK189" s="256">
        <v>-1.8439759999999999E-2</v>
      </c>
      <c r="AL189" s="256">
        <v>-9.4224080000000002E-3</v>
      </c>
      <c r="AM189" s="256">
        <v>7.0280979999999999E-5</v>
      </c>
      <c r="AN189" s="256">
        <v>-6.8017540000000001E-4</v>
      </c>
      <c r="AO189" s="256">
        <v>-1.269312E-5</v>
      </c>
      <c r="AP189" s="256">
        <v>-4.792775E-3</v>
      </c>
      <c r="AQ189" s="256">
        <v>-9.9665119999999994E-4</v>
      </c>
    </row>
    <row r="190" spans="1:43" s="135" customFormat="1">
      <c r="A190" s="134"/>
      <c r="B190" s="135">
        <v>2020</v>
      </c>
      <c r="C190" s="256">
        <v>1.1284209999999999</v>
      </c>
      <c r="D190" s="256">
        <v>1.321439</v>
      </c>
      <c r="E190" s="256">
        <v>0.85393339999999995</v>
      </c>
      <c r="F190" s="256">
        <v>0.81964079999999995</v>
      </c>
      <c r="G190" s="256">
        <v>0.86910469999999995</v>
      </c>
      <c r="I190" s="135">
        <v>2020</v>
      </c>
      <c r="J190" s="256">
        <v>0.81964079999999995</v>
      </c>
      <c r="K190" s="256">
        <v>0.86910469999999995</v>
      </c>
      <c r="L190" s="256">
        <v>1.0591219999999999</v>
      </c>
      <c r="M190" s="256">
        <v>1.134997</v>
      </c>
      <c r="N190" s="256">
        <v>0.87380139999999995</v>
      </c>
      <c r="O190" s="256">
        <v>0.80127029999999999</v>
      </c>
      <c r="P190" s="256">
        <v>0.82092330000000002</v>
      </c>
      <c r="Q190" s="256">
        <v>0.89914210000000006</v>
      </c>
      <c r="R190" s="256">
        <v>1.154596</v>
      </c>
      <c r="S190" s="256">
        <v>1.1743159999999999</v>
      </c>
      <c r="T190" s="256">
        <v>1.0540560000000001</v>
      </c>
      <c r="U190" s="256">
        <v>0.90025880000000003</v>
      </c>
      <c r="V190" s="256">
        <v>1.065768</v>
      </c>
      <c r="W190" s="256">
        <v>1.1284209999999999</v>
      </c>
      <c r="X190" s="256">
        <v>1.3767259999999999</v>
      </c>
      <c r="Y190" s="256">
        <v>1.0654300000000001</v>
      </c>
      <c r="Z190" s="256">
        <v>0.99420549999999996</v>
      </c>
      <c r="AA190" s="256">
        <v>1.2913920000000001</v>
      </c>
      <c r="AB190" s="256">
        <v>1.40829</v>
      </c>
      <c r="AC190" s="256">
        <v>1.3745750000000001</v>
      </c>
      <c r="AD190" s="256">
        <v>1.2983709999999999</v>
      </c>
      <c r="AE190" s="217"/>
      <c r="AF190" s="135">
        <v>2020</v>
      </c>
      <c r="AG190" s="256">
        <v>-1.9023250000000001E-3</v>
      </c>
      <c r="AH190" s="256">
        <v>-1.202082E-4</v>
      </c>
      <c r="AI190" s="256">
        <v>1.759444E-3</v>
      </c>
      <c r="AJ190" s="256">
        <v>4.8288520000000002E-4</v>
      </c>
      <c r="AK190" s="256">
        <v>2.8223959999999999E-2</v>
      </c>
      <c r="AL190" s="256">
        <v>4.2061319999999999E-2</v>
      </c>
      <c r="AM190" s="256">
        <v>-6.3900860000000001E-5</v>
      </c>
      <c r="AN190" s="256">
        <v>-1.256942E-3</v>
      </c>
      <c r="AO190" s="256">
        <v>-4.6964189999999999E-5</v>
      </c>
      <c r="AP190" s="256">
        <v>-4.1735660000000001E-3</v>
      </c>
      <c r="AQ190" s="256">
        <v>-4.3017020000000001E-3</v>
      </c>
    </row>
    <row r="191" spans="1:43" s="135" customFormat="1">
      <c r="A191" s="134"/>
      <c r="B191" s="135">
        <v>2021</v>
      </c>
      <c r="C191" s="256">
        <v>1.119748</v>
      </c>
      <c r="D191" s="256">
        <v>1.3602179999999999</v>
      </c>
      <c r="E191" s="256">
        <v>0.82321169999999999</v>
      </c>
      <c r="F191" s="256">
        <v>0.79773700000000003</v>
      </c>
      <c r="G191" s="256">
        <v>0.83311500000000005</v>
      </c>
      <c r="I191" s="135">
        <v>2021</v>
      </c>
      <c r="J191" s="256">
        <v>0.79773700000000003</v>
      </c>
      <c r="K191" s="256">
        <v>0.83311500000000005</v>
      </c>
      <c r="L191" s="256">
        <v>1.0254540000000001</v>
      </c>
      <c r="M191" s="256">
        <v>1.129092</v>
      </c>
      <c r="N191" s="256">
        <v>0.86513660000000003</v>
      </c>
      <c r="O191" s="256">
        <v>0.71213709999999997</v>
      </c>
      <c r="P191" s="256">
        <v>0.80584250000000002</v>
      </c>
      <c r="Q191" s="256">
        <v>0.88239389999999995</v>
      </c>
      <c r="R191" s="256">
        <v>1.154596</v>
      </c>
      <c r="S191" s="256">
        <v>1.1823250000000001</v>
      </c>
      <c r="T191" s="256">
        <v>1.056319</v>
      </c>
      <c r="U191" s="256">
        <v>0.95583890000000005</v>
      </c>
      <c r="V191" s="256">
        <v>0.96662599999999999</v>
      </c>
      <c r="W191" s="256">
        <v>1.119748</v>
      </c>
      <c r="X191" s="256">
        <v>1.4036550000000001</v>
      </c>
      <c r="Y191" s="256">
        <v>1.091953</v>
      </c>
      <c r="Z191" s="256">
        <v>0.99172400000000005</v>
      </c>
      <c r="AA191" s="256">
        <v>1.2943020000000001</v>
      </c>
      <c r="AB191" s="256">
        <v>1.5723769999999999</v>
      </c>
      <c r="AC191" s="256">
        <v>1.389537</v>
      </c>
      <c r="AD191" s="256">
        <v>1.344049</v>
      </c>
      <c r="AE191" s="217"/>
      <c r="AF191" s="135">
        <v>2021</v>
      </c>
      <c r="AG191" s="256">
        <v>-1.8674609999999999E-3</v>
      </c>
      <c r="AH191" s="256">
        <v>2.3378969999999999E-5</v>
      </c>
      <c r="AI191" s="256">
        <v>1.483713E-3</v>
      </c>
      <c r="AJ191" s="256">
        <v>9.8344889999999992E-4</v>
      </c>
      <c r="AK191" s="256">
        <v>-8.3385279999999996E-3</v>
      </c>
      <c r="AL191" s="256">
        <v>-7.1251320000000002E-3</v>
      </c>
      <c r="AM191" s="256">
        <v>-4.26131E-4</v>
      </c>
      <c r="AN191" s="256">
        <v>2.548424E-4</v>
      </c>
      <c r="AO191" s="256">
        <v>-4.5214579999999999E-6</v>
      </c>
      <c r="AP191" s="256">
        <v>-1.7452490000000001E-2</v>
      </c>
      <c r="AQ191" s="256">
        <v>-4.1709140000000004E-3</v>
      </c>
    </row>
    <row r="192" spans="1:43">
      <c r="A192" s="51"/>
    </row>
    <row r="193" spans="1:43" ht="18">
      <c r="A193" s="51">
        <v>11</v>
      </c>
      <c r="B193" s="49" t="s">
        <v>79</v>
      </c>
      <c r="C193" s="50"/>
      <c r="D193" s="50"/>
      <c r="E193" s="50"/>
      <c r="F193" s="50"/>
      <c r="G193" s="50"/>
    </row>
    <row r="194" spans="1:43" s="11" customFormat="1">
      <c r="A194" s="137"/>
      <c r="B194" s="11" t="s">
        <v>82</v>
      </c>
      <c r="C194" s="11" t="s">
        <v>15</v>
      </c>
      <c r="D194" s="11" t="s">
        <v>16</v>
      </c>
      <c r="E194" s="11" t="s">
        <v>17</v>
      </c>
      <c r="F194" s="11" t="s">
        <v>18</v>
      </c>
      <c r="G194" s="11" t="s">
        <v>19</v>
      </c>
      <c r="I194" s="11" t="s">
        <v>82</v>
      </c>
      <c r="J194" s="11" t="s">
        <v>18</v>
      </c>
      <c r="K194" s="11" t="s">
        <v>19</v>
      </c>
      <c r="L194" s="11" t="s">
        <v>98</v>
      </c>
      <c r="M194" s="11" t="s">
        <v>99</v>
      </c>
      <c r="N194" s="11" t="s">
        <v>100</v>
      </c>
      <c r="O194" s="11" t="s">
        <v>101</v>
      </c>
      <c r="P194" s="11" t="s">
        <v>102</v>
      </c>
      <c r="Q194" s="11" t="s">
        <v>247</v>
      </c>
      <c r="R194" s="11" t="s">
        <v>248</v>
      </c>
      <c r="S194" s="11" t="s">
        <v>249</v>
      </c>
      <c r="T194" s="11" t="s">
        <v>250</v>
      </c>
      <c r="U194" s="11" t="s">
        <v>251</v>
      </c>
      <c r="V194" s="11" t="s">
        <v>252</v>
      </c>
      <c r="W194" s="11" t="s">
        <v>15</v>
      </c>
      <c r="X194" s="11" t="s">
        <v>253</v>
      </c>
      <c r="Y194" s="11" t="s">
        <v>254</v>
      </c>
      <c r="Z194" s="11" t="s">
        <v>255</v>
      </c>
      <c r="AA194" s="11" t="s">
        <v>256</v>
      </c>
      <c r="AB194" s="11" t="s">
        <v>257</v>
      </c>
      <c r="AC194" s="11" t="s">
        <v>258</v>
      </c>
      <c r="AD194" s="11" t="s">
        <v>259</v>
      </c>
      <c r="AE194" s="135"/>
      <c r="AF194" s="11" t="s">
        <v>82</v>
      </c>
      <c r="AG194" s="11" t="s">
        <v>260</v>
      </c>
      <c r="AH194" s="11" t="s">
        <v>261</v>
      </c>
      <c r="AI194" s="11" t="s">
        <v>262</v>
      </c>
      <c r="AJ194" s="11" t="s">
        <v>263</v>
      </c>
      <c r="AK194" s="11" t="s">
        <v>264</v>
      </c>
      <c r="AL194" s="11" t="s">
        <v>265</v>
      </c>
      <c r="AM194" s="11" t="s">
        <v>266</v>
      </c>
      <c r="AN194" s="11" t="s">
        <v>267</v>
      </c>
      <c r="AO194" s="11" t="s">
        <v>268</v>
      </c>
      <c r="AP194" s="11" t="s">
        <v>269</v>
      </c>
      <c r="AQ194" s="11" t="s">
        <v>270</v>
      </c>
    </row>
    <row r="195" spans="1:43" s="11" customFormat="1">
      <c r="B195" s="11">
        <v>2006</v>
      </c>
      <c r="C195" s="11">
        <v>1</v>
      </c>
      <c r="D195" s="11">
        <v>1</v>
      </c>
      <c r="E195" s="11">
        <v>1</v>
      </c>
      <c r="F195" s="11">
        <v>1</v>
      </c>
      <c r="G195" s="11">
        <v>1</v>
      </c>
      <c r="I195" s="11">
        <v>2006</v>
      </c>
      <c r="J195" s="11">
        <v>1</v>
      </c>
      <c r="K195" s="11">
        <v>1</v>
      </c>
      <c r="L195" s="11">
        <v>1</v>
      </c>
      <c r="M195" s="11">
        <v>1</v>
      </c>
      <c r="N195" s="11">
        <v>1</v>
      </c>
      <c r="O195" s="11">
        <v>1</v>
      </c>
      <c r="P195" s="11">
        <v>1</v>
      </c>
      <c r="Q195" s="11">
        <v>1</v>
      </c>
      <c r="R195" s="11">
        <v>1</v>
      </c>
      <c r="S195" s="11">
        <v>1</v>
      </c>
      <c r="T195" s="11">
        <v>1</v>
      </c>
      <c r="U195" s="11">
        <v>1</v>
      </c>
      <c r="V195" s="11">
        <v>1</v>
      </c>
      <c r="W195" s="11">
        <v>1</v>
      </c>
      <c r="X195" s="11">
        <v>1</v>
      </c>
      <c r="Y195" s="11">
        <v>1</v>
      </c>
      <c r="Z195" s="11">
        <v>1</v>
      </c>
      <c r="AA195" s="11">
        <v>1</v>
      </c>
      <c r="AB195" s="11">
        <v>1</v>
      </c>
      <c r="AC195" s="11">
        <v>1</v>
      </c>
      <c r="AD195" s="11">
        <v>1</v>
      </c>
    </row>
    <row r="196" spans="1:43" s="11" customFormat="1">
      <c r="B196" s="11">
        <v>2007</v>
      </c>
      <c r="C196" s="256">
        <v>1.038745</v>
      </c>
      <c r="D196" s="256">
        <v>1.1049979999999999</v>
      </c>
      <c r="E196" s="256">
        <v>0.94004220000000005</v>
      </c>
      <c r="F196" s="256">
        <v>0.85163049999999996</v>
      </c>
      <c r="G196" s="256">
        <v>0.99942470000000005</v>
      </c>
      <c r="I196" s="11">
        <v>2007</v>
      </c>
      <c r="J196" s="256">
        <v>0.85163049999999996</v>
      </c>
      <c r="K196" s="256">
        <v>0.99942470000000005</v>
      </c>
      <c r="L196" s="256">
        <v>1.0327569999999999</v>
      </c>
      <c r="M196" s="256">
        <v>1.0356700000000001</v>
      </c>
      <c r="N196" s="256">
        <v>1.006894</v>
      </c>
      <c r="O196" s="256">
        <v>0.96374190000000004</v>
      </c>
      <c r="P196" s="256">
        <v>0.97670239999999997</v>
      </c>
      <c r="Q196" s="256">
        <v>1.0137989999999999</v>
      </c>
      <c r="R196" s="256">
        <v>1.044799</v>
      </c>
      <c r="S196" s="256">
        <v>1.0184629999999999</v>
      </c>
      <c r="T196" s="256">
        <v>1.007922</v>
      </c>
      <c r="U196" s="256">
        <v>0.95213599999999998</v>
      </c>
      <c r="V196" s="256">
        <v>1.044799</v>
      </c>
      <c r="W196" s="256">
        <v>1.038745</v>
      </c>
      <c r="X196" s="256">
        <v>1.219713</v>
      </c>
      <c r="Y196" s="256">
        <v>1.005798</v>
      </c>
      <c r="Z196" s="256">
        <v>1.002969</v>
      </c>
      <c r="AA196" s="256">
        <v>1.0316320000000001</v>
      </c>
      <c r="AB196" s="256">
        <v>1.077825</v>
      </c>
      <c r="AC196" s="256">
        <v>1.0635220000000001</v>
      </c>
      <c r="AD196" s="256">
        <v>1.0393429999999999</v>
      </c>
      <c r="AF196" s="11">
        <v>2007</v>
      </c>
      <c r="AG196" s="256">
        <v>1.420159E-3</v>
      </c>
      <c r="AH196" s="256">
        <v>1.8195869999999999E-2</v>
      </c>
      <c r="AI196" s="256">
        <v>4.2866459999999999E-3</v>
      </c>
      <c r="AJ196" s="256">
        <v>3.9090289999999996E-3</v>
      </c>
      <c r="AK196" s="256">
        <v>1.0201190000000001E-2</v>
      </c>
      <c r="AL196" s="256">
        <v>-7.3032059999999996E-2</v>
      </c>
      <c r="AM196" s="256">
        <v>-2.0764890000000001E-4</v>
      </c>
      <c r="AN196" s="256">
        <v>-8.2007239999999995E-4</v>
      </c>
      <c r="AO196" s="256">
        <v>-1.6704550000000001E-4</v>
      </c>
      <c r="AP196" s="256">
        <v>-1.230909E-2</v>
      </c>
      <c r="AQ196" s="256">
        <v>-1.330747E-2</v>
      </c>
    </row>
    <row r="197" spans="1:43" s="11" customFormat="1">
      <c r="B197" s="11">
        <v>2008</v>
      </c>
      <c r="C197" s="256">
        <v>1.130733</v>
      </c>
      <c r="D197" s="256">
        <v>1.1516010000000001</v>
      </c>
      <c r="E197" s="256">
        <v>0.98187880000000005</v>
      </c>
      <c r="F197" s="256">
        <v>0.86229829999999996</v>
      </c>
      <c r="G197" s="256">
        <v>1.0727990000000001</v>
      </c>
      <c r="I197" s="11">
        <v>2008</v>
      </c>
      <c r="J197" s="256">
        <v>0.86229829999999996</v>
      </c>
      <c r="K197" s="256">
        <v>1.0727990000000001</v>
      </c>
      <c r="L197" s="256">
        <v>1.1175200000000001</v>
      </c>
      <c r="M197" s="256">
        <v>1.123624</v>
      </c>
      <c r="N197" s="256">
        <v>1.130733</v>
      </c>
      <c r="O197" s="256">
        <v>1.018254</v>
      </c>
      <c r="P197" s="256">
        <v>1.047237</v>
      </c>
      <c r="Q197" s="256">
        <v>1.065968</v>
      </c>
      <c r="R197" s="256">
        <v>1.1141939999999999</v>
      </c>
      <c r="S197" s="256">
        <v>1.036578</v>
      </c>
      <c r="T197" s="256">
        <v>1.0145459999999999</v>
      </c>
      <c r="U197" s="256">
        <v>0.72247910000000004</v>
      </c>
      <c r="V197" s="256">
        <v>1.114195</v>
      </c>
      <c r="W197" s="256">
        <v>1.130733</v>
      </c>
      <c r="X197" s="256">
        <v>1.311301</v>
      </c>
      <c r="Y197" s="256">
        <v>1.0118229999999999</v>
      </c>
      <c r="Z197" s="256">
        <v>1.0063260000000001</v>
      </c>
      <c r="AA197" s="256">
        <v>1</v>
      </c>
      <c r="AB197" s="256">
        <v>1.1104620000000001</v>
      </c>
      <c r="AC197" s="256">
        <v>1.0797300000000001</v>
      </c>
      <c r="AD197" s="256">
        <v>1.054003</v>
      </c>
      <c r="AF197" s="11">
        <v>2008</v>
      </c>
      <c r="AG197" s="256">
        <v>5.0315790000000004E-3</v>
      </c>
      <c r="AH197" s="256">
        <v>2.6191590000000001E-2</v>
      </c>
      <c r="AI197" s="256">
        <v>4.2420419999999997E-3</v>
      </c>
      <c r="AJ197" s="256">
        <v>3.3901420000000001E-3</v>
      </c>
      <c r="AK197" s="256">
        <v>4.5997629999999998E-2</v>
      </c>
      <c r="AL197" s="256">
        <v>-3.7632060000000002E-2</v>
      </c>
      <c r="AM197" s="256">
        <v>-2.6724020000000002E-5</v>
      </c>
      <c r="AN197" s="256">
        <v>-6.3459300000000003E-4</v>
      </c>
      <c r="AO197" s="256">
        <v>8.3385319999999997E-5</v>
      </c>
      <c r="AP197" s="256">
        <v>-3.2007919999999998E-4</v>
      </c>
      <c r="AQ197" s="256">
        <v>-2.7798739999999999E-3</v>
      </c>
    </row>
    <row r="198" spans="1:43" s="11" customFormat="1">
      <c r="B198" s="11">
        <v>2009</v>
      </c>
      <c r="C198" s="256">
        <v>1.1095539999999999</v>
      </c>
      <c r="D198" s="256">
        <v>1.262402</v>
      </c>
      <c r="E198" s="256">
        <v>0.87892289999999995</v>
      </c>
      <c r="F198" s="256">
        <v>0.7309194</v>
      </c>
      <c r="G198" s="256">
        <v>0.99696899999999999</v>
      </c>
      <c r="I198" s="11">
        <v>2009</v>
      </c>
      <c r="J198" s="256">
        <v>0.7309194</v>
      </c>
      <c r="K198" s="256">
        <v>0.99696899999999999</v>
      </c>
      <c r="L198" s="256">
        <v>1.071007</v>
      </c>
      <c r="M198" s="256">
        <v>1.0983830000000001</v>
      </c>
      <c r="N198" s="256">
        <v>1.0970150000000001</v>
      </c>
      <c r="O198" s="256">
        <v>0.93122519999999998</v>
      </c>
      <c r="P198" s="256">
        <v>0.92596889999999998</v>
      </c>
      <c r="Q198" s="256">
        <v>1.047593</v>
      </c>
      <c r="R198" s="256">
        <v>1.194353</v>
      </c>
      <c r="S198" s="256">
        <v>1.054848</v>
      </c>
      <c r="T198" s="256">
        <v>1.029018</v>
      </c>
      <c r="U198" s="256">
        <v>0.99131069999999999</v>
      </c>
      <c r="V198" s="256">
        <v>1.194353</v>
      </c>
      <c r="W198" s="256">
        <v>1.1095539999999999</v>
      </c>
      <c r="X198" s="256">
        <v>1.5180260000000001</v>
      </c>
      <c r="Y198" s="256">
        <v>1.035992</v>
      </c>
      <c r="Z198" s="256">
        <v>1.0101709999999999</v>
      </c>
      <c r="AA198" s="256">
        <v>1.0114300000000001</v>
      </c>
      <c r="AB198" s="256">
        <v>1.1914990000000001</v>
      </c>
      <c r="AC198" s="256">
        <v>1.1982630000000001</v>
      </c>
      <c r="AD198" s="256">
        <v>1.1129279999999999</v>
      </c>
      <c r="AF198" s="11">
        <v>2009</v>
      </c>
      <c r="AG198" s="256">
        <v>-1.687717E-3</v>
      </c>
      <c r="AH198" s="256">
        <v>2.7324589999999999E-2</v>
      </c>
      <c r="AI198" s="256">
        <v>3.3661369999999999E-3</v>
      </c>
      <c r="AJ198" s="256">
        <v>6.1433640000000001E-3</v>
      </c>
      <c r="AK198" s="256">
        <v>-5.4053850000000001E-2</v>
      </c>
      <c r="AL198" s="256">
        <v>-5.5975850000000001E-2</v>
      </c>
      <c r="AM198" s="256">
        <v>-6.2505839999999998E-4</v>
      </c>
      <c r="AN198" s="256">
        <v>-9.4616519999999996E-4</v>
      </c>
      <c r="AO198" s="256">
        <v>-2.331128E-4</v>
      </c>
      <c r="AP198" s="256">
        <v>-1.19636E-2</v>
      </c>
      <c r="AQ198" s="256">
        <v>-2.2119440000000001E-2</v>
      </c>
    </row>
    <row r="199" spans="1:43" s="11" customFormat="1">
      <c r="B199" s="11">
        <v>2010</v>
      </c>
      <c r="C199" s="256">
        <v>1.177551</v>
      </c>
      <c r="D199" s="256">
        <v>1.2493259999999999</v>
      </c>
      <c r="E199" s="256">
        <v>0.94254870000000002</v>
      </c>
      <c r="F199" s="256">
        <v>0.80196120000000004</v>
      </c>
      <c r="G199" s="256">
        <v>1.051874</v>
      </c>
      <c r="I199" s="11">
        <v>2010</v>
      </c>
      <c r="J199" s="256">
        <v>0.80196120000000004</v>
      </c>
      <c r="K199" s="256">
        <v>1.051874</v>
      </c>
      <c r="L199" s="256">
        <v>1.1120380000000001</v>
      </c>
      <c r="M199" s="256">
        <v>1.163767</v>
      </c>
      <c r="N199" s="256">
        <v>1.1734960000000001</v>
      </c>
      <c r="O199" s="256">
        <v>0.94881389999999999</v>
      </c>
      <c r="P199" s="256">
        <v>0.99437310000000001</v>
      </c>
      <c r="Q199" s="256">
        <v>1.069094</v>
      </c>
      <c r="R199" s="256">
        <v>1.1985049999999999</v>
      </c>
      <c r="S199" s="256">
        <v>1.0665439999999999</v>
      </c>
      <c r="T199" s="256">
        <v>1.0352140000000001</v>
      </c>
      <c r="U199" s="256">
        <v>0.73073299999999997</v>
      </c>
      <c r="V199" s="256">
        <v>1.1985049999999999</v>
      </c>
      <c r="W199" s="256">
        <v>1.177551</v>
      </c>
      <c r="X199" s="256">
        <v>1.4683390000000001</v>
      </c>
      <c r="Y199" s="256">
        <v>1.0589120000000001</v>
      </c>
      <c r="Z199" s="256">
        <v>1.0118450000000001</v>
      </c>
      <c r="AA199" s="256">
        <v>1.0034559999999999</v>
      </c>
      <c r="AB199" s="256">
        <v>1.241077</v>
      </c>
      <c r="AC199" s="256">
        <v>1.1842140000000001</v>
      </c>
      <c r="AD199" s="256">
        <v>1.11948</v>
      </c>
      <c r="AF199" s="11">
        <v>2010</v>
      </c>
      <c r="AG199" s="256">
        <v>1.9493640000000001E-3</v>
      </c>
      <c r="AH199" s="256">
        <v>1.2779950000000001E-3</v>
      </c>
      <c r="AI199" s="256">
        <v>2.8764810000000002E-3</v>
      </c>
      <c r="AJ199" s="256">
        <v>3.1075709999999999E-3</v>
      </c>
      <c r="AK199" s="256">
        <v>5.0266989999999998E-2</v>
      </c>
      <c r="AL199" s="256">
        <v>1.0034700000000001E-2</v>
      </c>
      <c r="AM199" s="256">
        <v>-4.4720110000000002E-4</v>
      </c>
      <c r="AN199" s="256">
        <v>-3.557155E-4</v>
      </c>
      <c r="AO199" s="256">
        <v>2.372237E-5</v>
      </c>
      <c r="AP199" s="256">
        <v>-1.6953739999999999E-3</v>
      </c>
      <c r="AQ199" s="256">
        <v>2.8519370000000001E-3</v>
      </c>
    </row>
    <row r="200" spans="1:43" s="11" customFormat="1">
      <c r="B200" s="11">
        <v>2011</v>
      </c>
      <c r="C200" s="256">
        <v>1.1572420000000001</v>
      </c>
      <c r="D200" s="256">
        <v>1.2738100000000001</v>
      </c>
      <c r="E200" s="256">
        <v>0.90848870000000004</v>
      </c>
      <c r="F200" s="256">
        <v>0.78255699999999995</v>
      </c>
      <c r="G200" s="256">
        <v>1.006815</v>
      </c>
      <c r="I200" s="11">
        <v>2011</v>
      </c>
      <c r="J200" s="256">
        <v>0.78255699999999995</v>
      </c>
      <c r="K200" s="256">
        <v>1.006815</v>
      </c>
      <c r="L200" s="256">
        <v>1.0916699999999999</v>
      </c>
      <c r="M200" s="256">
        <v>1.143521</v>
      </c>
      <c r="N200" s="256">
        <v>1.011042</v>
      </c>
      <c r="O200" s="256">
        <v>0.89251119999999995</v>
      </c>
      <c r="P200" s="256">
        <v>0.93374179999999996</v>
      </c>
      <c r="Q200" s="256">
        <v>1.0313049999999999</v>
      </c>
      <c r="R200" s="256">
        <v>1.1985049999999999</v>
      </c>
      <c r="S200" s="256">
        <v>1.0813219999999999</v>
      </c>
      <c r="T200" s="256">
        <v>1.0411220000000001</v>
      </c>
      <c r="U200" s="256">
        <v>0.8298759</v>
      </c>
      <c r="V200" s="256">
        <v>1.1371279999999999</v>
      </c>
      <c r="W200" s="256">
        <v>1.1572420000000001</v>
      </c>
      <c r="X200" s="256">
        <v>1.478796</v>
      </c>
      <c r="Y200" s="256">
        <v>1.060066</v>
      </c>
      <c r="Z200" s="256">
        <v>1.0119990000000001</v>
      </c>
      <c r="AA200" s="256">
        <v>1.144604</v>
      </c>
      <c r="AB200" s="256">
        <v>1.2966139999999999</v>
      </c>
      <c r="AC200" s="256">
        <v>1.23936</v>
      </c>
      <c r="AD200" s="256">
        <v>1.14941</v>
      </c>
      <c r="AF200" s="11">
        <v>2011</v>
      </c>
      <c r="AG200" s="256">
        <v>-3.5612059999999999E-3</v>
      </c>
      <c r="AH200" s="256">
        <v>8.1464069999999996E-6</v>
      </c>
      <c r="AI200" s="256">
        <v>2.9158389999999999E-3</v>
      </c>
      <c r="AJ200" s="256">
        <v>2.5539059999999999E-3</v>
      </c>
      <c r="AK200" s="256">
        <v>-1.9313650000000002E-2</v>
      </c>
      <c r="AL200" s="256">
        <v>-3.469691E-3</v>
      </c>
      <c r="AM200" s="256">
        <v>-9.1992559999999995E-5</v>
      </c>
      <c r="AN200" s="256">
        <v>-3.7333039999999999E-5</v>
      </c>
      <c r="AO200" s="256">
        <v>-2.2353330000000001E-4</v>
      </c>
      <c r="AP200" s="256">
        <v>-6.5566410000000002E-3</v>
      </c>
      <c r="AQ200" s="256">
        <v>-9.0289949999999997E-3</v>
      </c>
    </row>
    <row r="201" spans="1:43" s="11" customFormat="1">
      <c r="B201" s="11">
        <v>2012</v>
      </c>
      <c r="C201" s="256">
        <v>1.187216</v>
      </c>
      <c r="D201" s="256">
        <v>1.3170759999999999</v>
      </c>
      <c r="E201" s="256">
        <v>0.9014027</v>
      </c>
      <c r="F201" s="256">
        <v>0.7575596</v>
      </c>
      <c r="G201" s="256">
        <v>1.0137719999999999</v>
      </c>
      <c r="I201" s="11">
        <v>2012</v>
      </c>
      <c r="J201" s="256">
        <v>0.7575596</v>
      </c>
      <c r="K201" s="256">
        <v>1.0137719999999999</v>
      </c>
      <c r="L201" s="256">
        <v>1.1040719999999999</v>
      </c>
      <c r="M201" s="256">
        <v>1.162453</v>
      </c>
      <c r="N201" s="256">
        <v>1.037229</v>
      </c>
      <c r="O201" s="256">
        <v>0.86473860000000002</v>
      </c>
      <c r="P201" s="256">
        <v>0.94982820000000001</v>
      </c>
      <c r="Q201" s="256">
        <v>1.0266029999999999</v>
      </c>
      <c r="R201" s="256">
        <v>1.1985049999999999</v>
      </c>
      <c r="S201" s="256">
        <v>1.104549</v>
      </c>
      <c r="T201" s="256">
        <v>1.0528839999999999</v>
      </c>
      <c r="U201" s="256">
        <v>0.73192959999999996</v>
      </c>
      <c r="V201" s="256">
        <v>1.1091610000000001</v>
      </c>
      <c r="W201" s="256">
        <v>1.187216</v>
      </c>
      <c r="X201" s="256">
        <v>1.5671580000000001</v>
      </c>
      <c r="Y201" s="256">
        <v>1.075307</v>
      </c>
      <c r="Z201" s="256">
        <v>1.0213019999999999</v>
      </c>
      <c r="AA201" s="256">
        <v>1.144604</v>
      </c>
      <c r="AB201" s="256">
        <v>1.372919</v>
      </c>
      <c r="AC201" s="256">
        <v>1.249927</v>
      </c>
      <c r="AD201" s="256">
        <v>1.171087</v>
      </c>
      <c r="AF201" s="11">
        <v>2012</v>
      </c>
      <c r="AG201" s="256">
        <v>-4.5170209999999999E-4</v>
      </c>
      <c r="AH201" s="256">
        <v>-4.8102480000000001E-5</v>
      </c>
      <c r="AI201" s="256">
        <v>4.6320509999999999E-3</v>
      </c>
      <c r="AJ201" s="256">
        <v>5.107482E-3</v>
      </c>
      <c r="AK201" s="256">
        <v>1.6331390000000001E-2</v>
      </c>
      <c r="AL201" s="256">
        <v>-2.1201040000000001E-2</v>
      </c>
      <c r="AM201" s="256">
        <v>-3.070503E-4</v>
      </c>
      <c r="AN201" s="256">
        <v>-2.177011E-3</v>
      </c>
      <c r="AO201" s="256">
        <v>-8.0358839999999998E-7</v>
      </c>
      <c r="AP201" s="256">
        <v>-7.445035E-3</v>
      </c>
      <c r="AQ201" s="256">
        <v>-2.2705680000000002E-3</v>
      </c>
    </row>
    <row r="202" spans="1:43" s="11" customFormat="1">
      <c r="B202" s="11">
        <v>2013</v>
      </c>
      <c r="C202" s="256">
        <v>1.1786939999999999</v>
      </c>
      <c r="D202" s="256">
        <v>1.3871450000000001</v>
      </c>
      <c r="E202" s="256">
        <v>0.84972650000000005</v>
      </c>
      <c r="F202" s="256">
        <v>0.67928909999999998</v>
      </c>
      <c r="G202" s="256">
        <v>0.98832489999999995</v>
      </c>
      <c r="I202" s="11">
        <v>2013</v>
      </c>
      <c r="J202" s="256">
        <v>0.67928909999999998</v>
      </c>
      <c r="K202" s="256">
        <v>0.98832489999999995</v>
      </c>
      <c r="L202" s="256">
        <v>1.1147389999999999</v>
      </c>
      <c r="M202" s="256">
        <v>1.154175</v>
      </c>
      <c r="N202" s="256">
        <v>0.43151499999999998</v>
      </c>
      <c r="O202" s="256">
        <v>0.82891349999999997</v>
      </c>
      <c r="P202" s="256">
        <v>0.92145909999999998</v>
      </c>
      <c r="Q202" s="256">
        <v>1.0139309999999999</v>
      </c>
      <c r="R202" s="256">
        <v>1.1985049999999999</v>
      </c>
      <c r="S202" s="256">
        <v>1.1253550000000001</v>
      </c>
      <c r="T202" s="256">
        <v>1.0557700000000001</v>
      </c>
      <c r="U202" s="256">
        <v>0.79037100000000005</v>
      </c>
      <c r="V202" s="256">
        <v>1.163689</v>
      </c>
      <c r="W202" s="256">
        <v>1.1786939999999999</v>
      </c>
      <c r="X202" s="256">
        <v>1.735188</v>
      </c>
      <c r="Y202" s="256">
        <v>1.057372</v>
      </c>
      <c r="Z202" s="256">
        <v>1.021244</v>
      </c>
      <c r="AA202" s="256">
        <v>2.7315260000000001</v>
      </c>
      <c r="AB202" s="256">
        <v>1.421975</v>
      </c>
      <c r="AC202" s="256">
        <v>1.279161</v>
      </c>
      <c r="AD202" s="256">
        <v>1.192618</v>
      </c>
      <c r="AF202" s="11">
        <v>2013</v>
      </c>
      <c r="AG202" s="256">
        <v>-1.2127049999999999E-3</v>
      </c>
      <c r="AH202" s="256">
        <v>-7.8023449999999996E-6</v>
      </c>
      <c r="AI202" s="256">
        <v>3.9470369999999996E-3</v>
      </c>
      <c r="AJ202" s="256">
        <v>1.223401E-3</v>
      </c>
      <c r="AK202" s="256">
        <v>-1.1153659999999999E-2</v>
      </c>
      <c r="AL202" s="256">
        <v>-4.092428E-2</v>
      </c>
      <c r="AM202" s="256">
        <v>3.856137E-4</v>
      </c>
      <c r="AN202" s="256">
        <v>5.6268150000000001E-5</v>
      </c>
      <c r="AO202" s="256">
        <v>-1.7790390000000001E-3</v>
      </c>
      <c r="AP202" s="256">
        <v>-4.7103969999999998E-3</v>
      </c>
      <c r="AQ202" s="256">
        <v>-4.8619329999999997E-3</v>
      </c>
    </row>
    <row r="203" spans="1:43" s="11" customFormat="1">
      <c r="B203" s="11">
        <v>2014</v>
      </c>
      <c r="C203" s="256">
        <v>1.157656</v>
      </c>
      <c r="D203" s="256">
        <v>1.4121189999999999</v>
      </c>
      <c r="E203" s="256">
        <v>0.81980090000000005</v>
      </c>
      <c r="F203" s="256">
        <v>0.65266809999999997</v>
      </c>
      <c r="G203" s="256">
        <v>0.95672760000000001</v>
      </c>
      <c r="I203" s="11">
        <v>2014</v>
      </c>
      <c r="J203" s="256">
        <v>0.65266809999999997</v>
      </c>
      <c r="K203" s="256">
        <v>0.95672760000000001</v>
      </c>
      <c r="L203" s="256">
        <v>1.0266139999999999</v>
      </c>
      <c r="M203" s="256">
        <v>1.1313610000000001</v>
      </c>
      <c r="N203" s="256">
        <v>0.37036340000000001</v>
      </c>
      <c r="O203" s="256">
        <v>0.77368029999999999</v>
      </c>
      <c r="P203" s="256">
        <v>0.90549349999999995</v>
      </c>
      <c r="Q203" s="256">
        <v>1.0067189999999999</v>
      </c>
      <c r="R203" s="256">
        <v>1.2017530000000001</v>
      </c>
      <c r="S203" s="256">
        <v>1.1317889999999999</v>
      </c>
      <c r="T203" s="256">
        <v>1.0662050000000001</v>
      </c>
      <c r="U203" s="256">
        <v>0.93920740000000003</v>
      </c>
      <c r="V203" s="256">
        <v>1.2017530000000001</v>
      </c>
      <c r="W203" s="256">
        <v>1.157656</v>
      </c>
      <c r="X203" s="256">
        <v>1.7737289999999999</v>
      </c>
      <c r="Y203" s="256">
        <v>1.127645</v>
      </c>
      <c r="Z203" s="256">
        <v>1.023242</v>
      </c>
      <c r="AA203" s="256">
        <v>3.125731</v>
      </c>
      <c r="AB203" s="256">
        <v>1.4962979999999999</v>
      </c>
      <c r="AC203" s="256">
        <v>1.278481</v>
      </c>
      <c r="AD203" s="256">
        <v>1.2100169999999999</v>
      </c>
      <c r="AF203" s="11">
        <v>2014</v>
      </c>
      <c r="AG203" s="256">
        <v>-7.0174690000000004E-4</v>
      </c>
      <c r="AH203" s="256">
        <v>1.0503859999999999E-3</v>
      </c>
      <c r="AI203" s="256">
        <v>1.199823E-3</v>
      </c>
      <c r="AJ203" s="256">
        <v>4.3904679999999998E-3</v>
      </c>
      <c r="AK203" s="256">
        <v>-2.3948589999999999E-2</v>
      </c>
      <c r="AL203" s="256">
        <v>-9.2475319999999993E-3</v>
      </c>
      <c r="AM203" s="256">
        <v>-1.5808829999999999E-3</v>
      </c>
      <c r="AN203" s="256">
        <v>-5.0025679999999998E-4</v>
      </c>
      <c r="AO203" s="256">
        <v>-3.1507909999999999E-4</v>
      </c>
      <c r="AP203" s="256">
        <v>-6.4251359999999997E-3</v>
      </c>
      <c r="AQ203" s="256">
        <v>2.2550000000000001E-4</v>
      </c>
    </row>
    <row r="204" spans="1:43" s="11" customFormat="1">
      <c r="B204" s="11">
        <v>2015</v>
      </c>
      <c r="C204" s="256">
        <v>1.1867700000000001</v>
      </c>
      <c r="D204" s="256">
        <v>1.45903</v>
      </c>
      <c r="E204" s="256">
        <v>0.81339640000000002</v>
      </c>
      <c r="F204" s="256">
        <v>0.63168239999999998</v>
      </c>
      <c r="G204" s="256">
        <v>0.96753149999999999</v>
      </c>
      <c r="I204" s="11">
        <v>2015</v>
      </c>
      <c r="J204" s="256">
        <v>0.63168239999999998</v>
      </c>
      <c r="K204" s="256">
        <v>0.96753149999999999</v>
      </c>
      <c r="L204" s="256">
        <v>1.08413</v>
      </c>
      <c r="M204" s="256">
        <v>1.1620950000000001</v>
      </c>
      <c r="N204" s="256">
        <v>0.40962910000000002</v>
      </c>
      <c r="O204" s="256">
        <v>0.7549188</v>
      </c>
      <c r="P204" s="256">
        <v>0.90385570000000004</v>
      </c>
      <c r="Q204" s="256">
        <v>1.0389520000000001</v>
      </c>
      <c r="R204" s="256">
        <v>1.2017530000000001</v>
      </c>
      <c r="S204" s="256">
        <v>1.1668559999999999</v>
      </c>
      <c r="T204" s="256">
        <v>1.068473</v>
      </c>
      <c r="U204" s="256">
        <v>0.84192549999999999</v>
      </c>
      <c r="V204" s="256">
        <v>1.1236980000000001</v>
      </c>
      <c r="W204" s="256">
        <v>1.1867700000000001</v>
      </c>
      <c r="X204" s="256">
        <v>1.8787450000000001</v>
      </c>
      <c r="Y204" s="256">
        <v>1.0946750000000001</v>
      </c>
      <c r="Z204" s="256">
        <v>1.0212330000000001</v>
      </c>
      <c r="AA204" s="256">
        <v>2.8971819999999999</v>
      </c>
      <c r="AB204" s="256">
        <v>1.5720499999999999</v>
      </c>
      <c r="AC204" s="256">
        <v>1.313008</v>
      </c>
      <c r="AD204" s="256">
        <v>1.226596</v>
      </c>
      <c r="AF204" s="11">
        <v>2015</v>
      </c>
      <c r="AG204" s="256">
        <v>3.0738250000000001E-3</v>
      </c>
      <c r="AH204" s="256">
        <v>-4.844993E-5</v>
      </c>
      <c r="AI204" s="256">
        <v>6.3879820000000004E-3</v>
      </c>
      <c r="AJ204" s="256">
        <v>8.9823310000000005E-4</v>
      </c>
      <c r="AK204" s="256">
        <v>1.4526219999999999E-2</v>
      </c>
      <c r="AL204" s="256">
        <v>-2.4843359999999998E-2</v>
      </c>
      <c r="AM204" s="256">
        <v>6.465838E-4</v>
      </c>
      <c r="AN204" s="256">
        <v>1.498832E-4</v>
      </c>
      <c r="AO204" s="256">
        <v>2.4602990000000002E-4</v>
      </c>
      <c r="AP204" s="256">
        <v>-4.3859939999999998E-3</v>
      </c>
      <c r="AQ204" s="256">
        <v>-4.4938699999999996E-3</v>
      </c>
    </row>
    <row r="205" spans="1:43" s="11" customFormat="1">
      <c r="B205" s="11">
        <v>2016</v>
      </c>
      <c r="C205" s="256">
        <v>1.1543749999999999</v>
      </c>
      <c r="D205" s="256">
        <v>1.530953</v>
      </c>
      <c r="E205" s="256">
        <v>0.75402380000000002</v>
      </c>
      <c r="F205" s="256">
        <v>0.55781769999999997</v>
      </c>
      <c r="G205" s="256">
        <v>0.92435610000000001</v>
      </c>
      <c r="I205" s="11">
        <v>2016</v>
      </c>
      <c r="J205" s="256">
        <v>0.55781769999999997</v>
      </c>
      <c r="K205" s="256">
        <v>0.92435610000000001</v>
      </c>
      <c r="L205" s="256">
        <v>1.003417</v>
      </c>
      <c r="M205" s="256">
        <v>1.1321699999999999</v>
      </c>
      <c r="N205" s="256">
        <v>0.39868029999999999</v>
      </c>
      <c r="O205" s="256">
        <v>0.69861580000000001</v>
      </c>
      <c r="P205" s="256">
        <v>0.85341080000000002</v>
      </c>
      <c r="Q205" s="256">
        <v>1.0218860000000001</v>
      </c>
      <c r="R205" s="256">
        <v>1.20722</v>
      </c>
      <c r="S205" s="256">
        <v>1.177333</v>
      </c>
      <c r="T205" s="256">
        <v>1.077005</v>
      </c>
      <c r="U205" s="256">
        <v>1.064462</v>
      </c>
      <c r="V205" s="256">
        <v>1.2072210000000001</v>
      </c>
      <c r="W205" s="256">
        <v>1.1543749999999999</v>
      </c>
      <c r="X205" s="256">
        <v>2.0694490000000001</v>
      </c>
      <c r="Y205" s="256">
        <v>1.150444</v>
      </c>
      <c r="Z205" s="256">
        <v>1.0196130000000001</v>
      </c>
      <c r="AA205" s="256">
        <v>2.8954909999999998</v>
      </c>
      <c r="AB205" s="256">
        <v>1.6523749999999999</v>
      </c>
      <c r="AC205" s="256">
        <v>1.3526609999999999</v>
      </c>
      <c r="AD205" s="256">
        <v>1.2488429999999999</v>
      </c>
      <c r="AF205" s="11">
        <v>2016</v>
      </c>
      <c r="AG205" s="256">
        <v>-1.614501E-3</v>
      </c>
      <c r="AH205" s="256">
        <v>1.845658E-3</v>
      </c>
      <c r="AI205" s="256">
        <v>2.005424E-3</v>
      </c>
      <c r="AJ205" s="256">
        <v>3.6662769999999999E-3</v>
      </c>
      <c r="AK205" s="256">
        <v>-3.357889E-2</v>
      </c>
      <c r="AL205" s="256">
        <v>-3.7075370000000003E-2</v>
      </c>
      <c r="AM205" s="256">
        <v>-1.4734730000000001E-3</v>
      </c>
      <c r="AN205" s="256">
        <v>2.5355750000000002E-4</v>
      </c>
      <c r="AO205" s="256">
        <v>4.5680109999999997E-5</v>
      </c>
      <c r="AP205" s="256">
        <v>-5.6650140000000003E-3</v>
      </c>
      <c r="AQ205" s="256">
        <v>-4.203989E-3</v>
      </c>
    </row>
    <row r="206" spans="1:43" s="11" customFormat="1">
      <c r="B206" s="11">
        <v>2017</v>
      </c>
      <c r="C206" s="256">
        <v>1.2168399999999999</v>
      </c>
      <c r="D206" s="256">
        <v>1.4621420000000001</v>
      </c>
      <c r="E206" s="256">
        <v>0.83223119999999995</v>
      </c>
      <c r="F206" s="256">
        <v>0.67127409999999998</v>
      </c>
      <c r="G206" s="256">
        <v>0.96029339999999996</v>
      </c>
      <c r="I206" s="11">
        <v>2017</v>
      </c>
      <c r="J206" s="256">
        <v>0.67127409999999998</v>
      </c>
      <c r="K206" s="256">
        <v>0.96029339999999996</v>
      </c>
      <c r="L206" s="256">
        <v>1.0627740000000001</v>
      </c>
      <c r="M206" s="256">
        <v>1.195425</v>
      </c>
      <c r="N206" s="256">
        <v>0.42084199999999999</v>
      </c>
      <c r="O206" s="256">
        <v>0.69578620000000002</v>
      </c>
      <c r="P206" s="256">
        <v>0.89005230000000002</v>
      </c>
      <c r="Q206" s="256">
        <v>1.0372159999999999</v>
      </c>
      <c r="R206" s="256">
        <v>1.20722</v>
      </c>
      <c r="S206" s="256">
        <v>1.2134689999999999</v>
      </c>
      <c r="T206" s="256">
        <v>1.081923</v>
      </c>
      <c r="U206" s="256">
        <v>0.77643949999999995</v>
      </c>
      <c r="V206" s="256">
        <v>1.201206</v>
      </c>
      <c r="W206" s="256">
        <v>1.2168399999999999</v>
      </c>
      <c r="X206" s="256">
        <v>1.812732</v>
      </c>
      <c r="Y206" s="256">
        <v>1.1449659999999999</v>
      </c>
      <c r="Z206" s="256">
        <v>1.017914</v>
      </c>
      <c r="AA206" s="256">
        <v>2.8914420000000001</v>
      </c>
      <c r="AB206" s="256">
        <v>1.7488710000000001</v>
      </c>
      <c r="AC206" s="256">
        <v>1.367156</v>
      </c>
      <c r="AD206" s="256">
        <v>1.267155</v>
      </c>
      <c r="AF206" s="11">
        <v>2017</v>
      </c>
      <c r="AG206" s="256">
        <v>1.4496000000000001E-3</v>
      </c>
      <c r="AH206" s="256">
        <v>-1.368885E-4</v>
      </c>
      <c r="AI206" s="256">
        <v>6.136982E-3</v>
      </c>
      <c r="AJ206" s="256">
        <v>1.825555E-3</v>
      </c>
      <c r="AK206" s="256">
        <v>4.3422849999999999E-2</v>
      </c>
      <c r="AL206" s="256">
        <v>5.5667849999999998E-2</v>
      </c>
      <c r="AM206" s="256">
        <v>5.7768010000000001E-5</v>
      </c>
      <c r="AN206" s="256">
        <v>5.6704659999999997E-4</v>
      </c>
      <c r="AO206" s="256">
        <v>-9.6343409999999997E-5</v>
      </c>
      <c r="AP206" s="256">
        <v>-6.3955150000000001E-3</v>
      </c>
      <c r="AQ206" s="256">
        <v>-3.81264E-3</v>
      </c>
    </row>
    <row r="207" spans="1:43" s="11" customFormat="1">
      <c r="B207" s="11">
        <v>2018</v>
      </c>
      <c r="C207" s="256">
        <v>1.1666479999999999</v>
      </c>
      <c r="D207" s="256">
        <v>1.433772</v>
      </c>
      <c r="E207" s="256">
        <v>0.81369130000000001</v>
      </c>
      <c r="F207" s="256">
        <v>0.69901199999999997</v>
      </c>
      <c r="G207" s="256">
        <v>0.90233920000000001</v>
      </c>
      <c r="I207" s="11">
        <v>2018</v>
      </c>
      <c r="J207" s="256">
        <v>0.69901199999999997</v>
      </c>
      <c r="K207" s="256">
        <v>0.90233920000000001</v>
      </c>
      <c r="L207" s="256">
        <v>1.0645819999999999</v>
      </c>
      <c r="M207" s="256">
        <v>1.15022</v>
      </c>
      <c r="N207" s="256">
        <v>0.38461440000000002</v>
      </c>
      <c r="O207" s="256">
        <v>0.6211219</v>
      </c>
      <c r="P207" s="256">
        <v>0.82752009999999998</v>
      </c>
      <c r="Q207" s="256">
        <v>1.0232950000000001</v>
      </c>
      <c r="R207" s="256">
        <v>1.20722</v>
      </c>
      <c r="S207" s="256">
        <v>1.225349</v>
      </c>
      <c r="T207" s="256">
        <v>1.086913</v>
      </c>
      <c r="U207" s="256">
        <v>1.0828230000000001</v>
      </c>
      <c r="V207" s="256">
        <v>1.2012259999999999</v>
      </c>
      <c r="W207" s="256">
        <v>1.1666479999999999</v>
      </c>
      <c r="X207" s="256">
        <v>1.668995</v>
      </c>
      <c r="Y207" s="256">
        <v>1.095874</v>
      </c>
      <c r="Z207" s="256">
        <v>1.0142819999999999</v>
      </c>
      <c r="AA207" s="256">
        <v>3.0332919999999999</v>
      </c>
      <c r="AB207" s="256">
        <v>1.8782909999999999</v>
      </c>
      <c r="AC207" s="256">
        <v>1.4098120000000001</v>
      </c>
      <c r="AD207" s="256">
        <v>1.292915</v>
      </c>
      <c r="AF207" s="11">
        <v>2018</v>
      </c>
      <c r="AG207" s="256">
        <v>-1.312758E-3</v>
      </c>
      <c r="AH207" s="256">
        <v>1.2320669999999999E-4</v>
      </c>
      <c r="AI207" s="256">
        <v>2.3394470000000001E-3</v>
      </c>
      <c r="AJ207" s="256">
        <v>2.2684459999999999E-3</v>
      </c>
      <c r="AK207" s="256">
        <v>-4.5541400000000003E-2</v>
      </c>
      <c r="AL207" s="256">
        <v>3.182985E-2</v>
      </c>
      <c r="AM207" s="256">
        <v>1.4072970000000001E-3</v>
      </c>
      <c r="AN207" s="256">
        <v>1.0285540000000001E-3</v>
      </c>
      <c r="AO207" s="256">
        <v>-1.236148E-4</v>
      </c>
      <c r="AP207" s="256">
        <v>-8.1012059999999997E-3</v>
      </c>
      <c r="AQ207" s="256">
        <v>-6.4469990000000001E-3</v>
      </c>
    </row>
    <row r="208" spans="1:43" s="11" customFormat="1">
      <c r="B208" s="11">
        <v>2019</v>
      </c>
      <c r="C208" s="256">
        <v>1.179756</v>
      </c>
      <c r="D208" s="256">
        <v>1.4555800000000001</v>
      </c>
      <c r="E208" s="256">
        <v>0.81050549999999999</v>
      </c>
      <c r="F208" s="256">
        <v>0.68430500000000005</v>
      </c>
      <c r="G208" s="256">
        <v>0.90870830000000002</v>
      </c>
      <c r="I208" s="11">
        <v>2019</v>
      </c>
      <c r="J208" s="256">
        <v>0.68430500000000005</v>
      </c>
      <c r="K208" s="256">
        <v>0.90870830000000002</v>
      </c>
      <c r="L208" s="256">
        <v>1.078287</v>
      </c>
      <c r="M208" s="256">
        <v>1.1758040000000001</v>
      </c>
      <c r="N208" s="256">
        <v>0.3834708</v>
      </c>
      <c r="O208" s="256">
        <v>0.60543570000000002</v>
      </c>
      <c r="P208" s="256">
        <v>0.83425000000000005</v>
      </c>
      <c r="Q208" s="256">
        <v>1.035193</v>
      </c>
      <c r="R208" s="256">
        <v>1.2536970000000001</v>
      </c>
      <c r="S208" s="256">
        <v>1.2592859999999999</v>
      </c>
      <c r="T208" s="256">
        <v>1.0960650000000001</v>
      </c>
      <c r="U208" s="256">
        <v>1.191095</v>
      </c>
      <c r="V208" s="256">
        <v>1.2536970000000001</v>
      </c>
      <c r="W208" s="256">
        <v>1.179756</v>
      </c>
      <c r="X208" s="256">
        <v>1.724021</v>
      </c>
      <c r="Y208" s="256">
        <v>1.0941019999999999</v>
      </c>
      <c r="Z208" s="256">
        <v>1.0033609999999999</v>
      </c>
      <c r="AA208" s="256">
        <v>3.0765210000000001</v>
      </c>
      <c r="AB208" s="256">
        <v>1.9486060000000001</v>
      </c>
      <c r="AC208" s="256">
        <v>1.4141509999999999</v>
      </c>
      <c r="AD208" s="256">
        <v>1.298278</v>
      </c>
      <c r="AF208" s="11">
        <v>2019</v>
      </c>
      <c r="AG208" s="256">
        <v>1.138181E-3</v>
      </c>
      <c r="AH208" s="256">
        <v>1.464146E-2</v>
      </c>
      <c r="AI208" s="256">
        <v>5.816028E-3</v>
      </c>
      <c r="AJ208" s="256">
        <v>3.7733559999999998E-3</v>
      </c>
      <c r="AK208" s="256">
        <v>-1.4195899999999999E-2</v>
      </c>
      <c r="AL208" s="256">
        <v>-1.283838E-2</v>
      </c>
      <c r="AM208" s="256">
        <v>6.9875990000000006E-5</v>
      </c>
      <c r="AN208" s="256">
        <v>2.952568E-3</v>
      </c>
      <c r="AO208" s="256">
        <v>-2.1343149999999999E-5</v>
      </c>
      <c r="AP208" s="256">
        <v>-4.8161239999999998E-3</v>
      </c>
      <c r="AQ208" s="256">
        <v>-4.4260760000000001E-4</v>
      </c>
    </row>
    <row r="209" spans="1:43" s="11" customFormat="1">
      <c r="B209" s="11">
        <v>2020</v>
      </c>
      <c r="C209" s="256">
        <v>1.2087460000000001</v>
      </c>
      <c r="D209" s="256">
        <v>1.4995320000000001</v>
      </c>
      <c r="E209" s="256">
        <v>0.80608250000000004</v>
      </c>
      <c r="F209" s="256">
        <v>0.66790970000000005</v>
      </c>
      <c r="G209" s="256">
        <v>0.9153116</v>
      </c>
      <c r="I209" s="11">
        <v>2020</v>
      </c>
      <c r="J209" s="256">
        <v>0.66790970000000005</v>
      </c>
      <c r="K209" s="256">
        <v>0.9153116</v>
      </c>
      <c r="L209" s="256">
        <v>1.074648</v>
      </c>
      <c r="M209" s="256">
        <v>1.2034769999999999</v>
      </c>
      <c r="N209" s="256">
        <v>0.36979210000000001</v>
      </c>
      <c r="O209" s="256">
        <v>0.58983059999999998</v>
      </c>
      <c r="P209" s="256">
        <v>0.84615700000000005</v>
      </c>
      <c r="Q209" s="256">
        <v>1.0084340000000001</v>
      </c>
      <c r="R209" s="256">
        <v>1.3081259999999999</v>
      </c>
      <c r="S209" s="256">
        <v>1.283191</v>
      </c>
      <c r="T209" s="256">
        <v>1.101839</v>
      </c>
      <c r="U209" s="256">
        <v>1.1700140000000001</v>
      </c>
      <c r="V209" s="256">
        <v>1.3081259999999999</v>
      </c>
      <c r="W209" s="256">
        <v>1.2087460000000001</v>
      </c>
      <c r="X209" s="256">
        <v>1.8097449999999999</v>
      </c>
      <c r="Y209" s="256">
        <v>1.124784</v>
      </c>
      <c r="Z209" s="256">
        <v>1.0043789999999999</v>
      </c>
      <c r="AA209" s="256">
        <v>3.2687189999999999</v>
      </c>
      <c r="AB209" s="256">
        <v>2.0493109999999999</v>
      </c>
      <c r="AC209" s="256">
        <v>1.4285129999999999</v>
      </c>
      <c r="AD209" s="256">
        <v>1.3205849999999999</v>
      </c>
      <c r="AF209" s="11">
        <v>2020</v>
      </c>
      <c r="AG209" s="256">
        <v>-2.5669180000000001E-3</v>
      </c>
      <c r="AH209" s="256">
        <v>1.622444E-2</v>
      </c>
      <c r="AI209" s="256">
        <v>3.8294650000000002E-3</v>
      </c>
      <c r="AJ209" s="256">
        <v>2.2391519999999999E-3</v>
      </c>
      <c r="AK209" s="256">
        <v>4.5501710000000004E-3</v>
      </c>
      <c r="AL209" s="256">
        <v>-2.0719810000000002E-2</v>
      </c>
      <c r="AM209" s="256">
        <v>-7.1950789999999996E-4</v>
      </c>
      <c r="AN209" s="256">
        <v>-3.9208839999999999E-4</v>
      </c>
      <c r="AO209" s="256">
        <v>-1.979889E-4</v>
      </c>
      <c r="AP209" s="256">
        <v>-5.1079410000000004E-3</v>
      </c>
      <c r="AQ209" s="256">
        <v>-2.6111039999999999E-3</v>
      </c>
    </row>
    <row r="210" spans="1:43" s="11" customFormat="1">
      <c r="B210" s="11">
        <v>2021</v>
      </c>
      <c r="C210" s="256">
        <v>1.2633460000000001</v>
      </c>
      <c r="D210" s="256">
        <v>1.5120910000000001</v>
      </c>
      <c r="E210" s="256">
        <v>0.83549580000000001</v>
      </c>
      <c r="F210" s="256">
        <v>0.69261050000000002</v>
      </c>
      <c r="G210" s="256">
        <v>0.94927130000000004</v>
      </c>
      <c r="I210" s="11">
        <v>2021</v>
      </c>
      <c r="J210" s="256">
        <v>0.69261050000000002</v>
      </c>
      <c r="K210" s="256">
        <v>0.94927130000000004</v>
      </c>
      <c r="L210" s="256">
        <v>1.120833</v>
      </c>
      <c r="M210" s="256">
        <v>1.260669</v>
      </c>
      <c r="N210" s="256">
        <v>0.3865518</v>
      </c>
      <c r="O210" s="256">
        <v>0.60385429999999995</v>
      </c>
      <c r="P210" s="256">
        <v>0.87575780000000003</v>
      </c>
      <c r="Q210" s="256">
        <v>1.0091159999999999</v>
      </c>
      <c r="R210" s="256">
        <v>1.3081259999999999</v>
      </c>
      <c r="S210" s="256">
        <v>1.2954000000000001</v>
      </c>
      <c r="T210" s="256">
        <v>1.1053230000000001</v>
      </c>
      <c r="U210" s="256">
        <v>0.86517770000000005</v>
      </c>
      <c r="V210" s="256">
        <v>1.1607240000000001</v>
      </c>
      <c r="W210" s="256">
        <v>1.2633460000000001</v>
      </c>
      <c r="X210" s="256">
        <v>1.8240350000000001</v>
      </c>
      <c r="Y210" s="256">
        <v>1.127149</v>
      </c>
      <c r="Z210" s="256">
        <v>1.002124</v>
      </c>
      <c r="AA210" s="256">
        <v>3.2682449999999998</v>
      </c>
      <c r="AB210" s="256">
        <v>2.0921370000000001</v>
      </c>
      <c r="AC210" s="256">
        <v>1.442574</v>
      </c>
      <c r="AD210" s="256">
        <v>1.330859</v>
      </c>
      <c r="AF210" s="11">
        <v>2021</v>
      </c>
      <c r="AG210" s="256">
        <v>8.8275570000000004E-5</v>
      </c>
      <c r="AH210" s="256">
        <v>-4.5621490000000002E-4</v>
      </c>
      <c r="AI210" s="256">
        <v>1.660908E-3</v>
      </c>
      <c r="AJ210" s="256">
        <v>1.1648780000000001E-3</v>
      </c>
      <c r="AK210" s="256">
        <v>4.1721870000000001E-2</v>
      </c>
      <c r="AL210" s="256">
        <v>-5.9217319999999999E-3</v>
      </c>
      <c r="AM210" s="256">
        <v>3.8438710000000003E-5</v>
      </c>
      <c r="AN210" s="256">
        <v>4.3693269999999998E-4</v>
      </c>
      <c r="AO210" s="256">
        <v>-6.4830489999999995E-5</v>
      </c>
      <c r="AP210" s="256">
        <v>-8.4965590000000003E-4</v>
      </c>
      <c r="AQ210" s="256">
        <v>-1.9795910000000002E-3</v>
      </c>
    </row>
    <row r="211" spans="1:43">
      <c r="A211" s="51"/>
    </row>
    <row r="212" spans="1:43" ht="18">
      <c r="A212" s="51">
        <v>12</v>
      </c>
      <c r="B212" s="49" t="s">
        <v>80</v>
      </c>
      <c r="C212" s="50"/>
      <c r="D212" s="50"/>
      <c r="E212" s="50"/>
      <c r="F212" s="50"/>
      <c r="G212" s="50"/>
      <c r="H212" s="52"/>
    </row>
    <row r="213" spans="1:43" s="11" customFormat="1">
      <c r="A213" s="137"/>
      <c r="B213" s="11" t="s">
        <v>82</v>
      </c>
      <c r="C213" s="11" t="s">
        <v>15</v>
      </c>
      <c r="D213" s="11" t="s">
        <v>16</v>
      </c>
      <c r="E213" s="11" t="s">
        <v>17</v>
      </c>
      <c r="F213" s="11" t="s">
        <v>18</v>
      </c>
      <c r="G213" s="11" t="s">
        <v>19</v>
      </c>
      <c r="I213" s="11" t="s">
        <v>82</v>
      </c>
      <c r="J213" s="11" t="s">
        <v>18</v>
      </c>
      <c r="K213" s="11" t="s">
        <v>19</v>
      </c>
      <c r="L213" s="11" t="s">
        <v>98</v>
      </c>
      <c r="M213" s="11" t="s">
        <v>99</v>
      </c>
      <c r="N213" s="11" t="s">
        <v>100</v>
      </c>
      <c r="O213" s="11" t="s">
        <v>101</v>
      </c>
      <c r="P213" s="11" t="s">
        <v>102</v>
      </c>
      <c r="Q213" s="11" t="s">
        <v>247</v>
      </c>
      <c r="R213" s="11" t="s">
        <v>248</v>
      </c>
      <c r="S213" s="11" t="s">
        <v>249</v>
      </c>
      <c r="T213" s="11" t="s">
        <v>250</v>
      </c>
      <c r="U213" s="11" t="s">
        <v>251</v>
      </c>
      <c r="V213" s="11" t="s">
        <v>252</v>
      </c>
      <c r="W213" s="11" t="s">
        <v>15</v>
      </c>
      <c r="X213" s="11" t="s">
        <v>253</v>
      </c>
      <c r="Y213" s="11" t="s">
        <v>254</v>
      </c>
      <c r="Z213" s="11" t="s">
        <v>255</v>
      </c>
      <c r="AA213" s="11" t="s">
        <v>256</v>
      </c>
      <c r="AB213" s="11" t="s">
        <v>257</v>
      </c>
      <c r="AC213" s="11" t="s">
        <v>258</v>
      </c>
      <c r="AD213" s="11" t="s">
        <v>259</v>
      </c>
      <c r="AE213" s="135"/>
      <c r="AF213" s="11" t="s">
        <v>82</v>
      </c>
      <c r="AG213" s="11" t="s">
        <v>260</v>
      </c>
      <c r="AH213" s="11" t="s">
        <v>261</v>
      </c>
      <c r="AI213" s="11" t="s">
        <v>262</v>
      </c>
      <c r="AJ213" s="11" t="s">
        <v>263</v>
      </c>
      <c r="AK213" s="11" t="s">
        <v>264</v>
      </c>
      <c r="AL213" s="11" t="s">
        <v>265</v>
      </c>
      <c r="AM213" s="11" t="s">
        <v>266</v>
      </c>
      <c r="AN213" s="11" t="s">
        <v>267</v>
      </c>
      <c r="AO213" s="11" t="s">
        <v>268</v>
      </c>
      <c r="AP213" s="11" t="s">
        <v>269</v>
      </c>
      <c r="AQ213" s="11" t="s">
        <v>270</v>
      </c>
    </row>
    <row r="214" spans="1:43" s="11" customFormat="1">
      <c r="A214" s="137"/>
      <c r="B214" s="11">
        <v>2006</v>
      </c>
      <c r="C214" s="11">
        <v>1</v>
      </c>
      <c r="D214" s="11">
        <v>1</v>
      </c>
      <c r="E214" s="11">
        <v>1</v>
      </c>
      <c r="F214" s="11">
        <v>1</v>
      </c>
      <c r="G214" s="11">
        <v>1</v>
      </c>
      <c r="I214" s="11">
        <v>2006</v>
      </c>
      <c r="J214" s="11">
        <v>1</v>
      </c>
      <c r="K214" s="11">
        <v>1</v>
      </c>
      <c r="L214" s="11">
        <v>1</v>
      </c>
      <c r="M214" s="11">
        <v>1</v>
      </c>
      <c r="N214" s="11">
        <v>1</v>
      </c>
      <c r="O214" s="11">
        <v>1</v>
      </c>
      <c r="P214" s="11">
        <v>1</v>
      </c>
      <c r="Q214" s="11">
        <v>1</v>
      </c>
      <c r="R214" s="11">
        <v>1</v>
      </c>
      <c r="S214" s="11">
        <v>1</v>
      </c>
      <c r="T214" s="11">
        <v>1</v>
      </c>
      <c r="U214" s="11">
        <v>1</v>
      </c>
      <c r="V214" s="11">
        <v>1</v>
      </c>
      <c r="W214" s="11">
        <v>1</v>
      </c>
      <c r="X214" s="11">
        <v>1</v>
      </c>
      <c r="Y214" s="11">
        <v>1</v>
      </c>
      <c r="Z214" s="11">
        <v>1</v>
      </c>
      <c r="AA214" s="11">
        <v>1</v>
      </c>
      <c r="AB214" s="11">
        <v>1</v>
      </c>
      <c r="AC214" s="11">
        <v>1</v>
      </c>
      <c r="AD214" s="11">
        <v>1</v>
      </c>
      <c r="AE214" s="217"/>
    </row>
    <row r="215" spans="1:43" s="11" customFormat="1">
      <c r="A215" s="137"/>
      <c r="B215" s="11">
        <v>2007</v>
      </c>
      <c r="C215" s="256">
        <v>0.97696050000000001</v>
      </c>
      <c r="D215" s="256">
        <v>1.0084949999999999</v>
      </c>
      <c r="E215" s="256">
        <v>0.96873140000000002</v>
      </c>
      <c r="F215" s="256">
        <v>0.97894479999999995</v>
      </c>
      <c r="G215" s="256">
        <v>0.96365889999999998</v>
      </c>
      <c r="I215" s="11">
        <v>2007</v>
      </c>
      <c r="J215" s="256">
        <v>0.97894479999999995</v>
      </c>
      <c r="K215" s="256">
        <v>0.96365889999999998</v>
      </c>
      <c r="L215" s="256">
        <v>0.97696050000000001</v>
      </c>
      <c r="M215" s="256">
        <v>0.97696050000000001</v>
      </c>
      <c r="N215" s="256">
        <v>0.97696050000000001</v>
      </c>
      <c r="O215" s="256">
        <v>0.97670820000000003</v>
      </c>
      <c r="P215" s="256">
        <v>0.94192160000000003</v>
      </c>
      <c r="Q215" s="256">
        <v>0.99289709999999998</v>
      </c>
      <c r="R215" s="256">
        <v>1.0799620000000001</v>
      </c>
      <c r="S215" s="256">
        <v>1.0193179999999999</v>
      </c>
      <c r="T215" s="256">
        <v>1.0000089999999999</v>
      </c>
      <c r="U215" s="256">
        <v>1.3359239999999999</v>
      </c>
      <c r="V215" s="256">
        <v>1.0799620000000001</v>
      </c>
      <c r="W215" s="256">
        <v>0.97696050000000001</v>
      </c>
      <c r="X215" s="256">
        <v>0.997973</v>
      </c>
      <c r="Y215" s="256">
        <v>1</v>
      </c>
      <c r="Z215" s="256">
        <v>1</v>
      </c>
      <c r="AA215" s="256">
        <v>1</v>
      </c>
      <c r="AB215" s="256">
        <v>1.0002580000000001</v>
      </c>
      <c r="AC215" s="256">
        <v>1.037199</v>
      </c>
      <c r="AD215" s="256">
        <v>1.013803</v>
      </c>
      <c r="AE215" s="217"/>
      <c r="AF215" s="11">
        <v>2007</v>
      </c>
      <c r="AG215" s="256">
        <v>-6.9932700000000002E-4</v>
      </c>
      <c r="AH215" s="256">
        <v>3.108408E-2</v>
      </c>
      <c r="AI215" s="256">
        <v>3.8444040000000001E-3</v>
      </c>
      <c r="AJ215" s="256">
        <v>-4.4590979999999998E-4</v>
      </c>
      <c r="AK215" s="256">
        <v>-5.709231E-2</v>
      </c>
      <c r="AL215" s="256">
        <v>-1.182277E-3</v>
      </c>
      <c r="AM215" s="256">
        <v>4.94324E-7</v>
      </c>
      <c r="AN215" s="256">
        <v>9.8974109999999999E-5</v>
      </c>
      <c r="AO215" s="256">
        <v>6.1718629999999998E-5</v>
      </c>
      <c r="AP215" s="256">
        <v>-7.9426759999999994E-5</v>
      </c>
      <c r="AQ215" s="256">
        <v>-7.3583499999999996E-3</v>
      </c>
    </row>
    <row r="216" spans="1:43" s="11" customFormat="1">
      <c r="A216" s="137"/>
      <c r="B216" s="11">
        <v>2008</v>
      </c>
      <c r="C216" s="256">
        <v>0.97858540000000005</v>
      </c>
      <c r="D216" s="256">
        <v>1.0250649999999999</v>
      </c>
      <c r="E216" s="256">
        <v>0.95465719999999998</v>
      </c>
      <c r="F216" s="256">
        <v>0.97096479999999996</v>
      </c>
      <c r="G216" s="256">
        <v>0.94615190000000005</v>
      </c>
      <c r="I216" s="11">
        <v>2008</v>
      </c>
      <c r="J216" s="256">
        <v>0.97096479999999996</v>
      </c>
      <c r="K216" s="256">
        <v>0.94615190000000005</v>
      </c>
      <c r="L216" s="256">
        <v>0.97858540000000005</v>
      </c>
      <c r="M216" s="256">
        <v>0.97858540000000005</v>
      </c>
      <c r="N216" s="256">
        <v>0.97858540000000005</v>
      </c>
      <c r="O216" s="256">
        <v>0.9783328</v>
      </c>
      <c r="P216" s="256">
        <v>0.89963210000000005</v>
      </c>
      <c r="Q216" s="256">
        <v>0.99828660000000002</v>
      </c>
      <c r="R216" s="256">
        <v>1.085607</v>
      </c>
      <c r="S216" s="256">
        <v>1.0390269999999999</v>
      </c>
      <c r="T216" s="256">
        <v>1.0000089999999999</v>
      </c>
      <c r="U216" s="256">
        <v>1.377497</v>
      </c>
      <c r="V216" s="256">
        <v>1.085607</v>
      </c>
      <c r="W216" s="256">
        <v>0.97858540000000005</v>
      </c>
      <c r="X216" s="256">
        <v>1.0078480000000001</v>
      </c>
      <c r="Y216" s="256">
        <v>1</v>
      </c>
      <c r="Z216" s="256">
        <v>1</v>
      </c>
      <c r="AA216" s="256">
        <v>1</v>
      </c>
      <c r="AB216" s="256">
        <v>1.0002580000000001</v>
      </c>
      <c r="AC216" s="256">
        <v>1.0877619999999999</v>
      </c>
      <c r="AD216" s="256">
        <v>1.0342789999999999</v>
      </c>
      <c r="AE216" s="217"/>
      <c r="AF216" s="11">
        <v>2008</v>
      </c>
      <c r="AG216" s="256">
        <v>5.2647969999999997E-4</v>
      </c>
      <c r="AH216" s="256">
        <v>2.10757E-3</v>
      </c>
      <c r="AI216" s="256">
        <v>4.619303E-3</v>
      </c>
      <c r="AJ216" s="256">
        <v>4.1761499999999998E-4</v>
      </c>
      <c r="AK216" s="256">
        <v>-6.0090919999999997E-3</v>
      </c>
      <c r="AL216" s="256">
        <v>-2.4598810000000001E-3</v>
      </c>
      <c r="AM216" s="256">
        <v>1.555346E-7</v>
      </c>
      <c r="AN216" s="256">
        <v>6.6204590000000006E-5</v>
      </c>
      <c r="AO216" s="256">
        <v>1.943181E-6</v>
      </c>
      <c r="AP216" s="256">
        <v>-1.446768E-4</v>
      </c>
      <c r="AQ216" s="256">
        <v>-1.3760690000000001E-2</v>
      </c>
    </row>
    <row r="217" spans="1:43" s="11" customFormat="1">
      <c r="A217" s="137"/>
      <c r="B217" s="11">
        <v>2009</v>
      </c>
      <c r="C217" s="256">
        <v>0.9523739</v>
      </c>
      <c r="D217" s="256">
        <v>1.0804130000000001</v>
      </c>
      <c r="E217" s="256">
        <v>0.88149089999999997</v>
      </c>
      <c r="F217" s="256">
        <v>0.84576119999999999</v>
      </c>
      <c r="G217" s="256">
        <v>0.90263309999999997</v>
      </c>
      <c r="I217" s="11">
        <v>2009</v>
      </c>
      <c r="J217" s="256">
        <v>0.84576119999999999</v>
      </c>
      <c r="K217" s="256">
        <v>0.90263309999999997</v>
      </c>
      <c r="L217" s="256">
        <v>0.94603309999999996</v>
      </c>
      <c r="M217" s="256">
        <v>0.95327870000000003</v>
      </c>
      <c r="N217" s="256">
        <v>0.65581509999999998</v>
      </c>
      <c r="O217" s="256">
        <v>0.94952119999999995</v>
      </c>
      <c r="P217" s="256">
        <v>0.84084639999999999</v>
      </c>
      <c r="Q217" s="256">
        <v>1.0308809999999999</v>
      </c>
      <c r="R217" s="256">
        <v>1.085607</v>
      </c>
      <c r="S217" s="256">
        <v>1.059134</v>
      </c>
      <c r="T217" s="256">
        <v>1.0027299999999999</v>
      </c>
      <c r="U217" s="256">
        <v>1.612773</v>
      </c>
      <c r="V217" s="256">
        <v>1.066792</v>
      </c>
      <c r="W217" s="256">
        <v>0.9523739</v>
      </c>
      <c r="X217" s="256">
        <v>1.126055</v>
      </c>
      <c r="Y217" s="256">
        <v>1.006702</v>
      </c>
      <c r="Z217" s="256">
        <v>0.99905080000000002</v>
      </c>
      <c r="AA217" s="256">
        <v>1.452199</v>
      </c>
      <c r="AB217" s="256">
        <v>1.003004</v>
      </c>
      <c r="AC217" s="256">
        <v>1.1326369999999999</v>
      </c>
      <c r="AD217" s="256">
        <v>1.0551060000000001</v>
      </c>
      <c r="AE217" s="217"/>
      <c r="AF217" s="11">
        <v>2009</v>
      </c>
      <c r="AG217" s="256">
        <v>3.4036270000000002E-3</v>
      </c>
      <c r="AH217" s="256">
        <v>4.0862329999999999E-5</v>
      </c>
      <c r="AI217" s="256">
        <v>4.0748160000000002E-3</v>
      </c>
      <c r="AJ217" s="256">
        <v>9.1464740000000001E-4</v>
      </c>
      <c r="AK217" s="256">
        <v>-3.5584360000000002E-2</v>
      </c>
      <c r="AL217" s="256">
        <v>-3.8307050000000002E-2</v>
      </c>
      <c r="AM217" s="256">
        <v>-3.0576790000000001E-5</v>
      </c>
      <c r="AN217" s="256">
        <v>5.7283059999999996E-4</v>
      </c>
      <c r="AO217" s="256">
        <v>-1.4187169999999999E-3</v>
      </c>
      <c r="AP217" s="256">
        <v>2.023804E-4</v>
      </c>
      <c r="AQ217" s="256">
        <v>-1.360601E-2</v>
      </c>
    </row>
    <row r="218" spans="1:43" s="11" customFormat="1">
      <c r="A218" s="137"/>
      <c r="B218" s="11">
        <v>2010</v>
      </c>
      <c r="C218" s="256">
        <v>0.95830199999999999</v>
      </c>
      <c r="D218" s="256">
        <v>1.1713769999999999</v>
      </c>
      <c r="E218" s="256">
        <v>0.81809869999999996</v>
      </c>
      <c r="F218" s="256">
        <v>0.71869000000000005</v>
      </c>
      <c r="G218" s="256">
        <v>0.88024369999999996</v>
      </c>
      <c r="I218" s="11">
        <v>2010</v>
      </c>
      <c r="J218" s="256">
        <v>0.71869000000000005</v>
      </c>
      <c r="K218" s="256">
        <v>0.88024369999999996</v>
      </c>
      <c r="L218" s="256">
        <v>0.95192180000000004</v>
      </c>
      <c r="M218" s="256">
        <v>0.94094120000000003</v>
      </c>
      <c r="N218" s="256">
        <v>0.65685629999999995</v>
      </c>
      <c r="O218" s="256">
        <v>0.91789279999999995</v>
      </c>
      <c r="P218" s="256">
        <v>0.81094650000000001</v>
      </c>
      <c r="Q218" s="256">
        <v>1.0217039999999999</v>
      </c>
      <c r="R218" s="256">
        <v>1.085607</v>
      </c>
      <c r="S218" s="256">
        <v>1.0796490000000001</v>
      </c>
      <c r="T218" s="256">
        <v>1.019887</v>
      </c>
      <c r="U218" s="256">
        <v>1.676728</v>
      </c>
      <c r="V218" s="256">
        <v>1.0451550000000001</v>
      </c>
      <c r="W218" s="256">
        <v>0.95830199999999999</v>
      </c>
      <c r="X218" s="256">
        <v>1.3334010000000001</v>
      </c>
      <c r="Y218" s="256">
        <v>1.006702</v>
      </c>
      <c r="Z218" s="256">
        <v>1.0184500000000001</v>
      </c>
      <c r="AA218" s="256">
        <v>1.4589220000000001</v>
      </c>
      <c r="AB218" s="256">
        <v>1.0440240000000001</v>
      </c>
      <c r="AC218" s="256">
        <v>1.181708</v>
      </c>
      <c r="AD218" s="256">
        <v>1.088678</v>
      </c>
      <c r="AE218" s="217"/>
      <c r="AF218" s="11">
        <v>2010</v>
      </c>
      <c r="AG218" s="256">
        <v>-9.8761040000000001E-4</v>
      </c>
      <c r="AH218" s="256">
        <v>-2.5330170000000001E-5</v>
      </c>
      <c r="AI218" s="256">
        <v>4.400747E-3</v>
      </c>
      <c r="AJ218" s="256">
        <v>8.239003E-3</v>
      </c>
      <c r="AK218" s="256">
        <v>-5.4215360000000002E-3</v>
      </c>
      <c r="AL218" s="256">
        <v>-6.1199209999999997E-2</v>
      </c>
      <c r="AM218" s="256">
        <v>8.5607449999999998E-7</v>
      </c>
      <c r="AN218" s="256">
        <v>-5.2426540000000002E-3</v>
      </c>
      <c r="AO218" s="256">
        <v>-2.8279380000000001E-5</v>
      </c>
      <c r="AP218" s="256">
        <v>-4.7940389999999999E-3</v>
      </c>
      <c r="AQ218" s="256">
        <v>-9.5736539999999992E-3</v>
      </c>
    </row>
    <row r="219" spans="1:43" s="11" customFormat="1">
      <c r="A219" s="137"/>
      <c r="B219" s="11">
        <v>2011</v>
      </c>
      <c r="C219" s="256">
        <v>1.0399149999999999</v>
      </c>
      <c r="D219" s="256">
        <v>1.17604</v>
      </c>
      <c r="E219" s="256">
        <v>0.88425180000000003</v>
      </c>
      <c r="F219" s="256">
        <v>0.81022970000000005</v>
      </c>
      <c r="G219" s="256">
        <v>0.92648929999999996</v>
      </c>
      <c r="I219" s="11">
        <v>2011</v>
      </c>
      <c r="J219" s="256">
        <v>0.81022970000000005</v>
      </c>
      <c r="K219" s="256">
        <v>0.92648929999999996</v>
      </c>
      <c r="L219" s="256">
        <v>1.0329919999999999</v>
      </c>
      <c r="M219" s="256">
        <v>1.0111060000000001</v>
      </c>
      <c r="N219" s="256">
        <v>0.61379760000000005</v>
      </c>
      <c r="O219" s="256">
        <v>0.95641330000000002</v>
      </c>
      <c r="P219" s="256">
        <v>0.838951</v>
      </c>
      <c r="Q219" s="256">
        <v>0.99913320000000005</v>
      </c>
      <c r="R219" s="256">
        <v>1.085607</v>
      </c>
      <c r="S219" s="256">
        <v>1.100579</v>
      </c>
      <c r="T219" s="256">
        <v>1.038529</v>
      </c>
      <c r="U219" s="256">
        <v>1.1589430000000001</v>
      </c>
      <c r="V219" s="256">
        <v>1.0178739999999999</v>
      </c>
      <c r="W219" s="256">
        <v>1.0399149999999999</v>
      </c>
      <c r="X219" s="256">
        <v>1.283482</v>
      </c>
      <c r="Y219" s="256">
        <v>1.006702</v>
      </c>
      <c r="Z219" s="256">
        <v>1.0284930000000001</v>
      </c>
      <c r="AA219" s="256">
        <v>1.694232</v>
      </c>
      <c r="AB219" s="256">
        <v>1.0873079999999999</v>
      </c>
      <c r="AC219" s="256">
        <v>1.2395430000000001</v>
      </c>
      <c r="AD219" s="256">
        <v>1.1224259999999999</v>
      </c>
      <c r="AE219" s="217"/>
      <c r="AF219" s="11">
        <v>2011</v>
      </c>
      <c r="AG219" s="256">
        <v>-2.3822539999999999E-3</v>
      </c>
      <c r="AH219" s="256">
        <v>-7.0486980000000003E-5</v>
      </c>
      <c r="AI219" s="256">
        <v>4.3319350000000003E-3</v>
      </c>
      <c r="AJ219" s="256">
        <v>8.6541489999999999E-3</v>
      </c>
      <c r="AK219" s="256">
        <v>7.1198419999999998E-2</v>
      </c>
      <c r="AL219" s="256">
        <v>1.533383E-2</v>
      </c>
      <c r="AM219" s="256">
        <v>6.3296600000000003E-7</v>
      </c>
      <c r="AN219" s="256">
        <v>-2.5989210000000001E-3</v>
      </c>
      <c r="AO219" s="256">
        <v>-5.6409190000000005E-4</v>
      </c>
      <c r="AP219" s="256">
        <v>-4.9547690000000004E-3</v>
      </c>
      <c r="AQ219" s="256">
        <v>-1.1189630000000001E-2</v>
      </c>
    </row>
    <row r="220" spans="1:43" s="11" customFormat="1">
      <c r="A220" s="137"/>
      <c r="B220" s="11">
        <v>2012</v>
      </c>
      <c r="C220" s="256">
        <v>1.0170399999999999</v>
      </c>
      <c r="D220" s="256">
        <v>1.2281500000000001</v>
      </c>
      <c r="E220" s="256">
        <v>0.82810740000000005</v>
      </c>
      <c r="F220" s="256">
        <v>0.72630689999999998</v>
      </c>
      <c r="G220" s="256">
        <v>0.89199969999999995</v>
      </c>
      <c r="I220" s="11">
        <v>2012</v>
      </c>
      <c r="J220" s="256">
        <v>0.72630689999999998</v>
      </c>
      <c r="K220" s="256">
        <v>0.89199969999999995</v>
      </c>
      <c r="L220" s="256">
        <v>1.0102690000000001</v>
      </c>
      <c r="M220" s="256">
        <v>0.98219509999999999</v>
      </c>
      <c r="N220" s="256">
        <v>0.58407149999999997</v>
      </c>
      <c r="O220" s="256">
        <v>0.92312119999999998</v>
      </c>
      <c r="P220" s="256">
        <v>0.79872889999999996</v>
      </c>
      <c r="Q220" s="256">
        <v>0.97062550000000003</v>
      </c>
      <c r="R220" s="256">
        <v>1.085607</v>
      </c>
      <c r="S220" s="256">
        <v>1.1107130000000001</v>
      </c>
      <c r="T220" s="256">
        <v>1.047723</v>
      </c>
      <c r="U220" s="256">
        <v>1.346319</v>
      </c>
      <c r="V220" s="256">
        <v>0.98024460000000002</v>
      </c>
      <c r="W220" s="256">
        <v>1.0170399999999999</v>
      </c>
      <c r="X220" s="256">
        <v>1.40029</v>
      </c>
      <c r="Y220" s="256">
        <v>1.006702</v>
      </c>
      <c r="Z220" s="256">
        <v>1.035477</v>
      </c>
      <c r="AA220" s="256">
        <v>1.7412939999999999</v>
      </c>
      <c r="AB220" s="256">
        <v>1.1017410000000001</v>
      </c>
      <c r="AC220" s="256">
        <v>1.273323</v>
      </c>
      <c r="AD220" s="256">
        <v>1.14018</v>
      </c>
      <c r="AE220" s="217"/>
      <c r="AF220" s="11">
        <v>2012</v>
      </c>
      <c r="AG220" s="256">
        <v>-2.906821E-3</v>
      </c>
      <c r="AH220" s="256">
        <v>9.6843199999999995E-6</v>
      </c>
      <c r="AI220" s="256">
        <v>1.9876999999999998E-3</v>
      </c>
      <c r="AJ220" s="256">
        <v>4.0373249999999996E-3</v>
      </c>
      <c r="AK220" s="256">
        <v>-2.537068E-2</v>
      </c>
      <c r="AL220" s="256">
        <v>-3.3134480000000001E-2</v>
      </c>
      <c r="AM220" s="256">
        <v>1.4029730000000001E-6</v>
      </c>
      <c r="AN220" s="256">
        <v>-1.930831E-3</v>
      </c>
      <c r="AO220" s="256">
        <v>-9.1609280000000003E-5</v>
      </c>
      <c r="AP220" s="256">
        <v>-1.656692E-3</v>
      </c>
      <c r="AQ220" s="256">
        <v>-6.5440029999999996E-3</v>
      </c>
    </row>
    <row r="221" spans="1:43" s="11" customFormat="1">
      <c r="A221" s="137"/>
      <c r="B221" s="11">
        <v>2013</v>
      </c>
      <c r="C221" s="256">
        <v>1.0432710000000001</v>
      </c>
      <c r="D221" s="256">
        <v>1.143499</v>
      </c>
      <c r="E221" s="256">
        <v>0.91234910000000002</v>
      </c>
      <c r="F221" s="256">
        <v>0.91812570000000004</v>
      </c>
      <c r="G221" s="256">
        <v>0.91007709999999997</v>
      </c>
      <c r="I221" s="11">
        <v>2013</v>
      </c>
      <c r="J221" s="256">
        <v>0.91812570000000004</v>
      </c>
      <c r="K221" s="256">
        <v>0.91007709999999997</v>
      </c>
      <c r="L221" s="256">
        <v>1.0363249999999999</v>
      </c>
      <c r="M221" s="256">
        <v>1.0041420000000001</v>
      </c>
      <c r="N221" s="256">
        <v>0.60145760000000004</v>
      </c>
      <c r="O221" s="256">
        <v>0.94085560000000001</v>
      </c>
      <c r="P221" s="256">
        <v>0.81292050000000005</v>
      </c>
      <c r="Q221" s="256">
        <v>0.95481570000000004</v>
      </c>
      <c r="R221" s="256">
        <v>1.085607</v>
      </c>
      <c r="S221" s="256">
        <v>1.1166020000000001</v>
      </c>
      <c r="T221" s="256">
        <v>1.053088</v>
      </c>
      <c r="U221" s="256">
        <v>1.158898</v>
      </c>
      <c r="V221" s="256">
        <v>0.96143000000000001</v>
      </c>
      <c r="W221" s="256">
        <v>1.0432710000000001</v>
      </c>
      <c r="X221" s="256">
        <v>1.1363049999999999</v>
      </c>
      <c r="Y221" s="256">
        <v>1.006702</v>
      </c>
      <c r="Z221" s="256">
        <v>1.0389679999999999</v>
      </c>
      <c r="AA221" s="256">
        <v>1.7345710000000001</v>
      </c>
      <c r="AB221" s="256">
        <v>1.1088530000000001</v>
      </c>
      <c r="AC221" s="256">
        <v>1.283361</v>
      </c>
      <c r="AD221" s="256">
        <v>1.1463540000000001</v>
      </c>
      <c r="AE221" s="217"/>
      <c r="AF221" s="11">
        <v>2013</v>
      </c>
      <c r="AG221" s="256">
        <v>-1.617942E-3</v>
      </c>
      <c r="AH221" s="256">
        <v>-3.2003350000000003E-5</v>
      </c>
      <c r="AI221" s="256">
        <v>1.1212800000000001E-3</v>
      </c>
      <c r="AJ221" s="256">
        <v>2.296349E-3</v>
      </c>
      <c r="AK221" s="256">
        <v>2.3696399999999999E-2</v>
      </c>
      <c r="AL221" s="256">
        <v>7.5106820000000005E-2</v>
      </c>
      <c r="AM221" s="256">
        <v>-1.8480820000000001E-6</v>
      </c>
      <c r="AN221" s="256">
        <v>-8.1375600000000001E-4</v>
      </c>
      <c r="AO221" s="256">
        <v>2.1576490000000002E-6</v>
      </c>
      <c r="AP221" s="256">
        <v>-8.1167309999999999E-4</v>
      </c>
      <c r="AQ221" s="256">
        <v>-2.0658569999999999E-3</v>
      </c>
    </row>
    <row r="222" spans="1:43" s="11" customFormat="1">
      <c r="A222" s="137"/>
      <c r="B222" s="11">
        <v>2014</v>
      </c>
      <c r="C222" s="256">
        <v>0.99261149999999998</v>
      </c>
      <c r="D222" s="256">
        <v>1.162277</v>
      </c>
      <c r="E222" s="256">
        <v>0.85402319999999998</v>
      </c>
      <c r="F222" s="256">
        <v>0.856213</v>
      </c>
      <c r="G222" s="256">
        <v>0.85288719999999996</v>
      </c>
      <c r="I222" s="11">
        <v>2014</v>
      </c>
      <c r="J222" s="256">
        <v>0.856213</v>
      </c>
      <c r="K222" s="256">
        <v>0.85288719999999996</v>
      </c>
      <c r="L222" s="256">
        <v>0.98634489999999997</v>
      </c>
      <c r="M222" s="256">
        <v>0.95029459999999999</v>
      </c>
      <c r="N222" s="256">
        <v>0.51919360000000003</v>
      </c>
      <c r="O222" s="256">
        <v>0.8750097</v>
      </c>
      <c r="P222" s="256">
        <v>0.75731539999999997</v>
      </c>
      <c r="Q222" s="256">
        <v>0.92426410000000003</v>
      </c>
      <c r="R222" s="256">
        <v>1.085607</v>
      </c>
      <c r="S222" s="256">
        <v>1.1201209999999999</v>
      </c>
      <c r="T222" s="256">
        <v>1.060632</v>
      </c>
      <c r="U222" s="256">
        <v>1.5685260000000001</v>
      </c>
      <c r="V222" s="256">
        <v>0.98998969999999997</v>
      </c>
      <c r="W222" s="256">
        <v>0.99261149999999998</v>
      </c>
      <c r="X222" s="256">
        <v>1.1593039999999999</v>
      </c>
      <c r="Y222" s="256">
        <v>1.0063530000000001</v>
      </c>
      <c r="Z222" s="256">
        <v>1.04453</v>
      </c>
      <c r="AA222" s="256">
        <v>1.9118329999999999</v>
      </c>
      <c r="AB222" s="256">
        <v>1.134401</v>
      </c>
      <c r="AC222" s="256">
        <v>1.3106979999999999</v>
      </c>
      <c r="AD222" s="256">
        <v>1.1638250000000001</v>
      </c>
      <c r="AE222" s="217"/>
      <c r="AF222" s="11">
        <v>2014</v>
      </c>
      <c r="AG222" s="256">
        <v>-3.320052E-3</v>
      </c>
      <c r="AH222" s="256">
        <v>3.478083E-5</v>
      </c>
      <c r="AI222" s="256">
        <v>7.1616949999999996E-4</v>
      </c>
      <c r="AJ222" s="256">
        <v>3.3400190000000001E-3</v>
      </c>
      <c r="AK222" s="256">
        <v>-5.054757E-2</v>
      </c>
      <c r="AL222" s="256">
        <v>-6.7160680000000004E-3</v>
      </c>
      <c r="AM222" s="256">
        <v>2.071468E-6</v>
      </c>
      <c r="AN222" s="256">
        <v>-1.52034E-3</v>
      </c>
      <c r="AO222" s="256">
        <v>-3.1983910000000002E-4</v>
      </c>
      <c r="AP222" s="256">
        <v>-2.632672E-3</v>
      </c>
      <c r="AQ222" s="256">
        <v>-5.1008549999999996E-3</v>
      </c>
    </row>
    <row r="223" spans="1:43" s="11" customFormat="1">
      <c r="A223" s="137"/>
      <c r="B223" s="11">
        <v>2015</v>
      </c>
      <c r="C223" s="256">
        <v>1.0435430000000001</v>
      </c>
      <c r="D223" s="256">
        <v>1.1059239999999999</v>
      </c>
      <c r="E223" s="256">
        <v>0.94359309999999996</v>
      </c>
      <c r="F223" s="256">
        <v>1.063607</v>
      </c>
      <c r="G223" s="256">
        <v>0.88869100000000001</v>
      </c>
      <c r="I223" s="11">
        <v>2015</v>
      </c>
      <c r="J223" s="256">
        <v>1.063607</v>
      </c>
      <c r="K223" s="256">
        <v>0.88869100000000001</v>
      </c>
      <c r="L223" s="256">
        <v>1.0368710000000001</v>
      </c>
      <c r="M223" s="256">
        <v>0.99417239999999996</v>
      </c>
      <c r="N223" s="256">
        <v>0.54412190000000005</v>
      </c>
      <c r="O223" s="256">
        <v>0.91342800000000002</v>
      </c>
      <c r="P223" s="256">
        <v>0.7849313</v>
      </c>
      <c r="Q223" s="256">
        <v>0.94089350000000005</v>
      </c>
      <c r="R223" s="256">
        <v>1.085607</v>
      </c>
      <c r="S223" s="256">
        <v>1.1293340000000001</v>
      </c>
      <c r="T223" s="256">
        <v>1.066919</v>
      </c>
      <c r="U223" s="256">
        <v>1.2085410000000001</v>
      </c>
      <c r="V223" s="256">
        <v>0.98236179999999995</v>
      </c>
      <c r="W223" s="256">
        <v>1.0435430000000001</v>
      </c>
      <c r="X223" s="256">
        <v>0.98113550000000005</v>
      </c>
      <c r="Y223" s="256">
        <v>1.0064340000000001</v>
      </c>
      <c r="Z223" s="256">
        <v>1.04966</v>
      </c>
      <c r="AA223" s="256">
        <v>1.9178470000000001</v>
      </c>
      <c r="AB223" s="256">
        <v>1.142447</v>
      </c>
      <c r="AC223" s="256">
        <v>1.3294699999999999</v>
      </c>
      <c r="AD223" s="256">
        <v>1.174247</v>
      </c>
      <c r="AE223" s="217"/>
      <c r="AF223" s="11">
        <v>2015</v>
      </c>
      <c r="AG223" s="256">
        <v>1.8634890000000001E-3</v>
      </c>
      <c r="AH223" s="256">
        <v>-3.549386E-5</v>
      </c>
      <c r="AI223" s="256">
        <v>1.711258E-3</v>
      </c>
      <c r="AJ223" s="256">
        <v>2.5645170000000001E-3</v>
      </c>
      <c r="AK223" s="256">
        <v>4.393358E-2</v>
      </c>
      <c r="AL223" s="256">
        <v>5.606908E-2</v>
      </c>
      <c r="AM223" s="256">
        <v>-1.0165750000000001E-6</v>
      </c>
      <c r="AN223" s="256">
        <v>-1.3768070000000001E-3</v>
      </c>
      <c r="AO223" s="256">
        <v>-1.405304E-5</v>
      </c>
      <c r="AP223" s="256">
        <v>-8.7339600000000002E-4</v>
      </c>
      <c r="AQ223" s="256">
        <v>-4.1044799999999998E-3</v>
      </c>
    </row>
    <row r="224" spans="1:43" s="11" customFormat="1">
      <c r="A224" s="137"/>
      <c r="B224" s="11">
        <v>2016</v>
      </c>
      <c r="C224" s="256">
        <v>1.036365</v>
      </c>
      <c r="D224" s="256">
        <v>1.137246</v>
      </c>
      <c r="E224" s="256">
        <v>0.91129329999999997</v>
      </c>
      <c r="F224" s="256">
        <v>0.98464030000000002</v>
      </c>
      <c r="G224" s="256">
        <v>0.87717000000000001</v>
      </c>
      <c r="I224" s="11">
        <v>2016</v>
      </c>
      <c r="J224" s="256">
        <v>0.98464030000000002</v>
      </c>
      <c r="K224" s="256">
        <v>0.87717000000000001</v>
      </c>
      <c r="L224" s="256">
        <v>1.0316890000000001</v>
      </c>
      <c r="M224" s="256">
        <v>0.98093600000000003</v>
      </c>
      <c r="N224" s="256">
        <v>0.51291920000000002</v>
      </c>
      <c r="O224" s="256">
        <v>0.90055470000000004</v>
      </c>
      <c r="P224" s="256">
        <v>0.77507369999999998</v>
      </c>
      <c r="Q224" s="256">
        <v>0.95384020000000003</v>
      </c>
      <c r="R224" s="256">
        <v>1.085607</v>
      </c>
      <c r="S224" s="256">
        <v>1.138374</v>
      </c>
      <c r="T224" s="256">
        <v>1.0693630000000001</v>
      </c>
      <c r="U224" s="256">
        <v>1.2971079999999999</v>
      </c>
      <c r="V224" s="256">
        <v>1.011325</v>
      </c>
      <c r="W224" s="256">
        <v>1.036365</v>
      </c>
      <c r="X224" s="256">
        <v>1.052532</v>
      </c>
      <c r="Y224" s="256">
        <v>1.004532</v>
      </c>
      <c r="Z224" s="256">
        <v>1.0565059999999999</v>
      </c>
      <c r="AA224" s="256">
        <v>2.0205229999999998</v>
      </c>
      <c r="AB224" s="256">
        <v>1.1508069999999999</v>
      </c>
      <c r="AC224" s="256">
        <v>1.337118</v>
      </c>
      <c r="AD224" s="256">
        <v>1.181487</v>
      </c>
      <c r="AE224" s="217"/>
      <c r="AF224" s="11">
        <v>2016</v>
      </c>
      <c r="AG224" s="256">
        <v>1.3526510000000001E-3</v>
      </c>
      <c r="AH224" s="256">
        <v>2.7780100000000002E-6</v>
      </c>
      <c r="AI224" s="256">
        <v>1.715531E-3</v>
      </c>
      <c r="AJ224" s="256">
        <v>1.049129E-3</v>
      </c>
      <c r="AK224" s="256">
        <v>-1.102212E-2</v>
      </c>
      <c r="AL224" s="256">
        <v>-2.376853E-2</v>
      </c>
      <c r="AM224" s="256">
        <v>8.1328290000000005E-6</v>
      </c>
      <c r="AN224" s="256">
        <v>-1.8859790000000001E-3</v>
      </c>
      <c r="AO224" s="256">
        <v>-1.8691380000000001E-4</v>
      </c>
      <c r="AP224" s="256">
        <v>-9.6360320000000001E-4</v>
      </c>
      <c r="AQ224" s="256">
        <v>-1.131302E-3</v>
      </c>
    </row>
    <row r="225" spans="1:43" s="11" customFormat="1">
      <c r="A225" s="137"/>
      <c r="B225" s="11">
        <v>2017</v>
      </c>
      <c r="C225" s="256">
        <v>1.0517110000000001</v>
      </c>
      <c r="D225" s="256">
        <v>1.2616499999999999</v>
      </c>
      <c r="E225" s="256">
        <v>0.83359930000000004</v>
      </c>
      <c r="F225" s="256">
        <v>0.7608549</v>
      </c>
      <c r="G225" s="256">
        <v>0.87883659999999997</v>
      </c>
      <c r="I225" s="11">
        <v>2017</v>
      </c>
      <c r="J225" s="256">
        <v>0.7608549</v>
      </c>
      <c r="K225" s="256">
        <v>0.87883659999999997</v>
      </c>
      <c r="L225" s="256">
        <v>1.047668</v>
      </c>
      <c r="M225" s="256">
        <v>0.98435470000000003</v>
      </c>
      <c r="N225" s="256">
        <v>0.51359489999999997</v>
      </c>
      <c r="O225" s="256">
        <v>0.90991029999999995</v>
      </c>
      <c r="P225" s="256">
        <v>0.77081409999999995</v>
      </c>
      <c r="Q225" s="256">
        <v>0.94247110000000001</v>
      </c>
      <c r="R225" s="256">
        <v>1.085607</v>
      </c>
      <c r="S225" s="256">
        <v>1.147656</v>
      </c>
      <c r="T225" s="256">
        <v>1.071434</v>
      </c>
      <c r="U225" s="256">
        <v>1.1876850000000001</v>
      </c>
      <c r="V225" s="256">
        <v>1.001193</v>
      </c>
      <c r="W225" s="256">
        <v>1.0517110000000001</v>
      </c>
      <c r="X225" s="256">
        <v>1.3822749999999999</v>
      </c>
      <c r="Y225" s="256">
        <v>1.0038590000000001</v>
      </c>
      <c r="Z225" s="256">
        <v>1.068427</v>
      </c>
      <c r="AA225" s="256">
        <v>2.0477439999999998</v>
      </c>
      <c r="AB225" s="256">
        <v>1.15584</v>
      </c>
      <c r="AC225" s="256">
        <v>1.3644160000000001</v>
      </c>
      <c r="AD225" s="256">
        <v>1.1967080000000001</v>
      </c>
      <c r="AE225" s="217"/>
      <c r="AF225" s="11">
        <v>2017</v>
      </c>
      <c r="AG225" s="256">
        <v>-1.1752220000000001E-3</v>
      </c>
      <c r="AH225" s="256">
        <v>-9.1953199999999996E-6</v>
      </c>
      <c r="AI225" s="256">
        <v>1.707907E-3</v>
      </c>
      <c r="AJ225" s="256">
        <v>8.285438E-4</v>
      </c>
      <c r="AK225" s="256">
        <v>1.334684E-2</v>
      </c>
      <c r="AL225" s="256">
        <v>-9.6986320000000001E-2</v>
      </c>
      <c r="AM225" s="256">
        <v>3.4710809999999998E-6</v>
      </c>
      <c r="AN225" s="256">
        <v>-2.9768820000000001E-3</v>
      </c>
      <c r="AO225" s="256">
        <v>-1.1795719999999999E-5</v>
      </c>
      <c r="AP225" s="256">
        <v>-2.900097E-4</v>
      </c>
      <c r="AQ225" s="256">
        <v>-3.5493790000000001E-3</v>
      </c>
    </row>
    <row r="226" spans="1:43" s="11" customFormat="1">
      <c r="A226" s="137"/>
      <c r="B226" s="11">
        <v>2018</v>
      </c>
      <c r="C226" s="256">
        <v>1.032243</v>
      </c>
      <c r="D226" s="256">
        <v>1.2225520000000001</v>
      </c>
      <c r="E226" s="256">
        <v>0.84433469999999999</v>
      </c>
      <c r="F226" s="256">
        <v>0.82641310000000001</v>
      </c>
      <c r="G226" s="256">
        <v>0.85502670000000003</v>
      </c>
      <c r="I226" s="11">
        <v>2018</v>
      </c>
      <c r="J226" s="256">
        <v>0.82641310000000001</v>
      </c>
      <c r="K226" s="256">
        <v>0.85502670000000003</v>
      </c>
      <c r="L226" s="256">
        <v>1.0328870000000001</v>
      </c>
      <c r="M226" s="256">
        <v>0.94930680000000001</v>
      </c>
      <c r="N226" s="256">
        <v>0.51404130000000003</v>
      </c>
      <c r="O226" s="256">
        <v>0.87753919999999996</v>
      </c>
      <c r="P226" s="256">
        <v>0.75847940000000003</v>
      </c>
      <c r="Q226" s="256">
        <v>0.96501709999999996</v>
      </c>
      <c r="R226" s="256">
        <v>1.085607</v>
      </c>
      <c r="S226" s="256">
        <v>1.1487909999999999</v>
      </c>
      <c r="T226" s="256">
        <v>1.073426</v>
      </c>
      <c r="U226" s="256">
        <v>1.3693979999999999</v>
      </c>
      <c r="V226" s="256">
        <v>1.00162</v>
      </c>
      <c r="W226" s="256">
        <v>1.032243</v>
      </c>
      <c r="X226" s="256">
        <v>1.249064</v>
      </c>
      <c r="Y226" s="256">
        <v>0.99937690000000001</v>
      </c>
      <c r="Z226" s="256">
        <v>1.0873649999999999</v>
      </c>
      <c r="AA226" s="256">
        <v>2.0080939999999998</v>
      </c>
      <c r="AB226" s="256">
        <v>1.176293</v>
      </c>
      <c r="AC226" s="256">
        <v>1.360938</v>
      </c>
      <c r="AD226" s="256">
        <v>1.2072639999999999</v>
      </c>
      <c r="AE226" s="217"/>
      <c r="AF226" s="11">
        <v>2018</v>
      </c>
      <c r="AG226" s="256">
        <v>2.3031050000000002E-3</v>
      </c>
      <c r="AH226" s="256">
        <v>5.4912669999999998E-5</v>
      </c>
      <c r="AI226" s="256">
        <v>4.1694140000000002E-4</v>
      </c>
      <c r="AJ226" s="256">
        <v>1.148678E-3</v>
      </c>
      <c r="AK226" s="256">
        <v>-2.2607619999999998E-2</v>
      </c>
      <c r="AL226" s="256">
        <v>3.6529609999999997E-2</v>
      </c>
      <c r="AM226" s="256">
        <v>1.9515249999999999E-5</v>
      </c>
      <c r="AN226" s="256">
        <v>-5.2195849999999997E-3</v>
      </c>
      <c r="AO226" s="256">
        <v>6.2462460000000004E-5</v>
      </c>
      <c r="AP226" s="256">
        <v>-2.1147330000000002E-3</v>
      </c>
      <c r="AQ226" s="256">
        <v>2.202898E-3</v>
      </c>
    </row>
    <row r="227" spans="1:43" s="11" customFormat="1">
      <c r="A227" s="137"/>
      <c r="B227" s="11">
        <v>2019</v>
      </c>
      <c r="C227" s="256">
        <v>1.03403</v>
      </c>
      <c r="D227" s="256">
        <v>1.183718</v>
      </c>
      <c r="E227" s="256">
        <v>0.87354419999999999</v>
      </c>
      <c r="F227" s="256">
        <v>0.93460290000000001</v>
      </c>
      <c r="G227" s="256">
        <v>0.84349790000000002</v>
      </c>
      <c r="I227" s="11">
        <v>2019</v>
      </c>
      <c r="J227" s="256">
        <v>0.93460290000000001</v>
      </c>
      <c r="K227" s="256">
        <v>0.84349790000000002</v>
      </c>
      <c r="L227" s="256">
        <v>1.0399050000000001</v>
      </c>
      <c r="M227" s="256">
        <v>0.94268019999999997</v>
      </c>
      <c r="N227" s="256">
        <v>0.51420920000000003</v>
      </c>
      <c r="O227" s="256">
        <v>0.8673109</v>
      </c>
      <c r="P227" s="256">
        <v>0.74436290000000005</v>
      </c>
      <c r="Q227" s="256">
        <v>0.97125010000000001</v>
      </c>
      <c r="R227" s="256">
        <v>1.085607</v>
      </c>
      <c r="S227" s="256">
        <v>1.158806</v>
      </c>
      <c r="T227" s="256">
        <v>1.0779069999999999</v>
      </c>
      <c r="U227" s="256">
        <v>1.389637</v>
      </c>
      <c r="V227" s="256">
        <v>0.96558429999999995</v>
      </c>
      <c r="W227" s="256">
        <v>1.03403</v>
      </c>
      <c r="X227" s="256">
        <v>1.106384</v>
      </c>
      <c r="Y227" s="256">
        <v>0.99435019999999996</v>
      </c>
      <c r="Z227" s="256">
        <v>1.0969040000000001</v>
      </c>
      <c r="AA227" s="256">
        <v>2.010913</v>
      </c>
      <c r="AB227" s="256">
        <v>1.1922250000000001</v>
      </c>
      <c r="AC227" s="256">
        <v>1.389148</v>
      </c>
      <c r="AD227" s="256">
        <v>1.2258830000000001</v>
      </c>
      <c r="AE227" s="217"/>
      <c r="AF227" s="11">
        <v>2019</v>
      </c>
      <c r="AG227" s="256">
        <v>6.5113059999999997E-4</v>
      </c>
      <c r="AH227" s="256">
        <v>6.3762010000000003E-6</v>
      </c>
      <c r="AI227" s="256">
        <v>1.9306010000000001E-3</v>
      </c>
      <c r="AJ227" s="256">
        <v>1.9701459999999999E-3</v>
      </c>
      <c r="AK227" s="256">
        <v>-2.8286190000000001E-3</v>
      </c>
      <c r="AL227" s="256">
        <v>4.4250339999999999E-2</v>
      </c>
      <c r="AM227" s="256">
        <v>2.1876480000000002E-5</v>
      </c>
      <c r="AN227" s="256">
        <v>-2.3910670000000002E-3</v>
      </c>
      <c r="AO227" s="256">
        <v>1.7809480000000001E-5</v>
      </c>
      <c r="AP227" s="256">
        <v>-1.406841E-3</v>
      </c>
      <c r="AQ227" s="256">
        <v>-8.2119789999999995E-3</v>
      </c>
    </row>
    <row r="228" spans="1:43" s="11" customFormat="1">
      <c r="A228" s="137"/>
      <c r="B228" s="11">
        <v>2020</v>
      </c>
      <c r="C228" s="256">
        <v>1.0460339999999999</v>
      </c>
      <c r="D228" s="256">
        <v>1.2026600000000001</v>
      </c>
      <c r="E228" s="256">
        <v>0.86976710000000002</v>
      </c>
      <c r="F228" s="256">
        <v>0.91434919999999997</v>
      </c>
      <c r="G228" s="256">
        <v>0.84593859999999999</v>
      </c>
      <c r="I228" s="11">
        <v>2020</v>
      </c>
      <c r="J228" s="256">
        <v>0.91434919999999997</v>
      </c>
      <c r="K228" s="256">
        <v>0.84593859999999999</v>
      </c>
      <c r="L228" s="256">
        <v>1.0503290000000001</v>
      </c>
      <c r="M228" s="256">
        <v>0.95141549999999997</v>
      </c>
      <c r="N228" s="256">
        <v>0.49771120000000002</v>
      </c>
      <c r="O228" s="256">
        <v>0.87066290000000002</v>
      </c>
      <c r="P228" s="256">
        <v>0.73964379999999996</v>
      </c>
      <c r="Q228" s="256">
        <v>0.98931460000000004</v>
      </c>
      <c r="R228" s="256">
        <v>1.085607</v>
      </c>
      <c r="S228" s="256">
        <v>1.172782</v>
      </c>
      <c r="T228" s="256">
        <v>1.080238</v>
      </c>
      <c r="U228" s="256">
        <v>1.3450610000000001</v>
      </c>
      <c r="V228" s="256">
        <v>1.0154129999999999</v>
      </c>
      <c r="W228" s="256">
        <v>1.0460339999999999</v>
      </c>
      <c r="X228" s="256">
        <v>1.144021</v>
      </c>
      <c r="Y228" s="256">
        <v>0.99591059999999998</v>
      </c>
      <c r="Z228" s="256">
        <v>1.09945</v>
      </c>
      <c r="AA228" s="256">
        <v>2.1016889999999999</v>
      </c>
      <c r="AB228" s="256">
        <v>1.2014229999999999</v>
      </c>
      <c r="AC228" s="256">
        <v>1.4142399999999999</v>
      </c>
      <c r="AD228" s="256">
        <v>1.236537</v>
      </c>
      <c r="AE228" s="217"/>
      <c r="AF228" s="11">
        <v>2020</v>
      </c>
      <c r="AG228" s="256">
        <v>1.8732130000000001E-3</v>
      </c>
      <c r="AH228" s="256">
        <v>-4.5146869999999996E-6</v>
      </c>
      <c r="AI228" s="256">
        <v>2.6073530000000002E-3</v>
      </c>
      <c r="AJ228" s="256">
        <v>9.7128549999999996E-4</v>
      </c>
      <c r="AK228" s="256">
        <v>6.0947950000000001E-3</v>
      </c>
      <c r="AL228" s="256">
        <v>-1.1361609999999999E-2</v>
      </c>
      <c r="AM228" s="256">
        <v>-7.4561550000000001E-6</v>
      </c>
      <c r="AN228" s="256">
        <v>-7.3397380000000002E-4</v>
      </c>
      <c r="AO228" s="256">
        <v>-1.115273E-4</v>
      </c>
      <c r="AP228" s="256">
        <v>-5.4794079999999996E-4</v>
      </c>
      <c r="AQ228" s="256">
        <v>-3.1128480000000001E-3</v>
      </c>
    </row>
    <row r="229" spans="1:43" s="11" customFormat="1">
      <c r="A229" s="137"/>
      <c r="B229" s="11">
        <v>2021</v>
      </c>
      <c r="C229" s="256">
        <v>1.030435</v>
      </c>
      <c r="D229" s="256">
        <v>1.237463</v>
      </c>
      <c r="E229" s="256">
        <v>0.83269919999999997</v>
      </c>
      <c r="F229" s="256">
        <v>0.8386477</v>
      </c>
      <c r="G229" s="256">
        <v>0.82902690000000001</v>
      </c>
      <c r="I229" s="11">
        <v>2021</v>
      </c>
      <c r="J229" s="256">
        <v>0.8386477</v>
      </c>
      <c r="K229" s="256">
        <v>0.82902690000000001</v>
      </c>
      <c r="L229" s="256">
        <v>1.054338</v>
      </c>
      <c r="M229" s="256">
        <v>0.93467619999999996</v>
      </c>
      <c r="N229" s="256">
        <v>0.49773030000000001</v>
      </c>
      <c r="O229" s="256">
        <v>0.85943979999999998</v>
      </c>
      <c r="P229" s="256">
        <v>0.71895100000000001</v>
      </c>
      <c r="Q229" s="256">
        <v>1.0076350000000001</v>
      </c>
      <c r="R229" s="256">
        <v>1.085607</v>
      </c>
      <c r="S229" s="256">
        <v>1.1875720000000001</v>
      </c>
      <c r="T229" s="256">
        <v>1.068241</v>
      </c>
      <c r="U229" s="256">
        <v>1.4505589999999999</v>
      </c>
      <c r="V229" s="256">
        <v>1.0315909999999999</v>
      </c>
      <c r="W229" s="256">
        <v>1.030435</v>
      </c>
      <c r="X229" s="256">
        <v>1.2286859999999999</v>
      </c>
      <c r="Y229" s="256">
        <v>0.97732859999999999</v>
      </c>
      <c r="Z229" s="256">
        <v>1.1024510000000001</v>
      </c>
      <c r="AA229" s="256">
        <v>2.070268</v>
      </c>
      <c r="AB229" s="256">
        <v>1.1989609999999999</v>
      </c>
      <c r="AC229" s="256">
        <v>1.4332480000000001</v>
      </c>
      <c r="AD229" s="256">
        <v>1.242945</v>
      </c>
      <c r="AE229" s="217"/>
      <c r="AF229" s="11">
        <v>2021</v>
      </c>
      <c r="AG229" s="256">
        <v>1.8883699999999999E-3</v>
      </c>
      <c r="AH229" s="256">
        <v>1.8175570000000001E-5</v>
      </c>
      <c r="AI229" s="256">
        <v>2.8761519999999999E-3</v>
      </c>
      <c r="AJ229" s="256">
        <v>-5.0900349999999997E-3</v>
      </c>
      <c r="AK229" s="256">
        <v>-1.4717859999999999E-2</v>
      </c>
      <c r="AL229" s="256">
        <v>-2.6338770000000001E-2</v>
      </c>
      <c r="AM229" s="256">
        <v>7.827279E-5</v>
      </c>
      <c r="AN229" s="256">
        <v>-6.4053790000000003E-4</v>
      </c>
      <c r="AO229" s="256">
        <v>6.1551950000000006E-5</v>
      </c>
      <c r="AP229" s="256">
        <v>4.0542109999999997E-4</v>
      </c>
      <c r="AQ229" s="256">
        <v>-2.0938350000000001E-3</v>
      </c>
    </row>
    <row r="230" spans="1:43">
      <c r="A230" s="51"/>
    </row>
    <row r="231" spans="1:43" ht="18">
      <c r="A231" s="51">
        <v>13</v>
      </c>
      <c r="B231" s="49" t="s">
        <v>81</v>
      </c>
      <c r="C231" s="50"/>
      <c r="D231" s="50"/>
      <c r="E231" s="50"/>
      <c r="F231" s="50"/>
      <c r="G231" s="50"/>
    </row>
    <row r="232" spans="1:43" s="11" customFormat="1">
      <c r="A232" s="137"/>
      <c r="B232" s="11" t="s">
        <v>82</v>
      </c>
      <c r="C232" s="11" t="s">
        <v>15</v>
      </c>
      <c r="D232" s="11" t="s">
        <v>16</v>
      </c>
      <c r="E232" s="11" t="s">
        <v>17</v>
      </c>
      <c r="F232" s="11" t="s">
        <v>18</v>
      </c>
      <c r="G232" s="11" t="s">
        <v>19</v>
      </c>
      <c r="I232" s="11" t="s">
        <v>82</v>
      </c>
      <c r="J232" s="11" t="s">
        <v>18</v>
      </c>
      <c r="K232" s="11" t="s">
        <v>19</v>
      </c>
      <c r="L232" s="11" t="s">
        <v>98</v>
      </c>
      <c r="M232" s="11" t="s">
        <v>99</v>
      </c>
      <c r="N232" s="11" t="s">
        <v>100</v>
      </c>
      <c r="O232" s="11" t="s">
        <v>101</v>
      </c>
      <c r="P232" s="11" t="s">
        <v>102</v>
      </c>
      <c r="Q232" s="11" t="s">
        <v>247</v>
      </c>
      <c r="R232" s="11" t="s">
        <v>248</v>
      </c>
      <c r="S232" s="11" t="s">
        <v>249</v>
      </c>
      <c r="T232" s="11" t="s">
        <v>250</v>
      </c>
      <c r="U232" s="11" t="s">
        <v>251</v>
      </c>
      <c r="V232" s="11" t="s">
        <v>252</v>
      </c>
      <c r="W232" s="11" t="s">
        <v>15</v>
      </c>
      <c r="X232" s="11" t="s">
        <v>253</v>
      </c>
      <c r="Y232" s="11" t="s">
        <v>254</v>
      </c>
      <c r="Z232" s="11" t="s">
        <v>255</v>
      </c>
      <c r="AA232" s="11" t="s">
        <v>256</v>
      </c>
      <c r="AB232" s="11" t="s">
        <v>257</v>
      </c>
      <c r="AC232" s="11" t="s">
        <v>258</v>
      </c>
      <c r="AD232" s="11" t="s">
        <v>259</v>
      </c>
      <c r="AE232" s="135"/>
      <c r="AF232" s="11" t="s">
        <v>82</v>
      </c>
      <c r="AG232" s="11" t="s">
        <v>260</v>
      </c>
      <c r="AH232" s="11" t="s">
        <v>261</v>
      </c>
      <c r="AI232" s="11" t="s">
        <v>262</v>
      </c>
      <c r="AJ232" s="11" t="s">
        <v>263</v>
      </c>
      <c r="AK232" s="11" t="s">
        <v>264</v>
      </c>
      <c r="AL232" s="11" t="s">
        <v>265</v>
      </c>
      <c r="AM232" s="11" t="s">
        <v>266</v>
      </c>
      <c r="AN232" s="11" t="s">
        <v>267</v>
      </c>
      <c r="AO232" s="11" t="s">
        <v>268</v>
      </c>
      <c r="AP232" s="11" t="s">
        <v>269</v>
      </c>
      <c r="AQ232" s="11" t="s">
        <v>270</v>
      </c>
    </row>
    <row r="233" spans="1:43" s="11" customFormat="1">
      <c r="A233" s="137"/>
      <c r="B233" s="11">
        <v>2006</v>
      </c>
      <c r="C233" s="11">
        <v>1</v>
      </c>
      <c r="D233" s="11">
        <v>1</v>
      </c>
      <c r="E233" s="11">
        <v>1</v>
      </c>
      <c r="F233" s="11">
        <v>1</v>
      </c>
      <c r="G233" s="11">
        <v>1</v>
      </c>
      <c r="I233" s="11">
        <v>2006</v>
      </c>
      <c r="J233" s="11">
        <v>1</v>
      </c>
      <c r="K233" s="11">
        <v>1</v>
      </c>
      <c r="L233" s="11">
        <v>1</v>
      </c>
      <c r="M233" s="11">
        <v>1</v>
      </c>
      <c r="N233" s="11">
        <v>1</v>
      </c>
      <c r="O233" s="11">
        <v>1</v>
      </c>
      <c r="P233" s="11">
        <v>1</v>
      </c>
      <c r="Q233" s="11">
        <v>1</v>
      </c>
      <c r="R233" s="11">
        <v>1</v>
      </c>
      <c r="S233" s="11">
        <v>1</v>
      </c>
      <c r="T233" s="11">
        <v>1</v>
      </c>
      <c r="U233" s="11">
        <v>1</v>
      </c>
      <c r="V233" s="11">
        <v>1</v>
      </c>
      <c r="W233" s="11">
        <v>1</v>
      </c>
      <c r="X233" s="11">
        <v>1</v>
      </c>
      <c r="Y233" s="11">
        <v>1</v>
      </c>
      <c r="Z233" s="11">
        <v>1</v>
      </c>
      <c r="AA233" s="11">
        <v>1</v>
      </c>
      <c r="AB233" s="11">
        <v>1</v>
      </c>
      <c r="AC233" s="11">
        <v>1</v>
      </c>
      <c r="AD233" s="11">
        <v>1</v>
      </c>
      <c r="AE233" s="217"/>
    </row>
    <row r="234" spans="1:43" s="11" customFormat="1">
      <c r="A234" s="137"/>
      <c r="B234" s="11">
        <v>2007</v>
      </c>
      <c r="C234" s="256">
        <v>1.009174</v>
      </c>
      <c r="D234" s="256">
        <v>0.99289090000000002</v>
      </c>
      <c r="E234" s="256">
        <v>1.0163990000000001</v>
      </c>
      <c r="F234" s="256">
        <v>1.0704290000000001</v>
      </c>
      <c r="G234" s="256">
        <v>0.98281819999999998</v>
      </c>
      <c r="I234" s="11">
        <v>2007</v>
      </c>
      <c r="J234" s="256">
        <v>1.0704290000000001</v>
      </c>
      <c r="K234" s="256">
        <v>0.98281819999999998</v>
      </c>
      <c r="L234" s="256">
        <v>1.0073840000000001</v>
      </c>
      <c r="M234" s="256">
        <v>0.98554799999999998</v>
      </c>
      <c r="N234" s="256">
        <v>0.99263000000000001</v>
      </c>
      <c r="O234" s="256">
        <v>0.96717189999999997</v>
      </c>
      <c r="P234" s="256">
        <v>0.97961770000000004</v>
      </c>
      <c r="Q234" s="256">
        <v>1.007253</v>
      </c>
      <c r="R234" s="256">
        <v>1.055466</v>
      </c>
      <c r="S234" s="256">
        <v>1.009012</v>
      </c>
      <c r="T234" s="256">
        <v>1.0074529999999999</v>
      </c>
      <c r="U234" s="256">
        <v>1.210645</v>
      </c>
      <c r="V234" s="256">
        <v>1.055466</v>
      </c>
      <c r="W234" s="256">
        <v>1.009174</v>
      </c>
      <c r="X234" s="256">
        <v>0.94277540000000004</v>
      </c>
      <c r="Y234" s="256">
        <v>1.0017769999999999</v>
      </c>
      <c r="Z234" s="256">
        <v>1.0239720000000001</v>
      </c>
      <c r="AA234" s="256">
        <v>1.016667</v>
      </c>
      <c r="AB234" s="256">
        <v>1.043428</v>
      </c>
      <c r="AC234" s="256">
        <v>1.0301709999999999</v>
      </c>
      <c r="AD234" s="256">
        <v>1.026816</v>
      </c>
      <c r="AE234" s="217"/>
      <c r="AF234" s="11">
        <v>2007</v>
      </c>
      <c r="AG234" s="256">
        <v>6.7969030000000004E-4</v>
      </c>
      <c r="AH234" s="256">
        <v>1.9351859999999999E-2</v>
      </c>
      <c r="AI234" s="256">
        <v>1.7122929999999999E-3</v>
      </c>
      <c r="AJ234" s="256">
        <v>3.0417809999999999E-3</v>
      </c>
      <c r="AK234" s="256">
        <v>-1.5653630000000002E-2</v>
      </c>
      <c r="AL234" s="256">
        <v>2.3453970000000001E-2</v>
      </c>
      <c r="AM234" s="256">
        <v>-4.98475E-5</v>
      </c>
      <c r="AN234" s="256">
        <v>-4.701818E-3</v>
      </c>
      <c r="AO234" s="256">
        <v>-2.418647E-4</v>
      </c>
      <c r="AP234" s="256">
        <v>-3.882824E-3</v>
      </c>
      <c r="AQ234" s="256">
        <v>-7.4431369999999998E-3</v>
      </c>
    </row>
    <row r="235" spans="1:43" s="11" customFormat="1">
      <c r="A235" s="137"/>
      <c r="B235" s="11">
        <v>2008</v>
      </c>
      <c r="C235" s="256">
        <v>1.03576</v>
      </c>
      <c r="D235" s="256">
        <v>1.016194</v>
      </c>
      <c r="E235" s="256">
        <v>1.0192540000000001</v>
      </c>
      <c r="F235" s="256">
        <v>1.094414</v>
      </c>
      <c r="G235" s="256">
        <v>0.97358219999999995</v>
      </c>
      <c r="I235" s="11">
        <v>2008</v>
      </c>
      <c r="J235" s="256">
        <v>1.094414</v>
      </c>
      <c r="K235" s="256">
        <v>0.97358219999999995</v>
      </c>
      <c r="L235" s="256">
        <v>0.99956060000000002</v>
      </c>
      <c r="M235" s="256">
        <v>1.0001629999999999</v>
      </c>
      <c r="N235" s="256">
        <v>0.80187900000000001</v>
      </c>
      <c r="O235" s="256">
        <v>0.94714500000000001</v>
      </c>
      <c r="P235" s="256">
        <v>0.9748888</v>
      </c>
      <c r="Q235" s="256">
        <v>0.99753890000000001</v>
      </c>
      <c r="R235" s="256">
        <v>1.130695</v>
      </c>
      <c r="S235" s="256">
        <v>1.0185500000000001</v>
      </c>
      <c r="T235" s="256">
        <v>1.0160450000000001</v>
      </c>
      <c r="U235" s="256">
        <v>1.2622610000000001</v>
      </c>
      <c r="V235" s="256">
        <v>1.130695</v>
      </c>
      <c r="W235" s="256">
        <v>1.03576</v>
      </c>
      <c r="X235" s="256">
        <v>0.94640650000000004</v>
      </c>
      <c r="Y235" s="256">
        <v>1.036216</v>
      </c>
      <c r="Z235" s="256">
        <v>1.0355909999999999</v>
      </c>
      <c r="AA235" s="256">
        <v>1.2916669999999999</v>
      </c>
      <c r="AB235" s="256">
        <v>1.093561</v>
      </c>
      <c r="AC235" s="256">
        <v>1.0624389999999999</v>
      </c>
      <c r="AD235" s="256">
        <v>1.0638650000000001</v>
      </c>
      <c r="AE235" s="217"/>
      <c r="AF235" s="11">
        <v>2008</v>
      </c>
      <c r="AG235" s="256">
        <v>-9.0275420000000004E-4</v>
      </c>
      <c r="AH235" s="256">
        <v>2.522829E-2</v>
      </c>
      <c r="AI235" s="256">
        <v>1.877978E-3</v>
      </c>
      <c r="AJ235" s="256">
        <v>3.5961529999999999E-3</v>
      </c>
      <c r="AK235" s="256">
        <v>-3.7958079999999999E-3</v>
      </c>
      <c r="AL235" s="256">
        <v>-4.699188E-3</v>
      </c>
      <c r="AM235" s="256">
        <v>-1.151443E-3</v>
      </c>
      <c r="AN235" s="256">
        <v>-2.2746070000000001E-3</v>
      </c>
      <c r="AO235" s="256">
        <v>-3.9245859999999999E-3</v>
      </c>
      <c r="AP235" s="256">
        <v>-2.8942740000000001E-3</v>
      </c>
      <c r="AQ235" s="256">
        <v>-8.2550450000000008E-3</v>
      </c>
    </row>
    <row r="236" spans="1:43" s="11" customFormat="1">
      <c r="A236" s="137"/>
      <c r="B236" s="11">
        <v>2009</v>
      </c>
      <c r="C236" s="256">
        <v>1.07351</v>
      </c>
      <c r="D236" s="256">
        <v>1.0294080000000001</v>
      </c>
      <c r="E236" s="256">
        <v>1.042843</v>
      </c>
      <c r="F236" s="256">
        <v>1.115148</v>
      </c>
      <c r="G236" s="256">
        <v>0.99824179999999996</v>
      </c>
      <c r="I236" s="11">
        <v>2009</v>
      </c>
      <c r="J236" s="256">
        <v>1.115148</v>
      </c>
      <c r="K236" s="256">
        <v>0.99824179999999996</v>
      </c>
      <c r="L236" s="256">
        <v>1.045779</v>
      </c>
      <c r="M236" s="256">
        <v>1.058748</v>
      </c>
      <c r="N236" s="256">
        <v>0.85241500000000003</v>
      </c>
      <c r="O236" s="256">
        <v>0.97190189999999999</v>
      </c>
      <c r="P236" s="256">
        <v>0.96261799999999997</v>
      </c>
      <c r="Q236" s="256">
        <v>1.0123899999999999</v>
      </c>
      <c r="R236" s="256">
        <v>1.239395</v>
      </c>
      <c r="S236" s="256">
        <v>1.02512</v>
      </c>
      <c r="T236" s="256">
        <v>1.0123949999999999</v>
      </c>
      <c r="U236" s="256">
        <v>1.2469969999999999</v>
      </c>
      <c r="V236" s="256">
        <v>1.239395</v>
      </c>
      <c r="W236" s="256">
        <v>1.07351</v>
      </c>
      <c r="X236" s="256">
        <v>0.96266160000000001</v>
      </c>
      <c r="Y236" s="256">
        <v>1.0265169999999999</v>
      </c>
      <c r="Z236" s="256">
        <v>1.013943</v>
      </c>
      <c r="AA236" s="256">
        <v>1.2593749999999999</v>
      </c>
      <c r="AB236" s="256">
        <v>1.104546</v>
      </c>
      <c r="AC236" s="256">
        <v>1.1151979999999999</v>
      </c>
      <c r="AD236" s="256">
        <v>1.0754010000000001</v>
      </c>
      <c r="AE236" s="217"/>
      <c r="AF236" s="11">
        <v>2009</v>
      </c>
      <c r="AG236" s="256">
        <v>1.383357E-3</v>
      </c>
      <c r="AH236" s="256">
        <v>3.3749769999999998E-2</v>
      </c>
      <c r="AI236" s="256">
        <v>1.2827120000000001E-3</v>
      </c>
      <c r="AJ236" s="256">
        <v>-1.5519500000000001E-3</v>
      </c>
      <c r="AK236" s="256">
        <v>9.3403880000000005E-4</v>
      </c>
      <c r="AL236" s="256">
        <v>-3.053942E-3</v>
      </c>
      <c r="AM236" s="256">
        <v>1.2541369999999999E-4</v>
      </c>
      <c r="AN236" s="256">
        <v>4.3364650000000003E-3</v>
      </c>
      <c r="AO236" s="256">
        <v>4.8586320000000002E-4</v>
      </c>
      <c r="AP236" s="256">
        <v>-1.7023979999999999E-3</v>
      </c>
      <c r="AQ236" s="256">
        <v>-1.3110180000000001E-2</v>
      </c>
    </row>
    <row r="237" spans="1:43" s="11" customFormat="1">
      <c r="A237" s="137"/>
      <c r="B237" s="11">
        <v>2010</v>
      </c>
      <c r="C237" s="256">
        <v>1.0883179999999999</v>
      </c>
      <c r="D237" s="256">
        <v>1.0688059999999999</v>
      </c>
      <c r="E237" s="256">
        <v>1.0182549999999999</v>
      </c>
      <c r="F237" s="256">
        <v>1.082622</v>
      </c>
      <c r="G237" s="256">
        <v>0.97825519999999999</v>
      </c>
      <c r="I237" s="11">
        <v>2010</v>
      </c>
      <c r="J237" s="256">
        <v>1.082622</v>
      </c>
      <c r="K237" s="256">
        <v>0.97825519999999999</v>
      </c>
      <c r="L237" s="256">
        <v>0.99353970000000003</v>
      </c>
      <c r="M237" s="256">
        <v>1.0578209999999999</v>
      </c>
      <c r="N237" s="256">
        <v>0.82919449999999995</v>
      </c>
      <c r="O237" s="256">
        <v>0.94216599999999995</v>
      </c>
      <c r="P237" s="256">
        <v>0.94367570000000001</v>
      </c>
      <c r="Q237" s="256">
        <v>1.0313239999999999</v>
      </c>
      <c r="R237" s="256">
        <v>1.239395</v>
      </c>
      <c r="S237" s="256">
        <v>1.0344279999999999</v>
      </c>
      <c r="T237" s="256">
        <v>1.0210269999999999</v>
      </c>
      <c r="U237" s="256">
        <v>1.1606110000000001</v>
      </c>
      <c r="V237" s="256">
        <v>1.1825680000000001</v>
      </c>
      <c r="W237" s="256">
        <v>1.0883179999999999</v>
      </c>
      <c r="X237" s="256">
        <v>1.005261</v>
      </c>
      <c r="Y237" s="256">
        <v>1.095394</v>
      </c>
      <c r="Z237" s="256">
        <v>1.0288299999999999</v>
      </c>
      <c r="AA237" s="256">
        <v>1.3125</v>
      </c>
      <c r="AB237" s="256">
        <v>1.1551229999999999</v>
      </c>
      <c r="AC237" s="256">
        <v>1.1532750000000001</v>
      </c>
      <c r="AD237" s="256">
        <v>1.112509</v>
      </c>
      <c r="AE237" s="217"/>
      <c r="AF237" s="11">
        <v>2010</v>
      </c>
      <c r="AG237" s="256">
        <v>1.7255969999999999E-3</v>
      </c>
      <c r="AH237" s="256">
        <v>-2.103547E-5</v>
      </c>
      <c r="AI237" s="256">
        <v>1.839916E-3</v>
      </c>
      <c r="AJ237" s="256">
        <v>3.640959E-3</v>
      </c>
      <c r="AK237" s="256">
        <v>6.5140299999999996E-3</v>
      </c>
      <c r="AL237" s="256">
        <v>-1.8854490000000002E-2</v>
      </c>
      <c r="AM237" s="256">
        <v>-3.6336670000000001E-3</v>
      </c>
      <c r="AN237" s="256">
        <v>-2.8767509999999999E-3</v>
      </c>
      <c r="AO237" s="256">
        <v>-8.6645929999999997E-4</v>
      </c>
      <c r="AP237" s="256">
        <v>-2.9824069999999999E-3</v>
      </c>
      <c r="AQ237" s="256">
        <v>-8.3453680000000006E-3</v>
      </c>
    </row>
    <row r="238" spans="1:43" s="11" customFormat="1">
      <c r="A238" s="137"/>
      <c r="B238" s="11">
        <v>2011</v>
      </c>
      <c r="C238" s="256">
        <v>1.083655</v>
      </c>
      <c r="D238" s="256">
        <v>1.1758010000000001</v>
      </c>
      <c r="E238" s="256">
        <v>0.92163110000000004</v>
      </c>
      <c r="F238" s="256">
        <v>0.87978279999999998</v>
      </c>
      <c r="G238" s="256">
        <v>0.95445939999999996</v>
      </c>
      <c r="I238" s="11">
        <v>2011</v>
      </c>
      <c r="J238" s="256">
        <v>0.87978279999999998</v>
      </c>
      <c r="K238" s="256">
        <v>0.95445939999999996</v>
      </c>
      <c r="L238" s="256">
        <v>0.97373560000000003</v>
      </c>
      <c r="M238" s="256">
        <v>1.0504420000000001</v>
      </c>
      <c r="N238" s="256">
        <v>0.7560384</v>
      </c>
      <c r="O238" s="256">
        <v>0.89794689999999999</v>
      </c>
      <c r="P238" s="256">
        <v>0.92462739999999999</v>
      </c>
      <c r="Q238" s="256">
        <v>1.0135419999999999</v>
      </c>
      <c r="R238" s="256">
        <v>1.239395</v>
      </c>
      <c r="S238" s="256">
        <v>1.0463530000000001</v>
      </c>
      <c r="T238" s="256">
        <v>1.027568</v>
      </c>
      <c r="U238" s="256">
        <v>1.2621420000000001</v>
      </c>
      <c r="V238" s="256">
        <v>1.1457200000000001</v>
      </c>
      <c r="W238" s="256">
        <v>1.083655</v>
      </c>
      <c r="X238" s="256">
        <v>1.23173</v>
      </c>
      <c r="Y238" s="256">
        <v>1.112884</v>
      </c>
      <c r="Z238" s="256">
        <v>1.0316179999999999</v>
      </c>
      <c r="AA238" s="256">
        <v>1.433333</v>
      </c>
      <c r="AB238" s="256">
        <v>1.2068140000000001</v>
      </c>
      <c r="AC238" s="256">
        <v>1.171991</v>
      </c>
      <c r="AD238" s="256">
        <v>1.1353599999999999</v>
      </c>
      <c r="AE238" s="217"/>
      <c r="AF238" s="11">
        <v>2011</v>
      </c>
      <c r="AG238" s="256">
        <v>-1.6173299999999999E-3</v>
      </c>
      <c r="AH238" s="256">
        <v>3.041152E-5</v>
      </c>
      <c r="AI238" s="256">
        <v>2.2948809999999999E-3</v>
      </c>
      <c r="AJ238" s="256">
        <v>2.7013250000000001E-3</v>
      </c>
      <c r="AK238" s="256">
        <v>-7.7029339999999998E-3</v>
      </c>
      <c r="AL238" s="256">
        <v>-8.1602530000000006E-2</v>
      </c>
      <c r="AM238" s="256">
        <v>-9.0443360000000005E-4</v>
      </c>
      <c r="AN238" s="256">
        <v>-6.2644420000000005E-4</v>
      </c>
      <c r="AO238" s="256">
        <v>-2.0237269999999999E-3</v>
      </c>
      <c r="AP238" s="256">
        <v>-4.6745909999999996E-3</v>
      </c>
      <c r="AQ238" s="256">
        <v>-5.5755609999999997E-3</v>
      </c>
    </row>
    <row r="239" spans="1:43" s="11" customFormat="1">
      <c r="A239" s="137"/>
      <c r="B239" s="11">
        <v>2012</v>
      </c>
      <c r="C239" s="256">
        <v>1.0595410000000001</v>
      </c>
      <c r="D239" s="256">
        <v>1.2013940000000001</v>
      </c>
      <c r="E239" s="256">
        <v>0.88192680000000001</v>
      </c>
      <c r="F239" s="256">
        <v>0.85485</v>
      </c>
      <c r="G239" s="256">
        <v>0.90374330000000003</v>
      </c>
      <c r="I239" s="11">
        <v>2012</v>
      </c>
      <c r="J239" s="256">
        <v>0.85485</v>
      </c>
      <c r="K239" s="256">
        <v>0.90374330000000003</v>
      </c>
      <c r="L239" s="256">
        <v>0.89413019999999999</v>
      </c>
      <c r="M239" s="256">
        <v>1.013271</v>
      </c>
      <c r="N239" s="256">
        <v>0.6658984</v>
      </c>
      <c r="O239" s="256">
        <v>0.86355820000000005</v>
      </c>
      <c r="P239" s="256">
        <v>0.86351579999999994</v>
      </c>
      <c r="Q239" s="256">
        <v>1.025936</v>
      </c>
      <c r="R239" s="256">
        <v>1.239395</v>
      </c>
      <c r="S239" s="256">
        <v>1.0573889999999999</v>
      </c>
      <c r="T239" s="256">
        <v>1.035013</v>
      </c>
      <c r="U239" s="256">
        <v>1.6452100000000001</v>
      </c>
      <c r="V239" s="256">
        <v>1.052684</v>
      </c>
      <c r="W239" s="256">
        <v>1.0595410000000001</v>
      </c>
      <c r="X239" s="256">
        <v>1.239447</v>
      </c>
      <c r="Y239" s="256">
        <v>1.1849970000000001</v>
      </c>
      <c r="Z239" s="256">
        <v>1.0456650000000001</v>
      </c>
      <c r="AA239" s="256">
        <v>1.5911459999999999</v>
      </c>
      <c r="AB239" s="256">
        <v>1.2269479999999999</v>
      </c>
      <c r="AC239" s="256">
        <v>1.227009</v>
      </c>
      <c r="AD239" s="256">
        <v>1.1723920000000001</v>
      </c>
      <c r="AE239" s="217"/>
      <c r="AF239" s="11">
        <v>2012</v>
      </c>
      <c r="AG239" s="256">
        <v>1.176968E-3</v>
      </c>
      <c r="AH239" s="256">
        <v>1.2239419999999999E-4</v>
      </c>
      <c r="AI239" s="256">
        <v>2.0865359999999999E-3</v>
      </c>
      <c r="AJ239" s="256">
        <v>3.0481000000000002E-3</v>
      </c>
      <c r="AK239" s="256">
        <v>-2.8937439999999998E-2</v>
      </c>
      <c r="AL239" s="256">
        <v>-2.5484370000000002E-3</v>
      </c>
      <c r="AM239" s="256">
        <v>-4.9192610000000003E-3</v>
      </c>
      <c r="AN239" s="256">
        <v>-2.8731350000000002E-3</v>
      </c>
      <c r="AO239" s="256">
        <v>-1.8823100000000001E-3</v>
      </c>
      <c r="AP239" s="256">
        <v>-1.8159319999999999E-3</v>
      </c>
      <c r="AQ239" s="256">
        <v>-7.4933860000000003E-3</v>
      </c>
    </row>
    <row r="240" spans="1:43" s="11" customFormat="1">
      <c r="A240" s="137"/>
      <c r="B240" s="11">
        <v>2013</v>
      </c>
      <c r="C240" s="256">
        <v>1.068112</v>
      </c>
      <c r="D240" s="256">
        <v>1.1518820000000001</v>
      </c>
      <c r="E240" s="256">
        <v>0.92727510000000002</v>
      </c>
      <c r="F240" s="256">
        <v>0.96728420000000004</v>
      </c>
      <c r="G240" s="256">
        <v>0.90173859999999995</v>
      </c>
      <c r="I240" s="11">
        <v>2013</v>
      </c>
      <c r="J240" s="256">
        <v>0.96728420000000004</v>
      </c>
      <c r="K240" s="256">
        <v>0.90173859999999995</v>
      </c>
      <c r="L240" s="256">
        <v>0.92992549999999996</v>
      </c>
      <c r="M240" s="256">
        <v>1.027827</v>
      </c>
      <c r="N240" s="256">
        <v>0.70111950000000001</v>
      </c>
      <c r="O240" s="256">
        <v>0.83512810000000004</v>
      </c>
      <c r="P240" s="256">
        <v>0.84044140000000001</v>
      </c>
      <c r="Q240" s="256">
        <v>0.99253740000000001</v>
      </c>
      <c r="R240" s="256">
        <v>1.239395</v>
      </c>
      <c r="S240" s="256">
        <v>1.071464</v>
      </c>
      <c r="T240" s="256">
        <v>1.036394</v>
      </c>
      <c r="U240" s="256">
        <v>1.559196</v>
      </c>
      <c r="V240" s="256">
        <v>1.1815659999999999</v>
      </c>
      <c r="W240" s="256">
        <v>1.068112</v>
      </c>
      <c r="X240" s="256">
        <v>1.1042380000000001</v>
      </c>
      <c r="Y240" s="256">
        <v>1.1485989999999999</v>
      </c>
      <c r="Z240" s="256">
        <v>1.039194</v>
      </c>
      <c r="AA240" s="256">
        <v>1.5234380000000001</v>
      </c>
      <c r="AB240" s="256">
        <v>1.27898</v>
      </c>
      <c r="AC240" s="256">
        <v>1.270894</v>
      </c>
      <c r="AD240" s="256">
        <v>1.1845030000000001</v>
      </c>
      <c r="AE240" s="217"/>
      <c r="AF240" s="11">
        <v>2013</v>
      </c>
      <c r="AG240" s="256">
        <v>-3.136837E-3</v>
      </c>
      <c r="AH240" s="256">
        <v>-7.1459259999999999E-5</v>
      </c>
      <c r="AI240" s="256">
        <v>2.7054079999999999E-3</v>
      </c>
      <c r="AJ240" s="256">
        <v>5.9287209999999996E-4</v>
      </c>
      <c r="AK240" s="256">
        <v>7.966262E-3</v>
      </c>
      <c r="AL240" s="256">
        <v>4.8617130000000001E-2</v>
      </c>
      <c r="AM240" s="256">
        <v>2.3600969999999998E-3</v>
      </c>
      <c r="AN240" s="256">
        <v>1.280135E-3</v>
      </c>
      <c r="AO240" s="256">
        <v>7.1546149999999998E-4</v>
      </c>
      <c r="AP240" s="256">
        <v>-3.9567409999999997E-3</v>
      </c>
      <c r="AQ240" s="256">
        <v>-6.931146E-3</v>
      </c>
    </row>
    <row r="241" spans="1:43" s="11" customFormat="1">
      <c r="A241" s="137"/>
      <c r="B241" s="11">
        <v>2014</v>
      </c>
      <c r="C241" s="256">
        <v>1.0602469999999999</v>
      </c>
      <c r="D241" s="256">
        <v>1.169905</v>
      </c>
      <c r="E241" s="256">
        <v>0.90626739999999995</v>
      </c>
      <c r="F241" s="256">
        <v>0.93884610000000002</v>
      </c>
      <c r="G241" s="256">
        <v>0.88520049999999995</v>
      </c>
      <c r="I241" s="11">
        <v>2014</v>
      </c>
      <c r="J241" s="256">
        <v>0.93884610000000002</v>
      </c>
      <c r="K241" s="256">
        <v>0.88520049999999995</v>
      </c>
      <c r="L241" s="256">
        <v>0.84830470000000002</v>
      </c>
      <c r="M241" s="256">
        <v>1.0261750000000001</v>
      </c>
      <c r="N241" s="256">
        <v>0.83169369999999998</v>
      </c>
      <c r="O241" s="256">
        <v>0.81061240000000001</v>
      </c>
      <c r="P241" s="256">
        <v>0.82172250000000002</v>
      </c>
      <c r="Q241" s="256">
        <v>0.97232830000000003</v>
      </c>
      <c r="R241" s="256">
        <v>1.2427999999999999</v>
      </c>
      <c r="S241" s="256">
        <v>1.0746249999999999</v>
      </c>
      <c r="T241" s="256">
        <v>1.035482</v>
      </c>
      <c r="U241" s="256">
        <v>1.6569130000000001</v>
      </c>
      <c r="V241" s="256">
        <v>1.242799</v>
      </c>
      <c r="W241" s="256">
        <v>1.0602469999999999</v>
      </c>
      <c r="X241" s="256">
        <v>1.1293089999999999</v>
      </c>
      <c r="Y241" s="256">
        <v>1.2498419999999999</v>
      </c>
      <c r="Z241" s="256">
        <v>1.0332030000000001</v>
      </c>
      <c r="AA241" s="256">
        <v>1.274805</v>
      </c>
      <c r="AB241" s="256">
        <v>1.307958</v>
      </c>
      <c r="AC241" s="256">
        <v>1.2902739999999999</v>
      </c>
      <c r="AD241" s="256">
        <v>1.197748</v>
      </c>
      <c r="AE241" s="217"/>
      <c r="AF241" s="11">
        <v>2014</v>
      </c>
      <c r="AG241" s="256">
        <v>-1.9392190000000001E-3</v>
      </c>
      <c r="AH241" s="256">
        <v>1.038562E-3</v>
      </c>
      <c r="AI241" s="256">
        <v>5.9923219999999996E-4</v>
      </c>
      <c r="AJ241" s="256">
        <v>-3.8322310000000001E-4</v>
      </c>
      <c r="AK241" s="256">
        <v>-6.7057699999999998E-3</v>
      </c>
      <c r="AL241" s="256">
        <v>-8.7197030000000005E-3</v>
      </c>
      <c r="AM241" s="256">
        <v>-6.4765719999999999E-3</v>
      </c>
      <c r="AN241" s="256">
        <v>1.255843E-3</v>
      </c>
      <c r="AO241" s="256">
        <v>3.7307780000000001E-3</v>
      </c>
      <c r="AP241" s="256">
        <v>-2.173847E-3</v>
      </c>
      <c r="AQ241" s="256">
        <v>-3.1419249999999998E-3</v>
      </c>
    </row>
    <row r="242" spans="1:43" s="11" customFormat="1">
      <c r="A242" s="137"/>
      <c r="B242" s="11">
        <v>2015</v>
      </c>
      <c r="C242" s="256">
        <v>1.0821700000000001</v>
      </c>
      <c r="D242" s="256">
        <v>1.151778</v>
      </c>
      <c r="E242" s="256">
        <v>0.93956490000000004</v>
      </c>
      <c r="F242" s="256">
        <v>1.009808</v>
      </c>
      <c r="G242" s="256">
        <v>0.89680490000000002</v>
      </c>
      <c r="I242" s="11">
        <v>2015</v>
      </c>
      <c r="J242" s="256">
        <v>1.009808</v>
      </c>
      <c r="K242" s="256">
        <v>0.89680490000000002</v>
      </c>
      <c r="L242" s="256">
        <v>0.86490290000000003</v>
      </c>
      <c r="M242" s="256">
        <v>1.0462830000000001</v>
      </c>
      <c r="N242" s="256">
        <v>0.8491206</v>
      </c>
      <c r="O242" s="256">
        <v>0.80195170000000005</v>
      </c>
      <c r="P242" s="256">
        <v>0.83373260000000005</v>
      </c>
      <c r="Q242" s="256">
        <v>0.96066839999999998</v>
      </c>
      <c r="R242" s="256">
        <v>1.2427999999999999</v>
      </c>
      <c r="S242" s="256">
        <v>1.0845739999999999</v>
      </c>
      <c r="T242" s="256">
        <v>1.039504</v>
      </c>
      <c r="U242" s="256">
        <v>1.4225490000000001</v>
      </c>
      <c r="V242" s="256">
        <v>1.057984</v>
      </c>
      <c r="W242" s="256">
        <v>1.0821700000000001</v>
      </c>
      <c r="X242" s="256">
        <v>1.0716589999999999</v>
      </c>
      <c r="Y242" s="256">
        <v>1.251204</v>
      </c>
      <c r="Z242" s="256">
        <v>1.0343</v>
      </c>
      <c r="AA242" s="256">
        <v>1.2744599999999999</v>
      </c>
      <c r="AB242" s="256">
        <v>1.349421</v>
      </c>
      <c r="AC242" s="256">
        <v>1.2979830000000001</v>
      </c>
      <c r="AD242" s="256">
        <v>1.2066950000000001</v>
      </c>
      <c r="AE242" s="217"/>
      <c r="AF242" s="11">
        <v>2015</v>
      </c>
      <c r="AG242" s="256">
        <v>-1.1000210000000001E-3</v>
      </c>
      <c r="AH242" s="256">
        <v>-1.4594799999999999E-4</v>
      </c>
      <c r="AI242" s="256">
        <v>1.8457720000000001E-3</v>
      </c>
      <c r="AJ242" s="256">
        <v>1.681667E-3</v>
      </c>
      <c r="AK242" s="256">
        <v>1.8185219999999998E-2</v>
      </c>
      <c r="AL242" s="256">
        <v>2.052023E-2</v>
      </c>
      <c r="AM242" s="256">
        <v>2.4474009999999999E-6</v>
      </c>
      <c r="AN242" s="256">
        <v>-2.31862E-4</v>
      </c>
      <c r="AO242" s="256">
        <v>1.5028969999999999E-5</v>
      </c>
      <c r="AP242" s="256">
        <v>-3.0682579999999999E-3</v>
      </c>
      <c r="AQ242" s="256">
        <v>-1.6218389999999999E-3</v>
      </c>
    </row>
    <row r="243" spans="1:43" s="11" customFormat="1">
      <c r="A243" s="137"/>
      <c r="B243" s="11">
        <v>2016</v>
      </c>
      <c r="C243" s="256">
        <v>1.107243</v>
      </c>
      <c r="D243" s="256">
        <v>1.2089030000000001</v>
      </c>
      <c r="E243" s="256">
        <v>0.91590749999999999</v>
      </c>
      <c r="F243" s="256">
        <v>0.89425739999999998</v>
      </c>
      <c r="G243" s="256">
        <v>0.92722760000000004</v>
      </c>
      <c r="I243" s="11">
        <v>2016</v>
      </c>
      <c r="J243" s="256">
        <v>0.89425739999999998</v>
      </c>
      <c r="K243" s="256">
        <v>0.92722760000000004</v>
      </c>
      <c r="L243" s="256">
        <v>0.90193509999999999</v>
      </c>
      <c r="M243" s="256">
        <v>1.069898</v>
      </c>
      <c r="N243" s="256">
        <v>1.5242659999999999</v>
      </c>
      <c r="O243" s="256">
        <v>0.79870370000000002</v>
      </c>
      <c r="P243" s="256">
        <v>0.84306610000000004</v>
      </c>
      <c r="Q243" s="256">
        <v>1.0192779999999999</v>
      </c>
      <c r="R243" s="256">
        <v>1.2427999999999999</v>
      </c>
      <c r="S243" s="256">
        <v>1.0931869999999999</v>
      </c>
      <c r="T243" s="256">
        <v>1.0396860000000001</v>
      </c>
      <c r="U243" s="256">
        <v>1.1823589999999999</v>
      </c>
      <c r="V243" s="256">
        <v>1.1651260000000001</v>
      </c>
      <c r="W243" s="256">
        <v>1.107243</v>
      </c>
      <c r="X243" s="256">
        <v>1.23817</v>
      </c>
      <c r="Y243" s="256">
        <v>1.22763</v>
      </c>
      <c r="Z243" s="256">
        <v>1.0349060000000001</v>
      </c>
      <c r="AA243" s="256">
        <v>0.72641049999999996</v>
      </c>
      <c r="AB243" s="256">
        <v>1.3863000000000001</v>
      </c>
      <c r="AC243" s="256">
        <v>1.3133520000000001</v>
      </c>
      <c r="AD243" s="256">
        <v>1.1941440000000001</v>
      </c>
      <c r="AE243" s="217"/>
      <c r="AF243" s="11">
        <v>2016</v>
      </c>
      <c r="AG243" s="256">
        <v>5.5044919999999997E-3</v>
      </c>
      <c r="AH243" s="256">
        <v>-3.055014E-5</v>
      </c>
      <c r="AI243" s="256">
        <v>1.5783959999999999E-3</v>
      </c>
      <c r="AJ243" s="256">
        <v>7.6843310000000004E-5</v>
      </c>
      <c r="AK243" s="256">
        <v>1.577514E-2</v>
      </c>
      <c r="AL243" s="256">
        <v>-5.4954999999999997E-2</v>
      </c>
      <c r="AM243" s="256">
        <v>1.6833E-3</v>
      </c>
      <c r="AN243" s="256">
        <v>-1.047812E-4</v>
      </c>
      <c r="AO243" s="256">
        <v>1.0786860000000001E-2</v>
      </c>
      <c r="AP243" s="256">
        <v>-2.2511499999999999E-3</v>
      </c>
      <c r="AQ243" s="256">
        <v>-3.5650949999999999E-3</v>
      </c>
    </row>
    <row r="244" spans="1:43" s="11" customFormat="1">
      <c r="A244" s="137"/>
      <c r="B244" s="11">
        <v>2017</v>
      </c>
      <c r="C244" s="256">
        <v>1.1420809999999999</v>
      </c>
      <c r="D244" s="256">
        <v>1.204089</v>
      </c>
      <c r="E244" s="256">
        <v>0.94850199999999996</v>
      </c>
      <c r="F244" s="256">
        <v>0.98027010000000003</v>
      </c>
      <c r="G244" s="256">
        <v>0.9271895</v>
      </c>
      <c r="I244" s="11">
        <v>2017</v>
      </c>
      <c r="J244" s="256">
        <v>0.98027010000000003</v>
      </c>
      <c r="K244" s="256">
        <v>0.9271895</v>
      </c>
      <c r="L244" s="256">
        <v>0.9377915</v>
      </c>
      <c r="M244" s="256">
        <v>1.1017729999999999</v>
      </c>
      <c r="N244" s="256">
        <v>0.81375620000000004</v>
      </c>
      <c r="O244" s="256">
        <v>0.79678389999999999</v>
      </c>
      <c r="P244" s="256">
        <v>0.85192599999999996</v>
      </c>
      <c r="Q244" s="256">
        <v>0.99098710000000001</v>
      </c>
      <c r="R244" s="256">
        <v>1.2427999999999999</v>
      </c>
      <c r="S244" s="256">
        <v>1.1045799999999999</v>
      </c>
      <c r="T244" s="256">
        <v>1.0773779999999999</v>
      </c>
      <c r="U244" s="256">
        <v>0.9382606</v>
      </c>
      <c r="V244" s="256">
        <v>1.1540699999999999</v>
      </c>
      <c r="W244" s="256">
        <v>1.1420809999999999</v>
      </c>
      <c r="X244" s="256">
        <v>1.165068</v>
      </c>
      <c r="Y244" s="256">
        <v>1.217841</v>
      </c>
      <c r="Z244" s="256">
        <v>1.0365850000000001</v>
      </c>
      <c r="AA244" s="256">
        <v>1.4034679999999999</v>
      </c>
      <c r="AB244" s="256">
        <v>1.4333640000000001</v>
      </c>
      <c r="AC244" s="256">
        <v>1.340587</v>
      </c>
      <c r="AD244" s="256">
        <v>1.2317670000000001</v>
      </c>
      <c r="AE244" s="217"/>
      <c r="AF244" s="11">
        <v>2017</v>
      </c>
      <c r="AG244" s="256">
        <v>-2.6128219999999999E-3</v>
      </c>
      <c r="AH244" s="256">
        <v>-1.1325490000000001E-4</v>
      </c>
      <c r="AI244" s="256">
        <v>2.0170180000000002E-3</v>
      </c>
      <c r="AJ244" s="256">
        <v>1.49359E-2</v>
      </c>
      <c r="AK244" s="256">
        <v>1.6752329999999999E-2</v>
      </c>
      <c r="AL244" s="256">
        <v>2.3291490000000001E-2</v>
      </c>
      <c r="AM244" s="256">
        <v>3.5838290000000001E-4</v>
      </c>
      <c r="AN244" s="256">
        <v>-3.9325649999999998E-4</v>
      </c>
      <c r="AO244" s="256">
        <v>-1.2731019999999999E-2</v>
      </c>
      <c r="AP244" s="256">
        <v>-3.8888080000000001E-3</v>
      </c>
      <c r="AQ244" s="256">
        <v>-2.647394E-3</v>
      </c>
    </row>
    <row r="245" spans="1:43" s="11" customFormat="1">
      <c r="A245" s="137"/>
      <c r="B245" s="11">
        <v>2018</v>
      </c>
      <c r="C245" s="256">
        <v>1.1371530000000001</v>
      </c>
      <c r="D245" s="256">
        <v>1.1122449999999999</v>
      </c>
      <c r="E245" s="256">
        <v>1.0223949999999999</v>
      </c>
      <c r="F245" s="256">
        <v>1.228656</v>
      </c>
      <c r="G245" s="256">
        <v>0.9163443</v>
      </c>
      <c r="I245" s="11">
        <v>2018</v>
      </c>
      <c r="J245" s="256">
        <v>1.228656</v>
      </c>
      <c r="K245" s="256">
        <v>0.9163443</v>
      </c>
      <c r="L245" s="256">
        <v>0.92602340000000005</v>
      </c>
      <c r="M245" s="256">
        <v>1.094352</v>
      </c>
      <c r="N245" s="256">
        <v>0.94892410000000005</v>
      </c>
      <c r="O245" s="256">
        <v>0.78128730000000002</v>
      </c>
      <c r="P245" s="256">
        <v>0.82954369999999999</v>
      </c>
      <c r="Q245" s="256">
        <v>0.96857409999999999</v>
      </c>
      <c r="R245" s="256">
        <v>1.2427999999999999</v>
      </c>
      <c r="S245" s="256">
        <v>1.1179920000000001</v>
      </c>
      <c r="T245" s="256">
        <v>1.0805709999999999</v>
      </c>
      <c r="U245" s="256">
        <v>1.021617</v>
      </c>
      <c r="V245" s="256">
        <v>1.1949700000000001</v>
      </c>
      <c r="W245" s="256">
        <v>1.1371530000000001</v>
      </c>
      <c r="X245" s="256">
        <v>0.92552630000000002</v>
      </c>
      <c r="Y245" s="256">
        <v>1.2279960000000001</v>
      </c>
      <c r="Z245" s="256">
        <v>1.0391109999999999</v>
      </c>
      <c r="AA245" s="256">
        <v>1.198361</v>
      </c>
      <c r="AB245" s="256">
        <v>1.455487</v>
      </c>
      <c r="AC245" s="256">
        <v>1.3708180000000001</v>
      </c>
      <c r="AD245" s="256">
        <v>1.2409669999999999</v>
      </c>
      <c r="AE245" s="217"/>
      <c r="AF245" s="11">
        <v>2018</v>
      </c>
      <c r="AG245" s="256">
        <v>-2.1041329999999998E-3</v>
      </c>
      <c r="AH245" s="256">
        <v>1.242874E-5</v>
      </c>
      <c r="AI245" s="256">
        <v>2.4027879999999999E-3</v>
      </c>
      <c r="AJ245" s="256">
        <v>1.2572639999999999E-3</v>
      </c>
      <c r="AK245" s="256">
        <v>-5.8923889999999996E-3</v>
      </c>
      <c r="AL245" s="256">
        <v>8.5085190000000005E-2</v>
      </c>
      <c r="AM245" s="256">
        <v>-9.4217810000000004E-4</v>
      </c>
      <c r="AN245" s="256">
        <v>-5.1983460000000004E-4</v>
      </c>
      <c r="AO245" s="256">
        <v>3.2214560000000001E-3</v>
      </c>
      <c r="AP245" s="256">
        <v>-1.3257099999999999E-3</v>
      </c>
      <c r="AQ245" s="256">
        <v>-6.1756479999999997E-3</v>
      </c>
    </row>
    <row r="246" spans="1:43" s="11" customFormat="1">
      <c r="A246" s="137"/>
      <c r="B246" s="11">
        <v>2019</v>
      </c>
      <c r="C246" s="256">
        <v>1.145716</v>
      </c>
      <c r="D246" s="256">
        <v>1.120142</v>
      </c>
      <c r="E246" s="256">
        <v>1.022831</v>
      </c>
      <c r="F246" s="256">
        <v>1.234788</v>
      </c>
      <c r="G246" s="256">
        <v>0.91405930000000002</v>
      </c>
      <c r="I246" s="11">
        <v>2019</v>
      </c>
      <c r="J246" s="256">
        <v>1.234788</v>
      </c>
      <c r="K246" s="256">
        <v>0.91405930000000002</v>
      </c>
      <c r="L246" s="256">
        <v>0.93257990000000002</v>
      </c>
      <c r="M246" s="256">
        <v>1.101172</v>
      </c>
      <c r="N246" s="256">
        <v>0.91092530000000005</v>
      </c>
      <c r="O246" s="256">
        <v>0.77156080000000005</v>
      </c>
      <c r="P246" s="256">
        <v>0.82466490000000003</v>
      </c>
      <c r="Q246" s="256">
        <v>0.97191019999999995</v>
      </c>
      <c r="R246" s="256">
        <v>1.2427999999999999</v>
      </c>
      <c r="S246" s="256">
        <v>1.1385050000000001</v>
      </c>
      <c r="T246" s="256">
        <v>1.0826720000000001</v>
      </c>
      <c r="U246" s="256">
        <v>0.97646379999999999</v>
      </c>
      <c r="V246" s="256">
        <v>1.2202569999999999</v>
      </c>
      <c r="W246" s="256">
        <v>1.145716</v>
      </c>
      <c r="X246" s="256">
        <v>0.92786449999999998</v>
      </c>
      <c r="Y246" s="256">
        <v>1.228545</v>
      </c>
      <c r="Z246" s="256">
        <v>1.0404519999999999</v>
      </c>
      <c r="AA246" s="256">
        <v>1.2577499999999999</v>
      </c>
      <c r="AB246" s="256">
        <v>1.4849330000000001</v>
      </c>
      <c r="AC246" s="256">
        <v>1.389311</v>
      </c>
      <c r="AD246" s="256">
        <v>1.2534380000000001</v>
      </c>
      <c r="AE246" s="217"/>
      <c r="AF246" s="11">
        <v>2019</v>
      </c>
      <c r="AG246" s="256">
        <v>3.205212E-4</v>
      </c>
      <c r="AH246" s="256">
        <v>-2.663933E-5</v>
      </c>
      <c r="AI246" s="256">
        <v>3.5811609999999998E-3</v>
      </c>
      <c r="AJ246" s="256">
        <v>7.7656779999999998E-4</v>
      </c>
      <c r="AK246" s="256">
        <v>2.8503389999999999E-3</v>
      </c>
      <c r="AL246" s="256">
        <v>-7.747826E-4</v>
      </c>
      <c r="AM246" s="256">
        <v>-1.1061239999999999E-6</v>
      </c>
      <c r="AN246" s="256">
        <v>-2.717854E-4</v>
      </c>
      <c r="AO246" s="256">
        <v>-1.0359340000000001E-3</v>
      </c>
      <c r="AP246" s="256">
        <v>-1.8731799999999999E-3</v>
      </c>
      <c r="AQ246" s="256">
        <v>-3.1187419999999999E-3</v>
      </c>
    </row>
    <row r="247" spans="1:43" s="11" customFormat="1">
      <c r="A247" s="137"/>
      <c r="B247" s="11">
        <v>2020</v>
      </c>
      <c r="C247" s="256">
        <v>1.1612629999999999</v>
      </c>
      <c r="D247" s="256">
        <v>1.1416580000000001</v>
      </c>
      <c r="E247" s="256">
        <v>1.017172</v>
      </c>
      <c r="F247" s="256">
        <v>1.1937120000000001</v>
      </c>
      <c r="G247" s="256">
        <v>0.92026319999999995</v>
      </c>
      <c r="I247" s="11">
        <v>2020</v>
      </c>
      <c r="J247" s="256">
        <v>1.1937120000000001</v>
      </c>
      <c r="K247" s="256">
        <v>0.92026319999999995</v>
      </c>
      <c r="L247" s="256">
        <v>0.93468850000000003</v>
      </c>
      <c r="M247" s="256">
        <v>1.115003</v>
      </c>
      <c r="N247" s="256">
        <v>0.95512370000000002</v>
      </c>
      <c r="O247" s="256">
        <v>0.76555150000000005</v>
      </c>
      <c r="P247" s="256">
        <v>0.82942199999999999</v>
      </c>
      <c r="Q247" s="256">
        <v>0.94777990000000001</v>
      </c>
      <c r="R247" s="256">
        <v>1.2427999999999999</v>
      </c>
      <c r="S247" s="256">
        <v>1.1475219999999999</v>
      </c>
      <c r="T247" s="256">
        <v>1.0841559999999999</v>
      </c>
      <c r="U247" s="256">
        <v>0.75627759999999999</v>
      </c>
      <c r="V247" s="256">
        <v>1.219792</v>
      </c>
      <c r="W247" s="256">
        <v>1.1612629999999999</v>
      </c>
      <c r="X247" s="256">
        <v>0.97281669999999998</v>
      </c>
      <c r="Y247" s="256">
        <v>1.242407</v>
      </c>
      <c r="Z247" s="256">
        <v>1.0414890000000001</v>
      </c>
      <c r="AA247" s="256">
        <v>1.2158249999999999</v>
      </c>
      <c r="AB247" s="256">
        <v>1.5168980000000001</v>
      </c>
      <c r="AC247" s="256">
        <v>1.4000870000000001</v>
      </c>
      <c r="AD247" s="256">
        <v>1.2618819999999999</v>
      </c>
      <c r="AE247" s="217"/>
      <c r="AF247" s="11">
        <v>2020</v>
      </c>
      <c r="AG247" s="256">
        <v>-2.2720290000000001E-3</v>
      </c>
      <c r="AH247" s="256">
        <v>-9.4491610000000002E-5</v>
      </c>
      <c r="AI247" s="256">
        <v>1.4475379999999999E-3</v>
      </c>
      <c r="AJ247" s="256">
        <v>4.319436E-4</v>
      </c>
      <c r="AK247" s="256">
        <v>1.396537E-2</v>
      </c>
      <c r="AL247" s="256">
        <v>-1.6031960000000001E-2</v>
      </c>
      <c r="AM247" s="256">
        <v>-7.1925280000000003E-4</v>
      </c>
      <c r="AN247" s="256">
        <v>-1.6501260000000001E-4</v>
      </c>
      <c r="AO247" s="256">
        <v>7.1514790000000005E-4</v>
      </c>
      <c r="AP247" s="256">
        <v>-1.608059E-3</v>
      </c>
      <c r="AQ247" s="256">
        <v>-1.216958E-3</v>
      </c>
    </row>
    <row r="248" spans="1:43" s="11" customFormat="1">
      <c r="A248" s="137"/>
      <c r="B248" s="11">
        <v>2021</v>
      </c>
      <c r="C248" s="256">
        <v>1.1783189999999999</v>
      </c>
      <c r="D248" s="256">
        <v>1.1459410000000001</v>
      </c>
      <c r="E248" s="256">
        <v>1.028254</v>
      </c>
      <c r="F248" s="256">
        <v>1.216485</v>
      </c>
      <c r="G248" s="256">
        <v>0.9215449</v>
      </c>
      <c r="I248" s="11">
        <v>2021</v>
      </c>
      <c r="J248" s="256">
        <v>1.216485</v>
      </c>
      <c r="K248" s="256">
        <v>0.9215449</v>
      </c>
      <c r="L248" s="256">
        <v>0.94808809999999999</v>
      </c>
      <c r="M248" s="256">
        <v>1.128865</v>
      </c>
      <c r="N248" s="256">
        <v>0.96177469999999998</v>
      </c>
      <c r="O248" s="256">
        <v>0.77185309999999996</v>
      </c>
      <c r="P248" s="256">
        <v>0.81450049999999996</v>
      </c>
      <c r="Q248" s="256">
        <v>0.94588479999999997</v>
      </c>
      <c r="R248" s="256">
        <v>1.2427999999999999</v>
      </c>
      <c r="S248" s="256">
        <v>1.1511910000000001</v>
      </c>
      <c r="T248" s="256">
        <v>1.0862810000000001</v>
      </c>
      <c r="U248" s="256">
        <v>0.59490869999999996</v>
      </c>
      <c r="V248" s="256">
        <v>1.042896</v>
      </c>
      <c r="W248" s="256">
        <v>1.1783189999999999</v>
      </c>
      <c r="X248" s="256">
        <v>0.96862539999999997</v>
      </c>
      <c r="Y248" s="256">
        <v>1.242837</v>
      </c>
      <c r="Z248" s="256">
        <v>1.0438080000000001</v>
      </c>
      <c r="AA248" s="256">
        <v>1.22515</v>
      </c>
      <c r="AB248" s="256">
        <v>1.52661</v>
      </c>
      <c r="AC248" s="256">
        <v>1.4466760000000001</v>
      </c>
      <c r="AD248" s="256">
        <v>1.278634</v>
      </c>
      <c r="AE248" s="217"/>
      <c r="AF248" s="11">
        <v>2021</v>
      </c>
      <c r="AG248" s="256">
        <v>-1.754693E-4</v>
      </c>
      <c r="AH248" s="256">
        <v>-1.713833E-5</v>
      </c>
      <c r="AI248" s="256">
        <v>6.0497999999999997E-4</v>
      </c>
      <c r="AJ248" s="256">
        <v>7.8549170000000005E-4</v>
      </c>
      <c r="AK248" s="256">
        <v>1.338227E-2</v>
      </c>
      <c r="AL248" s="256">
        <v>2.8938269999999999E-3</v>
      </c>
      <c r="AM248" s="256">
        <v>1.1157100000000001E-4</v>
      </c>
      <c r="AN248" s="256">
        <v>-4.1994029999999999E-4</v>
      </c>
      <c r="AO248" s="256">
        <v>-1.6078840000000001E-4</v>
      </c>
      <c r="AP248" s="256">
        <v>-2.274624E-4</v>
      </c>
      <c r="AQ248" s="256">
        <v>-5.9416360000000001E-3</v>
      </c>
    </row>
    <row r="250" spans="1:43" ht="18">
      <c r="A250" s="51">
        <v>40</v>
      </c>
      <c r="B250" s="49" t="s">
        <v>86</v>
      </c>
      <c r="C250" s="50"/>
      <c r="D250" s="50"/>
      <c r="E250" s="50"/>
      <c r="F250" s="50"/>
      <c r="G250" s="50"/>
    </row>
    <row r="251" spans="1:43" s="135" customFormat="1">
      <c r="A251" s="134"/>
      <c r="B251" s="135" t="s">
        <v>82</v>
      </c>
      <c r="C251" s="135" t="s">
        <v>15</v>
      </c>
      <c r="D251" s="135" t="s">
        <v>16</v>
      </c>
      <c r="E251" s="135" t="s">
        <v>17</v>
      </c>
      <c r="F251" s="135" t="s">
        <v>18</v>
      </c>
      <c r="G251" s="135" t="s">
        <v>19</v>
      </c>
      <c r="I251" s="135" t="s">
        <v>82</v>
      </c>
      <c r="J251" s="135" t="s">
        <v>18</v>
      </c>
      <c r="K251" s="135" t="s">
        <v>19</v>
      </c>
      <c r="L251" s="135" t="s">
        <v>98</v>
      </c>
      <c r="M251" s="135" t="s">
        <v>99</v>
      </c>
      <c r="N251" s="135" t="s">
        <v>100</v>
      </c>
      <c r="O251" s="135" t="s">
        <v>101</v>
      </c>
      <c r="P251" s="135" t="s">
        <v>102</v>
      </c>
      <c r="Q251" s="135" t="s">
        <v>247</v>
      </c>
      <c r="R251" s="135" t="s">
        <v>248</v>
      </c>
      <c r="S251" s="135" t="s">
        <v>249</v>
      </c>
      <c r="T251" s="135" t="s">
        <v>250</v>
      </c>
      <c r="U251" s="135" t="s">
        <v>251</v>
      </c>
      <c r="V251" s="135" t="s">
        <v>252</v>
      </c>
      <c r="W251" s="135" t="s">
        <v>15</v>
      </c>
      <c r="X251" s="135" t="s">
        <v>253</v>
      </c>
      <c r="Y251" s="135" t="s">
        <v>254</v>
      </c>
      <c r="Z251" s="135" t="s">
        <v>255</v>
      </c>
      <c r="AA251" s="135" t="s">
        <v>256</v>
      </c>
      <c r="AB251" s="135" t="s">
        <v>257</v>
      </c>
      <c r="AC251" s="135" t="s">
        <v>258</v>
      </c>
      <c r="AD251" s="135" t="s">
        <v>259</v>
      </c>
      <c r="AF251" s="135" t="s">
        <v>82</v>
      </c>
      <c r="AG251" s="135" t="s">
        <v>260</v>
      </c>
      <c r="AH251" s="135" t="s">
        <v>261</v>
      </c>
      <c r="AI251" s="135" t="s">
        <v>262</v>
      </c>
      <c r="AJ251" s="135" t="s">
        <v>263</v>
      </c>
      <c r="AK251" s="135" t="s">
        <v>264</v>
      </c>
      <c r="AL251" s="135" t="s">
        <v>265</v>
      </c>
      <c r="AM251" s="135" t="s">
        <v>266</v>
      </c>
      <c r="AN251" s="135" t="s">
        <v>267</v>
      </c>
      <c r="AO251" s="135" t="s">
        <v>268</v>
      </c>
      <c r="AP251" s="135" t="s">
        <v>269</v>
      </c>
      <c r="AQ251" s="135" t="s">
        <v>270</v>
      </c>
    </row>
    <row r="252" spans="1:43" s="135" customFormat="1">
      <c r="A252" s="134"/>
      <c r="B252" s="135">
        <v>2006</v>
      </c>
      <c r="C252" s="11">
        <v>1</v>
      </c>
      <c r="D252" s="11">
        <v>1</v>
      </c>
      <c r="E252" s="11">
        <v>1</v>
      </c>
      <c r="F252" s="11">
        <v>1</v>
      </c>
      <c r="G252" s="11">
        <v>1</v>
      </c>
      <c r="I252" s="135">
        <v>2006</v>
      </c>
      <c r="J252" s="11">
        <v>1</v>
      </c>
      <c r="K252" s="11">
        <v>1</v>
      </c>
      <c r="L252" s="11">
        <v>1</v>
      </c>
      <c r="M252" s="11">
        <v>1</v>
      </c>
      <c r="N252" s="11">
        <v>1</v>
      </c>
      <c r="O252" s="11">
        <v>1</v>
      </c>
      <c r="P252" s="11">
        <v>1</v>
      </c>
      <c r="Q252" s="11">
        <v>1</v>
      </c>
      <c r="R252" s="11">
        <v>1</v>
      </c>
      <c r="S252" s="11">
        <v>1</v>
      </c>
      <c r="T252" s="11">
        <v>1</v>
      </c>
      <c r="U252" s="11">
        <v>1</v>
      </c>
      <c r="V252" s="11">
        <v>1</v>
      </c>
      <c r="W252" s="11">
        <v>1</v>
      </c>
      <c r="X252" s="11">
        <v>1</v>
      </c>
      <c r="Y252" s="11">
        <v>1</v>
      </c>
      <c r="Z252" s="11">
        <v>1</v>
      </c>
      <c r="AA252" s="11">
        <v>1</v>
      </c>
      <c r="AB252" s="11">
        <v>1</v>
      </c>
      <c r="AC252" s="11">
        <v>1</v>
      </c>
      <c r="AD252" s="11">
        <v>1</v>
      </c>
      <c r="AE252" s="217"/>
    </row>
    <row r="253" spans="1:43" s="135" customFormat="1">
      <c r="A253" s="134"/>
      <c r="B253" s="135">
        <v>2007</v>
      </c>
      <c r="C253" s="256">
        <v>1.035175</v>
      </c>
      <c r="D253" s="256">
        <v>1.020977</v>
      </c>
      <c r="E253" s="256">
        <v>1.0139069999999999</v>
      </c>
      <c r="F253" s="256">
        <v>1.037525</v>
      </c>
      <c r="G253" s="256">
        <v>0.99941120000000006</v>
      </c>
      <c r="I253" s="135">
        <v>2007</v>
      </c>
      <c r="J253" s="256">
        <v>1.037525</v>
      </c>
      <c r="K253" s="256">
        <v>0.99941120000000006</v>
      </c>
      <c r="L253" s="256">
        <v>1.025997</v>
      </c>
      <c r="M253" s="256">
        <v>1.0335259999999999</v>
      </c>
      <c r="N253" s="256">
        <v>1.003234</v>
      </c>
      <c r="O253" s="256">
        <v>0.97749699999999995</v>
      </c>
      <c r="P253" s="256">
        <v>0.98601039999999995</v>
      </c>
      <c r="Q253" s="256">
        <v>1.0111829999999999</v>
      </c>
      <c r="R253" s="256">
        <v>1.0324990000000001</v>
      </c>
      <c r="S253" s="256">
        <v>1.0130729999999999</v>
      </c>
      <c r="T253" s="256">
        <v>0.99239630000000001</v>
      </c>
      <c r="U253" s="256">
        <v>0.89625299999999997</v>
      </c>
      <c r="V253" s="256">
        <v>1.026014</v>
      </c>
      <c r="W253" s="256">
        <v>1.035175</v>
      </c>
      <c r="X253" s="256">
        <v>0.99773540000000005</v>
      </c>
      <c r="Y253" s="256">
        <v>1.008945</v>
      </c>
      <c r="Z253" s="256">
        <v>1.001595</v>
      </c>
      <c r="AA253" s="256">
        <v>1.031838</v>
      </c>
      <c r="AB253" s="256">
        <v>1.0590059999999999</v>
      </c>
      <c r="AC253" s="256">
        <v>1.0498620000000001</v>
      </c>
      <c r="AD253" s="256">
        <v>1.035785</v>
      </c>
      <c r="AE253" s="217"/>
      <c r="AF253" s="135">
        <v>2007</v>
      </c>
      <c r="AG253" s="256">
        <v>1.1038020000000001E-3</v>
      </c>
      <c r="AH253" s="256">
        <v>1.3347100000000001E-2</v>
      </c>
      <c r="AI253" s="256">
        <v>3.118581E-3</v>
      </c>
      <c r="AJ253" s="256">
        <v>-3.3691400000000001E-3</v>
      </c>
      <c r="AK253" s="256">
        <v>2.037021E-2</v>
      </c>
      <c r="AL253" s="256">
        <v>7.0548859999999998E-4</v>
      </c>
      <c r="AM253" s="256">
        <v>-4.6692309999999998E-4</v>
      </c>
      <c r="AN253" s="256">
        <v>-2.6133459999999999E-4</v>
      </c>
      <c r="AO253" s="256">
        <v>-6.5921930000000005E-4</v>
      </c>
      <c r="AP253" s="256">
        <v>-7.2191319999999996E-3</v>
      </c>
      <c r="AQ253" s="256">
        <v>-1.285874E-2</v>
      </c>
    </row>
    <row r="254" spans="1:43" s="135" customFormat="1">
      <c r="A254" s="134"/>
      <c r="B254" s="135">
        <v>2008</v>
      </c>
      <c r="C254" s="256">
        <v>1.0558559999999999</v>
      </c>
      <c r="D254" s="256">
        <v>1.092646</v>
      </c>
      <c r="E254" s="256">
        <v>0.96632969999999996</v>
      </c>
      <c r="F254" s="256">
        <v>0.92432130000000001</v>
      </c>
      <c r="G254" s="256">
        <v>0.99408189999999996</v>
      </c>
      <c r="I254" s="135">
        <v>2008</v>
      </c>
      <c r="J254" s="256">
        <v>0.92432130000000001</v>
      </c>
      <c r="K254" s="256">
        <v>0.99408189999999996</v>
      </c>
      <c r="L254" s="256">
        <v>1.03471</v>
      </c>
      <c r="M254" s="256">
        <v>1.041604</v>
      </c>
      <c r="N254" s="256">
        <v>1.0028509999999999</v>
      </c>
      <c r="O254" s="256">
        <v>0.97579819999999995</v>
      </c>
      <c r="P254" s="256">
        <v>0.96957280000000001</v>
      </c>
      <c r="Q254" s="256">
        <v>1.0266519999999999</v>
      </c>
      <c r="R254" s="256">
        <v>1.0728610000000001</v>
      </c>
      <c r="S254" s="256">
        <v>1.0265850000000001</v>
      </c>
      <c r="T254" s="256">
        <v>0.99201419999999996</v>
      </c>
      <c r="U254" s="256">
        <v>0.8945478</v>
      </c>
      <c r="V254" s="256">
        <v>1.0689789999999999</v>
      </c>
      <c r="W254" s="256">
        <v>1.0558559999999999</v>
      </c>
      <c r="X254" s="256">
        <v>1.142304</v>
      </c>
      <c r="Y254" s="256">
        <v>1.0204359999999999</v>
      </c>
      <c r="Z254" s="256">
        <v>1.0136829999999999</v>
      </c>
      <c r="AA254" s="256">
        <v>1.052854</v>
      </c>
      <c r="AB254" s="256">
        <v>1.082044</v>
      </c>
      <c r="AC254" s="256">
        <v>1.088991</v>
      </c>
      <c r="AD254" s="256">
        <v>1.0621419999999999</v>
      </c>
      <c r="AE254" s="217"/>
      <c r="AF254" s="135">
        <v>2008</v>
      </c>
      <c r="AG254" s="256">
        <v>1.5230720000000001E-3</v>
      </c>
      <c r="AH254" s="256">
        <v>1.523013E-2</v>
      </c>
      <c r="AI254" s="256">
        <v>2.905178E-3</v>
      </c>
      <c r="AJ254" s="256">
        <v>-1.5540239999999999E-4</v>
      </c>
      <c r="AK254" s="256">
        <v>2.7844209999999998E-4</v>
      </c>
      <c r="AL254" s="256">
        <v>-5.1848409999999998E-2</v>
      </c>
      <c r="AM254" s="256">
        <v>-5.9405220000000004E-4</v>
      </c>
      <c r="AN254" s="256">
        <v>-1.808535E-3</v>
      </c>
      <c r="AO254" s="256">
        <v>-4.6517009999999997E-4</v>
      </c>
      <c r="AP254" s="256">
        <v>-2.0966209999999999E-3</v>
      </c>
      <c r="AQ254" s="256">
        <v>-1.1029509999999999E-2</v>
      </c>
    </row>
    <row r="255" spans="1:43" s="135" customFormat="1">
      <c r="A255" s="134"/>
      <c r="B255" s="135">
        <v>2009</v>
      </c>
      <c r="C255" s="256">
        <v>1.0566679999999999</v>
      </c>
      <c r="D255" s="256">
        <v>1.1098730000000001</v>
      </c>
      <c r="E255" s="256">
        <v>0.95206190000000002</v>
      </c>
      <c r="F255" s="256">
        <v>0.93510700000000002</v>
      </c>
      <c r="G255" s="256">
        <v>0.9624106</v>
      </c>
      <c r="I255" s="135">
        <v>2009</v>
      </c>
      <c r="J255" s="256">
        <v>0.93510700000000002</v>
      </c>
      <c r="K255" s="256">
        <v>0.9624106</v>
      </c>
      <c r="L255" s="256">
        <v>1.0116449999999999</v>
      </c>
      <c r="M255" s="256">
        <v>1.032867</v>
      </c>
      <c r="N255" s="256">
        <v>0.99225399999999997</v>
      </c>
      <c r="O255" s="256">
        <v>0.92252080000000003</v>
      </c>
      <c r="P255" s="256">
        <v>0.93288950000000004</v>
      </c>
      <c r="Q255" s="256">
        <v>1.0310220000000001</v>
      </c>
      <c r="R255" s="256">
        <v>1.1175379999999999</v>
      </c>
      <c r="S255" s="256">
        <v>1.0428040000000001</v>
      </c>
      <c r="T255" s="256">
        <v>1.0016670000000001</v>
      </c>
      <c r="U255" s="256">
        <v>1.0214620000000001</v>
      </c>
      <c r="V255" s="256">
        <v>1.115224</v>
      </c>
      <c r="W255" s="256">
        <v>1.0566679999999999</v>
      </c>
      <c r="X255" s="256">
        <v>1.1299969999999999</v>
      </c>
      <c r="Y255" s="256">
        <v>1.0445040000000001</v>
      </c>
      <c r="Z255" s="256">
        <v>1.0230440000000001</v>
      </c>
      <c r="AA255" s="256">
        <v>1.0649169999999999</v>
      </c>
      <c r="AB255" s="256">
        <v>1.1454139999999999</v>
      </c>
      <c r="AC255" s="256">
        <v>1.1326830000000001</v>
      </c>
      <c r="AD255" s="256">
        <v>1.097939</v>
      </c>
      <c r="AE255" s="217"/>
      <c r="AF255" s="135">
        <v>2009</v>
      </c>
      <c r="AG255" s="256">
        <v>4.514381E-4</v>
      </c>
      <c r="AH255" s="256">
        <v>1.611375E-2</v>
      </c>
      <c r="AI255" s="256">
        <v>3.3316359999999998E-3</v>
      </c>
      <c r="AJ255" s="256">
        <v>4.3889080000000004E-3</v>
      </c>
      <c r="AK255" s="256">
        <v>-2.3517139999999999E-2</v>
      </c>
      <c r="AL255" s="256">
        <v>3.9055790000000002E-3</v>
      </c>
      <c r="AM255" s="256">
        <v>-9.7821189999999997E-4</v>
      </c>
      <c r="AN255" s="256">
        <v>-1.38276E-3</v>
      </c>
      <c r="AO255" s="256">
        <v>-1.3534030000000001E-4</v>
      </c>
      <c r="AP255" s="256">
        <v>-6.5710330000000004E-3</v>
      </c>
      <c r="AQ255" s="256">
        <v>-1.0481880000000001E-2</v>
      </c>
    </row>
    <row r="256" spans="1:43" s="135" customFormat="1">
      <c r="A256" s="134"/>
      <c r="B256" s="135">
        <v>2010</v>
      </c>
      <c r="C256" s="256">
        <v>1.0870109999999999</v>
      </c>
      <c r="D256" s="256">
        <v>1.148055</v>
      </c>
      <c r="E256" s="256">
        <v>0.94682789999999994</v>
      </c>
      <c r="F256" s="256">
        <v>0.92322820000000005</v>
      </c>
      <c r="G256" s="256">
        <v>0.95983549999999995</v>
      </c>
      <c r="I256" s="135">
        <v>2010</v>
      </c>
      <c r="J256" s="256">
        <v>0.92322820000000005</v>
      </c>
      <c r="K256" s="256">
        <v>0.95983549999999995</v>
      </c>
      <c r="L256" s="256">
        <v>1.015957</v>
      </c>
      <c r="M256" s="256">
        <v>1.0509200000000001</v>
      </c>
      <c r="N256" s="256">
        <v>0.98578969999999999</v>
      </c>
      <c r="O256" s="256">
        <v>0.90704200000000001</v>
      </c>
      <c r="P256" s="256">
        <v>0.9248847</v>
      </c>
      <c r="Q256" s="256">
        <v>1.037968</v>
      </c>
      <c r="R256" s="256">
        <v>1.131459</v>
      </c>
      <c r="S256" s="256">
        <v>1.0557810000000001</v>
      </c>
      <c r="T256" s="256">
        <v>1.008554</v>
      </c>
      <c r="U256" s="256">
        <v>0.93138929999999998</v>
      </c>
      <c r="V256" s="256">
        <v>1.113982</v>
      </c>
      <c r="W256" s="256">
        <v>1.0870109999999999</v>
      </c>
      <c r="X256" s="256">
        <v>1.1774020000000001</v>
      </c>
      <c r="Y256" s="256">
        <v>1.0699369999999999</v>
      </c>
      <c r="Z256" s="256">
        <v>1.0343420000000001</v>
      </c>
      <c r="AA256" s="256">
        <v>1.1026800000000001</v>
      </c>
      <c r="AB256" s="256">
        <v>1.198413</v>
      </c>
      <c r="AC256" s="256">
        <v>1.1752929999999999</v>
      </c>
      <c r="AD256" s="256">
        <v>1.1324970000000001</v>
      </c>
      <c r="AE256" s="217"/>
      <c r="AF256" s="135">
        <v>2010</v>
      </c>
      <c r="AG256" s="256">
        <v>6.1016439999999998E-4</v>
      </c>
      <c r="AH256" s="256">
        <v>4.9301550000000003E-3</v>
      </c>
      <c r="AI256" s="256">
        <v>2.835953E-3</v>
      </c>
      <c r="AJ256" s="256">
        <v>3.2473039999999999E-3</v>
      </c>
      <c r="AK256" s="256">
        <v>1.668714E-2</v>
      </c>
      <c r="AL256" s="256">
        <v>-1.556371E-2</v>
      </c>
      <c r="AM256" s="256">
        <v>-1.1720210000000001E-3</v>
      </c>
      <c r="AN256" s="256">
        <v>-1.4587549999999999E-3</v>
      </c>
      <c r="AO256" s="256">
        <v>-7.8491919999999998E-4</v>
      </c>
      <c r="AP256" s="256">
        <v>-4.5910259999999998E-3</v>
      </c>
      <c r="AQ256" s="256">
        <v>-1.025295E-2</v>
      </c>
    </row>
    <row r="257" spans="1:43" s="135" customFormat="1">
      <c r="A257" s="134"/>
      <c r="B257" s="135">
        <v>2011</v>
      </c>
      <c r="C257" s="256">
        <v>1.0976399999999999</v>
      </c>
      <c r="D257" s="256">
        <v>1.191009</v>
      </c>
      <c r="E257" s="256">
        <v>0.92160540000000002</v>
      </c>
      <c r="F257" s="256">
        <v>0.87897259999999999</v>
      </c>
      <c r="G257" s="256">
        <v>0.94682880000000003</v>
      </c>
      <c r="I257" s="135">
        <v>2011</v>
      </c>
      <c r="J257" s="256">
        <v>0.87897259999999999</v>
      </c>
      <c r="K257" s="256">
        <v>0.94682880000000003</v>
      </c>
      <c r="L257" s="256">
        <v>1.0113490000000001</v>
      </c>
      <c r="M257" s="256">
        <v>1.048384</v>
      </c>
      <c r="N257" s="256">
        <v>0.96170849999999997</v>
      </c>
      <c r="O257" s="256">
        <v>0.88241199999999997</v>
      </c>
      <c r="P257" s="256">
        <v>0.91134179999999998</v>
      </c>
      <c r="Q257" s="256">
        <v>1.018265</v>
      </c>
      <c r="R257" s="256">
        <v>1.1422969999999999</v>
      </c>
      <c r="S257" s="256">
        <v>1.068862</v>
      </c>
      <c r="T257" s="256">
        <v>1.0145869999999999</v>
      </c>
      <c r="U257" s="256">
        <v>0.91690470000000002</v>
      </c>
      <c r="V257" s="256">
        <v>1.1082810000000001</v>
      </c>
      <c r="W257" s="256">
        <v>1.0976399999999999</v>
      </c>
      <c r="X257" s="256">
        <v>1.2487760000000001</v>
      </c>
      <c r="Y257" s="256">
        <v>1.085323</v>
      </c>
      <c r="Z257" s="256">
        <v>1.0469820000000001</v>
      </c>
      <c r="AA257" s="256">
        <v>1.1413439999999999</v>
      </c>
      <c r="AB257" s="256">
        <v>1.243908</v>
      </c>
      <c r="AC257" s="256">
        <v>1.2044220000000001</v>
      </c>
      <c r="AD257" s="256">
        <v>1.1592800000000001</v>
      </c>
      <c r="AE257" s="217"/>
      <c r="AF257" s="135">
        <v>2011</v>
      </c>
      <c r="AG257" s="256">
        <v>-1.9419820000000001E-3</v>
      </c>
      <c r="AH257" s="256">
        <v>3.7053730000000001E-3</v>
      </c>
      <c r="AI257" s="256">
        <v>2.7231040000000001E-3</v>
      </c>
      <c r="AJ257" s="256">
        <v>2.7482320000000002E-3</v>
      </c>
      <c r="AK257" s="256">
        <v>2.4962389999999999E-3</v>
      </c>
      <c r="AL257" s="256">
        <v>-2.171549E-2</v>
      </c>
      <c r="AM257" s="256">
        <v>-6.7502230000000005E-4</v>
      </c>
      <c r="AN257" s="256">
        <v>-1.963818E-3</v>
      </c>
      <c r="AO257" s="256">
        <v>-6.9412100000000002E-4</v>
      </c>
      <c r="AP257" s="256">
        <v>-4.5452169999999998E-3</v>
      </c>
      <c r="AQ257" s="256">
        <v>-7.1375659999999997E-3</v>
      </c>
    </row>
    <row r="258" spans="1:43" s="135" customFormat="1">
      <c r="A258" s="134"/>
      <c r="B258" s="135">
        <v>2012</v>
      </c>
      <c r="C258" s="256">
        <v>1.1075950000000001</v>
      </c>
      <c r="D258" s="256">
        <v>1.250284</v>
      </c>
      <c r="E258" s="256">
        <v>0.88587450000000001</v>
      </c>
      <c r="F258" s="256">
        <v>0.81204560000000003</v>
      </c>
      <c r="G258" s="256">
        <v>0.93177169999999998</v>
      </c>
      <c r="I258" s="135">
        <v>2012</v>
      </c>
      <c r="J258" s="256">
        <v>0.81204560000000003</v>
      </c>
      <c r="K258" s="256">
        <v>0.93177169999999998</v>
      </c>
      <c r="L258" s="256">
        <v>1.0059260000000001</v>
      </c>
      <c r="M258" s="256">
        <v>1.0475760000000001</v>
      </c>
      <c r="N258" s="256">
        <v>0.92921900000000002</v>
      </c>
      <c r="O258" s="256">
        <v>0.85860360000000002</v>
      </c>
      <c r="P258" s="256">
        <v>0.89359290000000002</v>
      </c>
      <c r="Q258" s="256">
        <v>1.0032620000000001</v>
      </c>
      <c r="R258" s="256">
        <v>1.1445749999999999</v>
      </c>
      <c r="S258" s="256">
        <v>1.0816429999999999</v>
      </c>
      <c r="T258" s="256">
        <v>1.0207619999999999</v>
      </c>
      <c r="U258" s="256">
        <v>0.88779359999999996</v>
      </c>
      <c r="V258" s="256">
        <v>1.027795</v>
      </c>
      <c r="W258" s="256">
        <v>1.1075950000000001</v>
      </c>
      <c r="X258" s="256">
        <v>1.3639559999999999</v>
      </c>
      <c r="Y258" s="256">
        <v>1.10107</v>
      </c>
      <c r="Z258" s="256">
        <v>1.057293</v>
      </c>
      <c r="AA258" s="256">
        <v>1.1919630000000001</v>
      </c>
      <c r="AB258" s="256">
        <v>1.2899959999999999</v>
      </c>
      <c r="AC258" s="256">
        <v>1.2394849999999999</v>
      </c>
      <c r="AD258" s="256">
        <v>1.188698</v>
      </c>
      <c r="AE258" s="217"/>
      <c r="AF258" s="135">
        <v>2012</v>
      </c>
      <c r="AG258" s="256">
        <v>-1.4790269999999999E-3</v>
      </c>
      <c r="AH258" s="256">
        <v>7.3465949999999998E-4</v>
      </c>
      <c r="AI258" s="256">
        <v>2.573793E-3</v>
      </c>
      <c r="AJ258" s="256">
        <v>2.7379050000000001E-3</v>
      </c>
      <c r="AK258" s="256">
        <v>4.4612489999999996E-3</v>
      </c>
      <c r="AL258" s="256">
        <v>-3.273421E-2</v>
      </c>
      <c r="AM258" s="256">
        <v>-6.935477E-4</v>
      </c>
      <c r="AN258" s="256">
        <v>-1.5049900000000001E-3</v>
      </c>
      <c r="AO258" s="256">
        <v>-9.7302969999999995E-4</v>
      </c>
      <c r="AP258" s="256">
        <v>-4.297408E-3</v>
      </c>
      <c r="AQ258" s="256">
        <v>-8.3672360000000001E-3</v>
      </c>
    </row>
    <row r="259" spans="1:43" s="135" customFormat="1">
      <c r="A259" s="134"/>
      <c r="B259" s="135">
        <v>2013</v>
      </c>
      <c r="C259" s="256">
        <v>1.1066780000000001</v>
      </c>
      <c r="D259" s="256">
        <v>1.2288209999999999</v>
      </c>
      <c r="E259" s="256">
        <v>0.90060180000000001</v>
      </c>
      <c r="F259" s="256">
        <v>0.88093220000000005</v>
      </c>
      <c r="G259" s="256">
        <v>0.91114030000000001</v>
      </c>
      <c r="I259" s="135">
        <v>2013</v>
      </c>
      <c r="J259" s="256">
        <v>0.88093220000000005</v>
      </c>
      <c r="K259" s="256">
        <v>0.91114030000000001</v>
      </c>
      <c r="L259" s="256">
        <v>1.0091159999999999</v>
      </c>
      <c r="M259" s="256">
        <v>1.037167</v>
      </c>
      <c r="N259" s="256">
        <v>0.88622590000000001</v>
      </c>
      <c r="O259" s="256">
        <v>0.82940360000000002</v>
      </c>
      <c r="P259" s="256">
        <v>0.87057169999999995</v>
      </c>
      <c r="Q259" s="256">
        <v>0.97437779999999996</v>
      </c>
      <c r="R259" s="256">
        <v>1.1445749999999999</v>
      </c>
      <c r="S259" s="256">
        <v>1.094708</v>
      </c>
      <c r="T259" s="256">
        <v>1.019577</v>
      </c>
      <c r="U259" s="256">
        <v>0.88553959999999998</v>
      </c>
      <c r="V259" s="256">
        <v>1.0699430000000001</v>
      </c>
      <c r="W259" s="256">
        <v>1.1066780000000001</v>
      </c>
      <c r="X259" s="256">
        <v>1.2562580000000001</v>
      </c>
      <c r="Y259" s="256">
        <v>1.096681</v>
      </c>
      <c r="Z259" s="256">
        <v>1.0670200000000001</v>
      </c>
      <c r="AA259" s="256">
        <v>1.2487539999999999</v>
      </c>
      <c r="AB259" s="256">
        <v>1.334306</v>
      </c>
      <c r="AC259" s="256">
        <v>1.271209</v>
      </c>
      <c r="AD259" s="256">
        <v>1.2146079999999999</v>
      </c>
      <c r="AE259" s="217"/>
      <c r="AF259" s="135">
        <v>2013</v>
      </c>
      <c r="AG259" s="256">
        <v>-2.8456559999999998E-3</v>
      </c>
      <c r="AH259" s="256">
        <v>-3.2267120000000003E-5</v>
      </c>
      <c r="AI259" s="256">
        <v>2.5485870000000002E-3</v>
      </c>
      <c r="AJ259" s="256">
        <v>-5.0967890000000004E-4</v>
      </c>
      <c r="AK259" s="256">
        <v>1.1192750000000001E-5</v>
      </c>
      <c r="AL259" s="256">
        <v>3.097577E-2</v>
      </c>
      <c r="AM259" s="256">
        <v>1.976111E-4</v>
      </c>
      <c r="AN259" s="256">
        <v>-1.38145E-3</v>
      </c>
      <c r="AO259" s="256">
        <v>-1.1062559999999999E-3</v>
      </c>
      <c r="AP259" s="256">
        <v>-3.9083290000000003E-3</v>
      </c>
      <c r="AQ259" s="256">
        <v>-7.4615380000000002E-3</v>
      </c>
    </row>
    <row r="260" spans="1:43" s="135" customFormat="1">
      <c r="A260" s="134"/>
      <c r="B260" s="135">
        <v>2014</v>
      </c>
      <c r="C260" s="256">
        <v>1.1122339999999999</v>
      </c>
      <c r="D260" s="256">
        <v>1.2528300000000001</v>
      </c>
      <c r="E260" s="256">
        <v>0.8877775</v>
      </c>
      <c r="F260" s="256">
        <v>0.87549270000000001</v>
      </c>
      <c r="G260" s="256">
        <v>0.89499280000000003</v>
      </c>
      <c r="I260" s="135">
        <v>2014</v>
      </c>
      <c r="J260" s="256">
        <v>0.87549270000000001</v>
      </c>
      <c r="K260" s="256">
        <v>0.89499280000000003</v>
      </c>
      <c r="L260" s="256">
        <v>1.0097430000000001</v>
      </c>
      <c r="M260" s="256">
        <v>1.035604</v>
      </c>
      <c r="N260" s="256">
        <v>0.84464709999999998</v>
      </c>
      <c r="O260" s="256">
        <v>0.80630690000000005</v>
      </c>
      <c r="P260" s="256">
        <v>0.85104959999999996</v>
      </c>
      <c r="Q260" s="256">
        <v>0.95626480000000003</v>
      </c>
      <c r="R260" s="256">
        <v>1.1587000000000001</v>
      </c>
      <c r="S260" s="256">
        <v>1.107146</v>
      </c>
      <c r="T260" s="256">
        <v>1.0239020000000001</v>
      </c>
      <c r="U260" s="256">
        <v>0.89934340000000002</v>
      </c>
      <c r="V260" s="256">
        <v>1.049882</v>
      </c>
      <c r="W260" s="256">
        <v>1.1122339999999999</v>
      </c>
      <c r="X260" s="256">
        <v>1.2704089999999999</v>
      </c>
      <c r="Y260" s="256">
        <v>1.1015010000000001</v>
      </c>
      <c r="Z260" s="256">
        <v>1.073996</v>
      </c>
      <c r="AA260" s="256">
        <v>1.3168029999999999</v>
      </c>
      <c r="AB260" s="256">
        <v>1.379418</v>
      </c>
      <c r="AC260" s="256">
        <v>1.306897</v>
      </c>
      <c r="AD260" s="256">
        <v>1.242729</v>
      </c>
      <c r="AE260" s="217"/>
      <c r="AF260" s="135">
        <v>2014</v>
      </c>
      <c r="AG260" s="256">
        <v>-1.813734E-3</v>
      </c>
      <c r="AH260" s="256">
        <v>4.6634099999999998E-3</v>
      </c>
      <c r="AI260" s="256">
        <v>2.3647669999999998E-3</v>
      </c>
      <c r="AJ260" s="256">
        <v>1.871869E-3</v>
      </c>
      <c r="AK260" s="256">
        <v>-2.0788360000000001E-3</v>
      </c>
      <c r="AL260" s="256">
        <v>-5.2342459999999997E-3</v>
      </c>
      <c r="AM260" s="256">
        <v>-1.909581E-4</v>
      </c>
      <c r="AN260" s="256">
        <v>-9.7496020000000004E-4</v>
      </c>
      <c r="AO260" s="256">
        <v>-1.195022E-3</v>
      </c>
      <c r="AP260" s="256">
        <v>-3.7101809999999999E-3</v>
      </c>
      <c r="AQ260" s="256">
        <v>-8.0442139999999992E-3</v>
      </c>
    </row>
    <row r="261" spans="1:43" s="135" customFormat="1">
      <c r="A261" s="134"/>
      <c r="B261" s="135">
        <v>2015</v>
      </c>
      <c r="C261" s="256">
        <v>1.1183670000000001</v>
      </c>
      <c r="D261" s="256">
        <v>1.2913939999999999</v>
      </c>
      <c r="E261" s="256">
        <v>0.86601530000000004</v>
      </c>
      <c r="F261" s="256">
        <v>0.83461600000000002</v>
      </c>
      <c r="G261" s="256">
        <v>0.88509539999999998</v>
      </c>
      <c r="I261" s="135">
        <v>2015</v>
      </c>
      <c r="J261" s="256">
        <v>0.83461600000000002</v>
      </c>
      <c r="K261" s="256">
        <v>0.88509539999999998</v>
      </c>
      <c r="L261" s="256">
        <v>0.99662790000000001</v>
      </c>
      <c r="M261" s="256">
        <v>1.0318069999999999</v>
      </c>
      <c r="N261" s="256">
        <v>0.87234590000000001</v>
      </c>
      <c r="O261" s="256">
        <v>0.78486659999999997</v>
      </c>
      <c r="P261" s="256">
        <v>0.84045219999999998</v>
      </c>
      <c r="Q261" s="256">
        <v>0.96686459999999996</v>
      </c>
      <c r="R261" s="256">
        <v>1.1594100000000001</v>
      </c>
      <c r="S261" s="256">
        <v>1.1220270000000001</v>
      </c>
      <c r="T261" s="256">
        <v>1.0288550000000001</v>
      </c>
      <c r="U261" s="256">
        <v>0.90435529999999997</v>
      </c>
      <c r="V261" s="256">
        <v>1.022578</v>
      </c>
      <c r="W261" s="256">
        <v>1.1183670000000001</v>
      </c>
      <c r="X261" s="256">
        <v>1.339977</v>
      </c>
      <c r="Y261" s="256">
        <v>1.12215</v>
      </c>
      <c r="Z261" s="256">
        <v>1.0838909999999999</v>
      </c>
      <c r="AA261" s="256">
        <v>1.282022</v>
      </c>
      <c r="AB261" s="256">
        <v>1.4249130000000001</v>
      </c>
      <c r="AC261" s="256">
        <v>1.3306720000000001</v>
      </c>
      <c r="AD261" s="256">
        <v>1.263555</v>
      </c>
      <c r="AE261" s="217"/>
      <c r="AF261" s="135">
        <v>2015</v>
      </c>
      <c r="AG261" s="256">
        <v>1.067889E-3</v>
      </c>
      <c r="AH261" s="256">
        <v>2.305632E-4</v>
      </c>
      <c r="AI261" s="256">
        <v>2.7889859999999998E-3</v>
      </c>
      <c r="AJ261" s="256">
        <v>2.1307710000000001E-3</v>
      </c>
      <c r="AK261" s="256">
        <v>-7.195239E-4</v>
      </c>
      <c r="AL261" s="256">
        <v>-1.9883890000000001E-2</v>
      </c>
      <c r="AM261" s="256">
        <v>-8.856666E-4</v>
      </c>
      <c r="AN261" s="256">
        <v>-1.416098E-3</v>
      </c>
      <c r="AO261" s="256">
        <v>5.341737E-4</v>
      </c>
      <c r="AP261" s="256">
        <v>-3.7220830000000002E-3</v>
      </c>
      <c r="AQ261" s="256">
        <v>-4.9437270000000002E-3</v>
      </c>
    </row>
    <row r="262" spans="1:43" s="135" customFormat="1">
      <c r="A262" s="134"/>
      <c r="B262" s="135">
        <v>2016</v>
      </c>
      <c r="C262" s="256">
        <v>1.1213690000000001</v>
      </c>
      <c r="D262" s="256">
        <v>1.268194</v>
      </c>
      <c r="E262" s="256">
        <v>0.88422540000000005</v>
      </c>
      <c r="F262" s="256">
        <v>0.90271210000000002</v>
      </c>
      <c r="G262" s="256">
        <v>0.87303600000000003</v>
      </c>
      <c r="I262" s="135">
        <v>2016</v>
      </c>
      <c r="J262" s="256">
        <v>0.90271210000000002</v>
      </c>
      <c r="K262" s="256">
        <v>0.87303600000000003</v>
      </c>
      <c r="L262" s="256">
        <v>0.98726829999999999</v>
      </c>
      <c r="M262" s="256">
        <v>1.0272589999999999</v>
      </c>
      <c r="N262" s="256">
        <v>0.84985980000000005</v>
      </c>
      <c r="O262" s="256">
        <v>0.76501509999999995</v>
      </c>
      <c r="P262" s="256">
        <v>0.82857199999999998</v>
      </c>
      <c r="Q262" s="256">
        <v>0.97298890000000005</v>
      </c>
      <c r="R262" s="256">
        <v>1.159691</v>
      </c>
      <c r="S262" s="256">
        <v>1.1379330000000001</v>
      </c>
      <c r="T262" s="256">
        <v>1.0329090000000001</v>
      </c>
      <c r="U262" s="256">
        <v>0.92481829999999998</v>
      </c>
      <c r="V262" s="256">
        <v>1.081666</v>
      </c>
      <c r="W262" s="256">
        <v>1.1213690000000001</v>
      </c>
      <c r="X262" s="256">
        <v>1.2422219999999999</v>
      </c>
      <c r="Y262" s="256">
        <v>1.1358299999999999</v>
      </c>
      <c r="Z262" s="256">
        <v>1.0916129999999999</v>
      </c>
      <c r="AA262" s="256">
        <v>1.319475</v>
      </c>
      <c r="AB262" s="256">
        <v>1.465813</v>
      </c>
      <c r="AC262" s="256">
        <v>1.353375</v>
      </c>
      <c r="AD262" s="256">
        <v>1.284448</v>
      </c>
      <c r="AE262" s="217"/>
      <c r="AF262" s="135">
        <v>2016</v>
      </c>
      <c r="AG262" s="256">
        <v>5.9241899999999995E-4</v>
      </c>
      <c r="AH262" s="256">
        <v>2.05429E-4</v>
      </c>
      <c r="AI262" s="256">
        <v>3.0184259999999998E-3</v>
      </c>
      <c r="AJ262" s="256">
        <v>1.7932079999999999E-3</v>
      </c>
      <c r="AK262" s="256">
        <v>-2.9283690000000001E-3</v>
      </c>
      <c r="AL262" s="256">
        <v>2.8876369999999998E-2</v>
      </c>
      <c r="AM262" s="256">
        <v>-5.7227250000000003E-4</v>
      </c>
      <c r="AN262" s="256">
        <v>-1.214948E-3</v>
      </c>
      <c r="AO262" s="256">
        <v>-6.5681439999999995E-4</v>
      </c>
      <c r="AP262" s="256">
        <v>-3.3744220000000002E-3</v>
      </c>
      <c r="AQ262" s="256">
        <v>-4.9295270000000004E-3</v>
      </c>
    </row>
    <row r="263" spans="1:43" s="135" customFormat="1">
      <c r="A263" s="134"/>
      <c r="B263" s="135">
        <v>2017</v>
      </c>
      <c r="C263" s="256">
        <v>1.142806</v>
      </c>
      <c r="D263" s="256">
        <v>1.262232</v>
      </c>
      <c r="E263" s="256">
        <v>0.905385</v>
      </c>
      <c r="F263" s="256">
        <v>0.94898959999999999</v>
      </c>
      <c r="G263" s="256">
        <v>0.88094470000000002</v>
      </c>
      <c r="I263" s="135">
        <v>2017</v>
      </c>
      <c r="J263" s="256">
        <v>0.94898959999999999</v>
      </c>
      <c r="K263" s="256">
        <v>0.88094470000000002</v>
      </c>
      <c r="L263" s="256">
        <v>0.99104559999999997</v>
      </c>
      <c r="M263" s="256">
        <v>1.0447679999999999</v>
      </c>
      <c r="N263" s="256">
        <v>0.84403110000000003</v>
      </c>
      <c r="O263" s="256">
        <v>0.75662450000000003</v>
      </c>
      <c r="P263" s="256">
        <v>0.84104639999999997</v>
      </c>
      <c r="Q263" s="256">
        <v>0.97242390000000001</v>
      </c>
      <c r="R263" s="256">
        <v>1.166415</v>
      </c>
      <c r="S263" s="256">
        <v>1.1569499999999999</v>
      </c>
      <c r="T263" s="256">
        <v>1.03731</v>
      </c>
      <c r="U263" s="256">
        <v>0.8482208</v>
      </c>
      <c r="V263" s="256">
        <v>1.123594</v>
      </c>
      <c r="W263" s="256">
        <v>1.142806</v>
      </c>
      <c r="X263" s="256">
        <v>1.204234</v>
      </c>
      <c r="Y263" s="256">
        <v>1.1531309999999999</v>
      </c>
      <c r="Z263" s="256">
        <v>1.0938369999999999</v>
      </c>
      <c r="AA263" s="256">
        <v>1.353985</v>
      </c>
      <c r="AB263" s="256">
        <v>1.5104</v>
      </c>
      <c r="AC263" s="256">
        <v>1.3587899999999999</v>
      </c>
      <c r="AD263" s="256">
        <v>1.29725</v>
      </c>
      <c r="AE263" s="217"/>
      <c r="AF263" s="135">
        <v>2017</v>
      </c>
      <c r="AG263" s="256">
        <v>-4.4762419999999998E-5</v>
      </c>
      <c r="AH263" s="256">
        <v>2.140837E-3</v>
      </c>
      <c r="AI263" s="256">
        <v>3.4297970000000001E-3</v>
      </c>
      <c r="AJ263" s="256">
        <v>1.849874E-3</v>
      </c>
      <c r="AK263" s="256">
        <v>1.156021E-2</v>
      </c>
      <c r="AL263" s="256">
        <v>1.165125E-2</v>
      </c>
      <c r="AM263" s="256">
        <v>-7.5311539999999998E-4</v>
      </c>
      <c r="AN263" s="256">
        <v>-3.7585260000000002E-4</v>
      </c>
      <c r="AO263" s="256">
        <v>-6.5492320000000003E-4</v>
      </c>
      <c r="AP263" s="256">
        <v>-3.7068029999999998E-3</v>
      </c>
      <c r="AQ263" s="256">
        <v>-1.4482729999999999E-3</v>
      </c>
    </row>
    <row r="264" spans="1:43" s="135" customFormat="1">
      <c r="A264" s="134"/>
      <c r="B264" s="135">
        <v>2018</v>
      </c>
      <c r="C264" s="256">
        <v>1.141723</v>
      </c>
      <c r="D264" s="256">
        <v>1.2494540000000001</v>
      </c>
      <c r="E264" s="256">
        <v>0.91377710000000001</v>
      </c>
      <c r="F264" s="256">
        <v>0.99452039999999997</v>
      </c>
      <c r="G264" s="256">
        <v>0.8692898</v>
      </c>
      <c r="I264" s="135">
        <v>2018</v>
      </c>
      <c r="J264" s="256">
        <v>0.99452039999999997</v>
      </c>
      <c r="K264" s="256">
        <v>0.8692898</v>
      </c>
      <c r="L264" s="256">
        <v>1.003037</v>
      </c>
      <c r="M264" s="256">
        <v>1.0294030000000001</v>
      </c>
      <c r="N264" s="256">
        <v>0.85565910000000001</v>
      </c>
      <c r="O264" s="256">
        <v>0.73584099999999997</v>
      </c>
      <c r="P264" s="256">
        <v>0.82961010000000002</v>
      </c>
      <c r="Q264" s="256">
        <v>0.96695390000000003</v>
      </c>
      <c r="R264" s="256">
        <v>1.1693640000000001</v>
      </c>
      <c r="S264" s="256">
        <v>1.1748350000000001</v>
      </c>
      <c r="T264" s="256">
        <v>1.040065</v>
      </c>
      <c r="U264" s="256">
        <v>0.88767770000000001</v>
      </c>
      <c r="V264" s="256">
        <v>1.1010709999999999</v>
      </c>
      <c r="W264" s="256">
        <v>1.141723</v>
      </c>
      <c r="X264" s="256">
        <v>1.1480140000000001</v>
      </c>
      <c r="Y264" s="256">
        <v>1.138266</v>
      </c>
      <c r="Z264" s="256">
        <v>1.1091120000000001</v>
      </c>
      <c r="AA264" s="256">
        <v>1.33432</v>
      </c>
      <c r="AB264" s="256">
        <v>1.5515890000000001</v>
      </c>
      <c r="AC264" s="256">
        <v>1.3762160000000001</v>
      </c>
      <c r="AD264" s="256">
        <v>1.3133969999999999</v>
      </c>
      <c r="AE264" s="217"/>
      <c r="AF264" s="135">
        <v>2018</v>
      </c>
      <c r="AG264" s="256">
        <v>-5.5719319999999995E-4</v>
      </c>
      <c r="AH264" s="256">
        <v>1.0168289999999999E-3</v>
      </c>
      <c r="AI264" s="256">
        <v>3.273008E-3</v>
      </c>
      <c r="AJ264" s="256">
        <v>1.2084960000000001E-3</v>
      </c>
      <c r="AK264" s="256">
        <v>-5.8889479999999998E-3</v>
      </c>
      <c r="AL264" s="256">
        <v>1.7342369999999999E-2</v>
      </c>
      <c r="AM264" s="256">
        <v>6.3288139999999999E-4</v>
      </c>
      <c r="AN264" s="256">
        <v>-2.1761810000000001E-3</v>
      </c>
      <c r="AO264" s="256">
        <v>3.3812369999999998E-4</v>
      </c>
      <c r="AP264" s="256">
        <v>-2.629789E-3</v>
      </c>
      <c r="AQ264" s="256">
        <v>-3.3331709999999998E-3</v>
      </c>
    </row>
    <row r="265" spans="1:43" s="135" customFormat="1">
      <c r="A265" s="134"/>
      <c r="B265" s="135">
        <v>2019</v>
      </c>
      <c r="C265" s="256">
        <v>1.1356740000000001</v>
      </c>
      <c r="D265" s="256">
        <v>1.2565869999999999</v>
      </c>
      <c r="E265" s="256">
        <v>0.90377660000000004</v>
      </c>
      <c r="F265" s="256">
        <v>0.99241869999999999</v>
      </c>
      <c r="G265" s="256">
        <v>0.85568049999999996</v>
      </c>
      <c r="I265" s="135">
        <v>2019</v>
      </c>
      <c r="J265" s="256">
        <v>0.99241869999999999</v>
      </c>
      <c r="K265" s="256">
        <v>0.85568049999999996</v>
      </c>
      <c r="L265" s="256">
        <v>0.99753429999999998</v>
      </c>
      <c r="M265" s="256">
        <v>1.0203390000000001</v>
      </c>
      <c r="N265" s="256">
        <v>0.85640959999999999</v>
      </c>
      <c r="O265" s="256">
        <v>0.71259799999999995</v>
      </c>
      <c r="P265" s="256">
        <v>0.81612830000000003</v>
      </c>
      <c r="Q265" s="256">
        <v>0.97362130000000002</v>
      </c>
      <c r="R265" s="256">
        <v>1.174345</v>
      </c>
      <c r="S265" s="256">
        <v>1.1932199999999999</v>
      </c>
      <c r="T265" s="256">
        <v>1.0443640000000001</v>
      </c>
      <c r="U265" s="256">
        <v>0.97241460000000002</v>
      </c>
      <c r="V265" s="256">
        <v>1.1317459999999999</v>
      </c>
      <c r="W265" s="256">
        <v>1.1356740000000001</v>
      </c>
      <c r="X265" s="256">
        <v>1.1443490000000001</v>
      </c>
      <c r="Y265" s="256">
        <v>1.1384810000000001</v>
      </c>
      <c r="Z265" s="256">
        <v>1.1130359999999999</v>
      </c>
      <c r="AA265" s="256">
        <v>1.326087</v>
      </c>
      <c r="AB265" s="256">
        <v>1.593709</v>
      </c>
      <c r="AC265" s="256">
        <v>1.3915379999999999</v>
      </c>
      <c r="AD265" s="256">
        <v>1.3272170000000001</v>
      </c>
      <c r="AE265" s="217"/>
      <c r="AF265" s="135">
        <v>2019</v>
      </c>
      <c r="AG265" s="256">
        <v>6.6160109999999998E-4</v>
      </c>
      <c r="AH265" s="256">
        <v>1.722391E-3</v>
      </c>
      <c r="AI265" s="256">
        <v>3.376418E-3</v>
      </c>
      <c r="AJ265" s="256">
        <v>1.897943E-3</v>
      </c>
      <c r="AK265" s="256">
        <v>-1.297065E-2</v>
      </c>
      <c r="AL265" s="256">
        <v>1.1245669999999999E-3</v>
      </c>
      <c r="AM265" s="256">
        <v>1.5885600000000001E-6</v>
      </c>
      <c r="AN265" s="256">
        <v>-6.1985969999999997E-4</v>
      </c>
      <c r="AO265" s="256">
        <v>1.5656759999999999E-4</v>
      </c>
      <c r="AP265" s="256">
        <v>-3.0846990000000002E-3</v>
      </c>
      <c r="AQ265" s="256">
        <v>-3.2703540000000001E-3</v>
      </c>
    </row>
    <row r="266" spans="1:43" s="135" customFormat="1">
      <c r="A266" s="134"/>
      <c r="B266" s="135">
        <v>2020</v>
      </c>
      <c r="C266" s="256">
        <v>1.1375569999999999</v>
      </c>
      <c r="D266" s="256">
        <v>1.2442660000000001</v>
      </c>
      <c r="E266" s="256">
        <v>0.91423860000000001</v>
      </c>
      <c r="F266" s="256">
        <v>1.0436030000000001</v>
      </c>
      <c r="G266" s="256">
        <v>0.84498519999999999</v>
      </c>
      <c r="I266" s="135">
        <v>2020</v>
      </c>
      <c r="J266" s="256">
        <v>1.0436030000000001</v>
      </c>
      <c r="K266" s="256">
        <v>0.84498519999999999</v>
      </c>
      <c r="L266" s="256">
        <v>0.99486430000000003</v>
      </c>
      <c r="M266" s="256">
        <v>1.014462</v>
      </c>
      <c r="N266" s="256">
        <v>0.82297469999999995</v>
      </c>
      <c r="O266" s="256">
        <v>0.69379939999999996</v>
      </c>
      <c r="P266" s="256">
        <v>0.80770989999999998</v>
      </c>
      <c r="Q266" s="256">
        <v>0.9548065</v>
      </c>
      <c r="R266" s="256">
        <v>1.1812819999999999</v>
      </c>
      <c r="S266" s="256">
        <v>1.2075929999999999</v>
      </c>
      <c r="T266" s="256">
        <v>1.048554</v>
      </c>
      <c r="U266" s="256">
        <v>0.99246610000000002</v>
      </c>
      <c r="V266" s="256">
        <v>1.139051</v>
      </c>
      <c r="W266" s="256">
        <v>1.1375569999999999</v>
      </c>
      <c r="X266" s="256">
        <v>1.090028</v>
      </c>
      <c r="Y266" s="256">
        <v>1.143429</v>
      </c>
      <c r="Z266" s="256">
        <v>1.12134</v>
      </c>
      <c r="AA266" s="256">
        <v>1.38225</v>
      </c>
      <c r="AB266" s="256">
        <v>1.6396040000000001</v>
      </c>
      <c r="AC266" s="256">
        <v>1.4083730000000001</v>
      </c>
      <c r="AD266" s="256">
        <v>1.346244</v>
      </c>
      <c r="AE266" s="217"/>
      <c r="AF266" s="135">
        <v>2020</v>
      </c>
      <c r="AG266" s="256">
        <v>-1.923239E-3</v>
      </c>
      <c r="AH266" s="256">
        <v>2.3056790000000001E-3</v>
      </c>
      <c r="AI266" s="256">
        <v>2.5724760000000002E-3</v>
      </c>
      <c r="AJ266" s="256">
        <v>1.8148280000000001E-3</v>
      </c>
      <c r="AK266" s="256">
        <v>-3.113326E-3</v>
      </c>
      <c r="AL266" s="256">
        <v>1.8214419999999999E-2</v>
      </c>
      <c r="AM266" s="256">
        <v>-2.019287E-4</v>
      </c>
      <c r="AN266" s="256">
        <v>-1.1862369999999999E-3</v>
      </c>
      <c r="AO266" s="256">
        <v>-9.453199E-4</v>
      </c>
      <c r="AP266" s="256">
        <v>-3.1364689999999998E-3</v>
      </c>
      <c r="AQ266" s="256">
        <v>-2.891467E-3</v>
      </c>
    </row>
    <row r="267" spans="1:43" s="135" customFormat="1">
      <c r="A267" s="134"/>
      <c r="B267" s="135">
        <v>2021</v>
      </c>
      <c r="C267" s="256">
        <v>1.1602779999999999</v>
      </c>
      <c r="D267" s="256">
        <v>1.252426</v>
      </c>
      <c r="E267" s="256">
        <v>0.92642409999999997</v>
      </c>
      <c r="F267" s="256">
        <v>1.0669869999999999</v>
      </c>
      <c r="G267" s="256">
        <v>0.85103019999999996</v>
      </c>
      <c r="I267" s="135">
        <v>2021</v>
      </c>
      <c r="J267" s="256">
        <v>1.0669869999999999</v>
      </c>
      <c r="K267" s="256">
        <v>0.85103019999999996</v>
      </c>
      <c r="L267" s="256">
        <v>1.013895</v>
      </c>
      <c r="M267" s="256">
        <v>1.0211269999999999</v>
      </c>
      <c r="N267" s="256">
        <v>0.84311650000000005</v>
      </c>
      <c r="O267" s="256">
        <v>0.68808539999999996</v>
      </c>
      <c r="P267" s="256">
        <v>0.81608049999999999</v>
      </c>
      <c r="Q267" s="256">
        <v>0.95194239999999997</v>
      </c>
      <c r="R267" s="256">
        <v>1.1812819999999999</v>
      </c>
      <c r="S267" s="256">
        <v>1.219827</v>
      </c>
      <c r="T267" s="256">
        <v>1.052081</v>
      </c>
      <c r="U267" s="256">
        <v>0.88583469999999997</v>
      </c>
      <c r="V267" s="256">
        <v>1.0501799999999999</v>
      </c>
      <c r="W267" s="256">
        <v>1.1602779999999999</v>
      </c>
      <c r="X267" s="256">
        <v>1.087434</v>
      </c>
      <c r="Y267" s="256">
        <v>1.144377</v>
      </c>
      <c r="Z267" s="256">
        <v>1.1362719999999999</v>
      </c>
      <c r="AA267" s="256">
        <v>1.376177</v>
      </c>
      <c r="AB267" s="256">
        <v>1.6862410000000001</v>
      </c>
      <c r="AC267" s="256">
        <v>1.4217690000000001</v>
      </c>
      <c r="AD267" s="256">
        <v>1.36338</v>
      </c>
      <c r="AE267" s="217"/>
      <c r="AF267" s="135">
        <v>2021</v>
      </c>
      <c r="AG267" s="256">
        <v>-2.8338430000000002E-4</v>
      </c>
      <c r="AH267" s="256">
        <v>-5.4806989999999998E-5</v>
      </c>
      <c r="AI267" s="256">
        <v>2.0710770000000002E-3</v>
      </c>
      <c r="AJ267" s="256">
        <v>1.4643810000000001E-3</v>
      </c>
      <c r="AK267" s="256">
        <v>1.6579690000000001E-2</v>
      </c>
      <c r="AL267" s="256">
        <v>1.0851260000000001E-3</v>
      </c>
      <c r="AM267" s="256">
        <v>-1.349626E-5</v>
      </c>
      <c r="AN267" s="256">
        <v>-1.947168E-3</v>
      </c>
      <c r="AO267" s="256">
        <v>1.2573449999999999E-4</v>
      </c>
      <c r="AP267" s="256">
        <v>-2.7774620000000001E-3</v>
      </c>
      <c r="AQ267" s="256">
        <v>-3.0091620000000001E-3</v>
      </c>
    </row>
    <row r="269" spans="1:43" ht="18">
      <c r="A269" s="51">
        <v>41</v>
      </c>
      <c r="B269" s="49" t="s">
        <v>87</v>
      </c>
      <c r="C269" s="50"/>
      <c r="D269" s="50"/>
      <c r="E269" s="50"/>
      <c r="F269" s="50"/>
      <c r="G269" s="50"/>
    </row>
    <row r="270" spans="1:43" s="11" customFormat="1">
      <c r="B270" s="11" t="s">
        <v>82</v>
      </c>
      <c r="C270" s="11" t="s">
        <v>15</v>
      </c>
      <c r="D270" s="11" t="s">
        <v>16</v>
      </c>
      <c r="E270" s="11" t="s">
        <v>17</v>
      </c>
      <c r="F270" s="11" t="s">
        <v>18</v>
      </c>
      <c r="G270" s="11" t="s">
        <v>19</v>
      </c>
      <c r="I270" s="11" t="s">
        <v>82</v>
      </c>
      <c r="J270" s="11" t="s">
        <v>18</v>
      </c>
      <c r="K270" s="11" t="s">
        <v>19</v>
      </c>
      <c r="L270" s="11" t="s">
        <v>98</v>
      </c>
      <c r="M270" s="11" t="s">
        <v>99</v>
      </c>
      <c r="N270" s="11" t="s">
        <v>100</v>
      </c>
      <c r="O270" s="11" t="s">
        <v>101</v>
      </c>
      <c r="P270" s="11" t="s">
        <v>102</v>
      </c>
      <c r="Q270" s="11" t="s">
        <v>247</v>
      </c>
      <c r="R270" s="11" t="s">
        <v>248</v>
      </c>
      <c r="S270" s="11" t="s">
        <v>249</v>
      </c>
      <c r="T270" s="11" t="s">
        <v>250</v>
      </c>
      <c r="U270" s="11" t="s">
        <v>251</v>
      </c>
      <c r="V270" s="11" t="s">
        <v>252</v>
      </c>
      <c r="W270" s="11" t="s">
        <v>15</v>
      </c>
      <c r="X270" s="11" t="s">
        <v>253</v>
      </c>
      <c r="Y270" s="11" t="s">
        <v>254</v>
      </c>
      <c r="Z270" s="11" t="s">
        <v>255</v>
      </c>
      <c r="AA270" s="11" t="s">
        <v>256</v>
      </c>
      <c r="AB270" s="11" t="s">
        <v>257</v>
      </c>
      <c r="AC270" s="11" t="s">
        <v>258</v>
      </c>
      <c r="AD270" s="11" t="s">
        <v>259</v>
      </c>
      <c r="AE270" s="135"/>
      <c r="AF270" s="11" t="s">
        <v>82</v>
      </c>
      <c r="AG270" s="11" t="s">
        <v>260</v>
      </c>
      <c r="AH270" s="11" t="s">
        <v>261</v>
      </c>
      <c r="AI270" s="11" t="s">
        <v>262</v>
      </c>
      <c r="AJ270" s="11" t="s">
        <v>263</v>
      </c>
      <c r="AK270" s="11" t="s">
        <v>264</v>
      </c>
      <c r="AL270" s="11" t="s">
        <v>265</v>
      </c>
      <c r="AM270" s="11" t="s">
        <v>266</v>
      </c>
      <c r="AN270" s="11" t="s">
        <v>267</v>
      </c>
      <c r="AO270" s="11" t="s">
        <v>268</v>
      </c>
      <c r="AP270" s="11" t="s">
        <v>269</v>
      </c>
      <c r="AQ270" s="11" t="s">
        <v>270</v>
      </c>
    </row>
    <row r="271" spans="1:43" s="11" customFormat="1">
      <c r="B271" s="11">
        <v>2006</v>
      </c>
      <c r="C271" s="11">
        <v>1</v>
      </c>
      <c r="D271" s="11">
        <v>1</v>
      </c>
      <c r="E271" s="11">
        <v>1</v>
      </c>
      <c r="F271" s="11">
        <v>1</v>
      </c>
      <c r="G271" s="11">
        <v>1</v>
      </c>
      <c r="I271" s="11">
        <v>2006</v>
      </c>
      <c r="J271" s="11">
        <v>1</v>
      </c>
      <c r="K271" s="11">
        <v>1</v>
      </c>
      <c r="L271" s="11">
        <v>1</v>
      </c>
      <c r="M271" s="11">
        <v>1</v>
      </c>
      <c r="N271" s="11">
        <v>1</v>
      </c>
      <c r="O271" s="11">
        <v>1</v>
      </c>
      <c r="P271" s="11">
        <v>1</v>
      </c>
      <c r="Q271" s="11">
        <v>1</v>
      </c>
      <c r="R271" s="11">
        <v>1</v>
      </c>
      <c r="S271" s="11">
        <v>1</v>
      </c>
      <c r="T271" s="11">
        <v>1</v>
      </c>
      <c r="U271" s="11">
        <v>1</v>
      </c>
      <c r="V271" s="11">
        <v>1</v>
      </c>
      <c r="W271" s="11">
        <v>1</v>
      </c>
      <c r="X271" s="11">
        <v>1</v>
      </c>
      <c r="Y271" s="11">
        <v>1</v>
      </c>
      <c r="Z271" s="11">
        <v>1</v>
      </c>
      <c r="AA271" s="11">
        <v>1</v>
      </c>
      <c r="AB271" s="11">
        <v>1</v>
      </c>
      <c r="AC271" s="11">
        <v>1</v>
      </c>
      <c r="AD271" s="11">
        <v>1</v>
      </c>
      <c r="AE271" s="217"/>
    </row>
    <row r="272" spans="1:43" s="11" customFormat="1">
      <c r="B272" s="11">
        <v>2007</v>
      </c>
      <c r="C272" s="256">
        <v>0.99779609999999996</v>
      </c>
      <c r="D272" s="256">
        <v>1.008259</v>
      </c>
      <c r="E272" s="256">
        <v>0.98962309999999998</v>
      </c>
      <c r="F272" s="256">
        <v>1.0016830000000001</v>
      </c>
      <c r="G272" s="256">
        <v>0.97973980000000005</v>
      </c>
      <c r="I272" s="11">
        <v>2007</v>
      </c>
      <c r="J272" s="256">
        <v>1.0016830000000001</v>
      </c>
      <c r="K272" s="256">
        <v>0.97973980000000005</v>
      </c>
      <c r="L272" s="256">
        <v>0.98059019999999997</v>
      </c>
      <c r="M272" s="256">
        <v>1.0019849999999999</v>
      </c>
      <c r="N272" s="256">
        <v>0.93060500000000002</v>
      </c>
      <c r="O272" s="256">
        <v>0.97266969999999997</v>
      </c>
      <c r="P272" s="256">
        <v>0.97522880000000001</v>
      </c>
      <c r="Q272" s="256">
        <v>1.022688</v>
      </c>
      <c r="R272" s="256">
        <v>1</v>
      </c>
      <c r="S272" s="256">
        <v>1.011973</v>
      </c>
      <c r="T272" s="256">
        <v>1.0106310000000001</v>
      </c>
      <c r="U272" s="256">
        <v>1.280869</v>
      </c>
      <c r="V272" s="256">
        <v>0.96914869999999997</v>
      </c>
      <c r="W272" s="256">
        <v>0.99779609999999996</v>
      </c>
      <c r="X272" s="256">
        <v>0.99611930000000004</v>
      </c>
      <c r="Y272" s="256">
        <v>1.0175460000000001</v>
      </c>
      <c r="Z272" s="256">
        <v>0.99581940000000002</v>
      </c>
      <c r="AA272" s="256">
        <v>1.072201</v>
      </c>
      <c r="AB272" s="256">
        <v>1.0258320000000001</v>
      </c>
      <c r="AC272" s="256">
        <v>1.0231399999999999</v>
      </c>
      <c r="AD272" s="256">
        <v>1.0184299999999999</v>
      </c>
      <c r="AE272" s="217"/>
      <c r="AF272" s="11">
        <v>2007</v>
      </c>
      <c r="AG272" s="256">
        <v>1.9918269999999998E-3</v>
      </c>
      <c r="AH272" s="256">
        <v>-1.4995039999999999E-4</v>
      </c>
      <c r="AI272" s="256">
        <v>2.1538600000000001E-3</v>
      </c>
      <c r="AJ272" s="256">
        <v>4.1410939999999997E-3</v>
      </c>
      <c r="AK272" s="256">
        <v>-1.034319E-2</v>
      </c>
      <c r="AL272" s="256">
        <v>4.5861549999999997E-3</v>
      </c>
      <c r="AM272" s="256">
        <v>-6.7828919999999996E-4</v>
      </c>
      <c r="AN272" s="256">
        <v>5.6557289999999995E-4</v>
      </c>
      <c r="AO272" s="256">
        <v>-7.4455560000000003E-5</v>
      </c>
      <c r="AP272" s="256">
        <v>-6.2434989999999996E-3</v>
      </c>
      <c r="AQ272" s="256">
        <v>-6.3802579999999998E-3</v>
      </c>
    </row>
    <row r="273" spans="1:43" s="11" customFormat="1">
      <c r="B273" s="11">
        <v>2008</v>
      </c>
      <c r="C273" s="256">
        <v>1.0259069999999999</v>
      </c>
      <c r="D273" s="256">
        <v>1.046041</v>
      </c>
      <c r="E273" s="256">
        <v>0.98075140000000005</v>
      </c>
      <c r="F273" s="256">
        <v>0.96655080000000004</v>
      </c>
      <c r="G273" s="256">
        <v>0.98994479999999996</v>
      </c>
      <c r="I273" s="11">
        <v>2008</v>
      </c>
      <c r="J273" s="256">
        <v>0.96655080000000004</v>
      </c>
      <c r="K273" s="256">
        <v>0.98994479999999996</v>
      </c>
      <c r="L273" s="256">
        <v>0.99082870000000001</v>
      </c>
      <c r="M273" s="256">
        <v>1.034537</v>
      </c>
      <c r="N273" s="256">
        <v>0.89239060000000003</v>
      </c>
      <c r="O273" s="256">
        <v>0.97439960000000003</v>
      </c>
      <c r="P273" s="256">
        <v>0.98238910000000002</v>
      </c>
      <c r="Q273" s="256">
        <v>1.0322819999999999</v>
      </c>
      <c r="R273" s="256">
        <v>1</v>
      </c>
      <c r="S273" s="256">
        <v>1.0255320000000001</v>
      </c>
      <c r="T273" s="256">
        <v>1.021638</v>
      </c>
      <c r="U273" s="256">
        <v>0.75010359999999998</v>
      </c>
      <c r="V273" s="256">
        <v>0.99207769999999995</v>
      </c>
      <c r="W273" s="256">
        <v>1.0259069999999999</v>
      </c>
      <c r="X273" s="256">
        <v>1.06141</v>
      </c>
      <c r="Y273" s="256">
        <v>1.0354019999999999</v>
      </c>
      <c r="Z273" s="256">
        <v>0.99165740000000002</v>
      </c>
      <c r="AA273" s="256">
        <v>1.149616</v>
      </c>
      <c r="AB273" s="256">
        <v>1.0528599999999999</v>
      </c>
      <c r="AC273" s="256">
        <v>1.0442979999999999</v>
      </c>
      <c r="AD273" s="256">
        <v>1.036327</v>
      </c>
      <c r="AE273" s="217"/>
      <c r="AF273" s="11">
        <v>2008</v>
      </c>
      <c r="AG273" s="256">
        <v>8.4202319999999997E-4</v>
      </c>
      <c r="AH273" s="256">
        <v>3.1376819999999998E-4</v>
      </c>
      <c r="AI273" s="256">
        <v>2.8279780000000001E-3</v>
      </c>
      <c r="AJ273" s="256">
        <v>4.706333E-3</v>
      </c>
      <c r="AK273" s="256">
        <v>1.909288E-2</v>
      </c>
      <c r="AL273" s="256">
        <v>-2.785108E-2</v>
      </c>
      <c r="AM273" s="256">
        <v>-5.882048E-4</v>
      </c>
      <c r="AN273" s="256">
        <v>4.1795690000000002E-4</v>
      </c>
      <c r="AO273" s="256">
        <v>-3.4532349999999998E-5</v>
      </c>
      <c r="AP273" s="256">
        <v>-4.06982E-3</v>
      </c>
      <c r="AQ273" s="256">
        <v>-4.6624530000000004E-3</v>
      </c>
    </row>
    <row r="274" spans="1:43" s="11" customFormat="1">
      <c r="B274" s="11">
        <v>2009</v>
      </c>
      <c r="C274" s="256">
        <v>1.0291250000000001</v>
      </c>
      <c r="D274" s="256">
        <v>1.065288</v>
      </c>
      <c r="E274" s="256">
        <v>0.96605280000000004</v>
      </c>
      <c r="F274" s="256">
        <v>0.95111509999999999</v>
      </c>
      <c r="G274" s="256">
        <v>0.97448900000000005</v>
      </c>
      <c r="I274" s="11">
        <v>2009</v>
      </c>
      <c r="J274" s="256">
        <v>0.95111509999999999</v>
      </c>
      <c r="K274" s="256">
        <v>0.97448900000000005</v>
      </c>
      <c r="L274" s="256">
        <v>0.9767943</v>
      </c>
      <c r="M274" s="256">
        <v>1.0421370000000001</v>
      </c>
      <c r="N274" s="256">
        <v>0.83490850000000005</v>
      </c>
      <c r="O274" s="256">
        <v>0.95568560000000002</v>
      </c>
      <c r="P274" s="256">
        <v>0.95935360000000003</v>
      </c>
      <c r="Q274" s="256">
        <v>1.041569</v>
      </c>
      <c r="R274" s="256">
        <v>1</v>
      </c>
      <c r="S274" s="256">
        <v>1.0425990000000001</v>
      </c>
      <c r="T274" s="256">
        <v>1.033031</v>
      </c>
      <c r="U274" s="256">
        <v>0.89067759999999996</v>
      </c>
      <c r="V274" s="256">
        <v>0.97627120000000001</v>
      </c>
      <c r="W274" s="256">
        <v>1.0291250000000001</v>
      </c>
      <c r="X274" s="256">
        <v>1.0820190000000001</v>
      </c>
      <c r="Y274" s="256">
        <v>1.053574</v>
      </c>
      <c r="Z274" s="256">
        <v>0.98751389999999994</v>
      </c>
      <c r="AA274" s="256">
        <v>1.23262</v>
      </c>
      <c r="AB274" s="256">
        <v>1.0768450000000001</v>
      </c>
      <c r="AC274" s="256">
        <v>1.072727</v>
      </c>
      <c r="AD274" s="256">
        <v>1.0560659999999999</v>
      </c>
      <c r="AE274" s="217"/>
      <c r="AF274" s="11">
        <v>2009</v>
      </c>
      <c r="AG274" s="256">
        <v>7.939539E-4</v>
      </c>
      <c r="AH274" s="256">
        <v>-5.1722050000000001E-5</v>
      </c>
      <c r="AI274" s="256">
        <v>3.1198049999999998E-3</v>
      </c>
      <c r="AJ274" s="256">
        <v>4.4436570000000002E-3</v>
      </c>
      <c r="AK274" s="256">
        <v>-5.1735699999999997E-3</v>
      </c>
      <c r="AL274" s="256">
        <v>-5.5569690000000001E-3</v>
      </c>
      <c r="AM274" s="256">
        <v>-6.1594830000000005E-4</v>
      </c>
      <c r="AN274" s="256">
        <v>5.5626459999999999E-4</v>
      </c>
      <c r="AO274" s="256">
        <v>-7.0643959999999994E-5</v>
      </c>
      <c r="AP274" s="256">
        <v>-5.4933129999999997E-3</v>
      </c>
      <c r="AQ274" s="256">
        <v>-7.0520319999999997E-3</v>
      </c>
    </row>
    <row r="275" spans="1:43" s="11" customFormat="1">
      <c r="B275" s="11">
        <v>2010</v>
      </c>
      <c r="C275" s="256">
        <v>1.0426260000000001</v>
      </c>
      <c r="D275" s="256">
        <v>1.1274630000000001</v>
      </c>
      <c r="E275" s="256">
        <v>0.92475430000000003</v>
      </c>
      <c r="F275" s="256">
        <v>0.85428389999999998</v>
      </c>
      <c r="G275" s="256">
        <v>0.97206510000000002</v>
      </c>
      <c r="I275" s="11">
        <v>2010</v>
      </c>
      <c r="J275" s="256">
        <v>0.85428389999999998</v>
      </c>
      <c r="K275" s="256">
        <v>0.97206510000000002</v>
      </c>
      <c r="L275" s="256">
        <v>0.9725395</v>
      </c>
      <c r="M275" s="256">
        <v>1.060238</v>
      </c>
      <c r="N275" s="256">
        <v>0.78890210000000005</v>
      </c>
      <c r="O275" s="256">
        <v>0.94318170000000001</v>
      </c>
      <c r="P275" s="256">
        <v>0.95574079999999995</v>
      </c>
      <c r="Q275" s="256">
        <v>1.050098</v>
      </c>
      <c r="R275" s="256">
        <v>1</v>
      </c>
      <c r="S275" s="256">
        <v>1.067245</v>
      </c>
      <c r="T275" s="256">
        <v>1.0448219999999999</v>
      </c>
      <c r="U275" s="256">
        <v>0.78671190000000002</v>
      </c>
      <c r="V275" s="256">
        <v>0.9803847</v>
      </c>
      <c r="W275" s="256">
        <v>1.0426260000000001</v>
      </c>
      <c r="X275" s="256">
        <v>1.2204680000000001</v>
      </c>
      <c r="Y275" s="256">
        <v>1.072066</v>
      </c>
      <c r="Z275" s="256">
        <v>0.98338890000000001</v>
      </c>
      <c r="AA275" s="256">
        <v>1.321617</v>
      </c>
      <c r="AB275" s="256">
        <v>1.1054349999999999</v>
      </c>
      <c r="AC275" s="256">
        <v>1.0909089999999999</v>
      </c>
      <c r="AD275" s="256">
        <v>1.072589</v>
      </c>
      <c r="AE275" s="217"/>
      <c r="AF275" s="11">
        <v>2010</v>
      </c>
      <c r="AG275" s="256">
        <v>7.2016120000000005E-4</v>
      </c>
      <c r="AH275" s="256">
        <v>9.963765E-5</v>
      </c>
      <c r="AI275" s="256">
        <v>4.5296039999999996E-3</v>
      </c>
      <c r="AJ275" s="256">
        <v>4.6517310000000001E-3</v>
      </c>
      <c r="AK275" s="256">
        <v>3.03295E-3</v>
      </c>
      <c r="AL275" s="256">
        <v>-4.8194809999999998E-2</v>
      </c>
      <c r="AM275" s="256">
        <v>-5.6644300000000002E-4</v>
      </c>
      <c r="AN275" s="256">
        <v>4.834444E-4</v>
      </c>
      <c r="AO275" s="256">
        <v>-3.3394779999999999E-5</v>
      </c>
      <c r="AP275" s="256">
        <v>-4.2041589999999998E-3</v>
      </c>
      <c r="AQ275" s="256">
        <v>-4.2091569999999998E-3</v>
      </c>
    </row>
    <row r="276" spans="1:43" s="11" customFormat="1">
      <c r="B276" s="11">
        <v>2011</v>
      </c>
      <c r="C276" s="256">
        <v>1.0292250000000001</v>
      </c>
      <c r="D276" s="256">
        <v>1.1917409999999999</v>
      </c>
      <c r="E276" s="256">
        <v>0.86363199999999996</v>
      </c>
      <c r="F276" s="256">
        <v>0.75701479999999999</v>
      </c>
      <c r="G276" s="256">
        <v>0.94076530000000003</v>
      </c>
      <c r="I276" s="11">
        <v>2011</v>
      </c>
      <c r="J276" s="256">
        <v>0.75701479999999999</v>
      </c>
      <c r="K276" s="256">
        <v>0.94076530000000003</v>
      </c>
      <c r="L276" s="256">
        <v>0.94347820000000004</v>
      </c>
      <c r="M276" s="256">
        <v>1.0509999999999999</v>
      </c>
      <c r="N276" s="256">
        <v>0.72632090000000005</v>
      </c>
      <c r="O276" s="256">
        <v>0.90684529999999997</v>
      </c>
      <c r="P276" s="256">
        <v>0.9186801</v>
      </c>
      <c r="Q276" s="256">
        <v>1.0549729999999999</v>
      </c>
      <c r="R276" s="256">
        <v>1</v>
      </c>
      <c r="S276" s="256">
        <v>1.0933729999999999</v>
      </c>
      <c r="T276" s="256">
        <v>1.0570219999999999</v>
      </c>
      <c r="U276" s="256">
        <v>1.490111</v>
      </c>
      <c r="V276" s="256">
        <v>0.98522500000000002</v>
      </c>
      <c r="W276" s="256">
        <v>1.0292250000000001</v>
      </c>
      <c r="X276" s="256">
        <v>1.3595839999999999</v>
      </c>
      <c r="Y276" s="256">
        <v>1.090884</v>
      </c>
      <c r="Z276" s="256">
        <v>0.97928219999999999</v>
      </c>
      <c r="AA276" s="256">
        <v>1.4170389999999999</v>
      </c>
      <c r="AB276" s="256">
        <v>1.134951</v>
      </c>
      <c r="AC276" s="256">
        <v>1.120331</v>
      </c>
      <c r="AD276" s="256">
        <v>1.0940300000000001</v>
      </c>
      <c r="AE276" s="217"/>
      <c r="AF276" s="11">
        <v>2011</v>
      </c>
      <c r="AG276" s="256">
        <v>4.2160869999999999E-4</v>
      </c>
      <c r="AH276" s="256">
        <v>-2.3726810000000001E-4</v>
      </c>
      <c r="AI276" s="256">
        <v>4.5274310000000002E-3</v>
      </c>
      <c r="AJ276" s="256">
        <v>4.5872109999999999E-3</v>
      </c>
      <c r="AK276" s="256">
        <v>-2.2235339999999999E-2</v>
      </c>
      <c r="AL276" s="256">
        <v>-4.2952829999999997E-2</v>
      </c>
      <c r="AM276" s="256">
        <v>-5.9285860000000002E-4</v>
      </c>
      <c r="AN276" s="256">
        <v>5.6213819999999996E-4</v>
      </c>
      <c r="AO276" s="256">
        <v>-6.2235329999999999E-5</v>
      </c>
      <c r="AP276" s="256">
        <v>-5.8459039999999999E-3</v>
      </c>
      <c r="AQ276" s="256">
        <v>-6.553255E-3</v>
      </c>
    </row>
    <row r="277" spans="1:43" s="11" customFormat="1">
      <c r="B277" s="11">
        <v>2012</v>
      </c>
      <c r="C277" s="256">
        <v>1.093451</v>
      </c>
      <c r="D277" s="256">
        <v>1.23197</v>
      </c>
      <c r="E277" s="256">
        <v>0.88756299999999999</v>
      </c>
      <c r="F277" s="256">
        <v>0.75230189999999997</v>
      </c>
      <c r="G277" s="256">
        <v>0.99115520000000001</v>
      </c>
      <c r="I277" s="11">
        <v>2012</v>
      </c>
      <c r="J277" s="256">
        <v>0.75230189999999997</v>
      </c>
      <c r="K277" s="256">
        <v>0.99115520000000001</v>
      </c>
      <c r="L277" s="256">
        <v>1.053064</v>
      </c>
      <c r="M277" s="256">
        <v>1.1212660000000001</v>
      </c>
      <c r="N277" s="256">
        <v>0.71968270000000001</v>
      </c>
      <c r="O277" s="256">
        <v>0.93573130000000004</v>
      </c>
      <c r="P277" s="256">
        <v>0.96971269999999998</v>
      </c>
      <c r="Q277" s="256">
        <v>1.0481750000000001</v>
      </c>
      <c r="R277" s="256">
        <v>1.113585</v>
      </c>
      <c r="S277" s="256">
        <v>1.1208720000000001</v>
      </c>
      <c r="T277" s="256">
        <v>1.069644</v>
      </c>
      <c r="U277" s="256">
        <v>1.04081</v>
      </c>
      <c r="V277" s="256">
        <v>1.113585</v>
      </c>
      <c r="W277" s="256">
        <v>1.093451</v>
      </c>
      <c r="X277" s="256">
        <v>1.4534739999999999</v>
      </c>
      <c r="Y277" s="256">
        <v>1.0383519999999999</v>
      </c>
      <c r="Z277" s="256">
        <v>0.97519370000000005</v>
      </c>
      <c r="AA277" s="256">
        <v>1.519352</v>
      </c>
      <c r="AB277" s="256">
        <v>1.168553</v>
      </c>
      <c r="AC277" s="256">
        <v>1.1276029999999999</v>
      </c>
      <c r="AD277" s="256">
        <v>1.1032090000000001</v>
      </c>
      <c r="AE277" s="217"/>
      <c r="AF277" s="11">
        <v>2012</v>
      </c>
      <c r="AG277" s="256">
        <v>-5.8235280000000001E-4</v>
      </c>
      <c r="AH277" s="256">
        <v>3.7688180000000002E-2</v>
      </c>
      <c r="AI277" s="256">
        <v>4.8220880000000004E-3</v>
      </c>
      <c r="AJ277" s="256">
        <v>4.8744369999999997E-3</v>
      </c>
      <c r="AK277" s="256">
        <v>1.373012E-2</v>
      </c>
      <c r="AL277" s="256">
        <v>-2.7994959999999999E-2</v>
      </c>
      <c r="AM277" s="256">
        <v>1.6707569999999999E-3</v>
      </c>
      <c r="AN277" s="256">
        <v>5.2225980000000002E-4</v>
      </c>
      <c r="AO277" s="256">
        <v>-5.3180780000000003E-5</v>
      </c>
      <c r="AP277" s="256">
        <v>-5.782298E-3</v>
      </c>
      <c r="AQ277" s="256">
        <v>-1.562309E-3</v>
      </c>
    </row>
    <row r="278" spans="1:43" s="11" customFormat="1">
      <c r="B278" s="11">
        <v>2013</v>
      </c>
      <c r="C278" s="256">
        <v>1.107335</v>
      </c>
      <c r="D278" s="256">
        <v>1.2914589999999999</v>
      </c>
      <c r="E278" s="256">
        <v>0.85742910000000006</v>
      </c>
      <c r="F278" s="256">
        <v>0.69582750000000004</v>
      </c>
      <c r="G278" s="256">
        <v>0.98662519999999998</v>
      </c>
      <c r="I278" s="11">
        <v>2013</v>
      </c>
      <c r="J278" s="256">
        <v>0.69582750000000004</v>
      </c>
      <c r="K278" s="256">
        <v>0.98662519999999998</v>
      </c>
      <c r="L278" s="256">
        <v>1.0480419999999999</v>
      </c>
      <c r="M278" s="256">
        <v>1.140261</v>
      </c>
      <c r="N278" s="256">
        <v>0.67974199999999996</v>
      </c>
      <c r="O278" s="256">
        <v>0.92139320000000002</v>
      </c>
      <c r="P278" s="256">
        <v>0.96299650000000003</v>
      </c>
      <c r="Q278" s="256">
        <v>1.05281</v>
      </c>
      <c r="R278" s="256">
        <v>1.113585</v>
      </c>
      <c r="S278" s="256">
        <v>1.1472070000000001</v>
      </c>
      <c r="T278" s="256">
        <v>1.0826990000000001</v>
      </c>
      <c r="U278" s="256">
        <v>0.94071000000000005</v>
      </c>
      <c r="V278" s="256">
        <v>1.107413</v>
      </c>
      <c r="W278" s="256">
        <v>1.107335</v>
      </c>
      <c r="X278" s="256">
        <v>1.5913919999999999</v>
      </c>
      <c r="Y278" s="256">
        <v>1.056575</v>
      </c>
      <c r="Z278" s="256">
        <v>0.97112350000000003</v>
      </c>
      <c r="AA278" s="256">
        <v>1.629051</v>
      </c>
      <c r="AB278" s="256">
        <v>1.2018040000000001</v>
      </c>
      <c r="AC278" s="256">
        <v>1.1498839999999999</v>
      </c>
      <c r="AD278" s="256">
        <v>1.1223460000000001</v>
      </c>
      <c r="AE278" s="217"/>
      <c r="AF278" s="11">
        <v>2013</v>
      </c>
      <c r="AG278" s="256">
        <v>3.8803410000000003E-4</v>
      </c>
      <c r="AH278" s="256">
        <v>-2.087138E-5</v>
      </c>
      <c r="AI278" s="256">
        <v>4.4433060000000002E-3</v>
      </c>
      <c r="AJ278" s="256">
        <v>4.9056539999999997E-3</v>
      </c>
      <c r="AK278" s="256">
        <v>2.9007070000000002E-3</v>
      </c>
      <c r="AL278" s="256">
        <v>-3.692409E-2</v>
      </c>
      <c r="AM278" s="256">
        <v>-5.8588010000000003E-4</v>
      </c>
      <c r="AN278" s="256">
        <v>5.0433420000000001E-4</v>
      </c>
      <c r="AO278" s="256">
        <v>-4.3557229999999999E-5</v>
      </c>
      <c r="AP278" s="256">
        <v>-5.1403259999999997E-3</v>
      </c>
      <c r="AQ278" s="256">
        <v>-4.968241E-3</v>
      </c>
    </row>
    <row r="279" spans="1:43" s="11" customFormat="1">
      <c r="B279" s="11">
        <v>2014</v>
      </c>
      <c r="C279" s="256">
        <v>1.1138870000000001</v>
      </c>
      <c r="D279" s="256">
        <v>1.3929119999999999</v>
      </c>
      <c r="E279" s="256">
        <v>0.79968229999999996</v>
      </c>
      <c r="F279" s="256">
        <v>0.61845229999999995</v>
      </c>
      <c r="G279" s="256">
        <v>0.97147059999999996</v>
      </c>
      <c r="I279" s="11">
        <v>2014</v>
      </c>
      <c r="J279" s="256">
        <v>0.61845229999999995</v>
      </c>
      <c r="K279" s="256">
        <v>0.97147059999999996</v>
      </c>
      <c r="L279" s="256">
        <v>1.0361849999999999</v>
      </c>
      <c r="M279" s="256">
        <v>1.1518139999999999</v>
      </c>
      <c r="N279" s="256">
        <v>0.33059840000000001</v>
      </c>
      <c r="O279" s="256">
        <v>0.90220199999999995</v>
      </c>
      <c r="P279" s="256">
        <v>0.94170989999999999</v>
      </c>
      <c r="Q279" s="256">
        <v>1.0259259999999999</v>
      </c>
      <c r="R279" s="256">
        <v>1.113585</v>
      </c>
      <c r="S279" s="256">
        <v>1.1566240000000001</v>
      </c>
      <c r="T279" s="256">
        <v>1.0962000000000001</v>
      </c>
      <c r="U279" s="256">
        <v>0.88584189999999996</v>
      </c>
      <c r="V279" s="256">
        <v>1.063131</v>
      </c>
      <c r="W279" s="256">
        <v>1.1138870000000001</v>
      </c>
      <c r="X279" s="256">
        <v>1.801088</v>
      </c>
      <c r="Y279" s="256">
        <v>1.0749880000000001</v>
      </c>
      <c r="Z279" s="256">
        <v>0.96707140000000003</v>
      </c>
      <c r="AA279" s="256">
        <v>3.3693050000000002</v>
      </c>
      <c r="AB279" s="256">
        <v>1.234631</v>
      </c>
      <c r="AC279" s="256">
        <v>1.1828339999999999</v>
      </c>
      <c r="AD279" s="256">
        <v>1.1465989999999999</v>
      </c>
      <c r="AE279" s="217"/>
      <c r="AF279" s="11">
        <v>2014</v>
      </c>
      <c r="AG279" s="256">
        <v>-2.2852440000000001E-3</v>
      </c>
      <c r="AH279" s="256">
        <v>-6.7961269999999997E-6</v>
      </c>
      <c r="AI279" s="256">
        <v>1.5593860000000001E-3</v>
      </c>
      <c r="AJ279" s="256">
        <v>4.9939379999999998E-3</v>
      </c>
      <c r="AK279" s="256">
        <v>1.6384679999999999E-3</v>
      </c>
      <c r="AL279" s="256">
        <v>-6.3501699999999994E-2</v>
      </c>
      <c r="AM279" s="256">
        <v>-5.7571420000000002E-4</v>
      </c>
      <c r="AN279" s="256">
        <v>4.0839199999999999E-4</v>
      </c>
      <c r="AO279" s="256">
        <v>-3.5915220000000002E-4</v>
      </c>
      <c r="AP279" s="256">
        <v>-4.4571209999999997E-3</v>
      </c>
      <c r="AQ279" s="256">
        <v>-7.1384710000000004E-3</v>
      </c>
    </row>
    <row r="280" spans="1:43" s="11" customFormat="1">
      <c r="B280" s="11">
        <v>2015</v>
      </c>
      <c r="C280" s="256">
        <v>1.1293690000000001</v>
      </c>
      <c r="D280" s="256">
        <v>1.3487370000000001</v>
      </c>
      <c r="E280" s="256">
        <v>0.83735300000000001</v>
      </c>
      <c r="F280" s="256">
        <v>0.67276219999999998</v>
      </c>
      <c r="G280" s="256">
        <v>0.97567389999999998</v>
      </c>
      <c r="I280" s="11">
        <v>2015</v>
      </c>
      <c r="J280" s="256">
        <v>0.67276219999999998</v>
      </c>
      <c r="K280" s="256">
        <v>0.97567389999999998</v>
      </c>
      <c r="L280" s="256">
        <v>1.032465</v>
      </c>
      <c r="M280" s="256">
        <v>1.202315</v>
      </c>
      <c r="N280" s="256">
        <v>0.31262040000000002</v>
      </c>
      <c r="O280" s="256">
        <v>0.89133560000000001</v>
      </c>
      <c r="P280" s="256">
        <v>0.94139620000000002</v>
      </c>
      <c r="Q280" s="256">
        <v>1.0354570000000001</v>
      </c>
      <c r="R280" s="256">
        <v>1.14897</v>
      </c>
      <c r="S280" s="256">
        <v>1.1769529999999999</v>
      </c>
      <c r="T280" s="256">
        <v>1.1101859999999999</v>
      </c>
      <c r="U280" s="256">
        <v>1.1053269999999999</v>
      </c>
      <c r="V280" s="256">
        <v>1.14897</v>
      </c>
      <c r="W280" s="256">
        <v>1.1293690000000001</v>
      </c>
      <c r="X280" s="256">
        <v>1.6787049999999999</v>
      </c>
      <c r="Y280" s="256">
        <v>1.0938570000000001</v>
      </c>
      <c r="Z280" s="256">
        <v>0.9393283</v>
      </c>
      <c r="AA280" s="256">
        <v>3.6125889999999998</v>
      </c>
      <c r="AB280" s="256">
        <v>1.2670520000000001</v>
      </c>
      <c r="AC280" s="256">
        <v>1.1996739999999999</v>
      </c>
      <c r="AD280" s="256">
        <v>1.157527</v>
      </c>
      <c r="AE280" s="217"/>
      <c r="AF280" s="11">
        <v>2015</v>
      </c>
      <c r="AG280" s="256">
        <v>8.1530679999999996E-4</v>
      </c>
      <c r="AH280" s="256">
        <v>1.0982820000000001E-2</v>
      </c>
      <c r="AI280" s="256">
        <v>3.340478E-3</v>
      </c>
      <c r="AJ280" s="256">
        <v>5.154212E-3</v>
      </c>
      <c r="AK280" s="256">
        <v>-6.4893379999999999E-3</v>
      </c>
      <c r="AL280" s="256">
        <v>3.8133750000000001E-2</v>
      </c>
      <c r="AM280" s="256">
        <v>-5.6867409999999995E-4</v>
      </c>
      <c r="AN280" s="256">
        <v>3.312401E-3</v>
      </c>
      <c r="AO280" s="256">
        <v>-2.9995089999999999E-5</v>
      </c>
      <c r="AP280" s="256">
        <v>-4.3767750000000003E-3</v>
      </c>
      <c r="AQ280" s="256">
        <v>-4.2429970000000001E-3</v>
      </c>
    </row>
    <row r="281" spans="1:43" s="11" customFormat="1">
      <c r="B281" s="11">
        <v>2016</v>
      </c>
      <c r="C281" s="256">
        <v>1.136166</v>
      </c>
      <c r="D281" s="256">
        <v>1.0800160000000001</v>
      </c>
      <c r="E281" s="256">
        <v>1.05199</v>
      </c>
      <c r="F281" s="256">
        <v>1.2487740000000001</v>
      </c>
      <c r="G281" s="256">
        <v>0.96819359999999999</v>
      </c>
      <c r="I281" s="11">
        <v>2016</v>
      </c>
      <c r="J281" s="256">
        <v>1.2487740000000001</v>
      </c>
      <c r="K281" s="256">
        <v>0.96819359999999999</v>
      </c>
      <c r="L281" s="256">
        <v>1.0207649999999999</v>
      </c>
      <c r="M281" s="256">
        <v>1.1998340000000001</v>
      </c>
      <c r="N281" s="256">
        <v>0.29326799999999997</v>
      </c>
      <c r="O281" s="256">
        <v>0.87464560000000002</v>
      </c>
      <c r="P281" s="256">
        <v>0.93869279999999999</v>
      </c>
      <c r="Q281" s="256">
        <v>1.042727</v>
      </c>
      <c r="R281" s="256">
        <v>1.14897</v>
      </c>
      <c r="S281" s="256">
        <v>1.197084</v>
      </c>
      <c r="T281" s="256">
        <v>1.1245959999999999</v>
      </c>
      <c r="U281" s="256">
        <v>1.2003729999999999</v>
      </c>
      <c r="V281" s="256">
        <v>1.062087</v>
      </c>
      <c r="W281" s="256">
        <v>1.136166</v>
      </c>
      <c r="X281" s="256">
        <v>0.90982540000000001</v>
      </c>
      <c r="Y281" s="256">
        <v>1.113054</v>
      </c>
      <c r="Z281" s="256">
        <v>0.94693640000000001</v>
      </c>
      <c r="AA281" s="256">
        <v>3.8741560000000002</v>
      </c>
      <c r="AB281" s="256">
        <v>1.299002</v>
      </c>
      <c r="AC281" s="256">
        <v>1.2103710000000001</v>
      </c>
      <c r="AD281" s="256">
        <v>1.1734910000000001</v>
      </c>
      <c r="AE281" s="217"/>
      <c r="AF281" s="11">
        <v>2016</v>
      </c>
      <c r="AG281" s="256">
        <v>6.2304310000000003E-4</v>
      </c>
      <c r="AH281" s="256">
        <v>8.9591719999999999E-5</v>
      </c>
      <c r="AI281" s="256">
        <v>3.2807169999999998E-3</v>
      </c>
      <c r="AJ281" s="256">
        <v>5.2847900000000001E-3</v>
      </c>
      <c r="AK281" s="256">
        <v>-3.277575E-3</v>
      </c>
      <c r="AL281" s="256">
        <v>0.23332520000000001</v>
      </c>
      <c r="AM281" s="256">
        <v>-7.1181089999999999E-4</v>
      </c>
      <c r="AN281" s="256">
        <v>-4.0297100000000001E-4</v>
      </c>
      <c r="AO281" s="256">
        <v>-6.2627140000000005E-5</v>
      </c>
      <c r="AP281" s="256">
        <v>-5.9184700000000003E-3</v>
      </c>
      <c r="AQ281" s="256">
        <v>-4.0365519999999997E-3</v>
      </c>
    </row>
    <row r="282" spans="1:43" s="11" customFormat="1">
      <c r="B282" s="11">
        <v>2017</v>
      </c>
      <c r="C282" s="256">
        <v>1.140371</v>
      </c>
      <c r="D282" s="256">
        <v>1.1297969999999999</v>
      </c>
      <c r="E282" s="256">
        <v>1.0093589999999999</v>
      </c>
      <c r="F282" s="256">
        <v>1.1043289999999999</v>
      </c>
      <c r="G282" s="256">
        <v>0.96532669999999998</v>
      </c>
      <c r="I282" s="11">
        <v>2017</v>
      </c>
      <c r="J282" s="256">
        <v>1.1043289999999999</v>
      </c>
      <c r="K282" s="256">
        <v>0.96532669999999998</v>
      </c>
      <c r="L282" s="256">
        <v>1.0599069999999999</v>
      </c>
      <c r="M282" s="256">
        <v>1.1863619999999999</v>
      </c>
      <c r="N282" s="256">
        <v>0.2906223</v>
      </c>
      <c r="O282" s="256">
        <v>0.86792599999999998</v>
      </c>
      <c r="P282" s="256">
        <v>0.93734249999999997</v>
      </c>
      <c r="Q282" s="256">
        <v>1.0564629999999999</v>
      </c>
      <c r="R282" s="256">
        <v>1.14897</v>
      </c>
      <c r="S282" s="256">
        <v>1.239285</v>
      </c>
      <c r="T282" s="256">
        <v>1.1308750000000001</v>
      </c>
      <c r="U282" s="256">
        <v>1.398622</v>
      </c>
      <c r="V282" s="256">
        <v>1.0823339999999999</v>
      </c>
      <c r="W282" s="256">
        <v>1.140371</v>
      </c>
      <c r="X282" s="256">
        <v>1.0326379999999999</v>
      </c>
      <c r="Y282" s="256">
        <v>1.0759160000000001</v>
      </c>
      <c r="Z282" s="256">
        <v>0.96123369999999997</v>
      </c>
      <c r="AA282" s="256">
        <v>3.9238960000000001</v>
      </c>
      <c r="AB282" s="256">
        <v>1.313904</v>
      </c>
      <c r="AC282" s="256">
        <v>1.216601</v>
      </c>
      <c r="AD282" s="256">
        <v>1.181332</v>
      </c>
      <c r="AE282" s="217"/>
      <c r="AF282" s="11">
        <v>2017</v>
      </c>
      <c r="AG282" s="256">
        <v>1.1701979999999999E-3</v>
      </c>
      <c r="AH282" s="256">
        <v>3.6649130000000003E-5</v>
      </c>
      <c r="AI282" s="256">
        <v>6.6948709999999998E-3</v>
      </c>
      <c r="AJ282" s="256">
        <v>2.2944300000000001E-3</v>
      </c>
      <c r="AK282" s="256">
        <v>-6.5016800000000001E-3</v>
      </c>
      <c r="AL282" s="256">
        <v>-4.1199100000000002E-2</v>
      </c>
      <c r="AM282" s="256">
        <v>1.218195E-3</v>
      </c>
      <c r="AN282" s="256">
        <v>-1.9525720000000001E-3</v>
      </c>
      <c r="AO282" s="256">
        <v>2.809792E-6</v>
      </c>
      <c r="AP282" s="256">
        <v>-2.0151029999999999E-3</v>
      </c>
      <c r="AQ282" s="256">
        <v>-1.116803E-3</v>
      </c>
    </row>
    <row r="283" spans="1:43" s="11" customFormat="1">
      <c r="B283" s="11">
        <v>2018</v>
      </c>
      <c r="C283" s="256">
        <v>1.159038</v>
      </c>
      <c r="D283" s="256">
        <v>1.1981440000000001</v>
      </c>
      <c r="E283" s="256">
        <v>0.96736089999999997</v>
      </c>
      <c r="F283" s="256">
        <v>0.96344410000000003</v>
      </c>
      <c r="G283" s="256">
        <v>0.97058849999999997</v>
      </c>
      <c r="I283" s="11">
        <v>2018</v>
      </c>
      <c r="J283" s="256">
        <v>0.96344410000000003</v>
      </c>
      <c r="K283" s="256">
        <v>0.97058849999999997</v>
      </c>
      <c r="L283" s="256">
        <v>1.077256</v>
      </c>
      <c r="M283" s="256">
        <v>1.199085</v>
      </c>
      <c r="N283" s="256">
        <v>0.29538009999999998</v>
      </c>
      <c r="O283" s="256">
        <v>0.86928740000000004</v>
      </c>
      <c r="P283" s="256">
        <v>0.94123179999999995</v>
      </c>
      <c r="Q283" s="256">
        <v>1.0339849999999999</v>
      </c>
      <c r="R283" s="256">
        <v>1.14897</v>
      </c>
      <c r="S283" s="256">
        <v>1.2784740000000001</v>
      </c>
      <c r="T283" s="256">
        <v>1.141985</v>
      </c>
      <c r="U283" s="256">
        <v>1.1469739999999999</v>
      </c>
      <c r="V283" s="256">
        <v>1.0964210000000001</v>
      </c>
      <c r="W283" s="256">
        <v>1.159038</v>
      </c>
      <c r="X283" s="256">
        <v>1.2030149999999999</v>
      </c>
      <c r="Y283" s="256">
        <v>1.0759160000000001</v>
      </c>
      <c r="Z283" s="256">
        <v>0.96660170000000001</v>
      </c>
      <c r="AA283" s="256">
        <v>3.923886</v>
      </c>
      <c r="AB283" s="256">
        <v>1.3333189999999999</v>
      </c>
      <c r="AC283" s="256">
        <v>1.2314050000000001</v>
      </c>
      <c r="AD283" s="256">
        <v>1.1941600000000001</v>
      </c>
      <c r="AE283" s="217"/>
      <c r="AF283" s="11">
        <v>2018</v>
      </c>
      <c r="AG283" s="256">
        <v>-1.920578E-3</v>
      </c>
      <c r="AH283" s="256">
        <v>-6.9584360000000001E-5</v>
      </c>
      <c r="AI283" s="256">
        <v>5.9385870000000004E-3</v>
      </c>
      <c r="AJ283" s="256">
        <v>3.9170919999999996E-3</v>
      </c>
      <c r="AK283" s="256">
        <v>8.3704009999999995E-3</v>
      </c>
      <c r="AL283" s="256">
        <v>-5.3371080000000001E-2</v>
      </c>
      <c r="AM283" s="256">
        <v>8.3004010000000004E-6</v>
      </c>
      <c r="AN283" s="256">
        <v>-7.8646269999999995E-4</v>
      </c>
      <c r="AO283" s="256">
        <v>9.8964019999999994E-6</v>
      </c>
      <c r="AP283" s="256">
        <v>-1.735809E-3</v>
      </c>
      <c r="AQ283" s="256">
        <v>-2.8601130000000001E-3</v>
      </c>
    </row>
    <row r="284" spans="1:43" s="11" customFormat="1">
      <c r="B284" s="11">
        <v>2019</v>
      </c>
      <c r="C284" s="256">
        <v>1.1637230000000001</v>
      </c>
      <c r="D284" s="256">
        <v>1.1954940000000001</v>
      </c>
      <c r="E284" s="256">
        <v>0.97342399999999996</v>
      </c>
      <c r="F284" s="256">
        <v>1.0057339999999999</v>
      </c>
      <c r="G284" s="256">
        <v>0.95583450000000003</v>
      </c>
      <c r="I284" s="11">
        <v>2019</v>
      </c>
      <c r="J284" s="256">
        <v>1.0057339999999999</v>
      </c>
      <c r="K284" s="256">
        <v>0.95583450000000003</v>
      </c>
      <c r="L284" s="256">
        <v>1.08161</v>
      </c>
      <c r="M284" s="256">
        <v>1.202412</v>
      </c>
      <c r="N284" s="256">
        <v>0.29523820000000001</v>
      </c>
      <c r="O284" s="256">
        <v>0.85991039999999996</v>
      </c>
      <c r="P284" s="256">
        <v>0.91464710000000005</v>
      </c>
      <c r="Q284" s="256">
        <v>1.0464009999999999</v>
      </c>
      <c r="R284" s="256">
        <v>1.14897</v>
      </c>
      <c r="S284" s="256">
        <v>1.3148470000000001</v>
      </c>
      <c r="T284" s="256">
        <v>1.1503509999999999</v>
      </c>
      <c r="U284" s="256">
        <v>1.3127139999999999</v>
      </c>
      <c r="V284" s="256">
        <v>1.096617</v>
      </c>
      <c r="W284" s="256">
        <v>1.1637230000000001</v>
      </c>
      <c r="X284" s="256">
        <v>1.1570879999999999</v>
      </c>
      <c r="Y284" s="256">
        <v>1.0759179999999999</v>
      </c>
      <c r="Z284" s="256">
        <v>0.96782389999999996</v>
      </c>
      <c r="AA284" s="256">
        <v>3.9416410000000002</v>
      </c>
      <c r="AB284" s="256">
        <v>1.353307</v>
      </c>
      <c r="AC284" s="256">
        <v>1.272319</v>
      </c>
      <c r="AD284" s="256">
        <v>1.2174940000000001</v>
      </c>
      <c r="AE284" s="217"/>
      <c r="AF284" s="11">
        <v>2019</v>
      </c>
      <c r="AG284" s="256">
        <v>1.0646469999999999E-3</v>
      </c>
      <c r="AH284" s="256">
        <v>4.8204300000000002E-5</v>
      </c>
      <c r="AI284" s="256">
        <v>5.4513499999999998E-3</v>
      </c>
      <c r="AJ284" s="256">
        <v>3.0196810000000002E-3</v>
      </c>
      <c r="AK284" s="256">
        <v>-5.5496340000000003E-3</v>
      </c>
      <c r="AL284" s="256">
        <v>1.456737E-2</v>
      </c>
      <c r="AM284" s="256">
        <v>-6.3983659999999999E-6</v>
      </c>
      <c r="AN284" s="256">
        <v>-1.3671540000000001E-4</v>
      </c>
      <c r="AO284" s="256">
        <v>-2.1349109999999999E-5</v>
      </c>
      <c r="AP284" s="256">
        <v>-3.0064860000000001E-3</v>
      </c>
      <c r="AQ284" s="256">
        <v>-9.1825280000000006E-3</v>
      </c>
    </row>
    <row r="285" spans="1:43" s="11" customFormat="1">
      <c r="B285" s="11">
        <v>2020</v>
      </c>
      <c r="C285" s="256">
        <v>1.1738630000000001</v>
      </c>
      <c r="D285" s="256">
        <v>1.1882550000000001</v>
      </c>
      <c r="E285" s="256">
        <v>0.98788860000000001</v>
      </c>
      <c r="F285" s="256">
        <v>1.0683959999999999</v>
      </c>
      <c r="G285" s="256">
        <v>0.94516630000000001</v>
      </c>
      <c r="I285" s="11">
        <v>2020</v>
      </c>
      <c r="J285" s="256">
        <v>1.0683959999999999</v>
      </c>
      <c r="K285" s="256">
        <v>0.94516630000000001</v>
      </c>
      <c r="L285" s="256">
        <v>1.0914159999999999</v>
      </c>
      <c r="M285" s="256">
        <v>1.175017</v>
      </c>
      <c r="N285" s="256">
        <v>0.29287859999999999</v>
      </c>
      <c r="O285" s="256">
        <v>0.84746379999999999</v>
      </c>
      <c r="P285" s="256">
        <v>0.90970220000000002</v>
      </c>
      <c r="Q285" s="256">
        <v>1.0350509999999999</v>
      </c>
      <c r="R285" s="256">
        <v>1.14897</v>
      </c>
      <c r="S285" s="256">
        <v>1.341253</v>
      </c>
      <c r="T285" s="256">
        <v>1.168817</v>
      </c>
      <c r="U285" s="256">
        <v>1.3340129999999999</v>
      </c>
      <c r="V285" s="256">
        <v>1.0855079999999999</v>
      </c>
      <c r="W285" s="256">
        <v>1.1738630000000001</v>
      </c>
      <c r="X285" s="256">
        <v>1.0987150000000001</v>
      </c>
      <c r="Y285" s="256">
        <v>1.0755410000000001</v>
      </c>
      <c r="Z285" s="256">
        <v>0.99901770000000001</v>
      </c>
      <c r="AA285" s="256">
        <v>4.0080200000000001</v>
      </c>
      <c r="AB285" s="256">
        <v>1.385148</v>
      </c>
      <c r="AC285" s="256">
        <v>1.2903819999999999</v>
      </c>
      <c r="AD285" s="256">
        <v>1.241965</v>
      </c>
      <c r="AE285" s="217"/>
      <c r="AF285" s="11">
        <v>2020</v>
      </c>
      <c r="AG285" s="256">
        <v>-9.7354419999999998E-4</v>
      </c>
      <c r="AH285" s="256">
        <v>2.7637669999999998E-6</v>
      </c>
      <c r="AI285" s="256">
        <v>3.8352059999999999E-3</v>
      </c>
      <c r="AJ285" s="256">
        <v>6.4886980000000002E-3</v>
      </c>
      <c r="AK285" s="256">
        <v>-6.7717540000000005E-4</v>
      </c>
      <c r="AL285" s="256">
        <v>1.8962360000000001E-2</v>
      </c>
      <c r="AM285" s="256">
        <v>1.931092E-5</v>
      </c>
      <c r="AN285" s="256">
        <v>-3.908735E-3</v>
      </c>
      <c r="AO285" s="256">
        <v>-4.7328060000000002E-5</v>
      </c>
      <c r="AP285" s="256">
        <v>-4.0933769999999996E-3</v>
      </c>
      <c r="AQ285" s="256">
        <v>-4.8580120000000001E-3</v>
      </c>
    </row>
    <row r="286" spans="1:43" s="11" customFormat="1">
      <c r="B286" s="11">
        <v>2021</v>
      </c>
      <c r="C286" s="256">
        <v>1.177964</v>
      </c>
      <c r="D286" s="256">
        <v>1.202744</v>
      </c>
      <c r="E286" s="256">
        <v>0.97939670000000001</v>
      </c>
      <c r="F286" s="256">
        <v>1.0534600000000001</v>
      </c>
      <c r="G286" s="256">
        <v>0.93907050000000003</v>
      </c>
      <c r="I286" s="11">
        <v>2021</v>
      </c>
      <c r="J286" s="256">
        <v>1.0534600000000001</v>
      </c>
      <c r="K286" s="256">
        <v>0.93907050000000003</v>
      </c>
      <c r="L286" s="256">
        <v>1.070522</v>
      </c>
      <c r="M286" s="256">
        <v>1.179476</v>
      </c>
      <c r="N286" s="256">
        <v>0.29429060000000001</v>
      </c>
      <c r="O286" s="256">
        <v>0.84114440000000001</v>
      </c>
      <c r="P286" s="256">
        <v>0.90216830000000003</v>
      </c>
      <c r="Q286" s="256">
        <v>1.033623</v>
      </c>
      <c r="R286" s="256">
        <v>1.14897</v>
      </c>
      <c r="S286" s="256">
        <v>1.375348</v>
      </c>
      <c r="T286" s="256">
        <v>1.1782349999999999</v>
      </c>
      <c r="U286" s="256">
        <v>1.484934</v>
      </c>
      <c r="V286" s="256">
        <v>1.053768</v>
      </c>
      <c r="W286" s="256">
        <v>1.177964</v>
      </c>
      <c r="X286" s="256">
        <v>1.1181859999999999</v>
      </c>
      <c r="Y286" s="256">
        <v>1.1003639999999999</v>
      </c>
      <c r="Z286" s="256">
        <v>0.99871779999999999</v>
      </c>
      <c r="AA286" s="256">
        <v>4.0027229999999996</v>
      </c>
      <c r="AB286" s="256">
        <v>1.4004300000000001</v>
      </c>
      <c r="AC286" s="256">
        <v>1.3057030000000001</v>
      </c>
      <c r="AD286" s="256">
        <v>1.2543930000000001</v>
      </c>
      <c r="AE286" s="217"/>
      <c r="AF286" s="11">
        <v>2021</v>
      </c>
      <c r="AG286" s="256">
        <v>-1.235788E-4</v>
      </c>
      <c r="AH286" s="256">
        <v>1.3664039999999999E-5</v>
      </c>
      <c r="AI286" s="256">
        <v>4.8599639999999996E-3</v>
      </c>
      <c r="AJ286" s="256">
        <v>3.2906250000000001E-3</v>
      </c>
      <c r="AK286" s="256">
        <v>-4.5535439999999996E-3</v>
      </c>
      <c r="AL286" s="256">
        <v>-6.22508E-3</v>
      </c>
      <c r="AM286" s="256">
        <v>-7.7652190000000005E-4</v>
      </c>
      <c r="AN286" s="256">
        <v>7.7365479999999995E-5</v>
      </c>
      <c r="AO286" s="256">
        <v>8.8303659999999997E-6</v>
      </c>
      <c r="AP286" s="256">
        <v>-1.673824E-3</v>
      </c>
      <c r="AQ286" s="256">
        <v>-3.5311140000000001E-3</v>
      </c>
    </row>
    <row r="287" spans="1:43">
      <c r="E287" s="12"/>
      <c r="G287" s="12"/>
    </row>
    <row r="288" spans="1:43" ht="18">
      <c r="A288" s="51">
        <v>42</v>
      </c>
      <c r="B288" s="49" t="s">
        <v>88</v>
      </c>
      <c r="C288" s="50"/>
      <c r="D288" s="50"/>
      <c r="E288" s="50"/>
      <c r="F288" s="50"/>
      <c r="G288" s="50"/>
    </row>
    <row r="289" spans="2:43" s="11" customFormat="1">
      <c r="B289" s="11" t="s">
        <v>82</v>
      </c>
      <c r="C289" s="11" t="s">
        <v>15</v>
      </c>
      <c r="D289" s="11" t="s">
        <v>16</v>
      </c>
      <c r="E289" s="11" t="s">
        <v>17</v>
      </c>
      <c r="F289" s="11" t="s">
        <v>18</v>
      </c>
      <c r="G289" s="11" t="s">
        <v>19</v>
      </c>
      <c r="I289" s="11" t="s">
        <v>82</v>
      </c>
      <c r="J289" s="11" t="s">
        <v>18</v>
      </c>
      <c r="K289" s="11" t="s">
        <v>19</v>
      </c>
      <c r="L289" s="11" t="s">
        <v>98</v>
      </c>
      <c r="M289" s="11" t="s">
        <v>99</v>
      </c>
      <c r="N289" s="11" t="s">
        <v>100</v>
      </c>
      <c r="O289" s="11" t="s">
        <v>101</v>
      </c>
      <c r="P289" s="11" t="s">
        <v>102</v>
      </c>
      <c r="Q289" s="11" t="s">
        <v>247</v>
      </c>
      <c r="R289" s="11" t="s">
        <v>248</v>
      </c>
      <c r="S289" s="11" t="s">
        <v>249</v>
      </c>
      <c r="T289" s="11" t="s">
        <v>250</v>
      </c>
      <c r="U289" s="11" t="s">
        <v>251</v>
      </c>
      <c r="V289" s="11" t="s">
        <v>252</v>
      </c>
      <c r="W289" s="11" t="s">
        <v>15</v>
      </c>
      <c r="X289" s="11" t="s">
        <v>253</v>
      </c>
      <c r="Y289" s="11" t="s">
        <v>254</v>
      </c>
      <c r="Z289" s="11" t="s">
        <v>255</v>
      </c>
      <c r="AA289" s="11" t="s">
        <v>256</v>
      </c>
      <c r="AB289" s="11" t="s">
        <v>257</v>
      </c>
      <c r="AC289" s="11" t="s">
        <v>258</v>
      </c>
      <c r="AD289" s="11" t="s">
        <v>259</v>
      </c>
      <c r="AE289" s="135"/>
      <c r="AF289" s="11" t="s">
        <v>82</v>
      </c>
      <c r="AG289" s="11" t="s">
        <v>260</v>
      </c>
      <c r="AH289" s="11" t="s">
        <v>261</v>
      </c>
      <c r="AI289" s="11" t="s">
        <v>262</v>
      </c>
      <c r="AJ289" s="11" t="s">
        <v>263</v>
      </c>
      <c r="AK289" s="11" t="s">
        <v>264</v>
      </c>
      <c r="AL289" s="11" t="s">
        <v>265</v>
      </c>
      <c r="AM289" s="11" t="s">
        <v>266</v>
      </c>
      <c r="AN289" s="11" t="s">
        <v>267</v>
      </c>
      <c r="AO289" s="11" t="s">
        <v>268</v>
      </c>
      <c r="AP289" s="11" t="s">
        <v>269</v>
      </c>
      <c r="AQ289" s="11" t="s">
        <v>270</v>
      </c>
    </row>
    <row r="290" spans="2:43" s="11" customFormat="1">
      <c r="B290" s="11">
        <v>2006</v>
      </c>
      <c r="C290" s="11">
        <v>1</v>
      </c>
      <c r="D290" s="11">
        <v>1</v>
      </c>
      <c r="E290" s="11">
        <v>1</v>
      </c>
      <c r="F290" s="11">
        <v>1</v>
      </c>
      <c r="G290" s="11">
        <v>1</v>
      </c>
      <c r="I290" s="11">
        <v>2006</v>
      </c>
      <c r="J290" s="11">
        <v>1</v>
      </c>
      <c r="K290" s="11">
        <v>1</v>
      </c>
      <c r="L290" s="11">
        <v>1</v>
      </c>
      <c r="M290" s="11">
        <v>1</v>
      </c>
      <c r="N290" s="11">
        <v>1</v>
      </c>
      <c r="O290" s="11">
        <v>1</v>
      </c>
      <c r="P290" s="11">
        <v>1</v>
      </c>
      <c r="Q290" s="11">
        <v>1</v>
      </c>
      <c r="R290" s="11">
        <v>1</v>
      </c>
      <c r="S290" s="11">
        <v>1</v>
      </c>
      <c r="T290" s="11">
        <v>1</v>
      </c>
      <c r="U290" s="11">
        <v>1</v>
      </c>
      <c r="V290" s="11">
        <v>1</v>
      </c>
      <c r="W290" s="11">
        <v>1</v>
      </c>
      <c r="X290" s="11">
        <v>1</v>
      </c>
      <c r="Y290" s="11">
        <v>1</v>
      </c>
      <c r="Z290" s="11">
        <v>1</v>
      </c>
      <c r="AA290" s="11">
        <v>1</v>
      </c>
      <c r="AB290" s="11">
        <v>1</v>
      </c>
      <c r="AC290" s="11">
        <v>1</v>
      </c>
      <c r="AD290" s="11">
        <v>1</v>
      </c>
      <c r="AE290" s="217"/>
    </row>
    <row r="291" spans="2:43" s="11" customFormat="1">
      <c r="B291" s="11">
        <v>2007</v>
      </c>
      <c r="C291" s="256">
        <v>1.0165519999999999</v>
      </c>
      <c r="D291" s="256">
        <v>1.021414</v>
      </c>
      <c r="E291" s="256">
        <v>0.99524029999999997</v>
      </c>
      <c r="F291" s="256">
        <v>1.0205070000000001</v>
      </c>
      <c r="G291" s="256">
        <v>0.97858429999999996</v>
      </c>
      <c r="I291" s="11">
        <v>2007</v>
      </c>
      <c r="J291" s="256">
        <v>1.0205070000000001</v>
      </c>
      <c r="K291" s="256">
        <v>0.97858429999999996</v>
      </c>
      <c r="L291" s="256">
        <v>1.017641</v>
      </c>
      <c r="M291" s="256">
        <v>1.021495</v>
      </c>
      <c r="N291" s="256">
        <v>1.007925</v>
      </c>
      <c r="O291" s="256">
        <v>0.95921440000000002</v>
      </c>
      <c r="P291" s="256">
        <v>0.96177539999999995</v>
      </c>
      <c r="Q291" s="256">
        <v>1.0104150000000001</v>
      </c>
      <c r="R291" s="256">
        <v>1.009096</v>
      </c>
      <c r="S291" s="256">
        <v>1.0099400000000001</v>
      </c>
      <c r="T291" s="256">
        <v>0.96466359999999995</v>
      </c>
      <c r="U291" s="256">
        <v>0.86599470000000001</v>
      </c>
      <c r="V291" s="256">
        <v>0.99575199999999997</v>
      </c>
      <c r="W291" s="256">
        <v>1.0165519999999999</v>
      </c>
      <c r="X291" s="256">
        <v>0.99612509999999999</v>
      </c>
      <c r="Y291" s="256">
        <v>0.99893050000000005</v>
      </c>
      <c r="Z291" s="256">
        <v>0.99516099999999996</v>
      </c>
      <c r="AA291" s="256">
        <v>1.008559</v>
      </c>
      <c r="AB291" s="256">
        <v>1.0597760000000001</v>
      </c>
      <c r="AC291" s="256">
        <v>1.0569539999999999</v>
      </c>
      <c r="AD291" s="256">
        <v>1.038799</v>
      </c>
      <c r="AE291" s="217"/>
      <c r="AF291" s="11">
        <v>2007</v>
      </c>
      <c r="AG291" s="256">
        <v>9.748224E-4</v>
      </c>
      <c r="AH291" s="256">
        <v>3.9695950000000002E-3</v>
      </c>
      <c r="AI291" s="256">
        <v>2.3560880000000001E-3</v>
      </c>
      <c r="AJ291" s="256">
        <v>-1.6495880000000001E-2</v>
      </c>
      <c r="AK291" s="256">
        <v>2.561225E-2</v>
      </c>
      <c r="AL291" s="256">
        <v>2.585969E-3</v>
      </c>
      <c r="AM291" s="256">
        <v>-1.4826499999999999E-4</v>
      </c>
      <c r="AN291" s="256">
        <v>1.2213E-4</v>
      </c>
      <c r="AO291" s="256">
        <v>-2.7141429999999998E-4</v>
      </c>
      <c r="AP291" s="256">
        <v>-7.3830079999999999E-3</v>
      </c>
      <c r="AQ291" s="256">
        <v>-1.6093340000000001E-2</v>
      </c>
    </row>
    <row r="292" spans="2:43" s="11" customFormat="1">
      <c r="B292" s="11">
        <v>2008</v>
      </c>
      <c r="C292" s="256">
        <v>1.010464</v>
      </c>
      <c r="D292" s="256">
        <v>1.151583</v>
      </c>
      <c r="E292" s="256">
        <v>0.87745700000000004</v>
      </c>
      <c r="F292" s="256">
        <v>0.78570850000000003</v>
      </c>
      <c r="G292" s="256">
        <v>0.9487814</v>
      </c>
      <c r="I292" s="11">
        <v>2008</v>
      </c>
      <c r="J292" s="256">
        <v>0.78570850000000003</v>
      </c>
      <c r="K292" s="256">
        <v>0.9487814</v>
      </c>
      <c r="L292" s="256">
        <v>0.99708439999999998</v>
      </c>
      <c r="M292" s="256">
        <v>0.98005100000000001</v>
      </c>
      <c r="N292" s="256">
        <v>1.01623</v>
      </c>
      <c r="O292" s="256">
        <v>0.97219840000000002</v>
      </c>
      <c r="P292" s="256">
        <v>0.91494719999999996</v>
      </c>
      <c r="Q292" s="256">
        <v>1.0240009999999999</v>
      </c>
      <c r="R292" s="256">
        <v>1.022888</v>
      </c>
      <c r="S292" s="256">
        <v>1.020054</v>
      </c>
      <c r="T292" s="256">
        <v>0.95429509999999995</v>
      </c>
      <c r="U292" s="256">
        <v>0.91887220000000003</v>
      </c>
      <c r="V292" s="256">
        <v>1.013428</v>
      </c>
      <c r="W292" s="256">
        <v>1.010464</v>
      </c>
      <c r="X292" s="256">
        <v>1.2860549999999999</v>
      </c>
      <c r="Y292" s="256">
        <v>1.0134190000000001</v>
      </c>
      <c r="Z292" s="256">
        <v>1.0310319999999999</v>
      </c>
      <c r="AA292" s="256">
        <v>0.99432580000000004</v>
      </c>
      <c r="AB292" s="256">
        <v>1.0393600000000001</v>
      </c>
      <c r="AC292" s="256">
        <v>1.1043959999999999</v>
      </c>
      <c r="AD292" s="256">
        <v>1.065013</v>
      </c>
      <c r="AE292" s="217"/>
      <c r="AF292" s="11">
        <v>2008</v>
      </c>
      <c r="AG292" s="256">
        <v>1.3410710000000001E-3</v>
      </c>
      <c r="AH292" s="256">
        <v>5.3318310000000004E-3</v>
      </c>
      <c r="AI292" s="256">
        <v>2.144853E-3</v>
      </c>
      <c r="AJ292" s="256">
        <v>-4.9436200000000001E-3</v>
      </c>
      <c r="AK292" s="256">
        <v>-9.881272E-3</v>
      </c>
      <c r="AL292" s="256">
        <v>-0.1051971</v>
      </c>
      <c r="AM292" s="256">
        <v>-7.8812130000000002E-4</v>
      </c>
      <c r="AN292" s="256">
        <v>-3.3872279999999999E-3</v>
      </c>
      <c r="AO292" s="256">
        <v>2.341992E-4</v>
      </c>
      <c r="AP292" s="256">
        <v>2.472952E-3</v>
      </c>
      <c r="AQ292" s="256">
        <v>-1.328385E-2</v>
      </c>
    </row>
    <row r="293" spans="2:43" s="11" customFormat="1">
      <c r="B293" s="11">
        <v>2009</v>
      </c>
      <c r="C293" s="256">
        <v>1.0066120000000001</v>
      </c>
      <c r="D293" s="256">
        <v>1.133232</v>
      </c>
      <c r="E293" s="256">
        <v>0.88826660000000002</v>
      </c>
      <c r="F293" s="256">
        <v>0.85331570000000001</v>
      </c>
      <c r="G293" s="256">
        <v>0.91283729999999996</v>
      </c>
      <c r="I293" s="11">
        <v>2009</v>
      </c>
      <c r="J293" s="256">
        <v>0.85331570000000001</v>
      </c>
      <c r="K293" s="256">
        <v>0.91283729999999996</v>
      </c>
      <c r="L293" s="256">
        <v>0.96548440000000002</v>
      </c>
      <c r="M293" s="256">
        <v>0.94419989999999998</v>
      </c>
      <c r="N293" s="256">
        <v>1.0224759999999999</v>
      </c>
      <c r="O293" s="256">
        <v>0.93148509999999995</v>
      </c>
      <c r="P293" s="256">
        <v>0.87734409999999996</v>
      </c>
      <c r="Q293" s="256">
        <v>1.0164230000000001</v>
      </c>
      <c r="R293" s="256">
        <v>1.0488090000000001</v>
      </c>
      <c r="S293" s="256">
        <v>1.028659</v>
      </c>
      <c r="T293" s="256">
        <v>0.96330570000000004</v>
      </c>
      <c r="U293" s="256">
        <v>1.0258480000000001</v>
      </c>
      <c r="V293" s="256">
        <v>1.0488090000000001</v>
      </c>
      <c r="W293" s="256">
        <v>1.0066120000000001</v>
      </c>
      <c r="X293" s="256">
        <v>1.179648</v>
      </c>
      <c r="Y293" s="256">
        <v>1.0425979999999999</v>
      </c>
      <c r="Z293" s="256">
        <v>1.0661</v>
      </c>
      <c r="AA293" s="256">
        <v>0.98448420000000003</v>
      </c>
      <c r="AB293" s="256">
        <v>1.0806530000000001</v>
      </c>
      <c r="AC293" s="256">
        <v>1.14734</v>
      </c>
      <c r="AD293" s="256">
        <v>1.1027290000000001</v>
      </c>
      <c r="AE293" s="217"/>
      <c r="AF293" s="11">
        <v>2009</v>
      </c>
      <c r="AG293" s="256">
        <v>-7.2186799999999997E-4</v>
      </c>
      <c r="AH293" s="256">
        <v>9.8202140000000007E-3</v>
      </c>
      <c r="AI293" s="256">
        <v>1.779369E-3</v>
      </c>
      <c r="AJ293" s="256">
        <v>4.2526999999999999E-3</v>
      </c>
      <c r="AK293" s="256">
        <v>-1.895005E-2</v>
      </c>
      <c r="AL293" s="256">
        <v>3.5736480000000001E-2</v>
      </c>
      <c r="AM293" s="256">
        <v>-1.323018E-3</v>
      </c>
      <c r="AN293" s="256">
        <v>-3.6517590000000001E-3</v>
      </c>
      <c r="AO293" s="256">
        <v>4.0870309999999999E-4</v>
      </c>
      <c r="AP293" s="256">
        <v>-4.6876080000000002E-3</v>
      </c>
      <c r="AQ293" s="256">
        <v>-1.041917E-2</v>
      </c>
    </row>
    <row r="294" spans="2:43" s="11" customFormat="1">
      <c r="B294" s="11">
        <v>2010</v>
      </c>
      <c r="C294" s="256">
        <v>1.0533440000000001</v>
      </c>
      <c r="D294" s="256">
        <v>1.188833</v>
      </c>
      <c r="E294" s="256">
        <v>0.88603189999999998</v>
      </c>
      <c r="F294" s="256">
        <v>0.83031880000000002</v>
      </c>
      <c r="G294" s="256">
        <v>0.91948859999999999</v>
      </c>
      <c r="I294" s="11">
        <v>2010</v>
      </c>
      <c r="J294" s="256">
        <v>0.83031880000000002</v>
      </c>
      <c r="K294" s="256">
        <v>0.91948859999999999</v>
      </c>
      <c r="L294" s="256">
        <v>0.97735839999999996</v>
      </c>
      <c r="M294" s="256">
        <v>0.95991970000000004</v>
      </c>
      <c r="N294" s="256">
        <v>1.041466</v>
      </c>
      <c r="O294" s="256">
        <v>0.9401349</v>
      </c>
      <c r="P294" s="256">
        <v>0.87809029999999999</v>
      </c>
      <c r="Q294" s="256">
        <v>1.0129319999999999</v>
      </c>
      <c r="R294" s="256">
        <v>1.04888</v>
      </c>
      <c r="S294" s="256">
        <v>1.0354969999999999</v>
      </c>
      <c r="T294" s="256">
        <v>0.96849529999999995</v>
      </c>
      <c r="U294" s="256">
        <v>0.78603040000000002</v>
      </c>
      <c r="V294" s="256">
        <v>1.0372939999999999</v>
      </c>
      <c r="W294" s="256">
        <v>1.0533440000000001</v>
      </c>
      <c r="X294" s="256">
        <v>1.268602</v>
      </c>
      <c r="Y294" s="256">
        <v>1.0777460000000001</v>
      </c>
      <c r="Z294" s="256">
        <v>1.0973250000000001</v>
      </c>
      <c r="AA294" s="256">
        <v>1.0114050000000001</v>
      </c>
      <c r="AB294" s="256">
        <v>1.1204179999999999</v>
      </c>
      <c r="AC294" s="256">
        <v>1.1995849999999999</v>
      </c>
      <c r="AD294" s="256">
        <v>1.1455759999999999</v>
      </c>
      <c r="AE294" s="217"/>
      <c r="AF294" s="11">
        <v>2010</v>
      </c>
      <c r="AG294" s="256">
        <v>-5.1930650000000004E-4</v>
      </c>
      <c r="AH294" s="256">
        <v>3.674293E-4</v>
      </c>
      <c r="AI294" s="256">
        <v>1.70016E-3</v>
      </c>
      <c r="AJ294" s="256">
        <v>2.7301489999999999E-3</v>
      </c>
      <c r="AK294" s="256">
        <v>4.110163E-2</v>
      </c>
      <c r="AL294" s="256">
        <v>-2.7007969999999999E-2</v>
      </c>
      <c r="AM294" s="256">
        <v>-1.673381E-3</v>
      </c>
      <c r="AN294" s="256">
        <v>-2.3182350000000001E-3</v>
      </c>
      <c r="AO294" s="256">
        <v>-9.3398880000000002E-4</v>
      </c>
      <c r="AP294" s="256">
        <v>-2.9323449999999998E-3</v>
      </c>
      <c r="AQ294" s="256">
        <v>-1.303312E-2</v>
      </c>
    </row>
    <row r="295" spans="2:43" s="11" customFormat="1">
      <c r="B295" s="11">
        <v>2011</v>
      </c>
      <c r="C295" s="256">
        <v>1.05559</v>
      </c>
      <c r="D295" s="256">
        <v>1.201954</v>
      </c>
      <c r="E295" s="256">
        <v>0.87822840000000002</v>
      </c>
      <c r="F295" s="256">
        <v>0.84203700000000004</v>
      </c>
      <c r="G295" s="256">
        <v>0.89781299999999997</v>
      </c>
      <c r="I295" s="11">
        <v>2011</v>
      </c>
      <c r="J295" s="256">
        <v>0.84203700000000004</v>
      </c>
      <c r="K295" s="256">
        <v>0.89781299999999997</v>
      </c>
      <c r="L295" s="256">
        <v>0.95523499999999995</v>
      </c>
      <c r="M295" s="256">
        <v>0.93151890000000004</v>
      </c>
      <c r="N295" s="256">
        <v>1.0177160000000001</v>
      </c>
      <c r="O295" s="256">
        <v>0.89686350000000004</v>
      </c>
      <c r="P295" s="256">
        <v>0.86645320000000003</v>
      </c>
      <c r="Q295" s="256">
        <v>1.012365</v>
      </c>
      <c r="R295" s="256">
        <v>1.076417</v>
      </c>
      <c r="S295" s="256">
        <v>1.044907</v>
      </c>
      <c r="T295" s="256">
        <v>0.97898620000000003</v>
      </c>
      <c r="U295" s="256">
        <v>0.87290710000000005</v>
      </c>
      <c r="V295" s="256">
        <v>1.072519</v>
      </c>
      <c r="W295" s="256">
        <v>1.05559</v>
      </c>
      <c r="X295" s="256">
        <v>1.253614</v>
      </c>
      <c r="Y295" s="256">
        <v>1.1050580000000001</v>
      </c>
      <c r="Z295" s="256">
        <v>1.133192</v>
      </c>
      <c r="AA295" s="256">
        <v>1.0372140000000001</v>
      </c>
      <c r="AB295" s="256">
        <v>1.176979</v>
      </c>
      <c r="AC295" s="256">
        <v>1.218288</v>
      </c>
      <c r="AD295" s="256">
        <v>1.175735</v>
      </c>
      <c r="AE295" s="217"/>
      <c r="AF295" s="11">
        <v>2011</v>
      </c>
      <c r="AG295" s="256">
        <v>-6.9935010000000001E-5</v>
      </c>
      <c r="AH295" s="256">
        <v>9.9546789999999993E-3</v>
      </c>
      <c r="AI295" s="256">
        <v>1.9239369999999999E-3</v>
      </c>
      <c r="AJ295" s="256">
        <v>4.8073329999999996E-3</v>
      </c>
      <c r="AK295" s="256">
        <v>-1.4486529999999999E-2</v>
      </c>
      <c r="AL295" s="256">
        <v>4.9412809999999996E-3</v>
      </c>
      <c r="AM295" s="256">
        <v>-1.1674669999999999E-3</v>
      </c>
      <c r="AN295" s="256">
        <v>-3.6808769999999999E-3</v>
      </c>
      <c r="AO295" s="256">
        <v>-6.2450169999999998E-4</v>
      </c>
      <c r="AP295" s="256">
        <v>-5.6812169999999997E-3</v>
      </c>
      <c r="AQ295" s="256">
        <v>-4.7629769999999998E-3</v>
      </c>
    </row>
    <row r="296" spans="2:43" s="11" customFormat="1">
      <c r="B296" s="11">
        <v>2012</v>
      </c>
      <c r="C296" s="256">
        <v>1.0502640000000001</v>
      </c>
      <c r="D296" s="256">
        <v>1.2848850000000001</v>
      </c>
      <c r="E296" s="256">
        <v>0.8173994</v>
      </c>
      <c r="F296" s="256">
        <v>0.74337580000000003</v>
      </c>
      <c r="G296" s="256">
        <v>0.86553590000000002</v>
      </c>
      <c r="I296" s="11">
        <v>2012</v>
      </c>
      <c r="J296" s="256">
        <v>0.74337580000000003</v>
      </c>
      <c r="K296" s="256">
        <v>0.86553590000000002</v>
      </c>
      <c r="L296" s="256">
        <v>0.94007160000000001</v>
      </c>
      <c r="M296" s="256">
        <v>0.90555359999999996</v>
      </c>
      <c r="N296" s="256">
        <v>0.96849600000000002</v>
      </c>
      <c r="O296" s="256">
        <v>0.85217980000000004</v>
      </c>
      <c r="P296" s="256">
        <v>0.83553100000000002</v>
      </c>
      <c r="Q296" s="256">
        <v>0.97339359999999997</v>
      </c>
      <c r="R296" s="256">
        <v>1.076417</v>
      </c>
      <c r="S296" s="256">
        <v>1.052905</v>
      </c>
      <c r="T296" s="256">
        <v>0.98259450000000004</v>
      </c>
      <c r="U296" s="256">
        <v>0.90312919999999997</v>
      </c>
      <c r="V296" s="256">
        <v>0.95436620000000005</v>
      </c>
      <c r="W296" s="256">
        <v>1.0502640000000001</v>
      </c>
      <c r="X296" s="256">
        <v>1.4128309999999999</v>
      </c>
      <c r="Y296" s="256">
        <v>1.1172169999999999</v>
      </c>
      <c r="Z296" s="256">
        <v>1.1598029999999999</v>
      </c>
      <c r="AA296" s="256">
        <v>1.0844279999999999</v>
      </c>
      <c r="AB296" s="256">
        <v>1.2324440000000001</v>
      </c>
      <c r="AC296" s="256">
        <v>1.257002</v>
      </c>
      <c r="AD296" s="256">
        <v>1.213427</v>
      </c>
      <c r="AE296" s="217"/>
      <c r="AF296" s="11">
        <v>2012</v>
      </c>
      <c r="AG296" s="256">
        <v>-3.8344009999999999E-3</v>
      </c>
      <c r="AH296" s="256">
        <v>1.050371E-5</v>
      </c>
      <c r="AI296" s="256">
        <v>1.639104E-3</v>
      </c>
      <c r="AJ296" s="256">
        <v>1.651291E-3</v>
      </c>
      <c r="AK296" s="256">
        <v>-4.5243999999999996E-3</v>
      </c>
      <c r="AL296" s="256">
        <v>-4.6824919999999999E-2</v>
      </c>
      <c r="AM296" s="256">
        <v>-5.239636E-4</v>
      </c>
      <c r="AN296" s="256">
        <v>-2.6565709999999999E-3</v>
      </c>
      <c r="AO296" s="256">
        <v>-1.306897E-3</v>
      </c>
      <c r="AP296" s="256">
        <v>-5.3555759999999999E-3</v>
      </c>
      <c r="AQ296" s="256">
        <v>-1.005296E-2</v>
      </c>
    </row>
    <row r="297" spans="2:43" s="11" customFormat="1">
      <c r="B297" s="11">
        <v>2013</v>
      </c>
      <c r="C297" s="256">
        <v>1.051785</v>
      </c>
      <c r="D297" s="256">
        <v>1.229922</v>
      </c>
      <c r="E297" s="256">
        <v>0.85516460000000005</v>
      </c>
      <c r="F297" s="256">
        <v>0.87576940000000003</v>
      </c>
      <c r="G297" s="256">
        <v>0.84012770000000003</v>
      </c>
      <c r="I297" s="11">
        <v>2013</v>
      </c>
      <c r="J297" s="256">
        <v>0.87576940000000003</v>
      </c>
      <c r="K297" s="256">
        <v>0.84012770000000003</v>
      </c>
      <c r="L297" s="256">
        <v>0.89795190000000003</v>
      </c>
      <c r="M297" s="256">
        <v>0.88447589999999998</v>
      </c>
      <c r="N297" s="256">
        <v>0.92795000000000005</v>
      </c>
      <c r="O297" s="256">
        <v>0.82255509999999998</v>
      </c>
      <c r="P297" s="256">
        <v>0.8137605</v>
      </c>
      <c r="Q297" s="256">
        <v>0.92154230000000004</v>
      </c>
      <c r="R297" s="256">
        <v>1.076417</v>
      </c>
      <c r="S297" s="256">
        <v>1.0638259999999999</v>
      </c>
      <c r="T297" s="256">
        <v>0.98660680000000001</v>
      </c>
      <c r="U297" s="256">
        <v>0.88286489999999995</v>
      </c>
      <c r="V297" s="256">
        <v>1.0024329999999999</v>
      </c>
      <c r="W297" s="256">
        <v>1.051785</v>
      </c>
      <c r="X297" s="256">
        <v>1.2009840000000001</v>
      </c>
      <c r="Y297" s="256">
        <v>1.171316</v>
      </c>
      <c r="Z297" s="256">
        <v>1.1891620000000001</v>
      </c>
      <c r="AA297" s="256">
        <v>1.1334500000000001</v>
      </c>
      <c r="AB297" s="256">
        <v>1.278681</v>
      </c>
      <c r="AC297" s="256">
        <v>1.2925</v>
      </c>
      <c r="AD297" s="256">
        <v>1.251935</v>
      </c>
      <c r="AE297" s="217"/>
      <c r="AF297" s="11">
        <v>2013</v>
      </c>
      <c r="AG297" s="256">
        <v>-5.2631809999999996E-3</v>
      </c>
      <c r="AH297" s="256">
        <v>1.206618E-5</v>
      </c>
      <c r="AI297" s="256">
        <v>2.1780369999999999E-3</v>
      </c>
      <c r="AJ297" s="256">
        <v>1.8024860000000001E-3</v>
      </c>
      <c r="AK297" s="256">
        <v>2.7179309999999998E-3</v>
      </c>
      <c r="AL297" s="256">
        <v>6.3572840000000005E-2</v>
      </c>
      <c r="AM297" s="256">
        <v>-2.2588809999999999E-3</v>
      </c>
      <c r="AN297" s="256">
        <v>-2.810964E-3</v>
      </c>
      <c r="AO297" s="256">
        <v>-1.4130589999999999E-3</v>
      </c>
      <c r="AP297" s="256">
        <v>-4.2116009999999997E-3</v>
      </c>
      <c r="AQ297" s="256">
        <v>-9.1596430000000003E-3</v>
      </c>
    </row>
    <row r="298" spans="2:43" s="11" customFormat="1">
      <c r="B298" s="11">
        <v>2014</v>
      </c>
      <c r="C298" s="256">
        <v>1.0786389999999999</v>
      </c>
      <c r="D298" s="256">
        <v>1.2757339999999999</v>
      </c>
      <c r="E298" s="256">
        <v>0.8455047</v>
      </c>
      <c r="F298" s="256">
        <v>0.84986680000000003</v>
      </c>
      <c r="G298" s="256">
        <v>0.84053149999999999</v>
      </c>
      <c r="I298" s="11">
        <v>2014</v>
      </c>
      <c r="J298" s="256">
        <v>0.84986680000000003</v>
      </c>
      <c r="K298" s="256">
        <v>0.84053149999999999</v>
      </c>
      <c r="L298" s="256">
        <v>0.92270209999999997</v>
      </c>
      <c r="M298" s="256">
        <v>0.89825350000000004</v>
      </c>
      <c r="N298" s="256">
        <v>0.89263919999999997</v>
      </c>
      <c r="O298" s="256">
        <v>0.81609509999999996</v>
      </c>
      <c r="P298" s="256">
        <v>0.81260359999999998</v>
      </c>
      <c r="Q298" s="256">
        <v>0.897254</v>
      </c>
      <c r="R298" s="256">
        <v>1.106986</v>
      </c>
      <c r="S298" s="256">
        <v>1.0784560000000001</v>
      </c>
      <c r="T298" s="256">
        <v>0.98963579999999995</v>
      </c>
      <c r="U298" s="256">
        <v>0.78649599999999997</v>
      </c>
      <c r="V298" s="256">
        <v>0.92978050000000001</v>
      </c>
      <c r="W298" s="256">
        <v>1.0786389999999999</v>
      </c>
      <c r="X298" s="256">
        <v>1.2691859999999999</v>
      </c>
      <c r="Y298" s="256">
        <v>1.169</v>
      </c>
      <c r="Z298" s="256">
        <v>1.2008179999999999</v>
      </c>
      <c r="AA298" s="256">
        <v>1.2083710000000001</v>
      </c>
      <c r="AB298" s="256">
        <v>1.3217080000000001</v>
      </c>
      <c r="AC298" s="256">
        <v>1.3273870000000001</v>
      </c>
      <c r="AD298" s="256">
        <v>1.283282</v>
      </c>
      <c r="AE298" s="217"/>
      <c r="AF298" s="11">
        <v>2014</v>
      </c>
      <c r="AG298" s="256">
        <v>-2.540446E-3</v>
      </c>
      <c r="AH298" s="256">
        <v>1.05317E-2</v>
      </c>
      <c r="AI298" s="256">
        <v>2.8270359999999998E-3</v>
      </c>
      <c r="AJ298" s="256">
        <v>1.33844E-3</v>
      </c>
      <c r="AK298" s="256">
        <v>1.3054359999999999E-2</v>
      </c>
      <c r="AL298" s="256">
        <v>-2.156574E-2</v>
      </c>
      <c r="AM298" s="256">
        <v>1.7223809999999999E-4</v>
      </c>
      <c r="AN298" s="256">
        <v>-1.0624320000000001E-3</v>
      </c>
      <c r="AO298" s="256">
        <v>-1.9735619999999999E-3</v>
      </c>
      <c r="AP298" s="256">
        <v>-3.604431E-3</v>
      </c>
      <c r="AQ298" s="256">
        <v>-8.5373559999999994E-3</v>
      </c>
    </row>
    <row r="299" spans="2:43" s="11" customFormat="1">
      <c r="B299" s="11">
        <v>2015</v>
      </c>
      <c r="C299" s="256">
        <v>1.072217</v>
      </c>
      <c r="D299" s="256">
        <v>1.324654</v>
      </c>
      <c r="E299" s="256">
        <v>0.80943200000000004</v>
      </c>
      <c r="F299" s="256">
        <v>0.7840625</v>
      </c>
      <c r="G299" s="256">
        <v>0.82421739999999999</v>
      </c>
      <c r="I299" s="11">
        <v>2015</v>
      </c>
      <c r="J299" s="256">
        <v>0.7840625</v>
      </c>
      <c r="K299" s="256">
        <v>0.82421739999999999</v>
      </c>
      <c r="L299" s="256">
        <v>0.88185049999999998</v>
      </c>
      <c r="M299" s="256">
        <v>0.87868500000000005</v>
      </c>
      <c r="N299" s="256">
        <v>0.93761289999999997</v>
      </c>
      <c r="O299" s="256">
        <v>0.79052990000000001</v>
      </c>
      <c r="P299" s="256">
        <v>0.79774400000000001</v>
      </c>
      <c r="Q299" s="256">
        <v>0.91139049999999999</v>
      </c>
      <c r="R299" s="256">
        <v>1.106986</v>
      </c>
      <c r="S299" s="256">
        <v>1.093159</v>
      </c>
      <c r="T299" s="256">
        <v>0.99290299999999998</v>
      </c>
      <c r="U299" s="256">
        <v>0.87377669999999996</v>
      </c>
      <c r="V299" s="256">
        <v>0.94513939999999996</v>
      </c>
      <c r="W299" s="256">
        <v>1.072217</v>
      </c>
      <c r="X299" s="256">
        <v>1.367515</v>
      </c>
      <c r="Y299" s="256">
        <v>1.2158720000000001</v>
      </c>
      <c r="Z299" s="256">
        <v>1.2202519999999999</v>
      </c>
      <c r="AA299" s="256">
        <v>1.143561</v>
      </c>
      <c r="AB299" s="256">
        <v>1.3563270000000001</v>
      </c>
      <c r="AC299" s="256">
        <v>1.3440620000000001</v>
      </c>
      <c r="AD299" s="256">
        <v>1.300891</v>
      </c>
      <c r="AE299" s="217"/>
      <c r="AF299" s="11">
        <v>2015</v>
      </c>
      <c r="AG299" s="256">
        <v>1.4656560000000001E-3</v>
      </c>
      <c r="AH299" s="256">
        <v>5.7545969999999999E-5</v>
      </c>
      <c r="AI299" s="256">
        <v>2.808489E-3</v>
      </c>
      <c r="AJ299" s="256">
        <v>1.4494810000000001E-3</v>
      </c>
      <c r="AK299" s="256">
        <v>-1.1752719999999999E-2</v>
      </c>
      <c r="AL299" s="256">
        <v>-2.9713630000000001E-2</v>
      </c>
      <c r="AM299" s="256">
        <v>-1.9515629999999999E-3</v>
      </c>
      <c r="AN299" s="256">
        <v>-1.8274330000000001E-3</v>
      </c>
      <c r="AO299" s="256">
        <v>1.62211E-3</v>
      </c>
      <c r="AP299" s="256">
        <v>-3.1326409999999998E-3</v>
      </c>
      <c r="AQ299" s="256">
        <v>-2.6262519999999999E-3</v>
      </c>
    </row>
    <row r="300" spans="2:43" s="11" customFormat="1">
      <c r="B300" s="11">
        <v>2016</v>
      </c>
      <c r="C300" s="256">
        <v>1.0779540000000001</v>
      </c>
      <c r="D300" s="256">
        <v>1.2878309999999999</v>
      </c>
      <c r="E300" s="256">
        <v>0.83703070000000002</v>
      </c>
      <c r="F300" s="256">
        <v>0.87653570000000003</v>
      </c>
      <c r="G300" s="256">
        <v>0.81196409999999997</v>
      </c>
      <c r="I300" s="11">
        <v>2016</v>
      </c>
      <c r="J300" s="256">
        <v>0.87653570000000003</v>
      </c>
      <c r="K300" s="256">
        <v>0.81196409999999997</v>
      </c>
      <c r="L300" s="256">
        <v>0.87102460000000004</v>
      </c>
      <c r="M300" s="256">
        <v>0.86281070000000004</v>
      </c>
      <c r="N300" s="256">
        <v>0.90425350000000004</v>
      </c>
      <c r="O300" s="256">
        <v>0.77466930000000001</v>
      </c>
      <c r="P300" s="256">
        <v>0.78993380000000002</v>
      </c>
      <c r="Q300" s="256">
        <v>0.92063410000000001</v>
      </c>
      <c r="R300" s="256">
        <v>1.106986</v>
      </c>
      <c r="S300" s="256">
        <v>1.1067149999999999</v>
      </c>
      <c r="T300" s="256">
        <v>0.99682700000000002</v>
      </c>
      <c r="U300" s="256">
        <v>0.87803659999999994</v>
      </c>
      <c r="V300" s="256">
        <v>1.030761</v>
      </c>
      <c r="W300" s="256">
        <v>1.0779540000000001</v>
      </c>
      <c r="X300" s="256">
        <v>1.229789</v>
      </c>
      <c r="Y300" s="256">
        <v>1.2375700000000001</v>
      </c>
      <c r="Z300" s="256">
        <v>1.249352</v>
      </c>
      <c r="AA300" s="256">
        <v>1.1920930000000001</v>
      </c>
      <c r="AB300" s="256">
        <v>1.391502</v>
      </c>
      <c r="AC300" s="256">
        <v>1.3646130000000001</v>
      </c>
      <c r="AD300" s="256">
        <v>1.327588</v>
      </c>
      <c r="AE300" s="217"/>
      <c r="AF300" s="11">
        <v>2016</v>
      </c>
      <c r="AG300" s="256">
        <v>9.1200470000000003E-4</v>
      </c>
      <c r="AH300" s="256">
        <v>1.5444180000000001E-4</v>
      </c>
      <c r="AI300" s="256">
        <v>2.6440489999999999E-3</v>
      </c>
      <c r="AJ300" s="256">
        <v>1.794239E-3</v>
      </c>
      <c r="AK300" s="256">
        <v>-1.6866019999999999E-4</v>
      </c>
      <c r="AL300" s="256">
        <v>4.1861120000000002E-2</v>
      </c>
      <c r="AM300" s="256">
        <v>-9.414391E-4</v>
      </c>
      <c r="AN300" s="256">
        <v>-2.9367070000000002E-3</v>
      </c>
      <c r="AO300" s="256">
        <v>-1.4235719999999999E-3</v>
      </c>
      <c r="AP300" s="256">
        <v>-3.2545360000000001E-3</v>
      </c>
      <c r="AQ300" s="256">
        <v>-5.1130230000000004E-3</v>
      </c>
    </row>
    <row r="301" spans="2:43" s="11" customFormat="1">
      <c r="B301" s="11">
        <v>2017</v>
      </c>
      <c r="C301" s="256">
        <v>1.0821670000000001</v>
      </c>
      <c r="D301" s="256">
        <v>1.2541040000000001</v>
      </c>
      <c r="E301" s="256">
        <v>0.86290100000000003</v>
      </c>
      <c r="F301" s="256">
        <v>0.95230740000000003</v>
      </c>
      <c r="G301" s="256">
        <v>0.81344269999999996</v>
      </c>
      <c r="I301" s="11">
        <v>2017</v>
      </c>
      <c r="J301" s="256">
        <v>0.95230740000000003</v>
      </c>
      <c r="K301" s="256">
        <v>0.81344269999999996</v>
      </c>
      <c r="L301" s="256">
        <v>0.86857240000000002</v>
      </c>
      <c r="M301" s="256">
        <v>0.85678259999999995</v>
      </c>
      <c r="N301" s="256">
        <v>0.88206569999999995</v>
      </c>
      <c r="O301" s="256">
        <v>0.75621459999999996</v>
      </c>
      <c r="P301" s="256">
        <v>0.80502689999999999</v>
      </c>
      <c r="Q301" s="256">
        <v>0.9239619</v>
      </c>
      <c r="R301" s="256">
        <v>1.1217060000000001</v>
      </c>
      <c r="S301" s="256">
        <v>1.1215440000000001</v>
      </c>
      <c r="T301" s="256">
        <v>1.000048</v>
      </c>
      <c r="U301" s="256">
        <v>0.91516810000000004</v>
      </c>
      <c r="V301" s="256">
        <v>1.094848</v>
      </c>
      <c r="W301" s="256">
        <v>1.0821670000000001</v>
      </c>
      <c r="X301" s="256">
        <v>1.1363639999999999</v>
      </c>
      <c r="Y301" s="256">
        <v>1.2459150000000001</v>
      </c>
      <c r="Z301" s="256">
        <v>1.2630600000000001</v>
      </c>
      <c r="AA301" s="256">
        <v>1.2268559999999999</v>
      </c>
      <c r="AB301" s="256">
        <v>1.4310320000000001</v>
      </c>
      <c r="AC301" s="256">
        <v>1.3442620000000001</v>
      </c>
      <c r="AD301" s="256">
        <v>1.330355</v>
      </c>
      <c r="AE301" s="217"/>
      <c r="AF301" s="11">
        <v>2017</v>
      </c>
      <c r="AG301" s="256">
        <v>3.5518069999999999E-4</v>
      </c>
      <c r="AH301" s="256">
        <v>5.0711189999999998E-3</v>
      </c>
      <c r="AI301" s="256">
        <v>2.8030170000000001E-3</v>
      </c>
      <c r="AJ301" s="256">
        <v>1.4348919999999999E-3</v>
      </c>
      <c r="AK301" s="256">
        <v>-5.7630950000000002E-3</v>
      </c>
      <c r="AL301" s="256">
        <v>2.902536E-2</v>
      </c>
      <c r="AM301" s="256">
        <v>-4.511133E-4</v>
      </c>
      <c r="AN301" s="256">
        <v>-1.6054520000000001E-3</v>
      </c>
      <c r="AO301" s="256">
        <v>-1.057866E-3</v>
      </c>
      <c r="AP301" s="256">
        <v>-3.7631869999999999E-3</v>
      </c>
      <c r="AQ301" s="256">
        <v>4.3903609999999997E-3</v>
      </c>
    </row>
    <row r="302" spans="2:43" s="11" customFormat="1">
      <c r="B302" s="11">
        <v>2018</v>
      </c>
      <c r="C302" s="256">
        <v>1.099377</v>
      </c>
      <c r="D302" s="256">
        <v>1.2273689999999999</v>
      </c>
      <c r="E302" s="256">
        <v>0.89571889999999998</v>
      </c>
      <c r="F302" s="256">
        <v>1.046117</v>
      </c>
      <c r="G302" s="256">
        <v>0.81609600000000004</v>
      </c>
      <c r="I302" s="11">
        <v>2018</v>
      </c>
      <c r="J302" s="256">
        <v>1.046117</v>
      </c>
      <c r="K302" s="256">
        <v>0.81609600000000004</v>
      </c>
      <c r="L302" s="256">
        <v>0.90742590000000001</v>
      </c>
      <c r="M302" s="256">
        <v>0.84614990000000001</v>
      </c>
      <c r="N302" s="256">
        <v>0.9191125</v>
      </c>
      <c r="O302" s="256">
        <v>0.7491236</v>
      </c>
      <c r="P302" s="256">
        <v>0.80750980000000006</v>
      </c>
      <c r="Q302" s="256">
        <v>0.92034579999999999</v>
      </c>
      <c r="R302" s="256">
        <v>1.1217060000000001</v>
      </c>
      <c r="S302" s="256">
        <v>1.1389940000000001</v>
      </c>
      <c r="T302" s="256">
        <v>1.003207</v>
      </c>
      <c r="U302" s="256">
        <v>0.84034940000000002</v>
      </c>
      <c r="V302" s="256">
        <v>1.030464</v>
      </c>
      <c r="W302" s="256">
        <v>1.099377</v>
      </c>
      <c r="X302" s="256">
        <v>1.0509120000000001</v>
      </c>
      <c r="Y302" s="256">
        <v>1.2115340000000001</v>
      </c>
      <c r="Z302" s="256">
        <v>1.2992699999999999</v>
      </c>
      <c r="AA302" s="256">
        <v>1.196129</v>
      </c>
      <c r="AB302" s="256">
        <v>1.467551</v>
      </c>
      <c r="AC302" s="256">
        <v>1.3614409999999999</v>
      </c>
      <c r="AD302" s="256">
        <v>1.347118</v>
      </c>
      <c r="AE302" s="217"/>
      <c r="AF302" s="11">
        <v>2018</v>
      </c>
      <c r="AG302" s="256">
        <v>-3.7198690000000002E-4</v>
      </c>
      <c r="AH302" s="256">
        <v>-4.533386E-5</v>
      </c>
      <c r="AI302" s="256">
        <v>3.2202929999999999E-3</v>
      </c>
      <c r="AJ302" s="256">
        <v>1.3844510000000001E-3</v>
      </c>
      <c r="AK302" s="256">
        <v>1.1590710000000001E-2</v>
      </c>
      <c r="AL302" s="256">
        <v>2.873618E-2</v>
      </c>
      <c r="AM302" s="256">
        <v>1.365099E-3</v>
      </c>
      <c r="AN302" s="256">
        <v>-3.4546669999999998E-3</v>
      </c>
      <c r="AO302" s="256">
        <v>7.9136889999999996E-4</v>
      </c>
      <c r="AP302" s="256">
        <v>-2.4835429999999999E-3</v>
      </c>
      <c r="AQ302" s="256">
        <v>-3.4058809999999999E-3</v>
      </c>
    </row>
    <row r="303" spans="2:43" s="11" customFormat="1">
      <c r="B303" s="11">
        <v>2019</v>
      </c>
      <c r="C303" s="256">
        <v>1.091299</v>
      </c>
      <c r="D303" s="256">
        <v>1.2399880000000001</v>
      </c>
      <c r="E303" s="256">
        <v>0.88008830000000005</v>
      </c>
      <c r="F303" s="256">
        <v>1.033944</v>
      </c>
      <c r="G303" s="256">
        <v>0.79908639999999997</v>
      </c>
      <c r="I303" s="11">
        <v>2019</v>
      </c>
      <c r="J303" s="256">
        <v>1.033944</v>
      </c>
      <c r="K303" s="256">
        <v>0.79908639999999997</v>
      </c>
      <c r="L303" s="256">
        <v>0.8985744</v>
      </c>
      <c r="M303" s="256">
        <v>0.82315329999999998</v>
      </c>
      <c r="N303" s="256">
        <v>0.92239760000000004</v>
      </c>
      <c r="O303" s="256">
        <v>0.72486629999999996</v>
      </c>
      <c r="P303" s="256">
        <v>0.79267600000000005</v>
      </c>
      <c r="Q303" s="256">
        <v>0.92631810000000003</v>
      </c>
      <c r="R303" s="256">
        <v>1.1268119999999999</v>
      </c>
      <c r="S303" s="256">
        <v>1.155116</v>
      </c>
      <c r="T303" s="256">
        <v>1.007771</v>
      </c>
      <c r="U303" s="256">
        <v>0.93653140000000001</v>
      </c>
      <c r="V303" s="256">
        <v>1.0613870000000001</v>
      </c>
      <c r="W303" s="256">
        <v>1.091299</v>
      </c>
      <c r="X303" s="256">
        <v>1.0554730000000001</v>
      </c>
      <c r="Y303" s="256">
        <v>1.2144790000000001</v>
      </c>
      <c r="Z303" s="256">
        <v>1.325755</v>
      </c>
      <c r="AA303" s="256">
        <v>1.1831119999999999</v>
      </c>
      <c r="AB303" s="256">
        <v>1.5055179999999999</v>
      </c>
      <c r="AC303" s="256">
        <v>1.376728</v>
      </c>
      <c r="AD303" s="256">
        <v>1.3656839999999999</v>
      </c>
      <c r="AE303" s="217"/>
      <c r="AF303" s="11">
        <v>2019</v>
      </c>
      <c r="AG303" s="256">
        <v>6.1148069999999999E-4</v>
      </c>
      <c r="AH303" s="256">
        <v>1.8429099999999999E-3</v>
      </c>
      <c r="AI303" s="256">
        <v>3.045285E-3</v>
      </c>
      <c r="AJ303" s="256">
        <v>2.072263E-3</v>
      </c>
      <c r="AK303" s="256">
        <v>-1.4946849999999999E-2</v>
      </c>
      <c r="AL303" s="256">
        <v>-1.5640630000000001E-3</v>
      </c>
      <c r="AM303" s="256">
        <v>-1.101584E-4</v>
      </c>
      <c r="AN303" s="256">
        <v>-2.6345219999999998E-3</v>
      </c>
      <c r="AO303" s="256">
        <v>3.9481420000000002E-4</v>
      </c>
      <c r="AP303" s="256">
        <v>-3.0489580000000001E-3</v>
      </c>
      <c r="AQ303" s="256">
        <v>-3.2665229999999999E-3</v>
      </c>
    </row>
    <row r="304" spans="2:43" s="11" customFormat="1">
      <c r="B304" s="11">
        <v>2020</v>
      </c>
      <c r="C304" s="256">
        <v>1.0741639999999999</v>
      </c>
      <c r="D304" s="256">
        <v>1.211514</v>
      </c>
      <c r="E304" s="256">
        <v>0.88662960000000002</v>
      </c>
      <c r="F304" s="256">
        <v>1.110322</v>
      </c>
      <c r="G304" s="256">
        <v>0.77370839999999996</v>
      </c>
      <c r="I304" s="11">
        <v>2020</v>
      </c>
      <c r="J304" s="256">
        <v>1.110322</v>
      </c>
      <c r="K304" s="256">
        <v>0.77370839999999996</v>
      </c>
      <c r="L304" s="256">
        <v>0.88651720000000001</v>
      </c>
      <c r="M304" s="256">
        <v>0.79553039999999997</v>
      </c>
      <c r="N304" s="256">
        <v>0.87347889999999995</v>
      </c>
      <c r="O304" s="256">
        <v>0.69597100000000001</v>
      </c>
      <c r="P304" s="256">
        <v>0.77097490000000002</v>
      </c>
      <c r="Q304" s="256">
        <v>0.90915509999999999</v>
      </c>
      <c r="R304" s="256">
        <v>1.1268119999999999</v>
      </c>
      <c r="S304" s="256">
        <v>1.1697900000000001</v>
      </c>
      <c r="T304" s="256">
        <v>1.011004</v>
      </c>
      <c r="U304" s="256">
        <v>1.0505800000000001</v>
      </c>
      <c r="V304" s="256">
        <v>1.073059</v>
      </c>
      <c r="W304" s="256">
        <v>1.0741639999999999</v>
      </c>
      <c r="X304" s="256">
        <v>0.96743480000000004</v>
      </c>
      <c r="Y304" s="256">
        <v>1.211667</v>
      </c>
      <c r="Z304" s="256">
        <v>1.350249</v>
      </c>
      <c r="AA304" s="256">
        <v>1.229754</v>
      </c>
      <c r="AB304" s="256">
        <v>1.5434030000000001</v>
      </c>
      <c r="AC304" s="256">
        <v>1.393254</v>
      </c>
      <c r="AD304" s="256">
        <v>1.3883319999999999</v>
      </c>
      <c r="AE304" s="217"/>
      <c r="AF304" s="11">
        <v>2020</v>
      </c>
      <c r="AG304" s="256">
        <v>-1.89124E-3</v>
      </c>
      <c r="AH304" s="256">
        <v>1.9846570000000001E-4</v>
      </c>
      <c r="AI304" s="256">
        <v>2.8787449999999998E-3</v>
      </c>
      <c r="AJ304" s="256">
        <v>1.5573970000000001E-3</v>
      </c>
      <c r="AK304" s="256">
        <v>-1.8569749999999999E-2</v>
      </c>
      <c r="AL304" s="256">
        <v>3.2927350000000001E-2</v>
      </c>
      <c r="AM304" s="256">
        <v>8.3019850000000001E-6</v>
      </c>
      <c r="AN304" s="256">
        <v>-2.5458600000000001E-3</v>
      </c>
      <c r="AO304" s="256">
        <v>-1.3913109999999999E-3</v>
      </c>
      <c r="AP304" s="256">
        <v>-3.3449819999999998E-3</v>
      </c>
      <c r="AQ304" s="256">
        <v>-2.4220499999999998E-3</v>
      </c>
    </row>
    <row r="305" spans="1:43" s="11" customFormat="1">
      <c r="B305" s="11">
        <v>2021</v>
      </c>
      <c r="C305" s="256">
        <v>1.1085199999999999</v>
      </c>
      <c r="D305" s="256">
        <v>1.2219869999999999</v>
      </c>
      <c r="E305" s="256">
        <v>0.9071458</v>
      </c>
      <c r="F305" s="256">
        <v>1.15167</v>
      </c>
      <c r="G305" s="256">
        <v>0.78641539999999999</v>
      </c>
      <c r="I305" s="11">
        <v>2021</v>
      </c>
      <c r="J305" s="256">
        <v>1.15167</v>
      </c>
      <c r="K305" s="256">
        <v>0.78641539999999999</v>
      </c>
      <c r="L305" s="256">
        <v>0.91901659999999996</v>
      </c>
      <c r="M305" s="256">
        <v>0.79190099999999997</v>
      </c>
      <c r="N305" s="256">
        <v>0.9076168</v>
      </c>
      <c r="O305" s="256">
        <v>0.70020139999999997</v>
      </c>
      <c r="P305" s="256">
        <v>0.78869849999999997</v>
      </c>
      <c r="Q305" s="256">
        <v>0.9044008</v>
      </c>
      <c r="R305" s="256">
        <v>1.1268119999999999</v>
      </c>
      <c r="S305" s="256">
        <v>1.1821600000000001</v>
      </c>
      <c r="T305" s="256">
        <v>1.0139940000000001</v>
      </c>
      <c r="U305" s="256">
        <v>0.87020140000000001</v>
      </c>
      <c r="V305" s="256">
        <v>1.01153</v>
      </c>
      <c r="W305" s="256">
        <v>1.1085199999999999</v>
      </c>
      <c r="X305" s="256">
        <v>0.96253250000000001</v>
      </c>
      <c r="Y305" s="256">
        <v>1.2062029999999999</v>
      </c>
      <c r="Z305" s="256">
        <v>1.3998219999999999</v>
      </c>
      <c r="AA305" s="256">
        <v>1.2213529999999999</v>
      </c>
      <c r="AB305" s="256">
        <v>1.583145</v>
      </c>
      <c r="AC305" s="256">
        <v>1.4055059999999999</v>
      </c>
      <c r="AD305" s="256">
        <v>1.409586</v>
      </c>
      <c r="AE305" s="217"/>
      <c r="AF305" s="11">
        <v>2021</v>
      </c>
      <c r="AG305" s="256">
        <v>-4.4877939999999998E-4</v>
      </c>
      <c r="AH305" s="256">
        <v>-2.1975179999999999E-4</v>
      </c>
      <c r="AI305" s="256">
        <v>1.9922270000000001E-3</v>
      </c>
      <c r="AJ305" s="256">
        <v>1.179682E-3</v>
      </c>
      <c r="AK305" s="256">
        <v>2.8979979999999999E-2</v>
      </c>
      <c r="AL305" s="256">
        <v>1.3528940000000001E-3</v>
      </c>
      <c r="AM305" s="256">
        <v>2.8871039999999999E-4</v>
      </c>
      <c r="AN305" s="256">
        <v>-4.3047040000000003E-3</v>
      </c>
      <c r="AO305" s="256">
        <v>2.7564279999999999E-4</v>
      </c>
      <c r="AP305" s="256">
        <v>-3.0202380000000002E-3</v>
      </c>
      <c r="AQ305" s="256">
        <v>-3.1998230000000001E-3</v>
      </c>
    </row>
    <row r="307" spans="1:43" ht="18">
      <c r="A307" s="51">
        <v>43</v>
      </c>
      <c r="B307" s="49" t="s">
        <v>89</v>
      </c>
      <c r="C307" s="50"/>
      <c r="D307" s="50"/>
      <c r="E307" s="50"/>
      <c r="F307" s="50"/>
      <c r="G307" s="50"/>
    </row>
    <row r="308" spans="1:43" s="11" customFormat="1">
      <c r="B308" s="11" t="s">
        <v>82</v>
      </c>
      <c r="C308" s="11" t="s">
        <v>15</v>
      </c>
      <c r="D308" s="11" t="s">
        <v>16</v>
      </c>
      <c r="E308" s="11" t="s">
        <v>17</v>
      </c>
      <c r="F308" s="11" t="s">
        <v>18</v>
      </c>
      <c r="G308" s="11" t="s">
        <v>19</v>
      </c>
      <c r="I308" s="11" t="s">
        <v>82</v>
      </c>
      <c r="J308" s="11" t="s">
        <v>18</v>
      </c>
      <c r="K308" s="11" t="s">
        <v>19</v>
      </c>
      <c r="L308" s="11" t="s">
        <v>98</v>
      </c>
      <c r="M308" s="11" t="s">
        <v>99</v>
      </c>
      <c r="N308" s="11" t="s">
        <v>100</v>
      </c>
      <c r="O308" s="11" t="s">
        <v>101</v>
      </c>
      <c r="P308" s="11" t="s">
        <v>102</v>
      </c>
      <c r="Q308" s="11" t="s">
        <v>247</v>
      </c>
      <c r="R308" s="11" t="s">
        <v>248</v>
      </c>
      <c r="S308" s="11" t="s">
        <v>249</v>
      </c>
      <c r="T308" s="11" t="s">
        <v>250</v>
      </c>
      <c r="U308" s="11" t="s">
        <v>251</v>
      </c>
      <c r="V308" s="11" t="s">
        <v>252</v>
      </c>
      <c r="W308" s="11" t="s">
        <v>15</v>
      </c>
      <c r="X308" s="11" t="s">
        <v>253</v>
      </c>
      <c r="Y308" s="11" t="s">
        <v>254</v>
      </c>
      <c r="Z308" s="11" t="s">
        <v>255</v>
      </c>
      <c r="AA308" s="11" t="s">
        <v>256</v>
      </c>
      <c r="AB308" s="11" t="s">
        <v>257</v>
      </c>
      <c r="AC308" s="11" t="s">
        <v>258</v>
      </c>
      <c r="AD308" s="11" t="s">
        <v>259</v>
      </c>
      <c r="AE308" s="135"/>
      <c r="AF308" s="11" t="s">
        <v>82</v>
      </c>
      <c r="AG308" s="11" t="s">
        <v>260</v>
      </c>
      <c r="AH308" s="11" t="s">
        <v>261</v>
      </c>
      <c r="AI308" s="11" t="s">
        <v>262</v>
      </c>
      <c r="AJ308" s="11" t="s">
        <v>263</v>
      </c>
      <c r="AK308" s="11" t="s">
        <v>264</v>
      </c>
      <c r="AL308" s="11" t="s">
        <v>265</v>
      </c>
      <c r="AM308" s="11" t="s">
        <v>266</v>
      </c>
      <c r="AN308" s="11" t="s">
        <v>267</v>
      </c>
      <c r="AO308" s="11" t="s">
        <v>268</v>
      </c>
      <c r="AP308" s="11" t="s">
        <v>269</v>
      </c>
      <c r="AQ308" s="11" t="s">
        <v>270</v>
      </c>
    </row>
    <row r="309" spans="1:43" s="11" customFormat="1">
      <c r="B309" s="11">
        <v>2006</v>
      </c>
      <c r="C309" s="11">
        <v>1</v>
      </c>
      <c r="D309" s="11">
        <v>1</v>
      </c>
      <c r="E309" s="11">
        <v>1</v>
      </c>
      <c r="F309" s="11">
        <v>1</v>
      </c>
      <c r="G309" s="11">
        <v>1</v>
      </c>
      <c r="I309" s="11">
        <v>2006</v>
      </c>
      <c r="J309" s="11">
        <v>1</v>
      </c>
      <c r="K309" s="11">
        <v>1</v>
      </c>
      <c r="L309" s="11">
        <v>1</v>
      </c>
      <c r="M309" s="11">
        <v>1</v>
      </c>
      <c r="N309" s="11">
        <v>1</v>
      </c>
      <c r="O309" s="11">
        <v>1</v>
      </c>
      <c r="P309" s="11">
        <v>1</v>
      </c>
      <c r="Q309" s="11">
        <v>1</v>
      </c>
      <c r="R309" s="11">
        <v>1</v>
      </c>
      <c r="S309" s="11">
        <v>1</v>
      </c>
      <c r="T309" s="11">
        <v>1</v>
      </c>
      <c r="U309" s="11">
        <v>1</v>
      </c>
      <c r="V309" s="11">
        <v>1</v>
      </c>
      <c r="W309" s="11">
        <v>1</v>
      </c>
      <c r="X309" s="11">
        <v>1</v>
      </c>
      <c r="Y309" s="11">
        <v>1</v>
      </c>
      <c r="Z309" s="11">
        <v>1</v>
      </c>
      <c r="AA309" s="11">
        <v>1</v>
      </c>
      <c r="AB309" s="11">
        <v>1</v>
      </c>
      <c r="AC309" s="11">
        <v>1</v>
      </c>
      <c r="AD309" s="11">
        <v>1</v>
      </c>
    </row>
    <row r="310" spans="1:43" s="11" customFormat="1">
      <c r="B310" s="11">
        <v>2007</v>
      </c>
      <c r="C310" s="256">
        <v>1.01861</v>
      </c>
      <c r="D310" s="256">
        <v>1.0206630000000001</v>
      </c>
      <c r="E310" s="256">
        <v>0.99798810000000004</v>
      </c>
      <c r="F310" s="256">
        <v>1.003582</v>
      </c>
      <c r="G310" s="256">
        <v>0.99381070000000005</v>
      </c>
      <c r="I310" s="11">
        <v>2007</v>
      </c>
      <c r="J310" s="256">
        <v>1.003582</v>
      </c>
      <c r="K310" s="256">
        <v>0.99381070000000005</v>
      </c>
      <c r="L310" s="256">
        <v>1.015749</v>
      </c>
      <c r="M310" s="256">
        <v>1.015109</v>
      </c>
      <c r="N310" s="256">
        <v>1.01911</v>
      </c>
      <c r="O310" s="256">
        <v>0.96359430000000001</v>
      </c>
      <c r="P310" s="256">
        <v>0.98615379999999997</v>
      </c>
      <c r="Q310" s="256">
        <v>1.014421</v>
      </c>
      <c r="R310" s="256">
        <v>1.050708</v>
      </c>
      <c r="S310" s="256">
        <v>1.015981</v>
      </c>
      <c r="T310" s="256">
        <v>1.0062850000000001</v>
      </c>
      <c r="U310" s="256">
        <v>1.058889</v>
      </c>
      <c r="V310" s="256">
        <v>1.050708</v>
      </c>
      <c r="W310" s="256">
        <v>1.01861</v>
      </c>
      <c r="X310" s="256">
        <v>1.014974</v>
      </c>
      <c r="Y310" s="256">
        <v>1.0028170000000001</v>
      </c>
      <c r="Z310" s="256">
        <v>1.003449</v>
      </c>
      <c r="AA310" s="256">
        <v>0.99950910000000004</v>
      </c>
      <c r="AB310" s="256">
        <v>1.057094</v>
      </c>
      <c r="AC310" s="256">
        <v>1.0329120000000001</v>
      </c>
      <c r="AD310" s="256">
        <v>1.0249539999999999</v>
      </c>
      <c r="AF310" s="11">
        <v>2007</v>
      </c>
      <c r="AG310" s="256">
        <v>1.395889E-3</v>
      </c>
      <c r="AH310" s="256">
        <v>1.8833289999999999E-2</v>
      </c>
      <c r="AI310" s="256">
        <v>3.2757260000000001E-3</v>
      </c>
      <c r="AJ310" s="256">
        <v>2.7348799999999999E-3</v>
      </c>
      <c r="AK310" s="256">
        <v>-7.8008260000000003E-3</v>
      </c>
      <c r="AL310" s="256">
        <v>-4.276312E-3</v>
      </c>
      <c r="AM310" s="256">
        <v>-1.171854E-4</v>
      </c>
      <c r="AN310" s="256">
        <v>-7.5970659999999995E-4</v>
      </c>
      <c r="AO310" s="256">
        <v>-4.6388889999999998E-5</v>
      </c>
      <c r="AP310" s="256">
        <v>-7.9132049999999995E-3</v>
      </c>
      <c r="AQ310" s="256">
        <v>-7.3400560000000002E-3</v>
      </c>
    </row>
    <row r="311" spans="1:43" s="11" customFormat="1">
      <c r="B311" s="11">
        <v>2008</v>
      </c>
      <c r="C311" s="256">
        <v>1.072732</v>
      </c>
      <c r="D311" s="256">
        <v>1.036511</v>
      </c>
      <c r="E311" s="256">
        <v>1.0349440000000001</v>
      </c>
      <c r="F311" s="256">
        <v>1.05945</v>
      </c>
      <c r="G311" s="256">
        <v>1.0222249999999999</v>
      </c>
      <c r="I311" s="11">
        <v>2008</v>
      </c>
      <c r="J311" s="256">
        <v>1.05945</v>
      </c>
      <c r="K311" s="256">
        <v>1.0222249999999999</v>
      </c>
      <c r="L311" s="256">
        <v>1.0619529999999999</v>
      </c>
      <c r="M311" s="256">
        <v>1.064824</v>
      </c>
      <c r="N311" s="256">
        <v>1.033477</v>
      </c>
      <c r="O311" s="256">
        <v>0.97856080000000001</v>
      </c>
      <c r="P311" s="256">
        <v>1.003231</v>
      </c>
      <c r="Q311" s="256">
        <v>1.0326610000000001</v>
      </c>
      <c r="R311" s="256">
        <v>1.115648</v>
      </c>
      <c r="S311" s="256">
        <v>1.0305770000000001</v>
      </c>
      <c r="T311" s="256">
        <v>1.010945</v>
      </c>
      <c r="U311" s="256">
        <v>0.89836870000000002</v>
      </c>
      <c r="V311" s="256">
        <v>1.115648</v>
      </c>
      <c r="W311" s="256">
        <v>1.072732</v>
      </c>
      <c r="X311" s="256">
        <v>1.0125360000000001</v>
      </c>
      <c r="Y311" s="256">
        <v>1.010149</v>
      </c>
      <c r="Z311" s="256">
        <v>1.0074259999999999</v>
      </c>
      <c r="AA311" s="256">
        <v>1.0379830000000001</v>
      </c>
      <c r="AB311" s="256">
        <v>1.0962339999999999</v>
      </c>
      <c r="AC311" s="256">
        <v>1.0692759999999999</v>
      </c>
      <c r="AD311" s="256">
        <v>1.0494079999999999</v>
      </c>
      <c r="AF311" s="11">
        <v>2008</v>
      </c>
      <c r="AG311" s="256">
        <v>1.7275630000000001E-3</v>
      </c>
      <c r="AH311" s="256">
        <v>2.3254919999999998E-2</v>
      </c>
      <c r="AI311" s="256">
        <v>3.147478E-3</v>
      </c>
      <c r="AJ311" s="256">
        <v>2.1815820000000001E-3</v>
      </c>
      <c r="AK311" s="256">
        <v>2.1457739999999999E-2</v>
      </c>
      <c r="AL311" s="256">
        <v>-5.3048059999999996E-3</v>
      </c>
      <c r="AM311" s="256">
        <v>-1.042615E-4</v>
      </c>
      <c r="AN311" s="256">
        <v>-7.3402890000000005E-4</v>
      </c>
      <c r="AO311" s="256">
        <v>-2.1848129999999999E-4</v>
      </c>
      <c r="AP311" s="256">
        <v>-1.77177E-3</v>
      </c>
      <c r="AQ311" s="256">
        <v>-7.2745379999999997E-3</v>
      </c>
    </row>
    <row r="312" spans="1:43" s="11" customFormat="1">
      <c r="B312" s="11">
        <v>2009</v>
      </c>
      <c r="C312" s="256">
        <v>1.0668249999999999</v>
      </c>
      <c r="D312" s="256">
        <v>1.099494</v>
      </c>
      <c r="E312" s="256">
        <v>0.97028740000000002</v>
      </c>
      <c r="F312" s="256">
        <v>0.95297180000000004</v>
      </c>
      <c r="G312" s="256">
        <v>0.98161600000000004</v>
      </c>
      <c r="I312" s="11">
        <v>2009</v>
      </c>
      <c r="J312" s="256">
        <v>0.95297180000000004</v>
      </c>
      <c r="K312" s="256">
        <v>0.98161600000000004</v>
      </c>
      <c r="L312" s="256">
        <v>1.0477529999999999</v>
      </c>
      <c r="M312" s="256">
        <v>1.062241</v>
      </c>
      <c r="N312" s="256">
        <v>1.0118130000000001</v>
      </c>
      <c r="O312" s="256">
        <v>0.89294790000000002</v>
      </c>
      <c r="P312" s="256">
        <v>0.95104480000000002</v>
      </c>
      <c r="Q312" s="256">
        <v>1.0282979999999999</v>
      </c>
      <c r="R312" s="256">
        <v>1.197562</v>
      </c>
      <c r="S312" s="256">
        <v>1.0440100000000001</v>
      </c>
      <c r="T312" s="256">
        <v>1.021787</v>
      </c>
      <c r="U312" s="256">
        <v>1.192593</v>
      </c>
      <c r="V312" s="256">
        <v>1.197562</v>
      </c>
      <c r="W312" s="256">
        <v>1.0668249999999999</v>
      </c>
      <c r="X312" s="256">
        <v>1.119472</v>
      </c>
      <c r="Y312" s="256">
        <v>1.0182020000000001</v>
      </c>
      <c r="Z312" s="256">
        <v>1.0043150000000001</v>
      </c>
      <c r="AA312" s="256">
        <v>1.05437</v>
      </c>
      <c r="AB312" s="256">
        <v>1.1947220000000001</v>
      </c>
      <c r="AC312" s="256">
        <v>1.12174</v>
      </c>
      <c r="AD312" s="256">
        <v>1.086805</v>
      </c>
      <c r="AF312" s="11">
        <v>2009</v>
      </c>
      <c r="AG312" s="256">
        <v>-3.8695130000000001E-4</v>
      </c>
      <c r="AH312" s="256">
        <v>2.711042E-2</v>
      </c>
      <c r="AI312" s="256">
        <v>2.472059E-3</v>
      </c>
      <c r="AJ312" s="256">
        <v>4.5478280000000003E-3</v>
      </c>
      <c r="AK312" s="256">
        <v>-3.9264689999999998E-2</v>
      </c>
      <c r="AL312" s="256">
        <v>-3.3674910000000002E-2</v>
      </c>
      <c r="AM312" s="256">
        <v>-3.99937E-4</v>
      </c>
      <c r="AN312" s="256">
        <v>5.5903810000000002E-4</v>
      </c>
      <c r="AO312" s="256">
        <v>-4.4439129999999997E-4</v>
      </c>
      <c r="AP312" s="256">
        <v>-1.357536E-2</v>
      </c>
      <c r="AQ312" s="256">
        <v>-1.145359E-2</v>
      </c>
    </row>
    <row r="313" spans="1:43" s="11" customFormat="1">
      <c r="B313" s="11">
        <v>2010</v>
      </c>
      <c r="C313" s="256">
        <v>1.1026130000000001</v>
      </c>
      <c r="D313" s="256">
        <v>1.1189210000000001</v>
      </c>
      <c r="E313" s="256">
        <v>0.98542529999999995</v>
      </c>
      <c r="F313" s="256">
        <v>0.97234810000000005</v>
      </c>
      <c r="G313" s="256">
        <v>0.99434</v>
      </c>
      <c r="I313" s="11">
        <v>2010</v>
      </c>
      <c r="J313" s="256">
        <v>0.97234810000000005</v>
      </c>
      <c r="K313" s="256">
        <v>0.99434</v>
      </c>
      <c r="L313" s="256">
        <v>1.0652509999999999</v>
      </c>
      <c r="M313" s="256">
        <v>1.095969</v>
      </c>
      <c r="N313" s="256">
        <v>1.0274220000000001</v>
      </c>
      <c r="O313" s="256">
        <v>0.87295909999999999</v>
      </c>
      <c r="P313" s="256">
        <v>0.96717310000000001</v>
      </c>
      <c r="Q313" s="256">
        <v>1.0474749999999999</v>
      </c>
      <c r="R313" s="256">
        <v>1.19845</v>
      </c>
      <c r="S313" s="256">
        <v>1.0583990000000001</v>
      </c>
      <c r="T313" s="256">
        <v>1.029161</v>
      </c>
      <c r="U313" s="256">
        <v>1.0077430000000001</v>
      </c>
      <c r="V313" s="256">
        <v>1.1648719999999999</v>
      </c>
      <c r="W313" s="256">
        <v>1.1026130000000001</v>
      </c>
      <c r="X313" s="256">
        <v>1.1339699999999999</v>
      </c>
      <c r="Y313" s="256">
        <v>1.035074</v>
      </c>
      <c r="Z313" s="256">
        <v>1.0060629999999999</v>
      </c>
      <c r="AA313" s="256">
        <v>1.0731839999999999</v>
      </c>
      <c r="AB313" s="256">
        <v>1.2630760000000001</v>
      </c>
      <c r="AC313" s="256">
        <v>1.140037</v>
      </c>
      <c r="AD313" s="256">
        <v>1.1088899999999999</v>
      </c>
      <c r="AF313" s="11">
        <v>2010</v>
      </c>
      <c r="AG313" s="256">
        <v>1.7891300000000001E-3</v>
      </c>
      <c r="AH313" s="256">
        <v>2.3894039999999999E-4</v>
      </c>
      <c r="AI313" s="256">
        <v>3.0304300000000002E-3</v>
      </c>
      <c r="AJ313" s="256">
        <v>3.3070280000000001E-3</v>
      </c>
      <c r="AK313" s="256">
        <v>2.463071E-2</v>
      </c>
      <c r="AL313" s="256">
        <v>-8.1026359999999999E-3</v>
      </c>
      <c r="AM313" s="256">
        <v>-5.1376429999999999E-4</v>
      </c>
      <c r="AN313" s="256">
        <v>-2.350253E-4</v>
      </c>
      <c r="AO313" s="256">
        <v>2.5167589999999999E-5</v>
      </c>
      <c r="AP313" s="256">
        <v>-5.5162509999999998E-3</v>
      </c>
      <c r="AQ313" s="256">
        <v>-3.1726889999999998E-3</v>
      </c>
    </row>
    <row r="314" spans="1:43" s="11" customFormat="1">
      <c r="B314" s="11">
        <v>2011</v>
      </c>
      <c r="C314" s="256">
        <v>1.1072630000000001</v>
      </c>
      <c r="D314" s="256">
        <v>1.1519740000000001</v>
      </c>
      <c r="E314" s="256">
        <v>0.96118749999999997</v>
      </c>
      <c r="F314" s="256">
        <v>0.9283245</v>
      </c>
      <c r="G314" s="256">
        <v>0.98234299999999997</v>
      </c>
      <c r="I314" s="11">
        <v>2011</v>
      </c>
      <c r="J314" s="256">
        <v>0.9283245</v>
      </c>
      <c r="K314" s="256">
        <v>0.98234299999999997</v>
      </c>
      <c r="L314" s="256">
        <v>1.067372</v>
      </c>
      <c r="M314" s="256">
        <v>1.098754</v>
      </c>
      <c r="N314" s="256">
        <v>1.034114</v>
      </c>
      <c r="O314" s="256">
        <v>0.85846820000000001</v>
      </c>
      <c r="P314" s="256">
        <v>0.93985189999999996</v>
      </c>
      <c r="Q314" s="256">
        <v>1.02597</v>
      </c>
      <c r="R314" s="256">
        <v>1.19845</v>
      </c>
      <c r="S314" s="256">
        <v>1.072233</v>
      </c>
      <c r="T314" s="256">
        <v>1.0307580000000001</v>
      </c>
      <c r="U314" s="256">
        <v>0.98513949999999995</v>
      </c>
      <c r="V314" s="256">
        <v>1.143834</v>
      </c>
      <c r="W314" s="256">
        <v>1.1072630000000001</v>
      </c>
      <c r="X314" s="256">
        <v>1.1927540000000001</v>
      </c>
      <c r="Y314" s="256">
        <v>1.0373730000000001</v>
      </c>
      <c r="Z314" s="256">
        <v>1.007744</v>
      </c>
      <c r="AA314" s="256">
        <v>1.0707359999999999</v>
      </c>
      <c r="AB314" s="256">
        <v>1.289812</v>
      </c>
      <c r="AC314" s="256">
        <v>1.1781250000000001</v>
      </c>
      <c r="AD314" s="256">
        <v>1.127165</v>
      </c>
      <c r="AF314" s="11">
        <v>2011</v>
      </c>
      <c r="AG314" s="256">
        <v>-2.030399E-3</v>
      </c>
      <c r="AH314" s="256">
        <v>-2.1998579999999998E-5</v>
      </c>
      <c r="AI314" s="256">
        <v>2.7760929999999999E-3</v>
      </c>
      <c r="AJ314" s="256">
        <v>7.1962999999999997E-4</v>
      </c>
      <c r="AK314" s="256">
        <v>2.7646469999999999E-3</v>
      </c>
      <c r="AL314" s="256">
        <v>-1.818852E-2</v>
      </c>
      <c r="AM314" s="256">
        <v>-9.3105090000000003E-5</v>
      </c>
      <c r="AN314" s="256">
        <v>-4.0284609999999998E-4</v>
      </c>
      <c r="AO314" s="256">
        <v>6.1543240000000007E-5</v>
      </c>
      <c r="AP314" s="256">
        <v>-3.2669489999999999E-3</v>
      </c>
      <c r="AQ314" s="256">
        <v>-7.2219149999999998E-3</v>
      </c>
    </row>
    <row r="315" spans="1:43" s="11" customFormat="1">
      <c r="B315" s="11">
        <v>2012</v>
      </c>
      <c r="C315" s="256">
        <v>1.1119680000000001</v>
      </c>
      <c r="D315" s="256">
        <v>1.214567</v>
      </c>
      <c r="E315" s="256">
        <v>0.91552699999999998</v>
      </c>
      <c r="F315" s="256">
        <v>0.84264740000000005</v>
      </c>
      <c r="G315" s="256">
        <v>0.96687120000000004</v>
      </c>
      <c r="I315" s="11">
        <v>2012</v>
      </c>
      <c r="J315" s="256">
        <v>0.84264740000000005</v>
      </c>
      <c r="K315" s="256">
        <v>0.96687120000000004</v>
      </c>
      <c r="L315" s="256">
        <v>1.052834</v>
      </c>
      <c r="M315" s="256">
        <v>1.099048</v>
      </c>
      <c r="N315" s="256">
        <v>0.89900360000000001</v>
      </c>
      <c r="O315" s="256">
        <v>0.83724719999999997</v>
      </c>
      <c r="P315" s="256">
        <v>0.92244859999999995</v>
      </c>
      <c r="Q315" s="256">
        <v>1.0334239999999999</v>
      </c>
      <c r="R315" s="256">
        <v>1.19845</v>
      </c>
      <c r="S315" s="256">
        <v>1.0896220000000001</v>
      </c>
      <c r="T315" s="256">
        <v>1.0390710000000001</v>
      </c>
      <c r="U315" s="256">
        <v>1.010167</v>
      </c>
      <c r="V315" s="256">
        <v>1.074999</v>
      </c>
      <c r="W315" s="256">
        <v>1.1119680000000001</v>
      </c>
      <c r="X315" s="256">
        <v>1.3196129999999999</v>
      </c>
      <c r="Y315" s="256">
        <v>1.0561670000000001</v>
      </c>
      <c r="Z315" s="256">
        <v>1.0117560000000001</v>
      </c>
      <c r="AA315" s="256">
        <v>1.23689</v>
      </c>
      <c r="AB315" s="256">
        <v>1.3281240000000001</v>
      </c>
      <c r="AC315" s="256">
        <v>1.2054530000000001</v>
      </c>
      <c r="AD315" s="256">
        <v>1.150069</v>
      </c>
      <c r="AF315" s="11">
        <v>2012</v>
      </c>
      <c r="AG315" s="256">
        <v>7.0030899999999998E-4</v>
      </c>
      <c r="AH315" s="256">
        <v>-7.5739579999999999E-6</v>
      </c>
      <c r="AI315" s="256">
        <v>3.3822050000000001E-3</v>
      </c>
      <c r="AJ315" s="256">
        <v>3.5645550000000001E-3</v>
      </c>
      <c r="AK315" s="256">
        <v>-3.3987660000000001E-3</v>
      </c>
      <c r="AL315" s="256">
        <v>-3.9933650000000001E-2</v>
      </c>
      <c r="AM315" s="256">
        <v>-7.0206939999999996E-4</v>
      </c>
      <c r="AN315" s="256">
        <v>-8.7430479999999996E-4</v>
      </c>
      <c r="AO315" s="256">
        <v>-2.0591490000000001E-3</v>
      </c>
      <c r="AP315" s="256">
        <v>-4.3774290000000004E-3</v>
      </c>
      <c r="AQ315" s="256">
        <v>-4.963823E-3</v>
      </c>
    </row>
    <row r="316" spans="1:43" s="11" customFormat="1">
      <c r="B316" s="11">
        <v>2013</v>
      </c>
      <c r="C316" s="256">
        <v>1.1067199999999999</v>
      </c>
      <c r="D316" s="256">
        <v>1.2352019999999999</v>
      </c>
      <c r="E316" s="256">
        <v>0.89598270000000002</v>
      </c>
      <c r="F316" s="256">
        <v>0.82594339999999999</v>
      </c>
      <c r="G316" s="256">
        <v>0.94406610000000002</v>
      </c>
      <c r="I316" s="11">
        <v>2013</v>
      </c>
      <c r="J316" s="256">
        <v>0.82594339999999999</v>
      </c>
      <c r="K316" s="256">
        <v>0.94406610000000002</v>
      </c>
      <c r="L316" s="256">
        <v>1.057331</v>
      </c>
      <c r="M316" s="256">
        <v>1.0923259999999999</v>
      </c>
      <c r="N316" s="256">
        <v>0.84475199999999995</v>
      </c>
      <c r="O316" s="256">
        <v>0.80178329999999998</v>
      </c>
      <c r="P316" s="256">
        <v>0.89361369999999996</v>
      </c>
      <c r="Q316" s="256">
        <v>1.012132</v>
      </c>
      <c r="R316" s="256">
        <v>1.19845</v>
      </c>
      <c r="S316" s="256">
        <v>1.1067929999999999</v>
      </c>
      <c r="T316" s="256">
        <v>1.042807</v>
      </c>
      <c r="U316" s="256">
        <v>1.0709470000000001</v>
      </c>
      <c r="V316" s="256">
        <v>1.158399</v>
      </c>
      <c r="W316" s="256">
        <v>1.1067199999999999</v>
      </c>
      <c r="X316" s="256">
        <v>1.3399460000000001</v>
      </c>
      <c r="Y316" s="256">
        <v>1.04671</v>
      </c>
      <c r="Z316" s="256">
        <v>1.0131779999999999</v>
      </c>
      <c r="AA316" s="256">
        <v>1.3101119999999999</v>
      </c>
      <c r="AB316" s="256">
        <v>1.380323</v>
      </c>
      <c r="AC316" s="256">
        <v>1.2384770000000001</v>
      </c>
      <c r="AD316" s="256">
        <v>1.172291</v>
      </c>
      <c r="AF316" s="11">
        <v>2013</v>
      </c>
      <c r="AG316" s="256">
        <v>-2.0190149999999999E-3</v>
      </c>
      <c r="AH316" s="256">
        <v>-1.549806E-5</v>
      </c>
      <c r="AI316" s="256">
        <v>3.2800820000000001E-3</v>
      </c>
      <c r="AJ316" s="256">
        <v>1.5920489999999999E-3</v>
      </c>
      <c r="AK316" s="256">
        <v>-7.5689759999999998E-3</v>
      </c>
      <c r="AL316" s="256">
        <v>-5.3462689999999998E-3</v>
      </c>
      <c r="AM316" s="256">
        <v>3.4334909999999999E-4</v>
      </c>
      <c r="AN316" s="256">
        <v>-2.9706719999999999E-4</v>
      </c>
      <c r="AO316" s="256">
        <v>-7.756471E-4</v>
      </c>
      <c r="AP316" s="256">
        <v>-5.0975880000000001E-3</v>
      </c>
      <c r="AQ316" s="256">
        <v>-5.6741589999999998E-3</v>
      </c>
    </row>
    <row r="317" spans="1:43" s="11" customFormat="1">
      <c r="B317" s="11">
        <v>2014</v>
      </c>
      <c r="C317" s="256">
        <v>1.091086</v>
      </c>
      <c r="D317" s="256">
        <v>1.240942</v>
      </c>
      <c r="E317" s="256">
        <v>0.87924009999999997</v>
      </c>
      <c r="F317" s="256">
        <v>0.82804809999999995</v>
      </c>
      <c r="G317" s="256">
        <v>0.91356559999999998</v>
      </c>
      <c r="I317" s="11">
        <v>2014</v>
      </c>
      <c r="J317" s="256">
        <v>0.82804809999999995</v>
      </c>
      <c r="K317" s="256">
        <v>0.91356559999999998</v>
      </c>
      <c r="L317" s="256">
        <v>1.0221290000000001</v>
      </c>
      <c r="M317" s="256">
        <v>1.0719719999999999</v>
      </c>
      <c r="N317" s="256">
        <v>0.81381460000000005</v>
      </c>
      <c r="O317" s="256">
        <v>0.75825589999999998</v>
      </c>
      <c r="P317" s="256">
        <v>0.86513340000000005</v>
      </c>
      <c r="Q317" s="256">
        <v>0.99487329999999996</v>
      </c>
      <c r="R317" s="256">
        <v>1.2071460000000001</v>
      </c>
      <c r="S317" s="256">
        <v>1.1175919999999999</v>
      </c>
      <c r="T317" s="256">
        <v>1.0492729999999999</v>
      </c>
      <c r="U317" s="256">
        <v>1.2481500000000001</v>
      </c>
      <c r="V317" s="256">
        <v>1.205049</v>
      </c>
      <c r="W317" s="256">
        <v>1.091086</v>
      </c>
      <c r="X317" s="256">
        <v>1.3176600000000001</v>
      </c>
      <c r="Y317" s="256">
        <v>1.067464</v>
      </c>
      <c r="Z317" s="256">
        <v>1.01783</v>
      </c>
      <c r="AA317" s="256">
        <v>1.340706</v>
      </c>
      <c r="AB317" s="256">
        <v>1.4389419999999999</v>
      </c>
      <c r="AC317" s="256">
        <v>1.261177</v>
      </c>
      <c r="AD317" s="256">
        <v>1.1943159999999999</v>
      </c>
      <c r="AF317" s="11">
        <v>2014</v>
      </c>
      <c r="AG317" s="256">
        <v>-1.669156E-3</v>
      </c>
      <c r="AH317" s="256">
        <v>2.7768010000000002E-3</v>
      </c>
      <c r="AI317" s="256">
        <v>2.0267760000000001E-3</v>
      </c>
      <c r="AJ317" s="256">
        <v>2.7319950000000001E-3</v>
      </c>
      <c r="AK317" s="256">
        <v>-2.0093389999999999E-2</v>
      </c>
      <c r="AL317" s="256">
        <v>6.7368139999999998E-3</v>
      </c>
      <c r="AM317" s="256">
        <v>-7.6697050000000002E-4</v>
      </c>
      <c r="AN317" s="256">
        <v>-9.8528489999999999E-4</v>
      </c>
      <c r="AO317" s="256">
        <v>-3.1268410000000001E-4</v>
      </c>
      <c r="AP317" s="256">
        <v>-5.4622630000000002E-3</v>
      </c>
      <c r="AQ317" s="256">
        <v>-3.8456419999999998E-3</v>
      </c>
    </row>
    <row r="318" spans="1:43" s="11" customFormat="1">
      <c r="B318" s="11">
        <v>2015</v>
      </c>
      <c r="C318" s="256">
        <v>1.122045</v>
      </c>
      <c r="D318" s="256">
        <v>1.2665729999999999</v>
      </c>
      <c r="E318" s="256">
        <v>0.88589039999999997</v>
      </c>
      <c r="F318" s="256">
        <v>0.82797449999999995</v>
      </c>
      <c r="G318" s="256">
        <v>0.92537049999999998</v>
      </c>
      <c r="I318" s="11">
        <v>2015</v>
      </c>
      <c r="J318" s="256">
        <v>0.82797449999999995</v>
      </c>
      <c r="K318" s="256">
        <v>0.92537049999999998</v>
      </c>
      <c r="L318" s="256">
        <v>1.059809</v>
      </c>
      <c r="M318" s="256">
        <v>1.10222</v>
      </c>
      <c r="N318" s="256">
        <v>0.83394829999999998</v>
      </c>
      <c r="O318" s="256">
        <v>0.74150159999999998</v>
      </c>
      <c r="P318" s="256">
        <v>0.87487709999999996</v>
      </c>
      <c r="Q318" s="256">
        <v>1.012432</v>
      </c>
      <c r="R318" s="256">
        <v>1.2071460000000001</v>
      </c>
      <c r="S318" s="256">
        <v>1.136852</v>
      </c>
      <c r="T318" s="256">
        <v>1.053148</v>
      </c>
      <c r="U318" s="256">
        <v>1.0617829999999999</v>
      </c>
      <c r="V318" s="256">
        <v>1.0665849999999999</v>
      </c>
      <c r="W318" s="256">
        <v>1.122045</v>
      </c>
      <c r="X318" s="256">
        <v>1.3551679999999999</v>
      </c>
      <c r="Y318" s="256">
        <v>1.058724</v>
      </c>
      <c r="Z318" s="256">
        <v>1.0179860000000001</v>
      </c>
      <c r="AA318" s="256">
        <v>1.345461</v>
      </c>
      <c r="AB318" s="256">
        <v>1.5132060000000001</v>
      </c>
      <c r="AC318" s="256">
        <v>1.2825169999999999</v>
      </c>
      <c r="AD318" s="256">
        <v>1.2125349999999999</v>
      </c>
      <c r="AF318" s="11">
        <v>2015</v>
      </c>
      <c r="AG318" s="256">
        <v>1.6989590000000001E-3</v>
      </c>
      <c r="AH318" s="256">
        <v>-1.0073310000000001E-4</v>
      </c>
      <c r="AI318" s="256">
        <v>3.5283369999999999E-3</v>
      </c>
      <c r="AJ318" s="256">
        <v>1.587785E-3</v>
      </c>
      <c r="AK318" s="256">
        <v>2.1264660000000001E-2</v>
      </c>
      <c r="AL318" s="256">
        <v>-1.129893E-2</v>
      </c>
      <c r="AM318" s="256">
        <v>3.1348139999999998E-4</v>
      </c>
      <c r="AN318" s="256">
        <v>-8.6147840000000005E-5</v>
      </c>
      <c r="AO318" s="256">
        <v>-3.5087989999999999E-5</v>
      </c>
      <c r="AP318" s="256">
        <v>-5.9711549999999997E-3</v>
      </c>
      <c r="AQ318" s="256">
        <v>-3.3659800000000002E-3</v>
      </c>
    </row>
    <row r="319" spans="1:43" s="11" customFormat="1">
      <c r="B319" s="11">
        <v>2016</v>
      </c>
      <c r="C319" s="256">
        <v>1.121202</v>
      </c>
      <c r="D319" s="256">
        <v>1.2904439999999999</v>
      </c>
      <c r="E319" s="256">
        <v>0.86884969999999995</v>
      </c>
      <c r="F319" s="256">
        <v>0.80586740000000001</v>
      </c>
      <c r="G319" s="256">
        <v>0.91036170000000005</v>
      </c>
      <c r="I319" s="11">
        <v>2016</v>
      </c>
      <c r="J319" s="256">
        <v>0.80586740000000001</v>
      </c>
      <c r="K319" s="256">
        <v>0.91036170000000005</v>
      </c>
      <c r="L319" s="256">
        <v>1.0381279999999999</v>
      </c>
      <c r="M319" s="256">
        <v>1.100236</v>
      </c>
      <c r="N319" s="256">
        <v>0.81587980000000004</v>
      </c>
      <c r="O319" s="256">
        <v>0.71450619999999998</v>
      </c>
      <c r="P319" s="256">
        <v>0.8579753</v>
      </c>
      <c r="Q319" s="256">
        <v>1.0177160000000001</v>
      </c>
      <c r="R319" s="256">
        <v>1.2083159999999999</v>
      </c>
      <c r="S319" s="256">
        <v>1.1568350000000001</v>
      </c>
      <c r="T319" s="256">
        <v>1.058103</v>
      </c>
      <c r="U319" s="256">
        <v>1.12805</v>
      </c>
      <c r="V319" s="256">
        <v>1.1699949999999999</v>
      </c>
      <c r="W319" s="256">
        <v>1.121202</v>
      </c>
      <c r="X319" s="256">
        <v>1.3912979999999999</v>
      </c>
      <c r="Y319" s="256">
        <v>1.080022</v>
      </c>
      <c r="Z319" s="256">
        <v>1.019055</v>
      </c>
      <c r="AA319" s="256">
        <v>1.3742239999999999</v>
      </c>
      <c r="AB319" s="256">
        <v>1.5691980000000001</v>
      </c>
      <c r="AC319" s="256">
        <v>1.3068</v>
      </c>
      <c r="AD319" s="256">
        <v>1.2316009999999999</v>
      </c>
      <c r="AF319" s="11">
        <v>2016</v>
      </c>
      <c r="AG319" s="256">
        <v>5.0013209999999995E-4</v>
      </c>
      <c r="AH319" s="256">
        <v>4.0233160000000001E-4</v>
      </c>
      <c r="AI319" s="256">
        <v>3.6352279999999999E-3</v>
      </c>
      <c r="AJ319" s="256">
        <v>2.0747320000000001E-3</v>
      </c>
      <c r="AK319" s="256">
        <v>-7.3636659999999996E-3</v>
      </c>
      <c r="AL319" s="256">
        <v>-8.6092630000000007E-3</v>
      </c>
      <c r="AM319" s="256">
        <v>-7.9695180000000001E-4</v>
      </c>
      <c r="AN319" s="256">
        <v>-2.9483869999999998E-4</v>
      </c>
      <c r="AO319" s="256">
        <v>-2.6580560000000002E-4</v>
      </c>
      <c r="AP319" s="256">
        <v>-4.6269500000000003E-3</v>
      </c>
      <c r="AQ319" s="256">
        <v>-4.0780549999999997E-3</v>
      </c>
    </row>
    <row r="320" spans="1:43" s="11" customFormat="1">
      <c r="B320" s="11">
        <v>2017</v>
      </c>
      <c r="C320" s="256">
        <v>1.1634420000000001</v>
      </c>
      <c r="D320" s="256">
        <v>1.2860959999999999</v>
      </c>
      <c r="E320" s="256">
        <v>0.90463070000000001</v>
      </c>
      <c r="F320" s="256">
        <v>0.86519789999999996</v>
      </c>
      <c r="G320" s="256">
        <v>0.92968600000000001</v>
      </c>
      <c r="I320" s="11">
        <v>2017</v>
      </c>
      <c r="J320" s="256">
        <v>0.86519789999999996</v>
      </c>
      <c r="K320" s="256">
        <v>0.92968600000000001</v>
      </c>
      <c r="L320" s="256">
        <v>1.073483</v>
      </c>
      <c r="M320" s="256">
        <v>1.1429119999999999</v>
      </c>
      <c r="N320" s="256">
        <v>0.80723060000000002</v>
      </c>
      <c r="O320" s="256">
        <v>0.70829929999999997</v>
      </c>
      <c r="P320" s="256">
        <v>0.87654339999999997</v>
      </c>
      <c r="Q320" s="256">
        <v>1.019722</v>
      </c>
      <c r="R320" s="256">
        <v>1.212178</v>
      </c>
      <c r="S320" s="256">
        <v>1.179673</v>
      </c>
      <c r="T320" s="256">
        <v>1.0672189999999999</v>
      </c>
      <c r="U320" s="256">
        <v>0.8730694</v>
      </c>
      <c r="V320" s="256">
        <v>1.1735329999999999</v>
      </c>
      <c r="W320" s="256">
        <v>1.1634420000000001</v>
      </c>
      <c r="X320" s="256">
        <v>1.3447119999999999</v>
      </c>
      <c r="Y320" s="256">
        <v>1.083801</v>
      </c>
      <c r="Z320" s="256">
        <v>1.017963</v>
      </c>
      <c r="AA320" s="256">
        <v>1.441276</v>
      </c>
      <c r="AB320" s="256">
        <v>1.6425860000000001</v>
      </c>
      <c r="AC320" s="256">
        <v>1.327307</v>
      </c>
      <c r="AD320" s="256">
        <v>1.251436</v>
      </c>
      <c r="AF320" s="11">
        <v>2017</v>
      </c>
      <c r="AG320" s="256">
        <v>1.8151260000000001E-4</v>
      </c>
      <c r="AH320" s="256">
        <v>1.087495E-3</v>
      </c>
      <c r="AI320" s="256">
        <v>3.9063769999999999E-3</v>
      </c>
      <c r="AJ320" s="256">
        <v>3.6426760000000001E-3</v>
      </c>
      <c r="AK320" s="256">
        <v>2.8163799999999999E-2</v>
      </c>
      <c r="AL320" s="256">
        <v>1.378802E-2</v>
      </c>
      <c r="AM320" s="256">
        <v>-1.7514009999999999E-4</v>
      </c>
      <c r="AN320" s="256">
        <v>2.5218769999999998E-4</v>
      </c>
      <c r="AO320" s="256">
        <v>-6.8341919999999996E-4</v>
      </c>
      <c r="AP320" s="256">
        <v>-6.321485E-3</v>
      </c>
      <c r="AQ320" s="256">
        <v>-3.4854E-3</v>
      </c>
    </row>
    <row r="321" spans="1:43" s="11" customFormat="1">
      <c r="B321" s="11">
        <v>2018</v>
      </c>
      <c r="C321" s="256">
        <v>1.137859</v>
      </c>
      <c r="D321" s="256">
        <v>1.26027</v>
      </c>
      <c r="E321" s="256">
        <v>0.90286909999999998</v>
      </c>
      <c r="F321" s="256">
        <v>0.92111989999999999</v>
      </c>
      <c r="G321" s="256">
        <v>0.89295670000000005</v>
      </c>
      <c r="I321" s="11">
        <v>2018</v>
      </c>
      <c r="J321" s="256">
        <v>0.92111989999999999</v>
      </c>
      <c r="K321" s="256">
        <v>0.89295670000000005</v>
      </c>
      <c r="L321" s="256">
        <v>1.0518860000000001</v>
      </c>
      <c r="M321" s="256">
        <v>1.1183339999999999</v>
      </c>
      <c r="N321" s="256">
        <v>0.75811050000000002</v>
      </c>
      <c r="O321" s="256">
        <v>0.66008089999999997</v>
      </c>
      <c r="P321" s="256">
        <v>0.83924730000000003</v>
      </c>
      <c r="Q321" s="256">
        <v>1.0088790000000001</v>
      </c>
      <c r="R321" s="256">
        <v>1.2244330000000001</v>
      </c>
      <c r="S321" s="256">
        <v>1.1978709999999999</v>
      </c>
      <c r="T321" s="256">
        <v>1.072271</v>
      </c>
      <c r="U321" s="256">
        <v>1.1521619999999999</v>
      </c>
      <c r="V321" s="256">
        <v>1.2073670000000001</v>
      </c>
      <c r="W321" s="256">
        <v>1.137859</v>
      </c>
      <c r="X321" s="256">
        <v>1.2352989999999999</v>
      </c>
      <c r="Y321" s="256">
        <v>1.0817319999999999</v>
      </c>
      <c r="Z321" s="256">
        <v>1.0174589999999999</v>
      </c>
      <c r="AA321" s="256">
        <v>1.5009140000000001</v>
      </c>
      <c r="AB321" s="256">
        <v>1.7238169999999999</v>
      </c>
      <c r="AC321" s="256">
        <v>1.355809</v>
      </c>
      <c r="AD321" s="256">
        <v>1.2742599999999999</v>
      </c>
      <c r="AF321" s="11">
        <v>2018</v>
      </c>
      <c r="AG321" s="256">
        <v>-1.019896E-3</v>
      </c>
      <c r="AH321" s="256">
        <v>3.9153970000000001E-3</v>
      </c>
      <c r="AI321" s="256">
        <v>3.3170309999999998E-3</v>
      </c>
      <c r="AJ321" s="256">
        <v>2.1832829999999998E-3</v>
      </c>
      <c r="AK321" s="256">
        <v>-3.0630729999999998E-2</v>
      </c>
      <c r="AL321" s="256">
        <v>3.153305E-2</v>
      </c>
      <c r="AM321" s="256">
        <v>7.9439789999999997E-5</v>
      </c>
      <c r="AN321" s="256">
        <v>1.46489E-4</v>
      </c>
      <c r="AO321" s="256">
        <v>-5.2086039999999997E-4</v>
      </c>
      <c r="AP321" s="256">
        <v>-5.6425870000000001E-3</v>
      </c>
      <c r="AQ321" s="256">
        <v>-5.3098540000000001E-3</v>
      </c>
    </row>
    <row r="322" spans="1:43" s="11" customFormat="1">
      <c r="B322" s="11">
        <v>2019</v>
      </c>
      <c r="C322" s="256">
        <v>1.146139</v>
      </c>
      <c r="D322" s="256">
        <v>1.278621</v>
      </c>
      <c r="E322" s="256">
        <v>0.89638700000000004</v>
      </c>
      <c r="F322" s="256">
        <v>0.91258039999999996</v>
      </c>
      <c r="G322" s="256">
        <v>0.88760729999999999</v>
      </c>
      <c r="I322" s="11">
        <v>2019</v>
      </c>
      <c r="J322" s="256">
        <v>0.91258039999999996</v>
      </c>
      <c r="K322" s="256">
        <v>0.88760729999999999</v>
      </c>
      <c r="L322" s="256">
        <v>1.060011</v>
      </c>
      <c r="M322" s="256">
        <v>1.127856</v>
      </c>
      <c r="N322" s="256">
        <v>0.70564800000000005</v>
      </c>
      <c r="O322" s="256">
        <v>0.64289030000000003</v>
      </c>
      <c r="P322" s="256">
        <v>0.83375080000000001</v>
      </c>
      <c r="Q322" s="256">
        <v>1.0156799999999999</v>
      </c>
      <c r="R322" s="256">
        <v>1.236782</v>
      </c>
      <c r="S322" s="256">
        <v>1.2222189999999999</v>
      </c>
      <c r="T322" s="256">
        <v>1.078857</v>
      </c>
      <c r="U322" s="256">
        <v>1.192788</v>
      </c>
      <c r="V322" s="256">
        <v>1.2258500000000001</v>
      </c>
      <c r="W322" s="256">
        <v>1.146139</v>
      </c>
      <c r="X322" s="256">
        <v>1.255932</v>
      </c>
      <c r="Y322" s="256">
        <v>1.0812520000000001</v>
      </c>
      <c r="Z322" s="256">
        <v>1.0162100000000001</v>
      </c>
      <c r="AA322" s="256">
        <v>1.624236</v>
      </c>
      <c r="AB322" s="256">
        <v>1.782791</v>
      </c>
      <c r="AC322" s="256">
        <v>1.3746780000000001</v>
      </c>
      <c r="AD322" s="256">
        <v>1.2912680000000001</v>
      </c>
      <c r="AF322" s="11">
        <v>2019</v>
      </c>
      <c r="AG322" s="256">
        <v>6.4530730000000001E-4</v>
      </c>
      <c r="AH322" s="256">
        <v>3.7736990000000002E-3</v>
      </c>
      <c r="AI322" s="256">
        <v>4.1507319999999999E-3</v>
      </c>
      <c r="AJ322" s="256">
        <v>2.6672309999999999E-3</v>
      </c>
      <c r="AK322" s="256">
        <v>-3.9862430000000004E-3</v>
      </c>
      <c r="AL322" s="256">
        <v>-6.2033690000000002E-3</v>
      </c>
      <c r="AM322" s="256">
        <v>3.402228E-5</v>
      </c>
      <c r="AN322" s="256">
        <v>2.8669029999999997E-4</v>
      </c>
      <c r="AO322" s="256">
        <v>-1.0192090000000001E-3</v>
      </c>
      <c r="AP322" s="256">
        <v>-4.2101630000000003E-3</v>
      </c>
      <c r="AQ322" s="256">
        <v>-3.343946E-3</v>
      </c>
    </row>
    <row r="323" spans="1:43" s="11" customFormat="1">
      <c r="B323" s="11">
        <v>2020</v>
      </c>
      <c r="C323" s="256">
        <v>1.1596610000000001</v>
      </c>
      <c r="D323" s="256">
        <v>1.2855099999999999</v>
      </c>
      <c r="E323" s="256">
        <v>0.90210129999999999</v>
      </c>
      <c r="F323" s="256">
        <v>0.93865339999999997</v>
      </c>
      <c r="G323" s="256">
        <v>0.88087669999999996</v>
      </c>
      <c r="I323" s="11">
        <v>2020</v>
      </c>
      <c r="J323" s="256">
        <v>0.93865339999999997</v>
      </c>
      <c r="K323" s="256">
        <v>0.88087669999999996</v>
      </c>
      <c r="L323" s="256">
        <v>1.062907</v>
      </c>
      <c r="M323" s="256">
        <v>1.1417999999999999</v>
      </c>
      <c r="N323" s="256">
        <v>0.6438644</v>
      </c>
      <c r="O323" s="256">
        <v>0.62272590000000005</v>
      </c>
      <c r="P323" s="256">
        <v>0.82674150000000002</v>
      </c>
      <c r="Q323" s="256">
        <v>0.97709619999999997</v>
      </c>
      <c r="R323" s="256">
        <v>1.2605409999999999</v>
      </c>
      <c r="S323" s="256">
        <v>1.237401</v>
      </c>
      <c r="T323" s="256">
        <v>1.0850070000000001</v>
      </c>
      <c r="U323" s="256">
        <v>1.1638839999999999</v>
      </c>
      <c r="V323" s="256">
        <v>1.2552939999999999</v>
      </c>
      <c r="W323" s="256">
        <v>1.1596610000000001</v>
      </c>
      <c r="X323" s="256">
        <v>1.2354510000000001</v>
      </c>
      <c r="Y323" s="256">
        <v>1.091027</v>
      </c>
      <c r="Z323" s="256">
        <v>1.0156430000000001</v>
      </c>
      <c r="AA323" s="256">
        <v>1.801094</v>
      </c>
      <c r="AB323" s="256">
        <v>1.862233</v>
      </c>
      <c r="AC323" s="256">
        <v>1.4026879999999999</v>
      </c>
      <c r="AD323" s="256">
        <v>1.316484</v>
      </c>
      <c r="AF323" s="11">
        <v>2020</v>
      </c>
      <c r="AG323" s="256">
        <v>-3.6966809999999998E-3</v>
      </c>
      <c r="AH323" s="256">
        <v>7.0492089999999999E-3</v>
      </c>
      <c r="AI323" s="256">
        <v>2.4354160000000001E-3</v>
      </c>
      <c r="AJ323" s="256">
        <v>2.395093E-3</v>
      </c>
      <c r="AK323" s="256">
        <v>3.545318E-3</v>
      </c>
      <c r="AL323" s="256">
        <v>6.0149330000000001E-3</v>
      </c>
      <c r="AM323" s="256">
        <v>-3.2455610000000002E-4</v>
      </c>
      <c r="AN323" s="256">
        <v>1.4802620000000001E-4</v>
      </c>
      <c r="AO323" s="256">
        <v>-1.2940689999999999E-3</v>
      </c>
      <c r="AP323" s="256">
        <v>-4.9495390000000002E-3</v>
      </c>
      <c r="AQ323" s="256">
        <v>-4.9686180000000002E-3</v>
      </c>
    </row>
    <row r="324" spans="1:43" s="11" customFormat="1">
      <c r="B324" s="11">
        <v>2021</v>
      </c>
      <c r="C324" s="256">
        <v>1.1940729999999999</v>
      </c>
      <c r="D324" s="256">
        <v>1.276915</v>
      </c>
      <c r="E324" s="256">
        <v>0.93512320000000004</v>
      </c>
      <c r="F324" s="256">
        <v>0.99000140000000003</v>
      </c>
      <c r="G324" s="256">
        <v>0.90053570000000005</v>
      </c>
      <c r="I324" s="11">
        <v>2021</v>
      </c>
      <c r="J324" s="256">
        <v>0.99000140000000003</v>
      </c>
      <c r="K324" s="256">
        <v>0.90053570000000005</v>
      </c>
      <c r="L324" s="256">
        <v>1.0940289999999999</v>
      </c>
      <c r="M324" s="256">
        <v>1.175133</v>
      </c>
      <c r="N324" s="256">
        <v>0.64629619999999999</v>
      </c>
      <c r="O324" s="256">
        <v>0.62865579999999999</v>
      </c>
      <c r="P324" s="256">
        <v>0.84637770000000001</v>
      </c>
      <c r="Q324" s="256">
        <v>0.97888739999999996</v>
      </c>
      <c r="R324" s="256">
        <v>1.2605409999999999</v>
      </c>
      <c r="S324" s="256">
        <v>1.2483489999999999</v>
      </c>
      <c r="T324" s="256">
        <v>1.0885579999999999</v>
      </c>
      <c r="U324" s="256">
        <v>0.9140644</v>
      </c>
      <c r="V324" s="256">
        <v>1.091018</v>
      </c>
      <c r="W324" s="256">
        <v>1.1940729999999999</v>
      </c>
      <c r="X324" s="256">
        <v>1.2061329999999999</v>
      </c>
      <c r="Y324" s="256">
        <v>1.091445</v>
      </c>
      <c r="Z324" s="256">
        <v>1.0161169999999999</v>
      </c>
      <c r="AA324" s="256">
        <v>1.8475630000000001</v>
      </c>
      <c r="AB324" s="256">
        <v>1.8994070000000001</v>
      </c>
      <c r="AC324" s="256">
        <v>1.4108039999999999</v>
      </c>
      <c r="AD324" s="256">
        <v>1.325958</v>
      </c>
      <c r="AF324" s="11">
        <v>2021</v>
      </c>
      <c r="AG324" s="256">
        <v>1.9390680000000001E-4</v>
      </c>
      <c r="AH324" s="256">
        <v>-1.358981E-4</v>
      </c>
      <c r="AI324" s="256">
        <v>1.6822720000000001E-3</v>
      </c>
      <c r="AJ324" s="256">
        <v>1.320938E-3</v>
      </c>
      <c r="AK324" s="256">
        <v>2.6181619999999999E-2</v>
      </c>
      <c r="AL324" s="256">
        <v>9.1870609999999998E-3</v>
      </c>
      <c r="AM324" s="256">
        <v>3.1301540000000001E-5</v>
      </c>
      <c r="AN324" s="256">
        <v>-7.4655819999999999E-5</v>
      </c>
      <c r="AO324" s="256">
        <v>-2.7050689999999998E-4</v>
      </c>
      <c r="AP324" s="256">
        <v>-1.625264E-3</v>
      </c>
      <c r="AQ324" s="256">
        <v>-5.3927309999999998E-4</v>
      </c>
    </row>
    <row r="325" spans="1:43">
      <c r="C325" s="12"/>
      <c r="D325" s="12"/>
      <c r="E325" s="12"/>
      <c r="F325" s="12"/>
    </row>
    <row r="326" spans="1:43" ht="18">
      <c r="A326" s="51">
        <v>44</v>
      </c>
      <c r="B326" s="49" t="s">
        <v>90</v>
      </c>
      <c r="C326" s="50"/>
      <c r="D326" s="50"/>
      <c r="E326" s="50"/>
      <c r="F326" s="50"/>
      <c r="G326" s="50"/>
    </row>
    <row r="327" spans="1:43" s="11" customFormat="1">
      <c r="B327" s="11" t="s">
        <v>82</v>
      </c>
      <c r="C327" s="11" t="s">
        <v>15</v>
      </c>
      <c r="D327" s="11" t="s">
        <v>16</v>
      </c>
      <c r="E327" s="11" t="s">
        <v>17</v>
      </c>
      <c r="F327" s="11" t="s">
        <v>18</v>
      </c>
      <c r="G327" s="11" t="s">
        <v>19</v>
      </c>
      <c r="I327" s="11" t="s">
        <v>82</v>
      </c>
      <c r="J327" s="11" t="s">
        <v>18</v>
      </c>
      <c r="K327" s="11" t="s">
        <v>19</v>
      </c>
      <c r="L327" s="11" t="s">
        <v>98</v>
      </c>
      <c r="M327" s="11" t="s">
        <v>99</v>
      </c>
      <c r="N327" s="11" t="s">
        <v>100</v>
      </c>
      <c r="O327" s="11" t="s">
        <v>101</v>
      </c>
      <c r="P327" s="11" t="s">
        <v>102</v>
      </c>
      <c r="Q327" s="11" t="s">
        <v>247</v>
      </c>
      <c r="R327" s="11" t="s">
        <v>248</v>
      </c>
      <c r="S327" s="11" t="s">
        <v>249</v>
      </c>
      <c r="T327" s="11" t="s">
        <v>250</v>
      </c>
      <c r="U327" s="11" t="s">
        <v>251</v>
      </c>
      <c r="V327" s="11" t="s">
        <v>252</v>
      </c>
      <c r="W327" s="11" t="s">
        <v>15</v>
      </c>
      <c r="X327" s="11" t="s">
        <v>253</v>
      </c>
      <c r="Y327" s="11" t="s">
        <v>254</v>
      </c>
      <c r="Z327" s="11" t="s">
        <v>255</v>
      </c>
      <c r="AA327" s="11" t="s">
        <v>256</v>
      </c>
      <c r="AB327" s="11" t="s">
        <v>257</v>
      </c>
      <c r="AC327" s="11" t="s">
        <v>258</v>
      </c>
      <c r="AD327" s="11" t="s">
        <v>259</v>
      </c>
      <c r="AE327" s="135"/>
      <c r="AF327" s="11" t="s">
        <v>82</v>
      </c>
      <c r="AG327" s="11" t="s">
        <v>260</v>
      </c>
      <c r="AH327" s="11" t="s">
        <v>261</v>
      </c>
      <c r="AI327" s="11" t="s">
        <v>262</v>
      </c>
      <c r="AJ327" s="11" t="s">
        <v>263</v>
      </c>
      <c r="AK327" s="11" t="s">
        <v>264</v>
      </c>
      <c r="AL327" s="11" t="s">
        <v>265</v>
      </c>
      <c r="AM327" s="11" t="s">
        <v>266</v>
      </c>
      <c r="AN327" s="11" t="s">
        <v>267</v>
      </c>
      <c r="AO327" s="11" t="s">
        <v>268</v>
      </c>
      <c r="AP327" s="11" t="s">
        <v>269</v>
      </c>
      <c r="AQ327" s="11" t="s">
        <v>270</v>
      </c>
    </row>
    <row r="328" spans="1:43" s="11" customFormat="1">
      <c r="B328" s="11">
        <v>2006</v>
      </c>
      <c r="C328" s="11">
        <v>1</v>
      </c>
      <c r="D328" s="11">
        <v>1</v>
      </c>
      <c r="E328" s="11">
        <v>1</v>
      </c>
      <c r="F328" s="11">
        <v>1</v>
      </c>
      <c r="G328" s="11">
        <v>1</v>
      </c>
      <c r="I328" s="11">
        <v>2006</v>
      </c>
      <c r="J328" s="11">
        <v>1</v>
      </c>
      <c r="K328" s="11">
        <v>1</v>
      </c>
      <c r="L328" s="11">
        <v>1</v>
      </c>
      <c r="M328" s="11">
        <v>1</v>
      </c>
      <c r="N328" s="11">
        <v>1</v>
      </c>
      <c r="O328" s="11">
        <v>1</v>
      </c>
      <c r="P328" s="11">
        <v>1</v>
      </c>
      <c r="Q328" s="11">
        <v>1</v>
      </c>
      <c r="R328" s="11">
        <v>1</v>
      </c>
      <c r="S328" s="11">
        <v>1</v>
      </c>
      <c r="T328" s="11">
        <v>1</v>
      </c>
      <c r="U328" s="11">
        <v>1</v>
      </c>
      <c r="V328" s="11">
        <v>1</v>
      </c>
      <c r="W328" s="11">
        <v>1</v>
      </c>
      <c r="X328" s="11">
        <v>1</v>
      </c>
      <c r="Y328" s="11">
        <v>1</v>
      </c>
      <c r="Z328" s="11">
        <v>1</v>
      </c>
      <c r="AA328" s="11">
        <v>1</v>
      </c>
      <c r="AB328" s="11">
        <v>1</v>
      </c>
      <c r="AC328" s="11">
        <v>1</v>
      </c>
      <c r="AD328" s="11">
        <v>1</v>
      </c>
      <c r="AE328" s="217"/>
    </row>
    <row r="329" spans="1:43" s="11" customFormat="1">
      <c r="B329" s="11">
        <v>2007</v>
      </c>
      <c r="C329" s="256">
        <v>1.137629</v>
      </c>
      <c r="D329" s="256">
        <v>1.031614</v>
      </c>
      <c r="E329" s="256">
        <v>1.1027670000000001</v>
      </c>
      <c r="F329" s="256">
        <v>1.1320650000000001</v>
      </c>
      <c r="G329" s="256">
        <v>1.0847819999999999</v>
      </c>
      <c r="I329" s="11">
        <v>2007</v>
      </c>
      <c r="J329" s="256">
        <v>1.1320650000000001</v>
      </c>
      <c r="K329" s="256">
        <v>1.0847819999999999</v>
      </c>
      <c r="L329" s="256">
        <v>1.106663</v>
      </c>
      <c r="M329" s="256">
        <v>1.1286480000000001</v>
      </c>
      <c r="N329" s="256">
        <v>0.99688920000000003</v>
      </c>
      <c r="O329" s="256">
        <v>1.0287139999999999</v>
      </c>
      <c r="P329" s="256">
        <v>1.0755950000000001</v>
      </c>
      <c r="Q329" s="256">
        <v>1.0052570000000001</v>
      </c>
      <c r="R329" s="256">
        <v>1.0625929999999999</v>
      </c>
      <c r="S329" s="256">
        <v>1.0190779999999999</v>
      </c>
      <c r="T329" s="256">
        <v>1.014205</v>
      </c>
      <c r="U329" s="256">
        <v>0.70443449999999996</v>
      </c>
      <c r="V329" s="256">
        <v>1.0625929999999999</v>
      </c>
      <c r="W329" s="256">
        <v>1.137629</v>
      </c>
      <c r="X329" s="256">
        <v>1.004915</v>
      </c>
      <c r="Y329" s="256">
        <v>1.027981</v>
      </c>
      <c r="Z329" s="256">
        <v>1.0079579999999999</v>
      </c>
      <c r="AA329" s="256">
        <v>1.1411789999999999</v>
      </c>
      <c r="AB329" s="256">
        <v>1.1058760000000001</v>
      </c>
      <c r="AC329" s="256">
        <v>1.0576749999999999</v>
      </c>
      <c r="AD329" s="256">
        <v>1.0487169999999999</v>
      </c>
      <c r="AE329" s="217"/>
      <c r="AF329" s="11">
        <v>2007</v>
      </c>
      <c r="AG329" s="256">
        <v>6.4655159999999997E-4</v>
      </c>
      <c r="AH329" s="256">
        <v>2.788293E-2</v>
      </c>
      <c r="AI329" s="256">
        <v>5.4836659999999999E-3</v>
      </c>
      <c r="AJ329" s="256">
        <v>7.6012149999999997E-3</v>
      </c>
      <c r="AK329" s="256">
        <v>8.7332240000000005E-2</v>
      </c>
      <c r="AL329" s="256">
        <v>-3.1022490000000001E-3</v>
      </c>
      <c r="AM329" s="256">
        <v>-1.86046E-3</v>
      </c>
      <c r="AN329" s="256">
        <v>-1.172981E-3</v>
      </c>
      <c r="AO329" s="256">
        <v>-2.8376629999999998E-3</v>
      </c>
      <c r="AP329" s="256">
        <v>-6.986066E-3</v>
      </c>
      <c r="AQ329" s="256">
        <v>-1.5164840000000001E-2</v>
      </c>
    </row>
    <row r="330" spans="1:43" s="11" customFormat="1">
      <c r="B330" s="11">
        <v>2008</v>
      </c>
      <c r="C330" s="256">
        <v>1.1280730000000001</v>
      </c>
      <c r="D330" s="256">
        <v>1.0772470000000001</v>
      </c>
      <c r="E330" s="256">
        <v>1.0471820000000001</v>
      </c>
      <c r="F330" s="256">
        <v>1.061923</v>
      </c>
      <c r="G330" s="256">
        <v>1.0400739999999999</v>
      </c>
      <c r="I330" s="11">
        <v>2008</v>
      </c>
      <c r="J330" s="256">
        <v>1.061923</v>
      </c>
      <c r="K330" s="256">
        <v>1.0400739999999999</v>
      </c>
      <c r="L330" s="256">
        <v>1.087744</v>
      </c>
      <c r="M330" s="256">
        <v>1.11052</v>
      </c>
      <c r="N330" s="256">
        <v>0.85928919999999998</v>
      </c>
      <c r="O330" s="256">
        <v>0.92425239999999997</v>
      </c>
      <c r="P330" s="256">
        <v>1.0335479999999999</v>
      </c>
      <c r="Q330" s="256">
        <v>1.025342</v>
      </c>
      <c r="R330" s="256">
        <v>1.120314</v>
      </c>
      <c r="S330" s="256">
        <v>1.0410079999999999</v>
      </c>
      <c r="T330" s="256">
        <v>1.0212019999999999</v>
      </c>
      <c r="U330" s="256">
        <v>0.84484060000000005</v>
      </c>
      <c r="V330" s="256">
        <v>1.120314</v>
      </c>
      <c r="W330" s="256">
        <v>1.1280730000000001</v>
      </c>
      <c r="X330" s="256">
        <v>1.0622929999999999</v>
      </c>
      <c r="Y330" s="256">
        <v>1.0370760000000001</v>
      </c>
      <c r="Z330" s="256">
        <v>1.015806</v>
      </c>
      <c r="AA330" s="256">
        <v>1.3127979999999999</v>
      </c>
      <c r="AB330" s="256">
        <v>1.2205250000000001</v>
      </c>
      <c r="AC330" s="256">
        <v>1.0914569999999999</v>
      </c>
      <c r="AD330" s="256">
        <v>1.0846089999999999</v>
      </c>
      <c r="AE330" s="217"/>
      <c r="AF330" s="11">
        <v>2008</v>
      </c>
      <c r="AG330" s="256">
        <v>2.0615970000000001E-3</v>
      </c>
      <c r="AH330" s="256">
        <v>2.1392069999999999E-2</v>
      </c>
      <c r="AI330" s="256">
        <v>4.5571029999999998E-3</v>
      </c>
      <c r="AJ330" s="256">
        <v>3.1386600000000001E-3</v>
      </c>
      <c r="AK330" s="256">
        <v>-3.958503E-2</v>
      </c>
      <c r="AL330" s="256">
        <v>-1.8762170000000002E-2</v>
      </c>
      <c r="AM330" s="256">
        <v>-6.687145E-4</v>
      </c>
      <c r="AN330" s="256">
        <v>-1.738063E-3</v>
      </c>
      <c r="AO330" s="256">
        <v>-3.327389E-3</v>
      </c>
      <c r="AP330" s="256">
        <v>-7.9333830000000004E-3</v>
      </c>
      <c r="AQ330" s="256">
        <v>-1.085451E-2</v>
      </c>
    </row>
    <row r="331" spans="1:43" s="11" customFormat="1">
      <c r="B331" s="11">
        <v>2009</v>
      </c>
      <c r="C331" s="256">
        <v>1.142944</v>
      </c>
      <c r="D331" s="256">
        <v>1.099337</v>
      </c>
      <c r="E331" s="256">
        <v>1.0396669999999999</v>
      </c>
      <c r="F331" s="256">
        <v>1.075976</v>
      </c>
      <c r="G331" s="256">
        <v>1.0172349999999999</v>
      </c>
      <c r="I331" s="11">
        <v>2009</v>
      </c>
      <c r="J331" s="256">
        <v>1.075976</v>
      </c>
      <c r="K331" s="256">
        <v>1.0172349999999999</v>
      </c>
      <c r="L331" s="256">
        <v>1.0734030000000001</v>
      </c>
      <c r="M331" s="256">
        <v>1.1147910000000001</v>
      </c>
      <c r="N331" s="256">
        <v>0.82139309999999999</v>
      </c>
      <c r="O331" s="256">
        <v>0.86244460000000001</v>
      </c>
      <c r="P331" s="256">
        <v>1.0081310000000001</v>
      </c>
      <c r="Q331" s="256">
        <v>1.0592269999999999</v>
      </c>
      <c r="R331" s="256">
        <v>1.1531389999999999</v>
      </c>
      <c r="S331" s="256">
        <v>1.0623339999999999</v>
      </c>
      <c r="T331" s="256">
        <v>1.0317190000000001</v>
      </c>
      <c r="U331" s="256">
        <v>0.89180579999999998</v>
      </c>
      <c r="V331" s="256">
        <v>1.147772</v>
      </c>
      <c r="W331" s="256">
        <v>1.142944</v>
      </c>
      <c r="X331" s="256">
        <v>1.0622389999999999</v>
      </c>
      <c r="Y331" s="256">
        <v>1.064786</v>
      </c>
      <c r="Z331" s="256">
        <v>1.0252540000000001</v>
      </c>
      <c r="AA331" s="256">
        <v>1.39147</v>
      </c>
      <c r="AB331" s="256">
        <v>1.325237</v>
      </c>
      <c r="AC331" s="256">
        <v>1.133726</v>
      </c>
      <c r="AD331" s="256">
        <v>1.1235790000000001</v>
      </c>
      <c r="AE331" s="217"/>
      <c r="AF331" s="11">
        <v>2009</v>
      </c>
      <c r="AG331" s="256">
        <v>3.412287E-3</v>
      </c>
      <c r="AH331" s="256">
        <v>1.1982670000000001E-2</v>
      </c>
      <c r="AI331" s="256">
        <v>4.6424179999999997E-3</v>
      </c>
      <c r="AJ331" s="256">
        <v>4.9329630000000003E-3</v>
      </c>
      <c r="AK331" s="256">
        <v>-1.1874239999999999E-2</v>
      </c>
      <c r="AL331" s="256">
        <v>-2.0267779999999999E-3</v>
      </c>
      <c r="AM331" s="256">
        <v>-1.7054209999999999E-3</v>
      </c>
      <c r="AN331" s="256">
        <v>-1.116288E-3</v>
      </c>
      <c r="AO331" s="256">
        <v>-1.0141799999999999E-3</v>
      </c>
      <c r="AP331" s="256">
        <v>-4.2861920000000003E-3</v>
      </c>
      <c r="AQ331" s="256">
        <v>-1.014967E-2</v>
      </c>
    </row>
    <row r="332" spans="1:43" s="11" customFormat="1">
      <c r="B332" s="11">
        <v>2010</v>
      </c>
      <c r="C332" s="256">
        <v>1.1763380000000001</v>
      </c>
      <c r="D332" s="256">
        <v>1.121167</v>
      </c>
      <c r="E332" s="256">
        <v>1.0492079999999999</v>
      </c>
      <c r="F332" s="256">
        <v>1.11273</v>
      </c>
      <c r="G332" s="256">
        <v>1.0133259999999999</v>
      </c>
      <c r="I332" s="11">
        <v>2010</v>
      </c>
      <c r="J332" s="256">
        <v>1.11273</v>
      </c>
      <c r="K332" s="256">
        <v>1.0133259999999999</v>
      </c>
      <c r="L332" s="256">
        <v>1.0876220000000001</v>
      </c>
      <c r="M332" s="256">
        <v>1.141019</v>
      </c>
      <c r="N332" s="256">
        <v>0.78991699999999998</v>
      </c>
      <c r="O332" s="256">
        <v>0.83422359999999995</v>
      </c>
      <c r="P332" s="256">
        <v>0.99488790000000005</v>
      </c>
      <c r="Q332" s="256">
        <v>1.06877</v>
      </c>
      <c r="R332" s="256">
        <v>1.2142599999999999</v>
      </c>
      <c r="S332" s="256">
        <v>1.080776</v>
      </c>
      <c r="T332" s="256">
        <v>1.039409</v>
      </c>
      <c r="U332" s="256">
        <v>0.89871979999999996</v>
      </c>
      <c r="V332" s="256">
        <v>1.2142599999999999</v>
      </c>
      <c r="W332" s="256">
        <v>1.1763380000000001</v>
      </c>
      <c r="X332" s="256">
        <v>1.057164</v>
      </c>
      <c r="Y332" s="256">
        <v>1.0815680000000001</v>
      </c>
      <c r="Z332" s="256">
        <v>1.0309539999999999</v>
      </c>
      <c r="AA332" s="256">
        <v>1.4891920000000001</v>
      </c>
      <c r="AB332" s="256">
        <v>1.410099</v>
      </c>
      <c r="AC332" s="256">
        <v>1.182382</v>
      </c>
      <c r="AD332" s="256">
        <v>1.160868</v>
      </c>
      <c r="AE332" s="217"/>
      <c r="AF332" s="11">
        <v>2010</v>
      </c>
      <c r="AG332" s="256">
        <v>9.1802490000000001E-4</v>
      </c>
      <c r="AH332" s="256">
        <v>2.1274580000000001E-2</v>
      </c>
      <c r="AI332" s="256">
        <v>3.9519200000000003E-3</v>
      </c>
      <c r="AJ332" s="256">
        <v>3.5661099999999999E-3</v>
      </c>
      <c r="AK332" s="256">
        <v>-9.1150529999999995E-4</v>
      </c>
      <c r="AL332" s="256">
        <v>1.9732170000000002E-3</v>
      </c>
      <c r="AM332" s="256">
        <v>-1.0713509999999999E-3</v>
      </c>
      <c r="AN332" s="256">
        <v>-1.0939680000000001E-3</v>
      </c>
      <c r="AO332" s="256">
        <v>-1.728975E-3</v>
      </c>
      <c r="AP332" s="256">
        <v>-5.0979900000000002E-3</v>
      </c>
      <c r="AQ332" s="256">
        <v>-1.2644219999999999E-2</v>
      </c>
    </row>
    <row r="333" spans="1:43" s="11" customFormat="1">
      <c r="B333" s="11">
        <v>2011</v>
      </c>
      <c r="C333" s="256">
        <v>1.1970240000000001</v>
      </c>
      <c r="D333" s="256">
        <v>1.2042120000000001</v>
      </c>
      <c r="E333" s="256">
        <v>0.99403059999999999</v>
      </c>
      <c r="F333" s="256">
        <v>0.97332260000000004</v>
      </c>
      <c r="G333" s="256">
        <v>1.004114</v>
      </c>
      <c r="I333" s="11">
        <v>2011</v>
      </c>
      <c r="J333" s="256">
        <v>0.97332260000000004</v>
      </c>
      <c r="K333" s="256">
        <v>1.004114</v>
      </c>
      <c r="L333" s="256">
        <v>1.0927210000000001</v>
      </c>
      <c r="M333" s="256">
        <v>1.1490549999999999</v>
      </c>
      <c r="N333" s="256">
        <v>0.73954089999999995</v>
      </c>
      <c r="O333" s="256">
        <v>0.80910729999999997</v>
      </c>
      <c r="P333" s="256">
        <v>0.98397570000000001</v>
      </c>
      <c r="Q333" s="256">
        <v>1.016918</v>
      </c>
      <c r="R333" s="256">
        <v>1.2142599999999999</v>
      </c>
      <c r="S333" s="256">
        <v>1.0976630000000001</v>
      </c>
      <c r="T333" s="256">
        <v>1.043531</v>
      </c>
      <c r="U333" s="256">
        <v>0.83583949999999996</v>
      </c>
      <c r="V333" s="256">
        <v>1.153143</v>
      </c>
      <c r="W333" s="256">
        <v>1.1970240000000001</v>
      </c>
      <c r="X333" s="256">
        <v>1.229833</v>
      </c>
      <c r="Y333" s="256">
        <v>1.0954520000000001</v>
      </c>
      <c r="Z333" s="256">
        <v>1.041747</v>
      </c>
      <c r="AA333" s="256">
        <v>1.6186039999999999</v>
      </c>
      <c r="AB333" s="256">
        <v>1.479438</v>
      </c>
      <c r="AC333" s="256">
        <v>1.216518</v>
      </c>
      <c r="AD333" s="256">
        <v>1.1921200000000001</v>
      </c>
      <c r="AE333" s="217"/>
      <c r="AF333" s="11">
        <v>2011</v>
      </c>
      <c r="AG333" s="256">
        <v>-5.1834979999999999E-3</v>
      </c>
      <c r="AH333" s="256">
        <v>-2.461268E-4</v>
      </c>
      <c r="AI333" s="256">
        <v>3.6413140000000001E-3</v>
      </c>
      <c r="AJ333" s="256">
        <v>1.888371E-3</v>
      </c>
      <c r="AK333" s="256">
        <v>1.7332139999999999E-2</v>
      </c>
      <c r="AL333" s="256">
        <v>-5.4002550000000003E-2</v>
      </c>
      <c r="AM333" s="256">
        <v>-8.7480499999999998E-4</v>
      </c>
      <c r="AN333" s="256">
        <v>-1.9364569999999999E-3</v>
      </c>
      <c r="AO333" s="256">
        <v>-2.2249129999999998E-3</v>
      </c>
      <c r="AP333" s="256">
        <v>-3.647866E-3</v>
      </c>
      <c r="AQ333" s="256">
        <v>-8.7688569999999997E-3</v>
      </c>
    </row>
    <row r="334" spans="1:43" s="11" customFormat="1">
      <c r="B334" s="11">
        <v>2012</v>
      </c>
      <c r="C334" s="256">
        <v>1.231044</v>
      </c>
      <c r="D334" s="256">
        <v>1.238516</v>
      </c>
      <c r="E334" s="256">
        <v>0.99396700000000004</v>
      </c>
      <c r="F334" s="256">
        <v>0.95804619999999996</v>
      </c>
      <c r="G334" s="256">
        <v>1.008281</v>
      </c>
      <c r="I334" s="11">
        <v>2012</v>
      </c>
      <c r="J334" s="256">
        <v>0.95804619999999996</v>
      </c>
      <c r="K334" s="256">
        <v>1.008281</v>
      </c>
      <c r="L334" s="256">
        <v>1.0967009999999999</v>
      </c>
      <c r="M334" s="256">
        <v>1.1708529999999999</v>
      </c>
      <c r="N334" s="256">
        <v>0.74793750000000003</v>
      </c>
      <c r="O334" s="256">
        <v>0.79734769999999999</v>
      </c>
      <c r="P334" s="256">
        <v>0.9846973</v>
      </c>
      <c r="Q334" s="256">
        <v>1.0233859999999999</v>
      </c>
      <c r="R334" s="256">
        <v>1.2142599999999999</v>
      </c>
      <c r="S334" s="256">
        <v>1.112698</v>
      </c>
      <c r="T334" s="256">
        <v>1.0516810000000001</v>
      </c>
      <c r="U334" s="256">
        <v>0.74596899999999999</v>
      </c>
      <c r="V334" s="256">
        <v>1.116185</v>
      </c>
      <c r="W334" s="256">
        <v>1.231044</v>
      </c>
      <c r="X334" s="256">
        <v>1.284953</v>
      </c>
      <c r="Y334" s="256">
        <v>1.1224970000000001</v>
      </c>
      <c r="Z334" s="256">
        <v>1.0514079999999999</v>
      </c>
      <c r="AA334" s="256">
        <v>1.645918</v>
      </c>
      <c r="AB334" s="256">
        <v>1.5439240000000001</v>
      </c>
      <c r="AC334" s="256">
        <v>1.250175</v>
      </c>
      <c r="AD334" s="256">
        <v>1.220934</v>
      </c>
      <c r="AE334" s="217"/>
      <c r="AF334" s="11">
        <v>2012</v>
      </c>
      <c r="AG334" s="256">
        <v>6.4622340000000005E-4</v>
      </c>
      <c r="AH334" s="256">
        <v>-1.5732570000000001E-4</v>
      </c>
      <c r="AI334" s="256">
        <v>3.0533779999999998E-3</v>
      </c>
      <c r="AJ334" s="256">
        <v>3.579217E-3</v>
      </c>
      <c r="AK334" s="256">
        <v>2.0902569999999999E-2</v>
      </c>
      <c r="AL334" s="256">
        <v>-1.2920859999999999E-2</v>
      </c>
      <c r="AM334" s="256">
        <v>-1.8296650000000001E-3</v>
      </c>
      <c r="AN334" s="256">
        <v>-1.437654E-3</v>
      </c>
      <c r="AO334" s="256">
        <v>-4.8099580000000001E-4</v>
      </c>
      <c r="AP334" s="256">
        <v>-3.3060870000000001E-3</v>
      </c>
      <c r="AQ334" s="256">
        <v>-8.1127890000000005E-3</v>
      </c>
    </row>
    <row r="335" spans="1:43" s="11" customFormat="1">
      <c r="B335" s="11">
        <v>2013</v>
      </c>
      <c r="C335" s="256">
        <v>1.2338769999999999</v>
      </c>
      <c r="D335" s="256">
        <v>1.217314</v>
      </c>
      <c r="E335" s="256">
        <v>1.013606</v>
      </c>
      <c r="F335" s="256">
        <v>1.0325230000000001</v>
      </c>
      <c r="G335" s="256">
        <v>1.0009319999999999</v>
      </c>
      <c r="I335" s="11">
        <v>2013</v>
      </c>
      <c r="J335" s="256">
        <v>1.0325230000000001</v>
      </c>
      <c r="K335" s="256">
        <v>1.0009319999999999</v>
      </c>
      <c r="L335" s="256">
        <v>1.2064779999999999</v>
      </c>
      <c r="M335" s="256">
        <v>1.1650389999999999</v>
      </c>
      <c r="N335" s="256">
        <v>0.70653560000000004</v>
      </c>
      <c r="O335" s="256">
        <v>0.76877039999999996</v>
      </c>
      <c r="P335" s="256">
        <v>0.96529140000000002</v>
      </c>
      <c r="Q335" s="256">
        <v>1.013088</v>
      </c>
      <c r="R335" s="256">
        <v>1.2142599999999999</v>
      </c>
      <c r="S335" s="256">
        <v>1.12741</v>
      </c>
      <c r="T335" s="256">
        <v>1.0371360000000001</v>
      </c>
      <c r="U335" s="256">
        <v>0.7104857</v>
      </c>
      <c r="V335" s="256">
        <v>1.1146259999999999</v>
      </c>
      <c r="W335" s="256">
        <v>1.2338769999999999</v>
      </c>
      <c r="X335" s="256">
        <v>1.195011</v>
      </c>
      <c r="Y335" s="256">
        <v>1.02271</v>
      </c>
      <c r="Z335" s="256">
        <v>1.0590869999999999</v>
      </c>
      <c r="AA335" s="256">
        <v>1.7463759999999999</v>
      </c>
      <c r="AB335" s="256">
        <v>1.6050009999999999</v>
      </c>
      <c r="AC335" s="256">
        <v>1.278243</v>
      </c>
      <c r="AD335" s="256">
        <v>1.232728</v>
      </c>
      <c r="AE335" s="217"/>
      <c r="AF335" s="11">
        <v>2013</v>
      </c>
      <c r="AG335" s="256">
        <v>-1.007937E-3</v>
      </c>
      <c r="AH335" s="256">
        <v>-1.4691540000000001E-4</v>
      </c>
      <c r="AI335" s="256">
        <v>2.8687729999999998E-3</v>
      </c>
      <c r="AJ335" s="256">
        <v>-6.3661189999999999E-3</v>
      </c>
      <c r="AK335" s="256">
        <v>6.9508809999999999E-3</v>
      </c>
      <c r="AL335" s="256">
        <v>2.3554800000000001E-2</v>
      </c>
      <c r="AM335" s="256">
        <v>6.4987509999999997E-3</v>
      </c>
      <c r="AN335" s="256">
        <v>-1.2394490000000001E-3</v>
      </c>
      <c r="AO335" s="256">
        <v>-1.650437E-3</v>
      </c>
      <c r="AP335" s="256">
        <v>-3.0114870000000002E-3</v>
      </c>
      <c r="AQ335" s="256">
        <v>-6.8852679999999999E-3</v>
      </c>
    </row>
    <row r="336" spans="1:43" s="11" customFormat="1">
      <c r="B336" s="11">
        <v>2014</v>
      </c>
      <c r="C336" s="256">
        <v>1.2508630000000001</v>
      </c>
      <c r="D336" s="256">
        <v>1.21991</v>
      </c>
      <c r="E336" s="256">
        <v>1.0253730000000001</v>
      </c>
      <c r="F336" s="256">
        <v>1.0954140000000001</v>
      </c>
      <c r="G336" s="256">
        <v>0.98607290000000003</v>
      </c>
      <c r="I336" s="11">
        <v>2014</v>
      </c>
      <c r="J336" s="256">
        <v>1.0954140000000001</v>
      </c>
      <c r="K336" s="256">
        <v>0.98607290000000003</v>
      </c>
      <c r="L336" s="256">
        <v>1.214518</v>
      </c>
      <c r="M336" s="256">
        <v>1.166444</v>
      </c>
      <c r="N336" s="256">
        <v>0.7005941</v>
      </c>
      <c r="O336" s="256">
        <v>0.75341360000000002</v>
      </c>
      <c r="P336" s="256">
        <v>0.93924660000000004</v>
      </c>
      <c r="Q336" s="256">
        <v>1.013199</v>
      </c>
      <c r="R336" s="256">
        <v>1.2142599999999999</v>
      </c>
      <c r="S336" s="256">
        <v>1.142806</v>
      </c>
      <c r="T336" s="256">
        <v>1.042087</v>
      </c>
      <c r="U336" s="256">
        <v>0.6644504</v>
      </c>
      <c r="V336" s="256">
        <v>1.0813710000000001</v>
      </c>
      <c r="W336" s="256">
        <v>1.2508630000000001</v>
      </c>
      <c r="X336" s="256">
        <v>1.1419090000000001</v>
      </c>
      <c r="Y336" s="256">
        <v>1.0299259999999999</v>
      </c>
      <c r="Z336" s="256">
        <v>1.072373</v>
      </c>
      <c r="AA336" s="256">
        <v>1.7854319999999999</v>
      </c>
      <c r="AB336" s="256">
        <v>1.660261</v>
      </c>
      <c r="AC336" s="256">
        <v>1.3317730000000001</v>
      </c>
      <c r="AD336" s="256">
        <v>1.2685299999999999</v>
      </c>
      <c r="AE336" s="217"/>
      <c r="AF336" s="11">
        <v>2014</v>
      </c>
      <c r="AG336" s="256">
        <v>1.96036E-5</v>
      </c>
      <c r="AH336" s="256">
        <v>-1.114956E-4</v>
      </c>
      <c r="AI336" s="256">
        <v>2.8912719999999999E-3</v>
      </c>
      <c r="AJ336" s="256">
        <v>2.1687210000000002E-3</v>
      </c>
      <c r="AK336" s="256">
        <v>8.7045530000000003E-3</v>
      </c>
      <c r="AL336" s="256">
        <v>1.590215E-2</v>
      </c>
      <c r="AM336" s="256">
        <v>-5.6891890000000005E-4</v>
      </c>
      <c r="AN336" s="256">
        <v>-2.0476549999999998E-3</v>
      </c>
      <c r="AO336" s="256">
        <v>-5.6602940000000004E-4</v>
      </c>
      <c r="AP336" s="256">
        <v>-2.4817419999999999E-3</v>
      </c>
      <c r="AQ336" s="256">
        <v>-1.23681E-2</v>
      </c>
    </row>
    <row r="337" spans="1:43" s="11" customFormat="1">
      <c r="B337" s="11">
        <v>2015</v>
      </c>
      <c r="C337" s="256">
        <v>1.2211719999999999</v>
      </c>
      <c r="D337" s="256">
        <v>1.2772429999999999</v>
      </c>
      <c r="E337" s="256">
        <v>0.9560997</v>
      </c>
      <c r="F337" s="256">
        <v>0.98967530000000004</v>
      </c>
      <c r="G337" s="256">
        <v>0.93582169999999998</v>
      </c>
      <c r="I337" s="11">
        <v>2015</v>
      </c>
      <c r="J337" s="256">
        <v>0.98967530000000004</v>
      </c>
      <c r="K337" s="256">
        <v>0.93582169999999998</v>
      </c>
      <c r="L337" s="256">
        <v>1.1895279999999999</v>
      </c>
      <c r="M337" s="256">
        <v>1.1011550000000001</v>
      </c>
      <c r="N337" s="256">
        <v>0.65866480000000005</v>
      </c>
      <c r="O337" s="256">
        <v>0.70966620000000002</v>
      </c>
      <c r="P337" s="256">
        <v>0.89117659999999999</v>
      </c>
      <c r="Q337" s="256">
        <v>1.0207139999999999</v>
      </c>
      <c r="R337" s="256">
        <v>1.2142599999999999</v>
      </c>
      <c r="S337" s="256">
        <v>1.157548</v>
      </c>
      <c r="T337" s="256">
        <v>1.051345</v>
      </c>
      <c r="U337" s="256">
        <v>0.8213471</v>
      </c>
      <c r="V337" s="256">
        <v>1.1177550000000001</v>
      </c>
      <c r="W337" s="256">
        <v>1.2211719999999999</v>
      </c>
      <c r="X337" s="256">
        <v>1.233911</v>
      </c>
      <c r="Y337" s="256">
        <v>1.0266010000000001</v>
      </c>
      <c r="Z337" s="256">
        <v>1.1089910000000001</v>
      </c>
      <c r="AA337" s="256">
        <v>1.8540110000000001</v>
      </c>
      <c r="AB337" s="256">
        <v>1.720769</v>
      </c>
      <c r="AC337" s="256">
        <v>1.3702909999999999</v>
      </c>
      <c r="AD337" s="256">
        <v>1.3049189999999999</v>
      </c>
      <c r="AE337" s="217"/>
      <c r="AF337" s="11">
        <v>2015</v>
      </c>
      <c r="AG337" s="256">
        <v>7.2724330000000002E-4</v>
      </c>
      <c r="AH337" s="256">
        <v>4.2425239999999998E-5</v>
      </c>
      <c r="AI337" s="256">
        <v>2.7432950000000002E-3</v>
      </c>
      <c r="AJ337" s="256">
        <v>3.9860069999999997E-3</v>
      </c>
      <c r="AK337" s="256">
        <v>-3.1522109999999999E-2</v>
      </c>
      <c r="AL337" s="256">
        <v>-2.7244310000000001E-2</v>
      </c>
      <c r="AM337" s="256">
        <v>2.2050220000000001E-4</v>
      </c>
      <c r="AN337" s="256">
        <v>-5.5578420000000003E-3</v>
      </c>
      <c r="AO337" s="256">
        <v>-1.048144E-3</v>
      </c>
      <c r="AP337" s="256">
        <v>-3.2897199999999999E-3</v>
      </c>
      <c r="AQ337" s="256">
        <v>-9.0070099999999993E-3</v>
      </c>
    </row>
    <row r="338" spans="1:43" s="11" customFormat="1">
      <c r="B338" s="11">
        <v>2016</v>
      </c>
      <c r="C338" s="256">
        <v>1.232969</v>
      </c>
      <c r="D338" s="256">
        <v>1.262745</v>
      </c>
      <c r="E338" s="256">
        <v>0.97641990000000001</v>
      </c>
      <c r="F338" s="256">
        <v>1.055779</v>
      </c>
      <c r="G338" s="256">
        <v>0.93271510000000002</v>
      </c>
      <c r="I338" s="11">
        <v>2016</v>
      </c>
      <c r="J338" s="256">
        <v>1.055779</v>
      </c>
      <c r="K338" s="256">
        <v>0.93271510000000002</v>
      </c>
      <c r="L338" s="256">
        <v>1.200637</v>
      </c>
      <c r="M338" s="256">
        <v>1.117856</v>
      </c>
      <c r="N338" s="256">
        <v>0.66613670000000003</v>
      </c>
      <c r="O338" s="256">
        <v>0.69517510000000005</v>
      </c>
      <c r="P338" s="256">
        <v>0.87945079999999998</v>
      </c>
      <c r="Q338" s="256">
        <v>1.02291</v>
      </c>
      <c r="R338" s="256">
        <v>1.2142599999999999</v>
      </c>
      <c r="S338" s="256">
        <v>1.176823</v>
      </c>
      <c r="T338" s="256">
        <v>1.053561</v>
      </c>
      <c r="U338" s="256">
        <v>0.79577489999999995</v>
      </c>
      <c r="V338" s="256">
        <v>1.1192029999999999</v>
      </c>
      <c r="W338" s="256">
        <v>1.232969</v>
      </c>
      <c r="X338" s="256">
        <v>1.167829</v>
      </c>
      <c r="Y338" s="256">
        <v>1.026929</v>
      </c>
      <c r="Z338" s="256">
        <v>1.1029770000000001</v>
      </c>
      <c r="AA338" s="256">
        <v>1.8509249999999999</v>
      </c>
      <c r="AB338" s="256">
        <v>1.7736099999999999</v>
      </c>
      <c r="AC338" s="256">
        <v>1.4019760000000001</v>
      </c>
      <c r="AD338" s="256">
        <v>1.321914</v>
      </c>
      <c r="AE338" s="217"/>
      <c r="AF338" s="11">
        <v>2016</v>
      </c>
      <c r="AG338" s="256">
        <v>2.1345739999999999E-4</v>
      </c>
      <c r="AH338" s="256">
        <v>1.162509E-4</v>
      </c>
      <c r="AI338" s="256">
        <v>3.6130720000000002E-3</v>
      </c>
      <c r="AJ338" s="256">
        <v>9.9456989999999993E-4</v>
      </c>
      <c r="AK338" s="256">
        <v>4.6772150000000002E-3</v>
      </c>
      <c r="AL338" s="256">
        <v>1.9247050000000002E-2</v>
      </c>
      <c r="AM338" s="256">
        <v>-2.8681589999999999E-5</v>
      </c>
      <c r="AN338" s="256">
        <v>9.6107729999999995E-4</v>
      </c>
      <c r="AO338" s="256">
        <v>2.1846109999999999E-4</v>
      </c>
      <c r="AP338" s="256">
        <v>-1.9729539999999999E-3</v>
      </c>
      <c r="AQ338" s="256">
        <v>-7.0090739999999997E-3</v>
      </c>
    </row>
    <row r="339" spans="1:43" s="11" customFormat="1">
      <c r="B339" s="11">
        <v>2017</v>
      </c>
      <c r="C339" s="256">
        <v>1.2780320000000001</v>
      </c>
      <c r="D339" s="256">
        <v>1.253771</v>
      </c>
      <c r="E339" s="256">
        <v>1.01935</v>
      </c>
      <c r="F339" s="256">
        <v>1.150657</v>
      </c>
      <c r="G339" s="256">
        <v>0.95138820000000002</v>
      </c>
      <c r="I339" s="11">
        <v>2017</v>
      </c>
      <c r="J339" s="256">
        <v>1.150657</v>
      </c>
      <c r="K339" s="256">
        <v>0.95138820000000002</v>
      </c>
      <c r="L339" s="256">
        <v>1.1916249999999999</v>
      </c>
      <c r="M339" s="256">
        <v>1.169627</v>
      </c>
      <c r="N339" s="256">
        <v>0.67721880000000001</v>
      </c>
      <c r="O339" s="256">
        <v>0.70231619999999995</v>
      </c>
      <c r="P339" s="256">
        <v>0.89089770000000001</v>
      </c>
      <c r="Q339" s="256">
        <v>1.0170779999999999</v>
      </c>
      <c r="R339" s="256">
        <v>1.2142599999999999</v>
      </c>
      <c r="S339" s="256">
        <v>1.194726</v>
      </c>
      <c r="T339" s="256">
        <v>1.0576220000000001</v>
      </c>
      <c r="U339" s="256">
        <v>0.64278690000000005</v>
      </c>
      <c r="V339" s="256">
        <v>1.1665129999999999</v>
      </c>
      <c r="W339" s="256">
        <v>1.2780320000000001</v>
      </c>
      <c r="X339" s="256">
        <v>1.110698</v>
      </c>
      <c r="Y339" s="256">
        <v>1.0725119999999999</v>
      </c>
      <c r="Z339" s="256">
        <v>1.0926830000000001</v>
      </c>
      <c r="AA339" s="256">
        <v>1.887178</v>
      </c>
      <c r="AB339" s="256">
        <v>1.819739</v>
      </c>
      <c r="AC339" s="256">
        <v>1.434544</v>
      </c>
      <c r="AD339" s="256">
        <v>1.343334</v>
      </c>
      <c r="AE339" s="217"/>
      <c r="AF339" s="11">
        <v>2017</v>
      </c>
      <c r="AG339" s="256">
        <v>-5.6463729999999999E-4</v>
      </c>
      <c r="AH339" s="256">
        <v>-1.5363559999999999E-4</v>
      </c>
      <c r="AI339" s="256">
        <v>3.0935559999999999E-3</v>
      </c>
      <c r="AJ339" s="256">
        <v>1.6699569999999999E-3</v>
      </c>
      <c r="AK339" s="256">
        <v>3.1851020000000001E-2</v>
      </c>
      <c r="AL339" s="256">
        <v>1.8090289999999998E-2</v>
      </c>
      <c r="AM339" s="256">
        <v>-2.782746E-3</v>
      </c>
      <c r="AN339" s="256">
        <v>1.3181309999999999E-3</v>
      </c>
      <c r="AO339" s="256">
        <v>-6.1199509999999998E-4</v>
      </c>
      <c r="AP339" s="256">
        <v>-2.2937880000000002E-3</v>
      </c>
      <c r="AQ339" s="256">
        <v>-6.5879800000000002E-3</v>
      </c>
    </row>
    <row r="340" spans="1:43" s="11" customFormat="1">
      <c r="B340" s="11">
        <v>2018</v>
      </c>
      <c r="C340" s="256">
        <v>1.26613</v>
      </c>
      <c r="D340" s="256">
        <v>1.266459</v>
      </c>
      <c r="E340" s="256">
        <v>0.99973999999999996</v>
      </c>
      <c r="F340" s="256">
        <v>1.1231770000000001</v>
      </c>
      <c r="G340" s="256">
        <v>0.93375589999999997</v>
      </c>
      <c r="I340" s="11">
        <v>2018</v>
      </c>
      <c r="J340" s="256">
        <v>1.1231770000000001</v>
      </c>
      <c r="K340" s="256">
        <v>0.93375589999999997</v>
      </c>
      <c r="L340" s="256">
        <v>1.1773469999999999</v>
      </c>
      <c r="M340" s="256">
        <v>1.1366270000000001</v>
      </c>
      <c r="N340" s="256">
        <v>0.67036739999999995</v>
      </c>
      <c r="O340" s="256">
        <v>0.69200740000000005</v>
      </c>
      <c r="P340" s="256">
        <v>0.87591790000000003</v>
      </c>
      <c r="Q340" s="256">
        <v>1.011757</v>
      </c>
      <c r="R340" s="256">
        <v>1.2142599999999999</v>
      </c>
      <c r="S340" s="256">
        <v>1.212261</v>
      </c>
      <c r="T340" s="256">
        <v>1.0575889999999999</v>
      </c>
      <c r="U340" s="256">
        <v>0.70316049999999997</v>
      </c>
      <c r="V340" s="256">
        <v>1.1629799999999999</v>
      </c>
      <c r="W340" s="256">
        <v>1.26613</v>
      </c>
      <c r="X340" s="256">
        <v>1.127275</v>
      </c>
      <c r="Y340" s="256">
        <v>1.0754090000000001</v>
      </c>
      <c r="Z340" s="256">
        <v>1.113936</v>
      </c>
      <c r="AA340" s="256">
        <v>1.8887100000000001</v>
      </c>
      <c r="AB340" s="256">
        <v>1.8296479999999999</v>
      </c>
      <c r="AC340" s="256">
        <v>1.445489</v>
      </c>
      <c r="AD340" s="256">
        <v>1.3559540000000001</v>
      </c>
      <c r="AE340" s="217"/>
      <c r="AF340" s="11">
        <v>2018</v>
      </c>
      <c r="AG340" s="256">
        <v>-5.2544199999999999E-4</v>
      </c>
      <c r="AH340" s="256">
        <v>9.5206569999999995E-5</v>
      </c>
      <c r="AI340" s="256">
        <v>3.2264189999999999E-3</v>
      </c>
      <c r="AJ340" s="256">
        <v>3.7542549999999999E-5</v>
      </c>
      <c r="AK340" s="256">
        <v>-1.219041E-2</v>
      </c>
      <c r="AL340" s="256">
        <v>-5.3327139999999997E-3</v>
      </c>
      <c r="AM340" s="256">
        <v>-1.4119299999999999E-4</v>
      </c>
      <c r="AN340" s="256">
        <v>-3.2592670000000002E-3</v>
      </c>
      <c r="AO340" s="256">
        <v>9.1948629999999998E-5</v>
      </c>
      <c r="AP340" s="256">
        <v>1.059083E-4</v>
      </c>
      <c r="AQ340" s="256">
        <v>-1.533658E-3</v>
      </c>
    </row>
    <row r="341" spans="1:43" s="11" customFormat="1">
      <c r="B341" s="11">
        <v>2019</v>
      </c>
      <c r="C341" s="256">
        <v>1.249031</v>
      </c>
      <c r="D341" s="256">
        <v>1.2558800000000001</v>
      </c>
      <c r="E341" s="256">
        <v>0.99454620000000005</v>
      </c>
      <c r="F341" s="256">
        <v>1.136709</v>
      </c>
      <c r="G341" s="256">
        <v>0.92057599999999995</v>
      </c>
      <c r="I341" s="11">
        <v>2019</v>
      </c>
      <c r="J341" s="256">
        <v>1.136709</v>
      </c>
      <c r="K341" s="256">
        <v>0.92057599999999995</v>
      </c>
      <c r="L341" s="256">
        <v>1.1644669999999999</v>
      </c>
      <c r="M341" s="256">
        <v>1.141392</v>
      </c>
      <c r="N341" s="256">
        <v>0.66562410000000005</v>
      </c>
      <c r="O341" s="256">
        <v>0.66780039999999996</v>
      </c>
      <c r="P341" s="256">
        <v>0.85711119999999996</v>
      </c>
      <c r="Q341" s="256">
        <v>1.0242439999999999</v>
      </c>
      <c r="R341" s="256">
        <v>1.2142599999999999</v>
      </c>
      <c r="S341" s="256">
        <v>1.227563</v>
      </c>
      <c r="T341" s="256">
        <v>1.0617639999999999</v>
      </c>
      <c r="U341" s="256">
        <v>0.79586570000000001</v>
      </c>
      <c r="V341" s="256">
        <v>1.1842109999999999</v>
      </c>
      <c r="W341" s="256">
        <v>1.249031</v>
      </c>
      <c r="X341" s="256">
        <v>1.098813</v>
      </c>
      <c r="Y341" s="256">
        <v>1.072621</v>
      </c>
      <c r="Z341" s="256">
        <v>1.0943050000000001</v>
      </c>
      <c r="AA341" s="256">
        <v>1.8764810000000001</v>
      </c>
      <c r="AB341" s="256">
        <v>1.870366</v>
      </c>
      <c r="AC341" s="256">
        <v>1.457257</v>
      </c>
      <c r="AD341" s="256">
        <v>1.3567929999999999</v>
      </c>
      <c r="AE341" s="217"/>
      <c r="AF341" s="11">
        <v>2019</v>
      </c>
      <c r="AG341" s="256">
        <v>1.2220740000000001E-3</v>
      </c>
      <c r="AH341" s="256">
        <v>1.5009609999999999E-4</v>
      </c>
      <c r="AI341" s="256">
        <v>2.9288819999999998E-3</v>
      </c>
      <c r="AJ341" s="256">
        <v>1.891829E-3</v>
      </c>
      <c r="AK341" s="256">
        <v>-1.9789709999999999E-2</v>
      </c>
      <c r="AL341" s="256">
        <v>9.2951809999999996E-3</v>
      </c>
      <c r="AM341" s="256">
        <v>1.6282380000000001E-4</v>
      </c>
      <c r="AN341" s="256">
        <v>2.894228E-3</v>
      </c>
      <c r="AO341" s="256">
        <v>1.7592009999999999E-4</v>
      </c>
      <c r="AP341" s="256">
        <v>-1.692898E-3</v>
      </c>
      <c r="AQ341" s="256">
        <v>-2.4471179999999999E-3</v>
      </c>
    </row>
    <row r="342" spans="1:43" s="11" customFormat="1">
      <c r="B342" s="11">
        <v>2020</v>
      </c>
      <c r="C342" s="256">
        <v>1.2528159999999999</v>
      </c>
      <c r="D342" s="256">
        <v>1.2576240000000001</v>
      </c>
      <c r="E342" s="256">
        <v>0.99617730000000004</v>
      </c>
      <c r="F342" s="256">
        <v>1.1476189999999999</v>
      </c>
      <c r="G342" s="256">
        <v>0.91604249999999998</v>
      </c>
      <c r="I342" s="11">
        <v>2020</v>
      </c>
      <c r="J342" s="256">
        <v>1.1476189999999999</v>
      </c>
      <c r="K342" s="256">
        <v>0.91604249999999998</v>
      </c>
      <c r="L342" s="256">
        <v>1.151511</v>
      </c>
      <c r="M342" s="256">
        <v>1.1395169999999999</v>
      </c>
      <c r="N342" s="256">
        <v>0.63905350000000005</v>
      </c>
      <c r="O342" s="256">
        <v>0.65865079999999998</v>
      </c>
      <c r="P342" s="256">
        <v>0.8561415</v>
      </c>
      <c r="Q342" s="256">
        <v>1.0177050000000001</v>
      </c>
      <c r="R342" s="256">
        <v>1.2197070000000001</v>
      </c>
      <c r="S342" s="256">
        <v>1.240883</v>
      </c>
      <c r="T342" s="256">
        <v>1.0670459999999999</v>
      </c>
      <c r="U342" s="256">
        <v>0.80849760000000004</v>
      </c>
      <c r="V342" s="256">
        <v>1.182429</v>
      </c>
      <c r="W342" s="256">
        <v>1.2528159999999999</v>
      </c>
      <c r="X342" s="256">
        <v>1.091666</v>
      </c>
      <c r="Y342" s="256">
        <v>1.0879760000000001</v>
      </c>
      <c r="Z342" s="256">
        <v>1.0994280000000001</v>
      </c>
      <c r="AA342" s="256">
        <v>1.9604250000000001</v>
      </c>
      <c r="AB342" s="256">
        <v>1.9020950000000001</v>
      </c>
      <c r="AC342" s="256">
        <v>1.4633290000000001</v>
      </c>
      <c r="AD342" s="256">
        <v>1.36764</v>
      </c>
      <c r="AE342" s="217"/>
      <c r="AF342" s="11">
        <v>2020</v>
      </c>
      <c r="AG342" s="256">
        <v>-6.4564630000000004E-4</v>
      </c>
      <c r="AH342" s="256">
        <v>1.788279E-3</v>
      </c>
      <c r="AI342" s="256">
        <v>2.3686599999999999E-3</v>
      </c>
      <c r="AJ342" s="256">
        <v>2.2914889999999999E-3</v>
      </c>
      <c r="AK342" s="256">
        <v>-2.776756E-3</v>
      </c>
      <c r="AL342" s="256">
        <v>2.6216350000000002E-3</v>
      </c>
      <c r="AM342" s="256">
        <v>-8.5473389999999997E-4</v>
      </c>
      <c r="AN342" s="256">
        <v>-7.9169790000000004E-4</v>
      </c>
      <c r="AO342" s="256">
        <v>-1.0259850000000001E-3</v>
      </c>
      <c r="AP342" s="256">
        <v>-6.9871780000000001E-4</v>
      </c>
      <c r="AQ342" s="256">
        <v>-6.3774320000000004E-4</v>
      </c>
    </row>
    <row r="343" spans="1:43" s="11" customFormat="1">
      <c r="B343" s="11">
        <v>2021</v>
      </c>
      <c r="C343" s="256">
        <v>1.2590749999999999</v>
      </c>
      <c r="D343" s="256">
        <v>1.2676229999999999</v>
      </c>
      <c r="E343" s="256">
        <v>0.99325609999999998</v>
      </c>
      <c r="F343" s="256">
        <v>1.150183</v>
      </c>
      <c r="G343" s="256">
        <v>0.9108792</v>
      </c>
      <c r="I343" s="11">
        <v>2021</v>
      </c>
      <c r="J343" s="256">
        <v>1.150183</v>
      </c>
      <c r="K343" s="256">
        <v>0.9108792</v>
      </c>
      <c r="L343" s="256">
        <v>1.1528989999999999</v>
      </c>
      <c r="M343" s="256">
        <v>1.1333869999999999</v>
      </c>
      <c r="N343" s="256">
        <v>0.64406870000000005</v>
      </c>
      <c r="O343" s="256">
        <v>0.65193319999999999</v>
      </c>
      <c r="P343" s="256">
        <v>0.84925070000000003</v>
      </c>
      <c r="Q343" s="256">
        <v>1.014832</v>
      </c>
      <c r="R343" s="256">
        <v>1.2197070000000001</v>
      </c>
      <c r="S343" s="256">
        <v>1.254216</v>
      </c>
      <c r="T343" s="256">
        <v>1.0734170000000001</v>
      </c>
      <c r="U343" s="256">
        <v>0.80825230000000003</v>
      </c>
      <c r="V343" s="256">
        <v>1.109594</v>
      </c>
      <c r="W343" s="256">
        <v>1.2590749999999999</v>
      </c>
      <c r="X343" s="256">
        <v>1.0946739999999999</v>
      </c>
      <c r="Y343" s="256">
        <v>1.092095</v>
      </c>
      <c r="Z343" s="256">
        <v>1.110895</v>
      </c>
      <c r="AA343" s="256">
        <v>1.9548760000000001</v>
      </c>
      <c r="AB343" s="256">
        <v>1.9312940000000001</v>
      </c>
      <c r="AC343" s="256">
        <v>1.4825710000000001</v>
      </c>
      <c r="AD343" s="256">
        <v>1.382263</v>
      </c>
      <c r="AE343" s="217"/>
      <c r="AF343" s="11">
        <v>2021</v>
      </c>
      <c r="AG343" s="256">
        <v>-2.9185369999999998E-4</v>
      </c>
      <c r="AH343" s="256">
        <v>1.220812E-4</v>
      </c>
      <c r="AI343" s="256">
        <v>2.5375939999999998E-3</v>
      </c>
      <c r="AJ343" s="256">
        <v>2.8597869999999999E-3</v>
      </c>
      <c r="AK343" s="256">
        <v>-2.4464130000000003E-4</v>
      </c>
      <c r="AL343" s="256">
        <v>-1.059583E-3</v>
      </c>
      <c r="AM343" s="256">
        <v>-2.224963E-4</v>
      </c>
      <c r="AN343" s="256">
        <v>-1.8584680000000001E-3</v>
      </c>
      <c r="AO343" s="256">
        <v>2.1763220000000001E-4</v>
      </c>
      <c r="AP343" s="256">
        <v>-5.9328630000000005E-4</v>
      </c>
      <c r="AQ343" s="256">
        <v>-4.403494E-3</v>
      </c>
    </row>
    <row r="345" spans="1:43" ht="18">
      <c r="A345" s="51">
        <v>45</v>
      </c>
      <c r="B345" s="49" t="s">
        <v>91</v>
      </c>
      <c r="C345" s="50"/>
      <c r="D345" s="50"/>
      <c r="E345" s="50"/>
      <c r="F345" s="50"/>
      <c r="G345" s="50"/>
    </row>
    <row r="346" spans="1:43" s="11" customFormat="1">
      <c r="B346" s="11" t="s">
        <v>82</v>
      </c>
      <c r="C346" s="11" t="s">
        <v>15</v>
      </c>
      <c r="D346" s="11" t="s">
        <v>16</v>
      </c>
      <c r="E346" s="11" t="s">
        <v>17</v>
      </c>
      <c r="F346" s="11" t="s">
        <v>18</v>
      </c>
      <c r="G346" s="11" t="s">
        <v>19</v>
      </c>
      <c r="I346" s="11" t="s">
        <v>82</v>
      </c>
      <c r="J346" s="11" t="s">
        <v>18</v>
      </c>
      <c r="K346" s="11" t="s">
        <v>19</v>
      </c>
      <c r="L346" s="11" t="s">
        <v>98</v>
      </c>
      <c r="M346" s="11" t="s">
        <v>99</v>
      </c>
      <c r="N346" s="11" t="s">
        <v>100</v>
      </c>
      <c r="O346" s="11" t="s">
        <v>101</v>
      </c>
      <c r="P346" s="11" t="s">
        <v>102</v>
      </c>
      <c r="Q346" s="11" t="s">
        <v>247</v>
      </c>
      <c r="R346" s="11" t="s">
        <v>248</v>
      </c>
      <c r="S346" s="11" t="s">
        <v>249</v>
      </c>
      <c r="T346" s="11" t="s">
        <v>250</v>
      </c>
      <c r="U346" s="11" t="s">
        <v>251</v>
      </c>
      <c r="V346" s="11" t="s">
        <v>252</v>
      </c>
      <c r="W346" s="11" t="s">
        <v>15</v>
      </c>
      <c r="X346" s="11" t="s">
        <v>253</v>
      </c>
      <c r="Y346" s="11" t="s">
        <v>254</v>
      </c>
      <c r="Z346" s="11" t="s">
        <v>255</v>
      </c>
      <c r="AA346" s="11" t="s">
        <v>256</v>
      </c>
      <c r="AB346" s="11" t="s">
        <v>257</v>
      </c>
      <c r="AC346" s="11" t="s">
        <v>258</v>
      </c>
      <c r="AD346" s="11" t="s">
        <v>259</v>
      </c>
      <c r="AE346" s="135"/>
      <c r="AF346" s="11" t="s">
        <v>82</v>
      </c>
      <c r="AG346" s="11" t="s">
        <v>260</v>
      </c>
      <c r="AH346" s="11" t="s">
        <v>261</v>
      </c>
      <c r="AI346" s="11" t="s">
        <v>262</v>
      </c>
      <c r="AJ346" s="11" t="s">
        <v>263</v>
      </c>
      <c r="AK346" s="11" t="s">
        <v>264</v>
      </c>
      <c r="AL346" s="11" t="s">
        <v>265</v>
      </c>
      <c r="AM346" s="11" t="s">
        <v>266</v>
      </c>
      <c r="AN346" s="11" t="s">
        <v>267</v>
      </c>
      <c r="AO346" s="11" t="s">
        <v>268</v>
      </c>
      <c r="AP346" s="11" t="s">
        <v>269</v>
      </c>
      <c r="AQ346" s="11" t="s">
        <v>270</v>
      </c>
    </row>
    <row r="347" spans="1:43" s="11" customFormat="1">
      <c r="B347" s="11">
        <v>2006</v>
      </c>
      <c r="C347" s="11">
        <v>1</v>
      </c>
      <c r="D347" s="11">
        <v>1</v>
      </c>
      <c r="E347" s="11">
        <v>1</v>
      </c>
      <c r="F347" s="11">
        <v>1</v>
      </c>
      <c r="G347" s="11">
        <v>1</v>
      </c>
      <c r="I347" s="11">
        <v>2006</v>
      </c>
      <c r="J347" s="11">
        <v>1</v>
      </c>
      <c r="K347" s="11">
        <v>1</v>
      </c>
      <c r="L347" s="11">
        <v>1</v>
      </c>
      <c r="M347" s="11">
        <v>1</v>
      </c>
      <c r="N347" s="11">
        <v>1</v>
      </c>
      <c r="O347" s="11">
        <v>1</v>
      </c>
      <c r="P347" s="11">
        <v>1</v>
      </c>
      <c r="Q347" s="11">
        <v>1</v>
      </c>
      <c r="R347" s="11">
        <v>1</v>
      </c>
      <c r="S347" s="11">
        <v>1</v>
      </c>
      <c r="T347" s="11">
        <v>1</v>
      </c>
      <c r="U347" s="11">
        <v>1</v>
      </c>
      <c r="V347" s="11">
        <v>1</v>
      </c>
      <c r="W347" s="11">
        <v>1</v>
      </c>
      <c r="X347" s="11">
        <v>1</v>
      </c>
      <c r="Y347" s="11">
        <v>1</v>
      </c>
      <c r="Z347" s="11">
        <v>1</v>
      </c>
      <c r="AA347" s="11">
        <v>1</v>
      </c>
      <c r="AB347" s="11">
        <v>1</v>
      </c>
      <c r="AC347" s="11">
        <v>1</v>
      </c>
      <c r="AD347" s="11">
        <v>1</v>
      </c>
      <c r="AE347" s="217"/>
    </row>
    <row r="348" spans="1:43" s="11" customFormat="1">
      <c r="B348" s="11">
        <v>2007</v>
      </c>
      <c r="C348" s="256">
        <v>0.97434509999999996</v>
      </c>
      <c r="D348" s="256">
        <v>1.002969</v>
      </c>
      <c r="E348" s="256">
        <v>0.97146049999999995</v>
      </c>
      <c r="F348" s="256">
        <v>1.0490139999999999</v>
      </c>
      <c r="G348" s="256">
        <v>0.94005000000000005</v>
      </c>
      <c r="I348" s="11">
        <v>2007</v>
      </c>
      <c r="J348" s="256">
        <v>1.0490139999999999</v>
      </c>
      <c r="K348" s="256">
        <v>0.94005000000000005</v>
      </c>
      <c r="L348" s="256">
        <v>0.96563770000000004</v>
      </c>
      <c r="M348" s="256">
        <v>0.97429279999999996</v>
      </c>
      <c r="N348" s="256">
        <v>0.95406279999999999</v>
      </c>
      <c r="O348" s="256">
        <v>0.93661680000000003</v>
      </c>
      <c r="P348" s="256">
        <v>0.92649099999999995</v>
      </c>
      <c r="Q348" s="256">
        <v>1.02776</v>
      </c>
      <c r="R348" s="256">
        <v>1</v>
      </c>
      <c r="S348" s="256">
        <v>1.0007539999999999</v>
      </c>
      <c r="T348" s="256">
        <v>1.005844</v>
      </c>
      <c r="U348" s="256">
        <v>1.1530419999999999</v>
      </c>
      <c r="V348" s="256">
        <v>0.9930348</v>
      </c>
      <c r="W348" s="256">
        <v>0.97434509999999996</v>
      </c>
      <c r="X348" s="256">
        <v>0.92881990000000003</v>
      </c>
      <c r="Y348" s="256">
        <v>1.0090170000000001</v>
      </c>
      <c r="Z348" s="256">
        <v>1.000054</v>
      </c>
      <c r="AA348" s="256">
        <v>1.0212589999999999</v>
      </c>
      <c r="AB348" s="256">
        <v>1.040281</v>
      </c>
      <c r="AC348" s="256">
        <v>1.0516509999999999</v>
      </c>
      <c r="AD348" s="256">
        <v>1.0364819999999999</v>
      </c>
      <c r="AE348" s="217"/>
      <c r="AF348" s="11">
        <v>2007</v>
      </c>
      <c r="AG348" s="366">
        <v>2.897925E-3</v>
      </c>
      <c r="AH348" s="366">
        <v>-7.8776200000000001E-4</v>
      </c>
      <c r="AI348" s="366">
        <v>-1.3440939999999999E-4</v>
      </c>
      <c r="AJ348" s="366">
        <v>2.5141410000000001E-3</v>
      </c>
      <c r="AK348" s="366">
        <v>-3.0479599999999999E-2</v>
      </c>
      <c r="AL348" s="366">
        <v>1.9236280000000001E-2</v>
      </c>
      <c r="AM348" s="366">
        <v>-1.831882E-4</v>
      </c>
      <c r="AN348" s="366">
        <v>-2.9904619999999998E-6</v>
      </c>
      <c r="AO348" s="366">
        <v>-6.9790480000000001E-5</v>
      </c>
      <c r="AP348" s="366">
        <v>-8.400411E-3</v>
      </c>
      <c r="AQ348" s="366">
        <v>-1.35449E-2</v>
      </c>
    </row>
    <row r="349" spans="1:43" s="11" customFormat="1">
      <c r="B349" s="11">
        <v>2008</v>
      </c>
      <c r="C349" s="256">
        <v>1.0729599999999999</v>
      </c>
      <c r="D349" s="256">
        <v>1.049186</v>
      </c>
      <c r="E349" s="256">
        <v>1.022659</v>
      </c>
      <c r="F349" s="256">
        <v>1.0358369999999999</v>
      </c>
      <c r="G349" s="256">
        <v>1.0129349999999999</v>
      </c>
      <c r="I349" s="11">
        <v>2008</v>
      </c>
      <c r="J349" s="256">
        <v>1.0358369999999999</v>
      </c>
      <c r="K349" s="256">
        <v>1.0129349999999999</v>
      </c>
      <c r="L349" s="256">
        <v>1.053952</v>
      </c>
      <c r="M349" s="256">
        <v>1.0728439999999999</v>
      </c>
      <c r="N349" s="256">
        <v>1.0291999999999999</v>
      </c>
      <c r="O349" s="256">
        <v>0.9929635</v>
      </c>
      <c r="P349" s="256">
        <v>0.99842070000000005</v>
      </c>
      <c r="Q349" s="256">
        <v>1.0355840000000001</v>
      </c>
      <c r="R349" s="256">
        <v>1.070379</v>
      </c>
      <c r="S349" s="256">
        <v>1.0029159999999999</v>
      </c>
      <c r="T349" s="256">
        <v>1.011687</v>
      </c>
      <c r="U349" s="256">
        <v>0.83106069999999999</v>
      </c>
      <c r="V349" s="256">
        <v>1.070379</v>
      </c>
      <c r="W349" s="256">
        <v>1.0729599999999999</v>
      </c>
      <c r="X349" s="256">
        <v>1.035838</v>
      </c>
      <c r="Y349" s="256">
        <v>1.018035</v>
      </c>
      <c r="Z349" s="256">
        <v>1.0001070000000001</v>
      </c>
      <c r="AA349" s="256">
        <v>1.0425180000000001</v>
      </c>
      <c r="AB349" s="256">
        <v>1.0805629999999999</v>
      </c>
      <c r="AC349" s="256">
        <v>1.074657</v>
      </c>
      <c r="AD349" s="256">
        <v>1.059258</v>
      </c>
      <c r="AE349" s="217"/>
      <c r="AF349" s="11">
        <v>2008</v>
      </c>
      <c r="AG349" s="366">
        <v>5.8922079999999995E-4</v>
      </c>
      <c r="AH349" s="366">
        <v>2.856239E-2</v>
      </c>
      <c r="AI349" s="366">
        <v>1.0607380000000001E-3</v>
      </c>
      <c r="AJ349" s="366">
        <v>3.0826E-3</v>
      </c>
      <c r="AK349" s="366">
        <v>6.3115560000000001E-2</v>
      </c>
      <c r="AL349" s="366">
        <v>-2.7032509999999999E-2</v>
      </c>
      <c r="AM349" s="366">
        <v>-2.218275E-4</v>
      </c>
      <c r="AN349" s="366">
        <v>8.6620490000000001E-5</v>
      </c>
      <c r="AO349" s="366">
        <v>-9.6406310000000006E-5</v>
      </c>
      <c r="AP349" s="366">
        <v>-9.2445989999999992E-3</v>
      </c>
      <c r="AQ349" s="366">
        <v>-8.541178E-3</v>
      </c>
    </row>
    <row r="350" spans="1:43" s="11" customFormat="1">
      <c r="B350" s="11">
        <v>2009</v>
      </c>
      <c r="C350" s="256">
        <v>1.1018669999999999</v>
      </c>
      <c r="D350" s="256">
        <v>1.104646</v>
      </c>
      <c r="E350" s="256">
        <v>0.99748389999999998</v>
      </c>
      <c r="F350" s="256">
        <v>0.97185889999999997</v>
      </c>
      <c r="G350" s="256">
        <v>1.0108569999999999</v>
      </c>
      <c r="I350" s="11">
        <v>2009</v>
      </c>
      <c r="J350" s="256">
        <v>0.97185889999999997</v>
      </c>
      <c r="K350" s="256">
        <v>1.0108569999999999</v>
      </c>
      <c r="L350" s="256">
        <v>1.065758</v>
      </c>
      <c r="M350" s="256">
        <v>1.1007309999999999</v>
      </c>
      <c r="N350" s="256">
        <v>0.98535759999999994</v>
      </c>
      <c r="O350" s="256">
        <v>0.97433499999999995</v>
      </c>
      <c r="P350" s="256">
        <v>0.99662170000000005</v>
      </c>
      <c r="Q350" s="256">
        <v>1.0285</v>
      </c>
      <c r="R350" s="256">
        <v>1.154596</v>
      </c>
      <c r="S350" s="256">
        <v>1.0457449999999999</v>
      </c>
      <c r="T350" s="256">
        <v>1.0211520000000001</v>
      </c>
      <c r="U350" s="256">
        <v>0.912018</v>
      </c>
      <c r="V350" s="256">
        <v>1.154596</v>
      </c>
      <c r="W350" s="256">
        <v>1.1018669999999999</v>
      </c>
      <c r="X350" s="256">
        <v>1.1337729999999999</v>
      </c>
      <c r="Y350" s="256">
        <v>1.033881</v>
      </c>
      <c r="Z350" s="256">
        <v>1.0010319999999999</v>
      </c>
      <c r="AA350" s="256">
        <v>1.118241</v>
      </c>
      <c r="AB350" s="256">
        <v>1.1308910000000001</v>
      </c>
      <c r="AC350" s="256">
        <v>1.105602</v>
      </c>
      <c r="AD350" s="256">
        <v>1.090033</v>
      </c>
      <c r="AE350" s="217"/>
      <c r="AF350" s="11">
        <v>2009</v>
      </c>
      <c r="AG350" s="366">
        <v>-6.8235490000000002E-4</v>
      </c>
      <c r="AH350" s="366">
        <v>3.010384E-2</v>
      </c>
      <c r="AI350" s="366">
        <v>9.0962270000000001E-3</v>
      </c>
      <c r="AJ350" s="366">
        <v>4.2771809999999997E-3</v>
      </c>
      <c r="AK350" s="366">
        <v>-1.6209729999999999E-2</v>
      </c>
      <c r="AL350" s="366">
        <v>-3.436819E-2</v>
      </c>
      <c r="AM350" s="366">
        <v>-3.0744250000000001E-4</v>
      </c>
      <c r="AN350" s="366">
        <v>-1.574833E-4</v>
      </c>
      <c r="AO350" s="366">
        <v>-2.3561839999999999E-4</v>
      </c>
      <c r="AP350" s="366">
        <v>-8.3374199999999999E-3</v>
      </c>
      <c r="AQ350" s="366">
        <v>-8.1041410000000005E-3</v>
      </c>
    </row>
    <row r="351" spans="1:43" s="11" customFormat="1">
      <c r="B351" s="11">
        <v>2010</v>
      </c>
      <c r="C351" s="256">
        <v>1.048089</v>
      </c>
      <c r="D351" s="256">
        <v>1.1283669999999999</v>
      </c>
      <c r="E351" s="256">
        <v>0.92885490000000004</v>
      </c>
      <c r="F351" s="256">
        <v>0.92359910000000001</v>
      </c>
      <c r="G351" s="256">
        <v>0.93113279999999998</v>
      </c>
      <c r="I351" s="11">
        <v>2010</v>
      </c>
      <c r="J351" s="256">
        <v>0.92359910000000001</v>
      </c>
      <c r="K351" s="256">
        <v>0.93113279999999998</v>
      </c>
      <c r="L351" s="256">
        <v>0.99454030000000004</v>
      </c>
      <c r="M351" s="256">
        <v>1.046786</v>
      </c>
      <c r="N351" s="256">
        <v>0.94025400000000003</v>
      </c>
      <c r="O351" s="256">
        <v>0.89709170000000005</v>
      </c>
      <c r="P351" s="256">
        <v>0.90614110000000003</v>
      </c>
      <c r="Q351" s="256">
        <v>1.050116</v>
      </c>
      <c r="R351" s="256">
        <v>1.154596</v>
      </c>
      <c r="S351" s="256">
        <v>1.0617909999999999</v>
      </c>
      <c r="T351" s="256">
        <v>1.0280339999999999</v>
      </c>
      <c r="U351" s="256">
        <v>1.226083</v>
      </c>
      <c r="V351" s="256">
        <v>1.1196919999999999</v>
      </c>
      <c r="W351" s="256">
        <v>1.048089</v>
      </c>
      <c r="X351" s="256">
        <v>1.1347879999999999</v>
      </c>
      <c r="Y351" s="256">
        <v>1.0538430000000001</v>
      </c>
      <c r="Z351" s="256">
        <v>1.0012449999999999</v>
      </c>
      <c r="AA351" s="256">
        <v>1.114687</v>
      </c>
      <c r="AB351" s="256">
        <v>1.1683190000000001</v>
      </c>
      <c r="AC351" s="256">
        <v>1.1566510000000001</v>
      </c>
      <c r="AD351" s="256">
        <v>1.1256060000000001</v>
      </c>
      <c r="AE351" s="217"/>
      <c r="AF351" s="11">
        <v>2010</v>
      </c>
      <c r="AG351" s="366">
        <v>2.292999E-3</v>
      </c>
      <c r="AH351" s="366">
        <v>2.2245150000000001E-4</v>
      </c>
      <c r="AI351" s="366">
        <v>3.1894520000000002E-3</v>
      </c>
      <c r="AJ351" s="366">
        <v>3.0289259999999999E-3</v>
      </c>
      <c r="AK351" s="366">
        <v>-5.8771230000000001E-2</v>
      </c>
      <c r="AL351" s="366">
        <v>7.8409119999999996E-4</v>
      </c>
      <c r="AM351" s="366">
        <v>-4.1405450000000002E-4</v>
      </c>
      <c r="AN351" s="366">
        <v>3.6588090000000002E-5</v>
      </c>
      <c r="AO351" s="366">
        <v>9.3928409999999997E-6</v>
      </c>
      <c r="AP351" s="366">
        <v>-6.9232570000000004E-3</v>
      </c>
      <c r="AQ351" s="366">
        <v>-1.4738909999999999E-2</v>
      </c>
    </row>
    <row r="352" spans="1:43" s="11" customFormat="1">
      <c r="B352" s="11">
        <v>2011</v>
      </c>
      <c r="C352" s="256">
        <v>1.0725610000000001</v>
      </c>
      <c r="D352" s="256">
        <v>1.2319089999999999</v>
      </c>
      <c r="E352" s="256">
        <v>0.87065000000000003</v>
      </c>
      <c r="F352" s="256">
        <v>0.75867560000000001</v>
      </c>
      <c r="G352" s="256">
        <v>0.93518710000000005</v>
      </c>
      <c r="I352" s="11">
        <v>2011</v>
      </c>
      <c r="J352" s="256">
        <v>0.75867560000000001</v>
      </c>
      <c r="K352" s="256">
        <v>0.93518710000000005</v>
      </c>
      <c r="L352" s="256">
        <v>1.0512999999999999</v>
      </c>
      <c r="M352" s="256">
        <v>1.0703400000000001</v>
      </c>
      <c r="N352" s="256">
        <v>1.074174</v>
      </c>
      <c r="O352" s="256">
        <v>0.89930319999999997</v>
      </c>
      <c r="P352" s="256">
        <v>0.90210000000000001</v>
      </c>
      <c r="Q352" s="256">
        <v>1.0277879999999999</v>
      </c>
      <c r="R352" s="256">
        <v>1.154596</v>
      </c>
      <c r="S352" s="256">
        <v>1.0734630000000001</v>
      </c>
      <c r="T352" s="256">
        <v>1.0278590000000001</v>
      </c>
      <c r="U352" s="256">
        <v>1.1098399999999999</v>
      </c>
      <c r="V352" s="256">
        <v>1.1197159999999999</v>
      </c>
      <c r="W352" s="256">
        <v>1.0725610000000001</v>
      </c>
      <c r="X352" s="256">
        <v>1.4137280000000001</v>
      </c>
      <c r="Y352" s="256">
        <v>1.020224</v>
      </c>
      <c r="Z352" s="256">
        <v>1.002076</v>
      </c>
      <c r="AA352" s="256">
        <v>0.99849869999999996</v>
      </c>
      <c r="AB352" s="256">
        <v>1.192658</v>
      </c>
      <c r="AC352" s="256">
        <v>1.18896</v>
      </c>
      <c r="AD352" s="256">
        <v>1.146895</v>
      </c>
      <c r="AE352" s="217"/>
      <c r="AF352" s="11">
        <v>2011</v>
      </c>
      <c r="AG352" s="366">
        <v>-2.3385010000000002E-3</v>
      </c>
      <c r="AH352" s="366">
        <v>-1.8215439999999999E-4</v>
      </c>
      <c r="AI352" s="366">
        <v>2.5085189999999999E-3</v>
      </c>
      <c r="AJ352" s="366">
        <v>-2.1219939999999999E-5</v>
      </c>
      <c r="AK352" s="366">
        <v>2.3114300000000001E-2</v>
      </c>
      <c r="AL352" s="366">
        <v>-7.4402109999999994E-2</v>
      </c>
      <c r="AM352" s="366">
        <v>7.0769240000000003E-4</v>
      </c>
      <c r="AN352" s="366">
        <v>-6.9535439999999994E-5</v>
      </c>
      <c r="AO352" s="366">
        <v>4.0984140000000001E-4</v>
      </c>
      <c r="AP352" s="366">
        <v>-4.2644120000000004E-3</v>
      </c>
      <c r="AQ352" s="366">
        <v>-1.0174799999999999E-2</v>
      </c>
    </row>
    <row r="353" spans="1:43" s="11" customFormat="1">
      <c r="B353" s="11">
        <v>2012</v>
      </c>
      <c r="C353" s="256">
        <v>1.1124909999999999</v>
      </c>
      <c r="D353" s="256">
        <v>1.2662979999999999</v>
      </c>
      <c r="E353" s="256">
        <v>0.87853820000000005</v>
      </c>
      <c r="F353" s="256">
        <v>0.76127710000000004</v>
      </c>
      <c r="G353" s="256">
        <v>0.94391449999999999</v>
      </c>
      <c r="I353" s="11">
        <v>2012</v>
      </c>
      <c r="J353" s="256">
        <v>0.76127710000000004</v>
      </c>
      <c r="K353" s="256">
        <v>0.94391449999999999</v>
      </c>
      <c r="L353" s="256">
        <v>1.0772969999999999</v>
      </c>
      <c r="M353" s="256">
        <v>1.1158189999999999</v>
      </c>
      <c r="N353" s="256">
        <v>0.97886439999999997</v>
      </c>
      <c r="O353" s="256">
        <v>0.9137459</v>
      </c>
      <c r="P353" s="256">
        <v>0.89730399999999999</v>
      </c>
      <c r="Q353" s="256">
        <v>1.0058510000000001</v>
      </c>
      <c r="R353" s="256">
        <v>1.154596</v>
      </c>
      <c r="S353" s="256">
        <v>1.083861</v>
      </c>
      <c r="T353" s="256">
        <v>1.0332110000000001</v>
      </c>
      <c r="U353" s="256">
        <v>0.90160030000000002</v>
      </c>
      <c r="V353" s="256">
        <v>1.0010589999999999</v>
      </c>
      <c r="W353" s="256">
        <v>1.1124909999999999</v>
      </c>
      <c r="X353" s="256">
        <v>1.4613480000000001</v>
      </c>
      <c r="Y353" s="256">
        <v>1.0326690000000001</v>
      </c>
      <c r="Z353" s="256">
        <v>0.99701790000000001</v>
      </c>
      <c r="AA353" s="256">
        <v>1.136512</v>
      </c>
      <c r="AB353" s="256">
        <v>1.217506</v>
      </c>
      <c r="AC353" s="256">
        <v>1.2398149999999999</v>
      </c>
      <c r="AD353" s="256">
        <v>1.178593</v>
      </c>
      <c r="AE353" s="217"/>
      <c r="AF353" s="11">
        <v>2012</v>
      </c>
      <c r="AG353" s="366">
        <v>-2.2904539999999999E-3</v>
      </c>
      <c r="AH353" s="366">
        <v>-2.6772230000000002E-4</v>
      </c>
      <c r="AI353" s="366">
        <v>2.1436860000000001E-3</v>
      </c>
      <c r="AJ353" s="366">
        <v>2.4234249999999999E-3</v>
      </c>
      <c r="AK353" s="366">
        <v>3.454335E-2</v>
      </c>
      <c r="AL353" s="366">
        <v>-1.0113169999999999E-2</v>
      </c>
      <c r="AM353" s="366">
        <v>-2.5780699999999998E-4</v>
      </c>
      <c r="AN353" s="366">
        <v>5.5282669999999999E-4</v>
      </c>
      <c r="AO353" s="366">
        <v>-4.7650209999999999E-4</v>
      </c>
      <c r="AP353" s="366">
        <v>-3.787318E-3</v>
      </c>
      <c r="AQ353" s="366">
        <v>-1.3451029999999999E-2</v>
      </c>
    </row>
    <row r="354" spans="1:43" s="11" customFormat="1">
      <c r="B354" s="11">
        <v>2013</v>
      </c>
      <c r="C354" s="256">
        <v>1.0981620000000001</v>
      </c>
      <c r="D354" s="256">
        <v>1.306853</v>
      </c>
      <c r="E354" s="256">
        <v>0.84031029999999995</v>
      </c>
      <c r="F354" s="256">
        <v>0.71387710000000004</v>
      </c>
      <c r="G354" s="256">
        <v>0.91677319999999995</v>
      </c>
      <c r="I354" s="11">
        <v>2013</v>
      </c>
      <c r="J354" s="256">
        <v>0.71387710000000004</v>
      </c>
      <c r="K354" s="256">
        <v>0.91677319999999995</v>
      </c>
      <c r="L354" s="256">
        <v>1.0593950000000001</v>
      </c>
      <c r="M354" s="256">
        <v>1.1009100000000001</v>
      </c>
      <c r="N354" s="256">
        <v>0.95967060000000004</v>
      </c>
      <c r="O354" s="256">
        <v>0.88997009999999999</v>
      </c>
      <c r="P354" s="256">
        <v>0.86540360000000005</v>
      </c>
      <c r="Q354" s="256">
        <v>1.004893</v>
      </c>
      <c r="R354" s="256">
        <v>1.154596</v>
      </c>
      <c r="S354" s="256">
        <v>1.0885</v>
      </c>
      <c r="T354" s="256">
        <v>1.035976</v>
      </c>
      <c r="U354" s="256">
        <v>0.99732739999999998</v>
      </c>
      <c r="V354" s="256">
        <v>1.0495239999999999</v>
      </c>
      <c r="W354" s="256">
        <v>1.0981620000000001</v>
      </c>
      <c r="X354" s="256">
        <v>1.5383070000000001</v>
      </c>
      <c r="Y354" s="256">
        <v>1.0365930000000001</v>
      </c>
      <c r="Z354" s="256">
        <v>0.99750380000000005</v>
      </c>
      <c r="AA354" s="256">
        <v>1.144312</v>
      </c>
      <c r="AB354" s="256">
        <v>1.233932</v>
      </c>
      <c r="AC354" s="256">
        <v>1.2689600000000001</v>
      </c>
      <c r="AD354" s="256">
        <v>1.197856</v>
      </c>
      <c r="AE354" s="217"/>
      <c r="AF354" s="11">
        <v>2013</v>
      </c>
      <c r="AG354" s="366">
        <v>-8.0952690000000001E-5</v>
      </c>
      <c r="AH354" s="366">
        <v>3.6570170000000002E-5</v>
      </c>
      <c r="AI354" s="366">
        <v>9.0874939999999996E-4</v>
      </c>
      <c r="AJ354" s="366">
        <v>1.205015E-3</v>
      </c>
      <c r="AK354" s="366">
        <v>-1.5033009999999999E-2</v>
      </c>
      <c r="AL354" s="366">
        <v>-2.123164E-2</v>
      </c>
      <c r="AM354" s="366">
        <v>-9.6472100000000001E-5</v>
      </c>
      <c r="AN354" s="366">
        <v>1.9706150000000001E-5</v>
      </c>
      <c r="AO354" s="366">
        <v>-2.860696E-5</v>
      </c>
      <c r="AP354" s="366">
        <v>-2.480594E-3</v>
      </c>
      <c r="AQ354" s="366">
        <v>-7.706938E-3</v>
      </c>
    </row>
    <row r="355" spans="1:43" s="11" customFormat="1">
      <c r="B355" s="11">
        <v>2014</v>
      </c>
      <c r="C355" s="256">
        <v>1.0681560000000001</v>
      </c>
      <c r="D355" s="256">
        <v>1.318681</v>
      </c>
      <c r="E355" s="256">
        <v>0.81001889999999999</v>
      </c>
      <c r="F355" s="256">
        <v>0.69774190000000003</v>
      </c>
      <c r="G355" s="256">
        <v>0.87872260000000002</v>
      </c>
      <c r="I355" s="11">
        <v>2014</v>
      </c>
      <c r="J355" s="256">
        <v>0.69774190000000003</v>
      </c>
      <c r="K355" s="256">
        <v>0.87872260000000002</v>
      </c>
      <c r="L355" s="256">
        <v>1.033293</v>
      </c>
      <c r="M355" s="256">
        <v>1.081504</v>
      </c>
      <c r="N355" s="256">
        <v>0.91063229999999995</v>
      </c>
      <c r="O355" s="256">
        <v>0.85271419999999998</v>
      </c>
      <c r="P355" s="256">
        <v>0.82313519999999996</v>
      </c>
      <c r="Q355" s="256">
        <v>0.9679354</v>
      </c>
      <c r="R355" s="256">
        <v>1.154596</v>
      </c>
      <c r="S355" s="256">
        <v>1.0936360000000001</v>
      </c>
      <c r="T355" s="256">
        <v>1.038338</v>
      </c>
      <c r="U355" s="256">
        <v>1.171953</v>
      </c>
      <c r="V355" s="256">
        <v>1.102589</v>
      </c>
      <c r="W355" s="256">
        <v>1.0681560000000001</v>
      </c>
      <c r="X355" s="256">
        <v>1.5308759999999999</v>
      </c>
      <c r="Y355" s="256">
        <v>1.0337400000000001</v>
      </c>
      <c r="Z355" s="256">
        <v>0.98765829999999999</v>
      </c>
      <c r="AA355" s="256">
        <v>1.1729830000000001</v>
      </c>
      <c r="AB355" s="256">
        <v>1.2526539999999999</v>
      </c>
      <c r="AC355" s="256">
        <v>1.297668</v>
      </c>
      <c r="AD355" s="256">
        <v>1.215578</v>
      </c>
      <c r="AE355" s="217"/>
      <c r="AF355" s="11">
        <v>2014</v>
      </c>
      <c r="AG355" s="366">
        <v>-3.7140699999999999E-3</v>
      </c>
      <c r="AH355" s="366">
        <v>6.1784410000000005E-5</v>
      </c>
      <c r="AI355" s="366">
        <v>1.0127319999999999E-3</v>
      </c>
      <c r="AJ355" s="366">
        <v>1.040537E-3</v>
      </c>
      <c r="AK355" s="366">
        <v>-2.610517E-2</v>
      </c>
      <c r="AL355" s="366">
        <v>-1.034985E-4</v>
      </c>
      <c r="AM355" s="366">
        <v>4.9370699999999998E-5</v>
      </c>
      <c r="AN355" s="366">
        <v>1.026875E-3</v>
      </c>
      <c r="AO355" s="366">
        <v>-8.4263030000000005E-5</v>
      </c>
      <c r="AP355" s="366">
        <v>-2.5321919999999999E-3</v>
      </c>
      <c r="AQ355" s="366">
        <v>-7.3657230000000002E-3</v>
      </c>
    </row>
    <row r="356" spans="1:43" s="11" customFormat="1">
      <c r="B356" s="11">
        <v>2015</v>
      </c>
      <c r="C356" s="256">
        <v>1.1155310000000001</v>
      </c>
      <c r="D356" s="256">
        <v>1.3428089999999999</v>
      </c>
      <c r="E356" s="256">
        <v>0.83074440000000005</v>
      </c>
      <c r="F356" s="256">
        <v>0.70135139999999996</v>
      </c>
      <c r="G356" s="256">
        <v>0.90729439999999995</v>
      </c>
      <c r="I356" s="11">
        <v>2015</v>
      </c>
      <c r="J356" s="256">
        <v>0.70135139999999996</v>
      </c>
      <c r="K356" s="256">
        <v>0.90729439999999995</v>
      </c>
      <c r="L356" s="256">
        <v>1.0610489999999999</v>
      </c>
      <c r="M356" s="256">
        <v>1.1635660000000001</v>
      </c>
      <c r="N356" s="256">
        <v>0.91584739999999998</v>
      </c>
      <c r="O356" s="256">
        <v>0.87824190000000002</v>
      </c>
      <c r="P356" s="256">
        <v>0.84207180000000004</v>
      </c>
      <c r="Q356" s="256">
        <v>0.94413210000000003</v>
      </c>
      <c r="R356" s="256">
        <v>1.154596</v>
      </c>
      <c r="S356" s="256">
        <v>1.0964259999999999</v>
      </c>
      <c r="T356" s="256">
        <v>1.039733</v>
      </c>
      <c r="U356" s="256">
        <v>0.86718569999999995</v>
      </c>
      <c r="V356" s="256">
        <v>0.99318229999999996</v>
      </c>
      <c r="W356" s="256">
        <v>1.1155310000000001</v>
      </c>
      <c r="X356" s="256">
        <v>1.5905450000000001</v>
      </c>
      <c r="Y356" s="256">
        <v>1.0513479999999999</v>
      </c>
      <c r="Z356" s="256">
        <v>0.95871709999999999</v>
      </c>
      <c r="AA356" s="256">
        <v>1.2180310000000001</v>
      </c>
      <c r="AB356" s="256">
        <v>1.270187</v>
      </c>
      <c r="AC356" s="256">
        <v>1.324746</v>
      </c>
      <c r="AD356" s="256">
        <v>1.229514</v>
      </c>
      <c r="AE356" s="217"/>
      <c r="AF356" s="11">
        <v>2015</v>
      </c>
      <c r="AG356" s="366">
        <v>-2.4130929999999998E-3</v>
      </c>
      <c r="AH356" s="366">
        <v>-2.0381810000000001E-4</v>
      </c>
      <c r="AI356" s="366">
        <v>5.1405220000000005E-4</v>
      </c>
      <c r="AJ356" s="366">
        <v>5.5767060000000001E-4</v>
      </c>
      <c r="AK356" s="366">
        <v>4.4941769999999999E-2</v>
      </c>
      <c r="AL356" s="366">
        <v>-1.008125E-2</v>
      </c>
      <c r="AM356" s="366">
        <v>-3.4813239999999999E-4</v>
      </c>
      <c r="AN356" s="366">
        <v>2.9803830000000001E-3</v>
      </c>
      <c r="AO356" s="366">
        <v>-1.3492530000000001E-4</v>
      </c>
      <c r="AP356" s="366">
        <v>-2.415089E-3</v>
      </c>
      <c r="AQ356" s="366">
        <v>-8.1330350000000003E-3</v>
      </c>
    </row>
    <row r="357" spans="1:43" s="11" customFormat="1">
      <c r="B357" s="11">
        <v>2016</v>
      </c>
      <c r="C357" s="256">
        <v>1.1031409999999999</v>
      </c>
      <c r="D357" s="256">
        <v>1.2696339999999999</v>
      </c>
      <c r="E357" s="256">
        <v>0.86886560000000002</v>
      </c>
      <c r="F357" s="256">
        <v>0.82701279999999999</v>
      </c>
      <c r="G357" s="256">
        <v>0.88788279999999997</v>
      </c>
      <c r="I357" s="11">
        <v>2016</v>
      </c>
      <c r="J357" s="256">
        <v>0.82701279999999999</v>
      </c>
      <c r="K357" s="256">
        <v>0.88788279999999997</v>
      </c>
      <c r="L357" s="256">
        <v>1.057499</v>
      </c>
      <c r="M357" s="256">
        <v>1.1439109999999999</v>
      </c>
      <c r="N357" s="256">
        <v>0.9097499</v>
      </c>
      <c r="O357" s="256">
        <v>0.849437</v>
      </c>
      <c r="P357" s="256">
        <v>0.82560999999999996</v>
      </c>
      <c r="Q357" s="256">
        <v>0.94528420000000002</v>
      </c>
      <c r="R357" s="256">
        <v>1.154596</v>
      </c>
      <c r="S357" s="256">
        <v>1.1024700000000001</v>
      </c>
      <c r="T357" s="256">
        <v>1.046889</v>
      </c>
      <c r="U357" s="256">
        <v>0.97960510000000001</v>
      </c>
      <c r="V357" s="256">
        <v>1.00386</v>
      </c>
      <c r="W357" s="256">
        <v>1.1031409999999999</v>
      </c>
      <c r="X357" s="256">
        <v>1.3338859999999999</v>
      </c>
      <c r="Y357" s="256">
        <v>1.0431600000000001</v>
      </c>
      <c r="Z357" s="256">
        <v>0.96435890000000002</v>
      </c>
      <c r="AA357" s="256">
        <v>1.2125760000000001</v>
      </c>
      <c r="AB357" s="256">
        <v>1.298673</v>
      </c>
      <c r="AC357" s="256">
        <v>1.3361529999999999</v>
      </c>
      <c r="AD357" s="256">
        <v>1.24244</v>
      </c>
      <c r="AE357" s="217"/>
      <c r="AF357" s="11">
        <v>2016</v>
      </c>
      <c r="AG357" s="366">
        <v>4.7309709999999999E-5</v>
      </c>
      <c r="AH357" s="366">
        <v>2.1831309999999999E-4</v>
      </c>
      <c r="AI357" s="366">
        <v>1.221715E-3</v>
      </c>
      <c r="AJ357" s="366">
        <v>3.181447E-3</v>
      </c>
      <c r="AK357" s="366">
        <v>-1.5837810000000001E-2</v>
      </c>
      <c r="AL357" s="366">
        <v>6.2425880000000003E-2</v>
      </c>
      <c r="AM357" s="366">
        <v>1.67615E-4</v>
      </c>
      <c r="AN357" s="366">
        <v>-5.2400359999999998E-4</v>
      </c>
      <c r="AO357" s="366">
        <v>4.206813E-5</v>
      </c>
      <c r="AP357" s="366">
        <v>-4.1138520000000003E-3</v>
      </c>
      <c r="AQ357" s="366">
        <v>-1.9623570000000001E-3</v>
      </c>
    </row>
    <row r="358" spans="1:43" s="11" customFormat="1">
      <c r="B358" s="11">
        <v>2017</v>
      </c>
      <c r="C358" s="256">
        <v>1.0885530000000001</v>
      </c>
      <c r="D358" s="256">
        <v>1.3438749999999999</v>
      </c>
      <c r="E358" s="256">
        <v>0.81001049999999997</v>
      </c>
      <c r="F358" s="256">
        <v>0.70847740000000003</v>
      </c>
      <c r="G358" s="256">
        <v>0.86763279999999998</v>
      </c>
      <c r="H358" s="136"/>
      <c r="I358" s="11">
        <v>2017</v>
      </c>
      <c r="J358" s="256">
        <v>0.70847740000000003</v>
      </c>
      <c r="K358" s="256">
        <v>0.86763279999999998</v>
      </c>
      <c r="L358" s="256">
        <v>1.0286470000000001</v>
      </c>
      <c r="M358" s="256">
        <v>1.1288879999999999</v>
      </c>
      <c r="N358" s="256">
        <v>0.89828680000000005</v>
      </c>
      <c r="O358" s="256">
        <v>0.82593110000000003</v>
      </c>
      <c r="P358" s="256">
        <v>0.81112399999999996</v>
      </c>
      <c r="Q358" s="256">
        <v>0.93245880000000003</v>
      </c>
      <c r="R358" s="256">
        <v>1.154596</v>
      </c>
      <c r="S358" s="256">
        <v>1.127704</v>
      </c>
      <c r="T358" s="256">
        <v>1.04881</v>
      </c>
      <c r="U358" s="256">
        <v>1.0917239999999999</v>
      </c>
      <c r="V358" s="256">
        <v>1.0629409999999999</v>
      </c>
      <c r="W358" s="256">
        <v>1.0885530000000001</v>
      </c>
      <c r="X358" s="256">
        <v>1.5364679999999999</v>
      </c>
      <c r="Y358" s="256">
        <v>1.0582370000000001</v>
      </c>
      <c r="Z358" s="256">
        <v>0.96426940000000005</v>
      </c>
      <c r="AA358" s="256">
        <v>1.2118100000000001</v>
      </c>
      <c r="AB358" s="256">
        <v>1.3179700000000001</v>
      </c>
      <c r="AC358" s="256">
        <v>1.3420300000000001</v>
      </c>
      <c r="AD358" s="256">
        <v>1.254624</v>
      </c>
      <c r="AE358" s="217"/>
      <c r="AF358" s="11">
        <v>2017</v>
      </c>
      <c r="AG358" s="366">
        <v>-1.358525E-3</v>
      </c>
      <c r="AH358" s="366">
        <v>-1.198466E-5</v>
      </c>
      <c r="AI358" s="366">
        <v>4.8682480000000004E-3</v>
      </c>
      <c r="AJ358" s="366">
        <v>8.2697610000000003E-4</v>
      </c>
      <c r="AK358" s="366">
        <v>-1.7637320000000001E-2</v>
      </c>
      <c r="AL358" s="366">
        <v>-5.021403E-2</v>
      </c>
      <c r="AM358" s="366">
        <v>-2.5275379999999999E-4</v>
      </c>
      <c r="AN358" s="366">
        <v>-3.0899129999999999E-4</v>
      </c>
      <c r="AO358" s="366">
        <v>1.6886609999999999E-5</v>
      </c>
      <c r="AP358" s="366">
        <v>-1.683145E-3</v>
      </c>
      <c r="AQ358" s="366">
        <v>-4.3866499999999998E-3</v>
      </c>
    </row>
    <row r="359" spans="1:43" s="11" customFormat="1">
      <c r="B359" s="11">
        <v>2018</v>
      </c>
      <c r="C359" s="256">
        <v>1.1151009999999999</v>
      </c>
      <c r="D359" s="256">
        <v>1.343267</v>
      </c>
      <c r="E359" s="256">
        <v>0.83014060000000001</v>
      </c>
      <c r="F359" s="256">
        <v>0.74066960000000004</v>
      </c>
      <c r="G359" s="256">
        <v>0.8799633</v>
      </c>
      <c r="I359" s="11">
        <v>2018</v>
      </c>
      <c r="J359" s="256">
        <v>0.74066960000000004</v>
      </c>
      <c r="K359" s="256">
        <v>0.8799633</v>
      </c>
      <c r="L359" s="256">
        <v>1.0462659999999999</v>
      </c>
      <c r="M359" s="256">
        <v>1.1449780000000001</v>
      </c>
      <c r="N359" s="256">
        <v>0.8863394</v>
      </c>
      <c r="O359" s="256">
        <v>0.83534710000000001</v>
      </c>
      <c r="P359" s="256">
        <v>0.82286899999999996</v>
      </c>
      <c r="Q359" s="256">
        <v>0.92691290000000004</v>
      </c>
      <c r="R359" s="256">
        <v>1.154596</v>
      </c>
      <c r="S359" s="256">
        <v>1.1483719999999999</v>
      </c>
      <c r="T359" s="256">
        <v>1.052818</v>
      </c>
      <c r="U359" s="256">
        <v>0.96686470000000002</v>
      </c>
      <c r="V359" s="256">
        <v>1.008057</v>
      </c>
      <c r="W359" s="256">
        <v>1.1151009999999999</v>
      </c>
      <c r="X359" s="256">
        <v>1.50553</v>
      </c>
      <c r="Y359" s="256">
        <v>1.0657909999999999</v>
      </c>
      <c r="Z359" s="256">
        <v>0.97390569999999999</v>
      </c>
      <c r="AA359" s="256">
        <v>1.258097</v>
      </c>
      <c r="AB359" s="256">
        <v>1.3348949999999999</v>
      </c>
      <c r="AC359" s="256">
        <v>1.355138</v>
      </c>
      <c r="AD359" s="256">
        <v>1.2672129999999999</v>
      </c>
      <c r="AE359" s="217"/>
      <c r="AF359" s="11">
        <v>2018</v>
      </c>
      <c r="AG359" s="366">
        <v>-5.4499020000000004E-4</v>
      </c>
      <c r="AH359" s="366">
        <v>-9.1322770000000004E-5</v>
      </c>
      <c r="AI359" s="366">
        <v>3.7924640000000002E-3</v>
      </c>
      <c r="AJ359" s="366">
        <v>1.653227E-3</v>
      </c>
      <c r="AK359" s="366">
        <v>1.9286370000000001E-2</v>
      </c>
      <c r="AL359" s="366">
        <v>6.4393899999999997E-3</v>
      </c>
      <c r="AM359" s="366">
        <v>-1.1333550000000001E-4</v>
      </c>
      <c r="AN359" s="366">
        <v>-8.5132489999999996E-4</v>
      </c>
      <c r="AO359" s="366">
        <v>-9.564621E-5</v>
      </c>
      <c r="AP359" s="366">
        <v>-1.9905750000000001E-3</v>
      </c>
      <c r="AQ359" s="366">
        <v>-2.9362659999999999E-3</v>
      </c>
    </row>
    <row r="360" spans="1:43" s="11" customFormat="1">
      <c r="B360" s="11">
        <v>2019</v>
      </c>
      <c r="C360" s="256">
        <v>1.096776</v>
      </c>
      <c r="D360" s="256">
        <v>1.364706</v>
      </c>
      <c r="E360" s="256">
        <v>0.80367200000000005</v>
      </c>
      <c r="F360" s="256">
        <v>0.70999089999999998</v>
      </c>
      <c r="G360" s="256">
        <v>0.85679590000000005</v>
      </c>
      <c r="I360" s="11">
        <v>2019</v>
      </c>
      <c r="J360" s="256">
        <v>0.70999089999999998</v>
      </c>
      <c r="K360" s="256">
        <v>0.85679590000000005</v>
      </c>
      <c r="L360" s="256">
        <v>1.0332349999999999</v>
      </c>
      <c r="M360" s="256">
        <v>1.117875</v>
      </c>
      <c r="N360" s="256">
        <v>0.86694899999999997</v>
      </c>
      <c r="O360" s="256">
        <v>0.79830000000000001</v>
      </c>
      <c r="P360" s="256">
        <v>0.80658339999999995</v>
      </c>
      <c r="Q360" s="256">
        <v>0.91751890000000003</v>
      </c>
      <c r="R360" s="256">
        <v>1.154596</v>
      </c>
      <c r="S360" s="256">
        <v>1.163524</v>
      </c>
      <c r="T360" s="256">
        <v>1.052665</v>
      </c>
      <c r="U360" s="256">
        <v>1.088832</v>
      </c>
      <c r="V360" s="256">
        <v>1.1275500000000001</v>
      </c>
      <c r="W360" s="256">
        <v>1.096776</v>
      </c>
      <c r="X360" s="256">
        <v>1.544775</v>
      </c>
      <c r="Y360" s="256">
        <v>1.0614969999999999</v>
      </c>
      <c r="Z360" s="256">
        <v>0.98112560000000004</v>
      </c>
      <c r="AA360" s="256">
        <v>1.265099</v>
      </c>
      <c r="AB360" s="256">
        <v>1.3738900000000001</v>
      </c>
      <c r="AC360" s="256">
        <v>1.35978</v>
      </c>
      <c r="AD360" s="256">
        <v>1.28009</v>
      </c>
      <c r="AE360" s="217"/>
      <c r="AF360" s="11">
        <v>2019</v>
      </c>
      <c r="AG360" s="366">
        <v>-1.040177E-3</v>
      </c>
      <c r="AH360" s="366">
        <v>5.2403849999999998E-5</v>
      </c>
      <c r="AI360" s="366">
        <v>2.8768600000000002E-3</v>
      </c>
      <c r="AJ360" s="366">
        <v>-1.8821109999999999E-5</v>
      </c>
      <c r="AK360" s="366">
        <v>-1.8439759999999999E-2</v>
      </c>
      <c r="AL360" s="366">
        <v>-9.4224080000000002E-3</v>
      </c>
      <c r="AM360" s="366">
        <v>7.0280979999999999E-5</v>
      </c>
      <c r="AN360" s="366">
        <v>-6.8017540000000001E-4</v>
      </c>
      <c r="AO360" s="366">
        <v>-1.269312E-5</v>
      </c>
      <c r="AP360" s="366">
        <v>-4.792775E-3</v>
      </c>
      <c r="AQ360" s="366">
        <v>-9.9665119999999994E-4</v>
      </c>
    </row>
    <row r="361" spans="1:43" s="11" customFormat="1">
      <c r="B361" s="11">
        <v>2020</v>
      </c>
      <c r="C361" s="256">
        <v>1.1284209999999999</v>
      </c>
      <c r="D361" s="256">
        <v>1.321439</v>
      </c>
      <c r="E361" s="256">
        <v>0.85393339999999995</v>
      </c>
      <c r="F361" s="256">
        <v>0.81964079999999995</v>
      </c>
      <c r="G361" s="256">
        <v>0.86910469999999995</v>
      </c>
      <c r="I361" s="11">
        <v>2020</v>
      </c>
      <c r="J361" s="256">
        <v>0.81964079999999995</v>
      </c>
      <c r="K361" s="256">
        <v>0.86910469999999995</v>
      </c>
      <c r="L361" s="256">
        <v>1.0591219999999999</v>
      </c>
      <c r="M361" s="256">
        <v>1.134997</v>
      </c>
      <c r="N361" s="256">
        <v>0.87380139999999995</v>
      </c>
      <c r="O361" s="256">
        <v>0.80127029999999999</v>
      </c>
      <c r="P361" s="256">
        <v>0.82092330000000002</v>
      </c>
      <c r="Q361" s="256">
        <v>0.89914210000000006</v>
      </c>
      <c r="R361" s="256">
        <v>1.154596</v>
      </c>
      <c r="S361" s="256">
        <v>1.1743159999999999</v>
      </c>
      <c r="T361" s="256">
        <v>1.0540560000000001</v>
      </c>
      <c r="U361" s="256">
        <v>0.90025880000000003</v>
      </c>
      <c r="V361" s="256">
        <v>1.065768</v>
      </c>
      <c r="W361" s="256">
        <v>1.1284209999999999</v>
      </c>
      <c r="X361" s="256">
        <v>1.3767259999999999</v>
      </c>
      <c r="Y361" s="256">
        <v>1.0654300000000001</v>
      </c>
      <c r="Z361" s="256">
        <v>0.99420549999999996</v>
      </c>
      <c r="AA361" s="256">
        <v>1.2913920000000001</v>
      </c>
      <c r="AB361" s="256">
        <v>1.40829</v>
      </c>
      <c r="AC361" s="256">
        <v>1.3745750000000001</v>
      </c>
      <c r="AD361" s="256">
        <v>1.2983709999999999</v>
      </c>
      <c r="AE361" s="217"/>
      <c r="AF361" s="11">
        <v>2020</v>
      </c>
      <c r="AG361" s="366">
        <v>-1.9023250000000001E-3</v>
      </c>
      <c r="AH361" s="366">
        <v>-1.202082E-4</v>
      </c>
      <c r="AI361" s="366">
        <v>1.759444E-3</v>
      </c>
      <c r="AJ361" s="366">
        <v>4.8288520000000002E-4</v>
      </c>
      <c r="AK361" s="366">
        <v>2.8223959999999999E-2</v>
      </c>
      <c r="AL361" s="366">
        <v>4.2061319999999999E-2</v>
      </c>
      <c r="AM361" s="366">
        <v>-6.3900860000000001E-5</v>
      </c>
      <c r="AN361" s="366">
        <v>-1.256942E-3</v>
      </c>
      <c r="AO361" s="366">
        <v>-4.6964189999999999E-5</v>
      </c>
      <c r="AP361" s="366">
        <v>-4.1735660000000001E-3</v>
      </c>
      <c r="AQ361" s="366">
        <v>-4.3017020000000001E-3</v>
      </c>
    </row>
    <row r="362" spans="1:43" s="11" customFormat="1">
      <c r="B362" s="11">
        <v>2021</v>
      </c>
      <c r="C362" s="256">
        <v>1.119748</v>
      </c>
      <c r="D362" s="256">
        <v>1.3602179999999999</v>
      </c>
      <c r="E362" s="256">
        <v>0.82321169999999999</v>
      </c>
      <c r="F362" s="256">
        <v>0.79773700000000003</v>
      </c>
      <c r="G362" s="256">
        <v>0.83311500000000005</v>
      </c>
      <c r="I362" s="11">
        <v>2021</v>
      </c>
      <c r="J362" s="256">
        <v>0.79773700000000003</v>
      </c>
      <c r="K362" s="256">
        <v>0.83311500000000005</v>
      </c>
      <c r="L362" s="256">
        <v>1.0254540000000001</v>
      </c>
      <c r="M362" s="256">
        <v>1.129092</v>
      </c>
      <c r="N362" s="256">
        <v>0.86513660000000003</v>
      </c>
      <c r="O362" s="256">
        <v>0.71213709999999997</v>
      </c>
      <c r="P362" s="256">
        <v>0.80584250000000002</v>
      </c>
      <c r="Q362" s="256">
        <v>0.88239389999999995</v>
      </c>
      <c r="R362" s="256">
        <v>1.154596</v>
      </c>
      <c r="S362" s="256">
        <v>1.1823250000000001</v>
      </c>
      <c r="T362" s="256">
        <v>1.056319</v>
      </c>
      <c r="U362" s="256">
        <v>0.95583890000000005</v>
      </c>
      <c r="V362" s="256">
        <v>0.96662599999999999</v>
      </c>
      <c r="W362" s="256">
        <v>1.119748</v>
      </c>
      <c r="X362" s="256">
        <v>1.4036550000000001</v>
      </c>
      <c r="Y362" s="256">
        <v>1.091953</v>
      </c>
      <c r="Z362" s="256">
        <v>0.99172400000000005</v>
      </c>
      <c r="AA362" s="256">
        <v>1.2943020000000001</v>
      </c>
      <c r="AB362" s="256">
        <v>1.5723769999999999</v>
      </c>
      <c r="AC362" s="256">
        <v>1.389537</v>
      </c>
      <c r="AD362" s="256">
        <v>1.344049</v>
      </c>
      <c r="AE362" s="217"/>
      <c r="AF362" s="11">
        <v>2021</v>
      </c>
      <c r="AG362" s="366">
        <v>-1.8674609999999999E-3</v>
      </c>
      <c r="AH362" s="366">
        <v>2.3378969999999999E-5</v>
      </c>
      <c r="AI362" s="366">
        <v>1.483713E-3</v>
      </c>
      <c r="AJ362" s="366">
        <v>9.8344889999999992E-4</v>
      </c>
      <c r="AK362" s="366">
        <v>-8.3385279999999996E-3</v>
      </c>
      <c r="AL362" s="366">
        <v>-7.1251320000000002E-3</v>
      </c>
      <c r="AM362" s="366">
        <v>-4.26131E-4</v>
      </c>
      <c r="AN362" s="366">
        <v>2.548424E-4</v>
      </c>
      <c r="AO362" s="366">
        <v>-4.5214579999999999E-6</v>
      </c>
      <c r="AP362" s="366">
        <v>-1.7452490000000001E-2</v>
      </c>
      <c r="AQ362" s="366">
        <v>-4.1709140000000004E-3</v>
      </c>
    </row>
    <row r="364" spans="1:43" ht="18">
      <c r="A364" s="51">
        <v>46</v>
      </c>
      <c r="B364" s="49" t="s">
        <v>92</v>
      </c>
      <c r="C364" s="50"/>
      <c r="D364" s="50"/>
      <c r="E364" s="50"/>
      <c r="F364" s="50"/>
      <c r="G364" s="50"/>
    </row>
    <row r="365" spans="1:43" s="11" customFormat="1">
      <c r="B365" s="11" t="s">
        <v>82</v>
      </c>
      <c r="C365" s="11" t="s">
        <v>15</v>
      </c>
      <c r="D365" s="11" t="s">
        <v>16</v>
      </c>
      <c r="E365" s="11" t="s">
        <v>17</v>
      </c>
      <c r="F365" s="11" t="s">
        <v>18</v>
      </c>
      <c r="G365" s="11" t="s">
        <v>19</v>
      </c>
      <c r="I365" s="11" t="s">
        <v>82</v>
      </c>
      <c r="J365" s="11" t="s">
        <v>18</v>
      </c>
      <c r="K365" s="11" t="s">
        <v>19</v>
      </c>
      <c r="L365" s="11" t="s">
        <v>98</v>
      </c>
      <c r="M365" s="11" t="s">
        <v>99</v>
      </c>
      <c r="N365" s="11" t="s">
        <v>100</v>
      </c>
      <c r="O365" s="11" t="s">
        <v>101</v>
      </c>
      <c r="P365" s="11" t="s">
        <v>102</v>
      </c>
      <c r="Q365" s="11" t="s">
        <v>247</v>
      </c>
      <c r="R365" s="11" t="s">
        <v>248</v>
      </c>
      <c r="S365" s="11" t="s">
        <v>249</v>
      </c>
      <c r="T365" s="11" t="s">
        <v>250</v>
      </c>
      <c r="U365" s="11" t="s">
        <v>251</v>
      </c>
      <c r="V365" s="11" t="s">
        <v>252</v>
      </c>
      <c r="W365" s="11" t="s">
        <v>15</v>
      </c>
      <c r="X365" s="11" t="s">
        <v>253</v>
      </c>
      <c r="Y365" s="11" t="s">
        <v>254</v>
      </c>
      <c r="Z365" s="11" t="s">
        <v>255</v>
      </c>
      <c r="AA365" s="11" t="s">
        <v>256</v>
      </c>
      <c r="AB365" s="11" t="s">
        <v>257</v>
      </c>
      <c r="AC365" s="11" t="s">
        <v>258</v>
      </c>
      <c r="AD365" s="11" t="s">
        <v>259</v>
      </c>
      <c r="AE365" s="135"/>
      <c r="AF365" s="11" t="s">
        <v>82</v>
      </c>
      <c r="AG365" s="11" t="s">
        <v>260</v>
      </c>
      <c r="AH365" s="11" t="s">
        <v>261</v>
      </c>
      <c r="AI365" s="11" t="s">
        <v>262</v>
      </c>
      <c r="AJ365" s="11" t="s">
        <v>263</v>
      </c>
      <c r="AK365" s="11" t="s">
        <v>264</v>
      </c>
      <c r="AL365" s="11" t="s">
        <v>265</v>
      </c>
      <c r="AM365" s="11" t="s">
        <v>266</v>
      </c>
      <c r="AN365" s="11" t="s">
        <v>267</v>
      </c>
      <c r="AO365" s="11" t="s">
        <v>268</v>
      </c>
      <c r="AP365" s="11" t="s">
        <v>269</v>
      </c>
      <c r="AQ365" s="11" t="s">
        <v>270</v>
      </c>
    </row>
    <row r="366" spans="1:43" s="11" customFormat="1">
      <c r="B366" s="11">
        <v>2006</v>
      </c>
      <c r="C366" s="11">
        <v>1</v>
      </c>
      <c r="D366" s="11">
        <v>1</v>
      </c>
      <c r="E366" s="11">
        <v>1</v>
      </c>
      <c r="F366" s="11">
        <v>1</v>
      </c>
      <c r="G366" s="11">
        <v>1</v>
      </c>
      <c r="I366" s="11">
        <v>2006</v>
      </c>
      <c r="J366" s="11">
        <v>1</v>
      </c>
      <c r="K366" s="11">
        <v>1</v>
      </c>
      <c r="L366" s="11">
        <v>1</v>
      </c>
      <c r="M366" s="11">
        <v>1</v>
      </c>
      <c r="N366" s="11">
        <v>1</v>
      </c>
      <c r="O366" s="11">
        <v>1</v>
      </c>
      <c r="P366" s="11">
        <v>1</v>
      </c>
      <c r="Q366" s="11">
        <v>1</v>
      </c>
      <c r="R366" s="11">
        <v>1</v>
      </c>
      <c r="S366" s="11">
        <v>1</v>
      </c>
      <c r="T366" s="11">
        <v>1</v>
      </c>
      <c r="U366" s="11">
        <v>1</v>
      </c>
      <c r="V366" s="11">
        <v>1</v>
      </c>
      <c r="W366" s="11">
        <v>1</v>
      </c>
      <c r="X366" s="11">
        <v>1</v>
      </c>
      <c r="Y366" s="11">
        <v>1</v>
      </c>
      <c r="Z366" s="11">
        <v>1</v>
      </c>
      <c r="AA366" s="11">
        <v>1</v>
      </c>
      <c r="AB366" s="11">
        <v>1</v>
      </c>
      <c r="AC366" s="11">
        <v>1</v>
      </c>
      <c r="AD366" s="11">
        <v>1</v>
      </c>
      <c r="AE366" s="217"/>
    </row>
    <row r="367" spans="1:43" s="11" customFormat="1">
      <c r="B367" s="11">
        <v>2007</v>
      </c>
      <c r="C367" s="256">
        <v>0.97696050000000001</v>
      </c>
      <c r="D367" s="256">
        <v>1.0084949999999999</v>
      </c>
      <c r="E367" s="256">
        <v>0.96873140000000002</v>
      </c>
      <c r="F367" s="256">
        <v>0.97894479999999995</v>
      </c>
      <c r="G367" s="256">
        <v>0.96365889999999998</v>
      </c>
      <c r="I367" s="11">
        <v>2007</v>
      </c>
      <c r="J367" s="256">
        <v>0.97894479999999995</v>
      </c>
      <c r="K367" s="256">
        <v>0.96365889999999998</v>
      </c>
      <c r="L367" s="256">
        <v>0.97696050000000001</v>
      </c>
      <c r="M367" s="256">
        <v>0.97696050000000001</v>
      </c>
      <c r="N367" s="256">
        <v>0.97696050000000001</v>
      </c>
      <c r="O367" s="256">
        <v>0.97670820000000003</v>
      </c>
      <c r="P367" s="256">
        <v>0.94192160000000003</v>
      </c>
      <c r="Q367" s="256">
        <v>0.99289709999999998</v>
      </c>
      <c r="R367" s="256">
        <v>1.0799620000000001</v>
      </c>
      <c r="S367" s="256">
        <v>1.0193179999999999</v>
      </c>
      <c r="T367" s="256">
        <v>1.0000089999999999</v>
      </c>
      <c r="U367" s="256">
        <v>1.3359239999999999</v>
      </c>
      <c r="V367" s="256">
        <v>1.0799620000000001</v>
      </c>
      <c r="W367" s="256">
        <v>0.97696050000000001</v>
      </c>
      <c r="X367" s="256">
        <v>0.997973</v>
      </c>
      <c r="Y367" s="256">
        <v>1</v>
      </c>
      <c r="Z367" s="256">
        <v>1</v>
      </c>
      <c r="AA367" s="256">
        <v>1</v>
      </c>
      <c r="AB367" s="256">
        <v>1.0002580000000001</v>
      </c>
      <c r="AC367" s="256">
        <v>1.037199</v>
      </c>
      <c r="AD367" s="256">
        <v>1.013803</v>
      </c>
      <c r="AE367" s="217"/>
      <c r="AF367" s="11">
        <v>2007</v>
      </c>
      <c r="AG367" s="256">
        <v>-6.9932700000000002E-4</v>
      </c>
      <c r="AH367" s="256">
        <v>3.108408E-2</v>
      </c>
      <c r="AI367" s="256">
        <v>3.8444040000000001E-3</v>
      </c>
      <c r="AJ367" s="256">
        <v>-4.4590979999999998E-4</v>
      </c>
      <c r="AK367" s="256">
        <v>-5.709231E-2</v>
      </c>
      <c r="AL367" s="256">
        <v>-1.182277E-3</v>
      </c>
      <c r="AM367" s="256">
        <v>4.94324E-7</v>
      </c>
      <c r="AN367" s="256">
        <v>9.8974109999999999E-5</v>
      </c>
      <c r="AO367" s="256">
        <v>6.1718629999999998E-5</v>
      </c>
      <c r="AP367" s="256">
        <v>-7.9426759999999994E-5</v>
      </c>
      <c r="AQ367" s="256">
        <v>-7.3583499999999996E-3</v>
      </c>
    </row>
    <row r="368" spans="1:43" s="11" customFormat="1">
      <c r="B368" s="11">
        <v>2008</v>
      </c>
      <c r="C368" s="256">
        <v>0.97858540000000005</v>
      </c>
      <c r="D368" s="256">
        <v>1.0250649999999999</v>
      </c>
      <c r="E368" s="256">
        <v>0.95465719999999998</v>
      </c>
      <c r="F368" s="256">
        <v>0.97096479999999996</v>
      </c>
      <c r="G368" s="256">
        <v>0.94615190000000005</v>
      </c>
      <c r="I368" s="11">
        <v>2008</v>
      </c>
      <c r="J368" s="256">
        <v>0.97096479999999996</v>
      </c>
      <c r="K368" s="256">
        <v>0.94615190000000005</v>
      </c>
      <c r="L368" s="256">
        <v>0.97858540000000005</v>
      </c>
      <c r="M368" s="256">
        <v>0.97858540000000005</v>
      </c>
      <c r="N368" s="256">
        <v>0.97858540000000005</v>
      </c>
      <c r="O368" s="256">
        <v>0.9783328</v>
      </c>
      <c r="P368" s="256">
        <v>0.89963210000000005</v>
      </c>
      <c r="Q368" s="256">
        <v>0.99828660000000002</v>
      </c>
      <c r="R368" s="256">
        <v>1.085607</v>
      </c>
      <c r="S368" s="256">
        <v>1.0390269999999999</v>
      </c>
      <c r="T368" s="256">
        <v>1.0000089999999999</v>
      </c>
      <c r="U368" s="256">
        <v>1.377497</v>
      </c>
      <c r="V368" s="256">
        <v>1.085607</v>
      </c>
      <c r="W368" s="256">
        <v>0.97858540000000005</v>
      </c>
      <c r="X368" s="256">
        <v>1.0078480000000001</v>
      </c>
      <c r="Y368" s="256">
        <v>1</v>
      </c>
      <c r="Z368" s="256">
        <v>1</v>
      </c>
      <c r="AA368" s="256">
        <v>1</v>
      </c>
      <c r="AB368" s="256">
        <v>1.0002580000000001</v>
      </c>
      <c r="AC368" s="256">
        <v>1.0877619999999999</v>
      </c>
      <c r="AD368" s="256">
        <v>1.0342789999999999</v>
      </c>
      <c r="AE368" s="217"/>
      <c r="AF368" s="11">
        <v>2008</v>
      </c>
      <c r="AG368" s="256">
        <v>5.2647969999999997E-4</v>
      </c>
      <c r="AH368" s="256">
        <v>2.10757E-3</v>
      </c>
      <c r="AI368" s="256">
        <v>4.619303E-3</v>
      </c>
      <c r="AJ368" s="256">
        <v>4.1761499999999998E-4</v>
      </c>
      <c r="AK368" s="256">
        <v>-6.0090919999999997E-3</v>
      </c>
      <c r="AL368" s="256">
        <v>-2.4598810000000001E-3</v>
      </c>
      <c r="AM368" s="256">
        <v>1.555346E-7</v>
      </c>
      <c r="AN368" s="256">
        <v>6.6204590000000006E-5</v>
      </c>
      <c r="AO368" s="256">
        <v>1.943181E-6</v>
      </c>
      <c r="AP368" s="256">
        <v>-1.446768E-4</v>
      </c>
      <c r="AQ368" s="256">
        <v>-1.3760690000000001E-2</v>
      </c>
    </row>
    <row r="369" spans="2:43" s="11" customFormat="1">
      <c r="B369" s="11">
        <v>2009</v>
      </c>
      <c r="C369" s="256">
        <v>0.9523739</v>
      </c>
      <c r="D369" s="256">
        <v>1.0804130000000001</v>
      </c>
      <c r="E369" s="256">
        <v>0.88149089999999997</v>
      </c>
      <c r="F369" s="256">
        <v>0.84576119999999999</v>
      </c>
      <c r="G369" s="256">
        <v>0.90263309999999997</v>
      </c>
      <c r="I369" s="11">
        <v>2009</v>
      </c>
      <c r="J369" s="256">
        <v>0.84576119999999999</v>
      </c>
      <c r="K369" s="256">
        <v>0.90263309999999997</v>
      </c>
      <c r="L369" s="256">
        <v>0.94603309999999996</v>
      </c>
      <c r="M369" s="256">
        <v>0.95327870000000003</v>
      </c>
      <c r="N369" s="256">
        <v>0.65581509999999998</v>
      </c>
      <c r="O369" s="256">
        <v>0.94952119999999995</v>
      </c>
      <c r="P369" s="256">
        <v>0.84084639999999999</v>
      </c>
      <c r="Q369" s="256">
        <v>1.0308809999999999</v>
      </c>
      <c r="R369" s="256">
        <v>1.085607</v>
      </c>
      <c r="S369" s="256">
        <v>1.059134</v>
      </c>
      <c r="T369" s="256">
        <v>1.0027299999999999</v>
      </c>
      <c r="U369" s="256">
        <v>1.612773</v>
      </c>
      <c r="V369" s="256">
        <v>1.066792</v>
      </c>
      <c r="W369" s="256">
        <v>0.9523739</v>
      </c>
      <c r="X369" s="256">
        <v>1.126055</v>
      </c>
      <c r="Y369" s="256">
        <v>1.006702</v>
      </c>
      <c r="Z369" s="256">
        <v>0.99905080000000002</v>
      </c>
      <c r="AA369" s="256">
        <v>1.452199</v>
      </c>
      <c r="AB369" s="256">
        <v>1.003004</v>
      </c>
      <c r="AC369" s="256">
        <v>1.1326369999999999</v>
      </c>
      <c r="AD369" s="256">
        <v>1.0551060000000001</v>
      </c>
      <c r="AE369" s="217"/>
      <c r="AF369" s="11">
        <v>2009</v>
      </c>
      <c r="AG369" s="256">
        <v>3.4036270000000002E-3</v>
      </c>
      <c r="AH369" s="256">
        <v>4.0862329999999999E-5</v>
      </c>
      <c r="AI369" s="256">
        <v>4.0748160000000002E-3</v>
      </c>
      <c r="AJ369" s="256">
        <v>9.1464740000000001E-4</v>
      </c>
      <c r="AK369" s="256">
        <v>-3.5584360000000002E-2</v>
      </c>
      <c r="AL369" s="256">
        <v>-3.8307050000000002E-2</v>
      </c>
      <c r="AM369" s="256">
        <v>-3.0576790000000001E-5</v>
      </c>
      <c r="AN369" s="256">
        <v>5.7283059999999996E-4</v>
      </c>
      <c r="AO369" s="256">
        <v>-1.4187169999999999E-3</v>
      </c>
      <c r="AP369" s="256">
        <v>2.023804E-4</v>
      </c>
      <c r="AQ369" s="256">
        <v>-1.360601E-2</v>
      </c>
    </row>
    <row r="370" spans="2:43" s="11" customFormat="1">
      <c r="B370" s="11">
        <v>2010</v>
      </c>
      <c r="C370" s="256">
        <v>0.95830199999999999</v>
      </c>
      <c r="D370" s="256">
        <v>1.1713769999999999</v>
      </c>
      <c r="E370" s="256">
        <v>0.81809869999999996</v>
      </c>
      <c r="F370" s="256">
        <v>0.71869000000000005</v>
      </c>
      <c r="G370" s="256">
        <v>0.88024369999999996</v>
      </c>
      <c r="I370" s="11">
        <v>2010</v>
      </c>
      <c r="J370" s="256">
        <v>0.71869000000000005</v>
      </c>
      <c r="K370" s="256">
        <v>0.88024369999999996</v>
      </c>
      <c r="L370" s="256">
        <v>0.95192180000000004</v>
      </c>
      <c r="M370" s="256">
        <v>0.94094120000000003</v>
      </c>
      <c r="N370" s="256">
        <v>0.65685629999999995</v>
      </c>
      <c r="O370" s="256">
        <v>0.91789279999999995</v>
      </c>
      <c r="P370" s="256">
        <v>0.81094650000000001</v>
      </c>
      <c r="Q370" s="256">
        <v>1.0217039999999999</v>
      </c>
      <c r="R370" s="256">
        <v>1.085607</v>
      </c>
      <c r="S370" s="256">
        <v>1.0796490000000001</v>
      </c>
      <c r="T370" s="256">
        <v>1.019887</v>
      </c>
      <c r="U370" s="256">
        <v>1.676728</v>
      </c>
      <c r="V370" s="256">
        <v>1.0451550000000001</v>
      </c>
      <c r="W370" s="256">
        <v>0.95830199999999999</v>
      </c>
      <c r="X370" s="256">
        <v>1.3334010000000001</v>
      </c>
      <c r="Y370" s="256">
        <v>1.006702</v>
      </c>
      <c r="Z370" s="256">
        <v>1.0184500000000001</v>
      </c>
      <c r="AA370" s="256">
        <v>1.4589220000000001</v>
      </c>
      <c r="AB370" s="256">
        <v>1.0440240000000001</v>
      </c>
      <c r="AC370" s="256">
        <v>1.181708</v>
      </c>
      <c r="AD370" s="256">
        <v>1.088678</v>
      </c>
      <c r="AE370" s="217"/>
      <c r="AF370" s="11">
        <v>2010</v>
      </c>
      <c r="AG370" s="256">
        <v>-9.8761040000000001E-4</v>
      </c>
      <c r="AH370" s="256">
        <v>-2.5330170000000001E-5</v>
      </c>
      <c r="AI370" s="256">
        <v>4.400747E-3</v>
      </c>
      <c r="AJ370" s="256">
        <v>8.239003E-3</v>
      </c>
      <c r="AK370" s="256">
        <v>-5.4215360000000002E-3</v>
      </c>
      <c r="AL370" s="256">
        <v>-6.1199209999999997E-2</v>
      </c>
      <c r="AM370" s="256">
        <v>8.5607449999999998E-7</v>
      </c>
      <c r="AN370" s="256">
        <v>-5.2426540000000002E-3</v>
      </c>
      <c r="AO370" s="256">
        <v>-2.8279380000000001E-5</v>
      </c>
      <c r="AP370" s="256">
        <v>-4.7940389999999999E-3</v>
      </c>
      <c r="AQ370" s="256">
        <v>-9.5736539999999992E-3</v>
      </c>
    </row>
    <row r="371" spans="2:43" s="11" customFormat="1">
      <c r="B371" s="11">
        <v>2011</v>
      </c>
      <c r="C371" s="256">
        <v>1.0399149999999999</v>
      </c>
      <c r="D371" s="256">
        <v>1.17604</v>
      </c>
      <c r="E371" s="256">
        <v>0.88425180000000003</v>
      </c>
      <c r="F371" s="256">
        <v>0.81022970000000005</v>
      </c>
      <c r="G371" s="256">
        <v>0.92648929999999996</v>
      </c>
      <c r="H371" s="136"/>
      <c r="I371" s="11">
        <v>2011</v>
      </c>
      <c r="J371" s="256">
        <v>0.81022970000000005</v>
      </c>
      <c r="K371" s="256">
        <v>0.92648929999999996</v>
      </c>
      <c r="L371" s="256">
        <v>1.0329919999999999</v>
      </c>
      <c r="M371" s="256">
        <v>1.0111060000000001</v>
      </c>
      <c r="N371" s="256">
        <v>0.61379760000000005</v>
      </c>
      <c r="O371" s="256">
        <v>0.95641330000000002</v>
      </c>
      <c r="P371" s="256">
        <v>0.838951</v>
      </c>
      <c r="Q371" s="256">
        <v>0.99913320000000005</v>
      </c>
      <c r="R371" s="256">
        <v>1.085607</v>
      </c>
      <c r="S371" s="256">
        <v>1.100579</v>
      </c>
      <c r="T371" s="256">
        <v>1.038529</v>
      </c>
      <c r="U371" s="256">
        <v>1.1589430000000001</v>
      </c>
      <c r="V371" s="256">
        <v>1.0178739999999999</v>
      </c>
      <c r="W371" s="256">
        <v>1.0399149999999999</v>
      </c>
      <c r="X371" s="256">
        <v>1.283482</v>
      </c>
      <c r="Y371" s="256">
        <v>1.006702</v>
      </c>
      <c r="Z371" s="256">
        <v>1.0284930000000001</v>
      </c>
      <c r="AA371" s="256">
        <v>1.694232</v>
      </c>
      <c r="AB371" s="256">
        <v>1.0873079999999999</v>
      </c>
      <c r="AC371" s="256">
        <v>1.2395430000000001</v>
      </c>
      <c r="AD371" s="256">
        <v>1.1224259999999999</v>
      </c>
      <c r="AE371" s="217"/>
      <c r="AF371" s="11">
        <v>2011</v>
      </c>
      <c r="AG371" s="256">
        <v>-2.3822539999999999E-3</v>
      </c>
      <c r="AH371" s="256">
        <v>-7.0486980000000003E-5</v>
      </c>
      <c r="AI371" s="256">
        <v>4.3319350000000003E-3</v>
      </c>
      <c r="AJ371" s="256">
        <v>8.6541489999999999E-3</v>
      </c>
      <c r="AK371" s="256">
        <v>7.1198419999999998E-2</v>
      </c>
      <c r="AL371" s="256">
        <v>1.533383E-2</v>
      </c>
      <c r="AM371" s="256">
        <v>6.3296600000000003E-7</v>
      </c>
      <c r="AN371" s="256">
        <v>-2.5989210000000001E-3</v>
      </c>
      <c r="AO371" s="256">
        <v>-5.6409190000000005E-4</v>
      </c>
      <c r="AP371" s="256">
        <v>-4.9547690000000004E-3</v>
      </c>
      <c r="AQ371" s="256">
        <v>-1.1189630000000001E-2</v>
      </c>
    </row>
    <row r="372" spans="2:43" s="11" customFormat="1">
      <c r="B372" s="11">
        <v>2012</v>
      </c>
      <c r="C372" s="256">
        <v>1.0170399999999999</v>
      </c>
      <c r="D372" s="256">
        <v>1.2281500000000001</v>
      </c>
      <c r="E372" s="256">
        <v>0.82810740000000005</v>
      </c>
      <c r="F372" s="256">
        <v>0.72630689999999998</v>
      </c>
      <c r="G372" s="256">
        <v>0.89199969999999995</v>
      </c>
      <c r="H372" s="136"/>
      <c r="I372" s="11">
        <v>2012</v>
      </c>
      <c r="J372" s="256">
        <v>0.72630689999999998</v>
      </c>
      <c r="K372" s="256">
        <v>0.89199969999999995</v>
      </c>
      <c r="L372" s="256">
        <v>1.0102690000000001</v>
      </c>
      <c r="M372" s="256">
        <v>0.98219509999999999</v>
      </c>
      <c r="N372" s="256">
        <v>0.58407149999999997</v>
      </c>
      <c r="O372" s="256">
        <v>0.92312119999999998</v>
      </c>
      <c r="P372" s="256">
        <v>0.79872889999999996</v>
      </c>
      <c r="Q372" s="256">
        <v>0.97062550000000003</v>
      </c>
      <c r="R372" s="256">
        <v>1.085607</v>
      </c>
      <c r="S372" s="256">
        <v>1.1107130000000001</v>
      </c>
      <c r="T372" s="256">
        <v>1.047723</v>
      </c>
      <c r="U372" s="256">
        <v>1.346319</v>
      </c>
      <c r="V372" s="256">
        <v>0.98024460000000002</v>
      </c>
      <c r="W372" s="256">
        <v>1.0170399999999999</v>
      </c>
      <c r="X372" s="256">
        <v>1.40029</v>
      </c>
      <c r="Y372" s="256">
        <v>1.006702</v>
      </c>
      <c r="Z372" s="256">
        <v>1.035477</v>
      </c>
      <c r="AA372" s="256">
        <v>1.7412939999999999</v>
      </c>
      <c r="AB372" s="256">
        <v>1.1017410000000001</v>
      </c>
      <c r="AC372" s="256">
        <v>1.273323</v>
      </c>
      <c r="AD372" s="256">
        <v>1.14018</v>
      </c>
      <c r="AE372" s="217"/>
      <c r="AF372" s="11">
        <v>2012</v>
      </c>
      <c r="AG372" s="256">
        <v>-2.906821E-3</v>
      </c>
      <c r="AH372" s="256">
        <v>9.6843199999999995E-6</v>
      </c>
      <c r="AI372" s="256">
        <v>1.9876999999999998E-3</v>
      </c>
      <c r="AJ372" s="256">
        <v>4.0373249999999996E-3</v>
      </c>
      <c r="AK372" s="256">
        <v>-2.537068E-2</v>
      </c>
      <c r="AL372" s="256">
        <v>-3.3134480000000001E-2</v>
      </c>
      <c r="AM372" s="256">
        <v>1.4029730000000001E-6</v>
      </c>
      <c r="AN372" s="256">
        <v>-1.930831E-3</v>
      </c>
      <c r="AO372" s="256">
        <v>-9.1609280000000003E-5</v>
      </c>
      <c r="AP372" s="256">
        <v>-1.656692E-3</v>
      </c>
      <c r="AQ372" s="256">
        <v>-6.5440029999999996E-3</v>
      </c>
    </row>
    <row r="373" spans="2:43" s="11" customFormat="1">
      <c r="B373" s="11">
        <v>2013</v>
      </c>
      <c r="C373" s="256">
        <v>1.0432710000000001</v>
      </c>
      <c r="D373" s="256">
        <v>1.143499</v>
      </c>
      <c r="E373" s="256">
        <v>0.91234910000000002</v>
      </c>
      <c r="F373" s="256">
        <v>0.91812570000000004</v>
      </c>
      <c r="G373" s="256">
        <v>0.91007709999999997</v>
      </c>
      <c r="I373" s="11">
        <v>2013</v>
      </c>
      <c r="J373" s="256">
        <v>0.91812570000000004</v>
      </c>
      <c r="K373" s="256">
        <v>0.91007709999999997</v>
      </c>
      <c r="L373" s="256">
        <v>1.0363249999999999</v>
      </c>
      <c r="M373" s="256">
        <v>1.0041420000000001</v>
      </c>
      <c r="N373" s="256">
        <v>0.60145760000000004</v>
      </c>
      <c r="O373" s="256">
        <v>0.94085560000000001</v>
      </c>
      <c r="P373" s="256">
        <v>0.81292050000000005</v>
      </c>
      <c r="Q373" s="256">
        <v>0.95481570000000004</v>
      </c>
      <c r="R373" s="256">
        <v>1.085607</v>
      </c>
      <c r="S373" s="256">
        <v>1.1166020000000001</v>
      </c>
      <c r="T373" s="256">
        <v>1.053088</v>
      </c>
      <c r="U373" s="256">
        <v>1.158898</v>
      </c>
      <c r="V373" s="256">
        <v>0.96142989999999995</v>
      </c>
      <c r="W373" s="256">
        <v>1.0432710000000001</v>
      </c>
      <c r="X373" s="256">
        <v>1.1363049999999999</v>
      </c>
      <c r="Y373" s="256">
        <v>1.006702</v>
      </c>
      <c r="Z373" s="256">
        <v>1.0389679999999999</v>
      </c>
      <c r="AA373" s="256">
        <v>1.7345710000000001</v>
      </c>
      <c r="AB373" s="256">
        <v>1.1088530000000001</v>
      </c>
      <c r="AC373" s="256">
        <v>1.283361</v>
      </c>
      <c r="AD373" s="256">
        <v>1.1463540000000001</v>
      </c>
      <c r="AE373" s="217"/>
      <c r="AF373" s="11">
        <v>2013</v>
      </c>
      <c r="AG373" s="256">
        <v>-1.617942E-3</v>
      </c>
      <c r="AH373" s="256">
        <v>-3.2003350000000003E-5</v>
      </c>
      <c r="AI373" s="256">
        <v>1.1212800000000001E-3</v>
      </c>
      <c r="AJ373" s="256">
        <v>2.296349E-3</v>
      </c>
      <c r="AK373" s="256">
        <v>2.3696399999999999E-2</v>
      </c>
      <c r="AL373" s="256">
        <v>7.5106820000000005E-2</v>
      </c>
      <c r="AM373" s="256">
        <v>-1.8480820000000001E-6</v>
      </c>
      <c r="AN373" s="256">
        <v>-8.1375600000000001E-4</v>
      </c>
      <c r="AO373" s="256">
        <v>2.1576490000000002E-6</v>
      </c>
      <c r="AP373" s="256">
        <v>-8.1167309999999999E-4</v>
      </c>
      <c r="AQ373" s="256">
        <v>-2.0658569999999999E-3</v>
      </c>
    </row>
    <row r="374" spans="2:43" s="11" customFormat="1">
      <c r="B374" s="11">
        <v>2014</v>
      </c>
      <c r="C374" s="256">
        <v>0.99261149999999998</v>
      </c>
      <c r="D374" s="256">
        <v>1.162277</v>
      </c>
      <c r="E374" s="256">
        <v>0.85402319999999998</v>
      </c>
      <c r="F374" s="256">
        <v>0.856213</v>
      </c>
      <c r="G374" s="256">
        <v>0.85288719999999996</v>
      </c>
      <c r="I374" s="11">
        <v>2014</v>
      </c>
      <c r="J374" s="256">
        <v>0.856213</v>
      </c>
      <c r="K374" s="256">
        <v>0.85288719999999996</v>
      </c>
      <c r="L374" s="256">
        <v>0.98634489999999997</v>
      </c>
      <c r="M374" s="256">
        <v>0.95029459999999999</v>
      </c>
      <c r="N374" s="256">
        <v>0.51919360000000003</v>
      </c>
      <c r="O374" s="256">
        <v>0.8750097</v>
      </c>
      <c r="P374" s="256">
        <v>0.75731539999999997</v>
      </c>
      <c r="Q374" s="256">
        <v>0.92426410000000003</v>
      </c>
      <c r="R374" s="256">
        <v>1.085607</v>
      </c>
      <c r="S374" s="256">
        <v>1.1201209999999999</v>
      </c>
      <c r="T374" s="256">
        <v>1.060632</v>
      </c>
      <c r="U374" s="256">
        <v>1.5685260000000001</v>
      </c>
      <c r="V374" s="256">
        <v>0.98998969999999997</v>
      </c>
      <c r="W374" s="256">
        <v>0.99261149999999998</v>
      </c>
      <c r="X374" s="256">
        <v>1.1593039999999999</v>
      </c>
      <c r="Y374" s="256">
        <v>1.0063530000000001</v>
      </c>
      <c r="Z374" s="256">
        <v>1.04453</v>
      </c>
      <c r="AA374" s="256">
        <v>1.9118329999999999</v>
      </c>
      <c r="AB374" s="256">
        <v>1.134401</v>
      </c>
      <c r="AC374" s="256">
        <v>1.3106979999999999</v>
      </c>
      <c r="AD374" s="256">
        <v>1.1638250000000001</v>
      </c>
      <c r="AE374" s="217"/>
      <c r="AF374" s="11">
        <v>2014</v>
      </c>
      <c r="AG374" s="256">
        <v>-3.320052E-3</v>
      </c>
      <c r="AH374" s="256">
        <v>3.478083E-5</v>
      </c>
      <c r="AI374" s="256">
        <v>7.1616949999999996E-4</v>
      </c>
      <c r="AJ374" s="256">
        <v>3.3400190000000001E-3</v>
      </c>
      <c r="AK374" s="256">
        <v>-5.054757E-2</v>
      </c>
      <c r="AL374" s="256">
        <v>-6.7160680000000004E-3</v>
      </c>
      <c r="AM374" s="256">
        <v>2.071468E-6</v>
      </c>
      <c r="AN374" s="256">
        <v>-1.52034E-3</v>
      </c>
      <c r="AO374" s="256">
        <v>-3.1983910000000002E-4</v>
      </c>
      <c r="AP374" s="256">
        <v>-2.632672E-3</v>
      </c>
      <c r="AQ374" s="256">
        <v>-5.1008549999999996E-3</v>
      </c>
    </row>
    <row r="375" spans="2:43" s="11" customFormat="1">
      <c r="B375" s="11">
        <v>2015</v>
      </c>
      <c r="C375" s="256">
        <v>1.0435430000000001</v>
      </c>
      <c r="D375" s="256">
        <v>1.1059239999999999</v>
      </c>
      <c r="E375" s="256">
        <v>0.94359309999999996</v>
      </c>
      <c r="F375" s="256">
        <v>1.063607</v>
      </c>
      <c r="G375" s="256">
        <v>0.88869100000000001</v>
      </c>
      <c r="H375" s="136"/>
      <c r="I375" s="11">
        <v>2015</v>
      </c>
      <c r="J375" s="256">
        <v>1.063607</v>
      </c>
      <c r="K375" s="256">
        <v>0.88869100000000001</v>
      </c>
      <c r="L375" s="256">
        <v>1.0368710000000001</v>
      </c>
      <c r="M375" s="256">
        <v>0.99417239999999996</v>
      </c>
      <c r="N375" s="256">
        <v>0.54412190000000005</v>
      </c>
      <c r="O375" s="256">
        <v>0.91342800000000002</v>
      </c>
      <c r="P375" s="256">
        <v>0.7849313</v>
      </c>
      <c r="Q375" s="256">
        <v>0.94089350000000005</v>
      </c>
      <c r="R375" s="256">
        <v>1.085607</v>
      </c>
      <c r="S375" s="256">
        <v>1.1293340000000001</v>
      </c>
      <c r="T375" s="256">
        <v>1.066919</v>
      </c>
      <c r="U375" s="256">
        <v>1.2085410000000001</v>
      </c>
      <c r="V375" s="256">
        <v>0.98236179999999995</v>
      </c>
      <c r="W375" s="256">
        <v>1.0435430000000001</v>
      </c>
      <c r="X375" s="256">
        <v>0.98113550000000005</v>
      </c>
      <c r="Y375" s="256">
        <v>1.0064340000000001</v>
      </c>
      <c r="Z375" s="256">
        <v>1.04966</v>
      </c>
      <c r="AA375" s="256">
        <v>1.9178470000000001</v>
      </c>
      <c r="AB375" s="256">
        <v>1.142447</v>
      </c>
      <c r="AC375" s="256">
        <v>1.3294699999999999</v>
      </c>
      <c r="AD375" s="256">
        <v>1.174247</v>
      </c>
      <c r="AE375" s="217"/>
      <c r="AF375" s="11">
        <v>2015</v>
      </c>
      <c r="AG375" s="256">
        <v>1.8634890000000001E-3</v>
      </c>
      <c r="AH375" s="256">
        <v>-3.549386E-5</v>
      </c>
      <c r="AI375" s="256">
        <v>1.711258E-3</v>
      </c>
      <c r="AJ375" s="256">
        <v>2.5645170000000001E-3</v>
      </c>
      <c r="AK375" s="256">
        <v>4.393358E-2</v>
      </c>
      <c r="AL375" s="256">
        <v>5.606908E-2</v>
      </c>
      <c r="AM375" s="256">
        <v>-1.0165750000000001E-6</v>
      </c>
      <c r="AN375" s="256">
        <v>-1.3768070000000001E-3</v>
      </c>
      <c r="AO375" s="256">
        <v>-1.405304E-5</v>
      </c>
      <c r="AP375" s="256">
        <v>-8.7339600000000002E-4</v>
      </c>
      <c r="AQ375" s="256">
        <v>-4.1044799999999998E-3</v>
      </c>
    </row>
    <row r="376" spans="2:43" s="11" customFormat="1">
      <c r="B376" s="11">
        <v>2016</v>
      </c>
      <c r="C376" s="256">
        <v>1.036365</v>
      </c>
      <c r="D376" s="256">
        <v>1.137246</v>
      </c>
      <c r="E376" s="256">
        <v>0.91129329999999997</v>
      </c>
      <c r="F376" s="256">
        <v>0.98464030000000002</v>
      </c>
      <c r="G376" s="256">
        <v>0.87717000000000001</v>
      </c>
      <c r="I376" s="11">
        <v>2016</v>
      </c>
      <c r="J376" s="256">
        <v>0.98464030000000002</v>
      </c>
      <c r="K376" s="256">
        <v>0.87717000000000001</v>
      </c>
      <c r="L376" s="256">
        <v>1.0316890000000001</v>
      </c>
      <c r="M376" s="256">
        <v>0.98093600000000003</v>
      </c>
      <c r="N376" s="256">
        <v>0.51291920000000002</v>
      </c>
      <c r="O376" s="256">
        <v>0.90055470000000004</v>
      </c>
      <c r="P376" s="256">
        <v>0.77507369999999998</v>
      </c>
      <c r="Q376" s="256">
        <v>0.95384020000000003</v>
      </c>
      <c r="R376" s="256">
        <v>1.085607</v>
      </c>
      <c r="S376" s="256">
        <v>1.138374</v>
      </c>
      <c r="T376" s="256">
        <v>1.0693630000000001</v>
      </c>
      <c r="U376" s="256">
        <v>1.2971079999999999</v>
      </c>
      <c r="V376" s="256">
        <v>1.011325</v>
      </c>
      <c r="W376" s="256">
        <v>1.036365</v>
      </c>
      <c r="X376" s="256">
        <v>1.052532</v>
      </c>
      <c r="Y376" s="256">
        <v>1.004532</v>
      </c>
      <c r="Z376" s="256">
        <v>1.0565059999999999</v>
      </c>
      <c r="AA376" s="256">
        <v>2.0205229999999998</v>
      </c>
      <c r="AB376" s="256">
        <v>1.1508069999999999</v>
      </c>
      <c r="AC376" s="256">
        <v>1.337118</v>
      </c>
      <c r="AD376" s="256">
        <v>1.181487</v>
      </c>
      <c r="AE376" s="217"/>
      <c r="AF376" s="11">
        <v>2016</v>
      </c>
      <c r="AG376" s="256">
        <v>1.3526510000000001E-3</v>
      </c>
      <c r="AH376" s="256">
        <v>2.7780100000000002E-6</v>
      </c>
      <c r="AI376" s="256">
        <v>1.715531E-3</v>
      </c>
      <c r="AJ376" s="256">
        <v>1.049129E-3</v>
      </c>
      <c r="AK376" s="256">
        <v>-1.102212E-2</v>
      </c>
      <c r="AL376" s="256">
        <v>-2.376853E-2</v>
      </c>
      <c r="AM376" s="256">
        <v>8.1328290000000005E-6</v>
      </c>
      <c r="AN376" s="256">
        <v>-1.8859790000000001E-3</v>
      </c>
      <c r="AO376" s="256">
        <v>-1.8691380000000001E-4</v>
      </c>
      <c r="AP376" s="256">
        <v>-9.6360320000000001E-4</v>
      </c>
      <c r="AQ376" s="256">
        <v>-1.131302E-3</v>
      </c>
    </row>
    <row r="377" spans="2:43" s="11" customFormat="1">
      <c r="B377" s="11">
        <v>2017</v>
      </c>
      <c r="C377" s="256">
        <v>1.0517110000000001</v>
      </c>
      <c r="D377" s="256">
        <v>1.2616499999999999</v>
      </c>
      <c r="E377" s="256">
        <v>0.83359930000000004</v>
      </c>
      <c r="F377" s="256">
        <v>0.7608549</v>
      </c>
      <c r="G377" s="256">
        <v>0.87883659999999997</v>
      </c>
      <c r="I377" s="11">
        <v>2017</v>
      </c>
      <c r="J377" s="256">
        <v>0.7608549</v>
      </c>
      <c r="K377" s="256">
        <v>0.87883659999999997</v>
      </c>
      <c r="L377" s="256">
        <v>1.047668</v>
      </c>
      <c r="M377" s="256">
        <v>0.98435470000000003</v>
      </c>
      <c r="N377" s="256">
        <v>0.51359489999999997</v>
      </c>
      <c r="O377" s="256">
        <v>0.90991029999999995</v>
      </c>
      <c r="P377" s="256">
        <v>0.77081409999999995</v>
      </c>
      <c r="Q377" s="256">
        <v>0.94247110000000001</v>
      </c>
      <c r="R377" s="256">
        <v>1.085607</v>
      </c>
      <c r="S377" s="256">
        <v>1.147656</v>
      </c>
      <c r="T377" s="256">
        <v>1.071434</v>
      </c>
      <c r="U377" s="256">
        <v>1.1876850000000001</v>
      </c>
      <c r="V377" s="256">
        <v>1.001193</v>
      </c>
      <c r="W377" s="256">
        <v>1.0517110000000001</v>
      </c>
      <c r="X377" s="256">
        <v>1.3822749999999999</v>
      </c>
      <c r="Y377" s="256">
        <v>1.0038590000000001</v>
      </c>
      <c r="Z377" s="256">
        <v>1.068427</v>
      </c>
      <c r="AA377" s="256">
        <v>2.0477439999999998</v>
      </c>
      <c r="AB377" s="256">
        <v>1.15584</v>
      </c>
      <c r="AC377" s="256">
        <v>1.3644160000000001</v>
      </c>
      <c r="AD377" s="256">
        <v>1.1967080000000001</v>
      </c>
      <c r="AE377" s="217"/>
      <c r="AF377" s="11">
        <v>2017</v>
      </c>
      <c r="AG377" s="256">
        <v>-1.1752220000000001E-3</v>
      </c>
      <c r="AH377" s="256">
        <v>-9.1953199999999996E-6</v>
      </c>
      <c r="AI377" s="256">
        <v>1.707907E-3</v>
      </c>
      <c r="AJ377" s="256">
        <v>8.285438E-4</v>
      </c>
      <c r="AK377" s="256">
        <v>1.334684E-2</v>
      </c>
      <c r="AL377" s="256">
        <v>-9.6986320000000001E-2</v>
      </c>
      <c r="AM377" s="256">
        <v>3.4710809999999998E-6</v>
      </c>
      <c r="AN377" s="256">
        <v>-2.9768820000000001E-3</v>
      </c>
      <c r="AO377" s="256">
        <v>-1.1795719999999999E-5</v>
      </c>
      <c r="AP377" s="256">
        <v>-2.900097E-4</v>
      </c>
      <c r="AQ377" s="256">
        <v>-3.5493790000000001E-3</v>
      </c>
    </row>
    <row r="378" spans="2:43" s="11" customFormat="1">
      <c r="B378" s="11">
        <v>2018</v>
      </c>
      <c r="C378" s="256">
        <v>1.032243</v>
      </c>
      <c r="D378" s="256">
        <v>1.2225520000000001</v>
      </c>
      <c r="E378" s="256">
        <v>0.84433469999999999</v>
      </c>
      <c r="F378" s="256">
        <v>0.82641310000000001</v>
      </c>
      <c r="G378" s="256">
        <v>0.85502670000000003</v>
      </c>
      <c r="I378" s="11">
        <v>2018</v>
      </c>
      <c r="J378" s="256">
        <v>0.82641310000000001</v>
      </c>
      <c r="K378" s="256">
        <v>0.85502670000000003</v>
      </c>
      <c r="L378" s="256">
        <v>1.0328870000000001</v>
      </c>
      <c r="M378" s="256">
        <v>0.94930680000000001</v>
      </c>
      <c r="N378" s="256">
        <v>0.51404130000000003</v>
      </c>
      <c r="O378" s="256">
        <v>0.87753919999999996</v>
      </c>
      <c r="P378" s="256">
        <v>0.75847940000000003</v>
      </c>
      <c r="Q378" s="256">
        <v>0.96501709999999996</v>
      </c>
      <c r="R378" s="256">
        <v>1.085607</v>
      </c>
      <c r="S378" s="256">
        <v>1.1487909999999999</v>
      </c>
      <c r="T378" s="256">
        <v>1.073426</v>
      </c>
      <c r="U378" s="256">
        <v>1.3693979999999999</v>
      </c>
      <c r="V378" s="256">
        <v>1.00162</v>
      </c>
      <c r="W378" s="256">
        <v>1.032243</v>
      </c>
      <c r="X378" s="256">
        <v>1.249064</v>
      </c>
      <c r="Y378" s="256">
        <v>0.99937690000000001</v>
      </c>
      <c r="Z378" s="256">
        <v>1.0873649999999999</v>
      </c>
      <c r="AA378" s="256">
        <v>2.0080939999999998</v>
      </c>
      <c r="AB378" s="256">
        <v>1.176293</v>
      </c>
      <c r="AC378" s="256">
        <v>1.360938</v>
      </c>
      <c r="AD378" s="256">
        <v>1.2072639999999999</v>
      </c>
      <c r="AE378" s="217"/>
      <c r="AF378" s="11">
        <v>2018</v>
      </c>
      <c r="AG378" s="256">
        <v>2.3031050000000002E-3</v>
      </c>
      <c r="AH378" s="256">
        <v>5.4912669999999998E-5</v>
      </c>
      <c r="AI378" s="256">
        <v>4.1694140000000002E-4</v>
      </c>
      <c r="AJ378" s="256">
        <v>1.148678E-3</v>
      </c>
      <c r="AK378" s="256">
        <v>-2.2607619999999998E-2</v>
      </c>
      <c r="AL378" s="256">
        <v>3.6529609999999997E-2</v>
      </c>
      <c r="AM378" s="256">
        <v>1.9515249999999999E-5</v>
      </c>
      <c r="AN378" s="256">
        <v>-5.2195849999999997E-3</v>
      </c>
      <c r="AO378" s="256">
        <v>6.2462460000000004E-5</v>
      </c>
      <c r="AP378" s="256">
        <v>-2.1147330000000002E-3</v>
      </c>
      <c r="AQ378" s="256">
        <v>2.202898E-3</v>
      </c>
    </row>
    <row r="379" spans="2:43" s="11" customFormat="1">
      <c r="B379" s="11">
        <v>2019</v>
      </c>
      <c r="C379" s="256">
        <v>1.03403</v>
      </c>
      <c r="D379" s="256">
        <v>1.183718</v>
      </c>
      <c r="E379" s="256">
        <v>0.87354419999999999</v>
      </c>
      <c r="F379" s="256">
        <v>0.93460290000000001</v>
      </c>
      <c r="G379" s="256">
        <v>0.84349790000000002</v>
      </c>
      <c r="I379" s="11">
        <v>2019</v>
      </c>
      <c r="J379" s="256">
        <v>0.93460290000000001</v>
      </c>
      <c r="K379" s="256">
        <v>0.84349790000000002</v>
      </c>
      <c r="L379" s="256">
        <v>1.0399050000000001</v>
      </c>
      <c r="M379" s="256">
        <v>0.94268019999999997</v>
      </c>
      <c r="N379" s="256">
        <v>0.51420920000000003</v>
      </c>
      <c r="O379" s="256">
        <v>0.8673109</v>
      </c>
      <c r="P379" s="256">
        <v>0.74436290000000005</v>
      </c>
      <c r="Q379" s="256">
        <v>0.97125010000000001</v>
      </c>
      <c r="R379" s="256">
        <v>1.085607</v>
      </c>
      <c r="S379" s="256">
        <v>1.158806</v>
      </c>
      <c r="T379" s="256">
        <v>1.0779069999999999</v>
      </c>
      <c r="U379" s="256">
        <v>1.389637</v>
      </c>
      <c r="V379" s="256">
        <v>0.96558429999999995</v>
      </c>
      <c r="W379" s="256">
        <v>1.03403</v>
      </c>
      <c r="X379" s="256">
        <v>1.106384</v>
      </c>
      <c r="Y379" s="256">
        <v>0.99435019999999996</v>
      </c>
      <c r="Z379" s="256">
        <v>1.0969040000000001</v>
      </c>
      <c r="AA379" s="256">
        <v>2.010913</v>
      </c>
      <c r="AB379" s="256">
        <v>1.1922250000000001</v>
      </c>
      <c r="AC379" s="256">
        <v>1.389148</v>
      </c>
      <c r="AD379" s="256">
        <v>1.2258830000000001</v>
      </c>
      <c r="AE379" s="217"/>
      <c r="AF379" s="11">
        <v>2019</v>
      </c>
      <c r="AG379" s="256">
        <v>6.5113059999999997E-4</v>
      </c>
      <c r="AH379" s="256">
        <v>6.3762010000000003E-6</v>
      </c>
      <c r="AI379" s="256">
        <v>1.9306010000000001E-3</v>
      </c>
      <c r="AJ379" s="256">
        <v>1.9701459999999999E-3</v>
      </c>
      <c r="AK379" s="256">
        <v>-2.8286190000000001E-3</v>
      </c>
      <c r="AL379" s="256">
        <v>4.4250339999999999E-2</v>
      </c>
      <c r="AM379" s="256">
        <v>2.1876480000000002E-5</v>
      </c>
      <c r="AN379" s="256">
        <v>-2.3910670000000002E-3</v>
      </c>
      <c r="AO379" s="256">
        <v>1.7809480000000001E-5</v>
      </c>
      <c r="AP379" s="256">
        <v>-1.406841E-3</v>
      </c>
      <c r="AQ379" s="256">
        <v>-8.2119789999999995E-3</v>
      </c>
    </row>
    <row r="380" spans="2:43" s="11" customFormat="1">
      <c r="B380" s="11">
        <v>2020</v>
      </c>
      <c r="C380" s="256">
        <v>1.0460339999999999</v>
      </c>
      <c r="D380" s="256">
        <v>1.2026600000000001</v>
      </c>
      <c r="E380" s="256">
        <v>0.86976710000000002</v>
      </c>
      <c r="F380" s="256">
        <v>0.91434919999999997</v>
      </c>
      <c r="G380" s="256">
        <v>0.84593859999999999</v>
      </c>
      <c r="I380" s="11">
        <v>2020</v>
      </c>
      <c r="J380" s="256">
        <v>0.91434919999999997</v>
      </c>
      <c r="K380" s="256">
        <v>0.84593859999999999</v>
      </c>
      <c r="L380" s="256">
        <v>1.0503290000000001</v>
      </c>
      <c r="M380" s="256">
        <v>0.95141549999999997</v>
      </c>
      <c r="N380" s="256">
        <v>0.49771120000000002</v>
      </c>
      <c r="O380" s="256">
        <v>0.87066290000000002</v>
      </c>
      <c r="P380" s="256">
        <v>0.73964379999999996</v>
      </c>
      <c r="Q380" s="256">
        <v>0.98931460000000004</v>
      </c>
      <c r="R380" s="256">
        <v>1.085607</v>
      </c>
      <c r="S380" s="256">
        <v>1.172782</v>
      </c>
      <c r="T380" s="256">
        <v>1.080238</v>
      </c>
      <c r="U380" s="256">
        <v>1.3450610000000001</v>
      </c>
      <c r="V380" s="256">
        <v>1.0154129999999999</v>
      </c>
      <c r="W380" s="256">
        <v>1.0460339999999999</v>
      </c>
      <c r="X380" s="256">
        <v>1.144021</v>
      </c>
      <c r="Y380" s="256">
        <v>0.99591059999999998</v>
      </c>
      <c r="Z380" s="256">
        <v>1.09945</v>
      </c>
      <c r="AA380" s="256">
        <v>2.1016889999999999</v>
      </c>
      <c r="AB380" s="256">
        <v>1.2014229999999999</v>
      </c>
      <c r="AC380" s="256">
        <v>1.4142399999999999</v>
      </c>
      <c r="AD380" s="256">
        <v>1.236537</v>
      </c>
      <c r="AE380" s="217"/>
      <c r="AF380" s="11">
        <v>2020</v>
      </c>
      <c r="AG380" s="256">
        <v>1.8732130000000001E-3</v>
      </c>
      <c r="AH380" s="256">
        <v>-4.5146869999999996E-6</v>
      </c>
      <c r="AI380" s="256">
        <v>2.6073530000000002E-3</v>
      </c>
      <c r="AJ380" s="256">
        <v>9.7128549999999996E-4</v>
      </c>
      <c r="AK380" s="256">
        <v>6.0947950000000001E-3</v>
      </c>
      <c r="AL380" s="256">
        <v>-1.1361609999999999E-2</v>
      </c>
      <c r="AM380" s="256">
        <v>-7.4561550000000001E-6</v>
      </c>
      <c r="AN380" s="256">
        <v>-7.3397380000000002E-4</v>
      </c>
      <c r="AO380" s="256">
        <v>-1.115273E-4</v>
      </c>
      <c r="AP380" s="256">
        <v>-5.4794079999999996E-4</v>
      </c>
      <c r="AQ380" s="256">
        <v>-3.1128480000000001E-3</v>
      </c>
    </row>
    <row r="381" spans="2:43" s="11" customFormat="1">
      <c r="B381" s="11">
        <v>2021</v>
      </c>
      <c r="C381" s="256">
        <v>1.030435</v>
      </c>
      <c r="D381" s="256">
        <v>1.237463</v>
      </c>
      <c r="E381" s="256">
        <v>0.83269919999999997</v>
      </c>
      <c r="F381" s="256">
        <v>0.8386477</v>
      </c>
      <c r="G381" s="256">
        <v>0.82902690000000001</v>
      </c>
      <c r="I381" s="11">
        <v>2021</v>
      </c>
      <c r="J381" s="256">
        <v>0.8386477</v>
      </c>
      <c r="K381" s="256">
        <v>0.82902690000000001</v>
      </c>
      <c r="L381" s="256">
        <v>1.054338</v>
      </c>
      <c r="M381" s="256">
        <v>0.93467619999999996</v>
      </c>
      <c r="N381" s="256">
        <v>0.49773030000000001</v>
      </c>
      <c r="O381" s="256">
        <v>0.85943979999999998</v>
      </c>
      <c r="P381" s="256">
        <v>0.71895100000000001</v>
      </c>
      <c r="Q381" s="256">
        <v>1.0076350000000001</v>
      </c>
      <c r="R381" s="256">
        <v>1.085607</v>
      </c>
      <c r="S381" s="256">
        <v>1.1875720000000001</v>
      </c>
      <c r="T381" s="256">
        <v>1.068241</v>
      </c>
      <c r="U381" s="256">
        <v>1.4505589999999999</v>
      </c>
      <c r="V381" s="256">
        <v>1.0315909999999999</v>
      </c>
      <c r="W381" s="256">
        <v>1.030435</v>
      </c>
      <c r="X381" s="256">
        <v>1.2286859999999999</v>
      </c>
      <c r="Y381" s="256">
        <v>0.97732859999999999</v>
      </c>
      <c r="Z381" s="256">
        <v>1.1024510000000001</v>
      </c>
      <c r="AA381" s="256">
        <v>2.070268</v>
      </c>
      <c r="AB381" s="256">
        <v>1.1989609999999999</v>
      </c>
      <c r="AC381" s="256">
        <v>1.4332480000000001</v>
      </c>
      <c r="AD381" s="256">
        <v>1.242945</v>
      </c>
      <c r="AE381" s="135"/>
      <c r="AF381" s="11">
        <v>2021</v>
      </c>
      <c r="AG381" s="256">
        <v>1.8883699999999999E-3</v>
      </c>
      <c r="AH381" s="256">
        <v>1.8175570000000001E-5</v>
      </c>
      <c r="AI381" s="256">
        <v>2.8761519999999999E-3</v>
      </c>
      <c r="AJ381" s="256">
        <v>-5.0900349999999997E-3</v>
      </c>
      <c r="AK381" s="256">
        <v>-1.4717859999999999E-2</v>
      </c>
      <c r="AL381" s="256">
        <v>-2.6338770000000001E-2</v>
      </c>
      <c r="AM381" s="256">
        <v>7.827279E-5</v>
      </c>
      <c r="AN381" s="256">
        <v>-6.4053790000000003E-4</v>
      </c>
      <c r="AO381" s="256">
        <v>6.1551950000000006E-5</v>
      </c>
      <c r="AP381" s="256">
        <v>4.0542109999999997E-4</v>
      </c>
      <c r="AQ381" s="256">
        <v>-2.0938350000000001E-3</v>
      </c>
    </row>
    <row r="382" spans="2:43">
      <c r="C382" s="12"/>
      <c r="E382" s="12"/>
    </row>
    <row r="386" spans="3:5">
      <c r="E386" s="12"/>
    </row>
    <row r="387" spans="3:5">
      <c r="C387" s="12"/>
      <c r="E387" s="12"/>
    </row>
    <row r="388" spans="3:5">
      <c r="E388" s="12"/>
    </row>
    <row r="393" spans="3:5">
      <c r="C393" s="12"/>
      <c r="D393" s="12"/>
    </row>
    <row r="394" spans="3:5">
      <c r="C394" s="12"/>
      <c r="D394" s="12"/>
    </row>
    <row r="404" spans="6:8">
      <c r="G404" s="12"/>
    </row>
    <row r="405" spans="6:8">
      <c r="H405" s="12"/>
    </row>
    <row r="406" spans="6:8">
      <c r="F406" s="12"/>
    </row>
    <row r="407" spans="6:8">
      <c r="G407" s="12"/>
    </row>
    <row r="417" spans="3:8">
      <c r="H417" s="12"/>
    </row>
    <row r="418" spans="3:8">
      <c r="H418" s="12"/>
    </row>
    <row r="419" spans="3:8">
      <c r="F419" s="12"/>
    </row>
    <row r="420" spans="3:8">
      <c r="F420" s="12"/>
    </row>
    <row r="421" spans="3:8">
      <c r="H421" s="12"/>
    </row>
    <row r="426" spans="3:8">
      <c r="C426" s="12"/>
      <c r="E426" s="12"/>
    </row>
    <row r="427" spans="3:8">
      <c r="C427" s="12"/>
      <c r="E427" s="12"/>
    </row>
    <row r="428" spans="3:8">
      <c r="C428" s="12"/>
      <c r="E428" s="12"/>
    </row>
    <row r="432" spans="3:8">
      <c r="C432" s="12"/>
      <c r="E432" s="12"/>
    </row>
    <row r="433" spans="3:5">
      <c r="C433" s="12"/>
      <c r="E433" s="12"/>
    </row>
    <row r="434" spans="3:5">
      <c r="C434" s="12"/>
      <c r="E434" s="12"/>
    </row>
    <row r="439" spans="3:5">
      <c r="C439" s="12"/>
      <c r="D439" s="12"/>
    </row>
    <row r="440" spans="3:5">
      <c r="C440" s="12"/>
      <c r="D440" s="12"/>
    </row>
    <row r="450" spans="6:8">
      <c r="G450" s="12"/>
    </row>
    <row r="451" spans="6:8">
      <c r="H451" s="12"/>
    </row>
    <row r="452" spans="6:8">
      <c r="F452" s="12"/>
    </row>
    <row r="453" spans="6:8">
      <c r="G453" s="12"/>
    </row>
    <row r="463" spans="6:8">
      <c r="H463" s="12"/>
    </row>
    <row r="464" spans="6:8">
      <c r="H464" s="12"/>
    </row>
    <row r="465" spans="3:8">
      <c r="F465" s="12"/>
    </row>
    <row r="466" spans="3:8">
      <c r="F466" s="12"/>
    </row>
    <row r="467" spans="3:8">
      <c r="H467" s="12"/>
    </row>
    <row r="472" spans="3:8">
      <c r="C472" s="12"/>
      <c r="E472" s="12"/>
    </row>
    <row r="473" spans="3:8">
      <c r="C473" s="12"/>
      <c r="E473" s="12"/>
    </row>
    <row r="474" spans="3:8">
      <c r="C474" s="12"/>
      <c r="E474" s="12"/>
    </row>
    <row r="478" spans="3:8">
      <c r="C478" s="12"/>
      <c r="E478" s="12"/>
    </row>
    <row r="479" spans="3:8">
      <c r="C479" s="12"/>
      <c r="E479" s="12"/>
    </row>
    <row r="480" spans="3:8">
      <c r="C480" s="12"/>
      <c r="E480" s="12"/>
    </row>
    <row r="485" spans="3:7">
      <c r="C485" s="12"/>
      <c r="D485" s="12"/>
    </row>
    <row r="486" spans="3:7">
      <c r="C486" s="12"/>
      <c r="D486" s="12"/>
    </row>
    <row r="496" spans="3:7">
      <c r="G496" s="12"/>
    </row>
    <row r="497" spans="6:8">
      <c r="H497" s="12"/>
    </row>
    <row r="498" spans="6:8">
      <c r="F498" s="12"/>
    </row>
    <row r="509" spans="6:8">
      <c r="H509" s="12"/>
    </row>
    <row r="510" spans="6:8">
      <c r="H510" s="12"/>
    </row>
    <row r="511" spans="6:8">
      <c r="F511" s="12"/>
    </row>
    <row r="512" spans="6:8">
      <c r="F512" s="12"/>
    </row>
    <row r="513" spans="3:8">
      <c r="H513" s="12"/>
    </row>
    <row r="518" spans="3:8">
      <c r="C518" s="12"/>
      <c r="E518" s="12"/>
    </row>
    <row r="519" spans="3:8">
      <c r="C519" s="12"/>
      <c r="E519" s="12"/>
    </row>
    <row r="520" spans="3:8">
      <c r="E520" s="12"/>
    </row>
    <row r="524" spans="3:8">
      <c r="E524" s="12"/>
    </row>
    <row r="525" spans="3:8">
      <c r="C525" s="12"/>
      <c r="E525" s="12"/>
    </row>
    <row r="526" spans="3:8">
      <c r="E526" s="12"/>
    </row>
    <row r="531" spans="3:8">
      <c r="C531" s="12"/>
      <c r="D531" s="12"/>
    </row>
    <row r="532" spans="3:8">
      <c r="C532" s="12"/>
      <c r="D532" s="12"/>
    </row>
    <row r="542" spans="3:8">
      <c r="G542" s="12"/>
    </row>
    <row r="543" spans="3:8">
      <c r="H543" s="12"/>
    </row>
    <row r="544" spans="3:8">
      <c r="F544" s="12"/>
    </row>
    <row r="545" spans="6:8">
      <c r="G545" s="12"/>
    </row>
    <row r="555" spans="6:8">
      <c r="H555" s="12"/>
    </row>
    <row r="556" spans="6:8">
      <c r="H556" s="12"/>
    </row>
    <row r="557" spans="6:8">
      <c r="F557" s="12"/>
    </row>
    <row r="558" spans="6:8">
      <c r="F558" s="12"/>
    </row>
    <row r="559" spans="6:8">
      <c r="H559" s="12"/>
    </row>
    <row r="564" spans="3:5">
      <c r="C564" s="12"/>
      <c r="E564" s="12"/>
    </row>
    <row r="565" spans="3:5">
      <c r="C565" s="12"/>
      <c r="E565" s="12"/>
    </row>
    <row r="566" spans="3:5">
      <c r="C566" s="12"/>
      <c r="E566" s="12"/>
    </row>
    <row r="570" spans="3:5">
      <c r="C570" s="12"/>
      <c r="E570" s="12"/>
    </row>
    <row r="571" spans="3:5">
      <c r="C571" s="12"/>
      <c r="E571" s="12"/>
    </row>
    <row r="572" spans="3:5">
      <c r="C572" s="12"/>
      <c r="E572" s="12"/>
    </row>
    <row r="577" spans="3:7">
      <c r="C577" s="12"/>
      <c r="D577" s="12"/>
    </row>
    <row r="578" spans="3:7">
      <c r="C578" s="12"/>
      <c r="D578" s="12"/>
    </row>
    <row r="592" spans="3:7">
      <c r="G592" s="12"/>
    </row>
    <row r="593" spans="6:8">
      <c r="H593" s="12"/>
    </row>
    <row r="594" spans="6:8">
      <c r="F594" s="12"/>
    </row>
    <row r="595" spans="6:8">
      <c r="G595" s="12"/>
    </row>
    <row r="605" spans="6:8">
      <c r="H605" s="12"/>
    </row>
    <row r="606" spans="6:8">
      <c r="H606" s="12"/>
    </row>
    <row r="607" spans="6:8">
      <c r="F607" s="12"/>
    </row>
    <row r="608" spans="6:8">
      <c r="F608" s="12"/>
    </row>
    <row r="609" spans="3:8">
      <c r="H609" s="12"/>
    </row>
    <row r="614" spans="3:8">
      <c r="C614" s="12"/>
      <c r="E614" s="12"/>
    </row>
    <row r="615" spans="3:8">
      <c r="C615" s="12"/>
      <c r="E615" s="12"/>
    </row>
    <row r="616" spans="3:8">
      <c r="C616" s="12"/>
      <c r="E616" s="12"/>
    </row>
    <row r="620" spans="3:8">
      <c r="C620" s="12"/>
      <c r="E620" s="12"/>
    </row>
    <row r="621" spans="3:8">
      <c r="C621" s="12"/>
      <c r="E621" s="12"/>
    </row>
    <row r="622" spans="3:8">
      <c r="C622" s="12"/>
      <c r="E622" s="12"/>
    </row>
    <row r="627" spans="3:8">
      <c r="C627" s="12"/>
      <c r="D627" s="12"/>
    </row>
    <row r="628" spans="3:8">
      <c r="C628" s="12"/>
      <c r="D628" s="12"/>
      <c r="E628" s="12"/>
    </row>
    <row r="638" spans="3:8">
      <c r="G638" s="12"/>
    </row>
    <row r="639" spans="3:8">
      <c r="H639" s="12"/>
    </row>
    <row r="640" spans="3:8">
      <c r="F640" s="12"/>
    </row>
    <row r="641" spans="6:8">
      <c r="G641" s="12"/>
    </row>
    <row r="651" spans="6:8">
      <c r="H651" s="12"/>
    </row>
    <row r="652" spans="6:8">
      <c r="H652" s="12"/>
    </row>
    <row r="653" spans="6:8">
      <c r="F653" s="12"/>
    </row>
    <row r="654" spans="6:8">
      <c r="F654" s="12"/>
    </row>
    <row r="655" spans="6:8">
      <c r="H655" s="12"/>
    </row>
    <row r="660" spans="3:5">
      <c r="C660" s="12"/>
      <c r="E660" s="12"/>
    </row>
    <row r="661" spans="3:5">
      <c r="C661" s="12"/>
      <c r="E661" s="12"/>
    </row>
    <row r="662" spans="3:5">
      <c r="C662" s="12"/>
      <c r="E662" s="12"/>
    </row>
    <row r="666" spans="3:5">
      <c r="C666" s="12"/>
      <c r="E666" s="12"/>
    </row>
    <row r="667" spans="3:5">
      <c r="C667" s="12"/>
      <c r="E667" s="12"/>
    </row>
    <row r="668" spans="3:5">
      <c r="C668" s="12"/>
      <c r="E668" s="12"/>
    </row>
    <row r="673" spans="3:8">
      <c r="C673" s="12"/>
      <c r="D673" s="12"/>
    </row>
    <row r="674" spans="3:8">
      <c r="C674" s="12"/>
      <c r="D674" s="12"/>
    </row>
    <row r="684" spans="3:8">
      <c r="G684" s="12"/>
    </row>
    <row r="685" spans="3:8">
      <c r="H685" s="12"/>
    </row>
    <row r="686" spans="3:8">
      <c r="F686" s="12"/>
    </row>
    <row r="687" spans="3:8">
      <c r="G687" s="12"/>
    </row>
    <row r="697" spans="6:8">
      <c r="H697" s="12"/>
    </row>
    <row r="698" spans="6:8">
      <c r="H698" s="12"/>
    </row>
    <row r="699" spans="6:8">
      <c r="F699" s="12"/>
    </row>
    <row r="700" spans="6:8">
      <c r="F700" s="12"/>
    </row>
    <row r="701" spans="6:8">
      <c r="H701" s="12"/>
    </row>
    <row r="706" spans="3:5">
      <c r="C706" s="12"/>
      <c r="E706" s="12"/>
    </row>
    <row r="707" spans="3:5">
      <c r="C707" s="12"/>
      <c r="E707" s="12"/>
    </row>
    <row r="708" spans="3:5">
      <c r="C708" s="12"/>
      <c r="E708" s="12"/>
    </row>
    <row r="712" spans="3:5">
      <c r="C712" s="12"/>
      <c r="E712" s="12"/>
    </row>
    <row r="713" spans="3:5">
      <c r="C713" s="12"/>
      <c r="E713" s="12"/>
    </row>
    <row r="714" spans="3:5">
      <c r="C714" s="12"/>
      <c r="E714" s="12"/>
    </row>
    <row r="719" spans="3:5">
      <c r="C719" s="12"/>
      <c r="D719" s="12"/>
    </row>
    <row r="720" spans="3:5">
      <c r="C720" s="12"/>
      <c r="D720" s="12"/>
    </row>
    <row r="730" spans="6:7">
      <c r="G730" s="12"/>
    </row>
    <row r="732" spans="6:7">
      <c r="F732" s="12"/>
    </row>
    <row r="733" spans="6:7">
      <c r="G733" s="12"/>
    </row>
    <row r="743" spans="3:8">
      <c r="H743" s="12"/>
    </row>
    <row r="744" spans="3:8">
      <c r="H744" s="12"/>
    </row>
    <row r="745" spans="3:8">
      <c r="F745" s="12"/>
    </row>
    <row r="746" spans="3:8">
      <c r="F746" s="12"/>
    </row>
    <row r="747" spans="3:8">
      <c r="H747" s="12"/>
    </row>
    <row r="752" spans="3:8">
      <c r="C752" s="12"/>
      <c r="E752" s="12"/>
    </row>
    <row r="753" spans="3:5">
      <c r="C753" s="12"/>
      <c r="E753" s="12"/>
    </row>
    <row r="754" spans="3:5">
      <c r="C754" s="12"/>
      <c r="E754" s="12"/>
    </row>
    <row r="758" spans="3:5">
      <c r="C758" s="12"/>
      <c r="E758" s="12"/>
    </row>
    <row r="759" spans="3:5">
      <c r="C759" s="12"/>
      <c r="E759" s="12"/>
    </row>
    <row r="760" spans="3:5">
      <c r="E760" s="12"/>
    </row>
    <row r="765" spans="3:5">
      <c r="C765" s="12"/>
      <c r="D765" s="12"/>
    </row>
    <row r="766" spans="3:5">
      <c r="C766" s="12"/>
      <c r="D766" s="12"/>
    </row>
    <row r="776" spans="6:8">
      <c r="G776" s="12"/>
    </row>
    <row r="777" spans="6:8">
      <c r="H777" s="12"/>
    </row>
    <row r="778" spans="6:8">
      <c r="F778" s="12"/>
    </row>
    <row r="779" spans="6:8">
      <c r="G779" s="12"/>
    </row>
    <row r="789" spans="3:8">
      <c r="H789" s="12"/>
    </row>
    <row r="790" spans="3:8">
      <c r="H790" s="12"/>
    </row>
    <row r="791" spans="3:8">
      <c r="F791" s="12"/>
    </row>
    <row r="792" spans="3:8">
      <c r="F792" s="12"/>
    </row>
    <row r="793" spans="3:8">
      <c r="H793" s="12"/>
    </row>
    <row r="798" spans="3:8">
      <c r="C798" s="12"/>
      <c r="E798" s="12"/>
    </row>
    <row r="799" spans="3:8">
      <c r="C799" s="12"/>
      <c r="E799" s="12"/>
    </row>
    <row r="800" spans="3:8">
      <c r="C800" s="12"/>
      <c r="E800" s="12"/>
    </row>
    <row r="804" spans="3:5">
      <c r="C804" s="12"/>
      <c r="E804" s="12"/>
    </row>
    <row r="805" spans="3:5">
      <c r="C805" s="12"/>
      <c r="E805" s="12"/>
    </row>
    <row r="806" spans="3:5">
      <c r="C806" s="12"/>
      <c r="E806" s="12"/>
    </row>
    <row r="811" spans="3:5">
      <c r="C811" s="12"/>
      <c r="D811" s="12"/>
    </row>
    <row r="812" spans="3:5">
      <c r="C812" s="12"/>
      <c r="D812" s="12"/>
    </row>
    <row r="827" spans="6:8">
      <c r="G827" s="12"/>
    </row>
    <row r="828" spans="6:8">
      <c r="H828" s="12"/>
    </row>
    <row r="829" spans="6:8">
      <c r="F829" s="12"/>
    </row>
    <row r="840" spans="6:8">
      <c r="H840" s="12"/>
    </row>
    <row r="841" spans="6:8">
      <c r="H841" s="12"/>
    </row>
    <row r="842" spans="6:8">
      <c r="F842" s="12"/>
    </row>
    <row r="843" spans="6:8">
      <c r="F843" s="12"/>
    </row>
    <row r="844" spans="6:8">
      <c r="H844" s="12"/>
    </row>
    <row r="849" spans="3:5">
      <c r="C849" s="12"/>
      <c r="E849" s="12"/>
    </row>
    <row r="850" spans="3:5">
      <c r="C850" s="12"/>
      <c r="E850" s="12"/>
    </row>
    <row r="851" spans="3:5">
      <c r="C851" s="12"/>
      <c r="E851" s="12"/>
    </row>
    <row r="855" spans="3:5">
      <c r="C855" s="12"/>
      <c r="E855" s="12"/>
    </row>
    <row r="856" spans="3:5">
      <c r="C856" s="12"/>
      <c r="E856" s="12"/>
    </row>
    <row r="857" spans="3:5">
      <c r="E857" s="12"/>
    </row>
    <row r="862" spans="3:5">
      <c r="C862" s="12"/>
      <c r="D862" s="12"/>
    </row>
    <row r="863" spans="3:5">
      <c r="C863" s="12"/>
      <c r="D863" s="12"/>
    </row>
    <row r="873" spans="6:8">
      <c r="G873" s="12"/>
    </row>
    <row r="874" spans="6:8">
      <c r="H874" s="12"/>
    </row>
    <row r="875" spans="6:8">
      <c r="F875" s="12"/>
    </row>
    <row r="876" spans="6:8">
      <c r="G876" s="12"/>
    </row>
    <row r="886" spans="3:8">
      <c r="H886" s="12"/>
    </row>
    <row r="887" spans="3:8">
      <c r="H887" s="12"/>
    </row>
    <row r="888" spans="3:8">
      <c r="F888" s="12"/>
    </row>
    <row r="889" spans="3:8">
      <c r="F889" s="12"/>
    </row>
    <row r="890" spans="3:8">
      <c r="H890" s="12"/>
    </row>
    <row r="895" spans="3:8">
      <c r="C895" s="12"/>
      <c r="E895" s="12"/>
    </row>
    <row r="896" spans="3:8">
      <c r="C896" s="12"/>
      <c r="E896" s="12"/>
    </row>
    <row r="897" spans="3:5">
      <c r="C897" s="12"/>
      <c r="E897" s="12"/>
    </row>
    <row r="901" spans="3:5">
      <c r="C901" s="12"/>
      <c r="E901" s="12"/>
    </row>
    <row r="902" spans="3:5">
      <c r="C902" s="12"/>
      <c r="E902" s="12"/>
    </row>
    <row r="903" spans="3:5">
      <c r="C903" s="12"/>
      <c r="E903" s="12"/>
    </row>
    <row r="908" spans="3:5">
      <c r="C908" s="12"/>
      <c r="D908" s="12"/>
    </row>
    <row r="909" spans="3:5">
      <c r="C909" s="12"/>
      <c r="D909" s="12"/>
      <c r="E909" s="12"/>
    </row>
    <row r="919" spans="6:8">
      <c r="G919" s="12"/>
    </row>
    <row r="920" spans="6:8">
      <c r="H920" s="12"/>
    </row>
    <row r="921" spans="6:8">
      <c r="F921" s="12"/>
    </row>
    <row r="922" spans="6:8">
      <c r="G922" s="12"/>
    </row>
    <row r="932" spans="3:8">
      <c r="H932" s="12"/>
    </row>
    <row r="933" spans="3:8">
      <c r="H933" s="12"/>
    </row>
    <row r="934" spans="3:8">
      <c r="F934" s="12"/>
    </row>
    <row r="935" spans="3:8">
      <c r="F935" s="12"/>
    </row>
    <row r="936" spans="3:8">
      <c r="H936" s="12"/>
    </row>
    <row r="941" spans="3:8">
      <c r="C941" s="12"/>
      <c r="E941" s="12"/>
    </row>
    <row r="942" spans="3:8">
      <c r="C942" s="12"/>
      <c r="E942" s="12"/>
    </row>
    <row r="943" spans="3:8">
      <c r="C943" s="12"/>
      <c r="E943" s="12"/>
    </row>
    <row r="947" spans="3:5">
      <c r="C947" s="12"/>
      <c r="E947" s="12"/>
    </row>
    <row r="948" spans="3:5">
      <c r="C948" s="12"/>
      <c r="E948" s="12"/>
    </row>
    <row r="949" spans="3:5">
      <c r="C949" s="12"/>
      <c r="E949" s="12"/>
    </row>
    <row r="954" spans="3:5">
      <c r="C954" s="12"/>
      <c r="D954" s="12"/>
    </row>
    <row r="955" spans="3:5">
      <c r="C955" s="12"/>
    </row>
    <row r="965" spans="6:8">
      <c r="G965" s="12"/>
    </row>
    <row r="966" spans="6:8">
      <c r="H966" s="12"/>
    </row>
    <row r="967" spans="6:8">
      <c r="F967" s="12"/>
    </row>
    <row r="978" spans="3:8">
      <c r="H978" s="12"/>
    </row>
    <row r="979" spans="3:8">
      <c r="H979" s="12"/>
    </row>
    <row r="980" spans="3:8">
      <c r="F980" s="12"/>
    </row>
    <row r="981" spans="3:8">
      <c r="F981" s="12"/>
    </row>
    <row r="982" spans="3:8">
      <c r="H982" s="12"/>
    </row>
    <row r="987" spans="3:8">
      <c r="C987" s="12"/>
      <c r="E987" s="12"/>
    </row>
    <row r="988" spans="3:8">
      <c r="C988" s="12"/>
      <c r="E988" s="12"/>
    </row>
    <row r="989" spans="3:8">
      <c r="C989" s="12"/>
      <c r="E989" s="12"/>
    </row>
    <row r="993" spans="3:5">
      <c r="E993" s="12"/>
    </row>
    <row r="994" spans="3:5">
      <c r="C994" s="12"/>
      <c r="E994" s="12"/>
    </row>
    <row r="995" spans="3:5">
      <c r="E995" s="12"/>
    </row>
    <row r="1000" spans="3:5">
      <c r="C1000" s="12"/>
      <c r="D1000" s="12"/>
    </row>
    <row r="1001" spans="3:5">
      <c r="C1001" s="12"/>
    </row>
    <row r="1011" spans="6:8">
      <c r="G1011" s="12"/>
    </row>
    <row r="1012" spans="6:8">
      <c r="H1012" s="12"/>
    </row>
    <row r="1013" spans="6:8">
      <c r="F1013" s="12"/>
    </row>
    <row r="1014" spans="6:8">
      <c r="G1014" s="12"/>
    </row>
    <row r="1024" spans="6:8">
      <c r="H1024" s="12"/>
    </row>
    <row r="1025" spans="3:8">
      <c r="H1025" s="12"/>
    </row>
    <row r="1026" spans="3:8">
      <c r="F1026" s="12"/>
    </row>
    <row r="1027" spans="3:8">
      <c r="F1027" s="12"/>
    </row>
    <row r="1028" spans="3:8">
      <c r="H1028" s="12"/>
    </row>
    <row r="1033" spans="3:8">
      <c r="C1033" s="12"/>
      <c r="E1033" s="12"/>
    </row>
    <row r="1034" spans="3:8">
      <c r="C1034" s="12"/>
      <c r="E1034" s="12"/>
    </row>
    <row r="1035" spans="3:8">
      <c r="C1035" s="12"/>
      <c r="E1035" s="12"/>
    </row>
    <row r="1039" spans="3:8">
      <c r="C1039" s="12"/>
      <c r="E1039" s="12"/>
    </row>
    <row r="1040" spans="3:8">
      <c r="C1040" s="12"/>
      <c r="E1040" s="12"/>
    </row>
    <row r="1041" spans="3:5">
      <c r="C1041" s="12"/>
      <c r="E1041" s="12"/>
    </row>
    <row r="1046" spans="3:5">
      <c r="C1046" s="12"/>
      <c r="D1046" s="12"/>
    </row>
    <row r="1047" spans="3:5">
      <c r="C1047" s="12"/>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9251E-9484-7E40-9582-8759F4C808FE}">
  <sheetPr>
    <tabColor theme="9"/>
  </sheetPr>
  <dimension ref="A1:O212"/>
  <sheetViews>
    <sheetView topLeftCell="A187" zoomScaleNormal="100" workbookViewId="0">
      <selection activeCell="D36" sqref="D36"/>
    </sheetView>
  </sheetViews>
  <sheetFormatPr baseColWidth="10" defaultRowHeight="13"/>
  <cols>
    <col min="3" max="4" width="9.6640625" bestFit="1" customWidth="1"/>
    <col min="5" max="5" width="9.83203125" customWidth="1"/>
  </cols>
  <sheetData>
    <row r="1" spans="1:15" ht="18">
      <c r="A1" s="13" t="s">
        <v>46</v>
      </c>
    </row>
    <row r="2" spans="1:15" ht="18">
      <c r="A2" s="13"/>
    </row>
    <row r="3" spans="1:15" ht="18">
      <c r="B3" s="49" t="s">
        <v>48</v>
      </c>
      <c r="C3" s="50"/>
      <c r="D3" s="50"/>
      <c r="E3" s="50"/>
      <c r="H3" s="49" t="s">
        <v>49</v>
      </c>
      <c r="I3" s="50"/>
      <c r="J3" s="50"/>
      <c r="K3" s="50"/>
      <c r="L3" s="50"/>
      <c r="M3" s="50"/>
      <c r="N3" s="50"/>
      <c r="O3" s="50"/>
    </row>
    <row r="4" spans="1:15" s="11" customFormat="1">
      <c r="B4" s="11" t="s">
        <v>82</v>
      </c>
      <c r="C4" s="11" t="s">
        <v>0</v>
      </c>
      <c r="D4" s="11" t="s">
        <v>1</v>
      </c>
      <c r="E4" s="11" t="s">
        <v>2</v>
      </c>
      <c r="H4" s="11" t="s">
        <v>82</v>
      </c>
      <c r="I4" s="11" t="s">
        <v>19</v>
      </c>
      <c r="J4" s="11" t="s">
        <v>18</v>
      </c>
      <c r="K4" s="11" t="s">
        <v>98</v>
      </c>
      <c r="L4" s="11" t="s">
        <v>99</v>
      </c>
      <c r="M4" s="11" t="s">
        <v>100</v>
      </c>
      <c r="N4" s="11" t="s">
        <v>101</v>
      </c>
      <c r="O4" s="11" t="s">
        <v>102</v>
      </c>
    </row>
    <row r="5" spans="1:15" s="11" customFormat="1">
      <c r="B5" s="11">
        <v>106</v>
      </c>
      <c r="C5" s="11">
        <v>1</v>
      </c>
      <c r="D5" s="11">
        <v>1</v>
      </c>
      <c r="E5" s="11">
        <v>1</v>
      </c>
      <c r="H5" s="11">
        <v>106</v>
      </c>
      <c r="I5" s="365">
        <v>1</v>
      </c>
      <c r="J5" s="365">
        <v>1</v>
      </c>
      <c r="K5" s="365">
        <v>1</v>
      </c>
      <c r="L5" s="365">
        <v>1</v>
      </c>
      <c r="M5" s="365">
        <v>1</v>
      </c>
      <c r="N5" s="365">
        <v>1</v>
      </c>
      <c r="O5" s="365">
        <v>1</v>
      </c>
    </row>
    <row r="6" spans="1:15" s="11" customFormat="1">
      <c r="B6" s="11">
        <v>107</v>
      </c>
      <c r="C6" s="256">
        <v>0.99026599999999998</v>
      </c>
      <c r="D6" s="256">
        <v>1.005843</v>
      </c>
      <c r="E6" s="256">
        <v>0.98451390000000005</v>
      </c>
      <c r="H6" s="11">
        <v>107</v>
      </c>
      <c r="I6" s="256">
        <v>0.97577340000000001</v>
      </c>
      <c r="J6" s="256">
        <v>0.99412400000000001</v>
      </c>
      <c r="K6" s="256">
        <v>0.97319009999999995</v>
      </c>
      <c r="L6" s="256">
        <v>0.99442330000000001</v>
      </c>
      <c r="M6" s="256">
        <v>0.92358209999999996</v>
      </c>
      <c r="N6" s="256">
        <v>0.96532929999999995</v>
      </c>
      <c r="O6" s="256">
        <v>0.96786910000000004</v>
      </c>
    </row>
    <row r="7" spans="1:15" s="11" customFormat="1">
      <c r="B7" s="11">
        <v>108</v>
      </c>
      <c r="C7" s="256">
        <v>1.036578</v>
      </c>
      <c r="D7" s="256">
        <v>1.040905</v>
      </c>
      <c r="E7" s="256">
        <v>0.99584300000000003</v>
      </c>
      <c r="H7" s="11">
        <v>108</v>
      </c>
      <c r="I7" s="256">
        <v>1.0082150000000001</v>
      </c>
      <c r="J7" s="256">
        <v>0.97660440000000004</v>
      </c>
      <c r="K7" s="256">
        <v>1.0011350000000001</v>
      </c>
      <c r="L7" s="256">
        <v>1.0452980000000001</v>
      </c>
      <c r="M7" s="256">
        <v>0.9016729</v>
      </c>
      <c r="N7" s="256">
        <v>0.98453489999999999</v>
      </c>
      <c r="O7" s="256">
        <v>0.99260749999999998</v>
      </c>
    </row>
    <row r="8" spans="1:15" s="11" customFormat="1">
      <c r="B8" s="11">
        <v>109</v>
      </c>
      <c r="C8" s="256">
        <v>1.0329680000000001</v>
      </c>
      <c r="D8" s="256">
        <v>1.0559620000000001</v>
      </c>
      <c r="E8" s="256">
        <v>0.97822509999999996</v>
      </c>
      <c r="H8" s="11">
        <v>109</v>
      </c>
      <c r="I8" s="256">
        <v>0.99191830000000003</v>
      </c>
      <c r="J8" s="256">
        <v>0.95466709999999999</v>
      </c>
      <c r="K8" s="256">
        <v>0.98044220000000004</v>
      </c>
      <c r="L8" s="256">
        <v>1.0460290000000001</v>
      </c>
      <c r="M8" s="256">
        <v>0.83802650000000001</v>
      </c>
      <c r="N8" s="256">
        <v>0.95925470000000002</v>
      </c>
      <c r="O8" s="256">
        <v>0.96293640000000003</v>
      </c>
    </row>
    <row r="9" spans="1:15" s="11" customFormat="1">
      <c r="B9" s="11">
        <v>110</v>
      </c>
      <c r="C9" s="256">
        <v>1.050481</v>
      </c>
      <c r="D9" s="256">
        <v>1.1153139999999999</v>
      </c>
      <c r="E9" s="256">
        <v>0.94187030000000005</v>
      </c>
      <c r="H9" s="11">
        <v>110</v>
      </c>
      <c r="I9" s="256">
        <v>0.99553130000000001</v>
      </c>
      <c r="J9" s="256">
        <v>0.86072000000000004</v>
      </c>
      <c r="K9" s="256">
        <v>0.97986660000000003</v>
      </c>
      <c r="L9" s="256">
        <v>1.0682259999999999</v>
      </c>
      <c r="M9" s="256">
        <v>0.79484569999999999</v>
      </c>
      <c r="N9" s="256">
        <v>0.95028760000000001</v>
      </c>
      <c r="O9" s="256">
        <v>0.9629413</v>
      </c>
    </row>
    <row r="10" spans="1:15" s="11" customFormat="1">
      <c r="B10" s="11">
        <v>111</v>
      </c>
      <c r="C10" s="256">
        <v>1.012005</v>
      </c>
      <c r="D10" s="256">
        <v>1.1786570000000001</v>
      </c>
      <c r="E10" s="256">
        <v>0.85860840000000005</v>
      </c>
      <c r="H10" s="11">
        <v>111</v>
      </c>
      <c r="I10" s="256">
        <v>0.93945299999999998</v>
      </c>
      <c r="J10" s="256">
        <v>0.74434849999999997</v>
      </c>
      <c r="K10" s="256">
        <v>0.92769199999999996</v>
      </c>
      <c r="L10" s="256">
        <v>1.033415</v>
      </c>
      <c r="M10" s="256">
        <v>0.71416820000000003</v>
      </c>
      <c r="N10" s="256">
        <v>0.89167209999999997</v>
      </c>
      <c r="O10" s="256">
        <v>0.90330889999999997</v>
      </c>
    </row>
    <row r="11" spans="1:15" s="11" customFormat="1">
      <c r="B11" s="11">
        <v>112</v>
      </c>
      <c r="C11" s="256">
        <v>1.0908450000000001</v>
      </c>
      <c r="D11" s="256">
        <v>1.2172419999999999</v>
      </c>
      <c r="E11" s="256">
        <v>0.89616180000000001</v>
      </c>
      <c r="H11" s="11">
        <v>112</v>
      </c>
      <c r="I11" s="256">
        <v>1.005077</v>
      </c>
      <c r="J11" s="256">
        <v>0.75050910000000004</v>
      </c>
      <c r="K11" s="256">
        <v>1.050554</v>
      </c>
      <c r="L11" s="256">
        <v>1.1185940000000001</v>
      </c>
      <c r="M11" s="256">
        <v>0.71796760000000004</v>
      </c>
      <c r="N11" s="256">
        <v>0.93350140000000004</v>
      </c>
      <c r="O11" s="256">
        <v>0.96740179999999998</v>
      </c>
    </row>
    <row r="12" spans="1:15" s="11" customFormat="1">
      <c r="B12" s="11">
        <v>113</v>
      </c>
      <c r="C12" s="256">
        <v>1.1087549999999999</v>
      </c>
      <c r="D12" s="256">
        <v>1.2757419999999999</v>
      </c>
      <c r="E12" s="256">
        <v>0.86910560000000003</v>
      </c>
      <c r="H12" s="11">
        <v>113</v>
      </c>
      <c r="I12" s="256">
        <v>1.0035879999999999</v>
      </c>
      <c r="J12" s="256">
        <v>0.69672000000000001</v>
      </c>
      <c r="K12" s="256">
        <v>1.0493859999999999</v>
      </c>
      <c r="L12" s="256">
        <v>1.141724</v>
      </c>
      <c r="M12" s="256">
        <v>0.68061389999999999</v>
      </c>
      <c r="N12" s="256">
        <v>0.92257509999999998</v>
      </c>
      <c r="O12" s="256">
        <v>0.96423170000000002</v>
      </c>
    </row>
    <row r="13" spans="1:15" s="11" customFormat="1">
      <c r="B13" s="11">
        <v>114</v>
      </c>
      <c r="C13" s="256">
        <v>1.1182080000000001</v>
      </c>
      <c r="D13" s="256">
        <v>1.381758</v>
      </c>
      <c r="E13" s="256">
        <v>0.80926520000000002</v>
      </c>
      <c r="H13" s="11">
        <v>114</v>
      </c>
      <c r="I13" s="256">
        <v>0.98264379999999996</v>
      </c>
      <c r="J13" s="256">
        <v>0.62085179999999995</v>
      </c>
      <c r="K13" s="256">
        <v>1.040206</v>
      </c>
      <c r="L13" s="256">
        <v>1.1562829999999999</v>
      </c>
      <c r="M13" s="256">
        <v>0.33188109999999998</v>
      </c>
      <c r="N13" s="256">
        <v>0.90570240000000002</v>
      </c>
      <c r="O13" s="256">
        <v>0.94536350000000002</v>
      </c>
    </row>
    <row r="14" spans="1:15" s="11" customFormat="1">
      <c r="B14" s="11">
        <v>115</v>
      </c>
      <c r="C14" s="256">
        <v>1.127534</v>
      </c>
      <c r="D14" s="256">
        <v>1.337831</v>
      </c>
      <c r="E14" s="256">
        <v>0.8428078</v>
      </c>
      <c r="H14" s="11">
        <v>115</v>
      </c>
      <c r="I14" s="256">
        <v>0.9832497</v>
      </c>
      <c r="J14" s="256">
        <v>0.67166930000000002</v>
      </c>
      <c r="K14" s="256">
        <v>1.030788</v>
      </c>
      <c r="L14" s="256">
        <v>1.2003619999999999</v>
      </c>
      <c r="M14" s="256">
        <v>0.31211260000000002</v>
      </c>
      <c r="N14" s="256">
        <v>0.88988769999999995</v>
      </c>
      <c r="O14" s="256">
        <v>0.93986700000000001</v>
      </c>
    </row>
    <row r="15" spans="1:15" s="11" customFormat="1">
      <c r="B15" s="11">
        <v>116</v>
      </c>
      <c r="C15" s="256">
        <v>1.1342129999999999</v>
      </c>
      <c r="D15" s="256">
        <v>1.075906</v>
      </c>
      <c r="E15" s="256">
        <v>1.0541929999999999</v>
      </c>
      <c r="H15" s="11">
        <v>116</v>
      </c>
      <c r="I15" s="256">
        <v>0.97792250000000003</v>
      </c>
      <c r="J15" s="256">
        <v>1.2466269999999999</v>
      </c>
      <c r="K15" s="256">
        <v>1.01901</v>
      </c>
      <c r="L15" s="256">
        <v>1.1977709999999999</v>
      </c>
      <c r="M15" s="256">
        <v>0.29276380000000002</v>
      </c>
      <c r="N15" s="256">
        <v>0.87314170000000002</v>
      </c>
      <c r="O15" s="256">
        <v>0.93707879999999999</v>
      </c>
    </row>
    <row r="16" spans="1:15" s="11" customFormat="1">
      <c r="B16" s="11">
        <v>117</v>
      </c>
      <c r="C16" s="256">
        <v>1.1320269999999999</v>
      </c>
      <c r="D16" s="256">
        <v>1.1236390000000001</v>
      </c>
      <c r="E16" s="256">
        <v>1.0074650000000001</v>
      </c>
      <c r="H16" s="11">
        <v>117</v>
      </c>
      <c r="I16" s="256">
        <v>0.97045740000000003</v>
      </c>
      <c r="J16" s="256">
        <v>1.0962479999999999</v>
      </c>
      <c r="K16" s="256">
        <v>1.0521510000000001</v>
      </c>
      <c r="L16" s="256">
        <v>1.177681</v>
      </c>
      <c r="M16" s="256">
        <v>0.28849560000000002</v>
      </c>
      <c r="N16" s="256">
        <v>0.86157479999999997</v>
      </c>
      <c r="O16" s="256">
        <v>0.93048330000000001</v>
      </c>
    </row>
    <row r="17" spans="2:15" s="11" customFormat="1">
      <c r="B17" s="11">
        <v>118</v>
      </c>
      <c r="C17" s="256">
        <v>1.1591389999999999</v>
      </c>
      <c r="D17" s="256">
        <v>1.190207</v>
      </c>
      <c r="E17" s="256">
        <v>0.97389709999999996</v>
      </c>
      <c r="H17" s="11">
        <v>118</v>
      </c>
      <c r="I17" s="256">
        <v>0.98285350000000005</v>
      </c>
      <c r="J17" s="256">
        <v>0.9635283</v>
      </c>
      <c r="K17" s="256">
        <v>1.07735</v>
      </c>
      <c r="L17" s="256">
        <v>1.19919</v>
      </c>
      <c r="M17" s="256">
        <v>0.2954059</v>
      </c>
      <c r="N17" s="256">
        <v>0.86936329999999995</v>
      </c>
      <c r="O17" s="256">
        <v>0.94131410000000004</v>
      </c>
    </row>
    <row r="18" spans="2:15" s="11" customFormat="1">
      <c r="B18" s="11">
        <v>119</v>
      </c>
      <c r="C18" s="256">
        <v>1.1588149999999999</v>
      </c>
      <c r="D18" s="256">
        <v>1.18746</v>
      </c>
      <c r="E18" s="256">
        <v>0.97587659999999998</v>
      </c>
      <c r="H18" s="11">
        <v>119</v>
      </c>
      <c r="I18" s="256">
        <v>0.96466580000000002</v>
      </c>
      <c r="J18" s="256">
        <v>1.001492</v>
      </c>
      <c r="K18" s="256">
        <v>1.077048</v>
      </c>
      <c r="L18" s="256">
        <v>1.197341</v>
      </c>
      <c r="M18" s="256">
        <v>0.293993</v>
      </c>
      <c r="N18" s="256">
        <v>0.85628380000000004</v>
      </c>
      <c r="O18" s="256">
        <v>0.91078959999999998</v>
      </c>
    </row>
    <row r="19" spans="2:15" s="11" customFormat="1">
      <c r="B19" s="11">
        <v>120</v>
      </c>
      <c r="C19" s="256">
        <v>1.1686289999999999</v>
      </c>
      <c r="D19" s="256">
        <v>1.182091</v>
      </c>
      <c r="E19" s="256">
        <v>0.98861169999999998</v>
      </c>
      <c r="H19" s="11">
        <v>120</v>
      </c>
      <c r="I19" s="256">
        <v>0.95226129999999998</v>
      </c>
      <c r="J19" s="256">
        <v>1.0636330000000001</v>
      </c>
      <c r="K19" s="256">
        <v>1.0865499999999999</v>
      </c>
      <c r="L19" s="256">
        <v>1.169778</v>
      </c>
      <c r="M19" s="256">
        <v>0.29157270000000002</v>
      </c>
      <c r="N19" s="256">
        <v>0.84368529999999997</v>
      </c>
      <c r="O19" s="256">
        <v>0.90564610000000001</v>
      </c>
    </row>
    <row r="20" spans="2:15" s="11" customFormat="1">
      <c r="B20" s="11">
        <v>121</v>
      </c>
      <c r="C20" s="256">
        <v>1.167589</v>
      </c>
      <c r="D20" s="256">
        <v>1.19658</v>
      </c>
      <c r="E20" s="256">
        <v>0.97577179999999997</v>
      </c>
      <c r="H20" s="11">
        <v>121</v>
      </c>
      <c r="I20" s="256">
        <v>0.94176979999999999</v>
      </c>
      <c r="J20" s="256">
        <v>1.0441819999999999</v>
      </c>
      <c r="K20" s="256">
        <v>1.0610930000000001</v>
      </c>
      <c r="L20" s="256">
        <v>1.1690879999999999</v>
      </c>
      <c r="M20" s="256">
        <v>0.29169879999999998</v>
      </c>
      <c r="N20" s="256">
        <v>0.83373649999999999</v>
      </c>
      <c r="O20" s="256">
        <v>0.89422299999999999</v>
      </c>
    </row>
    <row r="21" spans="2:15" s="11" customFormat="1">
      <c r="B21" s="11">
        <v>206</v>
      </c>
      <c r="C21" s="256">
        <v>8.9184640000000002</v>
      </c>
      <c r="D21" s="256">
        <v>9.6459159999999997</v>
      </c>
      <c r="E21" s="256">
        <v>0.92458439999999997</v>
      </c>
      <c r="H21" s="11">
        <v>206</v>
      </c>
      <c r="I21" s="256">
        <v>1.0013350000000001</v>
      </c>
      <c r="J21" s="256">
        <v>0.81360980000000005</v>
      </c>
      <c r="K21" s="256">
        <v>1.465856</v>
      </c>
      <c r="L21" s="256">
        <v>1.4820359999999999</v>
      </c>
      <c r="M21" s="256">
        <v>1.5039800000000001E-2</v>
      </c>
      <c r="N21" s="256">
        <v>1.2755639999999999</v>
      </c>
      <c r="O21" s="256">
        <v>1.1050770000000001</v>
      </c>
    </row>
    <row r="22" spans="2:15" s="11" customFormat="1">
      <c r="B22" s="11">
        <v>207</v>
      </c>
      <c r="C22" s="256">
        <v>8.9725400000000004</v>
      </c>
      <c r="D22" s="256">
        <v>9.1824809999999992</v>
      </c>
      <c r="E22" s="256">
        <v>0.97713680000000003</v>
      </c>
      <c r="H22" s="11">
        <v>207</v>
      </c>
      <c r="I22" s="256">
        <v>0.9788829</v>
      </c>
      <c r="J22" s="256">
        <v>0.96726889999999999</v>
      </c>
      <c r="K22" s="256">
        <v>1.5549230000000001</v>
      </c>
      <c r="L22" s="256">
        <v>1.4941059999999999</v>
      </c>
      <c r="M22" s="256">
        <v>1.5171459999999999E-2</v>
      </c>
      <c r="N22" s="256">
        <v>1.245161</v>
      </c>
      <c r="O22" s="256">
        <v>1.0638110000000001</v>
      </c>
    </row>
    <row r="23" spans="2:15" s="11" customFormat="1">
      <c r="B23" s="11">
        <v>208</v>
      </c>
      <c r="C23" s="256">
        <v>8.9332080000000005</v>
      </c>
      <c r="D23" s="256">
        <v>10.608829999999999</v>
      </c>
      <c r="E23" s="256">
        <v>0.84205439999999998</v>
      </c>
      <c r="H23" s="11">
        <v>208</v>
      </c>
      <c r="I23" s="256">
        <v>0.97164379999999995</v>
      </c>
      <c r="J23" s="256">
        <v>0.67751240000000001</v>
      </c>
      <c r="K23" s="256">
        <v>1.5473980000000001</v>
      </c>
      <c r="L23" s="256">
        <v>1.4867109999999999</v>
      </c>
      <c r="M23" s="256">
        <v>1.524442E-2</v>
      </c>
      <c r="N23" s="256">
        <v>1.214736</v>
      </c>
      <c r="O23" s="256">
        <v>1.0176339999999999</v>
      </c>
    </row>
    <row r="24" spans="2:15" s="11" customFormat="1">
      <c r="B24" s="11">
        <v>209</v>
      </c>
      <c r="C24" s="256">
        <v>8.8783449999999995</v>
      </c>
      <c r="D24" s="256">
        <v>10.40497</v>
      </c>
      <c r="E24" s="256">
        <v>0.85327929999999996</v>
      </c>
      <c r="H24" s="11">
        <v>209</v>
      </c>
      <c r="I24" s="256">
        <v>0.9305312</v>
      </c>
      <c r="J24" s="256">
        <v>0.74344739999999998</v>
      </c>
      <c r="K24" s="256">
        <v>1.518419</v>
      </c>
      <c r="L24" s="256">
        <v>1.4766090000000001</v>
      </c>
      <c r="M24" s="256">
        <v>1.5576690000000001E-2</v>
      </c>
      <c r="N24" s="256">
        <v>1.1776500000000001</v>
      </c>
      <c r="O24" s="256">
        <v>0.96492599999999995</v>
      </c>
    </row>
    <row r="25" spans="2:15" s="11" customFormat="1">
      <c r="B25" s="11">
        <v>210</v>
      </c>
      <c r="C25" s="256">
        <v>9.3453490000000006</v>
      </c>
      <c r="D25" s="256">
        <v>10.911809999999999</v>
      </c>
      <c r="E25" s="256">
        <v>0.85644370000000003</v>
      </c>
      <c r="H25" s="11">
        <v>210</v>
      </c>
      <c r="I25" s="256">
        <v>0.98071830000000004</v>
      </c>
      <c r="J25" s="256">
        <v>0.69035800000000003</v>
      </c>
      <c r="K25" s="256">
        <v>1.577153</v>
      </c>
      <c r="L25" s="256">
        <v>1.559599</v>
      </c>
      <c r="M25" s="256">
        <v>1.5906190000000001E-2</v>
      </c>
      <c r="N25" s="256">
        <v>1.215238</v>
      </c>
      <c r="O25" s="256">
        <v>0.97104170000000001</v>
      </c>
    </row>
    <row r="26" spans="2:15" s="11" customFormat="1">
      <c r="B26" s="11">
        <v>211</v>
      </c>
      <c r="C26" s="256">
        <v>9.3679009999999998</v>
      </c>
      <c r="D26" s="256">
        <v>10.87438</v>
      </c>
      <c r="E26" s="256">
        <v>0.86146509999999998</v>
      </c>
      <c r="H26" s="11">
        <v>211</v>
      </c>
      <c r="I26" s="256">
        <v>0.95929909999999996</v>
      </c>
      <c r="J26" s="256">
        <v>0.7239913</v>
      </c>
      <c r="K26" s="256">
        <v>1.547083</v>
      </c>
      <c r="L26" s="256">
        <v>1.5665210000000001</v>
      </c>
      <c r="M26" s="256">
        <v>1.5664620000000001E-2</v>
      </c>
      <c r="N26" s="256">
        <v>1.1832860000000001</v>
      </c>
      <c r="O26" s="256">
        <v>0.95693010000000001</v>
      </c>
    </row>
    <row r="27" spans="2:15" s="11" customFormat="1">
      <c r="B27" s="11">
        <v>212</v>
      </c>
      <c r="C27" s="256">
        <v>9.5171559999999999</v>
      </c>
      <c r="D27" s="256">
        <v>11.59633</v>
      </c>
      <c r="E27" s="256">
        <v>0.82070430000000005</v>
      </c>
      <c r="H27" s="11">
        <v>212</v>
      </c>
      <c r="I27" s="256">
        <v>0.9327396</v>
      </c>
      <c r="J27" s="256">
        <v>0.66616850000000005</v>
      </c>
      <c r="K27" s="256">
        <v>1.5585899999999999</v>
      </c>
      <c r="L27" s="256">
        <v>1.5989910000000001</v>
      </c>
      <c r="M27" s="256">
        <v>1.5645289999999999E-2</v>
      </c>
      <c r="N27" s="256">
        <v>1.1646529999999999</v>
      </c>
      <c r="O27" s="256">
        <v>0.93215680000000001</v>
      </c>
    </row>
    <row r="28" spans="2:15" s="11" customFormat="1">
      <c r="B28" s="11">
        <v>213</v>
      </c>
      <c r="C28" s="256">
        <v>9.6122209999999999</v>
      </c>
      <c r="D28" s="256">
        <v>10.82099</v>
      </c>
      <c r="E28" s="256">
        <v>0.88829449999999999</v>
      </c>
      <c r="H28" s="11">
        <v>213</v>
      </c>
      <c r="I28" s="256">
        <v>0.92422300000000002</v>
      </c>
      <c r="J28" s="256">
        <v>0.85152099999999997</v>
      </c>
      <c r="K28" s="256">
        <v>1.556019</v>
      </c>
      <c r="L28" s="256">
        <v>1.6207469999999999</v>
      </c>
      <c r="M28" s="256">
        <v>1.53778E-2</v>
      </c>
      <c r="N28" s="256">
        <v>1.145224</v>
      </c>
      <c r="O28" s="256">
        <v>0.90959330000000005</v>
      </c>
    </row>
    <row r="29" spans="2:15" s="11" customFormat="1">
      <c r="B29" s="11">
        <v>214</v>
      </c>
      <c r="C29" s="256">
        <v>9.5130239999999997</v>
      </c>
      <c r="D29" s="256">
        <v>11.410030000000001</v>
      </c>
      <c r="E29" s="256">
        <v>0.83374250000000005</v>
      </c>
      <c r="H29" s="11">
        <v>214</v>
      </c>
      <c r="I29" s="256">
        <v>0.88906339999999995</v>
      </c>
      <c r="J29" s="256">
        <v>0.75593829999999995</v>
      </c>
      <c r="K29" s="256">
        <v>1.604716</v>
      </c>
      <c r="L29" s="256">
        <v>1.5747450000000001</v>
      </c>
      <c r="M29" s="256">
        <v>1.4493539999999999E-2</v>
      </c>
      <c r="N29" s="256">
        <v>1.105019</v>
      </c>
      <c r="O29" s="256">
        <v>0.87360389999999999</v>
      </c>
    </row>
    <row r="30" spans="2:15" s="11" customFormat="1">
      <c r="B30" s="11">
        <v>215</v>
      </c>
      <c r="C30" s="256">
        <v>9.5975339999999996</v>
      </c>
      <c r="D30" s="256">
        <v>12.282109999999999</v>
      </c>
      <c r="E30" s="256">
        <v>0.7814236</v>
      </c>
      <c r="H30" s="11">
        <v>215</v>
      </c>
      <c r="I30" s="256">
        <v>0.87602310000000005</v>
      </c>
      <c r="J30" s="256">
        <v>0.64996050000000005</v>
      </c>
      <c r="K30" s="256">
        <v>1.5529029999999999</v>
      </c>
      <c r="L30" s="256">
        <v>1.5706819999999999</v>
      </c>
      <c r="M30" s="256">
        <v>1.5861480000000001E-2</v>
      </c>
      <c r="N30" s="256">
        <v>1.103831</v>
      </c>
      <c r="O30" s="256">
        <v>0.86938329999999997</v>
      </c>
    </row>
    <row r="31" spans="2:15" s="11" customFormat="1">
      <c r="B31" s="11">
        <v>216</v>
      </c>
      <c r="C31" s="256">
        <v>9.556146</v>
      </c>
      <c r="D31" s="256">
        <v>11.82311</v>
      </c>
      <c r="E31" s="256">
        <v>0.80825990000000003</v>
      </c>
      <c r="H31" s="11">
        <v>216</v>
      </c>
      <c r="I31" s="256">
        <v>0.86800239999999995</v>
      </c>
      <c r="J31" s="256">
        <v>0.72433020000000004</v>
      </c>
      <c r="K31" s="256">
        <v>1.571825</v>
      </c>
      <c r="L31" s="256">
        <v>1.539199</v>
      </c>
      <c r="M31" s="256">
        <v>1.5000090000000001E-2</v>
      </c>
      <c r="N31" s="256">
        <v>1.087045</v>
      </c>
      <c r="O31" s="256">
        <v>0.85553369999999995</v>
      </c>
    </row>
    <row r="32" spans="2:15" s="11" customFormat="1">
      <c r="B32" s="11">
        <v>217</v>
      </c>
      <c r="C32" s="256">
        <v>9.5451999999999995</v>
      </c>
      <c r="D32" s="256">
        <v>11.288629999999999</v>
      </c>
      <c r="E32" s="256">
        <v>0.8455589</v>
      </c>
      <c r="H32" s="11">
        <v>217</v>
      </c>
      <c r="I32" s="256">
        <v>0.87376089999999995</v>
      </c>
      <c r="J32" s="256">
        <v>0.8186464</v>
      </c>
      <c r="K32" s="256">
        <v>1.533633</v>
      </c>
      <c r="L32" s="256">
        <v>1.516133</v>
      </c>
      <c r="M32" s="256">
        <v>1.465605E-2</v>
      </c>
      <c r="N32" s="256">
        <v>1.0697129999999999</v>
      </c>
      <c r="O32" s="256">
        <v>0.89311940000000001</v>
      </c>
    </row>
    <row r="33" spans="2:15" s="11" customFormat="1">
      <c r="B33" s="11">
        <v>218</v>
      </c>
      <c r="C33" s="256">
        <v>9.7021180000000005</v>
      </c>
      <c r="D33" s="256">
        <v>10.73664</v>
      </c>
      <c r="E33" s="256">
        <v>0.90364549999999999</v>
      </c>
      <c r="H33" s="11">
        <v>218</v>
      </c>
      <c r="I33" s="256">
        <v>0.88309199999999999</v>
      </c>
      <c r="J33" s="256">
        <v>0.97253230000000002</v>
      </c>
      <c r="K33" s="256">
        <v>1.621718</v>
      </c>
      <c r="L33" s="256">
        <v>1.5485610000000001</v>
      </c>
      <c r="M33" s="256">
        <v>1.545407E-2</v>
      </c>
      <c r="N33" s="256">
        <v>1.0743849999999999</v>
      </c>
      <c r="O33" s="256">
        <v>0.89738280000000004</v>
      </c>
    </row>
    <row r="34" spans="2:15" s="11" customFormat="1">
      <c r="B34" s="11">
        <v>219</v>
      </c>
      <c r="C34" s="256">
        <v>9.6540999999999997</v>
      </c>
      <c r="D34" s="256">
        <v>10.63335</v>
      </c>
      <c r="E34" s="256">
        <v>0.9079081</v>
      </c>
      <c r="H34" s="11">
        <v>219</v>
      </c>
      <c r="I34" s="256">
        <v>0.86613899999999999</v>
      </c>
      <c r="J34" s="256">
        <v>1.0298830000000001</v>
      </c>
      <c r="K34" s="256">
        <v>1.6142259999999999</v>
      </c>
      <c r="L34" s="256">
        <v>1.453363</v>
      </c>
      <c r="M34" s="256">
        <v>1.5814370000000001E-2</v>
      </c>
      <c r="N34" s="256">
        <v>1.0560430000000001</v>
      </c>
      <c r="O34" s="256">
        <v>0.89367940000000001</v>
      </c>
    </row>
    <row r="35" spans="2:15" s="11" customFormat="1">
      <c r="B35" s="11">
        <v>220</v>
      </c>
      <c r="C35" s="256">
        <v>9.4006000000000007</v>
      </c>
      <c r="D35" s="256">
        <v>10.188599999999999</v>
      </c>
      <c r="E35" s="256">
        <v>0.92265839999999999</v>
      </c>
      <c r="H35" s="11">
        <v>220</v>
      </c>
      <c r="I35" s="256">
        <v>0.84405490000000005</v>
      </c>
      <c r="J35" s="256">
        <v>1.1298840000000001</v>
      </c>
      <c r="K35" s="256">
        <v>1.598921</v>
      </c>
      <c r="L35" s="256">
        <v>1.50292</v>
      </c>
      <c r="M35" s="256">
        <v>1.4666480000000001E-2</v>
      </c>
      <c r="N35" s="256">
        <v>1.0132060000000001</v>
      </c>
      <c r="O35" s="256">
        <v>0.86041800000000002</v>
      </c>
    </row>
    <row r="36" spans="2:15" s="11" customFormat="1">
      <c r="B36" s="11">
        <v>221</v>
      </c>
      <c r="C36" s="256">
        <v>9.7394780000000001</v>
      </c>
      <c r="D36" s="256">
        <v>10.10821</v>
      </c>
      <c r="E36" s="256">
        <v>0.96352170000000004</v>
      </c>
      <c r="H36" s="11">
        <v>221</v>
      </c>
      <c r="I36" s="256">
        <v>0.86568630000000002</v>
      </c>
      <c r="J36" s="256">
        <v>1.2361610000000001</v>
      </c>
      <c r="K36" s="256">
        <v>1.655071</v>
      </c>
      <c r="L36" s="256">
        <v>1.5419689999999999</v>
      </c>
      <c r="M36" s="256">
        <v>1.538464E-2</v>
      </c>
      <c r="N36" s="256">
        <v>1.0400160000000001</v>
      </c>
      <c r="O36" s="256">
        <v>0.88681960000000004</v>
      </c>
    </row>
    <row r="37" spans="2:15" s="11" customFormat="1">
      <c r="B37" s="11">
        <v>306</v>
      </c>
      <c r="C37" s="256">
        <v>1.54179</v>
      </c>
      <c r="D37" s="256">
        <v>1.033631</v>
      </c>
      <c r="E37" s="256">
        <v>1.491625</v>
      </c>
      <c r="H37" s="11">
        <v>306</v>
      </c>
      <c r="I37" s="256">
        <v>1.377122</v>
      </c>
      <c r="J37" s="256">
        <v>1.9548140000000001</v>
      </c>
      <c r="K37" s="256">
        <v>11.901759999999999</v>
      </c>
      <c r="L37" s="256">
        <v>4.2125979999999998</v>
      </c>
      <c r="M37" s="256">
        <v>0.1197064</v>
      </c>
      <c r="N37" s="256">
        <v>1.670245</v>
      </c>
      <c r="O37" s="256">
        <v>0.78887499999999999</v>
      </c>
    </row>
    <row r="38" spans="2:15" s="11" customFormat="1">
      <c r="B38" s="11">
        <v>307</v>
      </c>
      <c r="C38" s="256">
        <v>1.5972230000000001</v>
      </c>
      <c r="D38" s="256">
        <v>1.081753</v>
      </c>
      <c r="E38" s="256">
        <v>1.4765140000000001</v>
      </c>
      <c r="H38" s="11">
        <v>307</v>
      </c>
      <c r="I38" s="256">
        <v>1.3932100000000001</v>
      </c>
      <c r="J38" s="256">
        <v>1.772513</v>
      </c>
      <c r="K38" s="256">
        <v>12.161250000000001</v>
      </c>
      <c r="L38" s="256">
        <v>4.304443</v>
      </c>
      <c r="M38" s="256">
        <v>0.1175128</v>
      </c>
      <c r="N38" s="256">
        <v>1.642244</v>
      </c>
      <c r="O38" s="256">
        <v>0.80627959999999999</v>
      </c>
    </row>
    <row r="39" spans="2:15" s="11" customFormat="1">
      <c r="B39" s="11">
        <v>308</v>
      </c>
      <c r="C39" s="256">
        <v>1.651016</v>
      </c>
      <c r="D39" s="256">
        <v>1.0863119999999999</v>
      </c>
      <c r="E39" s="256">
        <v>1.519836</v>
      </c>
      <c r="H39" s="11">
        <v>308</v>
      </c>
      <c r="I39" s="256">
        <v>1.432552</v>
      </c>
      <c r="J39" s="256">
        <v>1.926326</v>
      </c>
      <c r="K39" s="256">
        <v>13.13922</v>
      </c>
      <c r="L39" s="256">
        <v>4.6505929999999998</v>
      </c>
      <c r="M39" s="256">
        <v>0.1175369</v>
      </c>
      <c r="N39" s="256">
        <v>1.642366</v>
      </c>
      <c r="O39" s="256">
        <v>0.80329340000000005</v>
      </c>
    </row>
    <row r="40" spans="2:15" s="11" customFormat="1">
      <c r="B40" s="11">
        <v>309</v>
      </c>
      <c r="C40" s="256">
        <v>1.609362</v>
      </c>
      <c r="D40" s="256">
        <v>1.1350450000000001</v>
      </c>
      <c r="E40" s="256">
        <v>1.4178839999999999</v>
      </c>
      <c r="H40" s="11">
        <v>309</v>
      </c>
      <c r="I40" s="256">
        <v>1.373726</v>
      </c>
      <c r="J40" s="256">
        <v>1.591658</v>
      </c>
      <c r="K40" s="256">
        <v>12.81372</v>
      </c>
      <c r="L40" s="256">
        <v>4.5353839999999996</v>
      </c>
      <c r="M40" s="256">
        <v>0.11249049999999999</v>
      </c>
      <c r="N40" s="256">
        <v>1.5706869999999999</v>
      </c>
      <c r="O40" s="256">
        <v>0.77330869999999996</v>
      </c>
    </row>
    <row r="41" spans="2:15" s="11" customFormat="1">
      <c r="B41" s="11">
        <v>310</v>
      </c>
      <c r="C41" s="256">
        <v>1.6184480000000001</v>
      </c>
      <c r="D41" s="256">
        <v>1.187991</v>
      </c>
      <c r="E41" s="256">
        <v>1.3623400000000001</v>
      </c>
      <c r="H41" s="11">
        <v>310</v>
      </c>
      <c r="I41" s="256">
        <v>1.365232</v>
      </c>
      <c r="J41" s="256">
        <v>1.4727330000000001</v>
      </c>
      <c r="K41" s="256">
        <v>12.925610000000001</v>
      </c>
      <c r="L41" s="256">
        <v>4.5749880000000003</v>
      </c>
      <c r="M41" s="256">
        <v>0.1110497</v>
      </c>
      <c r="N41" s="256">
        <v>1.546089</v>
      </c>
      <c r="O41" s="256">
        <v>0.75281980000000004</v>
      </c>
    </row>
    <row r="42" spans="2:15" s="11" customFormat="1">
      <c r="B42" s="11">
        <v>311</v>
      </c>
      <c r="C42" s="256">
        <v>1.686237</v>
      </c>
      <c r="D42" s="256">
        <v>1.17442</v>
      </c>
      <c r="E42" s="256">
        <v>1.4358040000000001</v>
      </c>
      <c r="H42" s="11">
        <v>311</v>
      </c>
      <c r="I42" s="256">
        <v>1.393824</v>
      </c>
      <c r="J42" s="256">
        <v>1.651597</v>
      </c>
      <c r="K42" s="256">
        <v>13.21777</v>
      </c>
      <c r="L42" s="256">
        <v>4.687182</v>
      </c>
      <c r="M42" s="256">
        <v>0.1199132</v>
      </c>
      <c r="N42" s="256">
        <v>1.4917739999999999</v>
      </c>
      <c r="O42" s="256">
        <v>0.77233320000000005</v>
      </c>
    </row>
    <row r="43" spans="2:15" s="11" customFormat="1">
      <c r="B43" s="11">
        <v>312</v>
      </c>
      <c r="C43" s="256">
        <v>1.6591210000000001</v>
      </c>
      <c r="D43" s="256">
        <v>1.270702</v>
      </c>
      <c r="E43" s="256">
        <v>1.3056730000000001</v>
      </c>
      <c r="H43" s="11">
        <v>312</v>
      </c>
      <c r="I43" s="256">
        <v>1.342222</v>
      </c>
      <c r="J43" s="256">
        <v>1.2902560000000001</v>
      </c>
      <c r="K43" s="256">
        <v>13.00522</v>
      </c>
      <c r="L43" s="256">
        <v>4.5945499999999999</v>
      </c>
      <c r="M43" s="256">
        <v>9.5215930000000004E-2</v>
      </c>
      <c r="N43" s="256">
        <v>1.471031</v>
      </c>
      <c r="O43" s="256">
        <v>0.74819740000000001</v>
      </c>
    </row>
    <row r="44" spans="2:15" s="11" customFormat="1">
      <c r="B44" s="11">
        <v>313</v>
      </c>
      <c r="C44" s="256">
        <v>1.673025</v>
      </c>
      <c r="D44" s="256">
        <v>1.2706980000000001</v>
      </c>
      <c r="E44" s="256">
        <v>1.316619</v>
      </c>
      <c r="H44" s="11">
        <v>313</v>
      </c>
      <c r="I44" s="256">
        <v>1.3343039999999999</v>
      </c>
      <c r="J44" s="256">
        <v>1.3480669999999999</v>
      </c>
      <c r="K44" s="256">
        <v>13.11421</v>
      </c>
      <c r="L44" s="256">
        <v>4.6318989999999998</v>
      </c>
      <c r="M44" s="256">
        <v>9.4358460000000005E-2</v>
      </c>
      <c r="N44" s="256">
        <v>1.4612400000000001</v>
      </c>
      <c r="O44" s="256">
        <v>0.74201209999999995</v>
      </c>
    </row>
    <row r="45" spans="2:15" s="11" customFormat="1">
      <c r="B45" s="11">
        <v>314</v>
      </c>
      <c r="C45" s="256">
        <v>1.661737</v>
      </c>
      <c r="D45" s="256">
        <v>1.29145</v>
      </c>
      <c r="E45" s="256">
        <v>1.286721</v>
      </c>
      <c r="H45" s="11">
        <v>314</v>
      </c>
      <c r="I45" s="256">
        <v>1.3068740000000001</v>
      </c>
      <c r="J45" s="256">
        <v>1.308165</v>
      </c>
      <c r="K45" s="256">
        <v>12.4795</v>
      </c>
      <c r="L45" s="256">
        <v>4.7619090000000002</v>
      </c>
      <c r="M45" s="256">
        <v>8.7196369999999995E-2</v>
      </c>
      <c r="N45" s="256">
        <v>1.428607</v>
      </c>
      <c r="O45" s="256">
        <v>0.71832410000000002</v>
      </c>
    </row>
    <row r="46" spans="2:15" s="11" customFormat="1">
      <c r="B46" s="11">
        <v>315</v>
      </c>
      <c r="C46" s="256">
        <v>1.6983520000000001</v>
      </c>
      <c r="D46" s="256">
        <v>1.2860180000000001</v>
      </c>
      <c r="E46" s="256">
        <v>1.3206279999999999</v>
      </c>
      <c r="H46" s="11">
        <v>315</v>
      </c>
      <c r="I46" s="256">
        <v>1.3217179999999999</v>
      </c>
      <c r="J46" s="256">
        <v>1.3870279999999999</v>
      </c>
      <c r="K46" s="256">
        <v>12.717510000000001</v>
      </c>
      <c r="L46" s="256">
        <v>4.8615320000000004</v>
      </c>
      <c r="M46" s="256">
        <v>8.747982E-2</v>
      </c>
      <c r="N46" s="256">
        <v>1.445327</v>
      </c>
      <c r="O46" s="256">
        <v>0.73084009999999999</v>
      </c>
    </row>
    <row r="47" spans="2:15" s="11" customFormat="1">
      <c r="B47" s="11">
        <v>316</v>
      </c>
      <c r="C47" s="256">
        <v>1.716861</v>
      </c>
      <c r="D47" s="256">
        <v>1.3086580000000001</v>
      </c>
      <c r="E47" s="256">
        <v>1.311925</v>
      </c>
      <c r="H47" s="11">
        <v>316</v>
      </c>
      <c r="I47" s="256">
        <v>1.3174630000000001</v>
      </c>
      <c r="J47" s="256">
        <v>1.3806830000000001</v>
      </c>
      <c r="K47" s="256">
        <v>12.852449999999999</v>
      </c>
      <c r="L47" s="256">
        <v>4.9719319999999998</v>
      </c>
      <c r="M47" s="256">
        <v>8.115878E-2</v>
      </c>
      <c r="N47" s="256">
        <v>1.4506669999999999</v>
      </c>
      <c r="O47" s="256">
        <v>0.72922010000000004</v>
      </c>
    </row>
    <row r="48" spans="2:15" s="11" customFormat="1">
      <c r="B48" s="11">
        <v>317</v>
      </c>
      <c r="C48" s="256">
        <v>1.756516</v>
      </c>
      <c r="D48" s="256">
        <v>1.312813</v>
      </c>
      <c r="E48" s="256">
        <v>1.337979</v>
      </c>
      <c r="H48" s="11">
        <v>317</v>
      </c>
      <c r="I48" s="256">
        <v>1.3329029999999999</v>
      </c>
      <c r="J48" s="256">
        <v>1.4646129999999999</v>
      </c>
      <c r="K48" s="256">
        <v>13.186719999999999</v>
      </c>
      <c r="L48" s="256">
        <v>5.0314880000000004</v>
      </c>
      <c r="M48" s="256">
        <v>8.3105369999999998E-2</v>
      </c>
      <c r="N48" s="256">
        <v>1.4726760000000001</v>
      </c>
      <c r="O48" s="256">
        <v>0.74313709999999999</v>
      </c>
    </row>
    <row r="49" spans="2:15" s="11" customFormat="1">
      <c r="B49" s="11">
        <v>318</v>
      </c>
      <c r="C49" s="256">
        <v>1.7493939999999999</v>
      </c>
      <c r="D49" s="256">
        <v>1.2495419999999999</v>
      </c>
      <c r="E49" s="256">
        <v>1.4000280000000001</v>
      </c>
      <c r="H49" s="11">
        <v>318</v>
      </c>
      <c r="I49" s="256">
        <v>1.336489</v>
      </c>
      <c r="J49" s="256">
        <v>1.687217</v>
      </c>
      <c r="K49" s="256">
        <v>13.246689999999999</v>
      </c>
      <c r="L49" s="256">
        <v>5.146941</v>
      </c>
      <c r="M49" s="256">
        <v>8.1332050000000003E-2</v>
      </c>
      <c r="N49" s="256">
        <v>1.5081439999999999</v>
      </c>
      <c r="O49" s="256">
        <v>0.73838210000000004</v>
      </c>
    </row>
    <row r="50" spans="2:15" s="11" customFormat="1">
      <c r="B50" s="11">
        <v>319</v>
      </c>
      <c r="C50" s="256">
        <v>1.771166</v>
      </c>
      <c r="D50" s="256">
        <v>1.2925530000000001</v>
      </c>
      <c r="E50" s="256">
        <v>1.370285</v>
      </c>
      <c r="H50" s="11">
        <v>319</v>
      </c>
      <c r="I50" s="256">
        <v>1.345823</v>
      </c>
      <c r="J50" s="256">
        <v>1.521682</v>
      </c>
      <c r="K50" s="256">
        <v>13.412129999999999</v>
      </c>
      <c r="L50" s="256">
        <v>5.2146239999999997</v>
      </c>
      <c r="M50" s="256">
        <v>8.2345479999999999E-2</v>
      </c>
      <c r="N50" s="256">
        <v>1.5253699999999999</v>
      </c>
      <c r="O50" s="256">
        <v>0.73743110000000001</v>
      </c>
    </row>
    <row r="51" spans="2:15" s="11" customFormat="1">
      <c r="B51" s="11">
        <v>320</v>
      </c>
      <c r="C51" s="256">
        <v>1.727023</v>
      </c>
      <c r="D51" s="256">
        <v>1.2746299999999999</v>
      </c>
      <c r="E51" s="256">
        <v>1.354922</v>
      </c>
      <c r="H51" s="11">
        <v>320</v>
      </c>
      <c r="I51" s="256">
        <v>1.301744</v>
      </c>
      <c r="J51" s="256">
        <v>1.5754140000000001</v>
      </c>
      <c r="K51" s="256">
        <v>13.06414</v>
      </c>
      <c r="L51" s="256">
        <v>5.202229</v>
      </c>
      <c r="M51" s="256">
        <v>7.2148309999999993E-2</v>
      </c>
      <c r="N51" s="256">
        <v>1.5097370000000001</v>
      </c>
      <c r="O51" s="256">
        <v>0.70655199999999996</v>
      </c>
    </row>
    <row r="52" spans="2:15" s="11" customFormat="1">
      <c r="B52" s="11">
        <v>321</v>
      </c>
      <c r="C52" s="256">
        <v>1.759379</v>
      </c>
      <c r="D52" s="256">
        <v>1.212488</v>
      </c>
      <c r="E52" s="256">
        <v>1.451049</v>
      </c>
      <c r="H52" s="11">
        <v>321</v>
      </c>
      <c r="I52" s="256">
        <v>1.330727</v>
      </c>
      <c r="J52" s="256">
        <v>1.8489930000000001</v>
      </c>
      <c r="K52" s="256">
        <v>13.322649999999999</v>
      </c>
      <c r="L52" s="256">
        <v>5.2906959999999996</v>
      </c>
      <c r="M52" s="256">
        <v>7.2851540000000006E-2</v>
      </c>
      <c r="N52" s="256">
        <v>1.5141070000000001</v>
      </c>
      <c r="O52" s="256">
        <v>0.72966149999999996</v>
      </c>
    </row>
    <row r="53" spans="2:15" s="11" customFormat="1">
      <c r="B53" s="11">
        <v>406</v>
      </c>
      <c r="C53" s="256">
        <v>6.0915210000000002</v>
      </c>
      <c r="D53" s="256">
        <v>4.4210589999999996</v>
      </c>
      <c r="E53" s="256">
        <v>1.377842</v>
      </c>
      <c r="H53" s="11">
        <v>406</v>
      </c>
      <c r="I53" s="256">
        <v>1.450877</v>
      </c>
      <c r="J53" s="256">
        <v>1.2679990000000001</v>
      </c>
      <c r="K53" s="256">
        <v>1.193492</v>
      </c>
      <c r="L53" s="256">
        <v>0.99204210000000004</v>
      </c>
      <c r="M53" s="256">
        <v>8.1076099999999998E-2</v>
      </c>
      <c r="N53" s="256">
        <v>3.2031019999999999</v>
      </c>
      <c r="O53" s="256">
        <v>1.3514889999999999</v>
      </c>
    </row>
    <row r="54" spans="2:15" s="11" customFormat="1">
      <c r="B54" s="11">
        <v>407</v>
      </c>
      <c r="C54" s="256">
        <v>6.1749660000000004</v>
      </c>
      <c r="D54" s="256">
        <v>4.7108169999999996</v>
      </c>
      <c r="E54" s="256">
        <v>1.3108059999999999</v>
      </c>
      <c r="H54" s="11">
        <v>407</v>
      </c>
      <c r="I54" s="256">
        <v>1.3958839999999999</v>
      </c>
      <c r="J54" s="256">
        <v>1.1914830000000001</v>
      </c>
      <c r="K54" s="256">
        <v>1.199157</v>
      </c>
      <c r="L54" s="256">
        <v>1.0044169999999999</v>
      </c>
      <c r="M54" s="256">
        <v>7.4781020000000004E-2</v>
      </c>
      <c r="N54" s="256">
        <v>2.9962719999999998</v>
      </c>
      <c r="O54" s="256">
        <v>1.2908550000000001</v>
      </c>
    </row>
    <row r="55" spans="2:15" s="11" customFormat="1">
      <c r="B55" s="11">
        <v>408</v>
      </c>
      <c r="C55" s="256">
        <v>6.1829609999999997</v>
      </c>
      <c r="D55" s="256">
        <v>5.2121940000000002</v>
      </c>
      <c r="E55" s="256">
        <v>1.1862490000000001</v>
      </c>
      <c r="H55" s="11">
        <v>408</v>
      </c>
      <c r="I55" s="256">
        <v>1.3477749999999999</v>
      </c>
      <c r="J55" s="256">
        <v>0.97754450000000004</v>
      </c>
      <c r="K55" s="256">
        <v>1.1791149999999999</v>
      </c>
      <c r="L55" s="256">
        <v>1.003525</v>
      </c>
      <c r="M55" s="256">
        <v>7.0682709999999996E-2</v>
      </c>
      <c r="N55" s="256">
        <v>2.7717290000000001</v>
      </c>
      <c r="O55" s="256">
        <v>1.247754</v>
      </c>
    </row>
    <row r="56" spans="2:15" s="11" customFormat="1">
      <c r="B56" s="11">
        <v>409</v>
      </c>
      <c r="C56" s="256">
        <v>6.3869429999999996</v>
      </c>
      <c r="D56" s="256">
        <v>5.1221870000000003</v>
      </c>
      <c r="E56" s="256">
        <v>1.2469170000000001</v>
      </c>
      <c r="H56" s="11">
        <v>409</v>
      </c>
      <c r="I56" s="256">
        <v>1.3523510000000001</v>
      </c>
      <c r="J56" s="256">
        <v>1.101531</v>
      </c>
      <c r="K56" s="256">
        <v>1.2127239999999999</v>
      </c>
      <c r="L56" s="256">
        <v>1.037115</v>
      </c>
      <c r="M56" s="256">
        <v>6.7961220000000003E-2</v>
      </c>
      <c r="N56" s="256">
        <v>2.7188460000000001</v>
      </c>
      <c r="O56" s="256">
        <v>1.253325</v>
      </c>
    </row>
    <row r="57" spans="2:15" s="11" customFormat="1">
      <c r="B57" s="11">
        <v>410</v>
      </c>
      <c r="C57" s="256">
        <v>6.578392</v>
      </c>
      <c r="D57" s="256">
        <v>5.0996360000000003</v>
      </c>
      <c r="E57" s="256">
        <v>1.289973</v>
      </c>
      <c r="H57" s="11">
        <v>410</v>
      </c>
      <c r="I57" s="256">
        <v>1.3580289999999999</v>
      </c>
      <c r="J57" s="256">
        <v>1.1805000000000001</v>
      </c>
      <c r="K57" s="256">
        <v>1.2455849999999999</v>
      </c>
      <c r="L57" s="256">
        <v>1.0688610000000001</v>
      </c>
      <c r="M57" s="256">
        <v>6.9532389999999999E-2</v>
      </c>
      <c r="N57" s="256">
        <v>2.6472199999999999</v>
      </c>
      <c r="O57" s="256">
        <v>1.250262</v>
      </c>
    </row>
    <row r="58" spans="2:15" s="11" customFormat="1">
      <c r="B58" s="11">
        <v>411</v>
      </c>
      <c r="C58" s="256">
        <v>6.7332330000000002</v>
      </c>
      <c r="D58" s="256">
        <v>5.2678979999999997</v>
      </c>
      <c r="E58" s="256">
        <v>1.2781629999999999</v>
      </c>
      <c r="H58" s="11">
        <v>411</v>
      </c>
      <c r="I58" s="256">
        <v>1.3632960000000001</v>
      </c>
      <c r="J58" s="256">
        <v>1.148596</v>
      </c>
      <c r="K58" s="256">
        <v>1.274743</v>
      </c>
      <c r="L58" s="256">
        <v>1.0942750000000001</v>
      </c>
      <c r="M58" s="256">
        <v>6.7457909999999996E-2</v>
      </c>
      <c r="N58" s="256">
        <v>2.5375139999999998</v>
      </c>
      <c r="O58" s="256">
        <v>1.258232</v>
      </c>
    </row>
    <row r="59" spans="2:15" s="11" customFormat="1">
      <c r="B59" s="11">
        <v>412</v>
      </c>
      <c r="C59" s="256">
        <v>6.5785429999999998</v>
      </c>
      <c r="D59" s="256">
        <v>5.3872479999999996</v>
      </c>
      <c r="E59" s="256">
        <v>1.2211320000000001</v>
      </c>
      <c r="H59" s="11">
        <v>412</v>
      </c>
      <c r="I59" s="256">
        <v>1.299121</v>
      </c>
      <c r="J59" s="256">
        <v>1.104357</v>
      </c>
      <c r="K59" s="256">
        <v>1.2304379999999999</v>
      </c>
      <c r="L59" s="256">
        <v>1.0696209999999999</v>
      </c>
      <c r="M59" s="256">
        <v>5.5352989999999998E-2</v>
      </c>
      <c r="N59" s="256">
        <v>2.3346840000000002</v>
      </c>
      <c r="O59" s="256">
        <v>1.1963539999999999</v>
      </c>
    </row>
    <row r="60" spans="2:15" s="11" customFormat="1">
      <c r="B60" s="11">
        <v>413</v>
      </c>
      <c r="C60" s="256">
        <v>6.5125719999999996</v>
      </c>
      <c r="D60" s="256">
        <v>5.2795290000000001</v>
      </c>
      <c r="E60" s="256">
        <v>1.233552</v>
      </c>
      <c r="H60" s="11">
        <v>413</v>
      </c>
      <c r="I60" s="256">
        <v>1.243851</v>
      </c>
      <c r="J60" s="256">
        <v>1.220798</v>
      </c>
      <c r="K60" s="256">
        <v>1.1941999999999999</v>
      </c>
      <c r="L60" s="256">
        <v>1.0619780000000001</v>
      </c>
      <c r="M60" s="256">
        <v>4.942001E-2</v>
      </c>
      <c r="N60" s="256">
        <v>2.1762700000000001</v>
      </c>
      <c r="O60" s="256">
        <v>1.1356250000000001</v>
      </c>
    </row>
    <row r="61" spans="2:15" s="11" customFormat="1">
      <c r="B61" s="11">
        <v>414</v>
      </c>
      <c r="C61" s="256">
        <v>6.7396719999999997</v>
      </c>
      <c r="D61" s="256">
        <v>5.6575790000000001</v>
      </c>
      <c r="E61" s="256">
        <v>1.1912640000000001</v>
      </c>
      <c r="H61" s="11">
        <v>414</v>
      </c>
      <c r="I61" s="256">
        <v>1.24072</v>
      </c>
      <c r="J61" s="256">
        <v>1.118646</v>
      </c>
      <c r="K61" s="256">
        <v>1.2595609999999999</v>
      </c>
      <c r="L61" s="256">
        <v>1.1061460000000001</v>
      </c>
      <c r="M61" s="256">
        <v>4.6172009999999999E-2</v>
      </c>
      <c r="N61" s="256">
        <v>2.1421950000000001</v>
      </c>
      <c r="O61" s="256">
        <v>1.1152709999999999</v>
      </c>
    </row>
    <row r="62" spans="2:15" s="11" customFormat="1">
      <c r="B62" s="11">
        <v>415</v>
      </c>
      <c r="C62" s="256">
        <v>6.7318119999999997</v>
      </c>
      <c r="D62" s="256">
        <v>5.8025969999999996</v>
      </c>
      <c r="E62" s="256">
        <v>1.1601379999999999</v>
      </c>
      <c r="H62" s="11">
        <v>415</v>
      </c>
      <c r="I62" s="256">
        <v>1.2083930000000001</v>
      </c>
      <c r="J62" s="256">
        <v>1.088981</v>
      </c>
      <c r="K62" s="256">
        <v>1.230264</v>
      </c>
      <c r="L62" s="256">
        <v>1.1211100000000001</v>
      </c>
      <c r="M62" s="256">
        <v>4.4806980000000003E-2</v>
      </c>
      <c r="N62" s="256">
        <v>2.0414850000000002</v>
      </c>
      <c r="O62" s="256">
        <v>1.1081259999999999</v>
      </c>
    </row>
    <row r="63" spans="2:15" s="11" customFormat="1">
      <c r="B63" s="11">
        <v>416</v>
      </c>
      <c r="C63" s="256">
        <v>6.8439220000000001</v>
      </c>
      <c r="D63" s="256">
        <v>6.0354080000000003</v>
      </c>
      <c r="E63" s="256">
        <v>1.1339619999999999</v>
      </c>
      <c r="H63" s="11">
        <v>416</v>
      </c>
      <c r="I63" s="256">
        <v>1.2057169999999999</v>
      </c>
      <c r="J63" s="256">
        <v>1.0319780000000001</v>
      </c>
      <c r="K63" s="256">
        <v>1.2546820000000001</v>
      </c>
      <c r="L63" s="256">
        <v>1.147054</v>
      </c>
      <c r="M63" s="256">
        <v>4.5179579999999997E-2</v>
      </c>
      <c r="N63" s="256">
        <v>1.9881260000000001</v>
      </c>
      <c r="O63" s="256">
        <v>1.1020570000000001</v>
      </c>
    </row>
    <row r="64" spans="2:15" s="11" customFormat="1">
      <c r="B64" s="11">
        <v>417</v>
      </c>
      <c r="C64" s="256">
        <v>7.1551929999999997</v>
      </c>
      <c r="D64" s="256">
        <v>5.8752209999999998</v>
      </c>
      <c r="E64" s="256">
        <v>1.2178599999999999</v>
      </c>
      <c r="H64" s="11">
        <v>417</v>
      </c>
      <c r="I64" s="256">
        <v>1.24529</v>
      </c>
      <c r="J64" s="256">
        <v>1.177063</v>
      </c>
      <c r="K64" s="256">
        <v>1.3113699999999999</v>
      </c>
      <c r="L64" s="256">
        <v>1.199146</v>
      </c>
      <c r="M64" s="256">
        <v>4.448949E-2</v>
      </c>
      <c r="N64" s="256">
        <v>1.9887760000000001</v>
      </c>
      <c r="O64" s="256">
        <v>1.134714</v>
      </c>
    </row>
    <row r="65" spans="2:15" s="11" customFormat="1">
      <c r="B65" s="11">
        <v>418</v>
      </c>
      <c r="C65" s="256">
        <v>7.2488770000000002</v>
      </c>
      <c r="D65" s="256">
        <v>5.8279329999999998</v>
      </c>
      <c r="E65" s="256">
        <v>1.243816</v>
      </c>
      <c r="H65" s="11">
        <v>418</v>
      </c>
      <c r="I65" s="256">
        <v>1.2059029999999999</v>
      </c>
      <c r="J65" s="256">
        <v>1.3077939999999999</v>
      </c>
      <c r="K65" s="256">
        <v>1.3805609999999999</v>
      </c>
      <c r="L65" s="256">
        <v>1.2144539999999999</v>
      </c>
      <c r="M65" s="256">
        <v>4.45102E-2</v>
      </c>
      <c r="N65" s="256">
        <v>1.927027</v>
      </c>
      <c r="O65" s="256">
        <v>1.1259520000000001</v>
      </c>
    </row>
    <row r="66" spans="2:15" s="11" customFormat="1">
      <c r="B66" s="11">
        <v>419</v>
      </c>
      <c r="C66" s="256">
        <v>7.2432090000000002</v>
      </c>
      <c r="D66" s="256">
        <v>5.7615559999999997</v>
      </c>
      <c r="E66" s="256">
        <v>1.2571619999999999</v>
      </c>
      <c r="H66" s="11">
        <v>419</v>
      </c>
      <c r="I66" s="256">
        <v>1.188612</v>
      </c>
      <c r="J66" s="256">
        <v>1.383494</v>
      </c>
      <c r="K66" s="256">
        <v>1.3768210000000001</v>
      </c>
      <c r="L66" s="256">
        <v>1.2162360000000001</v>
      </c>
      <c r="M66" s="256">
        <v>4.2552989999999999E-2</v>
      </c>
      <c r="N66" s="256">
        <v>1.835907</v>
      </c>
      <c r="O66" s="256">
        <v>1.1108119999999999</v>
      </c>
    </row>
    <row r="67" spans="2:15" s="11" customFormat="1">
      <c r="B67" s="11">
        <v>420</v>
      </c>
      <c r="C67" s="256">
        <v>7.1749280000000004</v>
      </c>
      <c r="D67" s="256">
        <v>5.5918419999999998</v>
      </c>
      <c r="E67" s="256">
        <v>1.2831060000000001</v>
      </c>
      <c r="H67" s="11">
        <v>420</v>
      </c>
      <c r="I67" s="256">
        <v>1.158768</v>
      </c>
      <c r="J67" s="256">
        <v>1.534238</v>
      </c>
      <c r="K67" s="256">
        <v>1.373105</v>
      </c>
      <c r="L67" s="256">
        <v>1.2124079999999999</v>
      </c>
      <c r="M67" s="256">
        <v>4.1993830000000003E-2</v>
      </c>
      <c r="N67" s="256">
        <v>1.760249</v>
      </c>
      <c r="O67" s="256">
        <v>1.0843210000000001</v>
      </c>
    </row>
    <row r="68" spans="2:15" s="11" customFormat="1">
      <c r="B68" s="11">
        <v>421</v>
      </c>
      <c r="C68" s="256">
        <v>7.4856129999999999</v>
      </c>
      <c r="D68" s="256">
        <v>5.7647550000000001</v>
      </c>
      <c r="E68" s="256">
        <v>1.2985139999999999</v>
      </c>
      <c r="H68" s="11">
        <v>421</v>
      </c>
      <c r="I68" s="256">
        <v>1.192296</v>
      </c>
      <c r="J68" s="256">
        <v>1.502157</v>
      </c>
      <c r="K68" s="256">
        <v>1.4815229999999999</v>
      </c>
      <c r="L68" s="256">
        <v>1.264737</v>
      </c>
      <c r="M68" s="256">
        <v>4.3397869999999998E-2</v>
      </c>
      <c r="N68" s="256">
        <v>1.758189</v>
      </c>
      <c r="O68" s="256">
        <v>1.1126720000000001</v>
      </c>
    </row>
    <row r="69" spans="2:15" s="11" customFormat="1">
      <c r="B69" s="11">
        <v>506</v>
      </c>
      <c r="C69" s="256">
        <v>7.405367</v>
      </c>
      <c r="D69" s="256">
        <v>6.023485</v>
      </c>
      <c r="E69" s="256">
        <v>1.2294160000000001</v>
      </c>
      <c r="H69" s="11">
        <v>506</v>
      </c>
      <c r="I69" s="256">
        <v>1.203538</v>
      </c>
      <c r="J69" s="256">
        <v>1.277129</v>
      </c>
      <c r="K69" s="256">
        <v>2.051078</v>
      </c>
      <c r="L69" s="256">
        <v>0.70327209999999996</v>
      </c>
      <c r="M69" s="256">
        <v>5.0837260000000002E-2</v>
      </c>
      <c r="N69" s="256">
        <v>3.0973030000000001</v>
      </c>
      <c r="O69" s="256">
        <v>1.1494949999999999</v>
      </c>
    </row>
    <row r="70" spans="2:15" s="11" customFormat="1">
      <c r="B70" s="11">
        <v>507</v>
      </c>
      <c r="C70" s="256">
        <v>8.3224420000000006</v>
      </c>
      <c r="D70" s="256">
        <v>6.6331249999999997</v>
      </c>
      <c r="E70" s="256">
        <v>1.2546790000000001</v>
      </c>
      <c r="H70" s="11">
        <v>507</v>
      </c>
      <c r="I70" s="256">
        <v>1.267393</v>
      </c>
      <c r="J70" s="256">
        <v>1.2346969999999999</v>
      </c>
      <c r="K70" s="256">
        <v>2.2171660000000002</v>
      </c>
      <c r="L70" s="256">
        <v>0.7852635</v>
      </c>
      <c r="M70" s="256">
        <v>4.9763639999999998E-2</v>
      </c>
      <c r="N70" s="256">
        <v>3.1608860000000001</v>
      </c>
      <c r="O70" s="256">
        <v>1.2024520000000001</v>
      </c>
    </row>
    <row r="71" spans="2:15" s="11" customFormat="1">
      <c r="B71" s="11">
        <v>508</v>
      </c>
      <c r="C71" s="256">
        <v>8.3754109999999997</v>
      </c>
      <c r="D71" s="256">
        <v>6.933738</v>
      </c>
      <c r="E71" s="256">
        <v>1.2079219999999999</v>
      </c>
      <c r="H71" s="11">
        <v>508</v>
      </c>
      <c r="I71" s="256">
        <v>1.215498</v>
      </c>
      <c r="J71" s="256">
        <v>1.1923429999999999</v>
      </c>
      <c r="K71" s="256">
        <v>2.2333750000000001</v>
      </c>
      <c r="L71" s="256">
        <v>0.78721569999999996</v>
      </c>
      <c r="M71" s="256">
        <v>4.3173980000000001E-2</v>
      </c>
      <c r="N71" s="256">
        <v>2.9491149999999999</v>
      </c>
      <c r="O71" s="256">
        <v>1.160385</v>
      </c>
    </row>
    <row r="72" spans="2:15" s="11" customFormat="1">
      <c r="B72" s="11">
        <v>509</v>
      </c>
      <c r="C72" s="256">
        <v>8.7857299999999992</v>
      </c>
      <c r="D72" s="256">
        <v>7.228523</v>
      </c>
      <c r="E72" s="256">
        <v>1.215425</v>
      </c>
      <c r="H72" s="11">
        <v>509</v>
      </c>
      <c r="I72" s="256">
        <v>1.225225</v>
      </c>
      <c r="J72" s="256">
        <v>1.2044140000000001</v>
      </c>
      <c r="K72" s="256">
        <v>2.291204</v>
      </c>
      <c r="L72" s="256">
        <v>0.82268529999999995</v>
      </c>
      <c r="M72" s="256">
        <v>4.2607630000000001E-2</v>
      </c>
      <c r="N72" s="256">
        <v>2.8798080000000001</v>
      </c>
      <c r="O72" s="256">
        <v>1.1582140000000001</v>
      </c>
    </row>
    <row r="73" spans="2:15" s="11" customFormat="1">
      <c r="B73" s="11">
        <v>510</v>
      </c>
      <c r="C73" s="256">
        <v>9.0806640000000005</v>
      </c>
      <c r="D73" s="256">
        <v>7.4296530000000001</v>
      </c>
      <c r="E73" s="256">
        <v>1.2222189999999999</v>
      </c>
      <c r="H73" s="11">
        <v>510</v>
      </c>
      <c r="I73" s="256">
        <v>1.220537</v>
      </c>
      <c r="J73" s="256">
        <v>1.230111</v>
      </c>
      <c r="K73" s="256">
        <v>2.3120750000000001</v>
      </c>
      <c r="L73" s="256">
        <v>0.84804970000000002</v>
      </c>
      <c r="M73" s="256">
        <v>4.146656E-2</v>
      </c>
      <c r="N73" s="256">
        <v>2.8172890000000002</v>
      </c>
      <c r="O73" s="256">
        <v>1.1585510000000001</v>
      </c>
    </row>
    <row r="74" spans="2:15" s="11" customFormat="1">
      <c r="B74" s="11">
        <v>511</v>
      </c>
      <c r="C74" s="256">
        <v>9.2335759999999993</v>
      </c>
      <c r="D74" s="256">
        <v>7.849736</v>
      </c>
      <c r="E74" s="256">
        <v>1.176291</v>
      </c>
      <c r="H74" s="11">
        <v>511</v>
      </c>
      <c r="I74" s="256">
        <v>1.2017409999999999</v>
      </c>
      <c r="J74" s="256">
        <v>1.1383620000000001</v>
      </c>
      <c r="K74" s="256">
        <v>2.30375</v>
      </c>
      <c r="L74" s="256">
        <v>0.8600719</v>
      </c>
      <c r="M74" s="256">
        <v>3.87623E-2</v>
      </c>
      <c r="N74" s="256">
        <v>2.7419519999999999</v>
      </c>
      <c r="O74" s="256">
        <v>1.143494</v>
      </c>
    </row>
    <row r="75" spans="2:15" s="11" customFormat="1">
      <c r="B75" s="11">
        <v>512</v>
      </c>
      <c r="C75" s="256">
        <v>9.4723249999999997</v>
      </c>
      <c r="D75" s="256">
        <v>8.1644950000000005</v>
      </c>
      <c r="E75" s="256">
        <v>1.160185</v>
      </c>
      <c r="H75" s="11">
        <v>512</v>
      </c>
      <c r="I75" s="256">
        <v>1.204969</v>
      </c>
      <c r="J75" s="256">
        <v>1.0912029999999999</v>
      </c>
      <c r="K75" s="256">
        <v>2.2715679999999998</v>
      </c>
      <c r="L75" s="256">
        <v>0.8797566</v>
      </c>
      <c r="M75" s="256">
        <v>3.9141929999999998E-2</v>
      </c>
      <c r="N75" s="256">
        <v>2.7120950000000001</v>
      </c>
      <c r="O75" s="256">
        <v>1.145203</v>
      </c>
    </row>
    <row r="76" spans="2:15" s="11" customFormat="1">
      <c r="B76" s="11">
        <v>513</v>
      </c>
      <c r="C76" s="256">
        <v>9.4567300000000003</v>
      </c>
      <c r="D76" s="256">
        <v>8.4856479999999994</v>
      </c>
      <c r="E76" s="256">
        <v>1.114438</v>
      </c>
      <c r="H76" s="11">
        <v>513</v>
      </c>
      <c r="I76" s="256">
        <v>1.1778599999999999</v>
      </c>
      <c r="J76" s="256">
        <v>1.0175380000000001</v>
      </c>
      <c r="K76" s="256">
        <v>2.2620300000000002</v>
      </c>
      <c r="L76" s="256">
        <v>0.87698569999999998</v>
      </c>
      <c r="M76" s="256">
        <v>3.6567870000000002E-2</v>
      </c>
      <c r="N76" s="256">
        <v>2.6243189999999998</v>
      </c>
      <c r="O76" s="256">
        <v>1.1192690000000001</v>
      </c>
    </row>
    <row r="77" spans="2:15" s="11" customFormat="1">
      <c r="B77" s="11">
        <v>514</v>
      </c>
      <c r="C77" s="256">
        <v>9.4379899999999992</v>
      </c>
      <c r="D77" s="256">
        <v>8.2843009999999992</v>
      </c>
      <c r="E77" s="256">
        <v>1.139262</v>
      </c>
      <c r="H77" s="11">
        <v>514</v>
      </c>
      <c r="I77" s="256">
        <v>1.1593169999999999</v>
      </c>
      <c r="J77" s="256">
        <v>1.10643</v>
      </c>
      <c r="K77" s="256">
        <v>2.215509</v>
      </c>
      <c r="L77" s="256">
        <v>0.87504680000000001</v>
      </c>
      <c r="M77" s="256">
        <v>3.5678309999999998E-2</v>
      </c>
      <c r="N77" s="256">
        <v>2.5439039999999999</v>
      </c>
      <c r="O77" s="256">
        <v>1.0973820000000001</v>
      </c>
    </row>
    <row r="78" spans="2:15" s="11" customFormat="1">
      <c r="B78" s="11">
        <v>515</v>
      </c>
      <c r="C78" s="256">
        <v>9.3247219999999995</v>
      </c>
      <c r="D78" s="256">
        <v>8.4609380000000005</v>
      </c>
      <c r="E78" s="256">
        <v>1.1020909999999999</v>
      </c>
      <c r="H78" s="11">
        <v>515</v>
      </c>
      <c r="I78" s="256">
        <v>1.123882</v>
      </c>
      <c r="J78" s="256">
        <v>1.071445</v>
      </c>
      <c r="K78" s="256">
        <v>2.217022</v>
      </c>
      <c r="L78" s="256">
        <v>0.86342439999999998</v>
      </c>
      <c r="M78" s="256">
        <v>3.3825189999999998E-2</v>
      </c>
      <c r="N78" s="256">
        <v>2.461703</v>
      </c>
      <c r="O78" s="256">
        <v>1.0388710000000001</v>
      </c>
    </row>
    <row r="79" spans="2:15" s="11" customFormat="1">
      <c r="B79" s="11">
        <v>516</v>
      </c>
      <c r="C79" s="256">
        <v>9.5201969999999996</v>
      </c>
      <c r="D79" s="256">
        <v>8.167859</v>
      </c>
      <c r="E79" s="256">
        <v>1.1655679999999999</v>
      </c>
      <c r="H79" s="11">
        <v>516</v>
      </c>
      <c r="I79" s="256">
        <v>1.1315109999999999</v>
      </c>
      <c r="J79" s="256">
        <v>1.23062</v>
      </c>
      <c r="K79" s="256">
        <v>2.2413150000000002</v>
      </c>
      <c r="L79" s="256">
        <v>0.88051000000000001</v>
      </c>
      <c r="M79" s="256">
        <v>3.4740630000000002E-2</v>
      </c>
      <c r="N79" s="256">
        <v>2.4191729999999998</v>
      </c>
      <c r="O79" s="256">
        <v>1.049034</v>
      </c>
    </row>
    <row r="80" spans="2:15" s="11" customFormat="1">
      <c r="B80" s="11">
        <v>517</v>
      </c>
      <c r="C80" s="256">
        <v>9.7510860000000008</v>
      </c>
      <c r="D80" s="256">
        <v>8.2626159999999995</v>
      </c>
      <c r="E80" s="256">
        <v>1.180145</v>
      </c>
      <c r="H80" s="11">
        <v>517</v>
      </c>
      <c r="I80" s="256">
        <v>1.1440079999999999</v>
      </c>
      <c r="J80" s="256">
        <v>1.2536210000000001</v>
      </c>
      <c r="K80" s="256">
        <v>2.2500849999999999</v>
      </c>
      <c r="L80" s="256">
        <v>0.90147580000000005</v>
      </c>
      <c r="M80" s="256">
        <v>3.5230570000000003E-2</v>
      </c>
      <c r="N80" s="256">
        <v>2.4069379999999998</v>
      </c>
      <c r="O80" s="256">
        <v>1.0555490000000001</v>
      </c>
    </row>
    <row r="81" spans="2:15" s="11" customFormat="1">
      <c r="B81" s="11">
        <v>518</v>
      </c>
      <c r="C81" s="256">
        <v>9.7355319999999992</v>
      </c>
      <c r="D81" s="256">
        <v>8.288653</v>
      </c>
      <c r="E81" s="256">
        <v>1.174561</v>
      </c>
      <c r="H81" s="11">
        <v>518</v>
      </c>
      <c r="I81" s="256">
        <v>1.1347529999999999</v>
      </c>
      <c r="J81" s="256">
        <v>1.2477180000000001</v>
      </c>
      <c r="K81" s="256">
        <v>2.2536960000000001</v>
      </c>
      <c r="L81" s="256">
        <v>0.9002715</v>
      </c>
      <c r="M81" s="256">
        <v>3.5162220000000001E-2</v>
      </c>
      <c r="N81" s="256">
        <v>2.3371080000000002</v>
      </c>
      <c r="O81" s="256">
        <v>1.045123</v>
      </c>
    </row>
    <row r="82" spans="2:15" s="11" customFormat="1">
      <c r="B82" s="11">
        <v>519</v>
      </c>
      <c r="C82" s="256">
        <v>9.7829549999999994</v>
      </c>
      <c r="D82" s="256">
        <v>8.1533280000000001</v>
      </c>
      <c r="E82" s="256">
        <v>1.199873</v>
      </c>
      <c r="H82" s="11">
        <v>519</v>
      </c>
      <c r="I82" s="256">
        <v>1.135049</v>
      </c>
      <c r="J82" s="256">
        <v>1.328702</v>
      </c>
      <c r="K82" s="256">
        <v>2.2792590000000001</v>
      </c>
      <c r="L82" s="256">
        <v>0.90483139999999995</v>
      </c>
      <c r="M82" s="256">
        <v>3.5608010000000002E-2</v>
      </c>
      <c r="N82" s="256">
        <v>2.286537</v>
      </c>
      <c r="O82" s="256">
        <v>1.0393509999999999</v>
      </c>
    </row>
    <row r="83" spans="2:15" s="11" customFormat="1">
      <c r="B83" s="11">
        <v>520</v>
      </c>
      <c r="C83" s="256">
        <v>9.7792619999999992</v>
      </c>
      <c r="D83" s="256">
        <v>8.0407080000000004</v>
      </c>
      <c r="E83" s="256">
        <v>1.2162189999999999</v>
      </c>
      <c r="H83" s="11">
        <v>520</v>
      </c>
      <c r="I83" s="256">
        <v>1.1220110000000001</v>
      </c>
      <c r="J83" s="256">
        <v>1.401672</v>
      </c>
      <c r="K83" s="256">
        <v>2.2331340000000002</v>
      </c>
      <c r="L83" s="256">
        <v>0.90483999999999998</v>
      </c>
      <c r="M83" s="256">
        <v>3.3953339999999999E-2</v>
      </c>
      <c r="N83" s="256">
        <v>2.2354850000000002</v>
      </c>
      <c r="O83" s="256">
        <v>1.0270189999999999</v>
      </c>
    </row>
    <row r="84" spans="2:15" s="11" customFormat="1">
      <c r="B84" s="11">
        <v>521</v>
      </c>
      <c r="C84" s="256">
        <v>9.8064509999999991</v>
      </c>
      <c r="D84" s="256">
        <v>8.4756160000000005</v>
      </c>
      <c r="E84" s="256">
        <v>1.157019</v>
      </c>
      <c r="H84" s="11">
        <v>521</v>
      </c>
      <c r="I84" s="256">
        <v>1.117651</v>
      </c>
      <c r="J84" s="256">
        <v>1.2215339999999999</v>
      </c>
      <c r="K84" s="256">
        <v>2.2194129999999999</v>
      </c>
      <c r="L84" s="256">
        <v>0.907111</v>
      </c>
      <c r="M84" s="256">
        <v>3.4152040000000002E-2</v>
      </c>
      <c r="N84" s="256">
        <v>2.2042809999999999</v>
      </c>
      <c r="O84" s="256">
        <v>1.019574</v>
      </c>
    </row>
    <row r="85" spans="2:15" s="11" customFormat="1">
      <c r="B85" s="11">
        <v>606</v>
      </c>
      <c r="C85" s="256">
        <v>7.6476940000000004</v>
      </c>
      <c r="D85" s="256">
        <v>6.273237</v>
      </c>
      <c r="E85" s="256">
        <v>1.2190989999999999</v>
      </c>
      <c r="H85" s="11">
        <v>606</v>
      </c>
      <c r="I85" s="256">
        <v>1.404242</v>
      </c>
      <c r="J85" s="256">
        <v>0.96036390000000005</v>
      </c>
      <c r="K85" s="256">
        <v>1.1174729999999999</v>
      </c>
      <c r="L85" s="256">
        <v>0.38181540000000003</v>
      </c>
      <c r="M85" s="256">
        <v>0.64429380000000003</v>
      </c>
      <c r="N85" s="256">
        <v>6.3984680000000003</v>
      </c>
      <c r="O85" s="256">
        <v>2.131872</v>
      </c>
    </row>
    <row r="86" spans="2:15" s="11" customFormat="1">
      <c r="B86" s="11">
        <v>607</v>
      </c>
      <c r="C86" s="256">
        <v>8.8031679999999994</v>
      </c>
      <c r="D86" s="256">
        <v>6.1124000000000001</v>
      </c>
      <c r="E86" s="256">
        <v>1.440215</v>
      </c>
      <c r="H86" s="11">
        <v>607</v>
      </c>
      <c r="I86" s="256">
        <v>1.5639479999999999</v>
      </c>
      <c r="J86" s="256">
        <v>1.241816</v>
      </c>
      <c r="K86" s="256">
        <v>1.258837</v>
      </c>
      <c r="L86" s="256">
        <v>0.435701</v>
      </c>
      <c r="M86" s="256">
        <v>0.70202319999999996</v>
      </c>
      <c r="N86" s="256">
        <v>6.6045910000000001</v>
      </c>
      <c r="O86" s="256">
        <v>2.387737</v>
      </c>
    </row>
    <row r="87" spans="2:15" s="11" customFormat="1">
      <c r="B87" s="11">
        <v>608</v>
      </c>
      <c r="C87" s="256">
        <v>8.6574139999999993</v>
      </c>
      <c r="D87" s="256">
        <v>6.3689109999999998</v>
      </c>
      <c r="E87" s="256">
        <v>1.359324</v>
      </c>
      <c r="H87" s="11">
        <v>608</v>
      </c>
      <c r="I87" s="256">
        <v>1.5077069999999999</v>
      </c>
      <c r="J87" s="256">
        <v>1.139926</v>
      </c>
      <c r="K87" s="256">
        <v>1.22078</v>
      </c>
      <c r="L87" s="256">
        <v>0.42431150000000001</v>
      </c>
      <c r="M87" s="256">
        <v>0.67512430000000001</v>
      </c>
      <c r="N87" s="256">
        <v>5.6326460000000003</v>
      </c>
      <c r="O87" s="256">
        <v>2.32159</v>
      </c>
    </row>
    <row r="88" spans="2:15" s="11" customFormat="1">
      <c r="B88" s="11">
        <v>609</v>
      </c>
      <c r="C88" s="256">
        <v>8.4036469999999994</v>
      </c>
      <c r="D88" s="256">
        <v>6.4044129999999999</v>
      </c>
      <c r="E88" s="256">
        <v>1.312165</v>
      </c>
      <c r="H88" s="11">
        <v>609</v>
      </c>
      <c r="I88" s="256">
        <v>1.4123619999999999</v>
      </c>
      <c r="J88" s="256">
        <v>1.1474610000000001</v>
      </c>
      <c r="K88" s="256">
        <v>1.1516660000000001</v>
      </c>
      <c r="L88" s="256">
        <v>0.40691470000000002</v>
      </c>
      <c r="M88" s="256">
        <v>0.64601180000000002</v>
      </c>
      <c r="N88" s="256">
        <v>4.9384110000000003</v>
      </c>
      <c r="O88" s="256">
        <v>2.2201209999999998</v>
      </c>
    </row>
    <row r="89" spans="2:15" s="11" customFormat="1">
      <c r="B89" s="11">
        <v>610</v>
      </c>
      <c r="C89" s="256">
        <v>8.6273459999999993</v>
      </c>
      <c r="D89" s="256">
        <v>6.4925329999999999</v>
      </c>
      <c r="E89" s="256">
        <v>1.32881</v>
      </c>
      <c r="H89" s="11">
        <v>610</v>
      </c>
      <c r="I89" s="256">
        <v>1.4030879999999999</v>
      </c>
      <c r="J89" s="256">
        <v>1.203848</v>
      </c>
      <c r="K89" s="256">
        <v>1.1691039999999999</v>
      </c>
      <c r="L89" s="256">
        <v>0.4148174</v>
      </c>
      <c r="M89" s="256">
        <v>0.55244420000000005</v>
      </c>
      <c r="N89" s="256">
        <v>4.7050640000000001</v>
      </c>
      <c r="O89" s="256">
        <v>2.1456430000000002</v>
      </c>
    </row>
    <row r="90" spans="2:15" s="11" customFormat="1">
      <c r="B90" s="11">
        <v>611</v>
      </c>
      <c r="C90" s="256">
        <v>8.9912869999999998</v>
      </c>
      <c r="D90" s="256">
        <v>7.0671530000000002</v>
      </c>
      <c r="E90" s="256">
        <v>1.2722640000000001</v>
      </c>
      <c r="H90" s="11">
        <v>611</v>
      </c>
      <c r="I90" s="256">
        <v>1.4433320000000001</v>
      </c>
      <c r="J90" s="256">
        <v>1.0201830000000001</v>
      </c>
      <c r="K90" s="256">
        <v>1.2078519999999999</v>
      </c>
      <c r="L90" s="256">
        <v>0.42613450000000003</v>
      </c>
      <c r="M90" s="256">
        <v>0.5357883</v>
      </c>
      <c r="N90" s="256">
        <v>4.6395600000000004</v>
      </c>
      <c r="O90" s="256">
        <v>2.179017</v>
      </c>
    </row>
    <row r="91" spans="2:15" s="11" customFormat="1">
      <c r="B91" s="11">
        <v>612</v>
      </c>
      <c r="C91" s="256">
        <v>9.3053650000000001</v>
      </c>
      <c r="D91" s="256">
        <v>7.2046910000000004</v>
      </c>
      <c r="E91" s="256">
        <v>1.2915700000000001</v>
      </c>
      <c r="H91" s="11">
        <v>612</v>
      </c>
      <c r="I91" s="256">
        <v>1.4550559999999999</v>
      </c>
      <c r="J91" s="256">
        <v>1.03363</v>
      </c>
      <c r="K91" s="256">
        <v>1.230075</v>
      </c>
      <c r="L91" s="256">
        <v>0.43556859999999997</v>
      </c>
      <c r="M91" s="256">
        <v>0.53803080000000003</v>
      </c>
      <c r="N91" s="256">
        <v>4.552276</v>
      </c>
      <c r="O91" s="256">
        <v>2.1805490000000001</v>
      </c>
    </row>
    <row r="92" spans="2:15" s="11" customFormat="1">
      <c r="B92" s="11">
        <v>613</v>
      </c>
      <c r="C92" s="256">
        <v>9.5067269999999997</v>
      </c>
      <c r="D92" s="256">
        <v>6.6356359999999999</v>
      </c>
      <c r="E92" s="256">
        <v>1.4326779999999999</v>
      </c>
      <c r="H92" s="11">
        <v>613</v>
      </c>
      <c r="I92" s="256">
        <v>1.4921089999999999</v>
      </c>
      <c r="J92" s="256">
        <v>1.329288</v>
      </c>
      <c r="K92" s="256">
        <v>1.460105</v>
      </c>
      <c r="L92" s="256">
        <v>0.4404904</v>
      </c>
      <c r="M92" s="256">
        <v>0.57571079999999997</v>
      </c>
      <c r="N92" s="256">
        <v>4.4170730000000002</v>
      </c>
      <c r="O92" s="256">
        <v>2.1748379999999998</v>
      </c>
    </row>
    <row r="93" spans="2:15" s="11" customFormat="1">
      <c r="B93" s="11">
        <v>614</v>
      </c>
      <c r="C93" s="256">
        <v>9.8258480000000006</v>
      </c>
      <c r="D93" s="256">
        <v>6.8311960000000003</v>
      </c>
      <c r="E93" s="256">
        <v>1.4383790000000001</v>
      </c>
      <c r="H93" s="11">
        <v>614</v>
      </c>
      <c r="I93" s="256">
        <v>1.4772609999999999</v>
      </c>
      <c r="J93" s="256">
        <v>1.367632</v>
      </c>
      <c r="K93" s="256">
        <v>1.510019</v>
      </c>
      <c r="L93" s="256">
        <v>0.44691979999999998</v>
      </c>
      <c r="M93" s="256">
        <v>0.58685540000000003</v>
      </c>
      <c r="N93" s="256">
        <v>4.3789230000000003</v>
      </c>
      <c r="O93" s="256">
        <v>2.0656919999999999</v>
      </c>
    </row>
    <row r="94" spans="2:15" s="11" customFormat="1">
      <c r="B94" s="11">
        <v>615</v>
      </c>
      <c r="C94" s="256">
        <v>9.5372990000000009</v>
      </c>
      <c r="D94" s="256">
        <v>7.326149</v>
      </c>
      <c r="E94" s="256">
        <v>1.3018160000000001</v>
      </c>
      <c r="H94" s="11">
        <v>615</v>
      </c>
      <c r="I94" s="256">
        <v>1.3932720000000001</v>
      </c>
      <c r="J94" s="256">
        <v>1.1521440000000001</v>
      </c>
      <c r="K94" s="256">
        <v>1.461354</v>
      </c>
      <c r="L94" s="256">
        <v>0.41303570000000001</v>
      </c>
      <c r="M94" s="256">
        <v>0.58142819999999995</v>
      </c>
      <c r="N94" s="256">
        <v>4.0022010000000003</v>
      </c>
      <c r="O94" s="256">
        <v>2.0004240000000002</v>
      </c>
    </row>
    <row r="95" spans="2:15" s="11" customFormat="1">
      <c r="B95" s="11">
        <v>616</v>
      </c>
      <c r="C95" s="256">
        <v>9.4511109999999992</v>
      </c>
      <c r="D95" s="256">
        <v>7.3884290000000004</v>
      </c>
      <c r="E95" s="256">
        <v>1.279177</v>
      </c>
      <c r="H95" s="11">
        <v>616</v>
      </c>
      <c r="I95" s="256">
        <v>1.368026</v>
      </c>
      <c r="J95" s="256">
        <v>1.133864</v>
      </c>
      <c r="K95" s="256">
        <v>1.456674</v>
      </c>
      <c r="L95" s="256">
        <v>0.4128116</v>
      </c>
      <c r="M95" s="256">
        <v>0.53838339999999996</v>
      </c>
      <c r="N95" s="256">
        <v>3.8971830000000001</v>
      </c>
      <c r="O95" s="256">
        <v>1.89551</v>
      </c>
    </row>
    <row r="96" spans="2:15" s="11" customFormat="1">
      <c r="B96" s="11">
        <v>617</v>
      </c>
      <c r="C96" s="256">
        <v>9.923762</v>
      </c>
      <c r="D96" s="256">
        <v>7.2803230000000001</v>
      </c>
      <c r="E96" s="256">
        <v>1.363094</v>
      </c>
      <c r="H96" s="11">
        <v>617</v>
      </c>
      <c r="I96" s="256">
        <v>1.3854839999999999</v>
      </c>
      <c r="J96" s="256">
        <v>1.3219609999999999</v>
      </c>
      <c r="K96" s="256">
        <v>1.442698</v>
      </c>
      <c r="L96" s="256">
        <v>0.43958550000000002</v>
      </c>
      <c r="M96" s="256">
        <v>0.4835411</v>
      </c>
      <c r="N96" s="256">
        <v>4.0102330000000004</v>
      </c>
      <c r="O96" s="256">
        <v>1.9269559999999999</v>
      </c>
    </row>
    <row r="97" spans="2:15" s="11" customFormat="1">
      <c r="B97" s="11">
        <v>618</v>
      </c>
      <c r="C97" s="256">
        <v>9.7460210000000007</v>
      </c>
      <c r="D97" s="256">
        <v>7.392512</v>
      </c>
      <c r="E97" s="256">
        <v>1.3183640000000001</v>
      </c>
      <c r="H97" s="11">
        <v>618</v>
      </c>
      <c r="I97" s="256">
        <v>1.3468899999999999</v>
      </c>
      <c r="J97" s="256">
        <v>1.26397</v>
      </c>
      <c r="K97" s="256">
        <v>1.4078250000000001</v>
      </c>
      <c r="L97" s="256">
        <v>0.41958889999999999</v>
      </c>
      <c r="M97" s="256">
        <v>0.47153240000000002</v>
      </c>
      <c r="N97" s="256">
        <v>4.0680420000000002</v>
      </c>
      <c r="O97" s="256">
        <v>1.8805750000000001</v>
      </c>
    </row>
    <row r="98" spans="2:15" s="11" customFormat="1">
      <c r="B98" s="11">
        <v>619</v>
      </c>
      <c r="C98" s="256">
        <v>9.4004589999999997</v>
      </c>
      <c r="D98" s="256">
        <v>7.3986650000000003</v>
      </c>
      <c r="E98" s="256">
        <v>1.270562</v>
      </c>
      <c r="H98" s="11">
        <v>619</v>
      </c>
      <c r="I98" s="256">
        <v>1.3025009999999999</v>
      </c>
      <c r="J98" s="256">
        <v>1.2115819999999999</v>
      </c>
      <c r="K98" s="256">
        <v>1.358204</v>
      </c>
      <c r="L98" s="256">
        <v>0.41540339999999998</v>
      </c>
      <c r="M98" s="256">
        <v>0.45028370000000001</v>
      </c>
      <c r="N98" s="256">
        <v>3.87025</v>
      </c>
      <c r="O98" s="256">
        <v>1.8066930000000001</v>
      </c>
    </row>
    <row r="99" spans="2:15" s="11" customFormat="1">
      <c r="B99" s="11">
        <v>620</v>
      </c>
      <c r="C99" s="256">
        <v>9.4665370000000006</v>
      </c>
      <c r="D99" s="256">
        <v>7.5038260000000001</v>
      </c>
      <c r="E99" s="256">
        <v>1.2615609999999999</v>
      </c>
      <c r="H99" s="11">
        <v>620</v>
      </c>
      <c r="I99" s="256">
        <v>1.310082</v>
      </c>
      <c r="J99" s="256">
        <v>1.176493</v>
      </c>
      <c r="K99" s="256">
        <v>1.3533729999999999</v>
      </c>
      <c r="L99" s="256">
        <v>0.41537289999999999</v>
      </c>
      <c r="M99" s="256">
        <v>0.45466839999999997</v>
      </c>
      <c r="N99" s="256">
        <v>3.8692129999999998</v>
      </c>
      <c r="O99" s="256">
        <v>1.836519</v>
      </c>
    </row>
    <row r="100" spans="2:15" s="11" customFormat="1">
      <c r="B100" s="11">
        <v>621</v>
      </c>
      <c r="C100" s="256">
        <v>9.4551859999999994</v>
      </c>
      <c r="D100" s="256">
        <v>7.2043210000000002</v>
      </c>
      <c r="E100" s="256">
        <v>1.312433</v>
      </c>
      <c r="H100" s="11">
        <v>621</v>
      </c>
      <c r="I100" s="256">
        <v>1.2917909999999999</v>
      </c>
      <c r="J100" s="256">
        <v>1.343701</v>
      </c>
      <c r="K100" s="256">
        <v>1.351029</v>
      </c>
      <c r="L100" s="256">
        <v>0.40864349999999999</v>
      </c>
      <c r="M100" s="256">
        <v>0.45400160000000001</v>
      </c>
      <c r="N100" s="256">
        <v>3.8170670000000002</v>
      </c>
      <c r="O100" s="256">
        <v>1.8005059999999999</v>
      </c>
    </row>
    <row r="101" spans="2:15" s="11" customFormat="1">
      <c r="B101" s="11">
        <v>706</v>
      </c>
      <c r="C101" s="256">
        <v>9.0693260000000002</v>
      </c>
      <c r="D101" s="256">
        <v>6.4147319999999999</v>
      </c>
      <c r="E101" s="256">
        <v>1.4138280000000001</v>
      </c>
      <c r="H101" s="11">
        <v>706</v>
      </c>
      <c r="I101" s="256">
        <v>1.3528549999999999</v>
      </c>
      <c r="J101" s="256">
        <v>1.491441</v>
      </c>
      <c r="K101" s="256">
        <v>1.5909770000000001</v>
      </c>
      <c r="L101" s="256">
        <v>0.30727779999999999</v>
      </c>
      <c r="M101" s="256">
        <v>0.55424580000000001</v>
      </c>
      <c r="N101" s="256">
        <v>5.8114929999999996</v>
      </c>
      <c r="O101" s="256">
        <v>1.8948179999999999</v>
      </c>
    </row>
    <row r="102" spans="2:15" s="11" customFormat="1">
      <c r="B102" s="11">
        <v>707</v>
      </c>
      <c r="C102" s="256">
        <v>9.8064909999999994</v>
      </c>
      <c r="D102" s="256">
        <v>7.0908300000000004</v>
      </c>
      <c r="E102" s="256">
        <v>1.3829819999999999</v>
      </c>
      <c r="H102" s="11">
        <v>707</v>
      </c>
      <c r="I102" s="256">
        <v>1.393524</v>
      </c>
      <c r="J102" s="256">
        <v>1.3427750000000001</v>
      </c>
      <c r="K102" s="256">
        <v>1.6479649999999999</v>
      </c>
      <c r="L102" s="256">
        <v>0.33448240000000001</v>
      </c>
      <c r="M102" s="256">
        <v>0.59929560000000004</v>
      </c>
      <c r="N102" s="256">
        <v>5.4113350000000002</v>
      </c>
      <c r="O102" s="256">
        <v>1.9097040000000001</v>
      </c>
    </row>
    <row r="103" spans="2:15" s="11" customFormat="1">
      <c r="B103" s="11">
        <v>708</v>
      </c>
      <c r="C103" s="256">
        <v>9.7773540000000008</v>
      </c>
      <c r="D103" s="256">
        <v>7.5290850000000002</v>
      </c>
      <c r="E103" s="256">
        <v>1.298611</v>
      </c>
      <c r="H103" s="11">
        <v>708</v>
      </c>
      <c r="I103" s="256">
        <v>1.4003110000000001</v>
      </c>
      <c r="J103" s="256">
        <v>1.1388130000000001</v>
      </c>
      <c r="K103" s="256">
        <v>1.6032649999999999</v>
      </c>
      <c r="L103" s="256">
        <v>0.31748340000000003</v>
      </c>
      <c r="M103" s="256">
        <v>1.3712040000000001</v>
      </c>
      <c r="N103" s="256">
        <v>7.6335509999999998</v>
      </c>
      <c r="O103" s="256">
        <v>1.7962670000000001</v>
      </c>
    </row>
    <row r="104" spans="2:15" s="11" customFormat="1">
      <c r="B104" s="11">
        <v>709</v>
      </c>
      <c r="C104" s="256">
        <v>9.4406289999999995</v>
      </c>
      <c r="D104" s="256">
        <v>7.5233220000000003</v>
      </c>
      <c r="E104" s="256">
        <v>1.254848</v>
      </c>
      <c r="H104" s="11">
        <v>709</v>
      </c>
      <c r="I104" s="256">
        <v>1.2943629999999999</v>
      </c>
      <c r="J104" s="256">
        <v>1.175543</v>
      </c>
      <c r="K104" s="256">
        <v>1.453686</v>
      </c>
      <c r="L104" s="256">
        <v>0.29267149999999997</v>
      </c>
      <c r="M104" s="256">
        <v>0.95246819999999999</v>
      </c>
      <c r="N104" s="256">
        <v>6.6997660000000003</v>
      </c>
      <c r="O104" s="256">
        <v>1.6781980000000001</v>
      </c>
    </row>
    <row r="105" spans="2:15" s="11" customFormat="1">
      <c r="B105" s="11">
        <v>710</v>
      </c>
      <c r="C105" s="256">
        <v>10.11734</v>
      </c>
      <c r="D105" s="256">
        <v>8.0277390000000004</v>
      </c>
      <c r="E105" s="256">
        <v>1.2602979999999999</v>
      </c>
      <c r="H105" s="11">
        <v>710</v>
      </c>
      <c r="I105" s="256">
        <v>1.3054250000000001</v>
      </c>
      <c r="J105" s="256">
        <v>1.1757409999999999</v>
      </c>
      <c r="K105" s="256">
        <v>1.4464170000000001</v>
      </c>
      <c r="L105" s="256">
        <v>0.30127019999999999</v>
      </c>
      <c r="M105" s="256">
        <v>0.99616950000000004</v>
      </c>
      <c r="N105" s="256">
        <v>6.5789850000000003</v>
      </c>
      <c r="O105" s="256">
        <v>1.702094</v>
      </c>
    </row>
    <row r="106" spans="2:15" s="11" customFormat="1">
      <c r="B106" s="11">
        <v>711</v>
      </c>
      <c r="C106" s="256">
        <v>9.9605599999999992</v>
      </c>
      <c r="D106" s="256">
        <v>8.1637199999999996</v>
      </c>
      <c r="E106" s="256">
        <v>1.2201010000000001</v>
      </c>
      <c r="H106" s="11">
        <v>711</v>
      </c>
      <c r="I106" s="256">
        <v>1.2502310000000001</v>
      </c>
      <c r="J106" s="256">
        <v>1.1601250000000001</v>
      </c>
      <c r="K106" s="256">
        <v>1.3596919999999999</v>
      </c>
      <c r="L106" s="256">
        <v>0.28385359999999998</v>
      </c>
      <c r="M106" s="256">
        <v>0.82202560000000002</v>
      </c>
      <c r="N106" s="256">
        <v>5.7444189999999997</v>
      </c>
      <c r="O106" s="256">
        <v>1.656342</v>
      </c>
    </row>
    <row r="107" spans="2:15" s="11" customFormat="1">
      <c r="B107" s="11">
        <v>712</v>
      </c>
      <c r="C107" s="256">
        <v>9.9013950000000008</v>
      </c>
      <c r="D107" s="256">
        <v>9.1888140000000007</v>
      </c>
      <c r="E107" s="256">
        <v>1.0775490000000001</v>
      </c>
      <c r="H107" s="11">
        <v>712</v>
      </c>
      <c r="I107" s="256">
        <v>1.1739440000000001</v>
      </c>
      <c r="J107" s="256">
        <v>0.93214379999999997</v>
      </c>
      <c r="K107" s="256">
        <v>1.335243</v>
      </c>
      <c r="L107" s="256">
        <v>0.27328999999999998</v>
      </c>
      <c r="M107" s="256">
        <v>0.65474929999999998</v>
      </c>
      <c r="N107" s="256">
        <v>5.2258089999999999</v>
      </c>
      <c r="O107" s="256">
        <v>1.61839</v>
      </c>
    </row>
    <row r="108" spans="2:15" s="11" customFormat="1">
      <c r="B108" s="11">
        <v>713</v>
      </c>
      <c r="C108" s="256">
        <v>10.012409999999999</v>
      </c>
      <c r="D108" s="256">
        <v>9.0479559999999992</v>
      </c>
      <c r="E108" s="256">
        <v>1.1065929999999999</v>
      </c>
      <c r="H108" s="11">
        <v>713</v>
      </c>
      <c r="I108" s="256">
        <v>1.140852</v>
      </c>
      <c r="J108" s="256">
        <v>1.041398</v>
      </c>
      <c r="K108" s="256">
        <v>1.2283809999999999</v>
      </c>
      <c r="L108" s="256">
        <v>0.2670478</v>
      </c>
      <c r="M108" s="256">
        <v>0.52748490000000003</v>
      </c>
      <c r="N108" s="256">
        <v>5.0525969999999996</v>
      </c>
      <c r="O108" s="256">
        <v>1.6305000000000001</v>
      </c>
    </row>
    <row r="109" spans="2:15" s="11" customFormat="1">
      <c r="B109" s="11">
        <v>714</v>
      </c>
      <c r="C109" s="256">
        <v>10.9146</v>
      </c>
      <c r="D109" s="256">
        <v>8.8399990000000006</v>
      </c>
      <c r="E109" s="256">
        <v>1.234683</v>
      </c>
      <c r="H109" s="11">
        <v>714</v>
      </c>
      <c r="I109" s="256">
        <v>1.2512490000000001</v>
      </c>
      <c r="J109" s="256">
        <v>1.197025</v>
      </c>
      <c r="K109" s="256">
        <v>1.289569</v>
      </c>
      <c r="L109" s="256">
        <v>0.2879236</v>
      </c>
      <c r="M109" s="256">
        <v>0.44040410000000002</v>
      </c>
      <c r="N109" s="256">
        <v>5.2926659999999996</v>
      </c>
      <c r="O109" s="256">
        <v>1.7844850000000001</v>
      </c>
    </row>
    <row r="110" spans="2:15" s="11" customFormat="1">
      <c r="B110" s="11">
        <v>715</v>
      </c>
      <c r="C110" s="256">
        <v>10.62809</v>
      </c>
      <c r="D110" s="256">
        <v>9.1375910000000005</v>
      </c>
      <c r="E110" s="256">
        <v>1.163117</v>
      </c>
      <c r="H110" s="11">
        <v>715</v>
      </c>
      <c r="I110" s="256">
        <v>1.134274</v>
      </c>
      <c r="J110" s="256">
        <v>1.190501</v>
      </c>
      <c r="K110" s="256">
        <v>1.196574</v>
      </c>
      <c r="L110" s="256">
        <v>0.27436700000000003</v>
      </c>
      <c r="M110" s="256">
        <v>0.38748460000000001</v>
      </c>
      <c r="N110" s="256">
        <v>4.8597650000000003</v>
      </c>
      <c r="O110" s="256">
        <v>1.7076009999999999</v>
      </c>
    </row>
    <row r="111" spans="2:15" s="11" customFormat="1">
      <c r="B111" s="11">
        <v>716</v>
      </c>
      <c r="C111" s="256">
        <v>10.573510000000001</v>
      </c>
      <c r="D111" s="256">
        <v>8.6081529999999997</v>
      </c>
      <c r="E111" s="256">
        <v>1.228313</v>
      </c>
      <c r="H111" s="11">
        <v>716</v>
      </c>
      <c r="I111" s="256">
        <v>1.0962339999999999</v>
      </c>
      <c r="J111" s="256">
        <v>1.5015510000000001</v>
      </c>
      <c r="K111" s="256">
        <v>1.1288739999999999</v>
      </c>
      <c r="L111" s="256">
        <v>0.26507069999999999</v>
      </c>
      <c r="M111" s="256">
        <v>0.38564779999999999</v>
      </c>
      <c r="N111" s="256">
        <v>4.5701710000000002</v>
      </c>
      <c r="O111" s="256">
        <v>1.674261</v>
      </c>
    </row>
    <row r="112" spans="2:15" s="11" customFormat="1">
      <c r="B112" s="11">
        <v>717</v>
      </c>
      <c r="C112" s="256">
        <v>10.39667</v>
      </c>
      <c r="D112" s="256">
        <v>8.7685899999999997</v>
      </c>
      <c r="E112" s="256">
        <v>1.1856720000000001</v>
      </c>
      <c r="H112" s="11">
        <v>717</v>
      </c>
      <c r="I112" s="256">
        <v>1.056</v>
      </c>
      <c r="J112" s="256">
        <v>1.466998</v>
      </c>
      <c r="K112" s="256">
        <v>1.1105750000000001</v>
      </c>
      <c r="L112" s="256">
        <v>0.2575153</v>
      </c>
      <c r="M112" s="256">
        <v>0.3758977</v>
      </c>
      <c r="N112" s="256">
        <v>4.2622340000000003</v>
      </c>
      <c r="O112" s="256">
        <v>1.63761</v>
      </c>
    </row>
    <row r="113" spans="2:15" s="11" customFormat="1">
      <c r="B113" s="11">
        <v>718</v>
      </c>
      <c r="C113" s="256">
        <v>10.658469999999999</v>
      </c>
      <c r="D113" s="256">
        <v>8.9742630000000005</v>
      </c>
      <c r="E113" s="256">
        <v>1.18767</v>
      </c>
      <c r="H113" s="11">
        <v>718</v>
      </c>
      <c r="I113" s="256">
        <v>1.0558179999999999</v>
      </c>
      <c r="J113" s="256">
        <v>1.43262</v>
      </c>
      <c r="K113" s="256">
        <v>1.1550419999999999</v>
      </c>
      <c r="L113" s="256">
        <v>0.25431429999999999</v>
      </c>
      <c r="M113" s="256">
        <v>0.37966</v>
      </c>
      <c r="N113" s="256">
        <v>4.1799929999999996</v>
      </c>
      <c r="O113" s="256">
        <v>1.6678280000000001</v>
      </c>
    </row>
    <row r="114" spans="2:15" s="11" customFormat="1">
      <c r="B114" s="11">
        <v>719</v>
      </c>
      <c r="C114" s="256">
        <v>10.50615</v>
      </c>
      <c r="D114" s="256">
        <v>9.530106</v>
      </c>
      <c r="E114" s="256">
        <v>1.1024160000000001</v>
      </c>
      <c r="H114" s="11">
        <v>719</v>
      </c>
      <c r="I114" s="256">
        <v>1.0122500000000001</v>
      </c>
      <c r="J114" s="256">
        <v>1.243476</v>
      </c>
      <c r="K114" s="256">
        <v>1.1334299999999999</v>
      </c>
      <c r="L114" s="256">
        <v>0.24633189999999999</v>
      </c>
      <c r="M114" s="256">
        <v>0.36047459999999998</v>
      </c>
      <c r="N114" s="256">
        <v>3.9618959999999999</v>
      </c>
      <c r="O114" s="256">
        <v>1.596109</v>
      </c>
    </row>
    <row r="115" spans="2:15" s="11" customFormat="1">
      <c r="B115" s="11">
        <v>720</v>
      </c>
      <c r="C115" s="256">
        <v>10.41075</v>
      </c>
      <c r="D115" s="256">
        <v>9.5659010000000002</v>
      </c>
      <c r="E115" s="256">
        <v>1.088319</v>
      </c>
      <c r="H115" s="11">
        <v>720</v>
      </c>
      <c r="I115" s="256">
        <v>0.96174630000000005</v>
      </c>
      <c r="J115" s="256">
        <v>1.279182</v>
      </c>
      <c r="K115" s="256">
        <v>1.11242</v>
      </c>
      <c r="L115" s="256">
        <v>0.2360911</v>
      </c>
      <c r="M115" s="256">
        <v>0.34776069999999998</v>
      </c>
      <c r="N115" s="256">
        <v>3.743843</v>
      </c>
      <c r="O115" s="256">
        <v>1.5655269999999999</v>
      </c>
    </row>
    <row r="116" spans="2:15" s="11" customFormat="1">
      <c r="B116" s="11">
        <v>721</v>
      </c>
      <c r="C116" s="256">
        <v>10.71963</v>
      </c>
      <c r="D116" s="256">
        <v>9.68797</v>
      </c>
      <c r="E116" s="256">
        <v>1.1064879999999999</v>
      </c>
      <c r="H116" s="11">
        <v>721</v>
      </c>
      <c r="I116" s="256">
        <v>0.97623199999999999</v>
      </c>
      <c r="J116" s="256">
        <v>1.3127200000000001</v>
      </c>
      <c r="K116" s="256">
        <v>1.136306</v>
      </c>
      <c r="L116" s="256">
        <v>0.23252970000000001</v>
      </c>
      <c r="M116" s="256">
        <v>0.35206510000000002</v>
      </c>
      <c r="N116" s="256">
        <v>3.6609750000000001</v>
      </c>
      <c r="O116" s="256">
        <v>1.6010789999999999</v>
      </c>
    </row>
    <row r="117" spans="2:15" s="11" customFormat="1">
      <c r="B117" s="11">
        <v>806</v>
      </c>
      <c r="C117" s="256">
        <v>1.3439939999999999</v>
      </c>
      <c r="D117" s="256">
        <v>1.256847</v>
      </c>
      <c r="E117" s="256">
        <v>1.0693379999999999</v>
      </c>
      <c r="H117" s="11">
        <v>806</v>
      </c>
      <c r="I117" s="256">
        <v>1.1566289999999999</v>
      </c>
      <c r="J117" s="256">
        <v>0.96260979999999996</v>
      </c>
      <c r="K117" s="256">
        <v>2.3281499999999999</v>
      </c>
      <c r="L117" s="256">
        <v>0.6201603</v>
      </c>
      <c r="M117" s="256">
        <v>0.15867819999999999</v>
      </c>
      <c r="N117" s="256">
        <v>1.3830819999999999</v>
      </c>
      <c r="O117" s="256">
        <v>1.23214</v>
      </c>
    </row>
    <row r="118" spans="2:15" s="11" customFormat="1">
      <c r="B118" s="11">
        <v>807</v>
      </c>
      <c r="C118" s="256">
        <v>1.396908</v>
      </c>
      <c r="D118" s="256">
        <v>1.296616</v>
      </c>
      <c r="E118" s="256">
        <v>1.0773489999999999</v>
      </c>
      <c r="H118" s="11">
        <v>807</v>
      </c>
      <c r="I118" s="256">
        <v>1.1913050000000001</v>
      </c>
      <c r="J118" s="256">
        <v>0.94762009999999997</v>
      </c>
      <c r="K118" s="256">
        <v>2.4159839999999999</v>
      </c>
      <c r="L118" s="256">
        <v>0.64112930000000001</v>
      </c>
      <c r="M118" s="256">
        <v>0.18270339999999999</v>
      </c>
      <c r="N118" s="256">
        <v>1.3836729999999999</v>
      </c>
      <c r="O118" s="256">
        <v>1.271852</v>
      </c>
    </row>
    <row r="119" spans="2:15" s="11" customFormat="1">
      <c r="B119" s="11">
        <v>808</v>
      </c>
      <c r="C119" s="256">
        <v>1.458928</v>
      </c>
      <c r="D119" s="256">
        <v>1.207824</v>
      </c>
      <c r="E119" s="256">
        <v>1.2078979999999999</v>
      </c>
      <c r="H119" s="11">
        <v>808</v>
      </c>
      <c r="I119" s="256">
        <v>1.1986479999999999</v>
      </c>
      <c r="J119" s="256">
        <v>1.2256629999999999</v>
      </c>
      <c r="K119" s="256">
        <v>2.510983</v>
      </c>
      <c r="L119" s="256">
        <v>0.66135319999999997</v>
      </c>
      <c r="M119" s="256">
        <v>0.19088450000000001</v>
      </c>
      <c r="N119" s="256">
        <v>1.3379399999999999</v>
      </c>
      <c r="O119" s="256">
        <v>1.2497670000000001</v>
      </c>
    </row>
    <row r="120" spans="2:15" s="11" customFormat="1">
      <c r="B120" s="11">
        <v>809</v>
      </c>
      <c r="C120" s="256">
        <v>1.474348</v>
      </c>
      <c r="D120" s="256">
        <v>1.269916</v>
      </c>
      <c r="E120" s="256">
        <v>1.160981</v>
      </c>
      <c r="H120" s="11">
        <v>809</v>
      </c>
      <c r="I120" s="256">
        <v>1.183373</v>
      </c>
      <c r="J120" s="256">
        <v>1.13483</v>
      </c>
      <c r="K120" s="256">
        <v>2.4212069999999999</v>
      </c>
      <c r="L120" s="256">
        <v>0.66963839999999997</v>
      </c>
      <c r="M120" s="256">
        <v>0.19290199999999999</v>
      </c>
      <c r="N120" s="256">
        <v>1.2997320000000001</v>
      </c>
      <c r="O120" s="256">
        <v>1.2121649999999999</v>
      </c>
    </row>
    <row r="121" spans="2:15" s="11" customFormat="1">
      <c r="B121" s="11">
        <v>810</v>
      </c>
      <c r="C121" s="256">
        <v>1.508329</v>
      </c>
      <c r="D121" s="256">
        <v>1.350044</v>
      </c>
      <c r="E121" s="256">
        <v>1.117245</v>
      </c>
      <c r="H121" s="11">
        <v>810</v>
      </c>
      <c r="I121" s="256">
        <v>1.2088000000000001</v>
      </c>
      <c r="J121" s="256">
        <v>0.99017569999999999</v>
      </c>
      <c r="K121" s="256">
        <v>2.4640970000000002</v>
      </c>
      <c r="L121" s="256">
        <v>0.68647689999999995</v>
      </c>
      <c r="M121" s="256">
        <v>0.19727629999999999</v>
      </c>
      <c r="N121" s="256">
        <v>1.2755719999999999</v>
      </c>
      <c r="O121" s="256">
        <v>1.250937</v>
      </c>
    </row>
    <row r="122" spans="2:15" s="11" customFormat="1">
      <c r="B122" s="11">
        <v>811</v>
      </c>
      <c r="C122" s="256">
        <v>1.5346409999999999</v>
      </c>
      <c r="D122" s="256">
        <v>1.372055</v>
      </c>
      <c r="E122" s="256">
        <v>1.1184989999999999</v>
      </c>
      <c r="H122" s="11">
        <v>811</v>
      </c>
      <c r="I122" s="256">
        <v>1.192315</v>
      </c>
      <c r="J122" s="256">
        <v>1.0210999999999999</v>
      </c>
      <c r="K122" s="256">
        <v>2.5313729999999999</v>
      </c>
      <c r="L122" s="256">
        <v>0.7064568</v>
      </c>
      <c r="M122" s="256">
        <v>0.1972112</v>
      </c>
      <c r="N122" s="256">
        <v>1.24217</v>
      </c>
      <c r="O122" s="256">
        <v>1.169502</v>
      </c>
    </row>
    <row r="123" spans="2:15" s="11" customFormat="1">
      <c r="B123" s="11">
        <v>812</v>
      </c>
      <c r="C123" s="256">
        <v>1.5567690000000001</v>
      </c>
      <c r="D123" s="256">
        <v>1.4603349999999999</v>
      </c>
      <c r="E123" s="256">
        <v>1.066036</v>
      </c>
      <c r="H123" s="11">
        <v>812</v>
      </c>
      <c r="I123" s="256">
        <v>1.1964189999999999</v>
      </c>
      <c r="J123" s="256">
        <v>0.9120608</v>
      </c>
      <c r="K123" s="256">
        <v>2.5468489999999999</v>
      </c>
      <c r="L123" s="256">
        <v>0.72661180000000003</v>
      </c>
      <c r="M123" s="256">
        <v>0.1883418</v>
      </c>
      <c r="N123" s="256">
        <v>1.1988190000000001</v>
      </c>
      <c r="O123" s="256">
        <v>1.172183</v>
      </c>
    </row>
    <row r="124" spans="2:15" s="11" customFormat="1">
      <c r="B124" s="11">
        <v>813</v>
      </c>
      <c r="C124" s="256">
        <v>1.5313779999999999</v>
      </c>
      <c r="D124" s="256">
        <v>1.4399949999999999</v>
      </c>
      <c r="E124" s="256">
        <v>1.0634600000000001</v>
      </c>
      <c r="H124" s="11">
        <v>813</v>
      </c>
      <c r="I124" s="256">
        <v>1.158744</v>
      </c>
      <c r="J124" s="256">
        <v>0.9373783</v>
      </c>
      <c r="K124" s="256">
        <v>2.4755069999999999</v>
      </c>
      <c r="L124" s="256">
        <v>0.71994380000000002</v>
      </c>
      <c r="M124" s="256">
        <v>0.18580440000000001</v>
      </c>
      <c r="N124" s="256">
        <v>1.1367560000000001</v>
      </c>
      <c r="O124" s="256">
        <v>1.130865</v>
      </c>
    </row>
    <row r="125" spans="2:15" s="11" customFormat="1">
      <c r="B125" s="11">
        <v>814</v>
      </c>
      <c r="C125" s="256">
        <v>1.536154</v>
      </c>
      <c r="D125" s="256">
        <v>1.4459770000000001</v>
      </c>
      <c r="E125" s="256">
        <v>1.0623640000000001</v>
      </c>
      <c r="H125" s="11">
        <v>814</v>
      </c>
      <c r="I125" s="256">
        <v>1.140957</v>
      </c>
      <c r="J125" s="256">
        <v>0.95387829999999996</v>
      </c>
      <c r="K125" s="256">
        <v>2.5509979999999999</v>
      </c>
      <c r="L125" s="256">
        <v>0.71337530000000005</v>
      </c>
      <c r="M125" s="256">
        <v>0.2029049</v>
      </c>
      <c r="N125" s="256">
        <v>1.0648960000000001</v>
      </c>
      <c r="O125" s="256">
        <v>1.113974</v>
      </c>
    </row>
    <row r="126" spans="2:15" s="11" customFormat="1">
      <c r="B126" s="11">
        <v>815</v>
      </c>
      <c r="C126" s="256">
        <v>1.584346</v>
      </c>
      <c r="D126" s="256">
        <v>1.4907029999999999</v>
      </c>
      <c r="E126" s="256">
        <v>1.062818</v>
      </c>
      <c r="H126" s="11">
        <v>815</v>
      </c>
      <c r="I126" s="256">
        <v>1.140641</v>
      </c>
      <c r="J126" s="256">
        <v>0.95813579999999998</v>
      </c>
      <c r="K126" s="256">
        <v>2.618401</v>
      </c>
      <c r="L126" s="256">
        <v>0.73736619999999997</v>
      </c>
      <c r="M126" s="256">
        <v>0.2092224</v>
      </c>
      <c r="N126" s="256">
        <v>1.02823</v>
      </c>
      <c r="O126" s="256">
        <v>1.0884959999999999</v>
      </c>
    </row>
    <row r="127" spans="2:15" s="11" customFormat="1">
      <c r="B127" s="11">
        <v>816</v>
      </c>
      <c r="C127" s="256">
        <v>1.597342</v>
      </c>
      <c r="D127" s="256">
        <v>1.5401910000000001</v>
      </c>
      <c r="E127" s="256">
        <v>1.0371060000000001</v>
      </c>
      <c r="H127" s="11">
        <v>816</v>
      </c>
      <c r="I127" s="256">
        <v>1.1254</v>
      </c>
      <c r="J127" s="256">
        <v>0.91312910000000003</v>
      </c>
      <c r="K127" s="256">
        <v>2.631005</v>
      </c>
      <c r="L127" s="256">
        <v>0.73664680000000005</v>
      </c>
      <c r="M127" s="256">
        <v>0.21036869999999999</v>
      </c>
      <c r="N127" s="256">
        <v>1.0035449999999999</v>
      </c>
      <c r="O127" s="256">
        <v>1.08127</v>
      </c>
    </row>
    <row r="128" spans="2:15" s="11" customFormat="1">
      <c r="B128" s="11">
        <v>817</v>
      </c>
      <c r="C128" s="256">
        <v>1.6255109999999999</v>
      </c>
      <c r="D128" s="256">
        <v>1.569844</v>
      </c>
      <c r="E128" s="256">
        <v>1.03546</v>
      </c>
      <c r="H128" s="11">
        <v>817</v>
      </c>
      <c r="I128" s="256">
        <v>1.149497</v>
      </c>
      <c r="J128" s="256">
        <v>0.88724879999999995</v>
      </c>
      <c r="K128" s="256">
        <v>2.6971189999999998</v>
      </c>
      <c r="L128" s="256">
        <v>0.74568259999999997</v>
      </c>
      <c r="M128" s="256">
        <v>0.20276130000000001</v>
      </c>
      <c r="N128" s="256">
        <v>0.98693580000000003</v>
      </c>
      <c r="O128" s="256">
        <v>1.0950409999999999</v>
      </c>
    </row>
    <row r="129" spans="2:15" s="11" customFormat="1">
      <c r="B129" s="11">
        <v>818</v>
      </c>
      <c r="C129" s="256">
        <v>1.642889</v>
      </c>
      <c r="D129" s="256">
        <v>1.5529839999999999</v>
      </c>
      <c r="E129" s="256">
        <v>1.0578909999999999</v>
      </c>
      <c r="H129" s="11">
        <v>818</v>
      </c>
      <c r="I129" s="256">
        <v>1.118298</v>
      </c>
      <c r="J129" s="256">
        <v>0.97604999999999997</v>
      </c>
      <c r="K129" s="256">
        <v>2.4147859999999999</v>
      </c>
      <c r="L129" s="256">
        <v>0.75242070000000005</v>
      </c>
      <c r="M129" s="256">
        <v>0.17479890000000001</v>
      </c>
      <c r="N129" s="256">
        <v>0.91768179999999999</v>
      </c>
      <c r="O129" s="256">
        <v>1.0787359999999999</v>
      </c>
    </row>
    <row r="130" spans="2:15" s="11" customFormat="1">
      <c r="B130" s="11">
        <v>819</v>
      </c>
      <c r="C130" s="256">
        <v>1.6423890000000001</v>
      </c>
      <c r="D130" s="256">
        <v>1.6062920000000001</v>
      </c>
      <c r="E130" s="256">
        <v>1.022472</v>
      </c>
      <c r="H130" s="11">
        <v>819</v>
      </c>
      <c r="I130" s="256">
        <v>1.088578</v>
      </c>
      <c r="J130" s="256">
        <v>0.93439899999999998</v>
      </c>
      <c r="K130" s="256">
        <v>2.4288620000000001</v>
      </c>
      <c r="L130" s="256">
        <v>0.73251250000000001</v>
      </c>
      <c r="M130" s="256">
        <v>0.14984720000000001</v>
      </c>
      <c r="N130" s="256">
        <v>0.89292550000000004</v>
      </c>
      <c r="O130" s="256">
        <v>1.0546469999999999</v>
      </c>
    </row>
    <row r="131" spans="2:15" s="11" customFormat="1">
      <c r="B131" s="11">
        <v>820</v>
      </c>
      <c r="C131" s="256">
        <v>1.655132</v>
      </c>
      <c r="D131" s="256">
        <v>1.5305839999999999</v>
      </c>
      <c r="E131" s="256">
        <v>1.0813729999999999</v>
      </c>
      <c r="H131" s="11">
        <v>820</v>
      </c>
      <c r="I131" s="256">
        <v>1.077412</v>
      </c>
      <c r="J131" s="256">
        <v>1.093882</v>
      </c>
      <c r="K131" s="256">
        <v>2.4597060000000002</v>
      </c>
      <c r="L131" s="256">
        <v>0.75615679999999996</v>
      </c>
      <c r="M131" s="256">
        <v>0.13023970000000001</v>
      </c>
      <c r="N131" s="256">
        <v>0.86584850000000002</v>
      </c>
      <c r="O131" s="256">
        <v>1.0248630000000001</v>
      </c>
    </row>
    <row r="132" spans="2:15" s="11" customFormat="1">
      <c r="B132" s="11">
        <v>821</v>
      </c>
      <c r="C132" s="256">
        <v>1.673969</v>
      </c>
      <c r="D132" s="256">
        <v>1.4402330000000001</v>
      </c>
      <c r="E132" s="256">
        <v>1.16229</v>
      </c>
      <c r="H132" s="11">
        <v>821</v>
      </c>
      <c r="I132" s="256">
        <v>1.085208</v>
      </c>
      <c r="J132" s="256">
        <v>1.3055079999999999</v>
      </c>
      <c r="K132" s="256">
        <v>2.495838</v>
      </c>
      <c r="L132" s="256">
        <v>0.75296470000000004</v>
      </c>
      <c r="M132" s="256">
        <v>0.1245139</v>
      </c>
      <c r="N132" s="256">
        <v>0.85839969999999999</v>
      </c>
      <c r="O132" s="256">
        <v>1.0373190000000001</v>
      </c>
    </row>
    <row r="133" spans="2:15" s="11" customFormat="1">
      <c r="B133" s="11">
        <v>906</v>
      </c>
      <c r="C133" s="256">
        <v>6.2577420000000004</v>
      </c>
      <c r="D133" s="256">
        <v>4.3566279999999997</v>
      </c>
      <c r="E133" s="256">
        <v>1.4363729999999999</v>
      </c>
      <c r="H133" s="11">
        <v>906</v>
      </c>
      <c r="I133" s="256">
        <v>1.204793</v>
      </c>
      <c r="J133" s="256">
        <v>1.7932360000000001</v>
      </c>
      <c r="K133" s="256">
        <v>2.1485219999999998</v>
      </c>
      <c r="L133" s="256">
        <v>0.15127270000000001</v>
      </c>
      <c r="M133" s="256">
        <v>9.7281960000000005</v>
      </c>
      <c r="N133" s="256">
        <v>4.7155110000000002</v>
      </c>
      <c r="O133" s="256">
        <v>2.398568</v>
      </c>
    </row>
    <row r="134" spans="2:15" s="11" customFormat="1">
      <c r="B134" s="11">
        <v>907</v>
      </c>
      <c r="C134" s="256">
        <v>6.2475379999999996</v>
      </c>
      <c r="D134" s="256">
        <v>4.2037000000000004</v>
      </c>
      <c r="E134" s="256">
        <v>1.4862</v>
      </c>
      <c r="H134" s="11">
        <v>907</v>
      </c>
      <c r="I134" s="256">
        <v>1.1786970000000001</v>
      </c>
      <c r="J134" s="256">
        <v>2.0422669999999998</v>
      </c>
      <c r="K134" s="256">
        <v>2.142496</v>
      </c>
      <c r="L134" s="256">
        <v>0.15092990000000001</v>
      </c>
      <c r="M134" s="256">
        <v>9.2298240000000007</v>
      </c>
      <c r="N134" s="256">
        <v>4.4725799999999998</v>
      </c>
      <c r="O134" s="256">
        <v>2.314327</v>
      </c>
    </row>
    <row r="135" spans="2:15" s="11" customFormat="1">
      <c r="B135" s="11">
        <v>908</v>
      </c>
      <c r="C135" s="256">
        <v>6.6116400000000004</v>
      </c>
      <c r="D135" s="256">
        <v>4.4059540000000004</v>
      </c>
      <c r="E135" s="256">
        <v>1.500615</v>
      </c>
      <c r="H135" s="11">
        <v>908</v>
      </c>
      <c r="I135" s="256">
        <v>1.2172069999999999</v>
      </c>
      <c r="J135" s="256">
        <v>2.1148639999999999</v>
      </c>
      <c r="K135" s="256">
        <v>2.2620360000000002</v>
      </c>
      <c r="L135" s="256">
        <v>0.1592259</v>
      </c>
      <c r="M135" s="256">
        <v>9.6877479999999991</v>
      </c>
      <c r="N135" s="256">
        <v>4.6942219999999999</v>
      </c>
      <c r="O135" s="256">
        <v>2.3493089999999999</v>
      </c>
    </row>
    <row r="136" spans="2:15" s="11" customFormat="1">
      <c r="B136" s="11">
        <v>909</v>
      </c>
      <c r="C136" s="256">
        <v>6.4094160000000002</v>
      </c>
      <c r="D136" s="256">
        <v>4.6046480000000001</v>
      </c>
      <c r="E136" s="256">
        <v>1.391945</v>
      </c>
      <c r="H136" s="11">
        <v>909</v>
      </c>
      <c r="I136" s="256">
        <v>1.119691</v>
      </c>
      <c r="J136" s="256">
        <v>1.858007</v>
      </c>
      <c r="K136" s="256">
        <v>2.2000510000000002</v>
      </c>
      <c r="L136" s="256">
        <v>0.15486269999999999</v>
      </c>
      <c r="M136" s="256">
        <v>7.2545060000000001</v>
      </c>
      <c r="N136" s="256">
        <v>3.5151889999999999</v>
      </c>
      <c r="O136" s="256">
        <v>2.217133</v>
      </c>
    </row>
    <row r="137" spans="2:15" s="11" customFormat="1">
      <c r="B137" s="11">
        <v>910</v>
      </c>
      <c r="C137" s="256">
        <v>6.6204780000000003</v>
      </c>
      <c r="D137" s="256">
        <v>4.8101070000000004</v>
      </c>
      <c r="E137" s="256">
        <v>1.376368</v>
      </c>
      <c r="H137" s="11">
        <v>910</v>
      </c>
      <c r="I137" s="256">
        <v>1.1117049999999999</v>
      </c>
      <c r="J137" s="256">
        <v>2.0011679999999998</v>
      </c>
      <c r="K137" s="256">
        <v>2.271989</v>
      </c>
      <c r="L137" s="256">
        <v>0.1599265</v>
      </c>
      <c r="M137" s="256">
        <v>6.6986319999999999</v>
      </c>
      <c r="N137" s="256">
        <v>3.2458390000000001</v>
      </c>
      <c r="O137" s="256">
        <v>2.2317840000000002</v>
      </c>
    </row>
    <row r="138" spans="2:15" s="11" customFormat="1">
      <c r="B138" s="11">
        <v>911</v>
      </c>
      <c r="C138" s="256">
        <v>6.8359230000000002</v>
      </c>
      <c r="D138" s="256">
        <v>4.7718530000000001</v>
      </c>
      <c r="E138" s="256">
        <v>1.4325509999999999</v>
      </c>
      <c r="H138" s="11">
        <v>911</v>
      </c>
      <c r="I138" s="256">
        <v>1.1660509999999999</v>
      </c>
      <c r="J138" s="256">
        <v>1.985722</v>
      </c>
      <c r="K138" s="256">
        <v>2.346009</v>
      </c>
      <c r="L138" s="256">
        <v>0.16469220000000001</v>
      </c>
      <c r="M138" s="256">
        <v>7.4538789999999997</v>
      </c>
      <c r="N138" s="256">
        <v>3.6156429999999999</v>
      </c>
      <c r="O138" s="256">
        <v>2.2455400000000001</v>
      </c>
    </row>
    <row r="139" spans="2:15" s="11" customFormat="1">
      <c r="B139" s="11">
        <v>912</v>
      </c>
      <c r="C139" s="256">
        <v>6.8379370000000002</v>
      </c>
      <c r="D139" s="256">
        <v>5.0155539999999998</v>
      </c>
      <c r="E139" s="256">
        <v>1.3633459999999999</v>
      </c>
      <c r="H139" s="11">
        <v>912</v>
      </c>
      <c r="I139" s="256">
        <v>1.1680440000000001</v>
      </c>
      <c r="J139" s="256">
        <v>1.6740889999999999</v>
      </c>
      <c r="K139" s="256">
        <v>2.3304339999999999</v>
      </c>
      <c r="L139" s="256">
        <v>0.1644814</v>
      </c>
      <c r="M139" s="256">
        <v>7.4560740000000001</v>
      </c>
      <c r="N139" s="256">
        <v>3.609019</v>
      </c>
      <c r="O139" s="256">
        <v>2.1855859999999998</v>
      </c>
    </row>
    <row r="140" spans="2:15" s="11" customFormat="1">
      <c r="B140" s="11">
        <v>913</v>
      </c>
      <c r="C140" s="256">
        <v>6.7654709999999998</v>
      </c>
      <c r="D140" s="256">
        <v>5.2207160000000004</v>
      </c>
      <c r="E140" s="256">
        <v>1.2958890000000001</v>
      </c>
      <c r="H140" s="11">
        <v>913</v>
      </c>
      <c r="I140" s="256">
        <v>1.1264479999999999</v>
      </c>
      <c r="J140" s="256">
        <v>1.558667</v>
      </c>
      <c r="K140" s="256">
        <v>2.3079179999999999</v>
      </c>
      <c r="L140" s="256">
        <v>0.16217119999999999</v>
      </c>
      <c r="M140" s="256">
        <v>7.3770569999999998</v>
      </c>
      <c r="N140" s="256">
        <v>3.3752819999999999</v>
      </c>
      <c r="O140" s="256">
        <v>2.089318</v>
      </c>
    </row>
    <row r="141" spans="2:15" s="11" customFormat="1">
      <c r="B141" s="11">
        <v>914</v>
      </c>
      <c r="C141" s="256">
        <v>6.6069639999999996</v>
      </c>
      <c r="D141" s="256">
        <v>5.146026</v>
      </c>
      <c r="E141" s="256">
        <v>1.2838959999999999</v>
      </c>
      <c r="H141" s="11">
        <v>914</v>
      </c>
      <c r="I141" s="256">
        <v>1.0667340000000001</v>
      </c>
      <c r="J141" s="256">
        <v>1.6766909999999999</v>
      </c>
      <c r="K141" s="256">
        <v>2.3094739999999998</v>
      </c>
      <c r="L141" s="256">
        <v>0.1572722</v>
      </c>
      <c r="M141" s="256">
        <v>6.0332660000000002</v>
      </c>
      <c r="N141" s="256">
        <v>3.1669230000000002</v>
      </c>
      <c r="O141" s="256">
        <v>1.977528</v>
      </c>
    </row>
    <row r="142" spans="2:15" s="11" customFormat="1">
      <c r="B142" s="11">
        <v>915</v>
      </c>
      <c r="C142" s="256">
        <v>6.9244510000000004</v>
      </c>
      <c r="D142" s="256">
        <v>5.30959</v>
      </c>
      <c r="E142" s="256">
        <v>1.304141</v>
      </c>
      <c r="H142" s="11">
        <v>915</v>
      </c>
      <c r="I142" s="256">
        <v>1.1041300000000001</v>
      </c>
      <c r="J142" s="256">
        <v>1.6384840000000001</v>
      </c>
      <c r="K142" s="256">
        <v>2.423387</v>
      </c>
      <c r="L142" s="256">
        <v>0.1646744</v>
      </c>
      <c r="M142" s="256">
        <v>6.3044419999999999</v>
      </c>
      <c r="N142" s="256">
        <v>3.0668549999999999</v>
      </c>
      <c r="O142" s="256">
        <v>2.0524819999999999</v>
      </c>
    </row>
    <row r="143" spans="2:15" s="11" customFormat="1">
      <c r="B143" s="11">
        <v>916</v>
      </c>
      <c r="C143" s="256">
        <v>6.9778580000000003</v>
      </c>
      <c r="D143" s="256">
        <v>5.1576820000000003</v>
      </c>
      <c r="E143" s="256">
        <v>1.3529059999999999</v>
      </c>
      <c r="H143" s="11">
        <v>916</v>
      </c>
      <c r="I143" s="256">
        <v>1.087502</v>
      </c>
      <c r="J143" s="256">
        <v>1.9322109999999999</v>
      </c>
      <c r="K143" s="256">
        <v>2.3934280000000001</v>
      </c>
      <c r="L143" s="256">
        <v>0.16564599999999999</v>
      </c>
      <c r="M143" s="256">
        <v>6.1691710000000004</v>
      </c>
      <c r="N143" s="256">
        <v>2.967098</v>
      </c>
      <c r="O143" s="256">
        <v>2.0265</v>
      </c>
    </row>
    <row r="144" spans="2:15" s="11" customFormat="1">
      <c r="B144" s="11">
        <v>917</v>
      </c>
      <c r="C144" s="256">
        <v>7.2760030000000002</v>
      </c>
      <c r="D144" s="256">
        <v>5.3981789999999998</v>
      </c>
      <c r="E144" s="256">
        <v>1.3478619999999999</v>
      </c>
      <c r="H144" s="11">
        <v>917</v>
      </c>
      <c r="I144" s="256">
        <v>1.1064309999999999</v>
      </c>
      <c r="J144" s="256">
        <v>1.869373</v>
      </c>
      <c r="K144" s="256">
        <v>2.456582</v>
      </c>
      <c r="L144" s="256">
        <v>0.17300879999999999</v>
      </c>
      <c r="M144" s="256">
        <v>6.723509</v>
      </c>
      <c r="N144" s="256">
        <v>2.8997359999999999</v>
      </c>
      <c r="O144" s="256">
        <v>2.0540769999999999</v>
      </c>
    </row>
    <row r="145" spans="2:15" s="11" customFormat="1">
      <c r="B145" s="11">
        <v>918</v>
      </c>
      <c r="C145" s="256">
        <v>7.0315890000000003</v>
      </c>
      <c r="D145" s="256">
        <v>5.4144690000000004</v>
      </c>
      <c r="E145" s="256">
        <v>1.2986660000000001</v>
      </c>
      <c r="H145" s="11">
        <v>918</v>
      </c>
      <c r="I145" s="256">
        <v>1.0644149999999999</v>
      </c>
      <c r="J145" s="256">
        <v>1.761984</v>
      </c>
      <c r="K145" s="256">
        <v>2.3871319999999998</v>
      </c>
      <c r="L145" s="256">
        <v>0.1671368</v>
      </c>
      <c r="M145" s="256">
        <v>6.5747289999999996</v>
      </c>
      <c r="N145" s="256">
        <v>2.667262</v>
      </c>
      <c r="O145" s="256">
        <v>1.9399040000000001</v>
      </c>
    </row>
    <row r="146" spans="2:15" s="11" customFormat="1">
      <c r="B146" s="11">
        <v>919</v>
      </c>
      <c r="C146" s="256">
        <v>7.1216229999999996</v>
      </c>
      <c r="D146" s="256">
        <v>5.4484870000000001</v>
      </c>
      <c r="E146" s="256">
        <v>1.307083</v>
      </c>
      <c r="H146" s="11">
        <v>919</v>
      </c>
      <c r="I146" s="256">
        <v>1.0574330000000001</v>
      </c>
      <c r="J146" s="256">
        <v>1.841682</v>
      </c>
      <c r="K146" s="256">
        <v>2.4147080000000001</v>
      </c>
      <c r="L146" s="256">
        <v>0.16918459999999999</v>
      </c>
      <c r="M146" s="256">
        <v>2.9303409999999999</v>
      </c>
      <c r="N146" s="256">
        <v>2.550608</v>
      </c>
      <c r="O146" s="256">
        <v>1.9262699999999999</v>
      </c>
    </row>
    <row r="147" spans="2:15" s="11" customFormat="1">
      <c r="B147" s="11">
        <v>920</v>
      </c>
      <c r="C147" s="256">
        <v>7.2246249999999996</v>
      </c>
      <c r="D147" s="256">
        <v>5.3983140000000001</v>
      </c>
      <c r="E147" s="256">
        <v>1.3383119999999999</v>
      </c>
      <c r="H147" s="11">
        <v>920</v>
      </c>
      <c r="I147" s="256">
        <v>1.048303</v>
      </c>
      <c r="J147" s="256">
        <v>1.9855419999999999</v>
      </c>
      <c r="K147" s="256">
        <v>2.4498709999999999</v>
      </c>
      <c r="L147" s="256">
        <v>0.17162250000000001</v>
      </c>
      <c r="M147" s="256">
        <v>2.8269329999999999</v>
      </c>
      <c r="N147" s="256">
        <v>2.3984100000000002</v>
      </c>
      <c r="O147" s="256">
        <v>1.8910180000000001</v>
      </c>
    </row>
    <row r="148" spans="2:15" s="11" customFormat="1">
      <c r="B148" s="11">
        <v>921</v>
      </c>
      <c r="C148" s="256">
        <v>7.4820570000000002</v>
      </c>
      <c r="D148" s="256">
        <v>5.3576129999999997</v>
      </c>
      <c r="E148" s="256">
        <v>1.396528</v>
      </c>
      <c r="H148" s="11">
        <v>921</v>
      </c>
      <c r="I148" s="256">
        <v>1.0804990000000001</v>
      </c>
      <c r="J148" s="256">
        <v>2.0343550000000001</v>
      </c>
      <c r="K148" s="256">
        <v>2.536683</v>
      </c>
      <c r="L148" s="256">
        <v>0.1776614</v>
      </c>
      <c r="M148" s="256">
        <v>2.7194739999999999</v>
      </c>
      <c r="N148" s="256">
        <v>2.4125899999999998</v>
      </c>
      <c r="O148" s="256">
        <v>1.9643930000000001</v>
      </c>
    </row>
    <row r="149" spans="2:15" s="11" customFormat="1">
      <c r="B149" s="11">
        <v>1006</v>
      </c>
      <c r="C149" s="256">
        <v>7.3516700000000004</v>
      </c>
      <c r="D149" s="256">
        <v>4.079332</v>
      </c>
      <c r="E149" s="256">
        <v>1.8021750000000001</v>
      </c>
      <c r="H149" s="11">
        <v>1006</v>
      </c>
      <c r="I149" s="256">
        <v>1.6794750000000001</v>
      </c>
      <c r="J149" s="256">
        <v>2.0634990000000002</v>
      </c>
      <c r="K149" s="256">
        <v>3.3700100000000002</v>
      </c>
      <c r="L149" s="256">
        <v>0.60096119999999997</v>
      </c>
      <c r="M149" s="256">
        <v>0.20871480000000001</v>
      </c>
      <c r="N149" s="256">
        <v>2.8847429999999998</v>
      </c>
      <c r="O149" s="256">
        <v>2.0588890000000002</v>
      </c>
    </row>
    <row r="150" spans="2:15" s="11" customFormat="1">
      <c r="B150" s="11">
        <v>1007</v>
      </c>
      <c r="C150" s="256">
        <v>7.1562520000000003</v>
      </c>
      <c r="D150" s="256">
        <v>4.0779319999999997</v>
      </c>
      <c r="E150" s="256">
        <v>1.7548729999999999</v>
      </c>
      <c r="H150" s="11">
        <v>1007</v>
      </c>
      <c r="I150" s="256">
        <v>1.585405</v>
      </c>
      <c r="J150" s="256">
        <v>2.1625809999999999</v>
      </c>
      <c r="K150" s="256">
        <v>3.2511139999999998</v>
      </c>
      <c r="L150" s="256">
        <v>0.58495549999999996</v>
      </c>
      <c r="M150" s="256">
        <v>0.1989377</v>
      </c>
      <c r="N150" s="256">
        <v>2.6993299999999998</v>
      </c>
      <c r="O150" s="256">
        <v>1.9057280000000001</v>
      </c>
    </row>
    <row r="151" spans="2:15" s="11" customFormat="1">
      <c r="B151" s="11">
        <v>1008</v>
      </c>
      <c r="C151" s="256">
        <v>7.8847050000000003</v>
      </c>
      <c r="D151" s="256">
        <v>4.2512350000000003</v>
      </c>
      <c r="E151" s="256">
        <v>1.8546860000000001</v>
      </c>
      <c r="H151" s="11">
        <v>1008</v>
      </c>
      <c r="I151" s="256">
        <v>1.7144740000000001</v>
      </c>
      <c r="J151" s="256">
        <v>2.1365440000000002</v>
      </c>
      <c r="K151" s="256">
        <v>3.550325</v>
      </c>
      <c r="L151" s="256">
        <v>0.64446499999999995</v>
      </c>
      <c r="M151" s="256">
        <v>0.2147184</v>
      </c>
      <c r="N151" s="256">
        <v>2.863232</v>
      </c>
      <c r="O151" s="256">
        <v>2.054767</v>
      </c>
    </row>
    <row r="152" spans="2:15" s="11" customFormat="1">
      <c r="B152" s="11">
        <v>1009</v>
      </c>
      <c r="C152" s="256">
        <v>8.1014669999999995</v>
      </c>
      <c r="D152" s="256">
        <v>4.4823300000000001</v>
      </c>
      <c r="E152" s="256">
        <v>1.807423</v>
      </c>
      <c r="H152" s="11">
        <v>1009</v>
      </c>
      <c r="I152" s="256">
        <v>1.7151400000000001</v>
      </c>
      <c r="J152" s="256">
        <v>2.0056539999999998</v>
      </c>
      <c r="K152" s="256">
        <v>3.592015</v>
      </c>
      <c r="L152" s="256">
        <v>0.66157060000000001</v>
      </c>
      <c r="M152" s="256">
        <v>0.2056817</v>
      </c>
      <c r="N152" s="256">
        <v>2.8110200000000001</v>
      </c>
      <c r="O152" s="256">
        <v>2.0521630000000002</v>
      </c>
    </row>
    <row r="153" spans="2:15" s="11" customFormat="1">
      <c r="B153" s="11">
        <v>1010</v>
      </c>
      <c r="C153" s="256">
        <v>7.7050280000000004</v>
      </c>
      <c r="D153" s="256">
        <v>4.5602549999999997</v>
      </c>
      <c r="E153" s="256">
        <v>1.689605</v>
      </c>
      <c r="H153" s="11">
        <v>1010</v>
      </c>
      <c r="I153" s="256">
        <v>1.5872379999999999</v>
      </c>
      <c r="J153" s="256">
        <v>1.905802</v>
      </c>
      <c r="K153" s="256">
        <v>3.351534</v>
      </c>
      <c r="L153" s="256">
        <v>0.62906340000000005</v>
      </c>
      <c r="M153" s="256">
        <v>0.19624040000000001</v>
      </c>
      <c r="N153" s="256">
        <v>2.5878199999999998</v>
      </c>
      <c r="O153" s="256">
        <v>1.8656010000000001</v>
      </c>
    </row>
    <row r="154" spans="2:15" s="11" customFormat="1">
      <c r="B154" s="11">
        <v>1011</v>
      </c>
      <c r="C154" s="256">
        <v>7.9029939999999996</v>
      </c>
      <c r="D154" s="256">
        <v>4.9711980000000002</v>
      </c>
      <c r="E154" s="256">
        <v>1.5897559999999999</v>
      </c>
      <c r="H154" s="11">
        <v>1011</v>
      </c>
      <c r="I154" s="256">
        <v>1.601313</v>
      </c>
      <c r="J154" s="256">
        <v>1.5690759999999999</v>
      </c>
      <c r="K154" s="256">
        <v>3.5509240000000002</v>
      </c>
      <c r="L154" s="256">
        <v>0.64469100000000001</v>
      </c>
      <c r="M154" s="256">
        <v>0.2247043</v>
      </c>
      <c r="N154" s="256">
        <v>2.6001409999999998</v>
      </c>
      <c r="O154" s="256">
        <v>1.8615349999999999</v>
      </c>
    </row>
    <row r="155" spans="2:15" s="11" customFormat="1">
      <c r="B155" s="11">
        <v>1012</v>
      </c>
      <c r="C155" s="256">
        <v>8.2165409999999994</v>
      </c>
      <c r="D155" s="256">
        <v>5.1097409999999996</v>
      </c>
      <c r="E155" s="256">
        <v>1.608015</v>
      </c>
      <c r="H155" s="11">
        <v>1012</v>
      </c>
      <c r="I155" s="256">
        <v>1.6244909999999999</v>
      </c>
      <c r="J155" s="256">
        <v>1.5781689999999999</v>
      </c>
      <c r="K155" s="256">
        <v>3.6473140000000002</v>
      </c>
      <c r="L155" s="256">
        <v>0.67366899999999996</v>
      </c>
      <c r="M155" s="256">
        <v>0.2052495</v>
      </c>
      <c r="N155" s="256">
        <v>2.648129</v>
      </c>
      <c r="O155" s="256">
        <v>1.8560049999999999</v>
      </c>
    </row>
    <row r="156" spans="2:15" s="11" customFormat="1">
      <c r="B156" s="11">
        <v>1013</v>
      </c>
      <c r="C156" s="256">
        <v>8.1172160000000009</v>
      </c>
      <c r="D156" s="256">
        <v>5.2537349999999998</v>
      </c>
      <c r="E156" s="256">
        <v>1.545037</v>
      </c>
      <c r="H156" s="11">
        <v>1013</v>
      </c>
      <c r="I156" s="256">
        <v>1.5845039999999999</v>
      </c>
      <c r="J156" s="256">
        <v>1.481093</v>
      </c>
      <c r="K156" s="256">
        <v>3.5895820000000001</v>
      </c>
      <c r="L156" s="256">
        <v>0.66520109999999999</v>
      </c>
      <c r="M156" s="256">
        <v>0.20138629999999999</v>
      </c>
      <c r="N156" s="256">
        <v>2.5812919999999999</v>
      </c>
      <c r="O156" s="256">
        <v>1.7914559999999999</v>
      </c>
    </row>
    <row r="157" spans="2:15" s="11" customFormat="1">
      <c r="B157" s="11">
        <v>1014</v>
      </c>
      <c r="C157" s="256">
        <v>7.9055249999999999</v>
      </c>
      <c r="D157" s="256">
        <v>5.2836699999999999</v>
      </c>
      <c r="E157" s="256">
        <v>1.496219</v>
      </c>
      <c r="H157" s="11">
        <v>1014</v>
      </c>
      <c r="I157" s="256">
        <v>1.5260320000000001</v>
      </c>
      <c r="J157" s="256">
        <v>1.44947</v>
      </c>
      <c r="K157" s="256">
        <v>3.5056189999999998</v>
      </c>
      <c r="L157" s="256">
        <v>0.65431139999999999</v>
      </c>
      <c r="M157" s="256">
        <v>0.19134019999999999</v>
      </c>
      <c r="N157" s="256">
        <v>2.4763989999999998</v>
      </c>
      <c r="O157" s="256">
        <v>1.7061379999999999</v>
      </c>
    </row>
    <row r="158" spans="2:15" s="11" customFormat="1">
      <c r="B158" s="11">
        <v>1015</v>
      </c>
      <c r="C158" s="256">
        <v>8.252497</v>
      </c>
      <c r="D158" s="256">
        <v>5.3795510000000002</v>
      </c>
      <c r="E158" s="256">
        <v>1.534049</v>
      </c>
      <c r="H158" s="11">
        <v>1015</v>
      </c>
      <c r="I158" s="256">
        <v>1.5808979999999999</v>
      </c>
      <c r="J158" s="256">
        <v>1.456323</v>
      </c>
      <c r="K158" s="256">
        <v>3.5981909999999999</v>
      </c>
      <c r="L158" s="256">
        <v>0.70364780000000005</v>
      </c>
      <c r="M158" s="256">
        <v>0.19235079999999999</v>
      </c>
      <c r="N158" s="256">
        <v>2.5494059999999998</v>
      </c>
      <c r="O158" s="256">
        <v>1.7446159999999999</v>
      </c>
    </row>
    <row r="159" spans="2:15" s="11" customFormat="1">
      <c r="B159" s="11">
        <v>1016</v>
      </c>
      <c r="C159" s="256">
        <v>8.1383069999999993</v>
      </c>
      <c r="D159" s="256">
        <v>5.0733069999999998</v>
      </c>
      <c r="E159" s="256">
        <v>1.6041430000000001</v>
      </c>
      <c r="H159" s="11">
        <v>1016</v>
      </c>
      <c r="I159" s="256">
        <v>1.5425759999999999</v>
      </c>
      <c r="J159" s="256">
        <v>1.712512</v>
      </c>
      <c r="K159" s="256">
        <v>3.5762520000000002</v>
      </c>
      <c r="L159" s="256">
        <v>0.68985180000000001</v>
      </c>
      <c r="M159" s="256">
        <v>0.19054270000000001</v>
      </c>
      <c r="N159" s="256">
        <v>2.4589819999999998</v>
      </c>
      <c r="O159" s="256">
        <v>1.7057880000000001</v>
      </c>
    </row>
    <row r="160" spans="2:15" s="11" customFormat="1">
      <c r="B160" s="11">
        <v>1017</v>
      </c>
      <c r="C160" s="256">
        <v>8.0461329999999993</v>
      </c>
      <c r="D160" s="256">
        <v>5.3566050000000001</v>
      </c>
      <c r="E160" s="256">
        <v>1.5020960000000001</v>
      </c>
      <c r="H160" s="11">
        <v>1017</v>
      </c>
      <c r="I160" s="256">
        <v>1.5211380000000001</v>
      </c>
      <c r="J160" s="256">
        <v>1.469881</v>
      </c>
      <c r="K160" s="256">
        <v>3.4853749999999999</v>
      </c>
      <c r="L160" s="256">
        <v>0.68210190000000004</v>
      </c>
      <c r="M160" s="256">
        <v>0.1885038</v>
      </c>
      <c r="N160" s="256">
        <v>2.3955359999999999</v>
      </c>
      <c r="O160" s="256">
        <v>1.679082</v>
      </c>
    </row>
    <row r="161" spans="2:15" s="11" customFormat="1">
      <c r="B161" s="11">
        <v>1018</v>
      </c>
      <c r="C161" s="256">
        <v>8.2418639999999996</v>
      </c>
      <c r="D161" s="256">
        <v>5.354895</v>
      </c>
      <c r="E161" s="256">
        <v>1.5391269999999999</v>
      </c>
      <c r="H161" s="11">
        <v>1018</v>
      </c>
      <c r="I161" s="256">
        <v>1.5405390000000001</v>
      </c>
      <c r="J161" s="256">
        <v>1.5365770000000001</v>
      </c>
      <c r="K161" s="256">
        <v>3.5448559999999998</v>
      </c>
      <c r="L161" s="256">
        <v>0.69178150000000005</v>
      </c>
      <c r="M161" s="256">
        <v>0.18598529999999999</v>
      </c>
      <c r="N161" s="256">
        <v>2.4226990000000002</v>
      </c>
      <c r="O161" s="256">
        <v>1.703292</v>
      </c>
    </row>
    <row r="162" spans="2:15" s="11" customFormat="1">
      <c r="B162" s="11">
        <v>1019</v>
      </c>
      <c r="C162" s="256">
        <v>8.1125380000000007</v>
      </c>
      <c r="D162" s="256">
        <v>5.4396420000000001</v>
      </c>
      <c r="E162" s="256">
        <v>1.491374</v>
      </c>
      <c r="H162" s="11">
        <v>1019</v>
      </c>
      <c r="I162" s="256">
        <v>1.501779</v>
      </c>
      <c r="J162" s="256">
        <v>1.4740420000000001</v>
      </c>
      <c r="K162" s="256">
        <v>3.5033479999999999</v>
      </c>
      <c r="L162" s="256">
        <v>0.67591579999999996</v>
      </c>
      <c r="M162" s="256">
        <v>0.18205370000000001</v>
      </c>
      <c r="N162" s="256">
        <v>2.3170000000000002</v>
      </c>
      <c r="O162" s="256">
        <v>1.6708400000000001</v>
      </c>
    </row>
    <row r="163" spans="2:15" s="11" customFormat="1">
      <c r="B163" s="11">
        <v>1020</v>
      </c>
      <c r="C163" s="256">
        <v>8.3425999999999991</v>
      </c>
      <c r="D163" s="256">
        <v>5.2631050000000004</v>
      </c>
      <c r="E163" s="256">
        <v>1.58511</v>
      </c>
      <c r="H163" s="11">
        <v>1020</v>
      </c>
      <c r="I163" s="256">
        <v>1.5222119999999999</v>
      </c>
      <c r="J163" s="256">
        <v>1.7008749999999999</v>
      </c>
      <c r="K163" s="256">
        <v>3.5893980000000001</v>
      </c>
      <c r="L163" s="256">
        <v>0.68593930000000003</v>
      </c>
      <c r="M163" s="256">
        <v>0.1834047</v>
      </c>
      <c r="N163" s="256">
        <v>2.324506</v>
      </c>
      <c r="O163" s="256">
        <v>1.69973</v>
      </c>
    </row>
    <row r="164" spans="2:15" s="11" customFormat="1">
      <c r="B164" s="11">
        <v>1021</v>
      </c>
      <c r="C164" s="256">
        <v>8.2821999999999996</v>
      </c>
      <c r="D164" s="256">
        <v>5.3967580000000002</v>
      </c>
      <c r="E164" s="256">
        <v>1.534662</v>
      </c>
      <c r="H164" s="11">
        <v>1021</v>
      </c>
      <c r="I164" s="256">
        <v>1.4679169999999999</v>
      </c>
      <c r="J164" s="256">
        <v>1.6561650000000001</v>
      </c>
      <c r="K164" s="256">
        <v>3.476858</v>
      </c>
      <c r="L164" s="256">
        <v>0.68267710000000004</v>
      </c>
      <c r="M164" s="256">
        <v>0.18166760000000001</v>
      </c>
      <c r="N164" s="256">
        <v>2.066856</v>
      </c>
      <c r="O164" s="256">
        <v>1.6692549999999999</v>
      </c>
    </row>
    <row r="165" spans="2:15" s="11" customFormat="1">
      <c r="B165" s="11">
        <v>1106</v>
      </c>
      <c r="C165" s="256">
        <v>3.9004249999999998</v>
      </c>
      <c r="D165" s="256">
        <v>3.1292749999999998</v>
      </c>
      <c r="E165" s="256">
        <v>1.2464310000000001</v>
      </c>
      <c r="H165" s="11">
        <v>1106</v>
      </c>
      <c r="I165" s="256">
        <v>1.0639019999999999</v>
      </c>
      <c r="J165" s="256">
        <v>1.582481</v>
      </c>
      <c r="K165" s="256">
        <v>2.3232659999999998</v>
      </c>
      <c r="L165" s="256">
        <v>0.25019629999999998</v>
      </c>
      <c r="M165" s="256">
        <v>3.6804290000000002</v>
      </c>
      <c r="N165" s="256">
        <v>1.760947</v>
      </c>
      <c r="O165" s="256">
        <v>1.7808870000000001</v>
      </c>
    </row>
    <row r="166" spans="2:15" s="11" customFormat="1">
      <c r="B166" s="11">
        <v>1107</v>
      </c>
      <c r="C166" s="256">
        <v>4.0727960000000003</v>
      </c>
      <c r="D166" s="256">
        <v>3.4175260000000001</v>
      </c>
      <c r="E166" s="256">
        <v>1.191738</v>
      </c>
      <c r="H166" s="11">
        <v>1107</v>
      </c>
      <c r="I166" s="256">
        <v>1.076473</v>
      </c>
      <c r="J166" s="256">
        <v>1.3547579999999999</v>
      </c>
      <c r="K166" s="256">
        <v>2.411953</v>
      </c>
      <c r="L166" s="256">
        <v>0.26047979999999998</v>
      </c>
      <c r="M166" s="256">
        <v>3.725241</v>
      </c>
      <c r="N166" s="256">
        <v>1.706</v>
      </c>
      <c r="O166" s="256">
        <v>1.7485189999999999</v>
      </c>
    </row>
    <row r="167" spans="2:15" s="11" customFormat="1">
      <c r="B167" s="11">
        <v>1108</v>
      </c>
      <c r="C167" s="256">
        <v>4.4716519999999997</v>
      </c>
      <c r="D167" s="256">
        <v>3.613782</v>
      </c>
      <c r="E167" s="256">
        <v>1.2373879999999999</v>
      </c>
      <c r="H167" s="11">
        <v>1108</v>
      </c>
      <c r="I167" s="256">
        <v>1.148882</v>
      </c>
      <c r="J167" s="256">
        <v>1.3835409999999999</v>
      </c>
      <c r="K167" s="256">
        <v>2.6323910000000001</v>
      </c>
      <c r="L167" s="256">
        <v>0.28503499999999998</v>
      </c>
      <c r="M167" s="256">
        <v>4.2194370000000001</v>
      </c>
      <c r="N167" s="256">
        <v>1.8180190000000001</v>
      </c>
      <c r="O167" s="256">
        <v>1.890938</v>
      </c>
    </row>
    <row r="168" spans="2:15" s="11" customFormat="1">
      <c r="B168" s="11">
        <v>1109</v>
      </c>
      <c r="C168" s="256">
        <v>4.3348610000000001</v>
      </c>
      <c r="D168" s="256">
        <v>3.9054579999999999</v>
      </c>
      <c r="E168" s="256">
        <v>1.1099490000000001</v>
      </c>
      <c r="H168" s="11">
        <v>1109</v>
      </c>
      <c r="I168" s="256">
        <v>1.0619240000000001</v>
      </c>
      <c r="J168" s="256">
        <v>1.158571</v>
      </c>
      <c r="K168" s="256">
        <v>2.4923320000000002</v>
      </c>
      <c r="L168" s="256">
        <v>0.27526390000000001</v>
      </c>
      <c r="M168" s="256">
        <v>4.0441370000000001</v>
      </c>
      <c r="N168" s="256">
        <v>1.642539</v>
      </c>
      <c r="O168" s="256">
        <v>1.651762</v>
      </c>
    </row>
    <row r="169" spans="2:15" s="11" customFormat="1">
      <c r="B169" s="11">
        <v>1110</v>
      </c>
      <c r="C169" s="256">
        <v>4.6770639999999997</v>
      </c>
      <c r="D169" s="256">
        <v>3.9569719999999999</v>
      </c>
      <c r="E169" s="256">
        <v>1.1819809999999999</v>
      </c>
      <c r="H169" s="11">
        <v>1110</v>
      </c>
      <c r="I169" s="256">
        <v>1.119113</v>
      </c>
      <c r="J169" s="256">
        <v>1.29233</v>
      </c>
      <c r="K169" s="256">
        <v>2.6308760000000002</v>
      </c>
      <c r="L169" s="256">
        <v>0.2965025</v>
      </c>
      <c r="M169" s="256">
        <v>4.3980649999999999</v>
      </c>
      <c r="N169" s="256">
        <v>1.7014100000000001</v>
      </c>
      <c r="O169" s="256">
        <v>1.8032969999999999</v>
      </c>
    </row>
    <row r="170" spans="2:15" s="11" customFormat="1">
      <c r="B170" s="11">
        <v>1111</v>
      </c>
      <c r="C170" s="256">
        <v>4.5950360000000003</v>
      </c>
      <c r="D170" s="256">
        <v>3.9885519999999999</v>
      </c>
      <c r="E170" s="256">
        <v>1.152056</v>
      </c>
      <c r="H170" s="11">
        <v>1111</v>
      </c>
      <c r="I170" s="256">
        <v>1.0942270000000001</v>
      </c>
      <c r="J170" s="256">
        <v>1.2606869999999999</v>
      </c>
      <c r="K170" s="256">
        <v>2.5819200000000002</v>
      </c>
      <c r="L170" s="256">
        <v>0.29125790000000001</v>
      </c>
      <c r="M170" s="256">
        <v>3.78809</v>
      </c>
      <c r="N170" s="256">
        <v>1.5999730000000001</v>
      </c>
      <c r="O170" s="256">
        <v>1.692839</v>
      </c>
    </row>
    <row r="171" spans="2:15" s="11" customFormat="1">
      <c r="B171" s="11">
        <v>1112</v>
      </c>
      <c r="C171" s="256">
        <v>4.7457469999999997</v>
      </c>
      <c r="D171" s="256">
        <v>4.1543530000000004</v>
      </c>
      <c r="E171" s="256">
        <v>1.142355</v>
      </c>
      <c r="H171" s="11">
        <v>1112</v>
      </c>
      <c r="I171" s="256">
        <v>1.085197</v>
      </c>
      <c r="J171" s="256">
        <v>1.2286220000000001</v>
      </c>
      <c r="K171" s="256">
        <v>2.628809</v>
      </c>
      <c r="L171" s="256">
        <v>0.29807080000000002</v>
      </c>
      <c r="M171" s="256">
        <v>3.912334</v>
      </c>
      <c r="N171" s="256">
        <v>1.5606089999999999</v>
      </c>
      <c r="O171" s="256">
        <v>1.733582</v>
      </c>
    </row>
    <row r="172" spans="2:15" s="11" customFormat="1">
      <c r="B172" s="11">
        <v>1113</v>
      </c>
      <c r="C172" s="256">
        <v>4.7204569999999997</v>
      </c>
      <c r="D172" s="256">
        <v>4.3686040000000004</v>
      </c>
      <c r="E172" s="256">
        <v>1.080541</v>
      </c>
      <c r="H172" s="11">
        <v>1113</v>
      </c>
      <c r="I172" s="256">
        <v>1.061229</v>
      </c>
      <c r="J172" s="256">
        <v>1.1037330000000001</v>
      </c>
      <c r="K172" s="256">
        <v>2.659151</v>
      </c>
      <c r="L172" s="256">
        <v>0.29649910000000002</v>
      </c>
      <c r="M172" s="256">
        <v>1.6306670000000001</v>
      </c>
      <c r="N172" s="256">
        <v>1.4987410000000001</v>
      </c>
      <c r="O172" s="256">
        <v>1.684936</v>
      </c>
    </row>
    <row r="173" spans="2:15" s="11" customFormat="1">
      <c r="B173" s="11">
        <v>1114</v>
      </c>
      <c r="C173" s="256">
        <v>4.6364460000000003</v>
      </c>
      <c r="D173" s="256">
        <v>4.4742569999999997</v>
      </c>
      <c r="E173" s="256">
        <v>1.036249</v>
      </c>
      <c r="H173" s="11">
        <v>1114</v>
      </c>
      <c r="I173" s="256">
        <v>1.015617</v>
      </c>
      <c r="J173" s="256">
        <v>1.0605340000000001</v>
      </c>
      <c r="K173" s="256">
        <v>2.4490609999999999</v>
      </c>
      <c r="L173" s="256">
        <v>0.29065370000000001</v>
      </c>
      <c r="M173" s="256">
        <v>1.3996519999999999</v>
      </c>
      <c r="N173" s="256">
        <v>1.3989469999999999</v>
      </c>
      <c r="O173" s="256">
        <v>1.6558280000000001</v>
      </c>
    </row>
    <row r="174" spans="2:15" s="11" customFormat="1">
      <c r="B174" s="11">
        <v>1115</v>
      </c>
      <c r="C174" s="256">
        <v>4.7773469999999998</v>
      </c>
      <c r="D174" s="256">
        <v>4.7290570000000001</v>
      </c>
      <c r="E174" s="256">
        <v>1.010211</v>
      </c>
      <c r="H174" s="11">
        <v>1115</v>
      </c>
      <c r="I174" s="256">
        <v>0.98772309999999996</v>
      </c>
      <c r="J174" s="256">
        <v>1.0316810000000001</v>
      </c>
      <c r="K174" s="256">
        <v>2.5994929999999998</v>
      </c>
      <c r="L174" s="256">
        <v>0.3000758</v>
      </c>
      <c r="M174" s="256">
        <v>1.555957</v>
      </c>
      <c r="N174" s="256">
        <v>1.3720019999999999</v>
      </c>
      <c r="O174" s="256">
        <v>1.6612830000000001</v>
      </c>
    </row>
    <row r="175" spans="2:15" s="11" customFormat="1">
      <c r="B175" s="11">
        <v>1116</v>
      </c>
      <c r="C175" s="256">
        <v>4.6070739999999999</v>
      </c>
      <c r="D175" s="256">
        <v>5.0781580000000002</v>
      </c>
      <c r="E175" s="256">
        <v>0.90723339999999997</v>
      </c>
      <c r="H175" s="11">
        <v>1116</v>
      </c>
      <c r="I175" s="256">
        <v>0.90399759999999996</v>
      </c>
      <c r="J175" s="256">
        <v>0.903227</v>
      </c>
      <c r="K175" s="256">
        <v>2.385319</v>
      </c>
      <c r="L175" s="256">
        <v>0.2898403</v>
      </c>
      <c r="M175" s="256">
        <v>1.501376</v>
      </c>
      <c r="N175" s="256">
        <v>1.258783</v>
      </c>
      <c r="O175" s="256">
        <v>1.5551079999999999</v>
      </c>
    </row>
    <row r="176" spans="2:15" s="11" customFormat="1">
      <c r="B176" s="11">
        <v>1117</v>
      </c>
      <c r="C176" s="256">
        <v>4.9040559999999997</v>
      </c>
      <c r="D176" s="256">
        <v>4.7892989999999998</v>
      </c>
      <c r="E176" s="256">
        <v>1.0239609999999999</v>
      </c>
      <c r="H176" s="11">
        <v>1117</v>
      </c>
      <c r="I176" s="256">
        <v>0.98116239999999999</v>
      </c>
      <c r="J176" s="256">
        <v>1.0976109999999999</v>
      </c>
      <c r="K176" s="256">
        <v>2.551231</v>
      </c>
      <c r="L176" s="256">
        <v>0.30903890000000001</v>
      </c>
      <c r="M176" s="256">
        <v>1.6003959999999999</v>
      </c>
      <c r="N176" s="256">
        <v>1.265995</v>
      </c>
      <c r="O176" s="256">
        <v>1.6378029999999999</v>
      </c>
    </row>
    <row r="177" spans="2:15" s="11" customFormat="1">
      <c r="B177" s="11">
        <v>1118</v>
      </c>
      <c r="C177" s="256">
        <v>4.6620590000000002</v>
      </c>
      <c r="D177" s="256">
        <v>4.6803860000000004</v>
      </c>
      <c r="E177" s="256">
        <v>0.99608439999999998</v>
      </c>
      <c r="H177" s="11">
        <v>1118</v>
      </c>
      <c r="I177" s="256">
        <v>0.92107170000000005</v>
      </c>
      <c r="J177" s="256">
        <v>1.133311</v>
      </c>
      <c r="K177" s="256">
        <v>2.5339860000000001</v>
      </c>
      <c r="L177" s="256">
        <v>0.29484100000000002</v>
      </c>
      <c r="M177" s="256">
        <v>1.4502740000000001</v>
      </c>
      <c r="N177" s="256">
        <v>1.1205959999999999</v>
      </c>
      <c r="O177" s="256">
        <v>1.5098750000000001</v>
      </c>
    </row>
    <row r="178" spans="2:15" s="11" customFormat="1">
      <c r="B178" s="11">
        <v>1119</v>
      </c>
      <c r="C178" s="256">
        <v>4.7157720000000003</v>
      </c>
      <c r="D178" s="256">
        <v>4.7470999999999997</v>
      </c>
      <c r="E178" s="256">
        <v>0.99340059999999997</v>
      </c>
      <c r="H178" s="11">
        <v>1119</v>
      </c>
      <c r="I178" s="256">
        <v>0.92720820000000004</v>
      </c>
      <c r="J178" s="256">
        <v>1.10978</v>
      </c>
      <c r="K178" s="256">
        <v>2.5673319999999999</v>
      </c>
      <c r="L178" s="256">
        <v>0.30148429999999998</v>
      </c>
      <c r="M178" s="256">
        <v>1.4463699999999999</v>
      </c>
      <c r="N178" s="256">
        <v>1.092605</v>
      </c>
      <c r="O178" s="256">
        <v>1.5225839999999999</v>
      </c>
    </row>
    <row r="179" spans="2:15" s="11" customFormat="1">
      <c r="B179" s="11">
        <v>1120</v>
      </c>
      <c r="C179" s="256">
        <v>4.8484420000000004</v>
      </c>
      <c r="D179" s="256">
        <v>4.8304830000000001</v>
      </c>
      <c r="E179" s="256">
        <v>1.0037180000000001</v>
      </c>
      <c r="H179" s="11">
        <v>1120</v>
      </c>
      <c r="I179" s="256">
        <v>0.94985430000000004</v>
      </c>
      <c r="J179" s="256">
        <v>1.086954</v>
      </c>
      <c r="K179" s="256">
        <v>2.5675569999999999</v>
      </c>
      <c r="L179" s="256">
        <v>0.30965189999999998</v>
      </c>
      <c r="M179" s="256">
        <v>1.399624</v>
      </c>
      <c r="N179" s="256">
        <v>1.068141</v>
      </c>
      <c r="O179" s="256">
        <v>1.5496810000000001</v>
      </c>
    </row>
    <row r="180" spans="2:15" s="11" customFormat="1">
      <c r="B180" s="11">
        <v>1121</v>
      </c>
      <c r="C180" s="256">
        <v>5.0905969999999998</v>
      </c>
      <c r="D180" s="256">
        <v>4.8172899999999998</v>
      </c>
      <c r="E180" s="256">
        <v>1.056735</v>
      </c>
      <c r="H180" s="11">
        <v>1121</v>
      </c>
      <c r="I180" s="256">
        <v>1.000127</v>
      </c>
      <c r="J180" s="256">
        <v>1.132301</v>
      </c>
      <c r="K180" s="256">
        <v>2.690137</v>
      </c>
      <c r="L180" s="256">
        <v>0.325849</v>
      </c>
      <c r="M180" s="256">
        <v>1.469741</v>
      </c>
      <c r="N180" s="256">
        <v>1.098533</v>
      </c>
      <c r="O180" s="256">
        <v>1.6112200000000001</v>
      </c>
    </row>
    <row r="181" spans="2:15" s="11" customFormat="1">
      <c r="B181" s="11">
        <v>1206</v>
      </c>
      <c r="C181" s="256">
        <v>2.3865229999999999</v>
      </c>
      <c r="D181" s="256">
        <v>1.8837710000000001</v>
      </c>
      <c r="E181" s="256">
        <v>1.266886</v>
      </c>
      <c r="H181" s="11">
        <v>1206</v>
      </c>
      <c r="I181" s="256">
        <v>1.107259</v>
      </c>
      <c r="J181" s="256">
        <v>1.6014060000000001</v>
      </c>
      <c r="K181" s="256">
        <v>38.061799999999998</v>
      </c>
      <c r="L181" s="256">
        <v>0.16980110000000001</v>
      </c>
      <c r="M181" s="256">
        <v>0.50548409999999999</v>
      </c>
      <c r="N181" s="256">
        <v>1.706056</v>
      </c>
      <c r="O181" s="256">
        <v>2.2435299999999998</v>
      </c>
    </row>
    <row r="182" spans="2:15" s="11" customFormat="1">
      <c r="B182" s="11">
        <v>1207</v>
      </c>
      <c r="C182" s="256">
        <v>2.3277190000000001</v>
      </c>
      <c r="D182" s="256">
        <v>1.9011849999999999</v>
      </c>
      <c r="E182" s="256">
        <v>1.224351</v>
      </c>
      <c r="H182" s="11">
        <v>1207</v>
      </c>
      <c r="I182" s="256">
        <v>1.0750299999999999</v>
      </c>
      <c r="J182" s="256">
        <v>1.5651200000000001</v>
      </c>
      <c r="K182" s="256">
        <v>37.123950000000001</v>
      </c>
      <c r="L182" s="256">
        <v>0.16561719999999999</v>
      </c>
      <c r="M182" s="256">
        <v>0.493029</v>
      </c>
      <c r="N182" s="256">
        <v>1.663589</v>
      </c>
      <c r="O182" s="256">
        <v>2.1097679999999999</v>
      </c>
    </row>
    <row r="183" spans="2:15" s="11" customFormat="1">
      <c r="B183" s="11">
        <v>1208</v>
      </c>
      <c r="C183" s="256">
        <v>2.350098</v>
      </c>
      <c r="D183" s="256">
        <v>1.9384650000000001</v>
      </c>
      <c r="E183" s="256">
        <v>1.21235</v>
      </c>
      <c r="H183" s="11">
        <v>1208</v>
      </c>
      <c r="I183" s="256">
        <v>1.0530029999999999</v>
      </c>
      <c r="J183" s="256">
        <v>1.564684</v>
      </c>
      <c r="K183" s="256">
        <v>37.48086</v>
      </c>
      <c r="L183" s="256">
        <v>0.16720950000000001</v>
      </c>
      <c r="M183" s="256">
        <v>0.49776900000000002</v>
      </c>
      <c r="N183" s="256">
        <v>1.679583</v>
      </c>
      <c r="O183" s="256">
        <v>2.03104</v>
      </c>
    </row>
    <row r="184" spans="2:15" s="11" customFormat="1">
      <c r="B184" s="11">
        <v>1209</v>
      </c>
      <c r="C184" s="256">
        <v>2.2800379999999998</v>
      </c>
      <c r="D184" s="256">
        <v>2.087882</v>
      </c>
      <c r="E184" s="256">
        <v>1.0920339999999999</v>
      </c>
      <c r="H184" s="11">
        <v>1209</v>
      </c>
      <c r="I184" s="256">
        <v>0.95458869999999996</v>
      </c>
      <c r="J184" s="256">
        <v>1.358684</v>
      </c>
      <c r="K184" s="256">
        <v>36.121400000000001</v>
      </c>
      <c r="L184" s="256">
        <v>0.16237879999999999</v>
      </c>
      <c r="M184" s="256">
        <v>0.33255069999999998</v>
      </c>
      <c r="N184" s="256">
        <v>1.625051</v>
      </c>
      <c r="O184" s="256">
        <v>1.89242</v>
      </c>
    </row>
    <row r="185" spans="2:15" s="11" customFormat="1">
      <c r="B185" s="11">
        <v>1210</v>
      </c>
      <c r="C185" s="256">
        <v>2.3054250000000001</v>
      </c>
      <c r="D185" s="256">
        <v>2.2655539999999998</v>
      </c>
      <c r="E185" s="256">
        <v>1.0175989999999999</v>
      </c>
      <c r="H185" s="11">
        <v>1210</v>
      </c>
      <c r="I185" s="256">
        <v>0.94083700000000003</v>
      </c>
      <c r="J185" s="256">
        <v>1.160182</v>
      </c>
      <c r="K185" s="256">
        <v>36.523589999999999</v>
      </c>
      <c r="L185" s="256">
        <v>0.16105939999999999</v>
      </c>
      <c r="M185" s="256">
        <v>0.3347039</v>
      </c>
      <c r="N185" s="256">
        <v>1.578586</v>
      </c>
      <c r="O185" s="256">
        <v>1.834033</v>
      </c>
    </row>
    <row r="186" spans="2:15" s="11" customFormat="1">
      <c r="B186" s="11">
        <v>1211</v>
      </c>
      <c r="C186" s="256">
        <v>2.5080979999999999</v>
      </c>
      <c r="D186" s="256">
        <v>2.2896679999999998</v>
      </c>
      <c r="E186" s="256">
        <v>1.0953980000000001</v>
      </c>
      <c r="H186" s="11">
        <v>1211</v>
      </c>
      <c r="I186" s="256">
        <v>0.99518850000000003</v>
      </c>
      <c r="J186" s="256">
        <v>1.311266</v>
      </c>
      <c r="K186" s="256">
        <v>39.734439999999999</v>
      </c>
      <c r="L186" s="256">
        <v>0.17350740000000001</v>
      </c>
      <c r="M186" s="256">
        <v>0.31355490000000003</v>
      </c>
      <c r="N186" s="256">
        <v>1.648997</v>
      </c>
      <c r="O186" s="256">
        <v>1.9021699999999999</v>
      </c>
    </row>
    <row r="187" spans="2:15" s="11" customFormat="1">
      <c r="B187" s="11">
        <v>1212</v>
      </c>
      <c r="C187" s="256">
        <v>2.4576750000000001</v>
      </c>
      <c r="D187" s="256">
        <v>2.366025</v>
      </c>
      <c r="E187" s="256">
        <v>1.0387360000000001</v>
      </c>
      <c r="H187" s="11">
        <v>1212</v>
      </c>
      <c r="I187" s="256">
        <v>0.96334030000000004</v>
      </c>
      <c r="J187" s="256">
        <v>1.177721</v>
      </c>
      <c r="K187" s="256">
        <v>38.93562</v>
      </c>
      <c r="L187" s="256">
        <v>0.16887260000000001</v>
      </c>
      <c r="M187" s="256">
        <v>0.29894710000000002</v>
      </c>
      <c r="N187" s="256">
        <v>1.594678</v>
      </c>
      <c r="O187" s="256">
        <v>1.8144800000000001</v>
      </c>
    </row>
    <row r="188" spans="2:15" s="11" customFormat="1">
      <c r="B188" s="11">
        <v>1213</v>
      </c>
      <c r="C188" s="256">
        <v>2.5251769999999998</v>
      </c>
      <c r="D188" s="256">
        <v>2.252815</v>
      </c>
      <c r="E188" s="256">
        <v>1.1208979999999999</v>
      </c>
      <c r="H188" s="11">
        <v>1213</v>
      </c>
      <c r="I188" s="256">
        <v>0.97698770000000001</v>
      </c>
      <c r="J188" s="256">
        <v>1.49119</v>
      </c>
      <c r="K188" s="256">
        <v>40.005009999999999</v>
      </c>
      <c r="L188" s="256">
        <v>0.17292779999999999</v>
      </c>
      <c r="M188" s="256">
        <v>0.30834840000000002</v>
      </c>
      <c r="N188" s="256">
        <v>1.6279669999999999</v>
      </c>
      <c r="O188" s="256">
        <v>1.8497330000000001</v>
      </c>
    </row>
    <row r="189" spans="2:15" s="11" customFormat="1">
      <c r="B189" s="11">
        <v>1214</v>
      </c>
      <c r="C189" s="256">
        <v>2.406212</v>
      </c>
      <c r="D189" s="256">
        <v>2.250105</v>
      </c>
      <c r="E189" s="256">
        <v>1.0693779999999999</v>
      </c>
      <c r="H189" s="11">
        <v>1214</v>
      </c>
      <c r="I189" s="256">
        <v>0.92015440000000004</v>
      </c>
      <c r="J189" s="256">
        <v>1.392747</v>
      </c>
      <c r="K189" s="256">
        <v>38.13353</v>
      </c>
      <c r="L189" s="256">
        <v>0.1639033</v>
      </c>
      <c r="M189" s="256">
        <v>0.26657890000000001</v>
      </c>
      <c r="N189" s="256">
        <v>1.516335</v>
      </c>
      <c r="O189" s="256">
        <v>1.7258279999999999</v>
      </c>
    </row>
    <row r="190" spans="2:15" s="11" customFormat="1">
      <c r="B190" s="11">
        <v>1215</v>
      </c>
      <c r="C190" s="256">
        <v>2.5283099999999998</v>
      </c>
      <c r="D190" s="256">
        <v>2.1577449999999998</v>
      </c>
      <c r="E190" s="256">
        <v>1.171737</v>
      </c>
      <c r="H190" s="11">
        <v>1215</v>
      </c>
      <c r="I190" s="256">
        <v>0.96115050000000002</v>
      </c>
      <c r="J190" s="256">
        <v>1.729168</v>
      </c>
      <c r="K190" s="256">
        <v>40.06532</v>
      </c>
      <c r="L190" s="256">
        <v>0.17137859999999999</v>
      </c>
      <c r="M190" s="256">
        <v>0.27922750000000002</v>
      </c>
      <c r="N190" s="256">
        <v>1.582057</v>
      </c>
      <c r="O190" s="256">
        <v>1.7877959999999999</v>
      </c>
    </row>
    <row r="191" spans="2:15" s="11" customFormat="1">
      <c r="B191" s="11">
        <v>1216</v>
      </c>
      <c r="C191" s="256">
        <v>2.513814</v>
      </c>
      <c r="D191" s="256">
        <v>2.2404280000000001</v>
      </c>
      <c r="E191" s="256">
        <v>1.1220239999999999</v>
      </c>
      <c r="H191" s="11">
        <v>1216</v>
      </c>
      <c r="I191" s="256">
        <v>0.93913080000000004</v>
      </c>
      <c r="J191" s="256">
        <v>1.602633</v>
      </c>
      <c r="K191" s="256">
        <v>39.911029999999997</v>
      </c>
      <c r="L191" s="256">
        <v>0.1692919</v>
      </c>
      <c r="M191" s="256">
        <v>0.26351859999999999</v>
      </c>
      <c r="N191" s="256">
        <v>1.5615589999999999</v>
      </c>
      <c r="O191" s="256">
        <v>1.76738</v>
      </c>
    </row>
    <row r="192" spans="2:15" s="11" customFormat="1">
      <c r="B192" s="11">
        <v>1217</v>
      </c>
      <c r="C192" s="256">
        <v>2.5494330000000001</v>
      </c>
      <c r="D192" s="256">
        <v>2.4575390000000001</v>
      </c>
      <c r="E192" s="256">
        <v>1.037393</v>
      </c>
      <c r="H192" s="11">
        <v>1217</v>
      </c>
      <c r="I192" s="256">
        <v>0.92963240000000003</v>
      </c>
      <c r="J192" s="256">
        <v>1.237614</v>
      </c>
      <c r="K192" s="256">
        <v>40.503709999999998</v>
      </c>
      <c r="L192" s="256">
        <v>0.16977500000000001</v>
      </c>
      <c r="M192" s="256">
        <v>0.26369989999999999</v>
      </c>
      <c r="N192" s="256">
        <v>1.576789</v>
      </c>
      <c r="O192" s="256">
        <v>1.756561</v>
      </c>
    </row>
    <row r="193" spans="2:15" s="11" customFormat="1">
      <c r="B193" s="11">
        <v>1218</v>
      </c>
      <c r="C193" s="256">
        <v>2.4880599999999999</v>
      </c>
      <c r="D193" s="256">
        <v>2.4167360000000002</v>
      </c>
      <c r="E193" s="256">
        <v>1.029512</v>
      </c>
      <c r="H193" s="11">
        <v>1218</v>
      </c>
      <c r="I193" s="256">
        <v>0.86767399999999995</v>
      </c>
      <c r="J193" s="256">
        <v>1.336632</v>
      </c>
      <c r="K193" s="256">
        <v>39.705910000000003</v>
      </c>
      <c r="L193" s="256">
        <v>0.16280220000000001</v>
      </c>
      <c r="M193" s="256">
        <v>0.26243319999999998</v>
      </c>
      <c r="N193" s="256">
        <v>1.5120739999999999</v>
      </c>
      <c r="O193" s="256">
        <v>1.718656</v>
      </c>
    </row>
    <row r="194" spans="2:15" s="11" customFormat="1">
      <c r="B194" s="11">
        <v>1219</v>
      </c>
      <c r="C194" s="256">
        <v>2.4904060000000001</v>
      </c>
      <c r="D194" s="256">
        <v>2.3138480000000001</v>
      </c>
      <c r="E194" s="256">
        <v>1.0763050000000001</v>
      </c>
      <c r="H194" s="11">
        <v>1219</v>
      </c>
      <c r="I194" s="256">
        <v>0.89915610000000001</v>
      </c>
      <c r="J194" s="256">
        <v>1.5104280000000001</v>
      </c>
      <c r="K194" s="256">
        <v>39.94426</v>
      </c>
      <c r="L194" s="256">
        <v>0.1615386</v>
      </c>
      <c r="M194" s="256">
        <v>0.2623123</v>
      </c>
      <c r="N194" s="256">
        <v>1.493274</v>
      </c>
      <c r="O194" s="256">
        <v>1.6853419999999999</v>
      </c>
    </row>
    <row r="195" spans="2:15" s="11" customFormat="1">
      <c r="B195" s="11">
        <v>1220</v>
      </c>
      <c r="C195" s="256">
        <v>2.5189379999999999</v>
      </c>
      <c r="D195" s="256">
        <v>2.3595920000000001</v>
      </c>
      <c r="E195" s="256">
        <v>1.067531</v>
      </c>
      <c r="H195" s="11">
        <v>1220</v>
      </c>
      <c r="I195" s="256">
        <v>0.88470740000000003</v>
      </c>
      <c r="J195" s="256">
        <v>1.477474</v>
      </c>
      <c r="K195" s="256">
        <v>40.338610000000003</v>
      </c>
      <c r="L195" s="256">
        <v>0.16301099999999999</v>
      </c>
      <c r="M195" s="256">
        <v>0.25385809999999998</v>
      </c>
      <c r="N195" s="256">
        <v>1.49882</v>
      </c>
      <c r="O195" s="256">
        <v>1.6744049999999999</v>
      </c>
    </row>
    <row r="196" spans="2:15" s="11" customFormat="1">
      <c r="B196" s="11">
        <v>1221</v>
      </c>
      <c r="C196" s="256">
        <v>2.4784799999999998</v>
      </c>
      <c r="D196" s="256">
        <v>2.421532</v>
      </c>
      <c r="E196" s="256">
        <v>1.0235179999999999</v>
      </c>
      <c r="H196" s="11">
        <v>1221</v>
      </c>
      <c r="I196" s="256">
        <v>0.85867859999999996</v>
      </c>
      <c r="J196" s="256">
        <v>1.353569</v>
      </c>
      <c r="K196" s="256">
        <v>40.445340000000002</v>
      </c>
      <c r="L196" s="256">
        <v>0.15995619999999999</v>
      </c>
      <c r="M196" s="256">
        <v>0.25357180000000001</v>
      </c>
      <c r="N196" s="256">
        <v>1.4777739999999999</v>
      </c>
      <c r="O196" s="256">
        <v>1.6256630000000001</v>
      </c>
    </row>
    <row r="197" spans="2:15" s="11" customFormat="1">
      <c r="B197" s="11">
        <v>1306</v>
      </c>
      <c r="C197" s="256">
        <v>2.9077790000000001</v>
      </c>
      <c r="D197" s="256">
        <v>2.3199969999999999</v>
      </c>
      <c r="E197" s="256">
        <v>1.2533540000000001</v>
      </c>
      <c r="H197" s="11">
        <v>1306</v>
      </c>
      <c r="I197" s="256">
        <v>1.305677</v>
      </c>
      <c r="J197" s="256">
        <v>1.1698660000000001</v>
      </c>
      <c r="K197" s="256">
        <v>3.1869369999999999</v>
      </c>
      <c r="L197" s="256">
        <v>0.51515650000000002</v>
      </c>
      <c r="M197" s="256">
        <v>1.4862359999999999</v>
      </c>
      <c r="N197" s="256">
        <v>2.082354</v>
      </c>
      <c r="O197" s="256">
        <v>1.419173</v>
      </c>
    </row>
    <row r="198" spans="2:15" s="11" customFormat="1">
      <c r="B198" s="11">
        <v>1307</v>
      </c>
      <c r="C198" s="256">
        <v>2.9238979999999999</v>
      </c>
      <c r="D198" s="256">
        <v>2.3055319999999999</v>
      </c>
      <c r="E198" s="256">
        <v>1.2682100000000001</v>
      </c>
      <c r="H198" s="11">
        <v>1307</v>
      </c>
      <c r="I198" s="256">
        <v>1.277792</v>
      </c>
      <c r="J198" s="256">
        <v>1.2477529999999999</v>
      </c>
      <c r="K198" s="256">
        <v>3.1989190000000001</v>
      </c>
      <c r="L198" s="256">
        <v>0.50588500000000003</v>
      </c>
      <c r="M198" s="256">
        <v>1.469975</v>
      </c>
      <c r="N198" s="256">
        <v>2.0067490000000001</v>
      </c>
      <c r="O198" s="256">
        <v>1.3852450000000001</v>
      </c>
    </row>
    <row r="199" spans="2:15" s="11" customFormat="1">
      <c r="B199" s="11">
        <v>1308</v>
      </c>
      <c r="C199" s="256">
        <v>3.0003700000000002</v>
      </c>
      <c r="D199" s="256">
        <v>2.3571650000000002</v>
      </c>
      <c r="E199" s="256">
        <v>1.272872</v>
      </c>
      <c r="H199" s="11">
        <v>1308</v>
      </c>
      <c r="I199" s="256">
        <v>1.270327</v>
      </c>
      <c r="J199" s="256">
        <v>1.2754749999999999</v>
      </c>
      <c r="K199" s="256">
        <v>3.1734870000000002</v>
      </c>
      <c r="L199" s="256">
        <v>0.51329170000000002</v>
      </c>
      <c r="M199" s="256">
        <v>1.1872739999999999</v>
      </c>
      <c r="N199" s="256">
        <v>1.964831</v>
      </c>
      <c r="O199" s="256">
        <v>1.3783019999999999</v>
      </c>
    </row>
    <row r="200" spans="2:15" s="11" customFormat="1">
      <c r="B200" s="11">
        <v>1309</v>
      </c>
      <c r="C200" s="256">
        <v>3.1139510000000001</v>
      </c>
      <c r="D200" s="256">
        <v>2.3913329999999999</v>
      </c>
      <c r="E200" s="256">
        <v>1.3021830000000001</v>
      </c>
      <c r="H200" s="11">
        <v>1309</v>
      </c>
      <c r="I200" s="256">
        <v>1.298978</v>
      </c>
      <c r="J200" s="256">
        <v>1.3014060000000001</v>
      </c>
      <c r="K200" s="256">
        <v>3.3247390000000001</v>
      </c>
      <c r="L200" s="256">
        <v>0.54409689999999999</v>
      </c>
      <c r="M200" s="256">
        <v>1.263814</v>
      </c>
      <c r="N200" s="256">
        <v>2.0189300000000001</v>
      </c>
      <c r="O200" s="256">
        <v>1.3628039999999999</v>
      </c>
    </row>
    <row r="201" spans="2:15" s="11" customFormat="1">
      <c r="B201" s="11">
        <v>1310</v>
      </c>
      <c r="C201" s="256">
        <v>3.1626430000000001</v>
      </c>
      <c r="D201" s="256">
        <v>2.4782519999999999</v>
      </c>
      <c r="E201" s="256">
        <v>1.276159</v>
      </c>
      <c r="H201" s="11">
        <v>1310</v>
      </c>
      <c r="I201" s="256">
        <v>1.2808919999999999</v>
      </c>
      <c r="J201" s="256">
        <v>1.265744</v>
      </c>
      <c r="K201" s="256">
        <v>3.1644019999999999</v>
      </c>
      <c r="L201" s="256">
        <v>0.54460839999999999</v>
      </c>
      <c r="M201" s="256">
        <v>1.231622</v>
      </c>
      <c r="N201" s="256">
        <v>1.960718</v>
      </c>
      <c r="O201" s="256">
        <v>1.3384160000000001</v>
      </c>
    </row>
    <row r="202" spans="2:15" s="11" customFormat="1">
      <c r="B202" s="11">
        <v>1311</v>
      </c>
      <c r="C202" s="256">
        <v>3.143545</v>
      </c>
      <c r="D202" s="256">
        <v>2.705044</v>
      </c>
      <c r="E202" s="256">
        <v>1.1621049999999999</v>
      </c>
      <c r="H202" s="11">
        <v>1311</v>
      </c>
      <c r="I202" s="256">
        <v>1.2609520000000001</v>
      </c>
      <c r="J202" s="256">
        <v>1.026783</v>
      </c>
      <c r="K202" s="256">
        <v>3.095863</v>
      </c>
      <c r="L202" s="256">
        <v>0.53985649999999996</v>
      </c>
      <c r="M202" s="256">
        <v>1.1209830000000001</v>
      </c>
      <c r="N202" s="256">
        <v>1.865402</v>
      </c>
      <c r="O202" s="256">
        <v>1.3090889999999999</v>
      </c>
    </row>
    <row r="203" spans="2:15" s="11" customFormat="1">
      <c r="B203" s="11">
        <v>1312</v>
      </c>
      <c r="C203" s="256">
        <v>3.0571679999999999</v>
      </c>
      <c r="D203" s="256">
        <v>2.7709700000000002</v>
      </c>
      <c r="E203" s="256">
        <v>1.1032839999999999</v>
      </c>
      <c r="H203" s="11">
        <v>1312</v>
      </c>
      <c r="I203" s="256">
        <v>1.1825829999999999</v>
      </c>
      <c r="J203" s="256">
        <v>0.99235260000000003</v>
      </c>
      <c r="K203" s="256">
        <v>2.8275749999999999</v>
      </c>
      <c r="L203" s="256">
        <v>0.51796989999999998</v>
      </c>
      <c r="M203" s="256">
        <v>0.98205469999999995</v>
      </c>
      <c r="N203" s="256">
        <v>1.784375</v>
      </c>
      <c r="O203" s="256">
        <v>1.2160329999999999</v>
      </c>
    </row>
    <row r="204" spans="2:15" s="11" customFormat="1">
      <c r="B204" s="11">
        <v>1313</v>
      </c>
      <c r="C204" s="256">
        <v>3.0835840000000001</v>
      </c>
      <c r="D204" s="256">
        <v>2.6650170000000002</v>
      </c>
      <c r="E204" s="256">
        <v>1.15706</v>
      </c>
      <c r="H204" s="11">
        <v>1313</v>
      </c>
      <c r="I204" s="256">
        <v>1.176536</v>
      </c>
      <c r="J204" s="256">
        <v>1.1234869999999999</v>
      </c>
      <c r="K204" s="256">
        <v>2.9423840000000001</v>
      </c>
      <c r="L204" s="256">
        <v>0.52569880000000002</v>
      </c>
      <c r="M204" s="256">
        <v>1.034565</v>
      </c>
      <c r="N204" s="256">
        <v>1.726575</v>
      </c>
      <c r="O204" s="256">
        <v>1.1841870000000001</v>
      </c>
    </row>
    <row r="205" spans="2:15" s="11" customFormat="1">
      <c r="B205" s="11">
        <v>1314</v>
      </c>
      <c r="C205" s="256">
        <v>3.0566939999999998</v>
      </c>
      <c r="D205" s="256">
        <v>2.7077200000000001</v>
      </c>
      <c r="E205" s="256">
        <v>1.128881</v>
      </c>
      <c r="H205" s="11">
        <v>1314</v>
      </c>
      <c r="I205" s="256">
        <v>1.152406</v>
      </c>
      <c r="J205" s="256">
        <v>1.088965</v>
      </c>
      <c r="K205" s="256">
        <v>2.6804570000000001</v>
      </c>
      <c r="L205" s="256">
        <v>0.52413600000000005</v>
      </c>
      <c r="M205" s="256">
        <v>1.2255609999999999</v>
      </c>
      <c r="N205" s="256">
        <v>1.6735990000000001</v>
      </c>
      <c r="O205" s="256">
        <v>1.156229</v>
      </c>
    </row>
    <row r="206" spans="2:15" s="11" customFormat="1">
      <c r="B206" s="11">
        <v>1315</v>
      </c>
      <c r="C206" s="256">
        <v>3.1275940000000002</v>
      </c>
      <c r="D206" s="256">
        <v>2.6716489999999999</v>
      </c>
      <c r="E206" s="256">
        <v>1.170661</v>
      </c>
      <c r="H206" s="11">
        <v>1315</v>
      </c>
      <c r="I206" s="256">
        <v>1.167168</v>
      </c>
      <c r="J206" s="256">
        <v>1.1741630000000001</v>
      </c>
      <c r="K206" s="256">
        <v>2.7396440000000002</v>
      </c>
      <c r="L206" s="256">
        <v>0.5357248</v>
      </c>
      <c r="M206" s="256">
        <v>1.2543260000000001</v>
      </c>
      <c r="N206" s="256">
        <v>1.659802</v>
      </c>
      <c r="O206" s="256">
        <v>1.1760219999999999</v>
      </c>
    </row>
    <row r="207" spans="2:15" s="11" customFormat="1">
      <c r="B207" s="11">
        <v>1316</v>
      </c>
      <c r="C207" s="256">
        <v>3.2152229999999999</v>
      </c>
      <c r="D207" s="256">
        <v>2.8102119999999999</v>
      </c>
      <c r="E207" s="256">
        <v>1.1441209999999999</v>
      </c>
      <c r="H207" s="11">
        <v>1316</v>
      </c>
      <c r="I207" s="256">
        <v>1.206115</v>
      </c>
      <c r="J207" s="256">
        <v>1.0447329999999999</v>
      </c>
      <c r="K207" s="256">
        <v>2.8704860000000001</v>
      </c>
      <c r="L207" s="256">
        <v>0.55041229999999997</v>
      </c>
      <c r="M207" s="256">
        <v>2.262327</v>
      </c>
      <c r="N207" s="256">
        <v>1.660914</v>
      </c>
      <c r="O207" s="256">
        <v>1.194823</v>
      </c>
    </row>
    <row r="208" spans="2:15" s="11" customFormat="1">
      <c r="B208" s="11">
        <v>1317</v>
      </c>
      <c r="C208" s="256">
        <v>3.33371</v>
      </c>
      <c r="D208" s="256">
        <v>2.7983739999999999</v>
      </c>
      <c r="E208" s="256">
        <v>1.191303</v>
      </c>
      <c r="H208" s="11">
        <v>1317</v>
      </c>
      <c r="I208" s="256">
        <v>1.214561</v>
      </c>
      <c r="J208" s="256">
        <v>1.1512020000000001</v>
      </c>
      <c r="K208" s="256">
        <v>3.0001929999999999</v>
      </c>
      <c r="L208" s="256">
        <v>0.56977160000000004</v>
      </c>
      <c r="M208" s="256">
        <v>1.2140919999999999</v>
      </c>
      <c r="N208" s="256">
        <v>1.6655770000000001</v>
      </c>
      <c r="O208" s="256">
        <v>1.213687</v>
      </c>
    </row>
    <row r="209" spans="2:15" s="11" customFormat="1">
      <c r="B209" s="11">
        <v>1318</v>
      </c>
      <c r="C209" s="256">
        <v>3.312443</v>
      </c>
      <c r="D209" s="256">
        <v>2.5852029999999999</v>
      </c>
      <c r="E209" s="256">
        <v>1.281309</v>
      </c>
      <c r="H209" s="11">
        <v>1318</v>
      </c>
      <c r="I209" s="256">
        <v>1.200418</v>
      </c>
      <c r="J209" s="256">
        <v>1.439907</v>
      </c>
      <c r="K209" s="256">
        <v>2.9564020000000002</v>
      </c>
      <c r="L209" s="256">
        <v>0.56476029999999999</v>
      </c>
      <c r="M209" s="256">
        <v>1.412822</v>
      </c>
      <c r="N209" s="256">
        <v>1.6297969999999999</v>
      </c>
      <c r="O209" s="256">
        <v>1.179349</v>
      </c>
    </row>
    <row r="210" spans="2:15" s="11" customFormat="1">
      <c r="B210" s="11">
        <v>1319</v>
      </c>
      <c r="C210" s="256">
        <v>3.3407779999999998</v>
      </c>
      <c r="D210" s="256">
        <v>2.6055109999999999</v>
      </c>
      <c r="E210" s="256">
        <v>1.282197</v>
      </c>
      <c r="H210" s="11">
        <v>1319</v>
      </c>
      <c r="I210" s="256">
        <v>1.1973830000000001</v>
      </c>
      <c r="J210" s="256">
        <v>1.4485650000000001</v>
      </c>
      <c r="K210" s="256">
        <v>2.980359</v>
      </c>
      <c r="L210" s="256">
        <v>0.56885730000000001</v>
      </c>
      <c r="M210" s="256">
        <v>1.3576250000000001</v>
      </c>
      <c r="N210" s="256">
        <v>1.611143</v>
      </c>
      <c r="O210" s="256">
        <v>1.173605</v>
      </c>
    </row>
    <row r="211" spans="2:15" s="11" customFormat="1">
      <c r="B211" s="11">
        <v>1320</v>
      </c>
      <c r="C211" s="256">
        <v>3.4054760000000002</v>
      </c>
      <c r="D211" s="256">
        <v>2.6559050000000002</v>
      </c>
      <c r="E211" s="256">
        <v>1.2822279999999999</v>
      </c>
      <c r="H211" s="11">
        <v>1320</v>
      </c>
      <c r="I211" s="256">
        <v>1.211516</v>
      </c>
      <c r="J211" s="256">
        <v>1.4083859999999999</v>
      </c>
      <c r="K211" s="256">
        <v>3.004181</v>
      </c>
      <c r="L211" s="256">
        <v>0.57929649999999999</v>
      </c>
      <c r="M211" s="256">
        <v>1.431638</v>
      </c>
      <c r="N211" s="256">
        <v>1.6077360000000001</v>
      </c>
      <c r="O211" s="256">
        <v>1.187125</v>
      </c>
    </row>
    <row r="212" spans="2:15" s="11" customFormat="1">
      <c r="B212" s="11">
        <v>1321</v>
      </c>
      <c r="C212" s="256">
        <v>3.476953</v>
      </c>
      <c r="D212" s="256">
        <v>2.667732</v>
      </c>
      <c r="E212" s="256">
        <v>1.303337</v>
      </c>
      <c r="H212" s="11">
        <v>1321</v>
      </c>
      <c r="I212" s="256">
        <v>1.2193849999999999</v>
      </c>
      <c r="J212" s="256">
        <v>1.4441679999999999</v>
      </c>
      <c r="K212" s="256">
        <v>3.0661740000000002</v>
      </c>
      <c r="L212" s="256">
        <v>0.59014140000000004</v>
      </c>
      <c r="M212" s="256">
        <v>1.450561</v>
      </c>
      <c r="N212" s="256">
        <v>1.631038</v>
      </c>
      <c r="O212" s="256">
        <v>1.173009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D52793-F628-184A-A5FE-E0CBE7A08B15}">
  <sheetPr>
    <tabColor theme="9"/>
  </sheetPr>
  <dimension ref="A1:O100"/>
  <sheetViews>
    <sheetView workbookViewId="0">
      <selection activeCell="I23" sqref="I23"/>
    </sheetView>
  </sheetViews>
  <sheetFormatPr baseColWidth="10" defaultRowHeight="13"/>
  <sheetData>
    <row r="1" spans="1:15" ht="18">
      <c r="A1" s="13" t="s">
        <v>46</v>
      </c>
    </row>
    <row r="2" spans="1:15" ht="18">
      <c r="A2" s="13"/>
    </row>
    <row r="3" spans="1:15" ht="18">
      <c r="B3" s="49" t="s">
        <v>48</v>
      </c>
      <c r="C3" s="50"/>
      <c r="D3" s="50"/>
      <c r="E3" s="50"/>
      <c r="H3" s="49" t="s">
        <v>49</v>
      </c>
      <c r="I3" s="50"/>
      <c r="J3" s="50"/>
      <c r="K3" s="50"/>
      <c r="L3" s="50"/>
      <c r="M3" s="50"/>
      <c r="N3" s="50"/>
      <c r="O3" s="50"/>
    </row>
    <row r="4" spans="1:15" s="11" customFormat="1">
      <c r="B4" s="11" t="s">
        <v>82</v>
      </c>
      <c r="C4" s="11" t="s">
        <v>0</v>
      </c>
      <c r="D4" s="11" t="s">
        <v>1</v>
      </c>
      <c r="E4" s="11" t="s">
        <v>2</v>
      </c>
      <c r="H4" s="11" t="s">
        <v>82</v>
      </c>
      <c r="I4" s="11" t="s">
        <v>19</v>
      </c>
      <c r="J4" s="11" t="s">
        <v>18</v>
      </c>
      <c r="K4" s="11" t="s">
        <v>98</v>
      </c>
      <c r="L4" s="11" t="s">
        <v>99</v>
      </c>
      <c r="M4" s="11" t="s">
        <v>100</v>
      </c>
      <c r="N4" s="11" t="s">
        <v>101</v>
      </c>
      <c r="O4" s="11" t="s">
        <v>102</v>
      </c>
    </row>
    <row r="5" spans="1:15" s="11" customFormat="1">
      <c r="B5" s="11">
        <v>4106</v>
      </c>
      <c r="C5" s="11">
        <v>1</v>
      </c>
      <c r="D5" s="11">
        <v>1</v>
      </c>
      <c r="E5" s="11">
        <v>1</v>
      </c>
      <c r="H5" s="11">
        <v>4106</v>
      </c>
      <c r="I5" s="11">
        <v>1</v>
      </c>
      <c r="J5" s="11">
        <v>1</v>
      </c>
      <c r="K5" s="11">
        <v>1</v>
      </c>
      <c r="L5" s="11">
        <v>1</v>
      </c>
      <c r="M5" s="11">
        <v>1</v>
      </c>
      <c r="N5" s="11">
        <v>1</v>
      </c>
      <c r="O5" s="11">
        <v>1</v>
      </c>
    </row>
    <row r="6" spans="1:15" s="11" customFormat="1">
      <c r="B6" s="11">
        <v>4107</v>
      </c>
      <c r="C6" s="256">
        <v>0.98966909999999997</v>
      </c>
      <c r="D6" s="256">
        <v>1.006753</v>
      </c>
      <c r="E6" s="256">
        <v>0.98303050000000003</v>
      </c>
      <c r="H6" s="11">
        <v>4107</v>
      </c>
      <c r="I6" s="256">
        <v>0.97522439999999999</v>
      </c>
      <c r="J6" s="256">
        <v>0.99352470000000004</v>
      </c>
      <c r="K6" s="256">
        <v>0.97260340000000001</v>
      </c>
      <c r="L6" s="256">
        <v>0.99382389999999998</v>
      </c>
      <c r="M6" s="256">
        <v>0.92302530000000005</v>
      </c>
      <c r="N6" s="256">
        <v>0.96474740000000003</v>
      </c>
      <c r="O6" s="256">
        <v>0.96728559999999997</v>
      </c>
    </row>
    <row r="7" spans="1:15" s="11" customFormat="1">
      <c r="B7" s="11">
        <v>4108</v>
      </c>
      <c r="C7" s="256">
        <v>1.0373669999999999</v>
      </c>
      <c r="D7" s="256">
        <v>1.039666</v>
      </c>
      <c r="E7" s="256">
        <v>0.99778869999999997</v>
      </c>
      <c r="H7" s="11">
        <v>4108</v>
      </c>
      <c r="I7" s="256">
        <v>1.0104580000000001</v>
      </c>
      <c r="J7" s="256">
        <v>0.97734779999999999</v>
      </c>
      <c r="K7" s="256">
        <v>1.001897</v>
      </c>
      <c r="L7" s="256">
        <v>1.0460940000000001</v>
      </c>
      <c r="M7" s="256">
        <v>0.90235920000000003</v>
      </c>
      <c r="N7" s="256">
        <v>0.9852843</v>
      </c>
      <c r="O7" s="256">
        <v>0.993363</v>
      </c>
    </row>
    <row r="8" spans="1:15" s="11" customFormat="1">
      <c r="B8" s="11">
        <v>4109</v>
      </c>
      <c r="C8" s="256">
        <v>1.0333349999999999</v>
      </c>
      <c r="D8" s="256">
        <v>1.0556760000000001</v>
      </c>
      <c r="E8" s="256">
        <v>0.97883710000000002</v>
      </c>
      <c r="H8" s="11">
        <v>4109</v>
      </c>
      <c r="I8" s="256">
        <v>0.99384039999999996</v>
      </c>
      <c r="J8" s="256">
        <v>0.95500640000000003</v>
      </c>
      <c r="K8" s="256">
        <v>0.98079059999999996</v>
      </c>
      <c r="L8" s="256">
        <v>1.0464009999999999</v>
      </c>
      <c r="M8" s="256">
        <v>0.83832439999999997</v>
      </c>
      <c r="N8" s="256">
        <v>0.95959559999999999</v>
      </c>
      <c r="O8" s="256">
        <v>0.96327859999999998</v>
      </c>
    </row>
    <row r="9" spans="1:15" s="11" customFormat="1">
      <c r="B9" s="11">
        <v>4110</v>
      </c>
      <c r="C9" s="256">
        <v>1.0512109999999999</v>
      </c>
      <c r="D9" s="256">
        <v>1.1121730000000001</v>
      </c>
      <c r="E9" s="256">
        <v>0.94518659999999999</v>
      </c>
      <c r="H9" s="11">
        <v>4110</v>
      </c>
      <c r="I9" s="256">
        <v>0.99991980000000003</v>
      </c>
      <c r="J9" s="256">
        <v>0.86131769999999996</v>
      </c>
      <c r="K9" s="256">
        <v>0.98054699999999995</v>
      </c>
      <c r="L9" s="256">
        <v>1.0689679999999999</v>
      </c>
      <c r="M9" s="256">
        <v>0.79539760000000004</v>
      </c>
      <c r="N9" s="256">
        <v>0.95094749999999995</v>
      </c>
      <c r="O9" s="256">
        <v>0.96360990000000002</v>
      </c>
    </row>
    <row r="10" spans="1:15" s="11" customFormat="1">
      <c r="B10" s="11">
        <v>4111</v>
      </c>
      <c r="C10" s="256">
        <v>1.0111239999999999</v>
      </c>
      <c r="D10" s="256">
        <v>1.1779010000000001</v>
      </c>
      <c r="E10" s="256">
        <v>0.85841149999999999</v>
      </c>
      <c r="H10" s="11">
        <v>4111</v>
      </c>
      <c r="I10" s="256">
        <v>0.93956609999999996</v>
      </c>
      <c r="J10" s="256">
        <v>0.74370060000000004</v>
      </c>
      <c r="K10" s="256">
        <v>0.9268845</v>
      </c>
      <c r="L10" s="256">
        <v>1.0325150000000001</v>
      </c>
      <c r="M10" s="256">
        <v>0.71354660000000003</v>
      </c>
      <c r="N10" s="256">
        <v>0.89089589999999996</v>
      </c>
      <c r="O10" s="256">
        <v>0.90252259999999995</v>
      </c>
    </row>
    <row r="11" spans="1:15" s="11" customFormat="1">
      <c r="B11" s="11">
        <v>4112</v>
      </c>
      <c r="C11" s="256">
        <v>1.090997</v>
      </c>
      <c r="D11" s="256">
        <v>1.218491</v>
      </c>
      <c r="E11" s="256">
        <v>0.89536740000000004</v>
      </c>
      <c r="H11" s="11">
        <v>4112</v>
      </c>
      <c r="I11" s="256">
        <v>1.003908</v>
      </c>
      <c r="J11" s="256">
        <v>0.75061339999999999</v>
      </c>
      <c r="K11" s="256">
        <v>1.0507</v>
      </c>
      <c r="L11" s="256">
        <v>1.118749</v>
      </c>
      <c r="M11" s="256">
        <v>0.71806740000000002</v>
      </c>
      <c r="N11" s="256">
        <v>0.93363110000000005</v>
      </c>
      <c r="O11" s="256">
        <v>0.96753619999999996</v>
      </c>
    </row>
    <row r="12" spans="1:15" s="11" customFormat="1">
      <c r="B12" s="11">
        <v>4113</v>
      </c>
      <c r="C12" s="256">
        <v>1.1092169999999999</v>
      </c>
      <c r="D12" s="256">
        <v>1.2778689999999999</v>
      </c>
      <c r="E12" s="256">
        <v>0.86802089999999998</v>
      </c>
      <c r="H12" s="11">
        <v>4113</v>
      </c>
      <c r="I12" s="256">
        <v>1.0013320000000001</v>
      </c>
      <c r="J12" s="256">
        <v>0.69701040000000003</v>
      </c>
      <c r="K12" s="256">
        <v>1.049823</v>
      </c>
      <c r="L12" s="256">
        <v>1.1422000000000001</v>
      </c>
      <c r="M12" s="256">
        <v>0.68089759999999999</v>
      </c>
      <c r="N12" s="256">
        <v>0.92295959999999999</v>
      </c>
      <c r="O12" s="256">
        <v>0.96463359999999998</v>
      </c>
    </row>
    <row r="13" spans="1:15" s="11" customFormat="1">
      <c r="B13" s="11">
        <v>4114</v>
      </c>
      <c r="C13" s="256">
        <v>1.1188530000000001</v>
      </c>
      <c r="D13" s="256">
        <v>1.3865829999999999</v>
      </c>
      <c r="E13" s="256">
        <v>0.80691380000000001</v>
      </c>
      <c r="H13" s="11">
        <v>4114</v>
      </c>
      <c r="I13" s="256">
        <v>0.9794081</v>
      </c>
      <c r="J13" s="256">
        <v>0.62120949999999997</v>
      </c>
      <c r="K13" s="256">
        <v>1.040805</v>
      </c>
      <c r="L13" s="256">
        <v>1.156949</v>
      </c>
      <c r="M13" s="256">
        <v>0.33207229999999999</v>
      </c>
      <c r="N13" s="256">
        <v>0.90622420000000004</v>
      </c>
      <c r="O13" s="256">
        <v>0.94590819999999998</v>
      </c>
    </row>
    <row r="14" spans="1:15" s="11" customFormat="1">
      <c r="B14" s="11">
        <v>4115</v>
      </c>
      <c r="C14" s="256">
        <v>1.1276060000000001</v>
      </c>
      <c r="D14" s="256">
        <v>1.3428</v>
      </c>
      <c r="E14" s="256">
        <v>0.83974179999999998</v>
      </c>
      <c r="H14" s="11">
        <v>4115</v>
      </c>
      <c r="I14" s="256">
        <v>0.97715609999999997</v>
      </c>
      <c r="J14" s="256">
        <v>0.67171179999999997</v>
      </c>
      <c r="K14" s="256">
        <v>1.030853</v>
      </c>
      <c r="L14" s="256">
        <v>1.2004379999999999</v>
      </c>
      <c r="M14" s="256">
        <v>0.31213229999999997</v>
      </c>
      <c r="N14" s="256">
        <v>0.88994399999999996</v>
      </c>
      <c r="O14" s="256">
        <v>0.93992640000000005</v>
      </c>
    </row>
    <row r="15" spans="1:15" s="11" customFormat="1">
      <c r="B15" s="11">
        <v>4116</v>
      </c>
      <c r="C15" s="256">
        <v>1.1340619999999999</v>
      </c>
      <c r="D15" s="256">
        <v>1.0759110000000001</v>
      </c>
      <c r="E15" s="256">
        <v>1.0540480000000001</v>
      </c>
      <c r="H15" s="11">
        <v>4116</v>
      </c>
      <c r="I15" s="256">
        <v>0.97304829999999998</v>
      </c>
      <c r="J15" s="256">
        <v>1.246461</v>
      </c>
      <c r="K15" s="256">
        <v>1.0188740000000001</v>
      </c>
      <c r="L15" s="256">
        <v>1.197611</v>
      </c>
      <c r="M15" s="256">
        <v>0.29272480000000001</v>
      </c>
      <c r="N15" s="256">
        <v>0.87302550000000001</v>
      </c>
      <c r="O15" s="256">
        <v>0.93695410000000001</v>
      </c>
    </row>
    <row r="16" spans="1:15" s="11" customFormat="1">
      <c r="B16" s="11">
        <v>4117</v>
      </c>
      <c r="C16" s="256">
        <v>1.1314740000000001</v>
      </c>
      <c r="D16" s="256">
        <v>1.1234519999999999</v>
      </c>
      <c r="E16" s="256">
        <v>1.0071399999999999</v>
      </c>
      <c r="H16" s="11">
        <v>4117</v>
      </c>
      <c r="I16" s="256">
        <v>0.96601179999999998</v>
      </c>
      <c r="J16" s="256">
        <v>1.095712</v>
      </c>
      <c r="K16" s="256">
        <v>1.0516369999999999</v>
      </c>
      <c r="L16" s="256">
        <v>1.177106</v>
      </c>
      <c r="M16" s="256">
        <v>0.28835460000000002</v>
      </c>
      <c r="N16" s="256">
        <v>0.86115390000000003</v>
      </c>
      <c r="O16" s="256">
        <v>0.93002870000000004</v>
      </c>
    </row>
    <row r="17" spans="2:15" s="11" customFormat="1">
      <c r="B17" s="11">
        <v>4118</v>
      </c>
      <c r="C17" s="256">
        <v>1.15917</v>
      </c>
      <c r="D17" s="256">
        <v>1.1922489999999999</v>
      </c>
      <c r="E17" s="256">
        <v>0.97225439999999996</v>
      </c>
      <c r="H17" s="11">
        <v>4118</v>
      </c>
      <c r="I17" s="256">
        <v>0.97784260000000001</v>
      </c>
      <c r="J17" s="256">
        <v>0.96355389999999996</v>
      </c>
      <c r="K17" s="256">
        <v>1.0773790000000001</v>
      </c>
      <c r="L17" s="256">
        <v>1.199222</v>
      </c>
      <c r="M17" s="256">
        <v>0.2954137</v>
      </c>
      <c r="N17" s="256">
        <v>0.8693864</v>
      </c>
      <c r="O17" s="256">
        <v>0.94133900000000004</v>
      </c>
    </row>
    <row r="18" spans="2:15" s="11" customFormat="1">
      <c r="B18" s="11">
        <v>4119</v>
      </c>
      <c r="C18" s="256">
        <v>1.15848</v>
      </c>
      <c r="D18" s="256">
        <v>1.188955</v>
      </c>
      <c r="E18" s="256">
        <v>0.97436780000000001</v>
      </c>
      <c r="H18" s="11">
        <v>4119</v>
      </c>
      <c r="I18" s="256">
        <v>0.95991059999999995</v>
      </c>
      <c r="J18" s="256">
        <v>1.0012030000000001</v>
      </c>
      <c r="K18" s="256">
        <v>1.0767359999999999</v>
      </c>
      <c r="L18" s="256">
        <v>1.1969939999999999</v>
      </c>
      <c r="M18" s="256">
        <v>0.293908</v>
      </c>
      <c r="N18" s="256">
        <v>0.85603620000000002</v>
      </c>
      <c r="O18" s="256">
        <v>0.91052619999999995</v>
      </c>
    </row>
    <row r="19" spans="2:15" s="11" customFormat="1">
      <c r="B19" s="11">
        <v>4120</v>
      </c>
      <c r="C19" s="256">
        <v>1.1682710000000001</v>
      </c>
      <c r="D19" s="256">
        <v>1.184582</v>
      </c>
      <c r="E19" s="256">
        <v>0.98623039999999995</v>
      </c>
      <c r="H19" s="11">
        <v>4120</v>
      </c>
      <c r="I19" s="256">
        <v>0.94614969999999998</v>
      </c>
      <c r="J19" s="256">
        <v>1.0633060000000001</v>
      </c>
      <c r="K19" s="256">
        <v>1.0862160000000001</v>
      </c>
      <c r="L19" s="256">
        <v>1.169419</v>
      </c>
      <c r="M19" s="256">
        <v>0.2914832</v>
      </c>
      <c r="N19" s="256">
        <v>0.84342629999999996</v>
      </c>
      <c r="O19" s="256">
        <v>0.90536810000000001</v>
      </c>
    </row>
    <row r="20" spans="2:15" s="11" customFormat="1">
      <c r="B20" s="11">
        <v>4121</v>
      </c>
      <c r="C20" s="256">
        <v>1.1669449999999999</v>
      </c>
      <c r="D20" s="256">
        <v>1.1999059999999999</v>
      </c>
      <c r="E20" s="256">
        <v>0.97253049999999996</v>
      </c>
      <c r="H20" s="11">
        <v>4121</v>
      </c>
      <c r="I20" s="256">
        <v>0.93472999999999995</v>
      </c>
      <c r="J20" s="256">
        <v>1.043606</v>
      </c>
      <c r="K20" s="256">
        <v>1.060508</v>
      </c>
      <c r="L20" s="256">
        <v>1.1684429999999999</v>
      </c>
      <c r="M20" s="256">
        <v>0.29153780000000001</v>
      </c>
      <c r="N20" s="256">
        <v>0.83327629999999997</v>
      </c>
      <c r="O20" s="256">
        <v>0.89372940000000001</v>
      </c>
    </row>
    <row r="21" spans="2:15" s="11" customFormat="1">
      <c r="B21" s="11">
        <v>4206</v>
      </c>
      <c r="C21" s="256">
        <v>28.98236</v>
      </c>
      <c r="D21" s="256">
        <v>21.142569999999999</v>
      </c>
      <c r="E21" s="256">
        <v>1.370806</v>
      </c>
      <c r="H21" s="11">
        <v>4206</v>
      </c>
      <c r="I21" s="256">
        <v>1.400628</v>
      </c>
      <c r="J21" s="256">
        <v>1.326633</v>
      </c>
      <c r="K21" s="256">
        <v>1.716094</v>
      </c>
      <c r="L21" s="256">
        <v>0.69546819999999998</v>
      </c>
      <c r="M21" s="256">
        <v>4.234168E-2</v>
      </c>
      <c r="N21" s="256">
        <v>2.772338</v>
      </c>
      <c r="O21" s="256">
        <v>1.6690970000000001</v>
      </c>
    </row>
    <row r="22" spans="2:15" s="11" customFormat="1">
      <c r="B22" s="11">
        <v>4207</v>
      </c>
      <c r="C22" s="256">
        <v>29.47758</v>
      </c>
      <c r="D22" s="256">
        <v>21.599910000000001</v>
      </c>
      <c r="E22" s="256">
        <v>1.3647089999999999</v>
      </c>
      <c r="H22" s="11">
        <v>4207</v>
      </c>
      <c r="I22" s="256">
        <v>1.3707910000000001</v>
      </c>
      <c r="J22" s="256">
        <v>1.3545499999999999</v>
      </c>
      <c r="K22" s="256">
        <v>1.7472859999999999</v>
      </c>
      <c r="L22" s="256">
        <v>0.71079110000000001</v>
      </c>
      <c r="M22" s="256">
        <v>4.2699689999999998E-2</v>
      </c>
      <c r="N22" s="256">
        <v>2.6606649999999998</v>
      </c>
      <c r="O22" s="256">
        <v>1.606141</v>
      </c>
    </row>
    <row r="23" spans="2:15" s="11" customFormat="1">
      <c r="B23" s="11">
        <v>4208</v>
      </c>
      <c r="C23" s="256">
        <v>29.302209999999999</v>
      </c>
      <c r="D23" s="256">
        <v>24.22109</v>
      </c>
      <c r="E23" s="256">
        <v>1.209781</v>
      </c>
      <c r="H23" s="11">
        <v>4208</v>
      </c>
      <c r="I23" s="256">
        <v>1.33917</v>
      </c>
      <c r="J23" s="256">
        <v>1.042937</v>
      </c>
      <c r="K23" s="256">
        <v>1.712059</v>
      </c>
      <c r="L23" s="256">
        <v>0.68198009999999998</v>
      </c>
      <c r="M23" s="256">
        <v>4.3053260000000003E-2</v>
      </c>
      <c r="N23" s="256">
        <v>2.6967880000000002</v>
      </c>
      <c r="O23" s="256">
        <v>1.528</v>
      </c>
    </row>
    <row r="24" spans="2:15" s="11" customFormat="1">
      <c r="B24" s="11">
        <v>4209</v>
      </c>
      <c r="C24" s="256">
        <v>29.188829999999999</v>
      </c>
      <c r="D24" s="256">
        <v>23.92109</v>
      </c>
      <c r="E24" s="256">
        <v>1.220213</v>
      </c>
      <c r="H24" s="11">
        <v>4209</v>
      </c>
      <c r="I24" s="256">
        <v>1.281992</v>
      </c>
      <c r="J24" s="256">
        <v>1.1326130000000001</v>
      </c>
      <c r="K24" s="256">
        <v>1.657705</v>
      </c>
      <c r="L24" s="256">
        <v>0.656995</v>
      </c>
      <c r="M24" s="256">
        <v>4.3315390000000002E-2</v>
      </c>
      <c r="N24" s="256">
        <v>2.5837059999999998</v>
      </c>
      <c r="O24" s="256">
        <v>1.4651179999999999</v>
      </c>
    </row>
    <row r="25" spans="2:15" s="11" customFormat="1">
      <c r="B25" s="11">
        <v>4210</v>
      </c>
      <c r="C25" s="256">
        <v>30.580300000000001</v>
      </c>
      <c r="D25" s="256">
        <v>24.889700000000001</v>
      </c>
      <c r="E25" s="256">
        <v>1.2286330000000001</v>
      </c>
      <c r="H25" s="11">
        <v>4210</v>
      </c>
      <c r="I25" s="256">
        <v>1.3108109999999999</v>
      </c>
      <c r="J25" s="256">
        <v>1.1034010000000001</v>
      </c>
      <c r="K25" s="256">
        <v>1.6800900000000001</v>
      </c>
      <c r="L25" s="256">
        <v>0.66872849999999995</v>
      </c>
      <c r="M25" s="256">
        <v>4.4172400000000001E-2</v>
      </c>
      <c r="N25" s="256">
        <v>2.6108030000000002</v>
      </c>
      <c r="O25" s="256">
        <v>1.46811</v>
      </c>
    </row>
    <row r="26" spans="2:15" s="11" customFormat="1">
      <c r="B26" s="11">
        <v>4211</v>
      </c>
      <c r="C26" s="256">
        <v>30.65334</v>
      </c>
      <c r="D26" s="256">
        <v>25.24614</v>
      </c>
      <c r="E26" s="256">
        <v>1.2141789999999999</v>
      </c>
      <c r="H26" s="11">
        <v>4211</v>
      </c>
      <c r="I26" s="256">
        <v>1.2740279999999999</v>
      </c>
      <c r="J26" s="256">
        <v>1.1192599999999999</v>
      </c>
      <c r="K26" s="256">
        <v>1.6424799999999999</v>
      </c>
      <c r="L26" s="256">
        <v>0.64910920000000005</v>
      </c>
      <c r="M26" s="256">
        <v>4.317613E-2</v>
      </c>
      <c r="N26" s="256">
        <v>2.4912740000000002</v>
      </c>
      <c r="O26" s="256">
        <v>1.4490240000000001</v>
      </c>
    </row>
    <row r="27" spans="2:15" s="11" customFormat="1">
      <c r="B27" s="11">
        <v>4212</v>
      </c>
      <c r="C27" s="256">
        <v>30.511150000000001</v>
      </c>
      <c r="D27" s="256">
        <v>27.058129999999998</v>
      </c>
      <c r="E27" s="256">
        <v>1.127615</v>
      </c>
      <c r="H27" s="11">
        <v>4212</v>
      </c>
      <c r="I27" s="256">
        <v>1.2225440000000001</v>
      </c>
      <c r="J27" s="256">
        <v>0.98852010000000001</v>
      </c>
      <c r="K27" s="256">
        <v>1.6170679999999999</v>
      </c>
      <c r="L27" s="256">
        <v>0.63127370000000005</v>
      </c>
      <c r="M27" s="256">
        <v>4.1104759999999997E-2</v>
      </c>
      <c r="N27" s="256">
        <v>2.3681199999999998</v>
      </c>
      <c r="O27" s="256">
        <v>1.3978820000000001</v>
      </c>
    </row>
    <row r="28" spans="2:15" s="11" customFormat="1">
      <c r="B28" s="11">
        <v>4213</v>
      </c>
      <c r="C28" s="256">
        <v>30.567229999999999</v>
      </c>
      <c r="D28" s="256">
        <v>25.880379999999999</v>
      </c>
      <c r="E28" s="256">
        <v>1.1810959999999999</v>
      </c>
      <c r="H28" s="11">
        <v>4213</v>
      </c>
      <c r="I28" s="256">
        <v>1.1910259999999999</v>
      </c>
      <c r="J28" s="256">
        <v>1.1650259999999999</v>
      </c>
      <c r="K28" s="256">
        <v>1.5452170000000001</v>
      </c>
      <c r="L28" s="256">
        <v>0.61682000000000003</v>
      </c>
      <c r="M28" s="256">
        <v>3.9399240000000002E-2</v>
      </c>
      <c r="N28" s="256">
        <v>2.2866849999999999</v>
      </c>
      <c r="O28" s="256">
        <v>1.361988</v>
      </c>
    </row>
    <row r="29" spans="2:15" s="11" customFormat="1">
      <c r="B29" s="11">
        <v>4214</v>
      </c>
      <c r="C29" s="256">
        <v>31.34788</v>
      </c>
      <c r="D29" s="256">
        <v>26.824649999999998</v>
      </c>
      <c r="E29" s="256">
        <v>1.168622</v>
      </c>
      <c r="H29" s="11">
        <v>4214</v>
      </c>
      <c r="I29" s="256">
        <v>1.1923980000000001</v>
      </c>
      <c r="J29" s="256">
        <v>1.130576</v>
      </c>
      <c r="K29" s="256">
        <v>1.587818</v>
      </c>
      <c r="L29" s="256">
        <v>0.62643269999999995</v>
      </c>
      <c r="M29" s="256">
        <v>3.7900259999999998E-2</v>
      </c>
      <c r="N29" s="256">
        <v>2.268742</v>
      </c>
      <c r="O29" s="256">
        <v>1.3600620000000001</v>
      </c>
    </row>
    <row r="30" spans="2:15" s="11" customFormat="1">
      <c r="B30" s="11">
        <v>4215</v>
      </c>
      <c r="C30" s="256">
        <v>31.155270000000002</v>
      </c>
      <c r="D30" s="256">
        <v>28.035419999999998</v>
      </c>
      <c r="E30" s="256">
        <v>1.1112820000000001</v>
      </c>
      <c r="H30" s="11">
        <v>4215</v>
      </c>
      <c r="I30" s="256">
        <v>1.1558820000000001</v>
      </c>
      <c r="J30" s="256">
        <v>1.042837</v>
      </c>
      <c r="K30" s="256">
        <v>1.5172289999999999</v>
      </c>
      <c r="L30" s="256">
        <v>0.61266849999999995</v>
      </c>
      <c r="M30" s="256">
        <v>3.9802160000000003E-2</v>
      </c>
      <c r="N30" s="256">
        <v>2.1972510000000001</v>
      </c>
      <c r="O30" s="256">
        <v>1.334935</v>
      </c>
    </row>
    <row r="31" spans="2:15" s="11" customFormat="1">
      <c r="B31" s="11">
        <v>4216</v>
      </c>
      <c r="C31" s="256">
        <v>31.294840000000001</v>
      </c>
      <c r="D31" s="256">
        <v>27.213629999999998</v>
      </c>
      <c r="E31" s="256">
        <v>1.149969</v>
      </c>
      <c r="H31" s="11">
        <v>4216</v>
      </c>
      <c r="I31" s="256">
        <v>1.142428</v>
      </c>
      <c r="J31" s="256">
        <v>1.1648210000000001</v>
      </c>
      <c r="K31" s="256">
        <v>1.4973050000000001</v>
      </c>
      <c r="L31" s="256">
        <v>0.60107909999999998</v>
      </c>
      <c r="M31" s="256">
        <v>3.8352799999999999E-2</v>
      </c>
      <c r="N31" s="256">
        <v>2.1513019999999998</v>
      </c>
      <c r="O31" s="256">
        <v>1.320721</v>
      </c>
    </row>
    <row r="32" spans="2:15" s="11" customFormat="1">
      <c r="B32" s="11">
        <v>4217</v>
      </c>
      <c r="C32" s="256">
        <v>31.41977</v>
      </c>
      <c r="D32" s="256">
        <v>26.50759</v>
      </c>
      <c r="E32" s="256">
        <v>1.1853119999999999</v>
      </c>
      <c r="H32" s="11">
        <v>4217</v>
      </c>
      <c r="I32" s="256">
        <v>1.1453279999999999</v>
      </c>
      <c r="J32" s="256">
        <v>1.2656179999999999</v>
      </c>
      <c r="K32" s="256">
        <v>1.493214</v>
      </c>
      <c r="L32" s="256">
        <v>0.59692900000000004</v>
      </c>
      <c r="M32" s="256">
        <v>3.7414839999999998E-2</v>
      </c>
      <c r="N32" s="256">
        <v>2.1002260000000001</v>
      </c>
      <c r="O32" s="256">
        <v>1.3460669999999999</v>
      </c>
    </row>
    <row r="33" spans="2:15" s="11" customFormat="1">
      <c r="B33" s="11">
        <v>4218</v>
      </c>
      <c r="C33" s="256">
        <v>31.920960000000001</v>
      </c>
      <c r="D33" s="256">
        <v>26.080850000000002</v>
      </c>
      <c r="E33" s="256">
        <v>1.2239230000000001</v>
      </c>
      <c r="H33" s="11">
        <v>4218</v>
      </c>
      <c r="I33" s="256">
        <v>1.1402490000000001</v>
      </c>
      <c r="J33" s="256">
        <v>1.390358</v>
      </c>
      <c r="K33" s="256">
        <v>1.5600830000000001</v>
      </c>
      <c r="L33" s="256">
        <v>0.58954910000000005</v>
      </c>
      <c r="M33" s="256">
        <v>3.8988109999999999E-2</v>
      </c>
      <c r="N33" s="256">
        <v>2.0806309999999999</v>
      </c>
      <c r="O33" s="256">
        <v>1.3502829999999999</v>
      </c>
    </row>
    <row r="34" spans="2:15" s="11" customFormat="1">
      <c r="B34" s="11">
        <v>4219</v>
      </c>
      <c r="C34" s="256">
        <v>31.680129999999998</v>
      </c>
      <c r="D34" s="256">
        <v>26.354610000000001</v>
      </c>
      <c r="E34" s="256">
        <v>1.202072</v>
      </c>
      <c r="H34" s="11">
        <v>4219</v>
      </c>
      <c r="I34" s="256">
        <v>1.115939</v>
      </c>
      <c r="J34" s="256">
        <v>1.3739060000000001</v>
      </c>
      <c r="K34" s="256">
        <v>1.544559</v>
      </c>
      <c r="L34" s="256">
        <v>0.57341279999999994</v>
      </c>
      <c r="M34" s="256">
        <v>3.9119710000000002E-2</v>
      </c>
      <c r="N34" s="256">
        <v>2.0128590000000002</v>
      </c>
      <c r="O34" s="256">
        <v>1.3252159999999999</v>
      </c>
    </row>
    <row r="35" spans="2:15" s="11" customFormat="1">
      <c r="B35" s="11">
        <v>4220</v>
      </c>
      <c r="C35" s="256">
        <v>31.16733</v>
      </c>
      <c r="D35" s="256">
        <v>25.76136</v>
      </c>
      <c r="E35" s="256">
        <v>1.209848</v>
      </c>
      <c r="H35" s="11">
        <v>4220</v>
      </c>
      <c r="I35" s="256">
        <v>1.0798160000000001</v>
      </c>
      <c r="J35" s="256">
        <v>1.4746699999999999</v>
      </c>
      <c r="K35" s="256">
        <v>1.523083</v>
      </c>
      <c r="L35" s="256">
        <v>0.55389739999999998</v>
      </c>
      <c r="M35" s="256">
        <v>3.7026770000000001E-2</v>
      </c>
      <c r="N35" s="256">
        <v>1.9316690000000001</v>
      </c>
      <c r="O35" s="256">
        <v>1.2883</v>
      </c>
    </row>
    <row r="36" spans="2:15" s="11" customFormat="1">
      <c r="B36" s="11">
        <v>4221</v>
      </c>
      <c r="C36" s="256">
        <v>32.178959999999996</v>
      </c>
      <c r="D36" s="256">
        <v>25.99954</v>
      </c>
      <c r="E36" s="256">
        <v>1.2376739999999999</v>
      </c>
      <c r="H36" s="11">
        <v>4221</v>
      </c>
      <c r="I36" s="256">
        <v>1.097316</v>
      </c>
      <c r="J36" s="256">
        <v>1.5302899999999999</v>
      </c>
      <c r="K36" s="256">
        <v>1.579644</v>
      </c>
      <c r="L36" s="256">
        <v>0.55162350000000004</v>
      </c>
      <c r="M36" s="256">
        <v>3.8491539999999998E-2</v>
      </c>
      <c r="N36" s="256">
        <v>1.9443029999999999</v>
      </c>
      <c r="O36" s="256">
        <v>1.318522</v>
      </c>
    </row>
    <row r="37" spans="2:15" s="11" customFormat="1">
      <c r="B37" s="11">
        <v>4306</v>
      </c>
      <c r="C37" s="256">
        <v>17.340669999999999</v>
      </c>
      <c r="D37" s="256">
        <v>12.740309999999999</v>
      </c>
      <c r="E37" s="256">
        <v>1.3610869999999999</v>
      </c>
      <c r="H37" s="11">
        <v>4306</v>
      </c>
      <c r="I37" s="256">
        <v>1.2159260000000001</v>
      </c>
      <c r="J37" s="256">
        <v>1.632083</v>
      </c>
      <c r="K37" s="256">
        <v>2.7920799999999999</v>
      </c>
      <c r="L37" s="256">
        <v>0.2662292</v>
      </c>
      <c r="M37" s="256">
        <v>0.69337139999999997</v>
      </c>
      <c r="N37" s="256">
        <v>2.5376949999999998</v>
      </c>
      <c r="O37" s="256">
        <v>1.7527809999999999</v>
      </c>
    </row>
    <row r="38" spans="2:15" s="11" customFormat="1">
      <c r="B38" s="11">
        <v>4307</v>
      </c>
      <c r="C38" s="256">
        <v>17.653890000000001</v>
      </c>
      <c r="D38" s="256">
        <v>12.974080000000001</v>
      </c>
      <c r="E38" s="256">
        <v>1.3607050000000001</v>
      </c>
      <c r="H38" s="11">
        <v>4307</v>
      </c>
      <c r="I38" s="256">
        <v>1.207929</v>
      </c>
      <c r="J38" s="256">
        <v>1.637049</v>
      </c>
      <c r="K38" s="256">
        <v>2.8345289999999999</v>
      </c>
      <c r="L38" s="256">
        <v>0.27010630000000002</v>
      </c>
      <c r="M38" s="256">
        <v>0.70624220000000004</v>
      </c>
      <c r="N38" s="256">
        <v>2.4439950000000001</v>
      </c>
      <c r="O38" s="256">
        <v>1.7275830000000001</v>
      </c>
    </row>
    <row r="39" spans="2:15" s="11" customFormat="1">
      <c r="B39" s="11">
        <v>4308</v>
      </c>
      <c r="C39" s="256">
        <v>18.632359999999998</v>
      </c>
      <c r="D39" s="256">
        <v>13.351319999999999</v>
      </c>
      <c r="E39" s="256">
        <v>1.395545</v>
      </c>
      <c r="H39" s="11">
        <v>4308</v>
      </c>
      <c r="I39" s="256">
        <v>1.237525</v>
      </c>
      <c r="J39" s="256">
        <v>1.7319450000000001</v>
      </c>
      <c r="K39" s="256">
        <v>2.9699179999999998</v>
      </c>
      <c r="L39" s="256">
        <v>0.28395179999999998</v>
      </c>
      <c r="M39" s="256">
        <v>0.7177576</v>
      </c>
      <c r="N39" s="256">
        <v>2.4873590000000001</v>
      </c>
      <c r="O39" s="256">
        <v>1.7613259999999999</v>
      </c>
    </row>
    <row r="40" spans="2:15" s="11" customFormat="1">
      <c r="B40" s="11">
        <v>4309</v>
      </c>
      <c r="C40" s="256">
        <v>18.46564</v>
      </c>
      <c r="D40" s="256">
        <v>14.00484</v>
      </c>
      <c r="E40" s="256">
        <v>1.318519</v>
      </c>
      <c r="H40" s="11">
        <v>4309</v>
      </c>
      <c r="I40" s="256">
        <v>1.1842360000000001</v>
      </c>
      <c r="J40" s="256">
        <v>1.552486</v>
      </c>
      <c r="K40" s="256">
        <v>2.920064</v>
      </c>
      <c r="L40" s="256">
        <v>0.28228249999999999</v>
      </c>
      <c r="M40" s="256">
        <v>0.7002794</v>
      </c>
      <c r="N40" s="256">
        <v>2.2618870000000002</v>
      </c>
      <c r="O40" s="256">
        <v>1.663926</v>
      </c>
    </row>
    <row r="41" spans="2:15" s="11" customFormat="1">
      <c r="B41" s="11">
        <v>4310</v>
      </c>
      <c r="C41" s="256">
        <v>19.12856</v>
      </c>
      <c r="D41" s="256">
        <v>14.475149999999999</v>
      </c>
      <c r="E41" s="256">
        <v>1.321475</v>
      </c>
      <c r="H41" s="11">
        <v>4310</v>
      </c>
      <c r="I41" s="256">
        <v>1.1950909999999999</v>
      </c>
      <c r="J41" s="256">
        <v>1.5876589999999999</v>
      </c>
      <c r="K41" s="256">
        <v>2.9755889999999998</v>
      </c>
      <c r="L41" s="256">
        <v>0.29190870000000002</v>
      </c>
      <c r="M41" s="256">
        <v>0.71270210000000001</v>
      </c>
      <c r="N41" s="256">
        <v>2.2162899999999999</v>
      </c>
      <c r="O41" s="256">
        <v>1.695997</v>
      </c>
    </row>
    <row r="42" spans="2:15" s="11" customFormat="1">
      <c r="B42" s="11">
        <v>4311</v>
      </c>
      <c r="C42" s="256">
        <v>19.221170000000001</v>
      </c>
      <c r="D42" s="256">
        <v>14.840479999999999</v>
      </c>
      <c r="E42" s="256">
        <v>1.295185</v>
      </c>
      <c r="H42" s="11">
        <v>4311</v>
      </c>
      <c r="I42" s="256">
        <v>1.1820850000000001</v>
      </c>
      <c r="J42" s="256">
        <v>1.5167200000000001</v>
      </c>
      <c r="K42" s="256">
        <v>2.9833690000000002</v>
      </c>
      <c r="L42" s="256">
        <v>0.2928325</v>
      </c>
      <c r="M42" s="256">
        <v>0.71779040000000005</v>
      </c>
      <c r="N42" s="256">
        <v>2.1808559999999999</v>
      </c>
      <c r="O42" s="256">
        <v>1.6491130000000001</v>
      </c>
    </row>
    <row r="43" spans="2:15" s="11" customFormat="1">
      <c r="B43" s="11">
        <v>4312</v>
      </c>
      <c r="C43" s="256">
        <v>19.30322</v>
      </c>
      <c r="D43" s="256">
        <v>15.55105</v>
      </c>
      <c r="E43" s="256">
        <v>1.2412810000000001</v>
      </c>
      <c r="H43" s="11">
        <v>4312</v>
      </c>
      <c r="I43" s="256">
        <v>1.1630119999999999</v>
      </c>
      <c r="J43" s="256">
        <v>1.376765</v>
      </c>
      <c r="K43" s="256">
        <v>2.9427889999999999</v>
      </c>
      <c r="L43" s="256">
        <v>0.29291660000000003</v>
      </c>
      <c r="M43" s="256">
        <v>0.62402049999999998</v>
      </c>
      <c r="N43" s="256">
        <v>2.126986</v>
      </c>
      <c r="O43" s="256">
        <v>1.6186069999999999</v>
      </c>
    </row>
    <row r="44" spans="2:15" s="11" customFormat="1">
      <c r="B44" s="11">
        <v>4313</v>
      </c>
      <c r="C44" s="256">
        <v>19.210270000000001</v>
      </c>
      <c r="D44" s="256">
        <v>15.83408</v>
      </c>
      <c r="E44" s="256">
        <v>1.2132229999999999</v>
      </c>
      <c r="H44" s="11">
        <v>4313</v>
      </c>
      <c r="I44" s="256">
        <v>1.1370579999999999</v>
      </c>
      <c r="J44" s="256">
        <v>1.349343</v>
      </c>
      <c r="K44" s="256">
        <v>2.9550779999999999</v>
      </c>
      <c r="L44" s="256">
        <v>0.29109699999999999</v>
      </c>
      <c r="M44" s="256">
        <v>0.58630689999999996</v>
      </c>
      <c r="N44" s="256">
        <v>2.0366970000000002</v>
      </c>
      <c r="O44" s="256">
        <v>1.5678609999999999</v>
      </c>
    </row>
    <row r="45" spans="2:15" s="11" customFormat="1">
      <c r="B45" s="11">
        <v>4314</v>
      </c>
      <c r="C45" s="256">
        <v>18.911999999999999</v>
      </c>
      <c r="D45" s="256">
        <v>15.9495</v>
      </c>
      <c r="E45" s="256">
        <v>1.1857420000000001</v>
      </c>
      <c r="H45" s="11">
        <v>4314</v>
      </c>
      <c r="I45" s="256">
        <v>1.0955269999999999</v>
      </c>
      <c r="J45" s="256">
        <v>1.3508599999999999</v>
      </c>
      <c r="K45" s="256">
        <v>2.8526349999999998</v>
      </c>
      <c r="L45" s="256">
        <v>0.2852672</v>
      </c>
      <c r="M45" s="256">
        <v>0.56403230000000004</v>
      </c>
      <c r="N45" s="256">
        <v>1.923392</v>
      </c>
      <c r="O45" s="256">
        <v>1.5157350000000001</v>
      </c>
    </row>
    <row r="46" spans="2:15" s="11" customFormat="1">
      <c r="B46" s="11">
        <v>4315</v>
      </c>
      <c r="C46" s="256">
        <v>19.497640000000001</v>
      </c>
      <c r="D46" s="256">
        <v>16.369129999999998</v>
      </c>
      <c r="E46" s="256">
        <v>1.1911229999999999</v>
      </c>
      <c r="H46" s="11">
        <v>4315</v>
      </c>
      <c r="I46" s="256">
        <v>1.100487</v>
      </c>
      <c r="J46" s="256">
        <v>1.3541460000000001</v>
      </c>
      <c r="K46" s="256">
        <v>2.965252</v>
      </c>
      <c r="L46" s="256">
        <v>0.29405609999999999</v>
      </c>
      <c r="M46" s="256">
        <v>0.57944370000000001</v>
      </c>
      <c r="N46" s="256">
        <v>1.8856360000000001</v>
      </c>
      <c r="O46" s="256">
        <v>1.5366709999999999</v>
      </c>
    </row>
    <row r="47" spans="2:15" s="11" customFormat="1">
      <c r="B47" s="11">
        <v>4316</v>
      </c>
      <c r="C47" s="256">
        <v>19.466259999999998</v>
      </c>
      <c r="D47" s="256">
        <v>16.787030000000001</v>
      </c>
      <c r="E47" s="256">
        <v>1.1596010000000001</v>
      </c>
      <c r="H47" s="11">
        <v>4316</v>
      </c>
      <c r="I47" s="256">
        <v>1.076408</v>
      </c>
      <c r="J47" s="256">
        <v>1.3168569999999999</v>
      </c>
      <c r="K47" s="256">
        <v>2.9020959999999998</v>
      </c>
      <c r="L47" s="256">
        <v>0.2932746</v>
      </c>
      <c r="M47" s="256">
        <v>0.56640210000000002</v>
      </c>
      <c r="N47" s="256">
        <v>1.8154250000000001</v>
      </c>
      <c r="O47" s="256">
        <v>1.5056890000000001</v>
      </c>
    </row>
    <row r="48" spans="2:15" s="11" customFormat="1">
      <c r="B48" s="11">
        <v>4317</v>
      </c>
      <c r="C48" s="256">
        <v>20.26454</v>
      </c>
      <c r="D48" s="256">
        <v>16.74654</v>
      </c>
      <c r="E48" s="256">
        <v>1.210073</v>
      </c>
      <c r="H48" s="11">
        <v>4317</v>
      </c>
      <c r="I48" s="256">
        <v>1.105888</v>
      </c>
      <c r="J48" s="256">
        <v>1.4183509999999999</v>
      </c>
      <c r="K48" s="256">
        <v>3.0105719999999998</v>
      </c>
      <c r="L48" s="256">
        <v>0.30562899999999998</v>
      </c>
      <c r="M48" s="256">
        <v>0.56219830000000004</v>
      </c>
      <c r="N48" s="256">
        <v>1.805437</v>
      </c>
      <c r="O48" s="256">
        <v>1.5432170000000001</v>
      </c>
    </row>
    <row r="49" spans="2:15" s="11" customFormat="1">
      <c r="B49" s="11">
        <v>4318</v>
      </c>
      <c r="C49" s="256">
        <v>19.756340000000002</v>
      </c>
      <c r="D49" s="256">
        <v>16.37717</v>
      </c>
      <c r="E49" s="256">
        <v>1.206334</v>
      </c>
      <c r="H49" s="11">
        <v>4318</v>
      </c>
      <c r="I49" s="256">
        <v>1.062873</v>
      </c>
      <c r="J49" s="256">
        <v>1.5052570000000001</v>
      </c>
      <c r="K49" s="256">
        <v>2.9406870000000001</v>
      </c>
      <c r="L49" s="256">
        <v>0.29811189999999999</v>
      </c>
      <c r="M49" s="256">
        <v>0.52632100000000004</v>
      </c>
      <c r="N49" s="256">
        <v>1.677216</v>
      </c>
      <c r="O49" s="256">
        <v>1.4728889999999999</v>
      </c>
    </row>
    <row r="50" spans="2:15" s="11" customFormat="1">
      <c r="B50" s="11">
        <v>4319</v>
      </c>
      <c r="C50" s="256">
        <v>19.89883</v>
      </c>
      <c r="D50" s="256">
        <v>16.600899999999999</v>
      </c>
      <c r="E50" s="256">
        <v>1.1986600000000001</v>
      </c>
      <c r="H50" s="11">
        <v>4319</v>
      </c>
      <c r="I50" s="256">
        <v>1.057569</v>
      </c>
      <c r="J50" s="256">
        <v>1.4912069999999999</v>
      </c>
      <c r="K50" s="256">
        <v>2.9632130000000001</v>
      </c>
      <c r="L50" s="256">
        <v>0.30063099999999998</v>
      </c>
      <c r="M50" s="256">
        <v>0.48986740000000001</v>
      </c>
      <c r="N50" s="256">
        <v>1.6334310000000001</v>
      </c>
      <c r="O50" s="256">
        <v>1.463149</v>
      </c>
    </row>
    <row r="51" spans="2:15" s="11" customFormat="1">
      <c r="B51" s="11">
        <v>4320</v>
      </c>
      <c r="C51" s="256">
        <v>20.149249999999999</v>
      </c>
      <c r="D51" s="256">
        <v>16.633970000000001</v>
      </c>
      <c r="E51" s="256">
        <v>1.2113320000000001</v>
      </c>
      <c r="H51" s="11">
        <v>4320</v>
      </c>
      <c r="I51" s="256">
        <v>1.0535650000000001</v>
      </c>
      <c r="J51" s="256">
        <v>1.535005</v>
      </c>
      <c r="K51" s="256">
        <v>2.9736189999999998</v>
      </c>
      <c r="L51" s="256">
        <v>0.30458449999999998</v>
      </c>
      <c r="M51" s="256">
        <v>0.44732430000000001</v>
      </c>
      <c r="N51" s="256">
        <v>1.583429</v>
      </c>
      <c r="O51" s="256">
        <v>1.4519770000000001</v>
      </c>
    </row>
    <row r="52" spans="2:15" s="11" customFormat="1">
      <c r="B52" s="11">
        <v>4321</v>
      </c>
      <c r="C52" s="256">
        <v>20.795670000000001</v>
      </c>
      <c r="D52" s="256">
        <v>16.445889999999999</v>
      </c>
      <c r="E52" s="256">
        <v>1.2644899999999999</v>
      </c>
      <c r="H52" s="11">
        <v>4321</v>
      </c>
      <c r="I52" s="256">
        <v>1.0806420000000001</v>
      </c>
      <c r="J52" s="256">
        <v>1.62276</v>
      </c>
      <c r="K52" s="256">
        <v>3.0678429999999999</v>
      </c>
      <c r="L52" s="256">
        <v>0.31420930000000002</v>
      </c>
      <c r="M52" s="256">
        <v>0.45006350000000001</v>
      </c>
      <c r="N52" s="256">
        <v>1.602244</v>
      </c>
      <c r="O52" s="256">
        <v>1.489938</v>
      </c>
    </row>
    <row r="53" spans="2:15" s="11" customFormat="1">
      <c r="B53" s="11">
        <v>4406</v>
      </c>
      <c r="C53" s="256">
        <v>16.579820000000002</v>
      </c>
      <c r="D53" s="256">
        <v>12.229789999999999</v>
      </c>
      <c r="E53" s="256">
        <v>1.355691</v>
      </c>
      <c r="H53" s="11">
        <v>4406</v>
      </c>
      <c r="I53" s="256">
        <v>1.4566079999999999</v>
      </c>
      <c r="J53" s="256">
        <v>1.2047730000000001</v>
      </c>
      <c r="K53" s="256">
        <v>1.5859460000000001</v>
      </c>
      <c r="L53" s="256">
        <v>0.54253859999999998</v>
      </c>
      <c r="M53" s="256">
        <v>0.1052433</v>
      </c>
      <c r="N53" s="256">
        <v>4.6232959999999999</v>
      </c>
      <c r="O53" s="256">
        <v>1.653089</v>
      </c>
    </row>
    <row r="54" spans="2:15" s="11" customFormat="1">
      <c r="B54" s="11">
        <v>4407</v>
      </c>
      <c r="C54" s="256">
        <v>18.869160000000001</v>
      </c>
      <c r="D54" s="256">
        <v>12.61398</v>
      </c>
      <c r="E54" s="256">
        <v>1.495892</v>
      </c>
      <c r="H54" s="11">
        <v>4407</v>
      </c>
      <c r="I54" s="256">
        <v>1.5787450000000001</v>
      </c>
      <c r="J54" s="256">
        <v>1.3644210000000001</v>
      </c>
      <c r="K54" s="256">
        <v>1.755803</v>
      </c>
      <c r="L54" s="256">
        <v>0.6125775</v>
      </c>
      <c r="M54" s="256">
        <v>0.10495740000000001</v>
      </c>
      <c r="N54" s="256">
        <v>4.7579320000000003</v>
      </c>
      <c r="O54" s="256">
        <v>1.778759</v>
      </c>
    </row>
    <row r="55" spans="2:15" s="11" customFormat="1">
      <c r="B55" s="11">
        <v>4408</v>
      </c>
      <c r="C55" s="256">
        <v>18.732019999999999</v>
      </c>
      <c r="D55" s="256">
        <v>13.223800000000001</v>
      </c>
      <c r="E55" s="256">
        <v>1.416539</v>
      </c>
      <c r="H55" s="11">
        <v>4408</v>
      </c>
      <c r="I55" s="256">
        <v>1.5100229999999999</v>
      </c>
      <c r="J55" s="256">
        <v>1.281344</v>
      </c>
      <c r="K55" s="256">
        <v>1.727757</v>
      </c>
      <c r="L55" s="256">
        <v>0.60342720000000005</v>
      </c>
      <c r="M55" s="256">
        <v>9.0573570000000006E-2</v>
      </c>
      <c r="N55" s="256">
        <v>4.279668</v>
      </c>
      <c r="O55" s="256">
        <v>1.711176</v>
      </c>
    </row>
    <row r="56" spans="2:15" s="11" customFormat="1">
      <c r="B56" s="11">
        <v>4409</v>
      </c>
      <c r="C56" s="256">
        <v>19.00338</v>
      </c>
      <c r="D56" s="256">
        <v>13.478160000000001</v>
      </c>
      <c r="E56" s="256">
        <v>1.4099379999999999</v>
      </c>
      <c r="H56" s="11">
        <v>4409</v>
      </c>
      <c r="I56" s="256">
        <v>1.475339</v>
      </c>
      <c r="J56" s="256">
        <v>1.2999719999999999</v>
      </c>
      <c r="K56" s="256">
        <v>1.7071719999999999</v>
      </c>
      <c r="L56" s="256">
        <v>0.60652740000000005</v>
      </c>
      <c r="M56" s="256">
        <v>8.6690530000000002E-2</v>
      </c>
      <c r="N56" s="256">
        <v>3.9986109999999999</v>
      </c>
      <c r="O56" s="256">
        <v>1.671243</v>
      </c>
    </row>
    <row r="57" spans="2:15" s="11" customFormat="1">
      <c r="B57" s="11">
        <v>4410</v>
      </c>
      <c r="C57" s="256">
        <v>19.571300000000001</v>
      </c>
      <c r="D57" s="256">
        <v>13.78247</v>
      </c>
      <c r="E57" s="256">
        <v>1.420015</v>
      </c>
      <c r="H57" s="11">
        <v>4410</v>
      </c>
      <c r="I57" s="256">
        <v>1.4650369999999999</v>
      </c>
      <c r="J57" s="256">
        <v>1.3452489999999999</v>
      </c>
      <c r="K57" s="256">
        <v>1.730909</v>
      </c>
      <c r="L57" s="256">
        <v>0.62119990000000003</v>
      </c>
      <c r="M57" s="256">
        <v>8.3422590000000005E-2</v>
      </c>
      <c r="N57" s="256">
        <v>3.8702770000000002</v>
      </c>
      <c r="O57" s="256">
        <v>1.6503589999999999</v>
      </c>
    </row>
    <row r="58" spans="2:15" s="11" customFormat="1">
      <c r="B58" s="11">
        <v>4411</v>
      </c>
      <c r="C58" s="256">
        <v>19.968869999999999</v>
      </c>
      <c r="D58" s="256">
        <v>14.85064</v>
      </c>
      <c r="E58" s="256">
        <v>1.3446480000000001</v>
      </c>
      <c r="H58" s="11">
        <v>4411</v>
      </c>
      <c r="I58" s="256">
        <v>1.450585</v>
      </c>
      <c r="J58" s="256">
        <v>1.179867</v>
      </c>
      <c r="K58" s="256">
        <v>1.7436879999999999</v>
      </c>
      <c r="L58" s="256">
        <v>0.62725249999999999</v>
      </c>
      <c r="M58" s="256">
        <v>7.831188E-2</v>
      </c>
      <c r="N58" s="256">
        <v>3.7638199999999999</v>
      </c>
      <c r="O58" s="256">
        <v>1.6366350000000001</v>
      </c>
    </row>
    <row r="59" spans="2:15" s="11" customFormat="1">
      <c r="B59" s="11">
        <v>4412</v>
      </c>
      <c r="C59" s="256">
        <v>20.53707</v>
      </c>
      <c r="D59" s="256">
        <v>15.254989999999999</v>
      </c>
      <c r="E59" s="256">
        <v>1.3462529999999999</v>
      </c>
      <c r="H59" s="11">
        <v>4412</v>
      </c>
      <c r="I59" s="256">
        <v>1.456871</v>
      </c>
      <c r="J59" s="256">
        <v>1.1613869999999999</v>
      </c>
      <c r="K59" s="256">
        <v>1.750095</v>
      </c>
      <c r="L59" s="256">
        <v>0.63917270000000004</v>
      </c>
      <c r="M59" s="256">
        <v>7.9203609999999994E-2</v>
      </c>
      <c r="N59" s="256">
        <v>3.709238</v>
      </c>
      <c r="O59" s="256">
        <v>1.637888</v>
      </c>
    </row>
    <row r="60" spans="2:15" s="11" customFormat="1">
      <c r="B60" s="11">
        <v>4413</v>
      </c>
      <c r="C60" s="256">
        <v>20.616579999999999</v>
      </c>
      <c r="D60" s="256">
        <v>15.025</v>
      </c>
      <c r="E60" s="256">
        <v>1.372152</v>
      </c>
      <c r="H60" s="11">
        <v>4413</v>
      </c>
      <c r="I60" s="256">
        <v>1.445122</v>
      </c>
      <c r="J60" s="256">
        <v>1.2536320000000001</v>
      </c>
      <c r="K60" s="256">
        <v>1.9282919999999999</v>
      </c>
      <c r="L60" s="256">
        <v>0.63699510000000004</v>
      </c>
      <c r="M60" s="256">
        <v>7.4936509999999998E-2</v>
      </c>
      <c r="N60" s="256">
        <v>3.5819000000000001</v>
      </c>
      <c r="O60" s="256">
        <v>1.608125</v>
      </c>
    </row>
    <row r="61" spans="2:15" s="11" customFormat="1">
      <c r="B61" s="11">
        <v>4414</v>
      </c>
      <c r="C61" s="256">
        <v>20.90737</v>
      </c>
      <c r="D61" s="256">
        <v>15.048400000000001</v>
      </c>
      <c r="E61" s="256">
        <v>1.3893420000000001</v>
      </c>
      <c r="H61" s="11">
        <v>4414</v>
      </c>
      <c r="I61" s="256">
        <v>1.426534</v>
      </c>
      <c r="J61" s="256">
        <v>1.3304339999999999</v>
      </c>
      <c r="K61" s="256">
        <v>1.941789</v>
      </c>
      <c r="L61" s="256">
        <v>0.63797599999999999</v>
      </c>
      <c r="M61" s="256">
        <v>7.4331149999999999E-2</v>
      </c>
      <c r="N61" s="256">
        <v>3.51152</v>
      </c>
      <c r="O61" s="256">
        <v>1.565258</v>
      </c>
    </row>
    <row r="62" spans="2:15" s="11" customFormat="1">
      <c r="B62" s="11">
        <v>4415</v>
      </c>
      <c r="C62" s="256">
        <v>20.491959999999999</v>
      </c>
      <c r="D62" s="256">
        <v>15.710430000000001</v>
      </c>
      <c r="E62" s="256">
        <v>1.3043530000000001</v>
      </c>
      <c r="H62" s="11">
        <v>4415</v>
      </c>
      <c r="I62" s="256">
        <v>1.363799</v>
      </c>
      <c r="J62" s="256">
        <v>1.206771</v>
      </c>
      <c r="K62" s="256">
        <v>1.90937</v>
      </c>
      <c r="L62" s="256">
        <v>0.60465310000000005</v>
      </c>
      <c r="M62" s="256">
        <v>7.0159399999999997E-2</v>
      </c>
      <c r="N62" s="256">
        <v>3.3207239999999998</v>
      </c>
      <c r="O62" s="256">
        <v>1.4910319999999999</v>
      </c>
    </row>
    <row r="63" spans="2:15" s="11" customFormat="1">
      <c r="B63" s="11">
        <v>4416</v>
      </c>
      <c r="C63" s="256">
        <v>20.630690000000001</v>
      </c>
      <c r="D63" s="256">
        <v>15.557410000000001</v>
      </c>
      <c r="E63" s="256">
        <v>1.3261000000000001</v>
      </c>
      <c r="H63" s="11">
        <v>4416</v>
      </c>
      <c r="I63" s="256">
        <v>1.352384</v>
      </c>
      <c r="J63" s="256">
        <v>1.2836890000000001</v>
      </c>
      <c r="K63" s="256">
        <v>1.921683</v>
      </c>
      <c r="L63" s="256">
        <v>0.6120662</v>
      </c>
      <c r="M63" s="256">
        <v>7.0752140000000005E-2</v>
      </c>
      <c r="N63" s="256">
        <v>3.2436029999999998</v>
      </c>
      <c r="O63" s="256">
        <v>1.467201</v>
      </c>
    </row>
    <row r="64" spans="2:15" s="11" customFormat="1">
      <c r="B64" s="11">
        <v>4417</v>
      </c>
      <c r="C64" s="256">
        <v>21.336390000000002</v>
      </c>
      <c r="D64" s="256">
        <v>15.417730000000001</v>
      </c>
      <c r="E64" s="256">
        <v>1.3838859999999999</v>
      </c>
      <c r="H64" s="11">
        <v>4417</v>
      </c>
      <c r="I64" s="256">
        <v>1.378593</v>
      </c>
      <c r="J64" s="256">
        <v>1.3958870000000001</v>
      </c>
      <c r="K64" s="256">
        <v>1.9029499999999999</v>
      </c>
      <c r="L64" s="256">
        <v>0.63896560000000002</v>
      </c>
      <c r="M64" s="256">
        <v>7.1766670000000005E-2</v>
      </c>
      <c r="N64" s="256">
        <v>3.2695189999999998</v>
      </c>
      <c r="O64" s="256">
        <v>1.4829399999999999</v>
      </c>
    </row>
    <row r="65" spans="2:15" s="11" customFormat="1">
      <c r="B65" s="11">
        <v>4418</v>
      </c>
      <c r="C65" s="256">
        <v>21.14452</v>
      </c>
      <c r="D65" s="256">
        <v>15.584949999999999</v>
      </c>
      <c r="E65" s="256">
        <v>1.356727</v>
      </c>
      <c r="H65" s="11">
        <v>4418</v>
      </c>
      <c r="I65" s="256">
        <v>1.3540490000000001</v>
      </c>
      <c r="J65" s="256">
        <v>1.362992</v>
      </c>
      <c r="K65" s="256">
        <v>1.880757</v>
      </c>
      <c r="L65" s="256">
        <v>0.62113870000000004</v>
      </c>
      <c r="M65" s="256">
        <v>7.1063589999999996E-2</v>
      </c>
      <c r="N65" s="256">
        <v>3.2225700000000002</v>
      </c>
      <c r="O65" s="256">
        <v>1.458477</v>
      </c>
    </row>
    <row r="66" spans="2:15" s="11" customFormat="1">
      <c r="B66" s="11">
        <v>4419</v>
      </c>
      <c r="C66" s="256">
        <v>20.860499999999998</v>
      </c>
      <c r="D66" s="256">
        <v>15.44411</v>
      </c>
      <c r="E66" s="256">
        <v>1.3507089999999999</v>
      </c>
      <c r="H66" s="11">
        <v>4419</v>
      </c>
      <c r="I66" s="256">
        <v>1.3354299999999999</v>
      </c>
      <c r="J66" s="256">
        <v>1.379515</v>
      </c>
      <c r="K66" s="256">
        <v>1.8603179999999999</v>
      </c>
      <c r="L66" s="256">
        <v>0.62378849999999997</v>
      </c>
      <c r="M66" s="256">
        <v>7.0565950000000002E-2</v>
      </c>
      <c r="N66" s="256">
        <v>3.1100699999999999</v>
      </c>
      <c r="O66" s="256">
        <v>1.4272670000000001</v>
      </c>
    </row>
    <row r="67" spans="2:15" s="11" customFormat="1">
      <c r="B67" s="11">
        <v>4420</v>
      </c>
      <c r="C67" s="256">
        <v>20.924399999999999</v>
      </c>
      <c r="D67" s="256">
        <v>15.4762</v>
      </c>
      <c r="E67" s="256">
        <v>1.3520380000000001</v>
      </c>
      <c r="H67" s="11">
        <v>4420</v>
      </c>
      <c r="I67" s="256">
        <v>1.3289329999999999</v>
      </c>
      <c r="J67" s="256">
        <v>1.3928</v>
      </c>
      <c r="K67" s="256">
        <v>1.83968</v>
      </c>
      <c r="L67" s="256">
        <v>0.62278389999999995</v>
      </c>
      <c r="M67" s="256">
        <v>6.77513E-2</v>
      </c>
      <c r="N67" s="256">
        <v>3.0675590000000001</v>
      </c>
      <c r="O67" s="256">
        <v>1.425699</v>
      </c>
    </row>
    <row r="68" spans="2:15" s="11" customFormat="1">
      <c r="B68" s="11">
        <v>4421</v>
      </c>
      <c r="C68" s="256">
        <v>20.98779</v>
      </c>
      <c r="D68" s="256">
        <v>15.60444</v>
      </c>
      <c r="E68" s="256">
        <v>1.344989</v>
      </c>
      <c r="H68" s="11">
        <v>4421</v>
      </c>
      <c r="I68" s="256">
        <v>1.317841</v>
      </c>
      <c r="J68" s="256">
        <v>1.393181</v>
      </c>
      <c r="K68" s="256">
        <v>1.8382940000000001</v>
      </c>
      <c r="L68" s="256">
        <v>0.6182223</v>
      </c>
      <c r="M68" s="256">
        <v>6.8149429999999997E-2</v>
      </c>
      <c r="N68" s="256">
        <v>3.0303339999999999</v>
      </c>
      <c r="O68" s="256">
        <v>1.4114580000000001</v>
      </c>
    </row>
    <row r="69" spans="2:15" s="11" customFormat="1">
      <c r="B69" s="11">
        <v>4506</v>
      </c>
      <c r="C69" s="256">
        <v>7.3311570000000001</v>
      </c>
      <c r="D69" s="256">
        <v>4.0348850000000001</v>
      </c>
      <c r="E69" s="256">
        <v>1.816943</v>
      </c>
      <c r="H69" s="11">
        <v>4506</v>
      </c>
      <c r="I69" s="256">
        <v>1.702809</v>
      </c>
      <c r="J69" s="256">
        <v>2.0577420000000002</v>
      </c>
      <c r="K69" s="256">
        <v>3.3606069999999999</v>
      </c>
      <c r="L69" s="256">
        <v>0.59928440000000005</v>
      </c>
      <c r="M69" s="256">
        <v>0.2081324</v>
      </c>
      <c r="N69" s="256">
        <v>2.8766940000000001</v>
      </c>
      <c r="O69" s="256">
        <v>2.0531440000000001</v>
      </c>
    </row>
    <row r="70" spans="2:15" s="11" customFormat="1">
      <c r="B70" s="11">
        <v>4507</v>
      </c>
      <c r="C70" s="256">
        <v>7.1333900000000003</v>
      </c>
      <c r="D70" s="256">
        <v>4.0386550000000003</v>
      </c>
      <c r="E70" s="256">
        <v>1.7662789999999999</v>
      </c>
      <c r="H70" s="11">
        <v>4507</v>
      </c>
      <c r="I70" s="256">
        <v>1.6020829999999999</v>
      </c>
      <c r="J70" s="256">
        <v>2.1556730000000002</v>
      </c>
      <c r="K70" s="256">
        <v>3.2407279999999998</v>
      </c>
      <c r="L70" s="256">
        <v>0.58308669999999996</v>
      </c>
      <c r="M70" s="256">
        <v>0.19830210000000001</v>
      </c>
      <c r="N70" s="256">
        <v>2.690706</v>
      </c>
      <c r="O70" s="256">
        <v>1.89964</v>
      </c>
    </row>
    <row r="71" spans="2:15" s="11" customFormat="1">
      <c r="B71" s="11">
        <v>4508</v>
      </c>
      <c r="C71" s="256">
        <v>7.8673770000000003</v>
      </c>
      <c r="D71" s="256">
        <v>4.2211869999999996</v>
      </c>
      <c r="E71" s="256">
        <v>1.863783</v>
      </c>
      <c r="H71" s="11">
        <v>4508</v>
      </c>
      <c r="I71" s="256">
        <v>1.731358</v>
      </c>
      <c r="J71" s="256">
        <v>2.1318489999999999</v>
      </c>
      <c r="K71" s="256">
        <v>3.5425219999999999</v>
      </c>
      <c r="L71" s="256">
        <v>0.64304859999999997</v>
      </c>
      <c r="M71" s="256">
        <v>0.21424650000000001</v>
      </c>
      <c r="N71" s="256">
        <v>2.8569390000000001</v>
      </c>
      <c r="O71" s="256">
        <v>2.0502509999999998</v>
      </c>
    </row>
    <row r="72" spans="2:15" s="11" customFormat="1">
      <c r="B72" s="11">
        <v>4509</v>
      </c>
      <c r="C72" s="256">
        <v>8.0824809999999996</v>
      </c>
      <c r="D72" s="256">
        <v>4.4453800000000001</v>
      </c>
      <c r="E72" s="256">
        <v>1.8181750000000001</v>
      </c>
      <c r="H72" s="11">
        <v>4509</v>
      </c>
      <c r="I72" s="256">
        <v>1.7312609999999999</v>
      </c>
      <c r="J72" s="256">
        <v>2.0009540000000001</v>
      </c>
      <c r="K72" s="256">
        <v>3.5835970000000001</v>
      </c>
      <c r="L72" s="256">
        <v>0.66002019999999995</v>
      </c>
      <c r="M72" s="256">
        <v>0.20519960000000001</v>
      </c>
      <c r="N72" s="256">
        <v>2.804433</v>
      </c>
      <c r="O72" s="256">
        <v>2.0473530000000002</v>
      </c>
    </row>
    <row r="73" spans="2:15" s="11" customFormat="1">
      <c r="B73" s="11">
        <v>4510</v>
      </c>
      <c r="C73" s="256">
        <v>7.6807540000000003</v>
      </c>
      <c r="D73" s="256">
        <v>4.5335739999999998</v>
      </c>
      <c r="E73" s="256">
        <v>1.694194</v>
      </c>
      <c r="H73" s="11">
        <v>4510</v>
      </c>
      <c r="I73" s="256">
        <v>1.5960989999999999</v>
      </c>
      <c r="J73" s="256">
        <v>1.8997980000000001</v>
      </c>
      <c r="K73" s="256">
        <v>3.3409749999999998</v>
      </c>
      <c r="L73" s="256">
        <v>0.62708160000000002</v>
      </c>
      <c r="M73" s="256">
        <v>0.1956222</v>
      </c>
      <c r="N73" s="256">
        <v>2.5796670000000002</v>
      </c>
      <c r="O73" s="256">
        <v>1.8597239999999999</v>
      </c>
    </row>
    <row r="74" spans="2:15" s="11" customFormat="1">
      <c r="B74" s="11">
        <v>4511</v>
      </c>
      <c r="C74" s="256">
        <v>7.8806929999999999</v>
      </c>
      <c r="D74" s="256">
        <v>4.9444860000000004</v>
      </c>
      <c r="E74" s="256">
        <v>1.5938349999999999</v>
      </c>
      <c r="H74" s="11">
        <v>4511</v>
      </c>
      <c r="I74" s="256">
        <v>1.6126199999999999</v>
      </c>
      <c r="J74" s="256">
        <v>1.564648</v>
      </c>
      <c r="K74" s="256">
        <v>3.5409039999999998</v>
      </c>
      <c r="L74" s="256">
        <v>0.64287179999999999</v>
      </c>
      <c r="M74" s="256">
        <v>0.2240702</v>
      </c>
      <c r="N74" s="256">
        <v>2.592803</v>
      </c>
      <c r="O74" s="256">
        <v>1.856282</v>
      </c>
    </row>
    <row r="75" spans="2:15" s="11" customFormat="1">
      <c r="B75" s="11">
        <v>4512</v>
      </c>
      <c r="C75" s="256">
        <v>8.1985880000000009</v>
      </c>
      <c r="D75" s="256">
        <v>5.0838590000000003</v>
      </c>
      <c r="E75" s="256">
        <v>1.61267</v>
      </c>
      <c r="H75" s="11">
        <v>4512</v>
      </c>
      <c r="I75" s="256">
        <v>1.6335729999999999</v>
      </c>
      <c r="J75" s="256">
        <v>1.574721</v>
      </c>
      <c r="K75" s="256">
        <v>3.6393439999999999</v>
      </c>
      <c r="L75" s="256">
        <v>0.67219700000000004</v>
      </c>
      <c r="M75" s="256">
        <v>0.20480110000000001</v>
      </c>
      <c r="N75" s="256">
        <v>2.6423429999999999</v>
      </c>
      <c r="O75" s="256">
        <v>1.8519490000000001</v>
      </c>
    </row>
    <row r="76" spans="2:15" s="11" customFormat="1">
      <c r="B76" s="11">
        <v>4513</v>
      </c>
      <c r="C76" s="256">
        <v>8.0973819999999996</v>
      </c>
      <c r="D76" s="256">
        <v>5.2426810000000001</v>
      </c>
      <c r="E76" s="256">
        <v>1.5445120000000001</v>
      </c>
      <c r="H76" s="11">
        <v>4513</v>
      </c>
      <c r="I76" s="256">
        <v>1.588257</v>
      </c>
      <c r="J76" s="256">
        <v>1.477474</v>
      </c>
      <c r="K76" s="256">
        <v>3.5808110000000002</v>
      </c>
      <c r="L76" s="256">
        <v>0.66357580000000005</v>
      </c>
      <c r="M76" s="256">
        <v>0.20089419999999999</v>
      </c>
      <c r="N76" s="256">
        <v>2.5749849999999999</v>
      </c>
      <c r="O76" s="256">
        <v>1.7870790000000001</v>
      </c>
    </row>
    <row r="77" spans="2:15" s="11" customFormat="1">
      <c r="B77" s="11">
        <v>4514</v>
      </c>
      <c r="C77" s="256">
        <v>7.8828500000000004</v>
      </c>
      <c r="D77" s="256">
        <v>5.2824150000000003</v>
      </c>
      <c r="E77" s="256">
        <v>1.4922820000000001</v>
      </c>
      <c r="H77" s="11">
        <v>4514</v>
      </c>
      <c r="I77" s="256">
        <v>1.525622</v>
      </c>
      <c r="J77" s="256">
        <v>1.4453119999999999</v>
      </c>
      <c r="K77" s="256">
        <v>3.4955639999999999</v>
      </c>
      <c r="L77" s="256">
        <v>0.65243459999999998</v>
      </c>
      <c r="M77" s="256">
        <v>0.1907914</v>
      </c>
      <c r="N77" s="256">
        <v>2.4692959999999999</v>
      </c>
      <c r="O77" s="256">
        <v>1.701244</v>
      </c>
    </row>
    <row r="78" spans="2:15" s="11" customFormat="1">
      <c r="B78" s="11">
        <v>4515</v>
      </c>
      <c r="C78" s="256">
        <v>8.2356420000000004</v>
      </c>
      <c r="D78" s="256">
        <v>5.379613</v>
      </c>
      <c r="E78" s="256">
        <v>1.530899</v>
      </c>
      <c r="H78" s="11">
        <v>4515</v>
      </c>
      <c r="I78" s="256">
        <v>1.578409</v>
      </c>
      <c r="J78" s="256">
        <v>1.453349</v>
      </c>
      <c r="K78" s="256">
        <v>3.5908419999999999</v>
      </c>
      <c r="L78" s="256">
        <v>0.70221069999999997</v>
      </c>
      <c r="M78" s="256">
        <v>0.19195799999999999</v>
      </c>
      <c r="N78" s="256">
        <v>2.5441989999999999</v>
      </c>
      <c r="O78" s="256">
        <v>1.741053</v>
      </c>
    </row>
    <row r="79" spans="2:15" s="11" customFormat="1">
      <c r="B79" s="11">
        <v>4516</v>
      </c>
      <c r="C79" s="256">
        <v>8.1185069999999993</v>
      </c>
      <c r="D79" s="256">
        <v>5.0668629999999997</v>
      </c>
      <c r="E79" s="256">
        <v>1.6022749999999999</v>
      </c>
      <c r="H79" s="11">
        <v>4516</v>
      </c>
      <c r="I79" s="256">
        <v>1.544025</v>
      </c>
      <c r="J79" s="256">
        <v>1.7083459999999999</v>
      </c>
      <c r="K79" s="256">
        <v>3.5675509999999999</v>
      </c>
      <c r="L79" s="256">
        <v>0.68817340000000005</v>
      </c>
      <c r="M79" s="256">
        <v>0.1900791</v>
      </c>
      <c r="N79" s="256">
        <v>2.4529999999999998</v>
      </c>
      <c r="O79" s="256">
        <v>1.7016370000000001</v>
      </c>
    </row>
    <row r="80" spans="2:15" s="11" customFormat="1">
      <c r="B80" s="11">
        <v>4517</v>
      </c>
      <c r="C80" s="256">
        <v>8.0245560000000005</v>
      </c>
      <c r="D80" s="256">
        <v>5.3812870000000004</v>
      </c>
      <c r="E80" s="256">
        <v>1.4911970000000001</v>
      </c>
      <c r="H80" s="11">
        <v>4517</v>
      </c>
      <c r="I80" s="256">
        <v>1.5070330000000001</v>
      </c>
      <c r="J80" s="256">
        <v>1.4659390000000001</v>
      </c>
      <c r="K80" s="256">
        <v>3.476029</v>
      </c>
      <c r="L80" s="256">
        <v>0.68027280000000001</v>
      </c>
      <c r="M80" s="256">
        <v>0.18799830000000001</v>
      </c>
      <c r="N80" s="256">
        <v>2.389113</v>
      </c>
      <c r="O80" s="256">
        <v>1.67458</v>
      </c>
    </row>
    <row r="81" spans="2:15" s="11" customFormat="1">
      <c r="B81" s="11">
        <v>4518</v>
      </c>
      <c r="C81" s="256">
        <v>8.2226400000000002</v>
      </c>
      <c r="D81" s="256">
        <v>5.3738609999999998</v>
      </c>
      <c r="E81" s="256">
        <v>1.5301180000000001</v>
      </c>
      <c r="H81" s="11">
        <v>4518</v>
      </c>
      <c r="I81" s="256">
        <v>1.5298119999999999</v>
      </c>
      <c r="J81" s="256">
        <v>1.5329930000000001</v>
      </c>
      <c r="K81" s="256">
        <v>3.5365880000000001</v>
      </c>
      <c r="L81" s="256">
        <v>0.69016789999999995</v>
      </c>
      <c r="M81" s="256">
        <v>0.18555150000000001</v>
      </c>
      <c r="N81" s="256">
        <v>2.4170479999999999</v>
      </c>
      <c r="O81" s="256">
        <v>1.699319</v>
      </c>
    </row>
    <row r="82" spans="2:15" s="11" customFormat="1">
      <c r="B82" s="11">
        <v>4519</v>
      </c>
      <c r="C82" s="256">
        <v>8.0911010000000001</v>
      </c>
      <c r="D82" s="256">
        <v>5.4570939999999997</v>
      </c>
      <c r="E82" s="256">
        <v>1.4826760000000001</v>
      </c>
      <c r="H82" s="11">
        <v>4519</v>
      </c>
      <c r="I82" s="256">
        <v>1.491555</v>
      </c>
      <c r="J82" s="256">
        <v>1.4701470000000001</v>
      </c>
      <c r="K82" s="256">
        <v>3.4940899999999999</v>
      </c>
      <c r="L82" s="256">
        <v>0.6741296</v>
      </c>
      <c r="M82" s="256">
        <v>0.1815726</v>
      </c>
      <c r="N82" s="256">
        <v>2.3108770000000001</v>
      </c>
      <c r="O82" s="256">
        <v>1.666425</v>
      </c>
    </row>
    <row r="83" spans="2:15" s="11" customFormat="1">
      <c r="B83" s="11">
        <v>4520</v>
      </c>
      <c r="C83" s="256">
        <v>8.324897</v>
      </c>
      <c r="D83" s="256">
        <v>5.2764860000000002</v>
      </c>
      <c r="E83" s="256">
        <v>1.5777350000000001</v>
      </c>
      <c r="H83" s="11">
        <v>4520</v>
      </c>
      <c r="I83" s="256">
        <v>1.514086</v>
      </c>
      <c r="J83" s="256">
        <v>1.697265</v>
      </c>
      <c r="K83" s="256">
        <v>3.581782</v>
      </c>
      <c r="L83" s="256">
        <v>0.68448370000000003</v>
      </c>
      <c r="M83" s="256">
        <v>0.1830155</v>
      </c>
      <c r="N83" s="256">
        <v>2.3195730000000001</v>
      </c>
      <c r="O83" s="256">
        <v>1.696123</v>
      </c>
    </row>
    <row r="84" spans="2:15" s="11" customFormat="1">
      <c r="B84" s="11">
        <v>4521</v>
      </c>
      <c r="C84" s="256">
        <v>8.2633369999999999</v>
      </c>
      <c r="D84" s="256">
        <v>5.419143</v>
      </c>
      <c r="E84" s="256">
        <v>1.524842</v>
      </c>
      <c r="H84" s="11">
        <v>4521</v>
      </c>
      <c r="I84" s="256">
        <v>1.4561200000000001</v>
      </c>
      <c r="J84" s="256">
        <v>1.652393</v>
      </c>
      <c r="K84" s="256">
        <v>3.4689399999999999</v>
      </c>
      <c r="L84" s="256">
        <v>0.68112229999999996</v>
      </c>
      <c r="M84" s="256">
        <v>0.18125379999999999</v>
      </c>
      <c r="N84" s="256">
        <v>2.0621489999999998</v>
      </c>
      <c r="O84" s="256">
        <v>1.6654530000000001</v>
      </c>
    </row>
    <row r="85" spans="2:15" s="11" customFormat="1">
      <c r="B85" s="11">
        <v>4606</v>
      </c>
      <c r="C85" s="256">
        <v>2.3807939999999999</v>
      </c>
      <c r="D85" s="256">
        <v>1.848641</v>
      </c>
      <c r="E85" s="256">
        <v>1.2878609999999999</v>
      </c>
      <c r="H85" s="11">
        <v>4606</v>
      </c>
      <c r="I85" s="256">
        <v>1.1413869999999999</v>
      </c>
      <c r="J85" s="256">
        <v>1.5975619999999999</v>
      </c>
      <c r="K85" s="256">
        <v>37.970419999999997</v>
      </c>
      <c r="L85" s="256">
        <v>0.1693935</v>
      </c>
      <c r="M85" s="256">
        <v>0.50427060000000001</v>
      </c>
      <c r="N85" s="256">
        <v>1.7019610000000001</v>
      </c>
      <c r="O85" s="256">
        <v>2.2381440000000001</v>
      </c>
    </row>
    <row r="86" spans="2:15" s="11" customFormat="1">
      <c r="B86" s="11">
        <v>4607</v>
      </c>
      <c r="C86" s="256">
        <v>2.3204359999999999</v>
      </c>
      <c r="D86" s="256">
        <v>1.8657919999999999</v>
      </c>
      <c r="E86" s="256">
        <v>1.243673</v>
      </c>
      <c r="H86" s="11">
        <v>4607</v>
      </c>
      <c r="I86" s="256">
        <v>1.1049819999999999</v>
      </c>
      <c r="J86" s="256">
        <v>1.5602229999999999</v>
      </c>
      <c r="K86" s="256">
        <v>37.007800000000003</v>
      </c>
      <c r="L86" s="256">
        <v>0.165099</v>
      </c>
      <c r="M86" s="256">
        <v>0.49148639999999999</v>
      </c>
      <c r="N86" s="256">
        <v>1.6583840000000001</v>
      </c>
      <c r="O86" s="256">
        <v>2.103167</v>
      </c>
    </row>
    <row r="87" spans="2:15" s="11" customFormat="1">
      <c r="B87" s="11">
        <v>4608</v>
      </c>
      <c r="C87" s="256">
        <v>2.3428089999999999</v>
      </c>
      <c r="D87" s="256">
        <v>1.9018299999999999</v>
      </c>
      <c r="E87" s="256">
        <v>1.2318709999999999</v>
      </c>
      <c r="H87" s="11">
        <v>4608</v>
      </c>
      <c r="I87" s="256">
        <v>1.08403</v>
      </c>
      <c r="J87" s="256">
        <v>1.559831</v>
      </c>
      <c r="K87" s="256">
        <v>37.364620000000002</v>
      </c>
      <c r="L87" s="256">
        <v>0.1666909</v>
      </c>
      <c r="M87" s="256">
        <v>0.49622519999999998</v>
      </c>
      <c r="N87" s="256">
        <v>1.674374</v>
      </c>
      <c r="O87" s="256">
        <v>2.0247410000000001</v>
      </c>
    </row>
    <row r="88" spans="2:15" s="11" customFormat="1">
      <c r="B88" s="11">
        <v>4609</v>
      </c>
      <c r="C88" s="256">
        <v>2.2719499999999999</v>
      </c>
      <c r="D88" s="256">
        <v>2.0395439999999998</v>
      </c>
      <c r="E88" s="256">
        <v>1.11395</v>
      </c>
      <c r="H88" s="11">
        <v>4609</v>
      </c>
      <c r="I88" s="256">
        <v>0.99166010000000004</v>
      </c>
      <c r="J88" s="256">
        <v>1.353864</v>
      </c>
      <c r="K88" s="256">
        <v>35.993279999999999</v>
      </c>
      <c r="L88" s="256">
        <v>0.1618029</v>
      </c>
      <c r="M88" s="256">
        <v>0.33137119999999998</v>
      </c>
      <c r="N88" s="256">
        <v>1.6192869999999999</v>
      </c>
      <c r="O88" s="256">
        <v>1.8857079999999999</v>
      </c>
    </row>
    <row r="89" spans="2:15" s="11" customFormat="1">
      <c r="B89" s="11">
        <v>4610</v>
      </c>
      <c r="C89" s="256">
        <v>2.2971970000000002</v>
      </c>
      <c r="D89" s="256">
        <v>2.2137699999999998</v>
      </c>
      <c r="E89" s="256">
        <v>1.0376860000000001</v>
      </c>
      <c r="H89" s="11">
        <v>4610</v>
      </c>
      <c r="I89" s="256">
        <v>0.97553029999999996</v>
      </c>
      <c r="J89" s="256">
        <v>1.156042</v>
      </c>
      <c r="K89" s="256">
        <v>36.393250000000002</v>
      </c>
      <c r="L89" s="256">
        <v>0.16048460000000001</v>
      </c>
      <c r="M89" s="256">
        <v>0.33350950000000001</v>
      </c>
      <c r="N89" s="256">
        <v>1.572953</v>
      </c>
      <c r="O89" s="256">
        <v>1.827488</v>
      </c>
    </row>
    <row r="90" spans="2:15" s="11" customFormat="1">
      <c r="B90" s="11">
        <v>4611</v>
      </c>
      <c r="C90" s="256">
        <v>2.5017999999999998</v>
      </c>
      <c r="D90" s="256">
        <v>2.2353489999999998</v>
      </c>
      <c r="E90" s="256">
        <v>1.1191990000000001</v>
      </c>
      <c r="H90" s="11">
        <v>4611</v>
      </c>
      <c r="I90" s="256">
        <v>1.0315620000000001</v>
      </c>
      <c r="J90" s="256">
        <v>1.3079730000000001</v>
      </c>
      <c r="K90" s="256">
        <v>39.634659999999997</v>
      </c>
      <c r="L90" s="256">
        <v>0.17307169999999999</v>
      </c>
      <c r="M90" s="256">
        <v>0.31276749999999998</v>
      </c>
      <c r="N90" s="256">
        <v>1.6448560000000001</v>
      </c>
      <c r="O90" s="256">
        <v>1.897394</v>
      </c>
    </row>
    <row r="91" spans="2:15" s="11" customFormat="1">
      <c r="B91" s="11">
        <v>4612</v>
      </c>
      <c r="C91" s="256">
        <v>2.450577</v>
      </c>
      <c r="D91" s="256">
        <v>2.3155600000000001</v>
      </c>
      <c r="E91" s="256">
        <v>1.0583089999999999</v>
      </c>
      <c r="H91" s="11">
        <v>4612</v>
      </c>
      <c r="I91" s="256">
        <v>0.99698719999999996</v>
      </c>
      <c r="J91" s="256">
        <v>1.17432</v>
      </c>
      <c r="K91" s="256">
        <v>38.823169999999998</v>
      </c>
      <c r="L91" s="256">
        <v>0.1683848</v>
      </c>
      <c r="M91" s="256">
        <v>0.29808370000000001</v>
      </c>
      <c r="N91" s="256">
        <v>1.5900719999999999</v>
      </c>
      <c r="O91" s="256">
        <v>1.809239</v>
      </c>
    </row>
    <row r="92" spans="2:15" s="11" customFormat="1">
      <c r="B92" s="11">
        <v>4613</v>
      </c>
      <c r="C92" s="256">
        <v>2.5189729999999999</v>
      </c>
      <c r="D92" s="256">
        <v>2.1946319999999999</v>
      </c>
      <c r="E92" s="256">
        <v>1.147788</v>
      </c>
      <c r="H92" s="11">
        <v>4613</v>
      </c>
      <c r="I92" s="256">
        <v>1.01312</v>
      </c>
      <c r="J92" s="256">
        <v>1.4875259999999999</v>
      </c>
      <c r="K92" s="256">
        <v>39.90672</v>
      </c>
      <c r="L92" s="256">
        <v>0.17250289999999999</v>
      </c>
      <c r="M92" s="256">
        <v>0.3075908</v>
      </c>
      <c r="N92" s="256">
        <v>1.6239669999999999</v>
      </c>
      <c r="O92" s="256">
        <v>1.845189</v>
      </c>
    </row>
    <row r="93" spans="2:15" s="11" customFormat="1">
      <c r="B93" s="11">
        <v>4614</v>
      </c>
      <c r="C93" s="256">
        <v>2.3983690000000002</v>
      </c>
      <c r="D93" s="256">
        <v>2.200088</v>
      </c>
      <c r="E93" s="256">
        <v>1.0901240000000001</v>
      </c>
      <c r="H93" s="11">
        <v>4614</v>
      </c>
      <c r="I93" s="256">
        <v>0.9524416</v>
      </c>
      <c r="J93" s="256">
        <v>1.3882080000000001</v>
      </c>
      <c r="K93" s="256">
        <v>38.009239999999998</v>
      </c>
      <c r="L93" s="256">
        <v>0.16336909999999999</v>
      </c>
      <c r="M93" s="256">
        <v>0.26571</v>
      </c>
      <c r="N93" s="256">
        <v>1.511393</v>
      </c>
      <c r="O93" s="256">
        <v>1.7202029999999999</v>
      </c>
    </row>
    <row r="94" spans="2:15" s="11" customFormat="1">
      <c r="B94" s="11">
        <v>4615</v>
      </c>
      <c r="C94" s="256">
        <v>2.5218799999999999</v>
      </c>
      <c r="D94" s="256">
        <v>2.1065749999999999</v>
      </c>
      <c r="E94" s="256">
        <v>1.197147</v>
      </c>
      <c r="H94" s="11">
        <v>4615</v>
      </c>
      <c r="I94" s="256">
        <v>0.99480679999999999</v>
      </c>
      <c r="J94" s="256">
        <v>1.7247710000000001</v>
      </c>
      <c r="K94" s="256">
        <v>39.963439999999999</v>
      </c>
      <c r="L94" s="256">
        <v>0.17094280000000001</v>
      </c>
      <c r="M94" s="256">
        <v>0.27851740000000003</v>
      </c>
      <c r="N94" s="256">
        <v>1.5780339999999999</v>
      </c>
      <c r="O94" s="256">
        <v>1.78325</v>
      </c>
    </row>
    <row r="95" spans="2:15" s="11" customFormat="1">
      <c r="B95" s="11">
        <v>4616</v>
      </c>
      <c r="C95" s="256">
        <v>2.5069979999999998</v>
      </c>
      <c r="D95" s="256">
        <v>2.1829170000000002</v>
      </c>
      <c r="E95" s="256">
        <v>1.1484620000000001</v>
      </c>
      <c r="H95" s="11">
        <v>4616</v>
      </c>
      <c r="I95" s="256">
        <v>0.97415220000000002</v>
      </c>
      <c r="J95" s="256">
        <v>1.598287</v>
      </c>
      <c r="K95" s="256">
        <v>39.802810000000001</v>
      </c>
      <c r="L95" s="256">
        <v>0.16883280000000001</v>
      </c>
      <c r="M95" s="256">
        <v>0.26280409999999998</v>
      </c>
      <c r="N95" s="256">
        <v>1.5573239999999999</v>
      </c>
      <c r="O95" s="256">
        <v>1.7625869999999999</v>
      </c>
    </row>
    <row r="96" spans="2:15" s="11" customFormat="1">
      <c r="B96" s="11">
        <v>4617</v>
      </c>
      <c r="C96" s="256">
        <v>2.54312</v>
      </c>
      <c r="D96" s="256">
        <v>2.4001980000000001</v>
      </c>
      <c r="E96" s="256">
        <v>1.0595460000000001</v>
      </c>
      <c r="H96" s="11">
        <v>4617</v>
      </c>
      <c r="I96" s="256">
        <v>0.96673620000000005</v>
      </c>
      <c r="J96" s="256">
        <v>1.2345489999999999</v>
      </c>
      <c r="K96" s="256">
        <v>40.403410000000001</v>
      </c>
      <c r="L96" s="256">
        <v>0.16935459999999999</v>
      </c>
      <c r="M96" s="256">
        <v>0.26304680000000003</v>
      </c>
      <c r="N96" s="256">
        <v>1.5728839999999999</v>
      </c>
      <c r="O96" s="256">
        <v>1.752211</v>
      </c>
    </row>
    <row r="97" spans="2:15" s="11" customFormat="1">
      <c r="B97" s="11">
        <v>4618</v>
      </c>
      <c r="C97" s="256">
        <v>2.4807860000000002</v>
      </c>
      <c r="D97" s="256">
        <v>2.3525200000000002</v>
      </c>
      <c r="E97" s="256">
        <v>1.0545230000000001</v>
      </c>
      <c r="H97" s="11">
        <v>4618</v>
      </c>
      <c r="I97" s="256">
        <v>0.90890210000000005</v>
      </c>
      <c r="J97" s="256">
        <v>1.3327249999999999</v>
      </c>
      <c r="K97" s="256">
        <v>39.589829999999999</v>
      </c>
      <c r="L97" s="256">
        <v>0.16232630000000001</v>
      </c>
      <c r="M97" s="256">
        <v>0.26166590000000001</v>
      </c>
      <c r="N97" s="256">
        <v>1.5076529999999999</v>
      </c>
      <c r="O97" s="256">
        <v>1.7136309999999999</v>
      </c>
    </row>
    <row r="98" spans="2:15" s="11" customFormat="1">
      <c r="B98" s="11">
        <v>4619</v>
      </c>
      <c r="C98" s="256">
        <v>2.483028</v>
      </c>
      <c r="D98" s="256">
        <v>2.2581760000000002</v>
      </c>
      <c r="E98" s="256">
        <v>1.0995729999999999</v>
      </c>
      <c r="H98" s="11">
        <v>4619</v>
      </c>
      <c r="I98" s="256">
        <v>0.93184429999999996</v>
      </c>
      <c r="J98" s="256">
        <v>1.5059530000000001</v>
      </c>
      <c r="K98" s="256">
        <v>39.82593</v>
      </c>
      <c r="L98" s="256">
        <v>0.16106000000000001</v>
      </c>
      <c r="M98" s="256">
        <v>0.26153520000000002</v>
      </c>
      <c r="N98" s="256">
        <v>1.48885</v>
      </c>
      <c r="O98" s="256">
        <v>1.6803490000000001</v>
      </c>
    </row>
    <row r="99" spans="2:15" s="11" customFormat="1">
      <c r="B99" s="11">
        <v>4620</v>
      </c>
      <c r="C99" s="256">
        <v>2.5117259999999999</v>
      </c>
      <c r="D99" s="256">
        <v>2.3014410000000001</v>
      </c>
      <c r="E99" s="256">
        <v>1.0913710000000001</v>
      </c>
      <c r="H99" s="11">
        <v>4620</v>
      </c>
      <c r="I99" s="256">
        <v>0.92023509999999997</v>
      </c>
      <c r="J99" s="256">
        <v>1.4732430000000001</v>
      </c>
      <c r="K99" s="256">
        <v>40.223109999999998</v>
      </c>
      <c r="L99" s="256">
        <v>0.1625443</v>
      </c>
      <c r="M99" s="256">
        <v>0.2531313</v>
      </c>
      <c r="N99" s="256">
        <v>1.494529</v>
      </c>
      <c r="O99" s="256">
        <v>1.669611</v>
      </c>
    </row>
    <row r="100" spans="2:15">
      <c r="B100" s="11">
        <v>4621</v>
      </c>
      <c r="C100" s="256">
        <v>2.4708380000000001</v>
      </c>
      <c r="D100" s="256">
        <v>2.3633109999999999</v>
      </c>
      <c r="E100" s="256">
        <v>1.045498</v>
      </c>
      <c r="H100" s="11">
        <v>4621</v>
      </c>
      <c r="I100" s="256">
        <v>0.8944086</v>
      </c>
      <c r="J100" s="256">
        <v>1.349396</v>
      </c>
      <c r="K100" s="256">
        <v>40.320630000000001</v>
      </c>
      <c r="L100" s="256">
        <v>0.15946299999999999</v>
      </c>
      <c r="M100" s="256">
        <v>0.25278990000000001</v>
      </c>
      <c r="N100" s="256">
        <v>1.4732179999999999</v>
      </c>
      <c r="O100" s="256">
        <v>1.6206499999999999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4576F-4065-1E4D-A526-0B8B90B45189}">
  <sheetPr>
    <tabColor theme="9"/>
  </sheetPr>
  <dimension ref="A2:L1511"/>
  <sheetViews>
    <sheetView zoomScale="70" zoomScaleNormal="70" workbookViewId="0">
      <selection activeCell="C38" sqref="C38"/>
    </sheetView>
  </sheetViews>
  <sheetFormatPr baseColWidth="10" defaultRowHeight="14"/>
  <cols>
    <col min="1" max="1" width="10.83203125" style="390"/>
    <col min="2" max="11" width="14.83203125" style="11" customWidth="1"/>
    <col min="12" max="16384" width="10.83203125" style="367"/>
  </cols>
  <sheetData>
    <row r="2" spans="1:11" ht="25">
      <c r="A2" s="371" t="s">
        <v>93</v>
      </c>
      <c r="B2" s="372"/>
      <c r="C2" s="372"/>
      <c r="D2" s="372"/>
      <c r="E2" s="372"/>
      <c r="F2" s="372"/>
      <c r="G2" s="372"/>
      <c r="H2" s="372"/>
      <c r="I2" s="372"/>
      <c r="J2" s="372"/>
      <c r="K2" s="372"/>
    </row>
    <row r="3" spans="1:11" s="368" customFormat="1" ht="15">
      <c r="A3" s="373"/>
      <c r="B3" s="374"/>
      <c r="C3" s="374"/>
      <c r="D3" s="374"/>
      <c r="E3" s="374"/>
      <c r="F3" s="374"/>
      <c r="G3" s="374"/>
      <c r="H3" s="374"/>
      <c r="I3" s="374"/>
      <c r="J3" s="374"/>
      <c r="K3" s="374"/>
    </row>
    <row r="4" spans="1:11" s="368" customFormat="1" ht="15">
      <c r="A4" s="373"/>
      <c r="B4" s="375" t="s">
        <v>278</v>
      </c>
      <c r="C4" s="375" t="s">
        <v>279</v>
      </c>
      <c r="D4" s="375" t="s">
        <v>280</v>
      </c>
      <c r="E4" s="375" t="s">
        <v>281</v>
      </c>
      <c r="F4" s="375" t="s">
        <v>423</v>
      </c>
      <c r="G4" s="374"/>
      <c r="H4" s="374"/>
      <c r="I4" s="374"/>
      <c r="J4" s="374"/>
      <c r="K4" s="374"/>
    </row>
    <row r="5" spans="1:11" s="368" customFormat="1" ht="15">
      <c r="A5" s="373"/>
      <c r="B5" s="374"/>
      <c r="C5" s="374"/>
      <c r="D5" s="374"/>
      <c r="E5" s="374"/>
      <c r="F5" s="374"/>
      <c r="G5" s="374"/>
      <c r="H5" s="374"/>
      <c r="I5" s="374"/>
      <c r="J5" s="374"/>
      <c r="K5" s="374"/>
    </row>
    <row r="6" spans="1:11" s="368" customFormat="1" ht="15">
      <c r="A6" s="373"/>
      <c r="B6" s="374"/>
      <c r="C6" s="376" t="s">
        <v>283</v>
      </c>
      <c r="D6" s="376" t="s">
        <v>284</v>
      </c>
      <c r="E6" s="376"/>
      <c r="F6" s="374"/>
      <c r="G6" s="374"/>
      <c r="H6" s="374"/>
      <c r="I6" s="374"/>
      <c r="J6" s="374"/>
      <c r="K6" s="374"/>
    </row>
    <row r="7" spans="1:11" s="368" customFormat="1" ht="15">
      <c r="A7" s="374"/>
      <c r="B7" s="374" t="s">
        <v>282</v>
      </c>
      <c r="C7" s="376" t="s">
        <v>286</v>
      </c>
      <c r="D7" s="376" t="s">
        <v>287</v>
      </c>
      <c r="E7" s="376" t="s">
        <v>285</v>
      </c>
      <c r="F7" s="374"/>
      <c r="G7" s="374"/>
      <c r="H7" s="374"/>
      <c r="I7" s="374"/>
      <c r="J7" s="374"/>
      <c r="K7" s="374"/>
    </row>
    <row r="8" spans="1:11" s="368" customFormat="1" ht="15">
      <c r="A8" s="374"/>
      <c r="B8" s="374" t="s">
        <v>280</v>
      </c>
      <c r="C8" s="377">
        <v>1.2133E-2</v>
      </c>
      <c r="D8" s="377">
        <v>7.4109999999999996E-4</v>
      </c>
      <c r="E8" s="374">
        <v>16.37</v>
      </c>
      <c r="F8" s="374"/>
      <c r="G8" s="374"/>
      <c r="H8" s="374"/>
      <c r="I8" s="374"/>
      <c r="J8" s="374"/>
      <c r="K8" s="374"/>
    </row>
    <row r="9" spans="1:11" s="368" customFormat="1" ht="15">
      <c r="A9" s="374"/>
      <c r="B9" s="374" t="s">
        <v>288</v>
      </c>
      <c r="C9" s="377">
        <v>-1.4019E-2</v>
      </c>
      <c r="D9" s="377">
        <v>7.1659999999999996E-3</v>
      </c>
      <c r="E9" s="374">
        <v>-1.956</v>
      </c>
      <c r="F9" s="374"/>
      <c r="G9" s="374"/>
      <c r="H9" s="374"/>
      <c r="I9" s="374"/>
      <c r="J9" s="374"/>
      <c r="K9" s="374"/>
    </row>
    <row r="10" spans="1:11" s="368" customFormat="1" ht="15">
      <c r="A10" s="373"/>
      <c r="B10" s="374"/>
      <c r="C10" s="374"/>
      <c r="D10" s="374"/>
      <c r="E10" s="374"/>
      <c r="F10" s="374"/>
      <c r="G10" s="374"/>
      <c r="H10" s="374"/>
      <c r="I10" s="374"/>
      <c r="J10" s="374"/>
      <c r="K10" s="374"/>
    </row>
    <row r="11" spans="1:11" s="368" customFormat="1" ht="15">
      <c r="A11" s="373"/>
      <c r="B11" s="375" t="s">
        <v>278</v>
      </c>
      <c r="C11" s="375" t="s">
        <v>289</v>
      </c>
      <c r="D11" s="375" t="s">
        <v>280</v>
      </c>
      <c r="E11" s="375" t="s">
        <v>281</v>
      </c>
      <c r="F11" s="375" t="s">
        <v>423</v>
      </c>
      <c r="G11" s="374"/>
      <c r="H11" s="374"/>
      <c r="I11" s="374"/>
      <c r="J11" s="374"/>
      <c r="K11" s="374"/>
    </row>
    <row r="12" spans="1:11" s="368" customFormat="1" ht="15">
      <c r="A12" s="373"/>
      <c r="B12" s="374"/>
      <c r="C12" s="374"/>
      <c r="D12" s="374"/>
      <c r="E12" s="374"/>
      <c r="F12" s="374"/>
      <c r="G12" s="374"/>
      <c r="H12" s="374"/>
      <c r="I12" s="374"/>
      <c r="J12" s="374"/>
      <c r="K12" s="374"/>
    </row>
    <row r="13" spans="1:11" s="368" customFormat="1" ht="15">
      <c r="A13" s="373"/>
      <c r="B13" s="374"/>
      <c r="C13" s="376" t="s">
        <v>283</v>
      </c>
      <c r="D13" s="376" t="s">
        <v>284</v>
      </c>
      <c r="E13" s="376"/>
      <c r="F13" s="374"/>
      <c r="G13" s="374"/>
      <c r="H13" s="374"/>
      <c r="I13" s="374"/>
      <c r="J13" s="374"/>
      <c r="K13" s="374"/>
    </row>
    <row r="14" spans="1:11" s="368" customFormat="1" ht="15">
      <c r="A14" s="374"/>
      <c r="B14" s="374" t="s">
        <v>282</v>
      </c>
      <c r="C14" s="376" t="s">
        <v>286</v>
      </c>
      <c r="D14" s="376" t="s">
        <v>287</v>
      </c>
      <c r="E14" s="376" t="s">
        <v>285</v>
      </c>
      <c r="F14" s="378"/>
      <c r="G14" s="378"/>
      <c r="H14" s="378"/>
      <c r="I14" s="378"/>
      <c r="J14" s="378"/>
      <c r="K14" s="378"/>
    </row>
    <row r="15" spans="1:11" s="368" customFormat="1" ht="15">
      <c r="A15" s="374"/>
      <c r="B15" s="374" t="s">
        <v>280</v>
      </c>
      <c r="C15" s="377">
        <v>1.0736000000000001E-2</v>
      </c>
      <c r="D15" s="377">
        <v>4.6480000000000002E-3</v>
      </c>
      <c r="E15" s="374">
        <v>2.31</v>
      </c>
      <c r="F15" s="374"/>
      <c r="G15" s="374"/>
      <c r="H15" s="374"/>
      <c r="I15" s="374"/>
      <c r="J15" s="378"/>
      <c r="K15" s="378"/>
    </row>
    <row r="16" spans="1:11" s="368" customFormat="1" ht="15">
      <c r="A16" s="374"/>
      <c r="B16" s="374" t="s">
        <v>288</v>
      </c>
      <c r="C16" s="377">
        <v>6.0130999999999997E-2</v>
      </c>
      <c r="D16" s="377">
        <v>4.4940000000000001E-2</v>
      </c>
      <c r="E16" s="374">
        <v>1.3380000000000001</v>
      </c>
      <c r="F16" s="374"/>
      <c r="G16" s="374"/>
      <c r="H16" s="374"/>
      <c r="I16" s="374"/>
      <c r="J16" s="378"/>
      <c r="K16" s="378"/>
    </row>
    <row r="17" spans="1:11" s="368" customFormat="1" ht="15">
      <c r="A17" s="373"/>
      <c r="B17" s="374"/>
      <c r="C17" s="374"/>
      <c r="D17" s="374"/>
      <c r="E17" s="374"/>
      <c r="F17" s="374"/>
      <c r="G17" s="374"/>
      <c r="H17" s="374"/>
      <c r="I17" s="374"/>
      <c r="J17" s="374"/>
      <c r="K17" s="374"/>
    </row>
    <row r="18" spans="1:11" s="368" customFormat="1" ht="15">
      <c r="A18" s="373"/>
      <c r="B18" s="375" t="s">
        <v>278</v>
      </c>
      <c r="C18" s="375" t="s">
        <v>290</v>
      </c>
      <c r="D18" s="375" t="s">
        <v>280</v>
      </c>
      <c r="E18" s="375" t="s">
        <v>281</v>
      </c>
      <c r="F18" s="375" t="s">
        <v>423</v>
      </c>
      <c r="G18" s="374"/>
      <c r="H18" s="374"/>
      <c r="I18" s="374"/>
      <c r="J18" s="374"/>
      <c r="K18" s="374"/>
    </row>
    <row r="19" spans="1:11" s="368" customFormat="1" ht="15">
      <c r="A19" s="373"/>
      <c r="B19" s="374"/>
      <c r="C19" s="374"/>
      <c r="D19" s="374"/>
      <c r="E19" s="374"/>
      <c r="F19" s="374"/>
      <c r="G19" s="374"/>
      <c r="H19" s="374"/>
      <c r="I19" s="374"/>
      <c r="J19" s="374"/>
      <c r="K19" s="374"/>
    </row>
    <row r="20" spans="1:11" s="368" customFormat="1" ht="15">
      <c r="A20" s="373"/>
      <c r="B20" s="374"/>
      <c r="C20" s="376" t="s">
        <v>283</v>
      </c>
      <c r="D20" s="376" t="s">
        <v>284</v>
      </c>
      <c r="E20" s="376"/>
      <c r="F20" s="374"/>
      <c r="G20" s="374"/>
      <c r="H20" s="374"/>
      <c r="I20" s="374"/>
      <c r="J20" s="374"/>
      <c r="K20" s="374"/>
    </row>
    <row r="21" spans="1:11" s="368" customFormat="1" ht="15">
      <c r="A21" s="373"/>
      <c r="B21" s="374" t="s">
        <v>282</v>
      </c>
      <c r="C21" s="376" t="s">
        <v>286</v>
      </c>
      <c r="D21" s="376" t="s">
        <v>287</v>
      </c>
      <c r="E21" s="376" t="s">
        <v>285</v>
      </c>
      <c r="F21" s="378"/>
      <c r="G21" s="378"/>
      <c r="H21" s="378"/>
      <c r="I21" s="378"/>
      <c r="J21" s="378"/>
      <c r="K21" s="378"/>
    </row>
    <row r="22" spans="1:11" s="368" customFormat="1" ht="15">
      <c r="A22" s="374"/>
      <c r="B22" s="374" t="s">
        <v>280</v>
      </c>
      <c r="C22" s="377">
        <v>1.3962E-3</v>
      </c>
      <c r="D22" s="377">
        <v>4.372E-3</v>
      </c>
      <c r="E22" s="374">
        <v>0.31929999999999997</v>
      </c>
      <c r="F22" s="374"/>
      <c r="G22" s="374"/>
      <c r="H22" s="374"/>
      <c r="I22" s="374"/>
      <c r="J22" s="374"/>
      <c r="K22" s="374"/>
    </row>
    <row r="23" spans="1:11" s="368" customFormat="1" ht="15">
      <c r="A23" s="374"/>
      <c r="B23" s="374" t="s">
        <v>288</v>
      </c>
      <c r="C23" s="377">
        <v>-7.4149999999999994E-2</v>
      </c>
      <c r="D23" s="377">
        <v>4.2279999999999998E-2</v>
      </c>
      <c r="E23" s="374">
        <v>-1.754</v>
      </c>
      <c r="F23" s="374"/>
      <c r="G23" s="374"/>
      <c r="H23" s="374"/>
      <c r="I23" s="374"/>
      <c r="J23" s="374"/>
      <c r="K23" s="374"/>
    </row>
    <row r="24" spans="1:11" s="368" customFormat="1" ht="15">
      <c r="A24" s="373"/>
      <c r="B24" s="374"/>
      <c r="C24" s="374"/>
      <c r="D24" s="374"/>
      <c r="E24" s="374"/>
      <c r="F24" s="374"/>
      <c r="G24" s="374"/>
      <c r="H24" s="374"/>
      <c r="I24" s="374"/>
      <c r="J24" s="374"/>
      <c r="K24" s="374"/>
    </row>
    <row r="25" spans="1:11" s="368" customFormat="1" ht="15">
      <c r="A25" s="373"/>
      <c r="B25" s="375" t="s">
        <v>278</v>
      </c>
      <c r="C25" s="375" t="s">
        <v>291</v>
      </c>
      <c r="D25" s="375" t="s">
        <v>280</v>
      </c>
      <c r="E25" s="375" t="s">
        <v>281</v>
      </c>
      <c r="F25" s="375" t="s">
        <v>423</v>
      </c>
      <c r="G25" s="374"/>
      <c r="H25" s="374"/>
      <c r="I25" s="374"/>
      <c r="J25" s="374"/>
      <c r="K25" s="374"/>
    </row>
    <row r="26" spans="1:11" s="368" customFormat="1" ht="15">
      <c r="A26" s="373"/>
      <c r="B26" s="374"/>
      <c r="C26" s="374"/>
      <c r="D26" s="374"/>
      <c r="E26" s="374"/>
      <c r="F26" s="374"/>
      <c r="G26" s="374"/>
      <c r="H26" s="374"/>
      <c r="I26" s="374"/>
      <c r="J26" s="374"/>
      <c r="K26" s="374"/>
    </row>
    <row r="27" spans="1:11" s="368" customFormat="1" ht="15">
      <c r="A27" s="373"/>
      <c r="B27" s="374"/>
      <c r="C27" s="376" t="s">
        <v>283</v>
      </c>
      <c r="D27" s="376" t="s">
        <v>284</v>
      </c>
      <c r="E27" s="376"/>
      <c r="F27" s="374"/>
      <c r="G27" s="374"/>
      <c r="H27" s="374"/>
      <c r="I27" s="374"/>
      <c r="J27" s="374"/>
      <c r="K27" s="374"/>
    </row>
    <row r="28" spans="1:11" s="368" customFormat="1" ht="15">
      <c r="A28" s="373"/>
      <c r="B28" s="374" t="s">
        <v>282</v>
      </c>
      <c r="C28" s="376" t="s">
        <v>286</v>
      </c>
      <c r="D28" s="376" t="s">
        <v>287</v>
      </c>
      <c r="E28" s="376" t="s">
        <v>285</v>
      </c>
      <c r="F28" s="378"/>
      <c r="G28" s="378"/>
      <c r="H28" s="378"/>
      <c r="I28" s="378"/>
      <c r="J28" s="378"/>
      <c r="K28" s="378"/>
    </row>
    <row r="29" spans="1:11" s="368" customFormat="1" ht="15">
      <c r="A29" s="373"/>
      <c r="B29" s="374" t="s">
        <v>280</v>
      </c>
      <c r="C29" s="377">
        <v>8.8515999999999994E-3</v>
      </c>
      <c r="D29" s="377">
        <v>1.1039999999999999E-2</v>
      </c>
      <c r="E29" s="374">
        <v>0.8014</v>
      </c>
      <c r="F29" s="378"/>
      <c r="G29" s="378"/>
      <c r="H29" s="378"/>
      <c r="I29" s="378"/>
      <c r="J29" s="378"/>
      <c r="K29" s="378"/>
    </row>
    <row r="30" spans="1:11" s="368" customFormat="1" ht="15">
      <c r="A30" s="373"/>
      <c r="B30" s="374" t="s">
        <v>288</v>
      </c>
      <c r="C30" s="377">
        <v>-0.17738999999999999</v>
      </c>
      <c r="D30" s="377">
        <v>0.10680000000000001</v>
      </c>
      <c r="E30" s="374">
        <v>-1.661</v>
      </c>
      <c r="F30" s="378"/>
      <c r="G30" s="378"/>
      <c r="H30" s="378"/>
      <c r="I30" s="378"/>
      <c r="J30" s="378"/>
      <c r="K30" s="378"/>
    </row>
    <row r="31" spans="1:11" s="368" customFormat="1" ht="15">
      <c r="A31" s="373"/>
      <c r="B31" s="374"/>
      <c r="C31" s="374"/>
      <c r="D31" s="374"/>
      <c r="E31" s="374"/>
      <c r="F31" s="374"/>
      <c r="G31" s="374"/>
      <c r="H31" s="374"/>
      <c r="I31" s="374"/>
      <c r="J31" s="374"/>
      <c r="K31" s="374"/>
    </row>
    <row r="32" spans="1:11" s="368" customFormat="1" ht="15">
      <c r="A32" s="373"/>
      <c r="B32" s="375" t="s">
        <v>278</v>
      </c>
      <c r="C32" s="375" t="s">
        <v>292</v>
      </c>
      <c r="D32" s="375" t="s">
        <v>280</v>
      </c>
      <c r="E32" s="375" t="s">
        <v>281</v>
      </c>
      <c r="F32" s="375" t="s">
        <v>423</v>
      </c>
      <c r="G32" s="374"/>
      <c r="H32" s="374"/>
      <c r="I32" s="374"/>
      <c r="J32" s="374"/>
      <c r="K32" s="374"/>
    </row>
    <row r="33" spans="1:11" s="368" customFormat="1" ht="15">
      <c r="A33" s="373"/>
      <c r="B33" s="374"/>
      <c r="C33" s="374"/>
      <c r="D33" s="374"/>
      <c r="E33" s="374"/>
      <c r="F33" s="374"/>
      <c r="G33" s="374"/>
      <c r="H33" s="374"/>
      <c r="I33" s="374"/>
      <c r="J33" s="374"/>
      <c r="K33" s="374"/>
    </row>
    <row r="34" spans="1:11" s="368" customFormat="1" ht="15">
      <c r="A34" s="373"/>
      <c r="B34" s="374"/>
      <c r="C34" s="376" t="s">
        <v>283</v>
      </c>
      <c r="D34" s="376" t="s">
        <v>284</v>
      </c>
      <c r="E34" s="376"/>
      <c r="F34" s="374"/>
      <c r="G34" s="374"/>
      <c r="H34" s="374"/>
      <c r="I34" s="374"/>
      <c r="J34" s="374"/>
      <c r="K34" s="374"/>
    </row>
    <row r="35" spans="1:11" s="368" customFormat="1" ht="15">
      <c r="A35" s="373"/>
      <c r="B35" s="374" t="s">
        <v>282</v>
      </c>
      <c r="C35" s="376" t="s">
        <v>286</v>
      </c>
      <c r="D35" s="376" t="s">
        <v>287</v>
      </c>
      <c r="E35" s="376" t="s">
        <v>285</v>
      </c>
      <c r="F35" s="379"/>
      <c r="G35" s="379"/>
      <c r="H35" s="378"/>
      <c r="I35" s="378"/>
      <c r="J35" s="378"/>
      <c r="K35" s="378"/>
    </row>
    <row r="36" spans="1:11" s="368" customFormat="1" ht="15">
      <c r="A36" s="374"/>
      <c r="B36" s="377" t="s">
        <v>280</v>
      </c>
      <c r="C36" s="377">
        <v>-2.6464000000000001E-3</v>
      </c>
      <c r="D36" s="377">
        <v>7.6409999999999998E-4</v>
      </c>
      <c r="E36" s="377">
        <v>-3.4630000000000001</v>
      </c>
      <c r="F36" s="377"/>
      <c r="G36" s="377"/>
      <c r="H36" s="374"/>
      <c r="I36" s="378"/>
      <c r="J36" s="378"/>
      <c r="K36" s="378"/>
    </row>
    <row r="37" spans="1:11" s="368" customFormat="1" ht="15">
      <c r="A37" s="374"/>
      <c r="B37" s="377" t="s">
        <v>288</v>
      </c>
      <c r="C37" s="377">
        <v>-7.7324999999999998E-3</v>
      </c>
      <c r="D37" s="377">
        <v>7.3889999999999997E-3</v>
      </c>
      <c r="E37" s="377">
        <v>-1.0469999999999999</v>
      </c>
      <c r="F37" s="377"/>
      <c r="G37" s="377"/>
      <c r="H37" s="374"/>
      <c r="I37" s="378"/>
      <c r="J37" s="378"/>
      <c r="K37" s="378"/>
    </row>
    <row r="38" spans="1:11" s="368" customFormat="1" ht="15">
      <c r="A38" s="373"/>
      <c r="B38" s="374"/>
      <c r="C38" s="374"/>
      <c r="D38" s="374"/>
      <c r="E38" s="374"/>
      <c r="F38" s="374"/>
      <c r="G38" s="374"/>
      <c r="H38" s="374"/>
      <c r="I38" s="374"/>
      <c r="J38" s="374"/>
      <c r="K38" s="374"/>
    </row>
    <row r="39" spans="1:11" s="368" customFormat="1" ht="15">
      <c r="A39" s="373"/>
      <c r="B39" s="375" t="s">
        <v>278</v>
      </c>
      <c r="C39" s="375" t="s">
        <v>279</v>
      </c>
      <c r="D39" s="375" t="s">
        <v>280</v>
      </c>
      <c r="E39" s="375" t="s">
        <v>281</v>
      </c>
      <c r="F39" s="375" t="s">
        <v>293</v>
      </c>
      <c r="G39" s="374"/>
      <c r="H39" s="374"/>
      <c r="I39" s="374"/>
      <c r="J39" s="374"/>
      <c r="K39" s="374"/>
    </row>
    <row r="40" spans="1:11" s="368" customFormat="1" ht="15">
      <c r="A40" s="373"/>
      <c r="B40" s="374"/>
      <c r="C40" s="374"/>
      <c r="D40" s="374"/>
      <c r="E40" s="374"/>
      <c r="F40" s="374"/>
      <c r="G40" s="374"/>
      <c r="H40" s="374"/>
      <c r="I40" s="374"/>
      <c r="J40" s="374"/>
      <c r="K40" s="374"/>
    </row>
    <row r="41" spans="1:11" s="368" customFormat="1" ht="15">
      <c r="A41" s="380"/>
      <c r="B41" s="374"/>
      <c r="C41" s="376" t="s">
        <v>283</v>
      </c>
      <c r="D41" s="376" t="s">
        <v>284</v>
      </c>
      <c r="E41" s="376"/>
      <c r="F41" s="381"/>
      <c r="G41" s="381"/>
      <c r="H41" s="381"/>
      <c r="I41" s="381"/>
      <c r="J41" s="381"/>
      <c r="K41" s="381"/>
    </row>
    <row r="42" spans="1:11" s="368" customFormat="1" ht="15">
      <c r="A42" s="380"/>
      <c r="B42" s="374" t="s">
        <v>282</v>
      </c>
      <c r="C42" s="376" t="s">
        <v>286</v>
      </c>
      <c r="D42" s="376" t="s">
        <v>287</v>
      </c>
      <c r="E42" s="376" t="s">
        <v>285</v>
      </c>
      <c r="F42" s="379"/>
      <c r="G42" s="379"/>
      <c r="H42" s="378"/>
      <c r="I42" s="378"/>
      <c r="J42" s="378"/>
      <c r="K42" s="378"/>
    </row>
    <row r="43" spans="1:11" s="368" customFormat="1" ht="15">
      <c r="A43" s="381"/>
      <c r="B43" s="377" t="s">
        <v>280</v>
      </c>
      <c r="C43" s="377">
        <v>1.2364999999999999E-2</v>
      </c>
      <c r="D43" s="377">
        <v>3.091E-3</v>
      </c>
      <c r="E43" s="377">
        <v>4</v>
      </c>
      <c r="F43" s="377"/>
      <c r="G43" s="377"/>
      <c r="H43" s="374"/>
      <c r="I43" s="374"/>
      <c r="J43" s="378"/>
      <c r="K43" s="378"/>
    </row>
    <row r="44" spans="1:11" s="368" customFormat="1" ht="15">
      <c r="A44" s="381"/>
      <c r="B44" s="377" t="s">
        <v>288</v>
      </c>
      <c r="C44" s="377">
        <v>-1.9177E-2</v>
      </c>
      <c r="D44" s="377">
        <v>1.3820000000000001E-2</v>
      </c>
      <c r="E44" s="377">
        <v>-1.387</v>
      </c>
      <c r="F44" s="377"/>
      <c r="G44" s="377"/>
      <c r="H44" s="374"/>
      <c r="I44" s="374"/>
      <c r="J44" s="378"/>
      <c r="K44" s="378"/>
    </row>
    <row r="45" spans="1:11" s="368" customFormat="1" ht="15">
      <c r="A45" s="374"/>
      <c r="B45" s="374"/>
      <c r="C45" s="374"/>
      <c r="D45" s="374"/>
      <c r="E45" s="374"/>
      <c r="F45" s="374"/>
      <c r="G45" s="374"/>
      <c r="H45" s="374"/>
      <c r="I45" s="374"/>
      <c r="J45" s="374"/>
      <c r="K45" s="374"/>
    </row>
    <row r="46" spans="1:11" s="368" customFormat="1" ht="15">
      <c r="A46" s="373"/>
      <c r="B46" s="375" t="s">
        <v>278</v>
      </c>
      <c r="C46" s="375" t="s">
        <v>289</v>
      </c>
      <c r="D46" s="375" t="s">
        <v>280</v>
      </c>
      <c r="E46" s="375" t="s">
        <v>281</v>
      </c>
      <c r="F46" s="375" t="s">
        <v>293</v>
      </c>
      <c r="G46" s="374"/>
      <c r="H46" s="374"/>
      <c r="I46" s="374"/>
      <c r="J46" s="374"/>
      <c r="K46" s="374"/>
    </row>
    <row r="47" spans="1:11" s="368" customFormat="1" ht="15">
      <c r="A47" s="373"/>
      <c r="B47" s="374"/>
      <c r="C47" s="374"/>
      <c r="D47" s="374"/>
      <c r="E47" s="374"/>
      <c r="F47" s="374"/>
      <c r="G47" s="374"/>
      <c r="H47" s="374"/>
      <c r="I47" s="374"/>
      <c r="J47" s="374"/>
      <c r="K47" s="374"/>
    </row>
    <row r="48" spans="1:11" s="368" customFormat="1" ht="15">
      <c r="A48" s="380"/>
      <c r="B48" s="374"/>
      <c r="C48" s="376" t="s">
        <v>283</v>
      </c>
      <c r="D48" s="376" t="s">
        <v>284</v>
      </c>
      <c r="E48" s="376"/>
      <c r="F48" s="381"/>
      <c r="G48" s="381"/>
      <c r="H48" s="381"/>
      <c r="I48" s="381"/>
      <c r="J48" s="381"/>
      <c r="K48" s="381"/>
    </row>
    <row r="49" spans="1:11" s="368" customFormat="1" ht="15">
      <c r="A49" s="380"/>
      <c r="B49" s="374" t="s">
        <v>282</v>
      </c>
      <c r="C49" s="376" t="s">
        <v>286</v>
      </c>
      <c r="D49" s="376" t="s">
        <v>287</v>
      </c>
      <c r="E49" s="376" t="s">
        <v>285</v>
      </c>
      <c r="F49" s="379"/>
      <c r="G49" s="379"/>
      <c r="H49" s="378"/>
      <c r="I49" s="378"/>
      <c r="J49" s="378"/>
      <c r="K49" s="378"/>
    </row>
    <row r="50" spans="1:11" s="368" customFormat="1" ht="15">
      <c r="A50" s="381"/>
      <c r="B50" s="377" t="s">
        <v>280</v>
      </c>
      <c r="C50" s="377">
        <v>3.6970999999999997E-2</v>
      </c>
      <c r="D50" s="377">
        <v>3.2799999999999999E-3</v>
      </c>
      <c r="E50" s="377">
        <v>11.27</v>
      </c>
      <c r="F50" s="377"/>
      <c r="G50" s="377"/>
      <c r="H50" s="374"/>
      <c r="I50" s="374"/>
      <c r="J50" s="378"/>
      <c r="K50" s="378"/>
    </row>
    <row r="51" spans="1:11" s="368" customFormat="1" ht="15">
      <c r="A51" s="381"/>
      <c r="B51" s="377" t="s">
        <v>288</v>
      </c>
      <c r="C51" s="377">
        <v>-5.9242999999999997E-2</v>
      </c>
      <c r="D51" s="377">
        <v>1.4670000000000001E-2</v>
      </c>
      <c r="E51" s="377">
        <v>-4.0389999999999997</v>
      </c>
      <c r="F51" s="377"/>
      <c r="G51" s="377"/>
      <c r="H51" s="374"/>
      <c r="I51" s="374"/>
      <c r="J51" s="378"/>
      <c r="K51" s="378"/>
    </row>
    <row r="52" spans="1:11" s="368" customFormat="1" ht="15">
      <c r="A52" s="374"/>
      <c r="B52" s="374"/>
      <c r="C52" s="374"/>
      <c r="D52" s="374"/>
      <c r="E52" s="374"/>
      <c r="F52" s="374"/>
      <c r="G52" s="374"/>
      <c r="H52" s="374"/>
      <c r="I52" s="374"/>
      <c r="J52" s="374"/>
      <c r="K52" s="374"/>
    </row>
    <row r="53" spans="1:11" s="368" customFormat="1" ht="15">
      <c r="A53" s="373"/>
      <c r="B53" s="375" t="s">
        <v>278</v>
      </c>
      <c r="C53" s="375" t="s">
        <v>290</v>
      </c>
      <c r="D53" s="375" t="s">
        <v>280</v>
      </c>
      <c r="E53" s="375" t="s">
        <v>281</v>
      </c>
      <c r="F53" s="375" t="s">
        <v>293</v>
      </c>
      <c r="G53" s="374"/>
      <c r="H53" s="374"/>
      <c r="I53" s="374"/>
      <c r="J53" s="374"/>
      <c r="K53" s="374"/>
    </row>
    <row r="54" spans="1:11" s="368" customFormat="1" ht="15">
      <c r="A54" s="373"/>
      <c r="B54" s="374"/>
      <c r="C54" s="374"/>
      <c r="D54" s="374"/>
      <c r="E54" s="374"/>
      <c r="F54" s="374"/>
      <c r="G54" s="374"/>
      <c r="H54" s="374"/>
      <c r="I54" s="374"/>
      <c r="J54" s="374"/>
      <c r="K54" s="374"/>
    </row>
    <row r="55" spans="1:11" s="368" customFormat="1" ht="15">
      <c r="A55" s="380"/>
      <c r="B55" s="374"/>
      <c r="C55" s="376" t="s">
        <v>283</v>
      </c>
      <c r="D55" s="376" t="s">
        <v>284</v>
      </c>
      <c r="E55" s="376"/>
      <c r="F55" s="381"/>
      <c r="G55" s="381"/>
      <c r="H55" s="381"/>
      <c r="I55" s="381"/>
      <c r="J55" s="381"/>
      <c r="K55" s="381"/>
    </row>
    <row r="56" spans="1:11" s="368" customFormat="1" ht="15">
      <c r="A56" s="380"/>
      <c r="B56" s="374" t="s">
        <v>282</v>
      </c>
      <c r="C56" s="376" t="s">
        <v>286</v>
      </c>
      <c r="D56" s="376" t="s">
        <v>287</v>
      </c>
      <c r="E56" s="376" t="s">
        <v>285</v>
      </c>
      <c r="F56" s="379"/>
      <c r="G56" s="379"/>
      <c r="H56" s="378"/>
      <c r="I56" s="378"/>
      <c r="J56" s="378"/>
      <c r="K56" s="378"/>
    </row>
    <row r="57" spans="1:11" s="368" customFormat="1" ht="15">
      <c r="A57" s="381"/>
      <c r="B57" s="377" t="s">
        <v>280</v>
      </c>
      <c r="C57" s="377">
        <v>-2.4605999999999999E-2</v>
      </c>
      <c r="D57" s="377">
        <v>4.4130000000000003E-3</v>
      </c>
      <c r="E57" s="377">
        <v>-5.5759999999999996</v>
      </c>
      <c r="F57" s="377"/>
      <c r="G57" s="377"/>
      <c r="H57" s="374"/>
      <c r="I57" s="374"/>
      <c r="J57" s="378"/>
      <c r="K57" s="378"/>
    </row>
    <row r="58" spans="1:11" s="368" customFormat="1" ht="15">
      <c r="A58" s="381"/>
      <c r="B58" s="377" t="s">
        <v>288</v>
      </c>
      <c r="C58" s="377">
        <v>4.0065000000000003E-2</v>
      </c>
      <c r="D58" s="377">
        <v>1.9730000000000001E-2</v>
      </c>
      <c r="E58" s="377">
        <v>2.0299999999999998</v>
      </c>
      <c r="F58" s="377"/>
      <c r="G58" s="377"/>
      <c r="H58" s="374"/>
      <c r="I58" s="374"/>
      <c r="J58" s="378"/>
      <c r="K58" s="378"/>
    </row>
    <row r="59" spans="1:11" s="368" customFormat="1" ht="15">
      <c r="A59" s="373"/>
      <c r="B59" s="374"/>
      <c r="C59" s="374"/>
      <c r="D59" s="374"/>
      <c r="E59" s="374"/>
      <c r="F59" s="374"/>
      <c r="G59" s="374"/>
      <c r="H59" s="374"/>
      <c r="I59" s="374"/>
      <c r="J59" s="374"/>
      <c r="K59" s="374"/>
    </row>
    <row r="60" spans="1:11" s="368" customFormat="1" ht="15">
      <c r="A60" s="373"/>
      <c r="B60" s="375" t="s">
        <v>278</v>
      </c>
      <c r="C60" s="375" t="s">
        <v>291</v>
      </c>
      <c r="D60" s="375" t="s">
        <v>280</v>
      </c>
      <c r="E60" s="375" t="s">
        <v>281</v>
      </c>
      <c r="F60" s="375" t="s">
        <v>293</v>
      </c>
      <c r="G60" s="374"/>
      <c r="H60" s="374"/>
      <c r="I60" s="374"/>
      <c r="J60" s="374"/>
      <c r="K60" s="374"/>
    </row>
    <row r="61" spans="1:11" s="368" customFormat="1" ht="15">
      <c r="A61" s="373"/>
      <c r="B61" s="374"/>
      <c r="C61" s="374"/>
      <c r="D61" s="374"/>
      <c r="E61" s="374"/>
      <c r="F61" s="374"/>
      <c r="G61" s="374"/>
      <c r="H61" s="374"/>
      <c r="I61" s="374"/>
      <c r="J61" s="374"/>
      <c r="K61" s="374"/>
    </row>
    <row r="62" spans="1:11" s="368" customFormat="1" ht="15">
      <c r="A62" s="373"/>
      <c r="B62" s="374"/>
      <c r="C62" s="376" t="s">
        <v>283</v>
      </c>
      <c r="D62" s="376" t="s">
        <v>284</v>
      </c>
      <c r="E62" s="376"/>
      <c r="F62" s="374"/>
      <c r="G62" s="374"/>
      <c r="H62" s="374"/>
      <c r="I62" s="374"/>
      <c r="J62" s="374"/>
      <c r="K62" s="374"/>
    </row>
    <row r="63" spans="1:11" s="368" customFormat="1" ht="15">
      <c r="A63" s="373"/>
      <c r="B63" s="374" t="s">
        <v>282</v>
      </c>
      <c r="C63" s="376" t="s">
        <v>286</v>
      </c>
      <c r="D63" s="376" t="s">
        <v>287</v>
      </c>
      <c r="E63" s="376" t="s">
        <v>285</v>
      </c>
      <c r="F63" s="379"/>
      <c r="G63" s="379"/>
      <c r="H63" s="378"/>
      <c r="I63" s="378"/>
      <c r="J63" s="378"/>
      <c r="K63" s="378"/>
    </row>
    <row r="64" spans="1:11" s="368" customFormat="1" ht="15">
      <c r="A64" s="374"/>
      <c r="B64" s="377" t="s">
        <v>280</v>
      </c>
      <c r="C64" s="377">
        <v>-5.4907999999999998E-2</v>
      </c>
      <c r="D64" s="377">
        <v>8.6409999999999994E-3</v>
      </c>
      <c r="E64" s="377">
        <v>-6.3540000000000001</v>
      </c>
      <c r="F64" s="377"/>
      <c r="G64" s="377"/>
      <c r="H64" s="374"/>
      <c r="I64" s="374"/>
      <c r="J64" s="378"/>
      <c r="K64" s="378"/>
    </row>
    <row r="65" spans="1:11" s="368" customFormat="1" ht="15">
      <c r="A65" s="374"/>
      <c r="B65" s="377" t="s">
        <v>288</v>
      </c>
      <c r="C65" s="377">
        <v>0.10493</v>
      </c>
      <c r="D65" s="377">
        <v>3.8649999999999997E-2</v>
      </c>
      <c r="E65" s="377">
        <v>2.7149999999999999</v>
      </c>
      <c r="F65" s="377"/>
      <c r="G65" s="377"/>
      <c r="H65" s="374"/>
      <c r="I65" s="374"/>
      <c r="J65" s="378"/>
      <c r="K65" s="378"/>
    </row>
    <row r="66" spans="1:11" s="368" customFormat="1" ht="15">
      <c r="A66" s="373"/>
      <c r="B66" s="374"/>
      <c r="C66" s="374"/>
      <c r="D66" s="374"/>
      <c r="E66" s="374"/>
      <c r="F66" s="374"/>
      <c r="G66" s="374"/>
      <c r="H66" s="374"/>
      <c r="I66" s="374"/>
      <c r="J66" s="374"/>
      <c r="K66" s="374"/>
    </row>
    <row r="67" spans="1:11" s="368" customFormat="1" ht="15">
      <c r="A67" s="373"/>
      <c r="B67" s="375" t="s">
        <v>278</v>
      </c>
      <c r="C67" s="375" t="s">
        <v>292</v>
      </c>
      <c r="D67" s="375" t="s">
        <v>280</v>
      </c>
      <c r="E67" s="375" t="s">
        <v>281</v>
      </c>
      <c r="F67" s="375" t="s">
        <v>293</v>
      </c>
      <c r="G67" s="374"/>
      <c r="H67" s="374"/>
      <c r="I67" s="374"/>
      <c r="J67" s="374"/>
      <c r="K67" s="374"/>
    </row>
    <row r="68" spans="1:11" s="368" customFormat="1" ht="15">
      <c r="A68" s="373"/>
      <c r="B68" s="374"/>
      <c r="C68" s="374"/>
      <c r="D68" s="374"/>
      <c r="E68" s="374"/>
      <c r="F68" s="374"/>
      <c r="G68" s="374"/>
      <c r="H68" s="374"/>
      <c r="I68" s="374"/>
      <c r="J68" s="374"/>
      <c r="K68" s="374"/>
    </row>
    <row r="69" spans="1:11" s="368" customFormat="1" ht="15">
      <c r="A69" s="373"/>
      <c r="B69" s="374"/>
      <c r="C69" s="376" t="s">
        <v>283</v>
      </c>
      <c r="D69" s="376" t="s">
        <v>284</v>
      </c>
      <c r="E69" s="376"/>
      <c r="F69" s="374"/>
      <c r="G69" s="374"/>
      <c r="H69" s="374"/>
      <c r="I69" s="374"/>
      <c r="J69" s="374"/>
      <c r="K69" s="374"/>
    </row>
    <row r="70" spans="1:11" s="368" customFormat="1" ht="15">
      <c r="A70" s="373"/>
      <c r="B70" s="374" t="s">
        <v>282</v>
      </c>
      <c r="C70" s="376" t="s">
        <v>286</v>
      </c>
      <c r="D70" s="376" t="s">
        <v>287</v>
      </c>
      <c r="E70" s="376" t="s">
        <v>285</v>
      </c>
      <c r="F70" s="379"/>
      <c r="G70" s="379"/>
      <c r="H70" s="378"/>
      <c r="I70" s="378"/>
      <c r="J70" s="378"/>
      <c r="K70" s="378"/>
    </row>
    <row r="71" spans="1:11" s="368" customFormat="1" ht="15">
      <c r="A71" s="374"/>
      <c r="B71" s="377" t="s">
        <v>280</v>
      </c>
      <c r="C71" s="377">
        <v>-4.5022999999999999E-3</v>
      </c>
      <c r="D71" s="377">
        <v>3.5980000000000001E-3</v>
      </c>
      <c r="E71" s="377">
        <v>-1.2509999999999999</v>
      </c>
      <c r="F71" s="377"/>
      <c r="G71" s="377"/>
      <c r="H71" s="374"/>
      <c r="I71" s="378"/>
      <c r="J71" s="378"/>
      <c r="K71" s="378"/>
    </row>
    <row r="72" spans="1:11" s="368" customFormat="1" ht="15">
      <c r="A72" s="374"/>
      <c r="B72" s="377" t="s">
        <v>288</v>
      </c>
      <c r="C72" s="377">
        <v>-4.0898999999999996E-3</v>
      </c>
      <c r="D72" s="377">
        <v>1.609E-2</v>
      </c>
      <c r="E72" s="377">
        <v>-0.25409999999999999</v>
      </c>
      <c r="F72" s="377"/>
      <c r="G72" s="377"/>
      <c r="H72" s="374"/>
      <c r="I72" s="378"/>
      <c r="J72" s="378"/>
      <c r="K72" s="378"/>
    </row>
    <row r="73" spans="1:11" s="368" customFormat="1" ht="15">
      <c r="A73" s="374"/>
      <c r="B73" s="374"/>
      <c r="C73" s="374"/>
      <c r="D73" s="374"/>
      <c r="E73" s="374"/>
      <c r="F73" s="374"/>
      <c r="G73" s="374"/>
      <c r="H73" s="374"/>
      <c r="I73" s="374"/>
      <c r="J73" s="374"/>
      <c r="K73" s="374"/>
    </row>
    <row r="74" spans="1:11" s="368" customFormat="1" ht="15">
      <c r="A74" s="373"/>
      <c r="B74" s="375" t="s">
        <v>278</v>
      </c>
      <c r="C74" s="375" t="s">
        <v>279</v>
      </c>
      <c r="D74" s="375" t="s">
        <v>280</v>
      </c>
      <c r="E74" s="375" t="s">
        <v>281</v>
      </c>
      <c r="F74" s="375" t="s">
        <v>424</v>
      </c>
      <c r="G74" s="374"/>
      <c r="H74" s="374"/>
      <c r="I74" s="374"/>
      <c r="J74" s="374"/>
      <c r="K74" s="374"/>
    </row>
    <row r="75" spans="1:11" s="368" customFormat="1" ht="15">
      <c r="A75" s="373"/>
      <c r="B75" s="374"/>
      <c r="C75" s="374"/>
      <c r="D75" s="374"/>
      <c r="E75" s="374"/>
      <c r="F75" s="374"/>
      <c r="G75" s="374"/>
      <c r="H75" s="374"/>
      <c r="I75" s="374"/>
      <c r="J75" s="374"/>
      <c r="K75" s="374"/>
    </row>
    <row r="76" spans="1:11" s="368" customFormat="1" ht="15">
      <c r="A76" s="373"/>
      <c r="B76" s="374"/>
      <c r="C76" s="376" t="s">
        <v>283</v>
      </c>
      <c r="D76" s="376" t="s">
        <v>284</v>
      </c>
      <c r="E76" s="376"/>
      <c r="F76" s="374"/>
      <c r="G76" s="374"/>
      <c r="H76" s="374"/>
      <c r="I76" s="374"/>
      <c r="J76" s="374"/>
      <c r="K76" s="374"/>
    </row>
    <row r="77" spans="1:11" s="368" customFormat="1" ht="15">
      <c r="A77" s="373"/>
      <c r="B77" s="374" t="s">
        <v>282</v>
      </c>
      <c r="C77" s="376" t="s">
        <v>286</v>
      </c>
      <c r="D77" s="376" t="s">
        <v>287</v>
      </c>
      <c r="E77" s="376" t="s">
        <v>285</v>
      </c>
      <c r="F77" s="379"/>
      <c r="G77" s="379"/>
      <c r="H77" s="378"/>
      <c r="I77" s="378"/>
      <c r="J77" s="378"/>
      <c r="K77" s="378"/>
    </row>
    <row r="78" spans="1:11" s="368" customFormat="1" ht="15">
      <c r="A78" s="374"/>
      <c r="B78" s="377" t="s">
        <v>280</v>
      </c>
      <c r="C78" s="377">
        <v>8.3561999999999994E-3</v>
      </c>
      <c r="D78" s="377">
        <v>3.5270000000000001E-4</v>
      </c>
      <c r="E78" s="377">
        <v>23.69</v>
      </c>
      <c r="F78" s="377"/>
      <c r="G78" s="377"/>
      <c r="H78" s="374"/>
      <c r="I78" s="374"/>
      <c r="J78" s="378"/>
      <c r="K78" s="378"/>
    </row>
    <row r="79" spans="1:11" s="368" customFormat="1" ht="15">
      <c r="A79" s="374"/>
      <c r="B79" s="377" t="s">
        <v>288</v>
      </c>
      <c r="C79" s="377">
        <v>3.4216000000000003E-2</v>
      </c>
      <c r="D79" s="377">
        <v>4.1809999999999998E-3</v>
      </c>
      <c r="E79" s="377">
        <v>8.1850000000000005</v>
      </c>
      <c r="F79" s="377"/>
      <c r="G79" s="377"/>
      <c r="H79" s="374"/>
      <c r="I79" s="374"/>
      <c r="J79" s="378"/>
      <c r="K79" s="378"/>
    </row>
    <row r="80" spans="1:11" s="368" customFormat="1" ht="15">
      <c r="A80" s="374"/>
      <c r="B80" s="374"/>
      <c r="C80" s="374"/>
      <c r="D80" s="374"/>
      <c r="E80" s="374"/>
      <c r="F80" s="374"/>
      <c r="G80" s="374"/>
      <c r="H80" s="374"/>
      <c r="I80" s="374"/>
      <c r="J80" s="374"/>
      <c r="K80" s="374"/>
    </row>
    <row r="81" spans="1:11" s="368" customFormat="1" ht="15">
      <c r="A81" s="373"/>
      <c r="B81" s="375" t="s">
        <v>278</v>
      </c>
      <c r="C81" s="375" t="s">
        <v>289</v>
      </c>
      <c r="D81" s="375" t="s">
        <v>280</v>
      </c>
      <c r="E81" s="375" t="s">
        <v>281</v>
      </c>
      <c r="F81" s="375" t="s">
        <v>424</v>
      </c>
      <c r="G81" s="374"/>
      <c r="H81" s="374"/>
      <c r="I81" s="374"/>
      <c r="J81" s="374"/>
      <c r="K81" s="374"/>
    </row>
    <row r="82" spans="1:11" s="368" customFormat="1" ht="15">
      <c r="A82" s="373"/>
      <c r="B82" s="374"/>
      <c r="C82" s="374"/>
      <c r="D82" s="374"/>
      <c r="E82" s="374"/>
      <c r="F82" s="374"/>
      <c r="G82" s="374"/>
      <c r="H82" s="374"/>
      <c r="I82" s="374"/>
      <c r="J82" s="374"/>
      <c r="K82" s="374"/>
    </row>
    <row r="83" spans="1:11" s="368" customFormat="1" ht="15">
      <c r="A83" s="373"/>
      <c r="B83" s="374"/>
      <c r="C83" s="376" t="s">
        <v>283</v>
      </c>
      <c r="D83" s="376" t="s">
        <v>284</v>
      </c>
      <c r="E83" s="376"/>
      <c r="F83" s="374"/>
      <c r="G83" s="374"/>
      <c r="H83" s="374"/>
      <c r="I83" s="374"/>
      <c r="J83" s="374"/>
      <c r="K83" s="374"/>
    </row>
    <row r="84" spans="1:11" s="368" customFormat="1" ht="15">
      <c r="A84" s="373"/>
      <c r="B84" s="374" t="s">
        <v>282</v>
      </c>
      <c r="C84" s="376" t="s">
        <v>286</v>
      </c>
      <c r="D84" s="376" t="s">
        <v>287</v>
      </c>
      <c r="E84" s="376" t="s">
        <v>285</v>
      </c>
      <c r="F84" s="379"/>
      <c r="G84" s="379"/>
      <c r="H84" s="378"/>
      <c r="I84" s="378"/>
      <c r="J84" s="378"/>
      <c r="K84" s="378"/>
    </row>
    <row r="85" spans="1:11" s="368" customFormat="1" ht="15">
      <c r="A85" s="374"/>
      <c r="B85" s="377" t="s">
        <v>280</v>
      </c>
      <c r="C85" s="377">
        <v>-1.1354E-2</v>
      </c>
      <c r="D85" s="377">
        <v>8.0409999999999995E-3</v>
      </c>
      <c r="E85" s="377">
        <v>-1.4119999999999999</v>
      </c>
      <c r="F85" s="377"/>
      <c r="G85" s="377"/>
      <c r="H85" s="374"/>
      <c r="I85" s="374"/>
      <c r="J85" s="378"/>
      <c r="K85" s="378"/>
    </row>
    <row r="86" spans="1:11" s="368" customFormat="1" ht="15">
      <c r="A86" s="374"/>
      <c r="B86" s="377" t="s">
        <v>288</v>
      </c>
      <c r="C86" s="377">
        <v>0.33161000000000002</v>
      </c>
      <c r="D86" s="377">
        <v>9.5310000000000006E-2</v>
      </c>
      <c r="E86" s="377">
        <v>3.4790000000000001</v>
      </c>
      <c r="F86" s="377"/>
      <c r="G86" s="377"/>
      <c r="H86" s="374"/>
      <c r="I86" s="374"/>
      <c r="J86" s="378"/>
      <c r="K86" s="378"/>
    </row>
    <row r="87" spans="1:11" s="368" customFormat="1" ht="15">
      <c r="A87" s="373"/>
      <c r="B87" s="374"/>
      <c r="C87" s="374"/>
      <c r="D87" s="374"/>
      <c r="E87" s="374"/>
      <c r="F87" s="374"/>
      <c r="G87" s="374"/>
      <c r="H87" s="374"/>
      <c r="I87" s="374"/>
      <c r="J87" s="374"/>
      <c r="K87" s="374"/>
    </row>
    <row r="88" spans="1:11" s="368" customFormat="1" ht="15">
      <c r="A88" s="373"/>
      <c r="B88" s="375" t="s">
        <v>278</v>
      </c>
      <c r="C88" s="375" t="s">
        <v>290</v>
      </c>
      <c r="D88" s="375" t="s">
        <v>280</v>
      </c>
      <c r="E88" s="375" t="s">
        <v>281</v>
      </c>
      <c r="F88" s="375" t="s">
        <v>424</v>
      </c>
      <c r="G88" s="374"/>
      <c r="H88" s="374"/>
      <c r="I88" s="374"/>
      <c r="J88" s="374"/>
      <c r="K88" s="374"/>
    </row>
    <row r="89" spans="1:11" s="368" customFormat="1" ht="15">
      <c r="A89" s="373"/>
      <c r="B89" s="374"/>
      <c r="C89" s="374"/>
      <c r="D89" s="374"/>
      <c r="E89" s="374"/>
      <c r="F89" s="374"/>
      <c r="G89" s="374"/>
      <c r="H89" s="374"/>
      <c r="I89" s="374"/>
      <c r="J89" s="374"/>
      <c r="K89" s="374"/>
    </row>
    <row r="90" spans="1:11" s="368" customFormat="1" ht="15">
      <c r="A90" s="373"/>
      <c r="B90" s="374"/>
      <c r="C90" s="376" t="s">
        <v>283</v>
      </c>
      <c r="D90" s="376" t="s">
        <v>284</v>
      </c>
      <c r="E90" s="376"/>
      <c r="F90" s="374"/>
      <c r="G90" s="374"/>
      <c r="H90" s="374"/>
      <c r="I90" s="374"/>
      <c r="J90" s="374"/>
      <c r="K90" s="374"/>
    </row>
    <row r="91" spans="1:11" s="368" customFormat="1" ht="15">
      <c r="A91" s="373"/>
      <c r="B91" s="374" t="s">
        <v>282</v>
      </c>
      <c r="C91" s="376" t="s">
        <v>286</v>
      </c>
      <c r="D91" s="376" t="s">
        <v>287</v>
      </c>
      <c r="E91" s="376" t="s">
        <v>285</v>
      </c>
      <c r="F91" s="379"/>
      <c r="G91" s="379"/>
      <c r="H91" s="378"/>
      <c r="I91" s="378"/>
      <c r="J91" s="378"/>
      <c r="K91" s="378"/>
    </row>
    <row r="92" spans="1:11" s="368" customFormat="1" ht="15">
      <c r="A92" s="374"/>
      <c r="B92" s="377" t="s">
        <v>280</v>
      </c>
      <c r="C92" s="377">
        <v>1.9709999999999998E-2</v>
      </c>
      <c r="D92" s="377">
        <v>8.0110000000000008E-3</v>
      </c>
      <c r="E92" s="377">
        <v>2.46</v>
      </c>
      <c r="F92" s="377"/>
      <c r="G92" s="377"/>
      <c r="H92" s="374"/>
      <c r="I92" s="374"/>
      <c r="J92" s="378"/>
      <c r="K92" s="378"/>
    </row>
    <row r="93" spans="1:11" s="368" customFormat="1" ht="15">
      <c r="A93" s="374"/>
      <c r="B93" s="377" t="s">
        <v>288</v>
      </c>
      <c r="C93" s="377">
        <v>-0.29738999999999999</v>
      </c>
      <c r="D93" s="377">
        <v>9.4960000000000003E-2</v>
      </c>
      <c r="E93" s="377">
        <v>-3.1320000000000001</v>
      </c>
      <c r="F93" s="377"/>
      <c r="G93" s="377"/>
      <c r="H93" s="374"/>
      <c r="I93" s="374"/>
      <c r="J93" s="378"/>
      <c r="K93" s="378"/>
    </row>
    <row r="94" spans="1:11" s="368" customFormat="1" ht="15">
      <c r="A94" s="373"/>
      <c r="B94" s="374"/>
      <c r="C94" s="374"/>
      <c r="D94" s="374"/>
      <c r="E94" s="374"/>
      <c r="F94" s="374"/>
      <c r="G94" s="374"/>
      <c r="H94" s="374"/>
      <c r="I94" s="374"/>
      <c r="J94" s="374"/>
      <c r="K94" s="374"/>
    </row>
    <row r="95" spans="1:11" s="368" customFormat="1" ht="15">
      <c r="A95" s="373"/>
      <c r="B95" s="375" t="s">
        <v>278</v>
      </c>
      <c r="C95" s="375" t="s">
        <v>291</v>
      </c>
      <c r="D95" s="375" t="s">
        <v>280</v>
      </c>
      <c r="E95" s="375" t="s">
        <v>281</v>
      </c>
      <c r="F95" s="375" t="s">
        <v>424</v>
      </c>
      <c r="G95" s="374"/>
      <c r="H95" s="374"/>
      <c r="I95" s="374"/>
      <c r="J95" s="374"/>
      <c r="K95" s="374"/>
    </row>
    <row r="96" spans="1:11" s="368" customFormat="1" ht="15">
      <c r="A96" s="373"/>
      <c r="B96" s="374"/>
      <c r="C96" s="374"/>
      <c r="D96" s="374"/>
      <c r="E96" s="374"/>
      <c r="F96" s="374"/>
      <c r="G96" s="374"/>
      <c r="H96" s="374"/>
      <c r="I96" s="374"/>
      <c r="J96" s="374"/>
      <c r="K96" s="374"/>
    </row>
    <row r="97" spans="1:11" s="368" customFormat="1" ht="15">
      <c r="A97" s="373"/>
      <c r="B97" s="374"/>
      <c r="C97" s="376" t="s">
        <v>283</v>
      </c>
      <c r="D97" s="376" t="s">
        <v>284</v>
      </c>
      <c r="E97" s="376"/>
      <c r="F97" s="374"/>
      <c r="G97" s="374"/>
      <c r="H97" s="374"/>
      <c r="I97" s="374"/>
      <c r="J97" s="374"/>
      <c r="K97" s="374"/>
    </row>
    <row r="98" spans="1:11" s="368" customFormat="1" ht="15">
      <c r="A98" s="373"/>
      <c r="B98" s="374" t="s">
        <v>282</v>
      </c>
      <c r="C98" s="376" t="s">
        <v>286</v>
      </c>
      <c r="D98" s="376" t="s">
        <v>287</v>
      </c>
      <c r="E98" s="376" t="s">
        <v>285</v>
      </c>
      <c r="F98" s="379"/>
      <c r="G98" s="379"/>
      <c r="H98" s="378"/>
      <c r="I98" s="378"/>
      <c r="J98" s="378"/>
      <c r="K98" s="378"/>
    </row>
    <row r="99" spans="1:11" s="368" customFormat="1" ht="15">
      <c r="A99" s="374"/>
      <c r="B99" s="377" t="s">
        <v>280</v>
      </c>
      <c r="C99" s="377">
        <v>5.7077000000000003E-2</v>
      </c>
      <c r="D99" s="377">
        <v>2.0410000000000001E-2</v>
      </c>
      <c r="E99" s="377">
        <v>2.7970000000000002</v>
      </c>
      <c r="F99" s="377"/>
      <c r="G99" s="377"/>
      <c r="H99" s="374"/>
      <c r="I99" s="374"/>
      <c r="J99" s="378"/>
      <c r="K99" s="378"/>
    </row>
    <row r="100" spans="1:11" s="368" customFormat="1" ht="15">
      <c r="A100" s="374"/>
      <c r="B100" s="377" t="s">
        <v>288</v>
      </c>
      <c r="C100" s="377">
        <v>-0.76798999999999995</v>
      </c>
      <c r="D100" s="377">
        <v>0.2419</v>
      </c>
      <c r="E100" s="377">
        <v>-3.1739999999999999</v>
      </c>
      <c r="F100" s="377"/>
      <c r="G100" s="377"/>
      <c r="H100" s="374"/>
      <c r="I100" s="374"/>
      <c r="J100" s="378"/>
      <c r="K100" s="378"/>
    </row>
    <row r="101" spans="1:11" s="368" customFormat="1" ht="15">
      <c r="A101" s="374"/>
      <c r="B101" s="374"/>
      <c r="C101" s="374"/>
      <c r="D101" s="374"/>
      <c r="E101" s="374"/>
      <c r="F101" s="374"/>
      <c r="G101" s="374"/>
      <c r="H101" s="374"/>
      <c r="I101" s="374"/>
      <c r="J101" s="374"/>
      <c r="K101" s="374"/>
    </row>
    <row r="102" spans="1:11" s="368" customFormat="1" ht="15">
      <c r="A102" s="373"/>
      <c r="B102" s="375" t="s">
        <v>278</v>
      </c>
      <c r="C102" s="375" t="s">
        <v>291</v>
      </c>
      <c r="D102" s="375" t="s">
        <v>280</v>
      </c>
      <c r="E102" s="375" t="s">
        <v>281</v>
      </c>
      <c r="F102" s="375" t="s">
        <v>424</v>
      </c>
      <c r="G102" s="374"/>
      <c r="H102" s="374"/>
      <c r="I102" s="374"/>
      <c r="J102" s="374"/>
      <c r="K102" s="374"/>
    </row>
    <row r="103" spans="1:11" s="368" customFormat="1" ht="15">
      <c r="A103" s="373"/>
      <c r="B103" s="374"/>
      <c r="C103" s="374"/>
      <c r="D103" s="374"/>
      <c r="E103" s="374"/>
      <c r="F103" s="374"/>
      <c r="G103" s="374"/>
      <c r="H103" s="374"/>
      <c r="I103" s="374"/>
      <c r="J103" s="374"/>
      <c r="K103" s="374"/>
    </row>
    <row r="104" spans="1:11" s="368" customFormat="1" ht="15">
      <c r="A104" s="373"/>
      <c r="B104" s="374"/>
      <c r="C104" s="376" t="s">
        <v>283</v>
      </c>
      <c r="D104" s="376" t="s">
        <v>284</v>
      </c>
      <c r="E104" s="376"/>
      <c r="F104" s="374"/>
      <c r="G104" s="374"/>
      <c r="H104" s="374"/>
      <c r="I104" s="374"/>
      <c r="J104" s="374"/>
      <c r="K104" s="374"/>
    </row>
    <row r="105" spans="1:11" s="368" customFormat="1" ht="15">
      <c r="A105" s="373"/>
      <c r="B105" s="374" t="s">
        <v>282</v>
      </c>
      <c r="C105" s="376" t="s">
        <v>286</v>
      </c>
      <c r="D105" s="376" t="s">
        <v>287</v>
      </c>
      <c r="E105" s="376" t="s">
        <v>285</v>
      </c>
      <c r="F105" s="379"/>
      <c r="G105" s="379"/>
      <c r="H105" s="378"/>
      <c r="I105" s="378"/>
      <c r="J105" s="378"/>
      <c r="K105" s="378"/>
    </row>
    <row r="106" spans="1:11" s="368" customFormat="1" ht="15">
      <c r="A106" s="374"/>
      <c r="B106" s="377" t="s">
        <v>280</v>
      </c>
      <c r="C106" s="377">
        <v>-5.3702999999999997E-3</v>
      </c>
      <c r="D106" s="377">
        <v>6.3630000000000002E-4</v>
      </c>
      <c r="E106" s="377">
        <v>-8.44</v>
      </c>
      <c r="F106" s="377"/>
      <c r="G106" s="377"/>
      <c r="H106" s="374"/>
      <c r="I106" s="374"/>
      <c r="J106" s="378"/>
      <c r="K106" s="378"/>
    </row>
    <row r="107" spans="1:11" s="368" customFormat="1" ht="15">
      <c r="A107" s="374"/>
      <c r="B107" s="377" t="s">
        <v>288</v>
      </c>
      <c r="C107" s="377">
        <v>2.7976999999999998E-2</v>
      </c>
      <c r="D107" s="377">
        <v>7.5420000000000001E-3</v>
      </c>
      <c r="E107" s="377">
        <v>3.7090000000000001</v>
      </c>
      <c r="F107" s="377"/>
      <c r="G107" s="377"/>
      <c r="H107" s="374"/>
      <c r="I107" s="374"/>
      <c r="J107" s="378"/>
      <c r="K107" s="378"/>
    </row>
    <row r="108" spans="1:11" s="368" customFormat="1" ht="15">
      <c r="A108" s="373"/>
      <c r="B108" s="374"/>
      <c r="C108" s="374"/>
      <c r="D108" s="374"/>
      <c r="E108" s="374"/>
      <c r="F108" s="374"/>
      <c r="G108" s="374"/>
      <c r="H108" s="374"/>
      <c r="I108" s="374"/>
      <c r="J108" s="374"/>
      <c r="K108" s="374"/>
    </row>
    <row r="109" spans="1:11" s="368" customFormat="1" ht="15">
      <c r="A109" s="373"/>
      <c r="B109" s="374"/>
      <c r="C109" s="374"/>
      <c r="D109" s="374"/>
      <c r="E109" s="374"/>
      <c r="F109" s="374"/>
      <c r="G109" s="374"/>
      <c r="H109" s="374"/>
      <c r="I109" s="374"/>
      <c r="J109" s="374"/>
      <c r="K109" s="374"/>
    </row>
    <row r="110" spans="1:11" ht="25">
      <c r="A110" s="371" t="s">
        <v>59</v>
      </c>
      <c r="B110" s="372"/>
      <c r="C110" s="372"/>
      <c r="D110" s="372"/>
      <c r="E110" s="372"/>
      <c r="F110" s="372"/>
      <c r="G110" s="372"/>
      <c r="H110" s="372"/>
      <c r="I110" s="372"/>
      <c r="J110" s="372"/>
      <c r="K110" s="372"/>
    </row>
    <row r="111" spans="1:11" s="368" customFormat="1" ht="15">
      <c r="A111" s="373"/>
      <c r="B111" s="374"/>
      <c r="C111" s="374"/>
      <c r="D111" s="374"/>
      <c r="E111" s="374"/>
      <c r="F111" s="374"/>
      <c r="G111" s="374"/>
      <c r="H111" s="374"/>
      <c r="I111" s="374"/>
      <c r="J111" s="374"/>
      <c r="K111" s="374"/>
    </row>
    <row r="112" spans="1:11" s="368" customFormat="1" ht="15">
      <c r="A112" s="373"/>
      <c r="B112" s="375" t="s">
        <v>278</v>
      </c>
      <c r="C112" s="375" t="s">
        <v>279</v>
      </c>
      <c r="D112" s="375" t="s">
        <v>280</v>
      </c>
      <c r="E112" s="375" t="s">
        <v>281</v>
      </c>
      <c r="F112" s="375" t="s">
        <v>423</v>
      </c>
      <c r="G112" s="374"/>
      <c r="H112" s="374"/>
      <c r="I112" s="374"/>
      <c r="J112" s="374"/>
      <c r="K112" s="374"/>
    </row>
    <row r="113" spans="1:11" s="368" customFormat="1" ht="15">
      <c r="A113" s="373"/>
      <c r="B113" s="374"/>
      <c r="C113" s="374"/>
      <c r="D113" s="374"/>
      <c r="E113" s="374"/>
      <c r="F113" s="374"/>
      <c r="G113" s="374"/>
      <c r="H113" s="374"/>
      <c r="I113" s="374"/>
      <c r="J113" s="374"/>
      <c r="K113" s="374"/>
    </row>
    <row r="114" spans="1:11" s="369" customFormat="1" ht="15">
      <c r="A114" s="380"/>
      <c r="B114" s="374"/>
      <c r="C114" s="376" t="s">
        <v>283</v>
      </c>
      <c r="D114" s="376" t="s">
        <v>284</v>
      </c>
      <c r="E114" s="376"/>
      <c r="F114" s="381"/>
      <c r="G114" s="381"/>
      <c r="H114" s="381"/>
      <c r="I114" s="381"/>
      <c r="J114" s="381"/>
      <c r="K114" s="381"/>
    </row>
    <row r="115" spans="1:11" s="369" customFormat="1" ht="15">
      <c r="A115" s="380"/>
      <c r="B115" s="374" t="s">
        <v>282</v>
      </c>
      <c r="C115" s="376" t="s">
        <v>286</v>
      </c>
      <c r="D115" s="376" t="s">
        <v>287</v>
      </c>
      <c r="E115" s="376" t="s">
        <v>285</v>
      </c>
      <c r="F115" s="379"/>
      <c r="G115" s="379"/>
      <c r="H115" s="379"/>
      <c r="I115" s="378"/>
      <c r="J115" s="378"/>
      <c r="K115" s="378"/>
    </row>
    <row r="116" spans="1:11" s="369" customFormat="1" ht="15">
      <c r="A116" s="381"/>
      <c r="B116" s="382" t="s">
        <v>280</v>
      </c>
      <c r="C116" s="377">
        <v>5.2639000000000002E-3</v>
      </c>
      <c r="D116" s="377">
        <v>8.2180000000000003E-4</v>
      </c>
      <c r="E116" s="377">
        <v>6.4050000000000002</v>
      </c>
      <c r="F116" s="377"/>
      <c r="G116" s="377"/>
      <c r="H116" s="377"/>
      <c r="I116" s="374"/>
      <c r="J116" s="378"/>
      <c r="K116" s="378"/>
    </row>
    <row r="117" spans="1:11" s="369" customFormat="1" ht="15">
      <c r="A117" s="381"/>
      <c r="B117" s="382" t="s">
        <v>288</v>
      </c>
      <c r="C117" s="377">
        <v>2.9808999999999999E-3</v>
      </c>
      <c r="D117" s="377">
        <v>7.9469999999999992E-3</v>
      </c>
      <c r="E117" s="377">
        <v>0.37509999999999999</v>
      </c>
      <c r="F117" s="377"/>
      <c r="G117" s="377"/>
      <c r="H117" s="377"/>
      <c r="I117" s="374"/>
      <c r="J117" s="378"/>
      <c r="K117" s="378"/>
    </row>
    <row r="118" spans="1:11" s="368" customFormat="1" ht="15">
      <c r="A118" s="374"/>
      <c r="B118" s="374"/>
      <c r="C118" s="374"/>
      <c r="D118" s="374"/>
      <c r="E118" s="374"/>
      <c r="F118" s="374"/>
      <c r="G118" s="374"/>
      <c r="H118" s="374"/>
      <c r="I118" s="374"/>
      <c r="J118" s="374"/>
      <c r="K118" s="374"/>
    </row>
    <row r="119" spans="1:11" s="368" customFormat="1" ht="15">
      <c r="A119" s="373"/>
      <c r="B119" s="375" t="s">
        <v>278</v>
      </c>
      <c r="C119" s="375" t="s">
        <v>289</v>
      </c>
      <c r="D119" s="375" t="s">
        <v>280</v>
      </c>
      <c r="E119" s="375" t="s">
        <v>281</v>
      </c>
      <c r="F119" s="375" t="s">
        <v>423</v>
      </c>
      <c r="G119" s="374"/>
      <c r="H119" s="374"/>
      <c r="I119" s="374"/>
      <c r="J119" s="374"/>
      <c r="K119" s="374"/>
    </row>
    <row r="120" spans="1:11" s="368" customFormat="1" ht="15">
      <c r="A120" s="373"/>
      <c r="B120" s="374"/>
      <c r="C120" s="374"/>
      <c r="D120" s="374"/>
      <c r="E120" s="374"/>
      <c r="F120" s="374"/>
      <c r="G120" s="374"/>
      <c r="H120" s="374"/>
      <c r="I120" s="374"/>
      <c r="J120" s="374"/>
      <c r="K120" s="374"/>
    </row>
    <row r="121" spans="1:11" s="369" customFormat="1" ht="15">
      <c r="A121" s="380"/>
      <c r="B121" s="374"/>
      <c r="C121" s="376" t="s">
        <v>283</v>
      </c>
      <c r="D121" s="376" t="s">
        <v>284</v>
      </c>
      <c r="E121" s="376"/>
      <c r="F121" s="381"/>
      <c r="G121" s="381"/>
      <c r="H121" s="381"/>
      <c r="I121" s="381"/>
      <c r="J121" s="381"/>
      <c r="K121" s="381"/>
    </row>
    <row r="122" spans="1:11" s="369" customFormat="1" ht="15">
      <c r="A122" s="380"/>
      <c r="B122" s="374" t="s">
        <v>282</v>
      </c>
      <c r="C122" s="376" t="s">
        <v>286</v>
      </c>
      <c r="D122" s="376" t="s">
        <v>287</v>
      </c>
      <c r="E122" s="376" t="s">
        <v>285</v>
      </c>
      <c r="F122" s="379"/>
      <c r="G122" s="379"/>
      <c r="H122" s="379"/>
      <c r="I122" s="378"/>
      <c r="J122" s="378"/>
      <c r="K122" s="378"/>
    </row>
    <row r="123" spans="1:11" s="369" customFormat="1" ht="15">
      <c r="A123" s="381"/>
      <c r="B123" s="382" t="s">
        <v>280</v>
      </c>
      <c r="C123" s="377">
        <v>3.7420000000000001E-3</v>
      </c>
      <c r="D123" s="377">
        <v>4.2230000000000002E-3</v>
      </c>
      <c r="E123" s="377">
        <v>0.88600000000000001</v>
      </c>
      <c r="F123" s="377"/>
      <c r="G123" s="377"/>
      <c r="H123" s="377"/>
      <c r="I123" s="374"/>
      <c r="J123" s="378"/>
      <c r="K123" s="378"/>
    </row>
    <row r="124" spans="1:11" s="369" customFormat="1" ht="15">
      <c r="A124" s="381"/>
      <c r="B124" s="382" t="s">
        <v>288</v>
      </c>
      <c r="C124" s="377">
        <v>7.9028000000000001E-2</v>
      </c>
      <c r="D124" s="377">
        <v>4.0840000000000001E-2</v>
      </c>
      <c r="E124" s="377">
        <v>1.9350000000000001</v>
      </c>
      <c r="F124" s="377"/>
      <c r="G124" s="377"/>
      <c r="H124" s="377"/>
      <c r="I124" s="374"/>
      <c r="J124" s="378"/>
      <c r="K124" s="378"/>
    </row>
    <row r="125" spans="1:11" s="368" customFormat="1" ht="15">
      <c r="A125" s="373"/>
      <c r="B125" s="374"/>
      <c r="C125" s="374"/>
      <c r="D125" s="374"/>
      <c r="E125" s="374"/>
      <c r="F125" s="374"/>
      <c r="G125" s="374"/>
      <c r="H125" s="374"/>
      <c r="I125" s="374"/>
      <c r="J125" s="374"/>
      <c r="K125" s="374"/>
    </row>
    <row r="126" spans="1:11" s="368" customFormat="1" ht="15">
      <c r="A126" s="373"/>
      <c r="B126" s="375" t="s">
        <v>278</v>
      </c>
      <c r="C126" s="375" t="s">
        <v>290</v>
      </c>
      <c r="D126" s="375" t="s">
        <v>280</v>
      </c>
      <c r="E126" s="375" t="s">
        <v>281</v>
      </c>
      <c r="F126" s="375" t="s">
        <v>423</v>
      </c>
      <c r="G126" s="374"/>
      <c r="H126" s="374"/>
      <c r="I126" s="374"/>
      <c r="J126" s="374"/>
      <c r="K126" s="374"/>
    </row>
    <row r="127" spans="1:11" s="368" customFormat="1" ht="15">
      <c r="A127" s="373"/>
      <c r="B127" s="374"/>
      <c r="C127" s="374"/>
      <c r="D127" s="374"/>
      <c r="E127" s="374"/>
      <c r="F127" s="374"/>
      <c r="G127" s="374"/>
      <c r="H127" s="374"/>
      <c r="I127" s="374"/>
      <c r="J127" s="374"/>
      <c r="K127" s="374"/>
    </row>
    <row r="128" spans="1:11" s="369" customFormat="1" ht="15">
      <c r="A128" s="380"/>
      <c r="B128" s="374"/>
      <c r="C128" s="376" t="s">
        <v>283</v>
      </c>
      <c r="D128" s="376" t="s">
        <v>284</v>
      </c>
      <c r="E128" s="376"/>
      <c r="F128" s="381"/>
      <c r="G128" s="381"/>
      <c r="H128" s="381"/>
      <c r="I128" s="381"/>
      <c r="J128" s="381"/>
      <c r="K128" s="381"/>
    </row>
    <row r="129" spans="1:11" s="369" customFormat="1" ht="15">
      <c r="A129" s="380"/>
      <c r="B129" s="374" t="s">
        <v>282</v>
      </c>
      <c r="C129" s="376" t="s">
        <v>286</v>
      </c>
      <c r="D129" s="376" t="s">
        <v>287</v>
      </c>
      <c r="E129" s="376" t="s">
        <v>285</v>
      </c>
      <c r="F129" s="379"/>
      <c r="G129" s="379"/>
      <c r="H129" s="379"/>
      <c r="I129" s="378"/>
      <c r="J129" s="378"/>
      <c r="K129" s="378"/>
    </row>
    <row r="130" spans="1:11" s="369" customFormat="1" ht="15">
      <c r="A130" s="381"/>
      <c r="B130" s="382" t="s">
        <v>280</v>
      </c>
      <c r="C130" s="377">
        <v>1.5219000000000001E-3</v>
      </c>
      <c r="D130" s="377">
        <v>3.7940000000000001E-3</v>
      </c>
      <c r="E130" s="377">
        <v>0.40110000000000001</v>
      </c>
      <c r="F130" s="377"/>
      <c r="G130" s="377"/>
      <c r="H130" s="377"/>
      <c r="I130" s="374"/>
      <c r="J130" s="378"/>
      <c r="K130" s="378"/>
    </row>
    <row r="131" spans="1:11" s="369" customFormat="1" ht="15">
      <c r="A131" s="381"/>
      <c r="B131" s="382" t="s">
        <v>288</v>
      </c>
      <c r="C131" s="377">
        <v>-7.6047000000000003E-2</v>
      </c>
      <c r="D131" s="377">
        <v>3.669E-2</v>
      </c>
      <c r="E131" s="377">
        <v>-2.073</v>
      </c>
      <c r="F131" s="377"/>
      <c r="G131" s="377"/>
      <c r="H131" s="377"/>
      <c r="I131" s="374"/>
      <c r="J131" s="378"/>
      <c r="K131" s="378"/>
    </row>
    <row r="132" spans="1:11" s="368" customFormat="1" ht="15">
      <c r="A132" s="373"/>
      <c r="B132" s="374"/>
      <c r="C132" s="374"/>
      <c r="D132" s="374"/>
      <c r="E132" s="374"/>
      <c r="F132" s="374"/>
      <c r="G132" s="374"/>
      <c r="H132" s="374"/>
      <c r="I132" s="374"/>
      <c r="J132" s="374"/>
      <c r="K132" s="374"/>
    </row>
    <row r="133" spans="1:11" s="368" customFormat="1" ht="15">
      <c r="A133" s="373"/>
      <c r="B133" s="375" t="s">
        <v>278</v>
      </c>
      <c r="C133" s="375" t="s">
        <v>291</v>
      </c>
      <c r="D133" s="375" t="s">
        <v>280</v>
      </c>
      <c r="E133" s="375" t="s">
        <v>281</v>
      </c>
      <c r="F133" s="375" t="s">
        <v>423</v>
      </c>
      <c r="G133" s="374"/>
      <c r="H133" s="374"/>
      <c r="I133" s="374"/>
      <c r="J133" s="374"/>
      <c r="K133" s="374"/>
    </row>
    <row r="134" spans="1:11" s="368" customFormat="1" ht="15">
      <c r="A134" s="373"/>
      <c r="B134" s="374"/>
      <c r="C134" s="374"/>
      <c r="D134" s="374"/>
      <c r="E134" s="374"/>
      <c r="F134" s="374"/>
      <c r="G134" s="374"/>
      <c r="H134" s="374"/>
      <c r="I134" s="374"/>
      <c r="J134" s="374"/>
      <c r="K134" s="374"/>
    </row>
    <row r="135" spans="1:11" s="369" customFormat="1" ht="15">
      <c r="A135" s="380"/>
      <c r="B135" s="374"/>
      <c r="C135" s="376" t="s">
        <v>283</v>
      </c>
      <c r="D135" s="376" t="s">
        <v>284</v>
      </c>
      <c r="E135" s="376"/>
      <c r="F135" s="381"/>
      <c r="G135" s="381"/>
      <c r="H135" s="381"/>
      <c r="I135" s="381"/>
      <c r="J135" s="381"/>
      <c r="K135" s="381"/>
    </row>
    <row r="136" spans="1:11" s="369" customFormat="1" ht="15">
      <c r="A136" s="380"/>
      <c r="B136" s="374" t="s">
        <v>282</v>
      </c>
      <c r="C136" s="376" t="s">
        <v>286</v>
      </c>
      <c r="D136" s="376" t="s">
        <v>287</v>
      </c>
      <c r="E136" s="376" t="s">
        <v>285</v>
      </c>
      <c r="F136" s="379"/>
      <c r="G136" s="379"/>
      <c r="H136" s="378"/>
      <c r="I136" s="378"/>
      <c r="J136" s="378"/>
      <c r="K136" s="378"/>
    </row>
    <row r="137" spans="1:11" s="369" customFormat="1" ht="15">
      <c r="A137" s="381"/>
      <c r="B137" s="377" t="s">
        <v>280</v>
      </c>
      <c r="C137" s="377">
        <v>2.3616000000000002E-2</v>
      </c>
      <c r="D137" s="377">
        <v>9.1789999999999997E-3</v>
      </c>
      <c r="E137" s="377">
        <v>2.573</v>
      </c>
      <c r="F137" s="377"/>
      <c r="G137" s="377"/>
      <c r="H137" s="374"/>
      <c r="I137" s="374"/>
      <c r="J137" s="378"/>
      <c r="K137" s="378"/>
    </row>
    <row r="138" spans="1:11" s="369" customFormat="1" ht="15">
      <c r="A138" s="381"/>
      <c r="B138" s="377" t="s">
        <v>288</v>
      </c>
      <c r="C138" s="377">
        <v>-0.19056999999999999</v>
      </c>
      <c r="D138" s="377">
        <v>8.8749999999999996E-2</v>
      </c>
      <c r="E138" s="377">
        <v>-2.1469999999999998</v>
      </c>
      <c r="F138" s="377"/>
      <c r="G138" s="377"/>
      <c r="H138" s="374"/>
      <c r="I138" s="374"/>
      <c r="J138" s="378"/>
      <c r="K138" s="378"/>
    </row>
    <row r="139" spans="1:11" s="368" customFormat="1" ht="15">
      <c r="A139" s="373"/>
      <c r="B139" s="374"/>
      <c r="C139" s="374"/>
      <c r="D139" s="374"/>
      <c r="E139" s="374"/>
      <c r="F139" s="374"/>
      <c r="G139" s="374"/>
      <c r="H139" s="374"/>
      <c r="I139" s="374"/>
      <c r="J139" s="374"/>
      <c r="K139" s="374"/>
    </row>
    <row r="140" spans="1:11" s="368" customFormat="1" ht="15">
      <c r="A140" s="373"/>
      <c r="B140" s="375" t="s">
        <v>278</v>
      </c>
      <c r="C140" s="375" t="s">
        <v>292</v>
      </c>
      <c r="D140" s="375" t="s">
        <v>280</v>
      </c>
      <c r="E140" s="375" t="s">
        <v>281</v>
      </c>
      <c r="F140" s="375" t="s">
        <v>423</v>
      </c>
      <c r="G140" s="374"/>
      <c r="H140" s="374"/>
      <c r="I140" s="374"/>
      <c r="J140" s="374"/>
      <c r="K140" s="374"/>
    </row>
    <row r="141" spans="1:11" s="368" customFormat="1" ht="15">
      <c r="A141" s="373"/>
      <c r="B141" s="374"/>
      <c r="C141" s="374"/>
      <c r="D141" s="374"/>
      <c r="E141" s="374"/>
      <c r="F141" s="374"/>
      <c r="G141" s="374"/>
      <c r="H141" s="374"/>
      <c r="I141" s="374"/>
      <c r="J141" s="374"/>
      <c r="K141" s="374"/>
    </row>
    <row r="142" spans="1:11" s="369" customFormat="1" ht="15">
      <c r="A142" s="380"/>
      <c r="B142" s="374"/>
      <c r="C142" s="376" t="s">
        <v>283</v>
      </c>
      <c r="D142" s="376" t="s">
        <v>284</v>
      </c>
      <c r="E142" s="376"/>
      <c r="F142" s="381"/>
      <c r="G142" s="381"/>
      <c r="H142" s="381"/>
      <c r="I142" s="381"/>
      <c r="J142" s="381"/>
      <c r="K142" s="381"/>
    </row>
    <row r="143" spans="1:11" s="369" customFormat="1" ht="15">
      <c r="A143" s="380"/>
      <c r="B143" s="374" t="s">
        <v>282</v>
      </c>
      <c r="C143" s="376" t="s">
        <v>286</v>
      </c>
      <c r="D143" s="376" t="s">
        <v>287</v>
      </c>
      <c r="E143" s="376" t="s">
        <v>285</v>
      </c>
      <c r="F143" s="379"/>
      <c r="G143" s="379"/>
      <c r="H143" s="379"/>
      <c r="I143" s="378"/>
      <c r="J143" s="378"/>
      <c r="K143" s="378"/>
    </row>
    <row r="144" spans="1:11" s="369" customFormat="1" ht="15">
      <c r="A144" s="381"/>
      <c r="B144" s="382" t="s">
        <v>280</v>
      </c>
      <c r="C144" s="377">
        <v>-1.0418999999999999E-2</v>
      </c>
      <c r="D144" s="377">
        <v>1.1950000000000001E-3</v>
      </c>
      <c r="E144" s="377">
        <v>-8.7170000000000005</v>
      </c>
      <c r="F144" s="377"/>
      <c r="G144" s="377"/>
      <c r="H144" s="377"/>
      <c r="I144" s="378"/>
      <c r="J144" s="378"/>
      <c r="K144" s="378"/>
    </row>
    <row r="145" spans="1:11" s="369" customFormat="1" ht="15">
      <c r="A145" s="381"/>
      <c r="B145" s="382" t="s">
        <v>288</v>
      </c>
      <c r="C145" s="377">
        <v>-1.8142999999999999E-2</v>
      </c>
      <c r="D145" s="377">
        <v>1.1560000000000001E-2</v>
      </c>
      <c r="E145" s="377">
        <v>-1.57</v>
      </c>
      <c r="F145" s="377"/>
      <c r="G145" s="377"/>
      <c r="H145" s="377"/>
      <c r="I145" s="378"/>
      <c r="J145" s="378"/>
      <c r="K145" s="378"/>
    </row>
    <row r="146" spans="1:11" s="368" customFormat="1" ht="15">
      <c r="A146" s="373"/>
      <c r="B146" s="374"/>
      <c r="C146" s="374"/>
      <c r="D146" s="374"/>
      <c r="E146" s="374"/>
      <c r="F146" s="374"/>
      <c r="G146" s="374"/>
      <c r="H146" s="374"/>
      <c r="I146" s="374"/>
      <c r="J146" s="374"/>
      <c r="K146" s="374"/>
    </row>
    <row r="147" spans="1:11" s="368" customFormat="1" ht="15">
      <c r="A147" s="373"/>
      <c r="B147" s="375" t="s">
        <v>278</v>
      </c>
      <c r="C147" s="375" t="s">
        <v>279</v>
      </c>
      <c r="D147" s="375" t="s">
        <v>280</v>
      </c>
      <c r="E147" s="375" t="s">
        <v>281</v>
      </c>
      <c r="F147" s="375" t="s">
        <v>293</v>
      </c>
      <c r="G147" s="374"/>
      <c r="H147" s="374"/>
      <c r="I147" s="374"/>
      <c r="J147" s="374"/>
      <c r="K147" s="374"/>
    </row>
    <row r="148" spans="1:11" s="368" customFormat="1" ht="15">
      <c r="A148" s="373"/>
      <c r="B148" s="374"/>
      <c r="C148" s="374"/>
      <c r="D148" s="374"/>
      <c r="E148" s="374"/>
      <c r="F148" s="374"/>
      <c r="G148" s="374"/>
      <c r="H148" s="374"/>
      <c r="I148" s="374"/>
      <c r="J148" s="374"/>
      <c r="K148" s="374"/>
    </row>
    <row r="149" spans="1:11" s="369" customFormat="1" ht="15">
      <c r="A149" s="380"/>
      <c r="B149" s="374"/>
      <c r="C149" s="376" t="s">
        <v>283</v>
      </c>
      <c r="D149" s="376" t="s">
        <v>284</v>
      </c>
      <c r="E149" s="376"/>
      <c r="F149" s="381"/>
      <c r="G149" s="381"/>
      <c r="H149" s="381"/>
      <c r="I149" s="381"/>
      <c r="J149" s="381"/>
      <c r="K149" s="381"/>
    </row>
    <row r="150" spans="1:11" s="369" customFormat="1" ht="15">
      <c r="A150" s="380"/>
      <c r="B150" s="374" t="s">
        <v>282</v>
      </c>
      <c r="C150" s="376" t="s">
        <v>286</v>
      </c>
      <c r="D150" s="376" t="s">
        <v>287</v>
      </c>
      <c r="E150" s="376" t="s">
        <v>285</v>
      </c>
      <c r="F150" s="379"/>
      <c r="G150" s="379"/>
      <c r="H150" s="379"/>
      <c r="I150" s="378"/>
      <c r="J150" s="378"/>
      <c r="K150" s="378"/>
    </row>
    <row r="151" spans="1:11" s="369" customFormat="1" ht="15">
      <c r="A151" s="381"/>
      <c r="B151" s="382" t="s">
        <v>280</v>
      </c>
      <c r="C151" s="377">
        <v>1.0735E-2</v>
      </c>
      <c r="D151" s="377">
        <v>2.4499999999999999E-3</v>
      </c>
      <c r="E151" s="377">
        <v>4.3810000000000002</v>
      </c>
      <c r="F151" s="377"/>
      <c r="G151" s="377"/>
      <c r="H151" s="377"/>
      <c r="I151" s="374"/>
      <c r="J151" s="378"/>
      <c r="K151" s="378"/>
    </row>
    <row r="152" spans="1:11" s="369" customFormat="1" ht="15">
      <c r="A152" s="381"/>
      <c r="B152" s="382" t="s">
        <v>288</v>
      </c>
      <c r="C152" s="377">
        <v>-2.0322E-2</v>
      </c>
      <c r="D152" s="377">
        <v>1.0959999999999999E-2</v>
      </c>
      <c r="E152" s="377">
        <v>-1.855</v>
      </c>
      <c r="F152" s="377"/>
      <c r="G152" s="377"/>
      <c r="H152" s="377"/>
      <c r="I152" s="374"/>
      <c r="J152" s="378"/>
      <c r="K152" s="378"/>
    </row>
    <row r="153" spans="1:11" s="368" customFormat="1" ht="15">
      <c r="A153" s="374"/>
      <c r="B153" s="374"/>
      <c r="C153" s="374"/>
      <c r="D153" s="374"/>
      <c r="E153" s="374"/>
      <c r="F153" s="374"/>
      <c r="G153" s="374"/>
      <c r="H153" s="374"/>
      <c r="I153" s="374"/>
      <c r="J153" s="374"/>
      <c r="K153" s="374"/>
    </row>
    <row r="154" spans="1:11" s="368" customFormat="1" ht="15">
      <c r="A154" s="373"/>
      <c r="B154" s="375" t="s">
        <v>278</v>
      </c>
      <c r="C154" s="375" t="s">
        <v>289</v>
      </c>
      <c r="D154" s="375" t="s">
        <v>280</v>
      </c>
      <c r="E154" s="375" t="s">
        <v>281</v>
      </c>
      <c r="F154" s="375" t="s">
        <v>293</v>
      </c>
      <c r="G154" s="374"/>
      <c r="H154" s="374"/>
      <c r="I154" s="374"/>
      <c r="J154" s="374"/>
      <c r="K154" s="374"/>
    </row>
    <row r="155" spans="1:11" s="368" customFormat="1" ht="15">
      <c r="A155" s="373"/>
      <c r="B155" s="374"/>
      <c r="C155" s="374"/>
      <c r="D155" s="374"/>
      <c r="E155" s="374"/>
      <c r="F155" s="374"/>
      <c r="G155" s="374"/>
      <c r="H155" s="374"/>
      <c r="I155" s="374"/>
      <c r="J155" s="374"/>
      <c r="K155" s="374"/>
    </row>
    <row r="156" spans="1:11" s="369" customFormat="1" ht="15">
      <c r="A156" s="380"/>
      <c r="B156" s="374"/>
      <c r="C156" s="376" t="s">
        <v>283</v>
      </c>
      <c r="D156" s="376" t="s">
        <v>284</v>
      </c>
      <c r="E156" s="376"/>
      <c r="F156" s="381"/>
      <c r="G156" s="381"/>
      <c r="H156" s="381"/>
      <c r="I156" s="381"/>
      <c r="J156" s="381"/>
      <c r="K156" s="381"/>
    </row>
    <row r="157" spans="1:11" s="369" customFormat="1" ht="15">
      <c r="A157" s="380"/>
      <c r="B157" s="374" t="s">
        <v>282</v>
      </c>
      <c r="C157" s="376" t="s">
        <v>286</v>
      </c>
      <c r="D157" s="376" t="s">
        <v>287</v>
      </c>
      <c r="E157" s="376" t="s">
        <v>285</v>
      </c>
      <c r="F157" s="379"/>
      <c r="G157" s="379"/>
      <c r="H157" s="379"/>
      <c r="I157" s="378"/>
      <c r="J157" s="378"/>
      <c r="K157" s="378"/>
    </row>
    <row r="158" spans="1:11" s="369" customFormat="1" ht="15">
      <c r="A158" s="381"/>
      <c r="B158" s="382" t="s">
        <v>280</v>
      </c>
      <c r="C158" s="377">
        <v>3.5160999999999998E-2</v>
      </c>
      <c r="D158" s="377">
        <v>7.9100000000000004E-3</v>
      </c>
      <c r="E158" s="377">
        <v>4.4450000000000003</v>
      </c>
      <c r="F158" s="377"/>
      <c r="G158" s="377"/>
      <c r="H158" s="377"/>
      <c r="I158" s="374"/>
      <c r="J158" s="378"/>
      <c r="K158" s="378"/>
    </row>
    <row r="159" spans="1:11" s="369" customFormat="1" ht="15">
      <c r="A159" s="381"/>
      <c r="B159" s="382" t="s">
        <v>288</v>
      </c>
      <c r="C159" s="377">
        <v>-5.5246999999999997E-2</v>
      </c>
      <c r="D159" s="377">
        <v>3.5380000000000002E-2</v>
      </c>
      <c r="E159" s="377">
        <v>-1.5620000000000001</v>
      </c>
      <c r="F159" s="377"/>
      <c r="G159" s="377"/>
      <c r="H159" s="377"/>
      <c r="I159" s="374"/>
      <c r="J159" s="378"/>
      <c r="K159" s="378"/>
    </row>
    <row r="160" spans="1:11" s="368" customFormat="1" ht="15">
      <c r="A160" s="374"/>
      <c r="B160" s="374"/>
      <c r="C160" s="374"/>
      <c r="D160" s="374"/>
      <c r="E160" s="374"/>
      <c r="F160" s="374"/>
      <c r="G160" s="374"/>
      <c r="H160" s="374"/>
      <c r="I160" s="374"/>
      <c r="J160" s="374"/>
      <c r="K160" s="374"/>
    </row>
    <row r="161" spans="1:11" s="368" customFormat="1" ht="15">
      <c r="A161" s="373"/>
      <c r="B161" s="375" t="s">
        <v>278</v>
      </c>
      <c r="C161" s="375" t="s">
        <v>290</v>
      </c>
      <c r="D161" s="375" t="s">
        <v>280</v>
      </c>
      <c r="E161" s="375" t="s">
        <v>281</v>
      </c>
      <c r="F161" s="375" t="s">
        <v>293</v>
      </c>
      <c r="G161" s="374"/>
      <c r="H161" s="374"/>
      <c r="I161" s="374"/>
      <c r="J161" s="374"/>
      <c r="K161" s="374"/>
    </row>
    <row r="162" spans="1:11" s="368" customFormat="1" ht="15">
      <c r="A162" s="373"/>
      <c r="B162" s="374"/>
      <c r="C162" s="374"/>
      <c r="D162" s="374"/>
      <c r="E162" s="374"/>
      <c r="F162" s="374"/>
      <c r="G162" s="374"/>
      <c r="H162" s="374"/>
      <c r="I162" s="374"/>
      <c r="J162" s="374"/>
      <c r="K162" s="374"/>
    </row>
    <row r="163" spans="1:11" s="369" customFormat="1" ht="15">
      <c r="A163" s="380"/>
      <c r="B163" s="374"/>
      <c r="C163" s="376" t="s">
        <v>283</v>
      </c>
      <c r="D163" s="376" t="s">
        <v>284</v>
      </c>
      <c r="E163" s="376"/>
      <c r="F163" s="381"/>
      <c r="G163" s="381"/>
      <c r="H163" s="381"/>
      <c r="I163" s="381"/>
      <c r="J163" s="381"/>
      <c r="K163" s="381"/>
    </row>
    <row r="164" spans="1:11" s="369" customFormat="1" ht="15">
      <c r="A164" s="380"/>
      <c r="B164" s="374" t="s">
        <v>282</v>
      </c>
      <c r="C164" s="376" t="s">
        <v>286</v>
      </c>
      <c r="D164" s="376" t="s">
        <v>287</v>
      </c>
      <c r="E164" s="376" t="s">
        <v>285</v>
      </c>
      <c r="F164" s="379"/>
      <c r="G164" s="379"/>
      <c r="H164" s="379"/>
      <c r="I164" s="378"/>
      <c r="J164" s="378"/>
      <c r="K164" s="378"/>
    </row>
    <row r="165" spans="1:11" s="369" customFormat="1" ht="15">
      <c r="A165" s="381"/>
      <c r="B165" s="382" t="s">
        <v>280</v>
      </c>
      <c r="C165" s="377">
        <v>-2.4426E-2</v>
      </c>
      <c r="D165" s="377">
        <v>8.4759999999999992E-3</v>
      </c>
      <c r="E165" s="377">
        <v>-2.8820000000000001</v>
      </c>
      <c r="F165" s="377"/>
      <c r="G165" s="377"/>
      <c r="H165" s="377"/>
      <c r="I165" s="374"/>
      <c r="J165" s="378"/>
      <c r="K165" s="378"/>
    </row>
    <row r="166" spans="1:11" s="369" customFormat="1" ht="15">
      <c r="A166" s="381"/>
      <c r="B166" s="382" t="s">
        <v>288</v>
      </c>
      <c r="C166" s="377">
        <v>3.4924999999999998E-2</v>
      </c>
      <c r="D166" s="377">
        <v>3.7909999999999999E-2</v>
      </c>
      <c r="E166" s="377">
        <v>0.92130000000000001</v>
      </c>
      <c r="F166" s="377"/>
      <c r="G166" s="377"/>
      <c r="H166" s="377"/>
      <c r="I166" s="374"/>
      <c r="J166" s="378"/>
      <c r="K166" s="378"/>
    </row>
    <row r="167" spans="1:11" s="368" customFormat="1" ht="15">
      <c r="A167" s="373"/>
      <c r="B167" s="374"/>
      <c r="C167" s="374"/>
      <c r="D167" s="374"/>
      <c r="E167" s="374"/>
      <c r="F167" s="374"/>
      <c r="G167" s="374"/>
      <c r="H167" s="374"/>
      <c r="I167" s="374"/>
      <c r="J167" s="374"/>
      <c r="K167" s="374"/>
    </row>
    <row r="168" spans="1:11" s="368" customFormat="1" ht="15">
      <c r="A168" s="373"/>
      <c r="B168" s="375" t="s">
        <v>278</v>
      </c>
      <c r="C168" s="375" t="s">
        <v>291</v>
      </c>
      <c r="D168" s="375" t="s">
        <v>280</v>
      </c>
      <c r="E168" s="375" t="s">
        <v>281</v>
      </c>
      <c r="F168" s="375" t="s">
        <v>293</v>
      </c>
      <c r="G168" s="374"/>
      <c r="H168" s="374"/>
      <c r="I168" s="374"/>
      <c r="J168" s="374"/>
      <c r="K168" s="374"/>
    </row>
    <row r="169" spans="1:11" s="368" customFormat="1" ht="15">
      <c r="A169" s="373"/>
      <c r="B169" s="374"/>
      <c r="C169" s="374"/>
      <c r="D169" s="374"/>
      <c r="E169" s="374"/>
      <c r="F169" s="374"/>
      <c r="G169" s="374"/>
      <c r="H169" s="374"/>
      <c r="I169" s="374"/>
      <c r="J169" s="374"/>
      <c r="K169" s="374"/>
    </row>
    <row r="170" spans="1:11" s="369" customFormat="1" ht="15">
      <c r="A170" s="380"/>
      <c r="B170" s="374"/>
      <c r="C170" s="376" t="s">
        <v>283</v>
      </c>
      <c r="D170" s="376" t="s">
        <v>284</v>
      </c>
      <c r="E170" s="376"/>
      <c r="F170" s="381"/>
      <c r="G170" s="381"/>
      <c r="H170" s="381"/>
      <c r="I170" s="381"/>
      <c r="J170" s="381"/>
      <c r="K170" s="381"/>
    </row>
    <row r="171" spans="1:11" s="369" customFormat="1" ht="15">
      <c r="A171" s="380"/>
      <c r="B171" s="374" t="s">
        <v>282</v>
      </c>
      <c r="C171" s="376" t="s">
        <v>286</v>
      </c>
      <c r="D171" s="376" t="s">
        <v>287</v>
      </c>
      <c r="E171" s="376" t="s">
        <v>285</v>
      </c>
      <c r="F171" s="379"/>
      <c r="G171" s="379"/>
      <c r="H171" s="379"/>
      <c r="I171" s="378"/>
      <c r="J171" s="378"/>
      <c r="K171" s="378"/>
    </row>
    <row r="172" spans="1:11" s="369" customFormat="1" ht="15">
      <c r="A172" s="381"/>
      <c r="B172" s="382" t="s">
        <v>280</v>
      </c>
      <c r="C172" s="377">
        <v>-4.2361000000000003E-2</v>
      </c>
      <c r="D172" s="377">
        <v>1.983E-2</v>
      </c>
      <c r="E172" s="377">
        <v>-2.1360000000000001</v>
      </c>
      <c r="F172" s="377"/>
      <c r="G172" s="377"/>
      <c r="H172" s="377"/>
      <c r="I172" s="374"/>
      <c r="J172" s="378"/>
      <c r="K172" s="378"/>
    </row>
    <row r="173" spans="1:11" s="369" customFormat="1" ht="15">
      <c r="A173" s="381"/>
      <c r="B173" s="382" t="s">
        <v>288</v>
      </c>
      <c r="C173" s="377">
        <v>8.5599999999999996E-2</v>
      </c>
      <c r="D173" s="377">
        <v>8.8690000000000005E-2</v>
      </c>
      <c r="E173" s="377">
        <v>0.96509999999999996</v>
      </c>
      <c r="F173" s="377"/>
      <c r="G173" s="377"/>
      <c r="H173" s="377"/>
      <c r="I173" s="374"/>
      <c r="J173" s="378"/>
      <c r="K173" s="378"/>
    </row>
    <row r="174" spans="1:11" s="368" customFormat="1" ht="15">
      <c r="A174" s="373"/>
      <c r="B174" s="374"/>
      <c r="C174" s="374"/>
      <c r="D174" s="374"/>
      <c r="E174" s="374"/>
      <c r="F174" s="374"/>
      <c r="G174" s="374"/>
      <c r="H174" s="374"/>
      <c r="I174" s="374"/>
      <c r="J174" s="374"/>
      <c r="K174" s="374"/>
    </row>
    <row r="175" spans="1:11" s="368" customFormat="1" ht="15">
      <c r="A175" s="373"/>
      <c r="B175" s="375" t="s">
        <v>278</v>
      </c>
      <c r="C175" s="375" t="s">
        <v>292</v>
      </c>
      <c r="D175" s="375" t="s">
        <v>280</v>
      </c>
      <c r="E175" s="375" t="s">
        <v>281</v>
      </c>
      <c r="F175" s="375" t="s">
        <v>293</v>
      </c>
      <c r="G175" s="374"/>
      <c r="H175" s="374"/>
      <c r="I175" s="374"/>
      <c r="J175" s="374"/>
      <c r="K175" s="374"/>
    </row>
    <row r="176" spans="1:11" s="368" customFormat="1" ht="15">
      <c r="A176" s="373"/>
      <c r="B176" s="374"/>
      <c r="C176" s="374"/>
      <c r="D176" s="374"/>
      <c r="E176" s="374"/>
      <c r="F176" s="374"/>
      <c r="G176" s="374"/>
      <c r="H176" s="374"/>
      <c r="I176" s="374"/>
      <c r="J176" s="374"/>
      <c r="K176" s="374"/>
    </row>
    <row r="177" spans="1:11" s="369" customFormat="1" ht="15">
      <c r="A177" s="380"/>
      <c r="B177" s="374"/>
      <c r="C177" s="376" t="s">
        <v>283</v>
      </c>
      <c r="D177" s="376" t="s">
        <v>284</v>
      </c>
      <c r="E177" s="376"/>
      <c r="F177" s="381"/>
      <c r="G177" s="381"/>
      <c r="H177" s="381"/>
      <c r="I177" s="381"/>
      <c r="J177" s="381"/>
      <c r="K177" s="381"/>
    </row>
    <row r="178" spans="1:11" s="369" customFormat="1" ht="15">
      <c r="A178" s="380"/>
      <c r="B178" s="374" t="s">
        <v>282</v>
      </c>
      <c r="C178" s="376" t="s">
        <v>286</v>
      </c>
      <c r="D178" s="376" t="s">
        <v>287</v>
      </c>
      <c r="E178" s="376" t="s">
        <v>285</v>
      </c>
      <c r="F178" s="379"/>
      <c r="G178" s="379"/>
      <c r="H178" s="379"/>
      <c r="I178" s="378"/>
      <c r="J178" s="378"/>
      <c r="K178" s="378"/>
    </row>
    <row r="179" spans="1:11" s="369" customFormat="1" ht="15">
      <c r="A179" s="381"/>
      <c r="B179" s="382" t="s">
        <v>280</v>
      </c>
      <c r="C179" s="377">
        <v>-1.5273999999999999E-2</v>
      </c>
      <c r="D179" s="377">
        <v>2.2750000000000001E-3</v>
      </c>
      <c r="E179" s="377">
        <v>-6.7130000000000001</v>
      </c>
      <c r="F179" s="377"/>
      <c r="G179" s="377"/>
      <c r="H179" s="377"/>
      <c r="I179" s="374"/>
      <c r="J179" s="378"/>
      <c r="K179" s="378"/>
    </row>
    <row r="180" spans="1:11" s="369" customFormat="1" ht="15">
      <c r="A180" s="381"/>
      <c r="B180" s="382" t="s">
        <v>288</v>
      </c>
      <c r="C180" s="377">
        <v>7.0196E-3</v>
      </c>
      <c r="D180" s="377">
        <v>1.018E-2</v>
      </c>
      <c r="E180" s="377">
        <v>0.68989999999999996</v>
      </c>
      <c r="F180" s="377"/>
      <c r="G180" s="377"/>
      <c r="H180" s="377"/>
      <c r="I180" s="374"/>
      <c r="J180" s="378"/>
      <c r="K180" s="378"/>
    </row>
    <row r="181" spans="1:11" s="368" customFormat="1" ht="15">
      <c r="A181" s="374"/>
      <c r="B181" s="374"/>
      <c r="C181" s="374"/>
      <c r="D181" s="374"/>
      <c r="E181" s="374"/>
      <c r="F181" s="374"/>
      <c r="G181" s="374"/>
      <c r="H181" s="374"/>
      <c r="I181" s="374"/>
      <c r="J181" s="374"/>
      <c r="K181" s="374"/>
    </row>
    <row r="182" spans="1:11" s="368" customFormat="1" ht="15">
      <c r="A182" s="373"/>
      <c r="B182" s="375" t="s">
        <v>278</v>
      </c>
      <c r="C182" s="375" t="s">
        <v>279</v>
      </c>
      <c r="D182" s="375" t="s">
        <v>280</v>
      </c>
      <c r="E182" s="375" t="s">
        <v>281</v>
      </c>
      <c r="F182" s="375" t="s">
        <v>424</v>
      </c>
      <c r="G182" s="374"/>
      <c r="H182" s="374"/>
      <c r="I182" s="374"/>
      <c r="J182" s="374"/>
      <c r="K182" s="374"/>
    </row>
    <row r="183" spans="1:11" s="368" customFormat="1" ht="15">
      <c r="A183" s="373"/>
      <c r="B183" s="374"/>
      <c r="C183" s="374"/>
      <c r="D183" s="374"/>
      <c r="E183" s="374"/>
      <c r="F183" s="374"/>
      <c r="G183" s="374"/>
      <c r="H183" s="374"/>
      <c r="I183" s="374"/>
      <c r="J183" s="374"/>
      <c r="K183" s="374"/>
    </row>
    <row r="184" spans="1:11" s="369" customFormat="1" ht="15">
      <c r="A184" s="380"/>
      <c r="B184" s="374"/>
      <c r="C184" s="376" t="s">
        <v>283</v>
      </c>
      <c r="D184" s="376" t="s">
        <v>284</v>
      </c>
      <c r="E184" s="376"/>
      <c r="F184" s="381"/>
      <c r="G184" s="381"/>
      <c r="H184" s="381"/>
      <c r="I184" s="381"/>
      <c r="J184" s="381"/>
      <c r="K184" s="381"/>
    </row>
    <row r="185" spans="1:11" s="369" customFormat="1" ht="15">
      <c r="A185" s="380"/>
      <c r="B185" s="374" t="s">
        <v>282</v>
      </c>
      <c r="C185" s="376" t="s">
        <v>286</v>
      </c>
      <c r="D185" s="376" t="s">
        <v>287</v>
      </c>
      <c r="E185" s="376" t="s">
        <v>285</v>
      </c>
      <c r="F185" s="379"/>
      <c r="G185" s="379"/>
      <c r="H185" s="379"/>
      <c r="I185" s="378"/>
      <c r="J185" s="378"/>
      <c r="K185" s="378"/>
    </row>
    <row r="186" spans="1:11" s="369" customFormat="1" ht="15">
      <c r="A186" s="381"/>
      <c r="B186" s="382" t="s">
        <v>280</v>
      </c>
      <c r="C186" s="377">
        <v>1.4226E-3</v>
      </c>
      <c r="D186" s="377">
        <v>9.6060000000000004E-4</v>
      </c>
      <c r="E186" s="377">
        <v>1.4810000000000001</v>
      </c>
      <c r="F186" s="377"/>
      <c r="G186" s="377"/>
      <c r="H186" s="377"/>
      <c r="I186" s="374"/>
      <c r="J186" s="378"/>
      <c r="K186" s="378"/>
    </row>
    <row r="187" spans="1:11" s="369" customFormat="1" ht="15">
      <c r="A187" s="381"/>
      <c r="B187" s="382" t="s">
        <v>288</v>
      </c>
      <c r="C187" s="377">
        <v>5.0131000000000002E-2</v>
      </c>
      <c r="D187" s="377">
        <v>1.1390000000000001E-2</v>
      </c>
      <c r="E187" s="377">
        <v>4.4029999999999996</v>
      </c>
      <c r="F187" s="377"/>
      <c r="G187" s="377"/>
      <c r="H187" s="377"/>
      <c r="I187" s="374"/>
      <c r="J187" s="378"/>
      <c r="K187" s="378"/>
    </row>
    <row r="188" spans="1:11" s="368" customFormat="1" ht="15">
      <c r="A188" s="374"/>
      <c r="B188" s="374"/>
      <c r="C188" s="374"/>
      <c r="D188" s="374"/>
      <c r="E188" s="374"/>
      <c r="F188" s="374"/>
      <c r="G188" s="374"/>
      <c r="H188" s="374"/>
      <c r="I188" s="374"/>
      <c r="J188" s="374"/>
      <c r="K188" s="374"/>
    </row>
    <row r="189" spans="1:11" s="368" customFormat="1" ht="15">
      <c r="A189" s="373"/>
      <c r="B189" s="375" t="s">
        <v>278</v>
      </c>
      <c r="C189" s="375" t="s">
        <v>289</v>
      </c>
      <c r="D189" s="375" t="s">
        <v>280</v>
      </c>
      <c r="E189" s="375" t="s">
        <v>281</v>
      </c>
      <c r="F189" s="375" t="s">
        <v>424</v>
      </c>
      <c r="G189" s="374"/>
      <c r="H189" s="374"/>
      <c r="I189" s="374"/>
      <c r="J189" s="374"/>
      <c r="K189" s="374"/>
    </row>
    <row r="190" spans="1:11" s="368" customFormat="1" ht="15">
      <c r="A190" s="373"/>
      <c r="B190" s="374"/>
      <c r="C190" s="374"/>
      <c r="D190" s="374"/>
      <c r="E190" s="374"/>
      <c r="F190" s="374"/>
      <c r="G190" s="374"/>
      <c r="H190" s="374"/>
      <c r="I190" s="374"/>
      <c r="J190" s="374"/>
      <c r="K190" s="374"/>
    </row>
    <row r="191" spans="1:11" s="369" customFormat="1" ht="15">
      <c r="A191" s="380"/>
      <c r="B191" s="374"/>
      <c r="C191" s="376" t="s">
        <v>283</v>
      </c>
      <c r="D191" s="376" t="s">
        <v>284</v>
      </c>
      <c r="E191" s="376"/>
      <c r="F191" s="381"/>
      <c r="G191" s="381"/>
      <c r="H191" s="381"/>
      <c r="I191" s="381"/>
      <c r="J191" s="381"/>
      <c r="K191" s="381"/>
    </row>
    <row r="192" spans="1:11" s="369" customFormat="1" ht="15">
      <c r="A192" s="380"/>
      <c r="B192" s="374" t="s">
        <v>282</v>
      </c>
      <c r="C192" s="376" t="s">
        <v>286</v>
      </c>
      <c r="D192" s="376" t="s">
        <v>287</v>
      </c>
      <c r="E192" s="376" t="s">
        <v>285</v>
      </c>
      <c r="F192" s="379"/>
      <c r="G192" s="379"/>
      <c r="H192" s="379"/>
      <c r="I192" s="378"/>
      <c r="J192" s="378"/>
      <c r="K192" s="378"/>
    </row>
    <row r="193" spans="1:11" s="369" customFormat="1" ht="15">
      <c r="A193" s="381"/>
      <c r="B193" s="382" t="s">
        <v>280</v>
      </c>
      <c r="C193" s="377">
        <v>-1.7034000000000001E-2</v>
      </c>
      <c r="D193" s="377">
        <v>5.1489999999999999E-3</v>
      </c>
      <c r="E193" s="377">
        <v>-3.3079999999999998</v>
      </c>
      <c r="F193" s="377"/>
      <c r="G193" s="377"/>
      <c r="H193" s="377"/>
      <c r="I193" s="374"/>
      <c r="J193" s="378"/>
      <c r="K193" s="378"/>
    </row>
    <row r="194" spans="1:11" s="369" customFormat="1" ht="15">
      <c r="A194" s="381"/>
      <c r="B194" s="382" t="s">
        <v>288</v>
      </c>
      <c r="C194" s="377">
        <v>0.33248</v>
      </c>
      <c r="D194" s="377">
        <v>6.1030000000000001E-2</v>
      </c>
      <c r="E194" s="377">
        <v>5.4480000000000004</v>
      </c>
      <c r="F194" s="377"/>
      <c r="G194" s="377"/>
      <c r="H194" s="377"/>
      <c r="I194" s="374"/>
      <c r="J194" s="378"/>
      <c r="K194" s="378"/>
    </row>
    <row r="195" spans="1:11" s="368" customFormat="1" ht="15">
      <c r="A195" s="373"/>
      <c r="B195" s="374"/>
      <c r="C195" s="374"/>
      <c r="D195" s="374"/>
      <c r="E195" s="374"/>
      <c r="F195" s="374"/>
      <c r="G195" s="374"/>
      <c r="H195" s="374"/>
      <c r="I195" s="374"/>
      <c r="J195" s="374"/>
      <c r="K195" s="374"/>
    </row>
    <row r="196" spans="1:11" s="368" customFormat="1" ht="15">
      <c r="A196" s="373"/>
      <c r="B196" s="375" t="s">
        <v>278</v>
      </c>
      <c r="C196" s="375" t="s">
        <v>290</v>
      </c>
      <c r="D196" s="375" t="s">
        <v>280</v>
      </c>
      <c r="E196" s="375" t="s">
        <v>281</v>
      </c>
      <c r="F196" s="375" t="s">
        <v>424</v>
      </c>
      <c r="G196" s="374"/>
      <c r="H196" s="374"/>
      <c r="I196" s="374"/>
      <c r="J196" s="374"/>
      <c r="K196" s="374"/>
    </row>
    <row r="197" spans="1:11" s="368" customFormat="1" ht="15">
      <c r="A197" s="373"/>
      <c r="B197" s="374"/>
      <c r="C197" s="374"/>
      <c r="D197" s="374"/>
      <c r="E197" s="374"/>
      <c r="F197" s="374"/>
      <c r="G197" s="374"/>
      <c r="H197" s="374"/>
      <c r="I197" s="374"/>
      <c r="J197" s="374"/>
      <c r="K197" s="374"/>
    </row>
    <row r="198" spans="1:11" s="369" customFormat="1" ht="15">
      <c r="A198" s="380"/>
      <c r="B198" s="374"/>
      <c r="C198" s="376" t="s">
        <v>283</v>
      </c>
      <c r="D198" s="376" t="s">
        <v>284</v>
      </c>
      <c r="E198" s="376"/>
      <c r="F198" s="381"/>
      <c r="G198" s="381"/>
      <c r="H198" s="381"/>
      <c r="I198" s="381"/>
      <c r="J198" s="381"/>
      <c r="K198" s="381"/>
    </row>
    <row r="199" spans="1:11" s="369" customFormat="1" ht="15">
      <c r="A199" s="380"/>
      <c r="B199" s="374" t="s">
        <v>282</v>
      </c>
      <c r="C199" s="376" t="s">
        <v>286</v>
      </c>
      <c r="D199" s="376" t="s">
        <v>287</v>
      </c>
      <c r="E199" s="376" t="s">
        <v>285</v>
      </c>
      <c r="F199" s="379"/>
      <c r="G199" s="379"/>
      <c r="H199" s="379"/>
      <c r="I199" s="378"/>
      <c r="J199" s="378"/>
      <c r="K199" s="378"/>
    </row>
    <row r="200" spans="1:11" s="369" customFormat="1" ht="15">
      <c r="A200" s="381"/>
      <c r="B200" s="382" t="s">
        <v>280</v>
      </c>
      <c r="C200" s="377">
        <v>1.8457000000000001E-2</v>
      </c>
      <c r="D200" s="377">
        <v>5.2979999999999998E-3</v>
      </c>
      <c r="E200" s="377">
        <v>3.484</v>
      </c>
      <c r="F200" s="377"/>
      <c r="G200" s="377"/>
      <c r="H200" s="377"/>
      <c r="I200" s="374"/>
      <c r="J200" s="378"/>
      <c r="K200" s="378"/>
    </row>
    <row r="201" spans="1:11" s="369" customFormat="1" ht="15">
      <c r="A201" s="381"/>
      <c r="B201" s="382" t="s">
        <v>288</v>
      </c>
      <c r="C201" s="377">
        <v>-0.28234999999999999</v>
      </c>
      <c r="D201" s="377">
        <v>6.2799999999999995E-2</v>
      </c>
      <c r="E201" s="377">
        <v>-4.4960000000000004</v>
      </c>
      <c r="F201" s="377"/>
      <c r="G201" s="377"/>
      <c r="H201" s="377"/>
      <c r="I201" s="374"/>
      <c r="J201" s="378"/>
      <c r="K201" s="378"/>
    </row>
    <row r="202" spans="1:11" s="368" customFormat="1" ht="15">
      <c r="A202" s="373"/>
      <c r="B202" s="374"/>
      <c r="C202" s="374"/>
      <c r="D202" s="374"/>
      <c r="E202" s="374"/>
      <c r="F202" s="374"/>
      <c r="G202" s="374"/>
      <c r="H202" s="374"/>
      <c r="I202" s="374"/>
      <c r="J202" s="374"/>
      <c r="K202" s="374"/>
    </row>
    <row r="203" spans="1:11" s="368" customFormat="1" ht="15">
      <c r="A203" s="373"/>
      <c r="B203" s="375" t="s">
        <v>278</v>
      </c>
      <c r="C203" s="375" t="s">
        <v>291</v>
      </c>
      <c r="D203" s="375" t="s">
        <v>280</v>
      </c>
      <c r="E203" s="375" t="s">
        <v>281</v>
      </c>
      <c r="F203" s="375" t="s">
        <v>424</v>
      </c>
      <c r="G203" s="374"/>
      <c r="H203" s="374"/>
      <c r="I203" s="374"/>
      <c r="J203" s="374"/>
      <c r="K203" s="374"/>
    </row>
    <row r="204" spans="1:11" s="368" customFormat="1" ht="15">
      <c r="A204" s="373"/>
      <c r="B204" s="374"/>
      <c r="C204" s="374"/>
      <c r="D204" s="374"/>
      <c r="E204" s="374"/>
      <c r="F204" s="374"/>
      <c r="G204" s="374"/>
      <c r="H204" s="374"/>
      <c r="I204" s="374"/>
      <c r="J204" s="374"/>
      <c r="K204" s="374"/>
    </row>
    <row r="205" spans="1:11" s="369" customFormat="1" ht="15">
      <c r="A205" s="380"/>
      <c r="B205" s="374"/>
      <c r="C205" s="376" t="s">
        <v>283</v>
      </c>
      <c r="D205" s="376" t="s">
        <v>284</v>
      </c>
      <c r="E205" s="376"/>
      <c r="F205" s="381"/>
      <c r="G205" s="381"/>
      <c r="H205" s="381"/>
      <c r="I205" s="381"/>
      <c r="J205" s="381"/>
      <c r="K205" s="381"/>
    </row>
    <row r="206" spans="1:11" s="369" customFormat="1" ht="15">
      <c r="A206" s="380"/>
      <c r="B206" s="374" t="s">
        <v>282</v>
      </c>
      <c r="C206" s="376" t="s">
        <v>286</v>
      </c>
      <c r="D206" s="376" t="s">
        <v>287</v>
      </c>
      <c r="E206" s="376" t="s">
        <v>285</v>
      </c>
      <c r="F206" s="379"/>
      <c r="G206" s="379"/>
      <c r="H206" s="379"/>
      <c r="I206" s="378"/>
      <c r="J206" s="378"/>
      <c r="K206" s="378"/>
    </row>
    <row r="207" spans="1:11" s="369" customFormat="1" ht="15">
      <c r="A207" s="381"/>
      <c r="B207" s="382" t="s">
        <v>280</v>
      </c>
      <c r="C207" s="377">
        <v>6.3631999999999994E-2</v>
      </c>
      <c r="D207" s="377">
        <v>1.3270000000000001E-2</v>
      </c>
      <c r="E207" s="377">
        <v>4.7939999999999996</v>
      </c>
      <c r="F207" s="377"/>
      <c r="G207" s="377"/>
      <c r="H207" s="377"/>
      <c r="I207" s="374"/>
      <c r="J207" s="378"/>
      <c r="K207" s="378"/>
    </row>
    <row r="208" spans="1:11" s="369" customFormat="1" ht="15">
      <c r="A208" s="381"/>
      <c r="B208" s="382" t="s">
        <v>288</v>
      </c>
      <c r="C208" s="377">
        <v>-0.67735000000000001</v>
      </c>
      <c r="D208" s="377">
        <v>0.1573</v>
      </c>
      <c r="E208" s="377">
        <v>-4.306</v>
      </c>
      <c r="F208" s="377"/>
      <c r="G208" s="377"/>
      <c r="H208" s="377"/>
      <c r="I208" s="374"/>
      <c r="J208" s="378"/>
      <c r="K208" s="378"/>
    </row>
    <row r="209" spans="1:11" s="368" customFormat="1" ht="15">
      <c r="A209" s="374"/>
      <c r="B209" s="374"/>
      <c r="C209" s="374"/>
      <c r="D209" s="374"/>
      <c r="E209" s="374"/>
      <c r="F209" s="374"/>
      <c r="G209" s="374"/>
      <c r="H209" s="374"/>
      <c r="I209" s="374"/>
      <c r="J209" s="374"/>
      <c r="K209" s="374"/>
    </row>
    <row r="210" spans="1:11" s="368" customFormat="1" ht="15">
      <c r="A210" s="373"/>
      <c r="B210" s="375" t="s">
        <v>278</v>
      </c>
      <c r="C210" s="375" t="s">
        <v>292</v>
      </c>
      <c r="D210" s="375" t="s">
        <v>280</v>
      </c>
      <c r="E210" s="375" t="s">
        <v>281</v>
      </c>
      <c r="F210" s="375" t="s">
        <v>424</v>
      </c>
      <c r="G210" s="374"/>
      <c r="H210" s="374"/>
      <c r="I210" s="374"/>
      <c r="J210" s="374"/>
      <c r="K210" s="374"/>
    </row>
    <row r="211" spans="1:11" s="368" customFormat="1" ht="15">
      <c r="A211" s="373"/>
      <c r="B211" s="374"/>
      <c r="C211" s="374"/>
      <c r="D211" s="374"/>
      <c r="E211" s="374"/>
      <c r="F211" s="374"/>
      <c r="G211" s="374"/>
      <c r="H211" s="374"/>
      <c r="I211" s="374"/>
      <c r="J211" s="374"/>
      <c r="K211" s="374"/>
    </row>
    <row r="212" spans="1:11" s="368" customFormat="1" ht="15">
      <c r="A212" s="373"/>
      <c r="B212" s="374"/>
      <c r="C212" s="376" t="s">
        <v>283</v>
      </c>
      <c r="D212" s="376" t="s">
        <v>284</v>
      </c>
      <c r="E212" s="376"/>
      <c r="F212" s="374"/>
      <c r="G212" s="374"/>
      <c r="H212" s="374"/>
      <c r="I212" s="374"/>
      <c r="J212" s="374"/>
      <c r="K212" s="374"/>
    </row>
    <row r="213" spans="1:11" s="368" customFormat="1" ht="15">
      <c r="A213" s="373"/>
      <c r="B213" s="374" t="s">
        <v>282</v>
      </c>
      <c r="C213" s="376" t="s">
        <v>286</v>
      </c>
      <c r="D213" s="376" t="s">
        <v>287</v>
      </c>
      <c r="E213" s="376" t="s">
        <v>285</v>
      </c>
      <c r="F213" s="379"/>
      <c r="G213" s="379"/>
      <c r="H213" s="379"/>
      <c r="I213" s="378"/>
      <c r="J213" s="378"/>
      <c r="K213" s="378"/>
    </row>
    <row r="214" spans="1:11" s="368" customFormat="1" ht="15">
      <c r="A214" s="374"/>
      <c r="B214" s="382" t="s">
        <v>280</v>
      </c>
      <c r="C214" s="377">
        <v>-4.8272999999999996E-3</v>
      </c>
      <c r="D214" s="377">
        <v>1.9170000000000001E-3</v>
      </c>
      <c r="E214" s="377">
        <v>-2.5179999999999998</v>
      </c>
      <c r="F214" s="377"/>
      <c r="G214" s="377"/>
      <c r="H214" s="377"/>
      <c r="I214" s="378"/>
      <c r="J214" s="378"/>
      <c r="K214" s="378"/>
    </row>
    <row r="215" spans="1:11" s="368" customFormat="1" ht="15">
      <c r="A215" s="374"/>
      <c r="B215" s="382" t="s">
        <v>288</v>
      </c>
      <c r="C215" s="377">
        <v>-8.6999999999999994E-2</v>
      </c>
      <c r="D215" s="377">
        <v>2.2720000000000001E-2</v>
      </c>
      <c r="E215" s="377">
        <v>-3.8279999999999998</v>
      </c>
      <c r="F215" s="377"/>
      <c r="G215" s="377"/>
      <c r="H215" s="377"/>
      <c r="I215" s="378"/>
      <c r="J215" s="378"/>
      <c r="K215" s="378"/>
    </row>
    <row r="216" spans="1:11" s="368" customFormat="1" ht="15">
      <c r="A216" s="373"/>
      <c r="B216" s="374"/>
      <c r="C216" s="374"/>
      <c r="D216" s="374"/>
      <c r="E216" s="374"/>
      <c r="F216" s="374"/>
      <c r="G216" s="374"/>
      <c r="H216" s="374"/>
      <c r="I216" s="374"/>
      <c r="J216" s="374"/>
      <c r="K216" s="374"/>
    </row>
    <row r="217" spans="1:11" s="368" customFormat="1" ht="15">
      <c r="A217" s="373"/>
      <c r="B217" s="374"/>
      <c r="C217" s="374"/>
      <c r="D217" s="374"/>
      <c r="E217" s="374"/>
      <c r="F217" s="374"/>
      <c r="G217" s="374"/>
      <c r="H217" s="374"/>
      <c r="I217" s="374"/>
      <c r="J217" s="374"/>
      <c r="K217" s="374"/>
    </row>
    <row r="218" spans="1:11" ht="25">
      <c r="A218" s="371" t="s">
        <v>61</v>
      </c>
      <c r="B218" s="372"/>
      <c r="C218" s="372"/>
      <c r="D218" s="372"/>
      <c r="E218" s="372"/>
      <c r="F218" s="372"/>
      <c r="G218" s="372"/>
      <c r="H218" s="372"/>
      <c r="I218" s="372"/>
      <c r="J218" s="372"/>
      <c r="K218" s="372"/>
    </row>
    <row r="219" spans="1:11" s="368" customFormat="1" ht="15">
      <c r="A219" s="373"/>
      <c r="B219" s="374"/>
      <c r="C219" s="374"/>
      <c r="D219" s="374"/>
      <c r="E219" s="374"/>
      <c r="F219" s="374"/>
      <c r="G219" s="374"/>
      <c r="H219" s="374"/>
      <c r="I219" s="374"/>
      <c r="J219" s="374"/>
      <c r="K219" s="374"/>
    </row>
    <row r="220" spans="1:11" s="368" customFormat="1" ht="15">
      <c r="A220" s="373"/>
      <c r="B220" s="375" t="s">
        <v>278</v>
      </c>
      <c r="C220" s="375" t="s">
        <v>279</v>
      </c>
      <c r="D220" s="375" t="s">
        <v>280</v>
      </c>
      <c r="E220" s="375" t="s">
        <v>281</v>
      </c>
      <c r="F220" s="375" t="s">
        <v>423</v>
      </c>
      <c r="G220" s="374"/>
      <c r="H220" s="374"/>
      <c r="I220" s="374"/>
      <c r="J220" s="374"/>
      <c r="K220" s="374"/>
    </row>
    <row r="221" spans="1:11" s="368" customFormat="1" ht="15">
      <c r="A221" s="373"/>
      <c r="B221" s="374"/>
      <c r="C221" s="374"/>
      <c r="D221" s="374"/>
      <c r="E221" s="374"/>
      <c r="F221" s="374"/>
      <c r="G221" s="374"/>
      <c r="H221" s="374"/>
      <c r="I221" s="374"/>
      <c r="J221" s="374"/>
      <c r="K221" s="374"/>
    </row>
    <row r="222" spans="1:11" s="369" customFormat="1" ht="15">
      <c r="A222" s="380"/>
      <c r="B222" s="374"/>
      <c r="C222" s="376" t="s">
        <v>283</v>
      </c>
      <c r="D222" s="376" t="s">
        <v>284</v>
      </c>
      <c r="E222" s="376"/>
      <c r="F222" s="381"/>
      <c r="G222" s="381"/>
      <c r="H222" s="381"/>
      <c r="I222" s="381"/>
      <c r="J222" s="381"/>
      <c r="K222" s="381"/>
    </row>
    <row r="223" spans="1:11" s="369" customFormat="1" ht="15">
      <c r="A223" s="380"/>
      <c r="B223" s="374" t="s">
        <v>282</v>
      </c>
      <c r="C223" s="376" t="s">
        <v>286</v>
      </c>
      <c r="D223" s="376" t="s">
        <v>287</v>
      </c>
      <c r="E223" s="376" t="s">
        <v>285</v>
      </c>
      <c r="F223" s="383"/>
      <c r="G223" s="383"/>
      <c r="H223" s="379"/>
      <c r="I223" s="378"/>
      <c r="J223" s="378"/>
      <c r="K223" s="378"/>
    </row>
    <row r="224" spans="1:11" s="369" customFormat="1" ht="15">
      <c r="A224" s="381"/>
      <c r="B224" s="382" t="s">
        <v>280</v>
      </c>
      <c r="C224" s="384">
        <v>8.2179000000000002E-3</v>
      </c>
      <c r="D224" s="384">
        <v>6.4559999999999997E-4</v>
      </c>
      <c r="E224" s="384">
        <v>12.73</v>
      </c>
      <c r="F224" s="384"/>
      <c r="G224" s="384"/>
      <c r="H224" s="377"/>
      <c r="I224" s="374"/>
      <c r="J224" s="378"/>
      <c r="K224" s="378"/>
    </row>
    <row r="225" spans="1:11" s="369" customFormat="1" ht="15">
      <c r="A225" s="381"/>
      <c r="B225" s="382" t="s">
        <v>288</v>
      </c>
      <c r="C225" s="384">
        <v>1.5767E-2</v>
      </c>
      <c r="D225" s="384">
        <v>6.2430000000000003E-3</v>
      </c>
      <c r="E225" s="384">
        <v>2.5259999999999998</v>
      </c>
      <c r="F225" s="384"/>
      <c r="G225" s="384"/>
      <c r="H225" s="377"/>
      <c r="I225" s="374"/>
      <c r="J225" s="378"/>
      <c r="K225" s="378"/>
    </row>
    <row r="226" spans="1:11" s="368" customFormat="1" ht="15">
      <c r="A226" s="373"/>
      <c r="B226" s="374"/>
      <c r="C226" s="374"/>
      <c r="D226" s="374"/>
      <c r="E226" s="374"/>
      <c r="F226" s="374"/>
      <c r="G226" s="374"/>
      <c r="H226" s="374"/>
      <c r="I226" s="374"/>
      <c r="J226" s="374"/>
      <c r="K226" s="374"/>
    </row>
    <row r="227" spans="1:11" s="368" customFormat="1" ht="15">
      <c r="A227" s="373"/>
      <c r="B227" s="375" t="s">
        <v>278</v>
      </c>
      <c r="C227" s="375" t="s">
        <v>289</v>
      </c>
      <c r="D227" s="375" t="s">
        <v>280</v>
      </c>
      <c r="E227" s="375" t="s">
        <v>281</v>
      </c>
      <c r="F227" s="375" t="s">
        <v>423</v>
      </c>
      <c r="G227" s="374"/>
      <c r="H227" s="374"/>
      <c r="I227" s="374"/>
      <c r="J227" s="374"/>
      <c r="K227" s="374"/>
    </row>
    <row r="228" spans="1:11" s="368" customFormat="1" ht="15">
      <c r="A228" s="373"/>
      <c r="B228" s="374"/>
      <c r="C228" s="374"/>
      <c r="D228" s="374"/>
      <c r="E228" s="374"/>
      <c r="F228" s="374"/>
      <c r="G228" s="374"/>
      <c r="H228" s="374"/>
      <c r="I228" s="374"/>
      <c r="J228" s="374"/>
      <c r="K228" s="374"/>
    </row>
    <row r="229" spans="1:11" s="369" customFormat="1" ht="15">
      <c r="A229" s="380"/>
      <c r="B229" s="374"/>
      <c r="C229" s="376" t="s">
        <v>283</v>
      </c>
      <c r="D229" s="376" t="s">
        <v>284</v>
      </c>
      <c r="E229" s="376"/>
      <c r="F229" s="381"/>
      <c r="G229" s="381"/>
      <c r="H229" s="381"/>
      <c r="I229" s="381"/>
      <c r="J229" s="381"/>
      <c r="K229" s="381"/>
    </row>
    <row r="230" spans="1:11" s="369" customFormat="1" ht="15">
      <c r="A230" s="380"/>
      <c r="B230" s="374" t="s">
        <v>282</v>
      </c>
      <c r="C230" s="376" t="s">
        <v>286</v>
      </c>
      <c r="D230" s="376" t="s">
        <v>287</v>
      </c>
      <c r="E230" s="376" t="s">
        <v>285</v>
      </c>
      <c r="F230" s="383"/>
      <c r="G230" s="383"/>
      <c r="H230" s="379"/>
      <c r="I230" s="378"/>
      <c r="J230" s="378"/>
      <c r="K230" s="378"/>
    </row>
    <row r="231" spans="1:11" s="369" customFormat="1" ht="15">
      <c r="A231" s="381"/>
      <c r="B231" s="382" t="s">
        <v>280</v>
      </c>
      <c r="C231" s="384">
        <v>1.5013E-2</v>
      </c>
      <c r="D231" s="384">
        <v>3.0019999999999999E-3</v>
      </c>
      <c r="E231" s="384">
        <v>5.0010000000000003</v>
      </c>
      <c r="F231" s="384"/>
      <c r="G231" s="384"/>
      <c r="H231" s="377"/>
      <c r="I231" s="374"/>
      <c r="J231" s="378"/>
      <c r="K231" s="378"/>
    </row>
    <row r="232" spans="1:11" s="369" customFormat="1" ht="15">
      <c r="A232" s="381"/>
      <c r="B232" s="382" t="s">
        <v>288</v>
      </c>
      <c r="C232" s="384">
        <v>6.6364000000000006E-2</v>
      </c>
      <c r="D232" s="384">
        <v>2.903E-2</v>
      </c>
      <c r="E232" s="384">
        <v>2.286</v>
      </c>
      <c r="F232" s="384"/>
      <c r="G232" s="384"/>
      <c r="H232" s="377"/>
      <c r="I232" s="374"/>
      <c r="J232" s="378"/>
      <c r="K232" s="378"/>
    </row>
    <row r="233" spans="1:11" s="368" customFormat="1" ht="15">
      <c r="A233" s="373"/>
      <c r="B233" s="374"/>
      <c r="C233" s="374"/>
      <c r="D233" s="374"/>
      <c r="E233" s="374"/>
      <c r="F233" s="374"/>
      <c r="G233" s="374"/>
      <c r="H233" s="374"/>
      <c r="I233" s="374"/>
      <c r="J233" s="374"/>
      <c r="K233" s="374"/>
    </row>
    <row r="234" spans="1:11" s="368" customFormat="1" ht="15">
      <c r="A234" s="373"/>
      <c r="B234" s="375" t="s">
        <v>278</v>
      </c>
      <c r="C234" s="375" t="s">
        <v>290</v>
      </c>
      <c r="D234" s="375" t="s">
        <v>280</v>
      </c>
      <c r="E234" s="375" t="s">
        <v>281</v>
      </c>
      <c r="F234" s="375" t="s">
        <v>423</v>
      </c>
      <c r="G234" s="374"/>
      <c r="H234" s="374"/>
      <c r="I234" s="374"/>
      <c r="J234" s="374"/>
      <c r="K234" s="374"/>
    </row>
    <row r="235" spans="1:11" s="368" customFormat="1" ht="15">
      <c r="A235" s="373"/>
      <c r="B235" s="374"/>
      <c r="C235" s="374"/>
      <c r="D235" s="374"/>
      <c r="E235" s="374"/>
      <c r="F235" s="374"/>
      <c r="G235" s="374"/>
      <c r="H235" s="374"/>
      <c r="I235" s="374"/>
      <c r="J235" s="374"/>
      <c r="K235" s="374"/>
    </row>
    <row r="236" spans="1:11" s="369" customFormat="1" ht="15">
      <c r="A236" s="380"/>
      <c r="B236" s="374"/>
      <c r="C236" s="376" t="s">
        <v>283</v>
      </c>
      <c r="D236" s="376" t="s">
        <v>284</v>
      </c>
      <c r="E236" s="376"/>
      <c r="F236" s="381"/>
      <c r="G236" s="381"/>
      <c r="H236" s="381"/>
      <c r="I236" s="381"/>
      <c r="J236" s="381"/>
      <c r="K236" s="381"/>
    </row>
    <row r="237" spans="1:11" s="369" customFormat="1" ht="15">
      <c r="A237" s="380"/>
      <c r="B237" s="374" t="s">
        <v>282</v>
      </c>
      <c r="C237" s="376" t="s">
        <v>286</v>
      </c>
      <c r="D237" s="376" t="s">
        <v>287</v>
      </c>
      <c r="E237" s="376" t="s">
        <v>285</v>
      </c>
      <c r="F237" s="383"/>
      <c r="G237" s="383"/>
      <c r="H237" s="379"/>
      <c r="I237" s="378"/>
      <c r="J237" s="378"/>
      <c r="K237" s="378"/>
    </row>
    <row r="238" spans="1:11" s="369" customFormat="1" ht="15">
      <c r="A238" s="381"/>
      <c r="B238" s="382" t="s">
        <v>280</v>
      </c>
      <c r="C238" s="384">
        <v>-6.7952999999999998E-3</v>
      </c>
      <c r="D238" s="384">
        <v>2.8040000000000001E-3</v>
      </c>
      <c r="E238" s="384">
        <v>-2.423</v>
      </c>
      <c r="F238" s="384"/>
      <c r="G238" s="384"/>
      <c r="H238" s="377"/>
      <c r="I238" s="378"/>
      <c r="J238" s="378"/>
      <c r="K238" s="378"/>
    </row>
    <row r="239" spans="1:11" s="369" customFormat="1" ht="15">
      <c r="A239" s="381"/>
      <c r="B239" s="382" t="s">
        <v>288</v>
      </c>
      <c r="C239" s="384">
        <v>-5.0597000000000003E-2</v>
      </c>
      <c r="D239" s="384">
        <v>2.7119999999999998E-2</v>
      </c>
      <c r="E239" s="384">
        <v>-1.8660000000000001</v>
      </c>
      <c r="F239" s="384"/>
      <c r="G239" s="384"/>
      <c r="H239" s="377"/>
      <c r="I239" s="378"/>
      <c r="J239" s="378"/>
      <c r="K239" s="378"/>
    </row>
    <row r="240" spans="1:11" s="368" customFormat="1" ht="15">
      <c r="A240" s="374"/>
      <c r="B240" s="374"/>
      <c r="C240" s="374"/>
      <c r="D240" s="374"/>
      <c r="E240" s="374"/>
      <c r="F240" s="374"/>
      <c r="G240" s="374"/>
      <c r="H240" s="374"/>
      <c r="I240" s="374"/>
      <c r="J240" s="374"/>
      <c r="K240" s="374"/>
    </row>
    <row r="241" spans="1:11" s="368" customFormat="1" ht="15">
      <c r="A241" s="373"/>
      <c r="B241" s="375" t="s">
        <v>278</v>
      </c>
      <c r="C241" s="375" t="s">
        <v>291</v>
      </c>
      <c r="D241" s="375" t="s">
        <v>280</v>
      </c>
      <c r="E241" s="375" t="s">
        <v>281</v>
      </c>
      <c r="F241" s="375" t="s">
        <v>423</v>
      </c>
      <c r="G241" s="374"/>
      <c r="H241" s="374"/>
      <c r="I241" s="374"/>
      <c r="J241" s="374"/>
      <c r="K241" s="374"/>
    </row>
    <row r="242" spans="1:11" s="368" customFormat="1" ht="15">
      <c r="A242" s="373"/>
      <c r="B242" s="374"/>
      <c r="C242" s="374"/>
      <c r="D242" s="374"/>
      <c r="E242" s="374"/>
      <c r="F242" s="374"/>
      <c r="G242" s="374"/>
      <c r="H242" s="374"/>
      <c r="I242" s="374"/>
      <c r="J242" s="374"/>
      <c r="K242" s="374"/>
    </row>
    <row r="243" spans="1:11" s="369" customFormat="1" ht="15">
      <c r="A243" s="380"/>
      <c r="B243" s="374"/>
      <c r="C243" s="376" t="s">
        <v>283</v>
      </c>
      <c r="D243" s="376" t="s">
        <v>284</v>
      </c>
      <c r="E243" s="376"/>
      <c r="F243" s="381"/>
      <c r="G243" s="381"/>
      <c r="H243" s="381"/>
      <c r="I243" s="381"/>
      <c r="J243" s="381"/>
      <c r="K243" s="381"/>
    </row>
    <row r="244" spans="1:11" s="369" customFormat="1" ht="15">
      <c r="A244" s="380"/>
      <c r="B244" s="374" t="s">
        <v>282</v>
      </c>
      <c r="C244" s="376" t="s">
        <v>286</v>
      </c>
      <c r="D244" s="376" t="s">
        <v>287</v>
      </c>
      <c r="E244" s="376" t="s">
        <v>285</v>
      </c>
      <c r="F244" s="383"/>
      <c r="G244" s="383"/>
      <c r="H244" s="379"/>
      <c r="I244" s="378"/>
      <c r="J244" s="378"/>
      <c r="K244" s="378"/>
    </row>
    <row r="245" spans="1:11" s="369" customFormat="1" ht="15">
      <c r="A245" s="381"/>
      <c r="B245" s="382" t="s">
        <v>280</v>
      </c>
      <c r="C245" s="384">
        <v>-7.1202000000000001E-3</v>
      </c>
      <c r="D245" s="384">
        <v>7.1970000000000003E-3</v>
      </c>
      <c r="E245" s="384">
        <v>-0.98929999999999996</v>
      </c>
      <c r="F245" s="384"/>
      <c r="G245" s="384"/>
      <c r="H245" s="377"/>
      <c r="I245" s="378"/>
      <c r="J245" s="378"/>
      <c r="K245" s="378"/>
    </row>
    <row r="246" spans="1:11" s="369" customFormat="1" ht="15">
      <c r="A246" s="381"/>
      <c r="B246" s="382" t="s">
        <v>288</v>
      </c>
      <c r="C246" s="384">
        <v>-0.1643</v>
      </c>
      <c r="D246" s="384">
        <v>6.9589999999999999E-2</v>
      </c>
      <c r="E246" s="384">
        <v>-2.3610000000000002</v>
      </c>
      <c r="F246" s="384"/>
      <c r="G246" s="384"/>
      <c r="H246" s="377"/>
      <c r="I246" s="378"/>
      <c r="J246" s="378"/>
      <c r="K246" s="378"/>
    </row>
    <row r="247" spans="1:11" s="368" customFormat="1" ht="15">
      <c r="A247" s="373"/>
      <c r="B247" s="374"/>
      <c r="C247" s="374"/>
      <c r="D247" s="374"/>
      <c r="E247" s="374"/>
      <c r="F247" s="374"/>
      <c r="G247" s="374"/>
      <c r="H247" s="374"/>
      <c r="I247" s="374"/>
      <c r="J247" s="374"/>
      <c r="K247" s="374"/>
    </row>
    <row r="248" spans="1:11" s="368" customFormat="1" ht="15">
      <c r="A248" s="373"/>
      <c r="B248" s="375" t="s">
        <v>278</v>
      </c>
      <c r="C248" s="375" t="s">
        <v>292</v>
      </c>
      <c r="D248" s="375" t="s">
        <v>280</v>
      </c>
      <c r="E248" s="375" t="s">
        <v>281</v>
      </c>
      <c r="F248" s="375" t="s">
        <v>423</v>
      </c>
      <c r="G248" s="374"/>
      <c r="H248" s="374"/>
      <c r="I248" s="374"/>
      <c r="J248" s="374"/>
      <c r="K248" s="374"/>
    </row>
    <row r="249" spans="1:11" s="368" customFormat="1" ht="15">
      <c r="A249" s="373"/>
      <c r="B249" s="374"/>
      <c r="C249" s="374"/>
      <c r="D249" s="374"/>
      <c r="E249" s="374"/>
      <c r="F249" s="374"/>
      <c r="G249" s="374"/>
      <c r="H249" s="374"/>
      <c r="I249" s="374"/>
      <c r="J249" s="374"/>
      <c r="K249" s="374"/>
    </row>
    <row r="250" spans="1:11" s="369" customFormat="1" ht="15">
      <c r="A250" s="380"/>
      <c r="B250" s="374"/>
      <c r="C250" s="376" t="s">
        <v>283</v>
      </c>
      <c r="D250" s="376" t="s">
        <v>284</v>
      </c>
      <c r="E250" s="376"/>
      <c r="F250" s="381"/>
      <c r="G250" s="381"/>
      <c r="H250" s="381"/>
      <c r="I250" s="381"/>
      <c r="J250" s="381"/>
      <c r="K250" s="381"/>
    </row>
    <row r="251" spans="1:11" s="369" customFormat="1" ht="15">
      <c r="A251" s="380"/>
      <c r="B251" s="374" t="s">
        <v>282</v>
      </c>
      <c r="C251" s="376" t="s">
        <v>286</v>
      </c>
      <c r="D251" s="376" t="s">
        <v>287</v>
      </c>
      <c r="E251" s="376" t="s">
        <v>285</v>
      </c>
      <c r="F251" s="383"/>
      <c r="G251" s="383"/>
      <c r="H251" s="379"/>
      <c r="I251" s="378"/>
      <c r="J251" s="378"/>
      <c r="K251" s="378"/>
    </row>
    <row r="252" spans="1:11" s="369" customFormat="1" ht="15">
      <c r="A252" s="381"/>
      <c r="B252" s="382" t="s">
        <v>280</v>
      </c>
      <c r="C252" s="384">
        <v>-6.8659000000000003E-3</v>
      </c>
      <c r="D252" s="384">
        <v>1.281E-3</v>
      </c>
      <c r="E252" s="384">
        <v>-5.3579999999999997</v>
      </c>
      <c r="F252" s="384"/>
      <c r="G252" s="384"/>
      <c r="H252" s="377"/>
      <c r="I252" s="378"/>
      <c r="J252" s="378"/>
      <c r="K252" s="378"/>
    </row>
    <row r="253" spans="1:11" s="369" customFormat="1" ht="15">
      <c r="A253" s="381"/>
      <c r="B253" s="382" t="s">
        <v>288</v>
      </c>
      <c r="C253" s="384">
        <v>-1.0664E-2</v>
      </c>
      <c r="D253" s="384">
        <v>1.239E-2</v>
      </c>
      <c r="E253" s="384">
        <v>-0.86070000000000002</v>
      </c>
      <c r="F253" s="384"/>
      <c r="G253" s="384"/>
      <c r="H253" s="377"/>
      <c r="I253" s="378"/>
      <c r="J253" s="378"/>
      <c r="K253" s="378"/>
    </row>
    <row r="254" spans="1:11" s="368" customFormat="1" ht="15">
      <c r="A254" s="373"/>
      <c r="B254" s="374"/>
      <c r="C254" s="374"/>
      <c r="D254" s="374"/>
      <c r="E254" s="374"/>
      <c r="F254" s="374"/>
      <c r="G254" s="374"/>
      <c r="H254" s="374"/>
      <c r="I254" s="374"/>
      <c r="J254" s="374"/>
      <c r="K254" s="374"/>
    </row>
    <row r="255" spans="1:11" s="368" customFormat="1" ht="15">
      <c r="A255" s="373"/>
      <c r="B255" s="375" t="s">
        <v>278</v>
      </c>
      <c r="C255" s="375" t="s">
        <v>279</v>
      </c>
      <c r="D255" s="375" t="s">
        <v>280</v>
      </c>
      <c r="E255" s="375" t="s">
        <v>281</v>
      </c>
      <c r="F255" s="375" t="s">
        <v>293</v>
      </c>
      <c r="G255" s="374"/>
      <c r="H255" s="374"/>
      <c r="I255" s="374"/>
      <c r="J255" s="374"/>
      <c r="K255" s="374"/>
    </row>
    <row r="256" spans="1:11" s="368" customFormat="1" ht="15">
      <c r="A256" s="373"/>
      <c r="B256" s="374"/>
      <c r="C256" s="374"/>
      <c r="D256" s="374"/>
      <c r="E256" s="374"/>
      <c r="F256" s="374"/>
      <c r="G256" s="374"/>
      <c r="H256" s="374"/>
      <c r="I256" s="374"/>
      <c r="J256" s="374"/>
      <c r="K256" s="374"/>
    </row>
    <row r="257" spans="1:11" s="369" customFormat="1" ht="15">
      <c r="A257" s="380"/>
      <c r="B257" s="374"/>
      <c r="C257" s="376" t="s">
        <v>283</v>
      </c>
      <c r="D257" s="376" t="s">
        <v>284</v>
      </c>
      <c r="E257" s="376"/>
      <c r="F257" s="381"/>
      <c r="G257" s="381"/>
      <c r="H257" s="381"/>
      <c r="I257" s="381"/>
      <c r="J257" s="381"/>
      <c r="K257" s="381"/>
    </row>
    <row r="258" spans="1:11" s="369" customFormat="1" ht="15">
      <c r="A258" s="380"/>
      <c r="B258" s="374" t="s">
        <v>282</v>
      </c>
      <c r="C258" s="376" t="s">
        <v>286</v>
      </c>
      <c r="D258" s="376" t="s">
        <v>287</v>
      </c>
      <c r="E258" s="376" t="s">
        <v>285</v>
      </c>
      <c r="F258" s="383"/>
      <c r="G258" s="383"/>
      <c r="H258" s="379"/>
      <c r="I258" s="378"/>
      <c r="J258" s="378"/>
      <c r="K258" s="378"/>
    </row>
    <row r="259" spans="1:11" s="369" customFormat="1" ht="15">
      <c r="A259" s="381"/>
      <c r="B259" s="382" t="s">
        <v>280</v>
      </c>
      <c r="C259" s="384">
        <v>1.1599999999999999E-2</v>
      </c>
      <c r="D259" s="384">
        <v>2.454E-3</v>
      </c>
      <c r="E259" s="384">
        <v>4.7279999999999998</v>
      </c>
      <c r="F259" s="384"/>
      <c r="G259" s="384"/>
      <c r="H259" s="377"/>
      <c r="I259" s="374"/>
      <c r="J259" s="378"/>
      <c r="K259" s="378"/>
    </row>
    <row r="260" spans="1:11" s="369" customFormat="1" ht="15">
      <c r="A260" s="381"/>
      <c r="B260" s="382" t="s">
        <v>288</v>
      </c>
      <c r="C260" s="384">
        <v>2.3803000000000001E-3</v>
      </c>
      <c r="D260" s="384">
        <v>1.0970000000000001E-2</v>
      </c>
      <c r="E260" s="384">
        <v>0.21690000000000001</v>
      </c>
      <c r="F260" s="384"/>
      <c r="G260" s="384"/>
      <c r="H260" s="377"/>
      <c r="I260" s="374"/>
      <c r="J260" s="378"/>
      <c r="K260" s="378"/>
    </row>
    <row r="261" spans="1:11" s="368" customFormat="1" ht="15">
      <c r="A261" s="373"/>
      <c r="B261" s="374"/>
      <c r="C261" s="374"/>
      <c r="D261" s="374"/>
      <c r="E261" s="374"/>
      <c r="F261" s="374"/>
      <c r="G261" s="374"/>
      <c r="H261" s="374"/>
      <c r="I261" s="374"/>
      <c r="J261" s="374"/>
      <c r="K261" s="374"/>
    </row>
    <row r="262" spans="1:11" s="368" customFormat="1" ht="15">
      <c r="A262" s="373"/>
      <c r="B262" s="375" t="s">
        <v>278</v>
      </c>
      <c r="C262" s="375" t="s">
        <v>289</v>
      </c>
      <c r="D262" s="375" t="s">
        <v>280</v>
      </c>
      <c r="E262" s="375" t="s">
        <v>281</v>
      </c>
      <c r="F262" s="375" t="s">
        <v>293</v>
      </c>
      <c r="G262" s="374"/>
      <c r="H262" s="374"/>
      <c r="I262" s="374"/>
      <c r="J262" s="374"/>
      <c r="K262" s="374"/>
    </row>
    <row r="263" spans="1:11" s="368" customFormat="1" ht="15">
      <c r="A263" s="373"/>
      <c r="B263" s="374"/>
      <c r="C263" s="374"/>
      <c r="D263" s="374"/>
      <c r="E263" s="374"/>
      <c r="F263" s="374"/>
      <c r="G263" s="374"/>
      <c r="H263" s="374"/>
      <c r="I263" s="374"/>
      <c r="J263" s="374"/>
      <c r="K263" s="374"/>
    </row>
    <row r="264" spans="1:11" s="369" customFormat="1" ht="15">
      <c r="A264" s="380"/>
      <c r="B264" s="374"/>
      <c r="C264" s="376" t="s">
        <v>283</v>
      </c>
      <c r="D264" s="376" t="s">
        <v>284</v>
      </c>
      <c r="E264" s="376"/>
      <c r="F264" s="381"/>
      <c r="G264" s="381"/>
      <c r="H264" s="381"/>
      <c r="I264" s="381"/>
      <c r="J264" s="381"/>
      <c r="K264" s="381"/>
    </row>
    <row r="265" spans="1:11" s="369" customFormat="1" ht="15">
      <c r="A265" s="380"/>
      <c r="B265" s="374" t="s">
        <v>282</v>
      </c>
      <c r="C265" s="376" t="s">
        <v>286</v>
      </c>
      <c r="D265" s="376" t="s">
        <v>287</v>
      </c>
      <c r="E265" s="376" t="s">
        <v>285</v>
      </c>
      <c r="F265" s="383"/>
      <c r="G265" s="383"/>
      <c r="H265" s="379"/>
      <c r="I265" s="378"/>
      <c r="J265" s="378"/>
      <c r="K265" s="378"/>
    </row>
    <row r="266" spans="1:11" s="369" customFormat="1" ht="15">
      <c r="A266" s="381"/>
      <c r="B266" s="382" t="s">
        <v>280</v>
      </c>
      <c r="C266" s="384">
        <v>3.7814E-2</v>
      </c>
      <c r="D266" s="384">
        <v>3.202E-3</v>
      </c>
      <c r="E266" s="384">
        <v>11.81</v>
      </c>
      <c r="F266" s="384"/>
      <c r="G266" s="384"/>
      <c r="H266" s="377"/>
      <c r="I266" s="374"/>
      <c r="J266" s="378"/>
      <c r="K266" s="378"/>
    </row>
    <row r="267" spans="1:11" s="369" customFormat="1" ht="15">
      <c r="A267" s="381"/>
      <c r="B267" s="382" t="s">
        <v>288</v>
      </c>
      <c r="C267" s="384">
        <v>-3.4423000000000002E-2</v>
      </c>
      <c r="D267" s="384">
        <v>1.4319999999999999E-2</v>
      </c>
      <c r="E267" s="384">
        <v>-2.4039999999999999</v>
      </c>
      <c r="F267" s="384"/>
      <c r="G267" s="384"/>
      <c r="H267" s="377"/>
      <c r="I267" s="374"/>
      <c r="J267" s="378"/>
      <c r="K267" s="378"/>
    </row>
    <row r="268" spans="1:11" s="368" customFormat="1" ht="15">
      <c r="A268" s="373"/>
      <c r="B268" s="374"/>
      <c r="C268" s="374"/>
      <c r="D268" s="374"/>
      <c r="E268" s="374"/>
      <c r="F268" s="374"/>
      <c r="G268" s="374"/>
      <c r="H268" s="374"/>
      <c r="I268" s="374"/>
      <c r="J268" s="374"/>
      <c r="K268" s="374"/>
    </row>
    <row r="269" spans="1:11" s="368" customFormat="1" ht="15">
      <c r="A269" s="373"/>
      <c r="B269" s="375" t="s">
        <v>278</v>
      </c>
      <c r="C269" s="375" t="s">
        <v>290</v>
      </c>
      <c r="D269" s="375" t="s">
        <v>280</v>
      </c>
      <c r="E269" s="375" t="s">
        <v>281</v>
      </c>
      <c r="F269" s="375" t="s">
        <v>293</v>
      </c>
      <c r="G269" s="374"/>
      <c r="H269" s="374"/>
      <c r="I269" s="374"/>
      <c r="J269" s="374"/>
      <c r="K269" s="374"/>
    </row>
    <row r="270" spans="1:11" s="368" customFormat="1" ht="15">
      <c r="A270" s="373"/>
      <c r="B270" s="374"/>
      <c r="C270" s="374"/>
      <c r="D270" s="374"/>
      <c r="E270" s="374"/>
      <c r="F270" s="374"/>
      <c r="G270" s="374"/>
      <c r="H270" s="374"/>
      <c r="I270" s="374"/>
      <c r="J270" s="374"/>
      <c r="K270" s="374"/>
    </row>
    <row r="271" spans="1:11" s="369" customFormat="1" ht="15">
      <c r="A271" s="380"/>
      <c r="B271" s="374"/>
      <c r="C271" s="376" t="s">
        <v>283</v>
      </c>
      <c r="D271" s="376" t="s">
        <v>284</v>
      </c>
      <c r="E271" s="376"/>
      <c r="F271" s="381"/>
      <c r="G271" s="381"/>
      <c r="H271" s="381"/>
      <c r="I271" s="381"/>
      <c r="J271" s="381"/>
      <c r="K271" s="381"/>
    </row>
    <row r="272" spans="1:11" s="369" customFormat="1" ht="15">
      <c r="A272" s="380"/>
      <c r="B272" s="374" t="s">
        <v>282</v>
      </c>
      <c r="C272" s="376" t="s">
        <v>286</v>
      </c>
      <c r="D272" s="376" t="s">
        <v>287</v>
      </c>
      <c r="E272" s="376" t="s">
        <v>285</v>
      </c>
      <c r="F272" s="383"/>
      <c r="G272" s="383"/>
      <c r="H272" s="379"/>
      <c r="I272" s="378"/>
      <c r="J272" s="378"/>
      <c r="K272" s="381"/>
    </row>
    <row r="273" spans="1:11" s="369" customFormat="1" ht="15">
      <c r="A273" s="381"/>
      <c r="B273" s="382" t="s">
        <v>280</v>
      </c>
      <c r="C273" s="384">
        <v>-2.6214000000000001E-2</v>
      </c>
      <c r="D273" s="384">
        <v>4.8970000000000003E-3</v>
      </c>
      <c r="E273" s="384">
        <v>-5.3529999999999998</v>
      </c>
      <c r="F273" s="384"/>
      <c r="G273" s="384"/>
      <c r="H273" s="377"/>
      <c r="I273" s="374"/>
      <c r="J273" s="378"/>
      <c r="K273" s="381"/>
    </row>
    <row r="274" spans="1:11" s="369" customFormat="1" ht="15">
      <c r="A274" s="381"/>
      <c r="B274" s="382" t="s">
        <v>288</v>
      </c>
      <c r="C274" s="384">
        <v>3.6804000000000003E-2</v>
      </c>
      <c r="D274" s="384">
        <v>2.1899999999999999E-2</v>
      </c>
      <c r="E274" s="384">
        <v>1.68</v>
      </c>
      <c r="F274" s="384"/>
      <c r="G274" s="384"/>
      <c r="H274" s="377"/>
      <c r="I274" s="374"/>
      <c r="J274" s="378"/>
      <c r="K274" s="381"/>
    </row>
    <row r="275" spans="1:11" s="368" customFormat="1" ht="15">
      <c r="A275" s="373"/>
      <c r="B275" s="374"/>
      <c r="C275" s="374"/>
      <c r="D275" s="374"/>
      <c r="E275" s="374"/>
      <c r="F275" s="374"/>
      <c r="G275" s="374"/>
      <c r="H275" s="374"/>
      <c r="I275" s="374"/>
      <c r="J275" s="374"/>
      <c r="K275" s="374"/>
    </row>
    <row r="276" spans="1:11" s="368" customFormat="1" ht="15">
      <c r="A276" s="373"/>
      <c r="B276" s="375" t="s">
        <v>278</v>
      </c>
      <c r="C276" s="375" t="s">
        <v>291</v>
      </c>
      <c r="D276" s="375" t="s">
        <v>280</v>
      </c>
      <c r="E276" s="375" t="s">
        <v>281</v>
      </c>
      <c r="F276" s="375" t="s">
        <v>293</v>
      </c>
      <c r="G276" s="374"/>
      <c r="H276" s="374"/>
      <c r="I276" s="374"/>
      <c r="J276" s="374"/>
      <c r="K276" s="374"/>
    </row>
    <row r="277" spans="1:11" s="368" customFormat="1" ht="15">
      <c r="A277" s="373"/>
      <c r="B277" s="374"/>
      <c r="C277" s="374"/>
      <c r="D277" s="374"/>
      <c r="E277" s="374"/>
      <c r="F277" s="374"/>
      <c r="G277" s="374"/>
      <c r="H277" s="374"/>
      <c r="I277" s="374"/>
      <c r="J277" s="374"/>
      <c r="K277" s="374"/>
    </row>
    <row r="278" spans="1:11" s="369" customFormat="1" ht="15">
      <c r="A278" s="380"/>
      <c r="B278" s="374"/>
      <c r="C278" s="376" t="s">
        <v>283</v>
      </c>
      <c r="D278" s="376" t="s">
        <v>284</v>
      </c>
      <c r="E278" s="376"/>
      <c r="F278" s="381"/>
      <c r="G278" s="381"/>
      <c r="H278" s="381"/>
      <c r="I278" s="381"/>
      <c r="J278" s="381"/>
      <c r="K278" s="381"/>
    </row>
    <row r="279" spans="1:11" s="369" customFormat="1" ht="15">
      <c r="A279" s="380"/>
      <c r="B279" s="374" t="s">
        <v>282</v>
      </c>
      <c r="C279" s="376" t="s">
        <v>286</v>
      </c>
      <c r="D279" s="376" t="s">
        <v>287</v>
      </c>
      <c r="E279" s="376" t="s">
        <v>285</v>
      </c>
      <c r="F279" s="383"/>
      <c r="G279" s="383"/>
      <c r="H279" s="379"/>
      <c r="I279" s="378"/>
      <c r="J279" s="378"/>
      <c r="K279" s="378"/>
    </row>
    <row r="280" spans="1:11" s="369" customFormat="1" ht="15">
      <c r="A280" s="381"/>
      <c r="B280" s="382" t="s">
        <v>280</v>
      </c>
      <c r="C280" s="384">
        <v>-5.8569000000000003E-2</v>
      </c>
      <c r="D280" s="384">
        <v>1.473E-2</v>
      </c>
      <c r="E280" s="384">
        <v>-3.9750000000000001</v>
      </c>
      <c r="F280" s="384"/>
      <c r="G280" s="384"/>
      <c r="H280" s="377"/>
      <c r="I280" s="374"/>
      <c r="J280" s="378"/>
      <c r="K280" s="378"/>
    </row>
    <row r="281" spans="1:11" s="369" customFormat="1" ht="15">
      <c r="A281" s="381"/>
      <c r="B281" s="382" t="s">
        <v>288</v>
      </c>
      <c r="C281" s="384">
        <v>6.2576999999999994E-2</v>
      </c>
      <c r="D281" s="384">
        <v>6.5890000000000004E-2</v>
      </c>
      <c r="E281" s="384">
        <v>0.94969999999999999</v>
      </c>
      <c r="F281" s="384"/>
      <c r="G281" s="384"/>
      <c r="H281" s="377"/>
      <c r="I281" s="374"/>
      <c r="J281" s="378"/>
      <c r="K281" s="378"/>
    </row>
    <row r="282" spans="1:11" s="368" customFormat="1" ht="15">
      <c r="A282" s="374"/>
      <c r="B282" s="374"/>
      <c r="C282" s="374"/>
      <c r="D282" s="374"/>
      <c r="E282" s="374"/>
      <c r="F282" s="374"/>
      <c r="G282" s="374"/>
      <c r="H282" s="374"/>
      <c r="I282" s="374"/>
      <c r="J282" s="374"/>
      <c r="K282" s="374"/>
    </row>
    <row r="283" spans="1:11" s="368" customFormat="1" ht="15">
      <c r="A283" s="373"/>
      <c r="B283" s="375" t="s">
        <v>278</v>
      </c>
      <c r="C283" s="375" t="s">
        <v>292</v>
      </c>
      <c r="D283" s="375" t="s">
        <v>280</v>
      </c>
      <c r="E283" s="375" t="s">
        <v>281</v>
      </c>
      <c r="F283" s="375" t="s">
        <v>293</v>
      </c>
      <c r="G283" s="374"/>
      <c r="H283" s="374"/>
      <c r="I283" s="374"/>
      <c r="J283" s="374"/>
      <c r="K283" s="374"/>
    </row>
    <row r="284" spans="1:11" s="368" customFormat="1" ht="15">
      <c r="A284" s="373"/>
      <c r="B284" s="374"/>
      <c r="C284" s="374"/>
      <c r="D284" s="374"/>
      <c r="E284" s="374"/>
      <c r="F284" s="374"/>
      <c r="G284" s="374"/>
      <c r="H284" s="374"/>
      <c r="I284" s="374"/>
      <c r="J284" s="374"/>
      <c r="K284" s="374"/>
    </row>
    <row r="285" spans="1:11" s="369" customFormat="1" ht="15">
      <c r="A285" s="380"/>
      <c r="B285" s="374"/>
      <c r="C285" s="376" t="s">
        <v>283</v>
      </c>
      <c r="D285" s="376" t="s">
        <v>284</v>
      </c>
      <c r="E285" s="376"/>
      <c r="F285" s="381"/>
      <c r="G285" s="381"/>
      <c r="H285" s="381"/>
      <c r="I285" s="381"/>
      <c r="J285" s="381"/>
      <c r="K285" s="381"/>
    </row>
    <row r="286" spans="1:11" s="369" customFormat="1" ht="15">
      <c r="A286" s="380"/>
      <c r="B286" s="374" t="s">
        <v>282</v>
      </c>
      <c r="C286" s="376" t="s">
        <v>286</v>
      </c>
      <c r="D286" s="376" t="s">
        <v>287</v>
      </c>
      <c r="E286" s="376" t="s">
        <v>285</v>
      </c>
      <c r="F286" s="383"/>
      <c r="G286" s="383"/>
      <c r="H286" s="379"/>
      <c r="I286" s="378"/>
      <c r="J286" s="378"/>
      <c r="K286" s="378"/>
    </row>
    <row r="287" spans="1:11" s="369" customFormat="1" ht="15">
      <c r="A287" s="381"/>
      <c r="B287" s="382" t="s">
        <v>280</v>
      </c>
      <c r="C287" s="384">
        <v>-1.4596E-2</v>
      </c>
      <c r="D287" s="384">
        <v>1.8079999999999999E-3</v>
      </c>
      <c r="E287" s="384">
        <v>-8.0719999999999992</v>
      </c>
      <c r="F287" s="384"/>
      <c r="G287" s="384"/>
      <c r="H287" s="377"/>
      <c r="I287" s="374"/>
      <c r="J287" s="378"/>
      <c r="K287" s="378"/>
    </row>
    <row r="288" spans="1:11" s="369" customFormat="1" ht="15">
      <c r="A288" s="381"/>
      <c r="B288" s="382" t="s">
        <v>288</v>
      </c>
      <c r="C288" s="384">
        <v>2.5642000000000002E-2</v>
      </c>
      <c r="D288" s="384">
        <v>8.0870000000000004E-3</v>
      </c>
      <c r="E288" s="384">
        <v>3.1709999999999998</v>
      </c>
      <c r="F288" s="384"/>
      <c r="G288" s="384"/>
      <c r="H288" s="377"/>
      <c r="I288" s="374"/>
      <c r="J288" s="378"/>
      <c r="K288" s="378"/>
    </row>
    <row r="289" spans="1:11" s="368" customFormat="1" ht="15">
      <c r="A289" s="373"/>
      <c r="B289" s="374"/>
      <c r="C289" s="374"/>
      <c r="D289" s="374"/>
      <c r="E289" s="374"/>
      <c r="F289" s="374"/>
      <c r="G289" s="374"/>
      <c r="H289" s="374"/>
      <c r="I289" s="374"/>
      <c r="J289" s="374"/>
      <c r="K289" s="374"/>
    </row>
    <row r="290" spans="1:11" s="368" customFormat="1" ht="15">
      <c r="A290" s="373"/>
      <c r="B290" s="375" t="s">
        <v>278</v>
      </c>
      <c r="C290" s="375" t="s">
        <v>279</v>
      </c>
      <c r="D290" s="375" t="s">
        <v>280</v>
      </c>
      <c r="E290" s="375" t="s">
        <v>281</v>
      </c>
      <c r="F290" s="375" t="s">
        <v>424</v>
      </c>
      <c r="G290" s="374"/>
      <c r="H290" s="374"/>
      <c r="I290" s="374"/>
      <c r="J290" s="374"/>
      <c r="K290" s="374"/>
    </row>
    <row r="291" spans="1:11" s="368" customFormat="1" ht="15">
      <c r="A291" s="373"/>
      <c r="B291" s="374"/>
      <c r="C291" s="374"/>
      <c r="D291" s="374"/>
      <c r="E291" s="374"/>
      <c r="F291" s="374"/>
      <c r="G291" s="374"/>
      <c r="H291" s="374"/>
      <c r="I291" s="374"/>
      <c r="J291" s="374"/>
      <c r="K291" s="374"/>
    </row>
    <row r="292" spans="1:11" s="369" customFormat="1" ht="15">
      <c r="A292" s="380"/>
      <c r="B292" s="374"/>
      <c r="C292" s="376" t="s">
        <v>283</v>
      </c>
      <c r="D292" s="376" t="s">
        <v>284</v>
      </c>
      <c r="E292" s="376"/>
      <c r="F292" s="381"/>
      <c r="G292" s="381"/>
      <c r="H292" s="381"/>
      <c r="I292" s="381"/>
      <c r="J292" s="381"/>
      <c r="K292" s="381"/>
    </row>
    <row r="293" spans="1:11" s="369" customFormat="1" ht="15">
      <c r="A293" s="380"/>
      <c r="B293" s="374" t="s">
        <v>282</v>
      </c>
      <c r="C293" s="376" t="s">
        <v>286</v>
      </c>
      <c r="D293" s="376" t="s">
        <v>287</v>
      </c>
      <c r="E293" s="376" t="s">
        <v>285</v>
      </c>
      <c r="F293" s="383"/>
      <c r="G293" s="383"/>
      <c r="H293" s="379"/>
      <c r="I293" s="378"/>
      <c r="J293" s="378"/>
      <c r="K293" s="378"/>
    </row>
    <row r="294" spans="1:11" s="369" customFormat="1" ht="15">
      <c r="A294" s="381"/>
      <c r="B294" s="382" t="s">
        <v>280</v>
      </c>
      <c r="C294" s="384">
        <v>7.0781000000000004E-3</v>
      </c>
      <c r="D294" s="384">
        <v>1.041E-3</v>
      </c>
      <c r="E294" s="384">
        <v>6.7960000000000003</v>
      </c>
      <c r="F294" s="384"/>
      <c r="G294" s="384"/>
      <c r="H294" s="377"/>
      <c r="I294" s="374"/>
      <c r="J294" s="378"/>
      <c r="K294" s="378"/>
    </row>
    <row r="295" spans="1:11" s="369" customFormat="1" ht="15">
      <c r="A295" s="381"/>
      <c r="B295" s="382" t="s">
        <v>288</v>
      </c>
      <c r="C295" s="384">
        <v>2.8926E-2</v>
      </c>
      <c r="D295" s="384">
        <v>1.234E-2</v>
      </c>
      <c r="E295" s="384">
        <v>2.343</v>
      </c>
      <c r="F295" s="384"/>
      <c r="G295" s="384"/>
      <c r="H295" s="377"/>
      <c r="I295" s="374"/>
      <c r="J295" s="378"/>
      <c r="K295" s="378"/>
    </row>
    <row r="296" spans="1:11" s="368" customFormat="1" ht="15">
      <c r="A296" s="373"/>
      <c r="B296" s="374"/>
      <c r="C296" s="374"/>
      <c r="D296" s="374"/>
      <c r="E296" s="374"/>
      <c r="F296" s="374"/>
      <c r="G296" s="374"/>
      <c r="H296" s="374"/>
      <c r="I296" s="374"/>
      <c r="J296" s="374"/>
      <c r="K296" s="374"/>
    </row>
    <row r="297" spans="1:11" s="368" customFormat="1" ht="15">
      <c r="A297" s="373"/>
      <c r="B297" s="375" t="s">
        <v>278</v>
      </c>
      <c r="C297" s="375" t="s">
        <v>289</v>
      </c>
      <c r="D297" s="375" t="s">
        <v>280</v>
      </c>
      <c r="E297" s="375" t="s">
        <v>281</v>
      </c>
      <c r="F297" s="375" t="s">
        <v>424</v>
      </c>
      <c r="G297" s="374"/>
      <c r="H297" s="374"/>
      <c r="I297" s="374"/>
      <c r="J297" s="374"/>
      <c r="K297" s="374"/>
    </row>
    <row r="298" spans="1:11" s="368" customFormat="1" ht="15">
      <c r="A298" s="373"/>
      <c r="B298" s="374"/>
      <c r="C298" s="374"/>
      <c r="D298" s="374"/>
      <c r="E298" s="374"/>
      <c r="F298" s="374"/>
      <c r="G298" s="374"/>
      <c r="H298" s="374"/>
      <c r="I298" s="374"/>
      <c r="J298" s="374"/>
      <c r="K298" s="374"/>
    </row>
    <row r="299" spans="1:11" s="369" customFormat="1" ht="15">
      <c r="A299" s="380"/>
      <c r="B299" s="374"/>
      <c r="C299" s="376" t="s">
        <v>283</v>
      </c>
      <c r="D299" s="376" t="s">
        <v>284</v>
      </c>
      <c r="E299" s="376"/>
      <c r="F299" s="381"/>
      <c r="G299" s="381"/>
      <c r="H299" s="381"/>
      <c r="I299" s="381"/>
      <c r="J299" s="381"/>
      <c r="K299" s="381"/>
    </row>
    <row r="300" spans="1:11" s="369" customFormat="1" ht="15">
      <c r="A300" s="380"/>
      <c r="B300" s="374" t="s">
        <v>282</v>
      </c>
      <c r="C300" s="376" t="s">
        <v>286</v>
      </c>
      <c r="D300" s="376" t="s">
        <v>287</v>
      </c>
      <c r="E300" s="376" t="s">
        <v>285</v>
      </c>
      <c r="F300" s="383"/>
      <c r="G300" s="383"/>
      <c r="H300" s="379"/>
      <c r="I300" s="378"/>
      <c r="J300" s="378"/>
      <c r="K300" s="378"/>
    </row>
    <row r="301" spans="1:11" s="369" customFormat="1" ht="15">
      <c r="A301" s="380"/>
      <c r="B301" s="382" t="s">
        <v>280</v>
      </c>
      <c r="C301" s="384">
        <v>-3.1147000000000002E-3</v>
      </c>
      <c r="D301" s="384">
        <v>2.2060000000000001E-3</v>
      </c>
      <c r="E301" s="384">
        <v>-1.4119999999999999</v>
      </c>
      <c r="F301" s="383"/>
      <c r="G301" s="383"/>
      <c r="H301" s="379"/>
      <c r="I301" s="378"/>
      <c r="J301" s="378"/>
      <c r="K301" s="378"/>
    </row>
    <row r="302" spans="1:11" s="369" customFormat="1" ht="15">
      <c r="A302" s="380"/>
      <c r="B302" s="382" t="s">
        <v>288</v>
      </c>
      <c r="C302" s="384">
        <v>0.28941</v>
      </c>
      <c r="D302" s="384">
        <v>2.615E-2</v>
      </c>
      <c r="E302" s="384">
        <v>11.07</v>
      </c>
      <c r="F302" s="383"/>
      <c r="G302" s="383"/>
      <c r="H302" s="379"/>
      <c r="I302" s="378"/>
      <c r="J302" s="378"/>
      <c r="K302" s="378"/>
    </row>
    <row r="303" spans="1:11" s="368" customFormat="1" ht="15">
      <c r="A303" s="373"/>
      <c r="B303" s="374"/>
      <c r="C303" s="374"/>
      <c r="D303" s="374"/>
      <c r="E303" s="374"/>
      <c r="F303" s="374"/>
      <c r="G303" s="374"/>
      <c r="H303" s="374"/>
      <c r="I303" s="374"/>
      <c r="J303" s="374"/>
      <c r="K303" s="374"/>
    </row>
    <row r="304" spans="1:11" s="368" customFormat="1" ht="15">
      <c r="A304" s="373"/>
      <c r="B304" s="375" t="s">
        <v>278</v>
      </c>
      <c r="C304" s="375" t="s">
        <v>290</v>
      </c>
      <c r="D304" s="375" t="s">
        <v>280</v>
      </c>
      <c r="E304" s="375" t="s">
        <v>281</v>
      </c>
      <c r="F304" s="375" t="s">
        <v>424</v>
      </c>
      <c r="G304" s="374"/>
      <c r="H304" s="374"/>
      <c r="I304" s="374"/>
      <c r="J304" s="374"/>
      <c r="K304" s="374"/>
    </row>
    <row r="305" spans="1:12" s="368" customFormat="1" ht="15">
      <c r="A305" s="373"/>
      <c r="B305" s="374"/>
      <c r="C305" s="374"/>
      <c r="D305" s="374"/>
      <c r="E305" s="374"/>
      <c r="F305" s="374"/>
      <c r="G305" s="374"/>
      <c r="H305" s="374"/>
      <c r="I305" s="374"/>
      <c r="J305" s="374"/>
      <c r="K305" s="374"/>
    </row>
    <row r="306" spans="1:12" s="369" customFormat="1" ht="15">
      <c r="A306" s="380"/>
      <c r="B306" s="374"/>
      <c r="C306" s="376" t="s">
        <v>283</v>
      </c>
      <c r="D306" s="376" t="s">
        <v>284</v>
      </c>
      <c r="E306" s="376"/>
      <c r="F306" s="381"/>
      <c r="G306" s="381"/>
      <c r="H306" s="381"/>
      <c r="I306" s="381"/>
      <c r="J306" s="381"/>
      <c r="K306" s="381"/>
    </row>
    <row r="307" spans="1:12" s="369" customFormat="1" ht="15">
      <c r="A307" s="380"/>
      <c r="B307" s="374" t="s">
        <v>282</v>
      </c>
      <c r="C307" s="376" t="s">
        <v>286</v>
      </c>
      <c r="D307" s="376" t="s">
        <v>287</v>
      </c>
      <c r="E307" s="376" t="s">
        <v>285</v>
      </c>
      <c r="F307" s="383"/>
      <c r="G307" s="383"/>
      <c r="H307" s="379"/>
      <c r="I307" s="378"/>
      <c r="J307" s="378"/>
      <c r="K307" s="378"/>
    </row>
    <row r="308" spans="1:12" s="369" customFormat="1" ht="15">
      <c r="A308" s="381"/>
      <c r="B308" s="382" t="s">
        <v>280</v>
      </c>
      <c r="C308" s="384">
        <v>1.0193000000000001E-2</v>
      </c>
      <c r="D308" s="384">
        <v>2.0929999999999998E-3</v>
      </c>
      <c r="E308" s="384">
        <v>4.8689999999999998</v>
      </c>
      <c r="F308" s="384"/>
      <c r="G308" s="384"/>
      <c r="H308" s="377"/>
      <c r="I308" s="374"/>
      <c r="J308" s="378"/>
      <c r="K308" s="379"/>
      <c r="L308" s="370"/>
    </row>
    <row r="309" spans="1:12" s="369" customFormat="1" ht="15">
      <c r="A309" s="381"/>
      <c r="B309" s="382" t="s">
        <v>288</v>
      </c>
      <c r="C309" s="384">
        <v>-0.26047999999999999</v>
      </c>
      <c r="D309" s="384">
        <v>2.4809999999999999E-2</v>
      </c>
      <c r="E309" s="384">
        <v>-10.5</v>
      </c>
      <c r="F309" s="384"/>
      <c r="G309" s="384"/>
      <c r="H309" s="377"/>
      <c r="I309" s="374"/>
      <c r="J309" s="378"/>
      <c r="K309" s="378"/>
      <c r="L309" s="370"/>
    </row>
    <row r="310" spans="1:12" s="368" customFormat="1" ht="15">
      <c r="A310" s="373"/>
      <c r="B310" s="374"/>
      <c r="C310" s="374"/>
      <c r="D310" s="374"/>
      <c r="E310" s="374"/>
      <c r="F310" s="374"/>
      <c r="G310" s="374"/>
      <c r="H310" s="374"/>
      <c r="I310" s="374"/>
      <c r="J310" s="374"/>
      <c r="K310" s="374"/>
    </row>
    <row r="311" spans="1:12" s="368" customFormat="1" ht="15">
      <c r="A311" s="373"/>
      <c r="B311" s="375" t="s">
        <v>278</v>
      </c>
      <c r="C311" s="375" t="s">
        <v>291</v>
      </c>
      <c r="D311" s="375" t="s">
        <v>280</v>
      </c>
      <c r="E311" s="375" t="s">
        <v>281</v>
      </c>
      <c r="F311" s="375" t="s">
        <v>424</v>
      </c>
      <c r="G311" s="374"/>
      <c r="H311" s="374"/>
      <c r="I311" s="374"/>
      <c r="J311" s="374"/>
      <c r="K311" s="374"/>
    </row>
    <row r="312" spans="1:12" s="368" customFormat="1" ht="15">
      <c r="A312" s="373"/>
      <c r="B312" s="374"/>
      <c r="C312" s="374"/>
      <c r="D312" s="374"/>
      <c r="E312" s="374"/>
      <c r="F312" s="374"/>
      <c r="G312" s="374"/>
      <c r="H312" s="374"/>
      <c r="I312" s="374"/>
      <c r="J312" s="374"/>
      <c r="K312" s="374"/>
    </row>
    <row r="313" spans="1:12" s="369" customFormat="1" ht="15">
      <c r="A313" s="380"/>
      <c r="B313" s="374"/>
      <c r="C313" s="376" t="s">
        <v>283</v>
      </c>
      <c r="D313" s="376" t="s">
        <v>284</v>
      </c>
      <c r="E313" s="376"/>
      <c r="F313" s="381"/>
      <c r="G313" s="381"/>
      <c r="H313" s="381"/>
      <c r="I313" s="381"/>
      <c r="J313" s="381"/>
      <c r="K313" s="381"/>
    </row>
    <row r="314" spans="1:12" s="369" customFormat="1" ht="15">
      <c r="A314" s="380"/>
      <c r="B314" s="374" t="s">
        <v>282</v>
      </c>
      <c r="C314" s="376" t="s">
        <v>286</v>
      </c>
      <c r="D314" s="376" t="s">
        <v>287</v>
      </c>
      <c r="E314" s="376" t="s">
        <v>285</v>
      </c>
      <c r="F314" s="383"/>
      <c r="G314" s="383"/>
      <c r="H314" s="379"/>
      <c r="I314" s="378"/>
      <c r="J314" s="378"/>
      <c r="K314" s="378"/>
    </row>
    <row r="315" spans="1:12" s="369" customFormat="1" ht="15">
      <c r="A315" s="381"/>
      <c r="B315" s="382" t="s">
        <v>280</v>
      </c>
      <c r="C315" s="384">
        <v>3.4659000000000002E-2</v>
      </c>
      <c r="D315" s="384">
        <v>5.8780000000000004E-3</v>
      </c>
      <c r="E315" s="384">
        <v>5.8970000000000002</v>
      </c>
      <c r="F315" s="384"/>
      <c r="G315" s="384"/>
      <c r="H315" s="377"/>
      <c r="I315" s="374"/>
      <c r="J315" s="378"/>
      <c r="K315" s="378"/>
    </row>
    <row r="316" spans="1:12" s="369" customFormat="1" ht="15">
      <c r="A316" s="381"/>
      <c r="B316" s="382" t="s">
        <v>288</v>
      </c>
      <c r="C316" s="384">
        <v>-0.67950999999999995</v>
      </c>
      <c r="D316" s="384">
        <v>6.9669999999999996E-2</v>
      </c>
      <c r="E316" s="384">
        <v>-9.7530000000000001</v>
      </c>
      <c r="F316" s="384"/>
      <c r="G316" s="384"/>
      <c r="H316" s="377"/>
      <c r="I316" s="374"/>
      <c r="J316" s="378"/>
      <c r="K316" s="378"/>
    </row>
    <row r="317" spans="1:12" s="368" customFormat="1" ht="15">
      <c r="A317" s="374"/>
      <c r="B317" s="374"/>
      <c r="C317" s="374"/>
      <c r="D317" s="374"/>
      <c r="E317" s="374"/>
      <c r="F317" s="374"/>
      <c r="G317" s="374"/>
      <c r="H317" s="374"/>
      <c r="I317" s="374"/>
      <c r="J317" s="374"/>
      <c r="K317" s="374"/>
    </row>
    <row r="318" spans="1:12" s="368" customFormat="1" ht="15">
      <c r="A318" s="373"/>
      <c r="B318" s="375" t="s">
        <v>278</v>
      </c>
      <c r="C318" s="375" t="s">
        <v>292</v>
      </c>
      <c r="D318" s="375" t="s">
        <v>280</v>
      </c>
      <c r="E318" s="375" t="s">
        <v>281</v>
      </c>
      <c r="F318" s="375" t="s">
        <v>424</v>
      </c>
      <c r="G318" s="374"/>
      <c r="H318" s="374"/>
      <c r="I318" s="374"/>
      <c r="J318" s="374"/>
      <c r="K318" s="374"/>
    </row>
    <row r="319" spans="1:12" s="368" customFormat="1" ht="15">
      <c r="A319" s="373"/>
      <c r="B319" s="374"/>
      <c r="C319" s="374"/>
      <c r="D319" s="374"/>
      <c r="E319" s="374"/>
      <c r="F319" s="374"/>
      <c r="G319" s="374"/>
      <c r="H319" s="374"/>
      <c r="I319" s="374"/>
      <c r="J319" s="374"/>
      <c r="K319" s="374"/>
    </row>
    <row r="320" spans="1:12" s="368" customFormat="1" ht="15">
      <c r="A320" s="380"/>
      <c r="B320" s="374"/>
      <c r="C320" s="376" t="s">
        <v>283</v>
      </c>
      <c r="D320" s="376" t="s">
        <v>284</v>
      </c>
      <c r="E320" s="376"/>
      <c r="F320" s="381"/>
      <c r="G320" s="381"/>
      <c r="H320" s="381"/>
      <c r="I320" s="381"/>
      <c r="J320" s="381"/>
      <c r="K320" s="381"/>
    </row>
    <row r="321" spans="1:11" s="368" customFormat="1" ht="15">
      <c r="A321" s="380"/>
      <c r="B321" s="374" t="s">
        <v>282</v>
      </c>
      <c r="C321" s="376" t="s">
        <v>286</v>
      </c>
      <c r="D321" s="376" t="s">
        <v>287</v>
      </c>
      <c r="E321" s="376" t="s">
        <v>285</v>
      </c>
      <c r="F321" s="383"/>
      <c r="G321" s="383"/>
      <c r="H321" s="379"/>
      <c r="I321" s="378"/>
      <c r="J321" s="378"/>
      <c r="K321" s="378"/>
    </row>
    <row r="322" spans="1:11" s="368" customFormat="1" ht="15">
      <c r="A322" s="381"/>
      <c r="B322" s="382" t="s">
        <v>280</v>
      </c>
      <c r="C322" s="384">
        <v>7.8664000000000002E-4</v>
      </c>
      <c r="D322" s="384">
        <v>1.2689999999999999E-3</v>
      </c>
      <c r="E322" s="384">
        <v>0.62</v>
      </c>
      <c r="F322" s="384"/>
      <c r="G322" s="384"/>
      <c r="H322" s="377"/>
      <c r="I322" s="378"/>
      <c r="J322" s="378"/>
      <c r="K322" s="378"/>
    </row>
    <row r="323" spans="1:11" s="368" customFormat="1" ht="15">
      <c r="A323" s="381"/>
      <c r="B323" s="382" t="s">
        <v>288</v>
      </c>
      <c r="C323" s="384">
        <v>-0.10538</v>
      </c>
      <c r="D323" s="384">
        <v>1.504E-2</v>
      </c>
      <c r="E323" s="384">
        <v>-7.0060000000000002</v>
      </c>
      <c r="F323" s="384"/>
      <c r="G323" s="384"/>
      <c r="H323" s="377"/>
      <c r="I323" s="378"/>
      <c r="J323" s="378"/>
      <c r="K323" s="378"/>
    </row>
    <row r="324" spans="1:11" s="368" customFormat="1" ht="15">
      <c r="A324" s="373"/>
      <c r="B324" s="374"/>
      <c r="C324" s="374"/>
      <c r="D324" s="374"/>
      <c r="E324" s="374"/>
      <c r="F324" s="374"/>
      <c r="G324" s="374"/>
      <c r="H324" s="374"/>
      <c r="I324" s="374"/>
      <c r="J324" s="374"/>
      <c r="K324" s="374"/>
    </row>
    <row r="325" spans="1:11" s="368" customFormat="1" ht="15">
      <c r="A325" s="373"/>
      <c r="B325" s="374"/>
      <c r="C325" s="374"/>
      <c r="D325" s="374"/>
      <c r="E325" s="374"/>
      <c r="F325" s="374"/>
      <c r="G325" s="374"/>
      <c r="H325" s="374"/>
      <c r="I325" s="374"/>
      <c r="J325" s="374"/>
      <c r="K325" s="374"/>
    </row>
    <row r="326" spans="1:11" ht="25">
      <c r="A326" s="371" t="s">
        <v>63</v>
      </c>
      <c r="B326" s="372"/>
      <c r="C326" s="372"/>
      <c r="D326" s="372"/>
      <c r="E326" s="372"/>
      <c r="F326" s="372"/>
      <c r="G326" s="372"/>
      <c r="H326" s="372"/>
      <c r="I326" s="372"/>
      <c r="J326" s="372"/>
      <c r="K326" s="372"/>
    </row>
    <row r="327" spans="1:11" s="368" customFormat="1" ht="15">
      <c r="A327" s="373"/>
      <c r="B327" s="374"/>
      <c r="C327" s="374"/>
      <c r="D327" s="374"/>
      <c r="E327" s="374"/>
      <c r="F327" s="374"/>
      <c r="G327" s="374"/>
      <c r="H327" s="374"/>
      <c r="I327" s="374"/>
      <c r="J327" s="374"/>
      <c r="K327" s="374"/>
    </row>
    <row r="328" spans="1:11" s="368" customFormat="1" ht="15">
      <c r="A328" s="373"/>
      <c r="B328" s="375" t="s">
        <v>278</v>
      </c>
      <c r="C328" s="375" t="s">
        <v>279</v>
      </c>
      <c r="D328" s="375" t="s">
        <v>280</v>
      </c>
      <c r="E328" s="375" t="s">
        <v>281</v>
      </c>
      <c r="F328" s="375" t="s">
        <v>423</v>
      </c>
      <c r="G328" s="374"/>
      <c r="H328" s="374"/>
      <c r="I328" s="374"/>
      <c r="J328" s="374"/>
      <c r="K328" s="374"/>
    </row>
    <row r="329" spans="1:11" s="368" customFormat="1" ht="15">
      <c r="A329" s="373"/>
      <c r="B329" s="374"/>
      <c r="C329" s="374"/>
      <c r="D329" s="374"/>
      <c r="E329" s="374"/>
      <c r="F329" s="374"/>
      <c r="G329" s="374"/>
      <c r="H329" s="374"/>
      <c r="I329" s="374"/>
      <c r="J329" s="374"/>
      <c r="K329" s="374"/>
    </row>
    <row r="330" spans="1:11" s="369" customFormat="1" ht="15">
      <c r="A330" s="380"/>
      <c r="B330" s="374"/>
      <c r="C330" s="376" t="s">
        <v>283</v>
      </c>
      <c r="D330" s="376" t="s">
        <v>284</v>
      </c>
      <c r="E330" s="376"/>
      <c r="F330" s="381"/>
      <c r="G330" s="381"/>
      <c r="H330" s="381"/>
      <c r="I330" s="381"/>
      <c r="J330" s="381"/>
      <c r="K330" s="381"/>
    </row>
    <row r="331" spans="1:11" s="369" customFormat="1" ht="15">
      <c r="A331" s="380"/>
      <c r="B331" s="374" t="s">
        <v>282</v>
      </c>
      <c r="C331" s="376" t="s">
        <v>286</v>
      </c>
      <c r="D331" s="376" t="s">
        <v>287</v>
      </c>
      <c r="E331" s="376" t="s">
        <v>285</v>
      </c>
      <c r="F331" s="383"/>
      <c r="G331" s="383"/>
      <c r="H331" s="379"/>
      <c r="I331" s="378"/>
      <c r="J331" s="378"/>
      <c r="K331" s="378"/>
    </row>
    <row r="332" spans="1:11" s="369" customFormat="1" ht="15">
      <c r="A332" s="381"/>
      <c r="B332" s="382" t="s">
        <v>280</v>
      </c>
      <c r="C332" s="384">
        <v>1.2902E-2</v>
      </c>
      <c r="D332" s="384">
        <v>9.4810000000000001E-4</v>
      </c>
      <c r="E332" s="384">
        <v>13.61</v>
      </c>
      <c r="F332" s="384"/>
      <c r="G332" s="384"/>
      <c r="H332" s="377"/>
      <c r="I332" s="374"/>
      <c r="J332" s="378"/>
      <c r="K332" s="378"/>
    </row>
    <row r="333" spans="1:11" s="369" customFormat="1" ht="15">
      <c r="A333" s="381"/>
      <c r="B333" s="382" t="s">
        <v>288</v>
      </c>
      <c r="C333" s="384">
        <v>-8.5620999999999996E-3</v>
      </c>
      <c r="D333" s="384">
        <v>9.1680000000000008E-3</v>
      </c>
      <c r="E333" s="384">
        <v>-0.93389999999999995</v>
      </c>
      <c r="F333" s="384"/>
      <c r="G333" s="384"/>
      <c r="H333" s="377"/>
      <c r="I333" s="374"/>
      <c r="J333" s="378"/>
      <c r="K333" s="378"/>
    </row>
    <row r="334" spans="1:11" s="368" customFormat="1" ht="15">
      <c r="A334" s="373"/>
      <c r="B334" s="374"/>
      <c r="C334" s="374"/>
      <c r="D334" s="374"/>
      <c r="E334" s="374"/>
      <c r="F334" s="374"/>
      <c r="G334" s="374"/>
      <c r="H334" s="374"/>
      <c r="I334" s="374"/>
      <c r="J334" s="374"/>
      <c r="K334" s="374"/>
    </row>
    <row r="335" spans="1:11" s="368" customFormat="1" ht="15">
      <c r="A335" s="373"/>
      <c r="B335" s="375" t="s">
        <v>278</v>
      </c>
      <c r="C335" s="375" t="s">
        <v>289</v>
      </c>
      <c r="D335" s="375" t="s">
        <v>280</v>
      </c>
      <c r="E335" s="375" t="s">
        <v>281</v>
      </c>
      <c r="F335" s="375" t="s">
        <v>423</v>
      </c>
      <c r="G335" s="374"/>
      <c r="H335" s="374"/>
      <c r="I335" s="374"/>
      <c r="J335" s="374"/>
      <c r="K335" s="374"/>
    </row>
    <row r="336" spans="1:11" s="368" customFormat="1" ht="15">
      <c r="A336" s="373"/>
      <c r="B336" s="374"/>
      <c r="C336" s="374"/>
      <c r="D336" s="374"/>
      <c r="E336" s="374"/>
      <c r="F336" s="374"/>
      <c r="G336" s="374"/>
      <c r="H336" s="374"/>
      <c r="I336" s="374"/>
      <c r="J336" s="374"/>
      <c r="K336" s="374"/>
    </row>
    <row r="337" spans="1:11" s="369" customFormat="1" ht="15">
      <c r="A337" s="380"/>
      <c r="B337" s="374"/>
      <c r="C337" s="376" t="s">
        <v>283</v>
      </c>
      <c r="D337" s="376" t="s">
        <v>284</v>
      </c>
      <c r="E337" s="376"/>
      <c r="F337" s="381"/>
      <c r="G337" s="381"/>
      <c r="H337" s="381"/>
      <c r="I337" s="381"/>
      <c r="J337" s="381"/>
      <c r="K337" s="381"/>
    </row>
    <row r="338" spans="1:11" s="369" customFormat="1" ht="15">
      <c r="A338" s="380"/>
      <c r="B338" s="374" t="s">
        <v>282</v>
      </c>
      <c r="C338" s="376" t="s">
        <v>286</v>
      </c>
      <c r="D338" s="376" t="s">
        <v>287</v>
      </c>
      <c r="E338" s="376" t="s">
        <v>285</v>
      </c>
      <c r="F338" s="383"/>
      <c r="G338" s="383"/>
      <c r="H338" s="379"/>
      <c r="I338" s="378"/>
      <c r="J338" s="378"/>
      <c r="K338" s="378"/>
    </row>
    <row r="339" spans="1:11" s="369" customFormat="1" ht="15">
      <c r="A339" s="381"/>
      <c r="B339" s="382" t="s">
        <v>280</v>
      </c>
      <c r="C339" s="384">
        <v>1.5826E-2</v>
      </c>
      <c r="D339" s="384">
        <v>2.787E-3</v>
      </c>
      <c r="E339" s="384">
        <v>5.6790000000000003</v>
      </c>
      <c r="F339" s="384"/>
      <c r="G339" s="384"/>
      <c r="H339" s="377"/>
      <c r="I339" s="374"/>
      <c r="J339" s="378"/>
      <c r="K339" s="378"/>
    </row>
    <row r="340" spans="1:11" s="369" customFormat="1" ht="15">
      <c r="A340" s="381"/>
      <c r="B340" s="382" t="s">
        <v>288</v>
      </c>
      <c r="C340" s="384">
        <v>7.9143000000000005E-2</v>
      </c>
      <c r="D340" s="384">
        <v>2.6950000000000002E-2</v>
      </c>
      <c r="E340" s="384">
        <v>2.9369999999999998</v>
      </c>
      <c r="F340" s="384"/>
      <c r="G340" s="384"/>
      <c r="H340" s="377"/>
      <c r="I340" s="374"/>
      <c r="J340" s="378"/>
      <c r="K340" s="378"/>
    </row>
    <row r="341" spans="1:11" s="368" customFormat="1" ht="15">
      <c r="A341" s="373"/>
      <c r="B341" s="374"/>
      <c r="C341" s="374"/>
      <c r="D341" s="374"/>
      <c r="E341" s="374"/>
      <c r="F341" s="374"/>
      <c r="G341" s="374"/>
      <c r="H341" s="374"/>
      <c r="I341" s="374"/>
      <c r="J341" s="374"/>
      <c r="K341" s="374"/>
    </row>
    <row r="342" spans="1:11" s="368" customFormat="1" ht="15">
      <c r="A342" s="373"/>
      <c r="B342" s="375" t="s">
        <v>278</v>
      </c>
      <c r="C342" s="375" t="s">
        <v>290</v>
      </c>
      <c r="D342" s="375" t="s">
        <v>280</v>
      </c>
      <c r="E342" s="375" t="s">
        <v>281</v>
      </c>
      <c r="F342" s="375" t="s">
        <v>423</v>
      </c>
      <c r="G342" s="374"/>
      <c r="H342" s="374"/>
      <c r="I342" s="374"/>
      <c r="J342" s="374"/>
      <c r="K342" s="374"/>
    </row>
    <row r="343" spans="1:11" s="368" customFormat="1" ht="15">
      <c r="A343" s="373"/>
      <c r="B343" s="374"/>
      <c r="C343" s="374"/>
      <c r="D343" s="374"/>
      <c r="E343" s="374"/>
      <c r="F343" s="374"/>
      <c r="G343" s="374"/>
      <c r="H343" s="374"/>
      <c r="I343" s="374"/>
      <c r="J343" s="374"/>
      <c r="K343" s="374"/>
    </row>
    <row r="344" spans="1:11" s="369" customFormat="1" ht="15">
      <c r="A344" s="380"/>
      <c r="B344" s="374"/>
      <c r="C344" s="376" t="s">
        <v>283</v>
      </c>
      <c r="D344" s="376" t="s">
        <v>284</v>
      </c>
      <c r="E344" s="376"/>
      <c r="F344" s="381"/>
      <c r="G344" s="381"/>
      <c r="H344" s="381"/>
      <c r="I344" s="381"/>
      <c r="J344" s="381"/>
      <c r="K344" s="381"/>
    </row>
    <row r="345" spans="1:11" s="369" customFormat="1" ht="15">
      <c r="A345" s="380"/>
      <c r="B345" s="374" t="s">
        <v>282</v>
      </c>
      <c r="C345" s="376" t="s">
        <v>286</v>
      </c>
      <c r="D345" s="376" t="s">
        <v>287</v>
      </c>
      <c r="E345" s="376" t="s">
        <v>285</v>
      </c>
      <c r="F345" s="383"/>
      <c r="G345" s="383"/>
      <c r="H345" s="379"/>
      <c r="I345" s="378"/>
      <c r="J345" s="378"/>
      <c r="K345" s="378"/>
    </row>
    <row r="346" spans="1:11" s="369" customFormat="1" ht="15">
      <c r="A346" s="381"/>
      <c r="B346" s="382" t="s">
        <v>280</v>
      </c>
      <c r="C346" s="384">
        <v>-2.9239999999999999E-3</v>
      </c>
      <c r="D346" s="384">
        <v>2.977E-3</v>
      </c>
      <c r="E346" s="384">
        <v>-0.98219999999999996</v>
      </c>
      <c r="F346" s="384"/>
      <c r="G346" s="384"/>
      <c r="H346" s="377"/>
      <c r="I346" s="378"/>
      <c r="J346" s="378"/>
      <c r="K346" s="378"/>
    </row>
    <row r="347" spans="1:11" s="369" customFormat="1" ht="15">
      <c r="A347" s="381"/>
      <c r="B347" s="382" t="s">
        <v>288</v>
      </c>
      <c r="C347" s="384">
        <v>-8.7705000000000005E-2</v>
      </c>
      <c r="D347" s="384">
        <v>2.879E-2</v>
      </c>
      <c r="E347" s="384">
        <v>-3.0470000000000002</v>
      </c>
      <c r="F347" s="384"/>
      <c r="G347" s="384"/>
      <c r="H347" s="377"/>
      <c r="I347" s="378"/>
      <c r="J347" s="378"/>
      <c r="K347" s="378"/>
    </row>
    <row r="348" spans="1:11" s="368" customFormat="1" ht="15">
      <c r="A348" s="373"/>
      <c r="B348" s="374"/>
      <c r="C348" s="374"/>
      <c r="D348" s="374"/>
      <c r="E348" s="374"/>
      <c r="F348" s="374"/>
      <c r="G348" s="374"/>
      <c r="H348" s="374"/>
      <c r="I348" s="374"/>
      <c r="J348" s="374"/>
      <c r="K348" s="374"/>
    </row>
    <row r="349" spans="1:11" s="368" customFormat="1" ht="15">
      <c r="A349" s="373"/>
      <c r="B349" s="375" t="s">
        <v>278</v>
      </c>
      <c r="C349" s="375" t="s">
        <v>291</v>
      </c>
      <c r="D349" s="375" t="s">
        <v>280</v>
      </c>
      <c r="E349" s="375" t="s">
        <v>281</v>
      </c>
      <c r="F349" s="375" t="s">
        <v>423</v>
      </c>
      <c r="G349" s="374"/>
      <c r="H349" s="374"/>
      <c r="I349" s="374"/>
      <c r="J349" s="374"/>
      <c r="K349" s="374"/>
    </row>
    <row r="350" spans="1:11" s="368" customFormat="1" ht="15">
      <c r="A350" s="373"/>
      <c r="B350" s="374"/>
      <c r="C350" s="374"/>
      <c r="D350" s="374"/>
      <c r="E350" s="374"/>
      <c r="F350" s="374"/>
      <c r="G350" s="374"/>
      <c r="H350" s="374"/>
      <c r="I350" s="374"/>
      <c r="J350" s="374"/>
      <c r="K350" s="374"/>
    </row>
    <row r="351" spans="1:11" s="369" customFormat="1" ht="15">
      <c r="A351" s="380"/>
      <c r="B351" s="374"/>
      <c r="C351" s="376" t="s">
        <v>283</v>
      </c>
      <c r="D351" s="376" t="s">
        <v>284</v>
      </c>
      <c r="E351" s="376"/>
      <c r="F351" s="381"/>
      <c r="G351" s="381"/>
      <c r="H351" s="381"/>
      <c r="I351" s="381"/>
      <c r="J351" s="381"/>
      <c r="K351" s="381"/>
    </row>
    <row r="352" spans="1:11" s="369" customFormat="1" ht="15">
      <c r="A352" s="380"/>
      <c r="B352" s="374" t="s">
        <v>282</v>
      </c>
      <c r="C352" s="376" t="s">
        <v>286</v>
      </c>
      <c r="D352" s="376" t="s">
        <v>287</v>
      </c>
      <c r="E352" s="376" t="s">
        <v>285</v>
      </c>
      <c r="F352" s="383"/>
      <c r="G352" s="383"/>
      <c r="H352" s="379"/>
      <c r="I352" s="378"/>
      <c r="J352" s="378"/>
      <c r="K352" s="378"/>
    </row>
    <row r="353" spans="1:11" s="369" customFormat="1" ht="15">
      <c r="A353" s="381"/>
      <c r="B353" s="382" t="s">
        <v>280</v>
      </c>
      <c r="C353" s="384">
        <v>1.5568E-2</v>
      </c>
      <c r="D353" s="384">
        <v>5.7210000000000004E-3</v>
      </c>
      <c r="E353" s="384">
        <v>2.7210000000000001</v>
      </c>
      <c r="F353" s="384"/>
      <c r="G353" s="384"/>
      <c r="H353" s="377"/>
      <c r="I353" s="374"/>
      <c r="J353" s="378"/>
      <c r="K353" s="378"/>
    </row>
    <row r="354" spans="1:11" s="369" customFormat="1" ht="15">
      <c r="A354" s="381"/>
      <c r="B354" s="382" t="s">
        <v>288</v>
      </c>
      <c r="C354" s="384">
        <v>-0.18632000000000001</v>
      </c>
      <c r="D354" s="384">
        <v>5.5320000000000001E-2</v>
      </c>
      <c r="E354" s="384">
        <v>-3.3679999999999999</v>
      </c>
      <c r="F354" s="384"/>
      <c r="G354" s="384"/>
      <c r="H354" s="377"/>
      <c r="I354" s="374"/>
      <c r="J354" s="378"/>
      <c r="K354" s="378"/>
    </row>
    <row r="355" spans="1:11" s="369" customFormat="1" ht="15">
      <c r="A355" s="380"/>
      <c r="B355" s="381"/>
      <c r="C355" s="381"/>
      <c r="D355" s="381"/>
      <c r="E355" s="381"/>
      <c r="F355" s="381"/>
      <c r="G355" s="381"/>
      <c r="H355" s="381"/>
      <c r="I355" s="381"/>
      <c r="J355" s="381"/>
      <c r="K355" s="381"/>
    </row>
    <row r="356" spans="1:11" s="368" customFormat="1" ht="15">
      <c r="A356" s="373"/>
      <c r="B356" s="375" t="s">
        <v>278</v>
      </c>
      <c r="C356" s="375" t="s">
        <v>292</v>
      </c>
      <c r="D356" s="375" t="s">
        <v>280</v>
      </c>
      <c r="E356" s="375" t="s">
        <v>281</v>
      </c>
      <c r="F356" s="375" t="s">
        <v>423</v>
      </c>
      <c r="G356" s="374"/>
      <c r="H356" s="374"/>
      <c r="I356" s="374"/>
      <c r="J356" s="374"/>
      <c r="K356" s="374"/>
    </row>
    <row r="357" spans="1:11" s="368" customFormat="1" ht="15">
      <c r="A357" s="373"/>
      <c r="B357" s="374"/>
      <c r="C357" s="374"/>
      <c r="D357" s="374"/>
      <c r="E357" s="374"/>
      <c r="F357" s="374"/>
      <c r="G357" s="374"/>
      <c r="H357" s="374"/>
      <c r="I357" s="374"/>
      <c r="J357" s="374"/>
      <c r="K357" s="374"/>
    </row>
    <row r="358" spans="1:11" s="369" customFormat="1" ht="15">
      <c r="A358" s="380"/>
      <c r="B358" s="374"/>
      <c r="C358" s="376" t="s">
        <v>283</v>
      </c>
      <c r="D358" s="376" t="s">
        <v>284</v>
      </c>
      <c r="E358" s="376"/>
      <c r="F358" s="381"/>
      <c r="G358" s="381"/>
      <c r="H358" s="381"/>
      <c r="I358" s="381"/>
      <c r="J358" s="381"/>
      <c r="K358" s="381"/>
    </row>
    <row r="359" spans="1:11" s="369" customFormat="1" ht="15">
      <c r="A359" s="380"/>
      <c r="B359" s="374" t="s">
        <v>282</v>
      </c>
      <c r="C359" s="376" t="s">
        <v>286</v>
      </c>
      <c r="D359" s="376" t="s">
        <v>287</v>
      </c>
      <c r="E359" s="376" t="s">
        <v>285</v>
      </c>
      <c r="F359" s="383"/>
      <c r="G359" s="383"/>
      <c r="H359" s="379"/>
      <c r="I359" s="378"/>
      <c r="J359" s="378"/>
      <c r="K359" s="378"/>
    </row>
    <row r="360" spans="1:11" s="369" customFormat="1" ht="15">
      <c r="A360" s="381"/>
      <c r="B360" s="382" t="s">
        <v>280</v>
      </c>
      <c r="C360" s="384">
        <v>-1.4873000000000001E-2</v>
      </c>
      <c r="D360" s="384">
        <v>1.5950000000000001E-3</v>
      </c>
      <c r="E360" s="384">
        <v>-9.3219999999999992</v>
      </c>
      <c r="F360" s="384"/>
      <c r="G360" s="384"/>
      <c r="H360" s="377"/>
      <c r="I360" s="378"/>
      <c r="J360" s="378"/>
      <c r="K360" s="378"/>
    </row>
    <row r="361" spans="1:11" s="369" customFormat="1" ht="15">
      <c r="A361" s="381"/>
      <c r="B361" s="382" t="s">
        <v>288</v>
      </c>
      <c r="C361" s="384">
        <v>-2.2941E-2</v>
      </c>
      <c r="D361" s="384">
        <v>1.5429999999999999E-2</v>
      </c>
      <c r="E361" s="384">
        <v>-1.4870000000000001</v>
      </c>
      <c r="F361" s="384"/>
      <c r="G361" s="384"/>
      <c r="H361" s="377"/>
      <c r="I361" s="378"/>
      <c r="J361" s="378"/>
      <c r="K361" s="378"/>
    </row>
    <row r="362" spans="1:11" s="368" customFormat="1" ht="15">
      <c r="A362" s="373"/>
      <c r="B362" s="374"/>
      <c r="C362" s="374"/>
      <c r="D362" s="374"/>
      <c r="E362" s="374"/>
      <c r="F362" s="374"/>
      <c r="G362" s="374"/>
      <c r="H362" s="374"/>
      <c r="I362" s="374"/>
      <c r="J362" s="374"/>
      <c r="K362" s="374"/>
    </row>
    <row r="363" spans="1:11" s="368" customFormat="1" ht="15">
      <c r="A363" s="373"/>
      <c r="B363" s="375" t="s">
        <v>278</v>
      </c>
      <c r="C363" s="375" t="s">
        <v>279</v>
      </c>
      <c r="D363" s="375" t="s">
        <v>280</v>
      </c>
      <c r="E363" s="375" t="s">
        <v>281</v>
      </c>
      <c r="F363" s="375" t="s">
        <v>293</v>
      </c>
      <c r="G363" s="374"/>
      <c r="H363" s="374"/>
      <c r="I363" s="374"/>
      <c r="J363" s="374"/>
      <c r="K363" s="374"/>
    </row>
    <row r="364" spans="1:11" s="368" customFormat="1" ht="15">
      <c r="A364" s="373"/>
      <c r="B364" s="374"/>
      <c r="C364" s="374"/>
      <c r="D364" s="374"/>
      <c r="E364" s="374"/>
      <c r="F364" s="374"/>
      <c r="G364" s="374"/>
      <c r="H364" s="374"/>
      <c r="I364" s="374"/>
      <c r="J364" s="374"/>
      <c r="K364" s="374"/>
    </row>
    <row r="365" spans="1:11" s="368" customFormat="1" ht="15">
      <c r="A365" s="380"/>
      <c r="B365" s="374"/>
      <c r="C365" s="376" t="s">
        <v>283</v>
      </c>
      <c r="D365" s="376" t="s">
        <v>284</v>
      </c>
      <c r="E365" s="376"/>
      <c r="F365" s="381"/>
      <c r="G365" s="381"/>
      <c r="H365" s="381"/>
      <c r="I365" s="381"/>
      <c r="J365" s="381"/>
      <c r="K365" s="381"/>
    </row>
    <row r="366" spans="1:11" s="368" customFormat="1" ht="15">
      <c r="A366" s="380"/>
      <c r="B366" s="374" t="s">
        <v>282</v>
      </c>
      <c r="C366" s="376" t="s">
        <v>286</v>
      </c>
      <c r="D366" s="376" t="s">
        <v>287</v>
      </c>
      <c r="E366" s="376" t="s">
        <v>285</v>
      </c>
      <c r="F366" s="383"/>
      <c r="G366" s="383"/>
      <c r="H366" s="379"/>
      <c r="I366" s="378"/>
      <c r="J366" s="378"/>
      <c r="K366" s="378"/>
    </row>
    <row r="367" spans="1:11" s="368" customFormat="1" ht="15">
      <c r="A367" s="381"/>
      <c r="B367" s="382" t="s">
        <v>280</v>
      </c>
      <c r="C367" s="384">
        <v>1.7083999999999998E-2</v>
      </c>
      <c r="D367" s="384">
        <v>3.0070000000000001E-3</v>
      </c>
      <c r="E367" s="384">
        <v>5.6820000000000004</v>
      </c>
      <c r="F367" s="384"/>
      <c r="G367" s="384"/>
      <c r="H367" s="377"/>
      <c r="I367" s="374"/>
      <c r="J367" s="378"/>
      <c r="K367" s="378"/>
    </row>
    <row r="368" spans="1:11" s="368" customFormat="1" ht="15">
      <c r="A368" s="381"/>
      <c r="B368" s="382" t="s">
        <v>288</v>
      </c>
      <c r="C368" s="384">
        <v>-2.0138E-2</v>
      </c>
      <c r="D368" s="384">
        <v>1.345E-2</v>
      </c>
      <c r="E368" s="384">
        <v>-1.498</v>
      </c>
      <c r="F368" s="384"/>
      <c r="G368" s="384"/>
      <c r="H368" s="377"/>
      <c r="I368" s="374"/>
      <c r="J368" s="378"/>
      <c r="K368" s="378"/>
    </row>
    <row r="369" spans="1:11" s="368" customFormat="1" ht="15">
      <c r="A369" s="374"/>
      <c r="B369" s="374"/>
      <c r="C369" s="374"/>
      <c r="D369" s="374"/>
      <c r="E369" s="374"/>
      <c r="F369" s="374"/>
      <c r="G369" s="374"/>
      <c r="H369" s="374"/>
      <c r="I369" s="374"/>
      <c r="J369" s="374"/>
      <c r="K369" s="374"/>
    </row>
    <row r="370" spans="1:11" s="368" customFormat="1" ht="15">
      <c r="A370" s="373"/>
      <c r="B370" s="375" t="s">
        <v>278</v>
      </c>
      <c r="C370" s="375" t="s">
        <v>289</v>
      </c>
      <c r="D370" s="375" t="s">
        <v>280</v>
      </c>
      <c r="E370" s="375" t="s">
        <v>281</v>
      </c>
      <c r="F370" s="375" t="s">
        <v>293</v>
      </c>
      <c r="G370" s="374"/>
      <c r="H370" s="374"/>
      <c r="I370" s="374"/>
      <c r="J370" s="374"/>
      <c r="K370" s="374"/>
    </row>
    <row r="371" spans="1:11" s="368" customFormat="1" ht="15">
      <c r="A371" s="373"/>
      <c r="B371" s="374"/>
      <c r="C371" s="374"/>
      <c r="D371" s="374"/>
      <c r="E371" s="374"/>
      <c r="F371" s="374"/>
      <c r="G371" s="374"/>
      <c r="H371" s="374"/>
      <c r="I371" s="374"/>
      <c r="J371" s="374"/>
      <c r="K371" s="374"/>
    </row>
    <row r="372" spans="1:11" s="368" customFormat="1" ht="15">
      <c r="A372" s="380"/>
      <c r="B372" s="374"/>
      <c r="C372" s="376" t="s">
        <v>283</v>
      </c>
      <c r="D372" s="376" t="s">
        <v>284</v>
      </c>
      <c r="E372" s="376"/>
      <c r="F372" s="381"/>
      <c r="G372" s="381"/>
      <c r="H372" s="381"/>
      <c r="I372" s="381"/>
      <c r="J372" s="381"/>
      <c r="K372" s="381"/>
    </row>
    <row r="373" spans="1:11" s="368" customFormat="1" ht="15">
      <c r="A373" s="380"/>
      <c r="B373" s="374" t="s">
        <v>282</v>
      </c>
      <c r="C373" s="376" t="s">
        <v>286</v>
      </c>
      <c r="D373" s="376" t="s">
        <v>287</v>
      </c>
      <c r="E373" s="376" t="s">
        <v>285</v>
      </c>
      <c r="F373" s="383"/>
      <c r="G373" s="383"/>
      <c r="H373" s="379"/>
      <c r="I373" s="378"/>
      <c r="J373" s="378"/>
      <c r="K373" s="378"/>
    </row>
    <row r="374" spans="1:11" s="368" customFormat="1" ht="15">
      <c r="A374" s="381"/>
      <c r="B374" s="382" t="s">
        <v>280</v>
      </c>
      <c r="C374" s="384">
        <v>3.1342000000000002E-2</v>
      </c>
      <c r="D374" s="384">
        <v>7.1019999999999998E-3</v>
      </c>
      <c r="E374" s="384">
        <v>4.4130000000000003</v>
      </c>
      <c r="F374" s="384"/>
      <c r="G374" s="384"/>
      <c r="H374" s="377"/>
      <c r="I374" s="374"/>
      <c r="J374" s="378"/>
      <c r="K374" s="378"/>
    </row>
    <row r="375" spans="1:11" s="368" customFormat="1" ht="15">
      <c r="A375" s="381"/>
      <c r="B375" s="382" t="s">
        <v>288</v>
      </c>
      <c r="C375" s="384">
        <v>1.0127000000000001E-2</v>
      </c>
      <c r="D375" s="384">
        <v>3.1759999999999997E-2</v>
      </c>
      <c r="E375" s="384">
        <v>0.31890000000000002</v>
      </c>
      <c r="F375" s="384"/>
      <c r="G375" s="384"/>
      <c r="H375" s="377"/>
      <c r="I375" s="374"/>
      <c r="J375" s="378"/>
      <c r="K375" s="378"/>
    </row>
    <row r="376" spans="1:11" s="368" customFormat="1" ht="15">
      <c r="A376" s="373"/>
      <c r="B376" s="374"/>
      <c r="C376" s="374"/>
      <c r="D376" s="374"/>
      <c r="E376" s="374"/>
      <c r="F376" s="374"/>
      <c r="G376" s="374"/>
      <c r="H376" s="374"/>
      <c r="I376" s="374"/>
      <c r="J376" s="374"/>
      <c r="K376" s="374"/>
    </row>
    <row r="377" spans="1:11" s="368" customFormat="1" ht="15">
      <c r="A377" s="373"/>
      <c r="B377" s="375" t="s">
        <v>278</v>
      </c>
      <c r="C377" s="375" t="s">
        <v>290</v>
      </c>
      <c r="D377" s="375" t="s">
        <v>280</v>
      </c>
      <c r="E377" s="375" t="s">
        <v>281</v>
      </c>
      <c r="F377" s="375" t="s">
        <v>293</v>
      </c>
      <c r="G377" s="374"/>
      <c r="H377" s="374"/>
      <c r="I377" s="374"/>
      <c r="J377" s="374"/>
      <c r="K377" s="374"/>
    </row>
    <row r="378" spans="1:11" s="368" customFormat="1" ht="15">
      <c r="A378" s="373"/>
      <c r="B378" s="374"/>
      <c r="C378" s="374"/>
      <c r="D378" s="374"/>
      <c r="E378" s="374"/>
      <c r="F378" s="374"/>
      <c r="G378" s="374"/>
      <c r="H378" s="374"/>
      <c r="I378" s="374"/>
      <c r="J378" s="374"/>
      <c r="K378" s="374"/>
    </row>
    <row r="379" spans="1:11" s="368" customFormat="1" ht="15">
      <c r="A379" s="380"/>
      <c r="B379" s="374"/>
      <c r="C379" s="376" t="s">
        <v>283</v>
      </c>
      <c r="D379" s="376" t="s">
        <v>284</v>
      </c>
      <c r="E379" s="376"/>
      <c r="F379" s="381"/>
      <c r="G379" s="381"/>
      <c r="H379" s="381"/>
      <c r="I379" s="381"/>
      <c r="J379" s="381"/>
      <c r="K379" s="381"/>
    </row>
    <row r="380" spans="1:11" s="368" customFormat="1" ht="15">
      <c r="A380" s="380"/>
      <c r="B380" s="374" t="s">
        <v>282</v>
      </c>
      <c r="C380" s="376" t="s">
        <v>286</v>
      </c>
      <c r="D380" s="376" t="s">
        <v>287</v>
      </c>
      <c r="E380" s="376" t="s">
        <v>285</v>
      </c>
      <c r="F380" s="383"/>
      <c r="G380" s="383"/>
      <c r="H380" s="379"/>
      <c r="I380" s="378"/>
      <c r="J380" s="378"/>
      <c r="K380" s="378"/>
    </row>
    <row r="381" spans="1:11" s="368" customFormat="1" ht="15">
      <c r="A381" s="381"/>
      <c r="B381" s="382" t="s">
        <v>280</v>
      </c>
      <c r="C381" s="384">
        <v>-1.4258E-2</v>
      </c>
      <c r="D381" s="384">
        <v>8.8450000000000004E-3</v>
      </c>
      <c r="E381" s="384">
        <v>-1.6120000000000001</v>
      </c>
      <c r="F381" s="384"/>
      <c r="G381" s="384"/>
      <c r="H381" s="377"/>
      <c r="I381" s="378"/>
      <c r="J381" s="378"/>
      <c r="K381" s="378"/>
    </row>
    <row r="382" spans="1:11" s="368" customFormat="1" ht="15">
      <c r="A382" s="381"/>
      <c r="B382" s="382" t="s">
        <v>288</v>
      </c>
      <c r="C382" s="384">
        <v>-3.0265E-2</v>
      </c>
      <c r="D382" s="384">
        <v>3.9550000000000002E-2</v>
      </c>
      <c r="E382" s="384">
        <v>-0.7651</v>
      </c>
      <c r="F382" s="384"/>
      <c r="G382" s="384"/>
      <c r="H382" s="377"/>
      <c r="I382" s="378"/>
      <c r="J382" s="378"/>
      <c r="K382" s="378"/>
    </row>
    <row r="383" spans="1:11" s="368" customFormat="1" ht="15">
      <c r="A383" s="373"/>
      <c r="B383" s="374"/>
      <c r="C383" s="374"/>
      <c r="D383" s="374"/>
      <c r="E383" s="374"/>
      <c r="F383" s="374"/>
      <c r="G383" s="374"/>
      <c r="H383" s="374"/>
      <c r="I383" s="374"/>
      <c r="J383" s="374"/>
      <c r="K383" s="374"/>
    </row>
    <row r="384" spans="1:11" s="368" customFormat="1" ht="15">
      <c r="A384" s="373"/>
      <c r="B384" s="375" t="s">
        <v>278</v>
      </c>
      <c r="C384" s="375" t="s">
        <v>291</v>
      </c>
      <c r="D384" s="375" t="s">
        <v>280</v>
      </c>
      <c r="E384" s="375" t="s">
        <v>281</v>
      </c>
      <c r="F384" s="375" t="s">
        <v>293</v>
      </c>
      <c r="G384" s="374"/>
      <c r="H384" s="374"/>
      <c r="I384" s="374"/>
      <c r="J384" s="374"/>
      <c r="K384" s="374"/>
    </row>
    <row r="385" spans="1:11" s="368" customFormat="1" ht="15">
      <c r="A385" s="373"/>
      <c r="B385" s="374"/>
      <c r="C385" s="374"/>
      <c r="D385" s="374"/>
      <c r="E385" s="374"/>
      <c r="F385" s="374"/>
      <c r="G385" s="374"/>
      <c r="H385" s="374"/>
      <c r="I385" s="374"/>
      <c r="J385" s="374"/>
      <c r="K385" s="374"/>
    </row>
    <row r="386" spans="1:11" s="368" customFormat="1" ht="15">
      <c r="A386" s="380"/>
      <c r="B386" s="374"/>
      <c r="C386" s="376" t="s">
        <v>283</v>
      </c>
      <c r="D386" s="376" t="s">
        <v>284</v>
      </c>
      <c r="E386" s="376"/>
      <c r="F386" s="381"/>
      <c r="G386" s="381"/>
      <c r="H386" s="381"/>
      <c r="I386" s="381"/>
      <c r="J386" s="381"/>
      <c r="K386" s="381"/>
    </row>
    <row r="387" spans="1:11" s="368" customFormat="1" ht="15">
      <c r="A387" s="380"/>
      <c r="B387" s="374" t="s">
        <v>282</v>
      </c>
      <c r="C387" s="376" t="s">
        <v>286</v>
      </c>
      <c r="D387" s="376" t="s">
        <v>287</v>
      </c>
      <c r="E387" s="376" t="s">
        <v>285</v>
      </c>
      <c r="F387" s="383"/>
      <c r="G387" s="383"/>
      <c r="H387" s="379"/>
      <c r="I387" s="378"/>
      <c r="J387" s="378"/>
      <c r="K387" s="378"/>
    </row>
    <row r="388" spans="1:11" s="368" customFormat="1" ht="15">
      <c r="A388" s="381"/>
      <c r="B388" s="382" t="s">
        <v>280</v>
      </c>
      <c r="C388" s="384">
        <v>-1.0239E-2</v>
      </c>
      <c r="D388" s="384">
        <v>1.6330000000000001E-2</v>
      </c>
      <c r="E388" s="384">
        <v>-0.62719999999999998</v>
      </c>
      <c r="F388" s="384"/>
      <c r="G388" s="384"/>
      <c r="H388" s="377"/>
      <c r="I388" s="378"/>
      <c r="J388" s="378"/>
      <c r="K388" s="378"/>
    </row>
    <row r="389" spans="1:11" s="368" customFormat="1" ht="15">
      <c r="A389" s="381"/>
      <c r="B389" s="382" t="s">
        <v>288</v>
      </c>
      <c r="C389" s="384">
        <v>-6.8209000000000006E-2</v>
      </c>
      <c r="D389" s="384">
        <v>7.3010000000000005E-2</v>
      </c>
      <c r="E389" s="384">
        <v>-0.93430000000000002</v>
      </c>
      <c r="F389" s="384"/>
      <c r="G389" s="384"/>
      <c r="H389" s="377"/>
      <c r="I389" s="378"/>
      <c r="J389" s="378"/>
      <c r="K389" s="378"/>
    </row>
    <row r="390" spans="1:11" s="368" customFormat="1" ht="15">
      <c r="A390" s="373"/>
      <c r="B390" s="374"/>
      <c r="C390" s="374"/>
      <c r="D390" s="374"/>
      <c r="E390" s="374"/>
      <c r="F390" s="374"/>
      <c r="G390" s="374"/>
      <c r="H390" s="374"/>
      <c r="I390" s="374"/>
      <c r="J390" s="374"/>
      <c r="K390" s="374"/>
    </row>
    <row r="391" spans="1:11" s="368" customFormat="1" ht="15">
      <c r="A391" s="373"/>
      <c r="B391" s="375" t="s">
        <v>278</v>
      </c>
      <c r="C391" s="375" t="s">
        <v>292</v>
      </c>
      <c r="D391" s="375" t="s">
        <v>280</v>
      </c>
      <c r="E391" s="375" t="s">
        <v>281</v>
      </c>
      <c r="F391" s="375" t="s">
        <v>293</v>
      </c>
      <c r="G391" s="374"/>
      <c r="H391" s="374"/>
      <c r="I391" s="374"/>
      <c r="J391" s="374"/>
      <c r="K391" s="374"/>
    </row>
    <row r="392" spans="1:11" s="368" customFormat="1" ht="15">
      <c r="A392" s="373"/>
      <c r="B392" s="374"/>
      <c r="C392" s="374"/>
      <c r="D392" s="374"/>
      <c r="E392" s="374"/>
      <c r="F392" s="374"/>
      <c r="G392" s="374"/>
      <c r="H392" s="374"/>
      <c r="I392" s="374"/>
      <c r="J392" s="374"/>
      <c r="K392" s="374"/>
    </row>
    <row r="393" spans="1:11" s="368" customFormat="1" ht="15">
      <c r="A393" s="380"/>
      <c r="B393" s="374"/>
      <c r="C393" s="376" t="s">
        <v>283</v>
      </c>
      <c r="D393" s="376" t="s">
        <v>284</v>
      </c>
      <c r="E393" s="376"/>
      <c r="F393" s="381"/>
      <c r="G393" s="381"/>
      <c r="H393" s="381"/>
      <c r="I393" s="381"/>
      <c r="J393" s="381"/>
      <c r="K393" s="381"/>
    </row>
    <row r="394" spans="1:11" s="368" customFormat="1" ht="15">
      <c r="A394" s="380"/>
      <c r="B394" s="374" t="s">
        <v>282</v>
      </c>
      <c r="C394" s="376" t="s">
        <v>286</v>
      </c>
      <c r="D394" s="376" t="s">
        <v>287</v>
      </c>
      <c r="E394" s="376" t="s">
        <v>285</v>
      </c>
      <c r="F394" s="383"/>
      <c r="G394" s="383"/>
      <c r="H394" s="379"/>
      <c r="I394" s="378"/>
      <c r="J394" s="378"/>
      <c r="K394" s="378"/>
    </row>
    <row r="395" spans="1:11" s="368" customFormat="1" ht="15">
      <c r="A395" s="381"/>
      <c r="B395" s="382" t="s">
        <v>280</v>
      </c>
      <c r="C395" s="384">
        <v>-1.7871000000000001E-2</v>
      </c>
      <c r="D395" s="384">
        <v>3.8670000000000002E-3</v>
      </c>
      <c r="E395" s="384">
        <v>-4.6210000000000004</v>
      </c>
      <c r="F395" s="384"/>
      <c r="G395" s="384"/>
      <c r="H395" s="377"/>
      <c r="I395" s="378"/>
      <c r="J395" s="378"/>
      <c r="K395" s="378"/>
    </row>
    <row r="396" spans="1:11" s="368" customFormat="1" ht="15">
      <c r="A396" s="381"/>
      <c r="B396" s="382" t="s">
        <v>288</v>
      </c>
      <c r="C396" s="384">
        <v>-7.2667999999999995E-4</v>
      </c>
      <c r="D396" s="384">
        <v>1.7299999999999999E-2</v>
      </c>
      <c r="E396" s="384">
        <v>-4.2009999999999999E-2</v>
      </c>
      <c r="F396" s="384"/>
      <c r="G396" s="384"/>
      <c r="H396" s="377"/>
      <c r="I396" s="378"/>
      <c r="J396" s="378"/>
      <c r="K396" s="378"/>
    </row>
    <row r="397" spans="1:11" s="368" customFormat="1" ht="15">
      <c r="A397" s="374"/>
      <c r="B397" s="374"/>
      <c r="C397" s="374"/>
      <c r="D397" s="374"/>
      <c r="E397" s="374"/>
      <c r="F397" s="374"/>
      <c r="G397" s="374"/>
      <c r="H397" s="374"/>
      <c r="I397" s="374"/>
      <c r="J397" s="374"/>
      <c r="K397" s="374"/>
    </row>
    <row r="398" spans="1:11" s="368" customFormat="1" ht="15">
      <c r="A398" s="373"/>
      <c r="B398" s="375" t="s">
        <v>278</v>
      </c>
      <c r="C398" s="375" t="s">
        <v>279</v>
      </c>
      <c r="D398" s="375" t="s">
        <v>280</v>
      </c>
      <c r="E398" s="375" t="s">
        <v>281</v>
      </c>
      <c r="F398" s="375" t="s">
        <v>424</v>
      </c>
      <c r="G398" s="374"/>
      <c r="H398" s="374"/>
      <c r="I398" s="374"/>
      <c r="J398" s="374"/>
      <c r="K398" s="374"/>
    </row>
    <row r="399" spans="1:11" s="368" customFormat="1" ht="15">
      <c r="A399" s="373"/>
      <c r="B399" s="374"/>
      <c r="C399" s="374"/>
      <c r="D399" s="374"/>
      <c r="E399" s="374"/>
      <c r="F399" s="374"/>
      <c r="G399" s="374"/>
      <c r="H399" s="374"/>
      <c r="I399" s="374"/>
      <c r="J399" s="374"/>
      <c r="K399" s="374"/>
    </row>
    <row r="400" spans="1:11" s="368" customFormat="1" ht="15">
      <c r="A400" s="380"/>
      <c r="B400" s="374"/>
      <c r="C400" s="376" t="s">
        <v>283</v>
      </c>
      <c r="D400" s="376" t="s">
        <v>284</v>
      </c>
      <c r="E400" s="376"/>
      <c r="F400" s="381"/>
      <c r="G400" s="381"/>
      <c r="H400" s="381"/>
      <c r="I400" s="381"/>
      <c r="J400" s="381"/>
      <c r="K400" s="381"/>
    </row>
    <row r="401" spans="1:11" s="368" customFormat="1" ht="15">
      <c r="A401" s="380"/>
      <c r="B401" s="374" t="s">
        <v>282</v>
      </c>
      <c r="C401" s="376" t="s">
        <v>286</v>
      </c>
      <c r="D401" s="376" t="s">
        <v>287</v>
      </c>
      <c r="E401" s="376" t="s">
        <v>285</v>
      </c>
      <c r="F401" s="383"/>
      <c r="G401" s="383"/>
      <c r="H401" s="379"/>
      <c r="I401" s="378"/>
      <c r="J401" s="378"/>
      <c r="K401" s="378"/>
    </row>
    <row r="402" spans="1:11" s="368" customFormat="1" ht="15">
      <c r="A402" s="381"/>
      <c r="B402" s="382" t="s">
        <v>280</v>
      </c>
      <c r="C402" s="384">
        <v>1.4907E-2</v>
      </c>
      <c r="D402" s="384">
        <v>1.6800000000000001E-3</v>
      </c>
      <c r="E402" s="384">
        <v>8.8710000000000004</v>
      </c>
      <c r="F402" s="384"/>
      <c r="G402" s="384"/>
      <c r="H402" s="377"/>
      <c r="I402" s="374"/>
      <c r="J402" s="378"/>
      <c r="K402" s="378"/>
    </row>
    <row r="403" spans="1:11" s="368" customFormat="1" ht="15">
      <c r="A403" s="381"/>
      <c r="B403" s="382" t="s">
        <v>288</v>
      </c>
      <c r="C403" s="384">
        <v>-3.5487999999999999E-2</v>
      </c>
      <c r="D403" s="384">
        <v>1.992E-2</v>
      </c>
      <c r="E403" s="384">
        <v>-1.782</v>
      </c>
      <c r="F403" s="384"/>
      <c r="G403" s="384"/>
      <c r="H403" s="377"/>
      <c r="I403" s="374"/>
      <c r="J403" s="378"/>
      <c r="K403" s="378"/>
    </row>
    <row r="404" spans="1:11" s="368" customFormat="1" ht="15">
      <c r="A404" s="373"/>
      <c r="B404" s="374"/>
      <c r="C404" s="374"/>
      <c r="D404" s="374"/>
      <c r="E404" s="374"/>
      <c r="F404" s="374"/>
      <c r="G404" s="374"/>
      <c r="H404" s="374"/>
      <c r="I404" s="374"/>
      <c r="J404" s="374"/>
      <c r="K404" s="374"/>
    </row>
    <row r="405" spans="1:11" s="368" customFormat="1" ht="15">
      <c r="A405" s="373"/>
      <c r="B405" s="375" t="s">
        <v>278</v>
      </c>
      <c r="C405" s="375" t="s">
        <v>289</v>
      </c>
      <c r="D405" s="375" t="s">
        <v>280</v>
      </c>
      <c r="E405" s="375" t="s">
        <v>281</v>
      </c>
      <c r="F405" s="375" t="s">
        <v>424</v>
      </c>
      <c r="G405" s="374"/>
      <c r="H405" s="374"/>
      <c r="I405" s="374"/>
      <c r="J405" s="374"/>
      <c r="K405" s="374"/>
    </row>
    <row r="406" spans="1:11" s="368" customFormat="1" ht="15">
      <c r="A406" s="373"/>
      <c r="B406" s="374"/>
      <c r="C406" s="374"/>
      <c r="D406" s="374"/>
      <c r="E406" s="374"/>
      <c r="F406" s="374"/>
      <c r="G406" s="374"/>
      <c r="H406" s="374"/>
      <c r="I406" s="374"/>
      <c r="J406" s="374"/>
      <c r="K406" s="374"/>
    </row>
    <row r="407" spans="1:11" s="368" customFormat="1" ht="15">
      <c r="A407" s="380"/>
      <c r="B407" s="374"/>
      <c r="C407" s="376" t="s">
        <v>283</v>
      </c>
      <c r="D407" s="376" t="s">
        <v>284</v>
      </c>
      <c r="E407" s="376"/>
      <c r="F407" s="381"/>
      <c r="G407" s="381"/>
      <c r="H407" s="381"/>
      <c r="I407" s="381"/>
      <c r="J407" s="381"/>
      <c r="K407" s="381"/>
    </row>
    <row r="408" spans="1:11" s="368" customFormat="1" ht="15">
      <c r="A408" s="380"/>
      <c r="B408" s="374" t="s">
        <v>282</v>
      </c>
      <c r="C408" s="376" t="s">
        <v>286</v>
      </c>
      <c r="D408" s="376" t="s">
        <v>287</v>
      </c>
      <c r="E408" s="376" t="s">
        <v>285</v>
      </c>
      <c r="F408" s="383"/>
      <c r="G408" s="383"/>
      <c r="H408" s="379"/>
      <c r="I408" s="378"/>
      <c r="J408" s="378"/>
      <c r="K408" s="378"/>
    </row>
    <row r="409" spans="1:11" s="368" customFormat="1" ht="15">
      <c r="A409" s="381"/>
      <c r="B409" s="382" t="s">
        <v>280</v>
      </c>
      <c r="C409" s="384">
        <v>4.6810999999999997E-3</v>
      </c>
      <c r="D409" s="384">
        <v>4.3909999999999999E-3</v>
      </c>
      <c r="E409" s="384">
        <v>1.0660000000000001</v>
      </c>
      <c r="F409" s="384"/>
      <c r="G409" s="384"/>
      <c r="H409" s="377"/>
      <c r="I409" s="374"/>
      <c r="J409" s="378"/>
      <c r="K409" s="378"/>
    </row>
    <row r="410" spans="1:11" s="368" customFormat="1" ht="15">
      <c r="A410" s="381"/>
      <c r="B410" s="382" t="s">
        <v>288</v>
      </c>
      <c r="C410" s="384">
        <v>0.21485000000000001</v>
      </c>
      <c r="D410" s="384">
        <v>5.2040000000000003E-2</v>
      </c>
      <c r="E410" s="384">
        <v>4.1280000000000001</v>
      </c>
      <c r="F410" s="384"/>
      <c r="G410" s="384"/>
      <c r="H410" s="377"/>
      <c r="I410" s="374"/>
      <c r="J410" s="378"/>
      <c r="K410" s="378"/>
    </row>
    <row r="411" spans="1:11" s="368" customFormat="1" ht="15">
      <c r="A411" s="373"/>
      <c r="B411" s="374"/>
      <c r="C411" s="374"/>
      <c r="D411" s="374"/>
      <c r="E411" s="374"/>
      <c r="F411" s="374"/>
      <c r="G411" s="374"/>
      <c r="H411" s="374"/>
      <c r="I411" s="374"/>
      <c r="J411" s="374"/>
      <c r="K411" s="374"/>
    </row>
    <row r="412" spans="1:11" s="368" customFormat="1" ht="15">
      <c r="A412" s="373"/>
      <c r="B412" s="375" t="s">
        <v>278</v>
      </c>
      <c r="C412" s="375" t="s">
        <v>290</v>
      </c>
      <c r="D412" s="375" t="s">
        <v>280</v>
      </c>
      <c r="E412" s="375" t="s">
        <v>281</v>
      </c>
      <c r="F412" s="375" t="s">
        <v>424</v>
      </c>
      <c r="G412" s="374"/>
      <c r="H412" s="374"/>
      <c r="I412" s="374"/>
      <c r="J412" s="374"/>
      <c r="K412" s="374"/>
    </row>
    <row r="413" spans="1:11" s="368" customFormat="1" ht="15">
      <c r="A413" s="373"/>
      <c r="B413" s="374"/>
      <c r="C413" s="374"/>
      <c r="D413" s="374"/>
      <c r="E413" s="374"/>
      <c r="F413" s="374"/>
      <c r="G413" s="374"/>
      <c r="H413" s="374"/>
      <c r="I413" s="374"/>
      <c r="J413" s="374"/>
      <c r="K413" s="374"/>
    </row>
    <row r="414" spans="1:11" s="368" customFormat="1" ht="15">
      <c r="A414" s="380"/>
      <c r="B414" s="374"/>
      <c r="C414" s="376" t="s">
        <v>283</v>
      </c>
      <c r="D414" s="376" t="s">
        <v>284</v>
      </c>
      <c r="E414" s="376"/>
      <c r="F414" s="381"/>
      <c r="G414" s="381"/>
      <c r="H414" s="381"/>
      <c r="I414" s="381"/>
      <c r="J414" s="381"/>
      <c r="K414" s="381"/>
    </row>
    <row r="415" spans="1:11" s="368" customFormat="1" ht="15">
      <c r="A415" s="380"/>
      <c r="B415" s="374" t="s">
        <v>282</v>
      </c>
      <c r="C415" s="376" t="s">
        <v>286</v>
      </c>
      <c r="D415" s="376" t="s">
        <v>287</v>
      </c>
      <c r="E415" s="376" t="s">
        <v>285</v>
      </c>
      <c r="F415" s="383"/>
      <c r="G415" s="383"/>
      <c r="H415" s="379"/>
      <c r="I415" s="378"/>
      <c r="J415" s="378"/>
      <c r="K415" s="378"/>
    </row>
    <row r="416" spans="1:11" s="368" customFormat="1" ht="15">
      <c r="A416" s="381"/>
      <c r="B416" s="382" t="s">
        <v>280</v>
      </c>
      <c r="C416" s="384">
        <v>1.0226000000000001E-2</v>
      </c>
      <c r="D416" s="384">
        <v>4.2469999999999999E-3</v>
      </c>
      <c r="E416" s="384">
        <v>2.4079999999999999</v>
      </c>
      <c r="F416" s="384"/>
      <c r="G416" s="384"/>
      <c r="H416" s="377"/>
      <c r="I416" s="374"/>
      <c r="J416" s="378"/>
      <c r="K416" s="378"/>
    </row>
    <row r="417" spans="1:11" s="368" customFormat="1" ht="15">
      <c r="A417" s="381"/>
      <c r="B417" s="382" t="s">
        <v>288</v>
      </c>
      <c r="C417" s="384">
        <v>-0.25033</v>
      </c>
      <c r="D417" s="384">
        <v>5.0340000000000003E-2</v>
      </c>
      <c r="E417" s="384">
        <v>-4.9729999999999999</v>
      </c>
      <c r="F417" s="384"/>
      <c r="G417" s="384"/>
      <c r="H417" s="377"/>
      <c r="I417" s="374"/>
      <c r="J417" s="378"/>
      <c r="K417" s="378"/>
    </row>
    <row r="418" spans="1:11" s="368" customFormat="1" ht="15">
      <c r="A418" s="374"/>
      <c r="B418" s="374"/>
      <c r="C418" s="374"/>
      <c r="D418" s="374"/>
      <c r="E418" s="374"/>
      <c r="F418" s="374"/>
      <c r="G418" s="374"/>
      <c r="H418" s="374"/>
      <c r="I418" s="374"/>
      <c r="J418" s="374"/>
      <c r="K418" s="374"/>
    </row>
    <row r="419" spans="1:11" s="368" customFormat="1" ht="15">
      <c r="A419" s="373"/>
      <c r="B419" s="375" t="s">
        <v>278</v>
      </c>
      <c r="C419" s="375" t="s">
        <v>291</v>
      </c>
      <c r="D419" s="375" t="s">
        <v>280</v>
      </c>
      <c r="E419" s="375" t="s">
        <v>281</v>
      </c>
      <c r="F419" s="375" t="s">
        <v>424</v>
      </c>
      <c r="G419" s="374"/>
      <c r="H419" s="374"/>
      <c r="I419" s="374"/>
      <c r="J419" s="374"/>
      <c r="K419" s="374"/>
    </row>
    <row r="420" spans="1:11" s="368" customFormat="1" ht="15">
      <c r="A420" s="373"/>
      <c r="B420" s="374"/>
      <c r="C420" s="374"/>
      <c r="D420" s="374"/>
      <c r="E420" s="374"/>
      <c r="F420" s="374"/>
      <c r="G420" s="374"/>
      <c r="H420" s="374"/>
      <c r="I420" s="374"/>
      <c r="J420" s="374"/>
      <c r="K420" s="374"/>
    </row>
    <row r="421" spans="1:11" s="368" customFormat="1" ht="15">
      <c r="A421" s="373"/>
      <c r="B421" s="374"/>
      <c r="C421" s="376" t="s">
        <v>283</v>
      </c>
      <c r="D421" s="376" t="s">
        <v>284</v>
      </c>
      <c r="E421" s="376"/>
      <c r="F421" s="374"/>
      <c r="G421" s="374"/>
      <c r="H421" s="374"/>
      <c r="I421" s="374"/>
      <c r="J421" s="374"/>
      <c r="K421" s="374"/>
    </row>
    <row r="422" spans="1:11" s="368" customFormat="1" ht="15">
      <c r="A422" s="373"/>
      <c r="B422" s="374" t="s">
        <v>282</v>
      </c>
      <c r="C422" s="376" t="s">
        <v>286</v>
      </c>
      <c r="D422" s="376" t="s">
        <v>287</v>
      </c>
      <c r="E422" s="376" t="s">
        <v>285</v>
      </c>
      <c r="F422" s="383"/>
      <c r="G422" s="383"/>
      <c r="H422" s="379"/>
      <c r="I422" s="378"/>
      <c r="J422" s="378"/>
      <c r="K422" s="378"/>
    </row>
    <row r="423" spans="1:11" s="368" customFormat="1" ht="15">
      <c r="A423" s="374"/>
      <c r="B423" s="382" t="s">
        <v>280</v>
      </c>
      <c r="C423" s="384">
        <v>3.6995E-2</v>
      </c>
      <c r="D423" s="384">
        <v>9.6279999999999994E-3</v>
      </c>
      <c r="E423" s="384">
        <v>3.8420000000000001</v>
      </c>
      <c r="F423" s="384"/>
      <c r="G423" s="384"/>
      <c r="H423" s="377"/>
      <c r="I423" s="374"/>
      <c r="J423" s="378"/>
      <c r="K423" s="378"/>
    </row>
    <row r="424" spans="1:11" s="368" customFormat="1" ht="15">
      <c r="A424" s="374"/>
      <c r="B424" s="382" t="s">
        <v>288</v>
      </c>
      <c r="C424" s="384">
        <v>-0.44900000000000001</v>
      </c>
      <c r="D424" s="384">
        <v>0.11409999999999999</v>
      </c>
      <c r="E424" s="384">
        <v>-3.9340000000000002</v>
      </c>
      <c r="F424" s="384"/>
      <c r="G424" s="384"/>
      <c r="H424" s="377"/>
      <c r="I424" s="374"/>
      <c r="J424" s="378"/>
      <c r="K424" s="378"/>
    </row>
    <row r="425" spans="1:11" s="368" customFormat="1" ht="15">
      <c r="A425" s="374"/>
      <c r="B425" s="374"/>
      <c r="C425" s="374"/>
      <c r="D425" s="374"/>
      <c r="E425" s="374"/>
      <c r="F425" s="374"/>
      <c r="G425" s="374"/>
      <c r="H425" s="374"/>
      <c r="I425" s="374"/>
      <c r="J425" s="374"/>
      <c r="K425" s="374"/>
    </row>
    <row r="426" spans="1:11" s="368" customFormat="1" ht="15">
      <c r="A426" s="373"/>
      <c r="B426" s="375" t="s">
        <v>278</v>
      </c>
      <c r="C426" s="375" t="s">
        <v>292</v>
      </c>
      <c r="D426" s="375" t="s">
        <v>280</v>
      </c>
      <c r="E426" s="375" t="s">
        <v>281</v>
      </c>
      <c r="F426" s="375" t="s">
        <v>424</v>
      </c>
      <c r="G426" s="374"/>
      <c r="H426" s="374"/>
      <c r="I426" s="374"/>
      <c r="J426" s="374"/>
      <c r="K426" s="374"/>
    </row>
    <row r="427" spans="1:11" s="368" customFormat="1" ht="15">
      <c r="A427" s="373"/>
      <c r="B427" s="374"/>
      <c r="C427" s="374"/>
      <c r="D427" s="374"/>
      <c r="E427" s="374"/>
      <c r="F427" s="374"/>
      <c r="G427" s="374"/>
      <c r="H427" s="374"/>
      <c r="I427" s="374"/>
      <c r="J427" s="374"/>
      <c r="K427" s="374"/>
    </row>
    <row r="428" spans="1:11" s="368" customFormat="1" ht="15">
      <c r="A428" s="373"/>
      <c r="B428" s="374"/>
      <c r="C428" s="376" t="s">
        <v>283</v>
      </c>
      <c r="D428" s="376" t="s">
        <v>284</v>
      </c>
      <c r="E428" s="376"/>
      <c r="F428" s="374"/>
      <c r="G428" s="374"/>
      <c r="H428" s="374"/>
      <c r="I428" s="374"/>
      <c r="J428" s="374"/>
      <c r="K428" s="374"/>
    </row>
    <row r="429" spans="1:11" s="368" customFormat="1" ht="15">
      <c r="A429" s="373"/>
      <c r="B429" s="374" t="s">
        <v>282</v>
      </c>
      <c r="C429" s="376" t="s">
        <v>286</v>
      </c>
      <c r="D429" s="376" t="s">
        <v>287</v>
      </c>
      <c r="E429" s="376" t="s">
        <v>285</v>
      </c>
      <c r="F429" s="383"/>
      <c r="G429" s="383"/>
      <c r="H429" s="379"/>
      <c r="I429" s="378"/>
      <c r="J429" s="378"/>
      <c r="K429" s="378"/>
    </row>
    <row r="430" spans="1:11" s="368" customFormat="1" ht="15">
      <c r="A430" s="374"/>
      <c r="B430" s="382" t="s">
        <v>280</v>
      </c>
      <c r="C430" s="384">
        <v>-6.6463E-3</v>
      </c>
      <c r="D430" s="384">
        <v>2.0999999999999999E-3</v>
      </c>
      <c r="E430" s="384">
        <v>-3.165</v>
      </c>
      <c r="F430" s="384"/>
      <c r="G430" s="384"/>
      <c r="H430" s="377"/>
      <c r="I430" s="378"/>
      <c r="J430" s="378"/>
      <c r="K430" s="378"/>
    </row>
    <row r="431" spans="1:11" s="368" customFormat="1" ht="15">
      <c r="A431" s="374"/>
      <c r="B431" s="382" t="s">
        <v>288</v>
      </c>
      <c r="C431" s="384">
        <v>-0.126</v>
      </c>
      <c r="D431" s="384">
        <v>2.4889999999999999E-2</v>
      </c>
      <c r="E431" s="384">
        <v>-5.0629999999999997</v>
      </c>
      <c r="F431" s="384"/>
      <c r="G431" s="384"/>
      <c r="H431" s="377"/>
      <c r="I431" s="378"/>
      <c r="J431" s="378"/>
      <c r="K431" s="378"/>
    </row>
    <row r="432" spans="1:11" s="368" customFormat="1" ht="15">
      <c r="A432" s="373"/>
      <c r="B432" s="374"/>
      <c r="C432" s="374"/>
      <c r="D432" s="374"/>
      <c r="E432" s="374"/>
      <c r="F432" s="374"/>
      <c r="G432" s="374"/>
      <c r="H432" s="374"/>
      <c r="I432" s="374"/>
      <c r="J432" s="374"/>
      <c r="K432" s="374"/>
    </row>
    <row r="433" spans="1:11" s="368" customFormat="1" ht="15">
      <c r="A433" s="373"/>
      <c r="B433" s="374"/>
      <c r="C433" s="374"/>
      <c r="D433" s="374"/>
      <c r="E433" s="374"/>
      <c r="F433" s="374"/>
      <c r="G433" s="374"/>
      <c r="H433" s="374"/>
      <c r="I433" s="374"/>
      <c r="J433" s="374"/>
      <c r="K433" s="374"/>
    </row>
    <row r="434" spans="1:11" ht="25">
      <c r="A434" s="371" t="s">
        <v>65</v>
      </c>
      <c r="B434" s="372"/>
      <c r="C434" s="372"/>
      <c r="D434" s="372"/>
      <c r="E434" s="372"/>
      <c r="F434" s="372"/>
      <c r="G434" s="372"/>
      <c r="H434" s="372"/>
      <c r="I434" s="372"/>
      <c r="J434" s="372"/>
      <c r="K434" s="372"/>
    </row>
    <row r="435" spans="1:11" s="368" customFormat="1" ht="15">
      <c r="A435" s="373"/>
      <c r="B435" s="374"/>
      <c r="C435" s="374"/>
      <c r="D435" s="374"/>
      <c r="E435" s="374"/>
      <c r="F435" s="374"/>
      <c r="G435" s="374"/>
      <c r="H435" s="374"/>
      <c r="I435" s="374"/>
      <c r="J435" s="374"/>
      <c r="K435" s="374"/>
    </row>
    <row r="436" spans="1:11" s="368" customFormat="1" ht="15">
      <c r="A436" s="373"/>
      <c r="B436" s="375" t="s">
        <v>278</v>
      </c>
      <c r="C436" s="375" t="s">
        <v>279</v>
      </c>
      <c r="D436" s="375" t="s">
        <v>280</v>
      </c>
      <c r="E436" s="375" t="s">
        <v>281</v>
      </c>
      <c r="F436" s="375" t="s">
        <v>423</v>
      </c>
      <c r="G436" s="374"/>
      <c r="H436" s="374"/>
      <c r="I436" s="374"/>
      <c r="J436" s="374"/>
      <c r="K436" s="374"/>
    </row>
    <row r="437" spans="1:11" s="368" customFormat="1" ht="15">
      <c r="A437" s="373"/>
      <c r="B437" s="374"/>
      <c r="C437" s="374"/>
      <c r="D437" s="374"/>
      <c r="E437" s="374"/>
      <c r="F437" s="374"/>
      <c r="G437" s="374"/>
      <c r="H437" s="374"/>
      <c r="I437" s="374"/>
      <c r="J437" s="374"/>
      <c r="K437" s="374"/>
    </row>
    <row r="438" spans="1:11" s="369" customFormat="1" ht="15">
      <c r="A438" s="380"/>
      <c r="B438" s="374"/>
      <c r="C438" s="376" t="s">
        <v>283</v>
      </c>
      <c r="D438" s="376" t="s">
        <v>284</v>
      </c>
      <c r="E438" s="376"/>
      <c r="F438" s="381"/>
      <c r="G438" s="381"/>
      <c r="H438" s="381"/>
      <c r="I438" s="381"/>
      <c r="J438" s="381"/>
      <c r="K438" s="381"/>
    </row>
    <row r="439" spans="1:11" s="369" customFormat="1" ht="15">
      <c r="A439" s="380"/>
      <c r="B439" s="374" t="s">
        <v>282</v>
      </c>
      <c r="C439" s="376" t="s">
        <v>286</v>
      </c>
      <c r="D439" s="376" t="s">
        <v>287</v>
      </c>
      <c r="E439" s="376" t="s">
        <v>285</v>
      </c>
      <c r="F439" s="383"/>
      <c r="G439" s="383"/>
      <c r="H439" s="379"/>
      <c r="I439" s="378"/>
      <c r="J439" s="378"/>
      <c r="K439" s="378"/>
    </row>
    <row r="440" spans="1:11" s="369" customFormat="1" ht="15">
      <c r="A440" s="381"/>
      <c r="B440" s="382" t="s">
        <v>280</v>
      </c>
      <c r="C440" s="384">
        <v>1.3957000000000001E-2</v>
      </c>
      <c r="D440" s="384">
        <v>2.1510000000000001E-3</v>
      </c>
      <c r="E440" s="384">
        <v>6.4889999999999999</v>
      </c>
      <c r="F440" s="384"/>
      <c r="G440" s="384"/>
      <c r="H440" s="377"/>
      <c r="I440" s="374"/>
      <c r="J440" s="378"/>
      <c r="K440" s="378"/>
    </row>
    <row r="441" spans="1:11" s="369" customFormat="1" ht="15">
      <c r="A441" s="381"/>
      <c r="B441" s="382" t="s">
        <v>288</v>
      </c>
      <c r="C441" s="384">
        <v>9.3577999999999995E-2</v>
      </c>
      <c r="D441" s="384">
        <v>2.0799999999999999E-2</v>
      </c>
      <c r="E441" s="384">
        <v>4.4989999999999997</v>
      </c>
      <c r="F441" s="384"/>
      <c r="G441" s="384"/>
      <c r="H441" s="377"/>
      <c r="I441" s="374"/>
      <c r="J441" s="374"/>
      <c r="K441" s="374"/>
    </row>
    <row r="442" spans="1:11" s="368" customFormat="1" ht="15">
      <c r="A442" s="373"/>
      <c r="B442" s="374"/>
      <c r="C442" s="374"/>
      <c r="D442" s="374"/>
      <c r="E442" s="374"/>
      <c r="F442" s="374"/>
      <c r="G442" s="374"/>
      <c r="H442" s="374"/>
      <c r="I442" s="374"/>
      <c r="J442" s="374"/>
      <c r="K442" s="374"/>
    </row>
    <row r="443" spans="1:11" s="368" customFormat="1" ht="15">
      <c r="A443" s="373"/>
      <c r="B443" s="375" t="s">
        <v>278</v>
      </c>
      <c r="C443" s="375" t="s">
        <v>289</v>
      </c>
      <c r="D443" s="375" t="s">
        <v>280</v>
      </c>
      <c r="E443" s="375" t="s">
        <v>281</v>
      </c>
      <c r="F443" s="375" t="s">
        <v>423</v>
      </c>
      <c r="G443" s="374"/>
      <c r="H443" s="374"/>
      <c r="I443" s="374"/>
      <c r="J443" s="374"/>
      <c r="K443" s="374"/>
    </row>
    <row r="444" spans="1:11" s="368" customFormat="1" ht="15">
      <c r="A444" s="373"/>
      <c r="B444" s="374"/>
      <c r="C444" s="374"/>
      <c r="D444" s="374"/>
      <c r="E444" s="374"/>
      <c r="F444" s="374"/>
      <c r="G444" s="374"/>
      <c r="H444" s="374"/>
      <c r="I444" s="374"/>
      <c r="J444" s="374"/>
      <c r="K444" s="374"/>
    </row>
    <row r="445" spans="1:11" s="369" customFormat="1" ht="15">
      <c r="A445" s="380"/>
      <c r="B445" s="374"/>
      <c r="C445" s="376" t="s">
        <v>283</v>
      </c>
      <c r="D445" s="376" t="s">
        <v>284</v>
      </c>
      <c r="E445" s="376"/>
      <c r="F445" s="381"/>
      <c r="G445" s="381"/>
      <c r="H445" s="381"/>
      <c r="I445" s="381"/>
      <c r="J445" s="381"/>
      <c r="K445" s="381"/>
    </row>
    <row r="446" spans="1:11" s="369" customFormat="1" ht="15">
      <c r="A446" s="380"/>
      <c r="B446" s="374" t="s">
        <v>282</v>
      </c>
      <c r="C446" s="376" t="s">
        <v>286</v>
      </c>
      <c r="D446" s="376" t="s">
        <v>287</v>
      </c>
      <c r="E446" s="376" t="s">
        <v>285</v>
      </c>
      <c r="F446" s="383"/>
      <c r="G446" s="383"/>
      <c r="H446" s="379"/>
      <c r="I446" s="378"/>
      <c r="J446" s="378"/>
      <c r="K446" s="378"/>
    </row>
    <row r="447" spans="1:11" s="369" customFormat="1" ht="15">
      <c r="A447" s="381"/>
      <c r="B447" s="382" t="s">
        <v>280</v>
      </c>
      <c r="C447" s="384">
        <v>1.8169000000000001E-2</v>
      </c>
      <c r="D447" s="384">
        <v>3.1770000000000001E-3</v>
      </c>
      <c r="E447" s="384">
        <v>5.7190000000000003</v>
      </c>
      <c r="F447" s="384"/>
      <c r="G447" s="384"/>
      <c r="H447" s="377"/>
      <c r="I447" s="374"/>
      <c r="J447" s="378"/>
      <c r="K447" s="378"/>
    </row>
    <row r="448" spans="1:11" s="369" customFormat="1" ht="15">
      <c r="A448" s="381"/>
      <c r="B448" s="382" t="s">
        <v>288</v>
      </c>
      <c r="C448" s="384">
        <v>0.10314</v>
      </c>
      <c r="D448" s="384">
        <v>3.0720000000000001E-2</v>
      </c>
      <c r="E448" s="384">
        <v>3.3570000000000002</v>
      </c>
      <c r="F448" s="384"/>
      <c r="G448" s="384"/>
      <c r="H448" s="377"/>
      <c r="I448" s="374"/>
      <c r="J448" s="378"/>
      <c r="K448" s="378"/>
    </row>
    <row r="449" spans="1:11" s="368" customFormat="1" ht="15">
      <c r="A449" s="373"/>
      <c r="B449" s="374"/>
      <c r="C449" s="374"/>
      <c r="D449" s="374"/>
      <c r="E449" s="374"/>
      <c r="F449" s="374"/>
      <c r="G449" s="374"/>
      <c r="H449" s="374"/>
      <c r="I449" s="374"/>
      <c r="J449" s="374"/>
      <c r="K449" s="374"/>
    </row>
    <row r="450" spans="1:11" s="368" customFormat="1" ht="15">
      <c r="A450" s="373"/>
      <c r="B450" s="375" t="s">
        <v>278</v>
      </c>
      <c r="C450" s="375" t="s">
        <v>290</v>
      </c>
      <c r="D450" s="375" t="s">
        <v>280</v>
      </c>
      <c r="E450" s="375" t="s">
        <v>281</v>
      </c>
      <c r="F450" s="375" t="s">
        <v>423</v>
      </c>
      <c r="G450" s="374"/>
      <c r="H450" s="374"/>
      <c r="I450" s="374"/>
      <c r="J450" s="374"/>
      <c r="K450" s="374"/>
    </row>
    <row r="451" spans="1:11" s="368" customFormat="1" ht="15">
      <c r="A451" s="373"/>
      <c r="B451" s="374"/>
      <c r="C451" s="374"/>
      <c r="D451" s="374"/>
      <c r="E451" s="374"/>
      <c r="F451" s="374"/>
      <c r="G451" s="374"/>
      <c r="H451" s="374"/>
      <c r="I451" s="374"/>
      <c r="J451" s="374"/>
      <c r="K451" s="374"/>
    </row>
    <row r="452" spans="1:11" s="369" customFormat="1" ht="15">
      <c r="A452" s="380"/>
      <c r="B452" s="374"/>
      <c r="C452" s="376" t="s">
        <v>283</v>
      </c>
      <c r="D452" s="376" t="s">
        <v>284</v>
      </c>
      <c r="E452" s="376"/>
      <c r="F452" s="381"/>
      <c r="G452" s="381"/>
      <c r="H452" s="381"/>
      <c r="I452" s="381"/>
      <c r="J452" s="381"/>
      <c r="K452" s="381"/>
    </row>
    <row r="453" spans="1:11" s="369" customFormat="1" ht="15">
      <c r="A453" s="380"/>
      <c r="B453" s="374" t="s">
        <v>282</v>
      </c>
      <c r="C453" s="376" t="s">
        <v>286</v>
      </c>
      <c r="D453" s="376" t="s">
        <v>287</v>
      </c>
      <c r="E453" s="376" t="s">
        <v>285</v>
      </c>
      <c r="F453" s="383"/>
      <c r="G453" s="383"/>
      <c r="H453" s="379"/>
      <c r="I453" s="378"/>
      <c r="J453" s="378"/>
      <c r="K453" s="378"/>
    </row>
    <row r="454" spans="1:11" s="369" customFormat="1" ht="15">
      <c r="A454" s="381"/>
      <c r="B454" s="382" t="s">
        <v>280</v>
      </c>
      <c r="C454" s="384">
        <v>-4.2125000000000001E-3</v>
      </c>
      <c r="D454" s="384">
        <v>1.722E-3</v>
      </c>
      <c r="E454" s="384">
        <v>-2.4460000000000002</v>
      </c>
      <c r="F454" s="384"/>
      <c r="G454" s="384"/>
      <c r="H454" s="377"/>
      <c r="I454" s="378"/>
      <c r="J454" s="378"/>
      <c r="K454" s="378"/>
    </row>
    <row r="455" spans="1:11" s="369" customFormat="1" ht="15">
      <c r="A455" s="381"/>
      <c r="B455" s="382" t="s">
        <v>288</v>
      </c>
      <c r="C455" s="384">
        <v>-9.5592999999999997E-3</v>
      </c>
      <c r="D455" s="384">
        <v>1.6650000000000002E-2</v>
      </c>
      <c r="E455" s="384">
        <v>-0.57410000000000005</v>
      </c>
      <c r="F455" s="384"/>
      <c r="G455" s="384"/>
      <c r="H455" s="377"/>
      <c r="I455" s="378"/>
      <c r="J455" s="378"/>
      <c r="K455" s="378"/>
    </row>
    <row r="456" spans="1:11" s="368" customFormat="1" ht="15">
      <c r="A456" s="374"/>
      <c r="B456" s="374"/>
      <c r="C456" s="374"/>
      <c r="D456" s="374"/>
      <c r="E456" s="374"/>
      <c r="F456" s="374"/>
      <c r="G456" s="374"/>
      <c r="H456" s="374"/>
      <c r="I456" s="374"/>
      <c r="J456" s="374"/>
      <c r="K456" s="374"/>
    </row>
    <row r="457" spans="1:11" s="368" customFormat="1" ht="15">
      <c r="A457" s="373"/>
      <c r="B457" s="375" t="s">
        <v>278</v>
      </c>
      <c r="C457" s="375" t="s">
        <v>291</v>
      </c>
      <c r="D457" s="375" t="s">
        <v>280</v>
      </c>
      <c r="E457" s="375" t="s">
        <v>281</v>
      </c>
      <c r="F457" s="375" t="s">
        <v>423</v>
      </c>
      <c r="G457" s="374"/>
      <c r="H457" s="374"/>
      <c r="I457" s="374"/>
      <c r="J457" s="374"/>
      <c r="K457" s="374"/>
    </row>
    <row r="458" spans="1:11" s="368" customFormat="1" ht="15">
      <c r="A458" s="373"/>
      <c r="B458" s="374"/>
      <c r="C458" s="374"/>
      <c r="D458" s="374"/>
      <c r="E458" s="374"/>
      <c r="F458" s="374"/>
      <c r="G458" s="374"/>
      <c r="H458" s="374"/>
      <c r="I458" s="374"/>
      <c r="J458" s="374"/>
      <c r="K458" s="374"/>
    </row>
    <row r="459" spans="1:11" s="369" customFormat="1" ht="15">
      <c r="A459" s="380"/>
      <c r="B459" s="374"/>
      <c r="C459" s="376" t="s">
        <v>283</v>
      </c>
      <c r="D459" s="376" t="s">
        <v>284</v>
      </c>
      <c r="E459" s="376"/>
      <c r="F459" s="381"/>
      <c r="G459" s="381"/>
      <c r="H459" s="381"/>
      <c r="I459" s="381"/>
      <c r="J459" s="381"/>
      <c r="K459" s="381"/>
    </row>
    <row r="460" spans="1:11" s="369" customFormat="1" ht="15">
      <c r="A460" s="380"/>
      <c r="B460" s="374" t="s">
        <v>282</v>
      </c>
      <c r="C460" s="376" t="s">
        <v>286</v>
      </c>
      <c r="D460" s="376" t="s">
        <v>287</v>
      </c>
      <c r="E460" s="376" t="s">
        <v>285</v>
      </c>
      <c r="F460" s="383"/>
      <c r="G460" s="383"/>
      <c r="H460" s="379"/>
      <c r="I460" s="378"/>
      <c r="J460" s="378"/>
      <c r="K460" s="378"/>
    </row>
    <row r="461" spans="1:11" s="369" customFormat="1" ht="15">
      <c r="A461" s="381"/>
      <c r="B461" s="382" t="s">
        <v>280</v>
      </c>
      <c r="C461" s="384">
        <v>4.3934999999999998E-3</v>
      </c>
      <c r="D461" s="384">
        <v>4.5069999999999997E-3</v>
      </c>
      <c r="E461" s="384">
        <v>0.97489999999999999</v>
      </c>
      <c r="F461" s="384"/>
      <c r="G461" s="384"/>
      <c r="H461" s="377"/>
      <c r="I461" s="374"/>
      <c r="J461" s="378"/>
      <c r="K461" s="378"/>
    </row>
    <row r="462" spans="1:11" s="369" customFormat="1" ht="15">
      <c r="A462" s="381"/>
      <c r="B462" s="382" t="s">
        <v>288</v>
      </c>
      <c r="C462" s="384">
        <v>-0.10291</v>
      </c>
      <c r="D462" s="384">
        <v>4.3580000000000001E-2</v>
      </c>
      <c r="E462" s="384">
        <v>-2.3620000000000001</v>
      </c>
      <c r="F462" s="384"/>
      <c r="G462" s="384"/>
      <c r="H462" s="377"/>
      <c r="I462" s="374"/>
      <c r="J462" s="378"/>
      <c r="K462" s="378"/>
    </row>
    <row r="463" spans="1:11" s="368" customFormat="1" ht="15">
      <c r="A463" s="374"/>
      <c r="B463" s="374"/>
      <c r="C463" s="374"/>
      <c r="D463" s="374"/>
      <c r="E463" s="374"/>
      <c r="F463" s="374"/>
      <c r="G463" s="374"/>
      <c r="H463" s="374"/>
      <c r="I463" s="374"/>
      <c r="J463" s="374"/>
      <c r="K463" s="374"/>
    </row>
    <row r="464" spans="1:11" s="368" customFormat="1" ht="15">
      <c r="A464" s="373"/>
      <c r="B464" s="375" t="s">
        <v>278</v>
      </c>
      <c r="C464" s="375" t="s">
        <v>292</v>
      </c>
      <c r="D464" s="375" t="s">
        <v>280</v>
      </c>
      <c r="E464" s="375" t="s">
        <v>281</v>
      </c>
      <c r="F464" s="375" t="s">
        <v>423</v>
      </c>
      <c r="G464" s="374"/>
      <c r="H464" s="374"/>
      <c r="I464" s="374"/>
      <c r="J464" s="374"/>
      <c r="K464" s="374"/>
    </row>
    <row r="465" spans="1:11" s="368" customFormat="1" ht="15">
      <c r="A465" s="373"/>
      <c r="B465" s="374"/>
      <c r="C465" s="374"/>
      <c r="D465" s="374"/>
      <c r="E465" s="374"/>
      <c r="F465" s="374"/>
      <c r="G465" s="374"/>
      <c r="H465" s="374"/>
      <c r="I465" s="374"/>
      <c r="J465" s="374"/>
      <c r="K465" s="374"/>
    </row>
    <row r="466" spans="1:11" s="369" customFormat="1" ht="15">
      <c r="A466" s="380"/>
      <c r="B466" s="374"/>
      <c r="C466" s="376" t="s">
        <v>283</v>
      </c>
      <c r="D466" s="376" t="s">
        <v>284</v>
      </c>
      <c r="E466" s="376"/>
      <c r="F466" s="381"/>
      <c r="G466" s="381"/>
      <c r="H466" s="381"/>
      <c r="I466" s="381"/>
      <c r="J466" s="381"/>
      <c r="K466" s="381"/>
    </row>
    <row r="467" spans="1:11" s="369" customFormat="1" ht="15">
      <c r="A467" s="380"/>
      <c r="B467" s="374" t="s">
        <v>282</v>
      </c>
      <c r="C467" s="376" t="s">
        <v>286</v>
      </c>
      <c r="D467" s="376" t="s">
        <v>287</v>
      </c>
      <c r="E467" s="376" t="s">
        <v>285</v>
      </c>
      <c r="F467" s="383"/>
      <c r="G467" s="383"/>
      <c r="H467" s="379"/>
      <c r="I467" s="378"/>
      <c r="J467" s="378"/>
      <c r="K467" s="378"/>
    </row>
    <row r="468" spans="1:11" s="369" customFormat="1" ht="15">
      <c r="A468" s="381"/>
      <c r="B468" s="382" t="s">
        <v>280</v>
      </c>
      <c r="C468" s="384">
        <v>-9.1564000000000003E-3</v>
      </c>
      <c r="D468" s="384">
        <v>8.9329999999999998E-4</v>
      </c>
      <c r="E468" s="384">
        <v>-10.25</v>
      </c>
      <c r="F468" s="384"/>
      <c r="G468" s="384"/>
      <c r="H468" s="377"/>
      <c r="I468" s="374"/>
      <c r="J468" s="378"/>
      <c r="K468" s="378"/>
    </row>
    <row r="469" spans="1:11" s="369" customFormat="1" ht="15">
      <c r="A469" s="381"/>
      <c r="B469" s="382" t="s">
        <v>288</v>
      </c>
      <c r="C469" s="384">
        <v>4.3705000000000001E-2</v>
      </c>
      <c r="D469" s="384">
        <v>8.6379999999999998E-3</v>
      </c>
      <c r="E469" s="384">
        <v>5.0599999999999996</v>
      </c>
      <c r="F469" s="384"/>
      <c r="G469" s="384"/>
      <c r="H469" s="377"/>
      <c r="I469" s="374"/>
      <c r="J469" s="378"/>
      <c r="K469" s="378"/>
    </row>
    <row r="470" spans="1:11" s="368" customFormat="1" ht="15">
      <c r="A470" s="373"/>
      <c r="B470" s="374"/>
      <c r="C470" s="374"/>
      <c r="D470" s="374"/>
      <c r="E470" s="374"/>
      <c r="F470" s="374"/>
      <c r="G470" s="374"/>
      <c r="H470" s="374"/>
      <c r="I470" s="374"/>
      <c r="J470" s="374"/>
      <c r="K470" s="374"/>
    </row>
    <row r="471" spans="1:11" s="368" customFormat="1" ht="15">
      <c r="A471" s="373"/>
      <c r="B471" s="375" t="s">
        <v>278</v>
      </c>
      <c r="C471" s="375" t="s">
        <v>279</v>
      </c>
      <c r="D471" s="375" t="s">
        <v>280</v>
      </c>
      <c r="E471" s="375" t="s">
        <v>281</v>
      </c>
      <c r="F471" s="375" t="s">
        <v>293</v>
      </c>
      <c r="G471" s="374"/>
      <c r="H471" s="374"/>
      <c r="I471" s="374"/>
      <c r="J471" s="374"/>
      <c r="K471" s="374"/>
    </row>
    <row r="472" spans="1:11" s="368" customFormat="1" ht="15">
      <c r="A472" s="373"/>
      <c r="B472" s="374"/>
      <c r="C472" s="374"/>
      <c r="D472" s="374"/>
      <c r="E472" s="374"/>
      <c r="F472" s="374"/>
      <c r="G472" s="374"/>
      <c r="H472" s="374"/>
      <c r="I472" s="374"/>
      <c r="J472" s="374"/>
      <c r="K472" s="374"/>
    </row>
    <row r="473" spans="1:11" s="369" customFormat="1" ht="15">
      <c r="A473" s="380"/>
      <c r="B473" s="374"/>
      <c r="C473" s="376" t="s">
        <v>283</v>
      </c>
      <c r="D473" s="376" t="s">
        <v>284</v>
      </c>
      <c r="E473" s="376"/>
      <c r="F473" s="381"/>
      <c r="G473" s="381"/>
      <c r="H473" s="381"/>
      <c r="I473" s="381"/>
      <c r="J473" s="381"/>
      <c r="K473" s="381"/>
    </row>
    <row r="474" spans="1:11" s="369" customFormat="1" ht="15">
      <c r="A474" s="380"/>
      <c r="B474" s="374" t="s">
        <v>282</v>
      </c>
      <c r="C474" s="376" t="s">
        <v>286</v>
      </c>
      <c r="D474" s="376" t="s">
        <v>287</v>
      </c>
      <c r="E474" s="376" t="s">
        <v>285</v>
      </c>
      <c r="F474" s="383"/>
      <c r="G474" s="383"/>
      <c r="H474" s="379"/>
      <c r="I474" s="378"/>
      <c r="J474" s="378"/>
      <c r="K474" s="378"/>
    </row>
    <row r="475" spans="1:11" s="369" customFormat="1" ht="15">
      <c r="A475" s="381"/>
      <c r="B475" s="382" t="s">
        <v>280</v>
      </c>
      <c r="C475" s="384">
        <v>3.6129000000000001E-2</v>
      </c>
      <c r="D475" s="384">
        <v>5.3299999999999997E-3</v>
      </c>
      <c r="E475" s="384">
        <v>6.7779999999999996</v>
      </c>
      <c r="F475" s="384"/>
      <c r="G475" s="384"/>
      <c r="H475" s="377"/>
      <c r="I475" s="374"/>
      <c r="J475" s="378"/>
      <c r="K475" s="378"/>
    </row>
    <row r="476" spans="1:11" s="369" customFormat="1" ht="15">
      <c r="A476" s="381"/>
      <c r="B476" s="382" t="s">
        <v>288</v>
      </c>
      <c r="C476" s="384">
        <v>7.6322999999999998E-3</v>
      </c>
      <c r="D476" s="384">
        <v>2.384E-2</v>
      </c>
      <c r="E476" s="384">
        <v>0.32019999999999998</v>
      </c>
      <c r="F476" s="384"/>
      <c r="G476" s="384"/>
      <c r="H476" s="377"/>
      <c r="I476" s="374"/>
      <c r="J476" s="378"/>
      <c r="K476" s="378"/>
    </row>
    <row r="477" spans="1:11" s="368" customFormat="1" ht="15">
      <c r="A477" s="373"/>
      <c r="B477" s="374"/>
      <c r="C477" s="374"/>
      <c r="D477" s="374"/>
      <c r="E477" s="374"/>
      <c r="F477" s="374"/>
      <c r="G477" s="374"/>
      <c r="H477" s="374"/>
      <c r="I477" s="374"/>
      <c r="J477" s="374"/>
      <c r="K477" s="374"/>
    </row>
    <row r="478" spans="1:11" s="368" customFormat="1" ht="15">
      <c r="A478" s="373"/>
      <c r="B478" s="375" t="s">
        <v>278</v>
      </c>
      <c r="C478" s="375" t="s">
        <v>289</v>
      </c>
      <c r="D478" s="375" t="s">
        <v>280</v>
      </c>
      <c r="E478" s="375" t="s">
        <v>281</v>
      </c>
      <c r="F478" s="375" t="s">
        <v>293</v>
      </c>
      <c r="G478" s="374"/>
      <c r="H478" s="374"/>
      <c r="I478" s="374"/>
      <c r="J478" s="374"/>
      <c r="K478" s="374"/>
    </row>
    <row r="479" spans="1:11" s="368" customFormat="1" ht="15">
      <c r="A479" s="373"/>
      <c r="B479" s="374"/>
      <c r="C479" s="374"/>
      <c r="D479" s="374"/>
      <c r="E479" s="374"/>
      <c r="F479" s="374"/>
      <c r="G479" s="374"/>
      <c r="H479" s="374"/>
      <c r="I479" s="374"/>
      <c r="J479" s="374"/>
      <c r="K479" s="374"/>
    </row>
    <row r="480" spans="1:11" s="369" customFormat="1" ht="15">
      <c r="A480" s="380"/>
      <c r="B480" s="374"/>
      <c r="C480" s="376" t="s">
        <v>283</v>
      </c>
      <c r="D480" s="376" t="s">
        <v>284</v>
      </c>
      <c r="E480" s="376"/>
      <c r="F480" s="381"/>
      <c r="G480" s="381"/>
      <c r="H480" s="381"/>
      <c r="I480" s="381"/>
      <c r="J480" s="381"/>
      <c r="K480" s="381"/>
    </row>
    <row r="481" spans="1:11" s="369" customFormat="1" ht="15">
      <c r="A481" s="380"/>
      <c r="B481" s="374" t="s">
        <v>282</v>
      </c>
      <c r="C481" s="376" t="s">
        <v>286</v>
      </c>
      <c r="D481" s="376" t="s">
        <v>287</v>
      </c>
      <c r="E481" s="376" t="s">
        <v>285</v>
      </c>
      <c r="F481" s="383"/>
      <c r="G481" s="383"/>
      <c r="H481" s="379"/>
      <c r="I481" s="378"/>
      <c r="J481" s="378"/>
      <c r="K481" s="378"/>
    </row>
    <row r="482" spans="1:11" s="369" customFormat="1" ht="15">
      <c r="A482" s="381"/>
      <c r="B482" s="382" t="s">
        <v>280</v>
      </c>
      <c r="C482" s="384">
        <v>4.6031000000000002E-2</v>
      </c>
      <c r="D482" s="384">
        <v>3.7750000000000001E-3</v>
      </c>
      <c r="E482" s="384">
        <v>12.19</v>
      </c>
      <c r="F482" s="384"/>
      <c r="G482" s="384"/>
      <c r="H482" s="377"/>
      <c r="I482" s="374"/>
      <c r="J482" s="378"/>
      <c r="K482" s="378"/>
    </row>
    <row r="483" spans="1:11" s="369" customFormat="1" ht="15">
      <c r="A483" s="381"/>
      <c r="B483" s="382" t="s">
        <v>288</v>
      </c>
      <c r="C483" s="384">
        <v>-1.4579E-2</v>
      </c>
      <c r="D483" s="384">
        <v>1.6879999999999999E-2</v>
      </c>
      <c r="E483" s="384">
        <v>-0.86360000000000003</v>
      </c>
      <c r="F483" s="384"/>
      <c r="G483" s="384"/>
      <c r="H483" s="377"/>
      <c r="I483" s="374"/>
      <c r="J483" s="378"/>
      <c r="K483" s="378"/>
    </row>
    <row r="484" spans="1:11" s="368" customFormat="1" ht="15">
      <c r="A484" s="374"/>
      <c r="B484" s="374"/>
      <c r="C484" s="374"/>
      <c r="D484" s="374"/>
      <c r="E484" s="374"/>
      <c r="F484" s="374"/>
      <c r="G484" s="374"/>
      <c r="H484" s="374"/>
      <c r="I484" s="374"/>
      <c r="J484" s="374"/>
      <c r="K484" s="374"/>
    </row>
    <row r="485" spans="1:11" s="368" customFormat="1" ht="15">
      <c r="A485" s="373"/>
      <c r="B485" s="375" t="s">
        <v>278</v>
      </c>
      <c r="C485" s="375" t="s">
        <v>290</v>
      </c>
      <c r="D485" s="375" t="s">
        <v>280</v>
      </c>
      <c r="E485" s="375" t="s">
        <v>281</v>
      </c>
      <c r="F485" s="375" t="s">
        <v>293</v>
      </c>
      <c r="G485" s="374"/>
      <c r="H485" s="374"/>
      <c r="I485" s="374"/>
      <c r="J485" s="374"/>
      <c r="K485" s="374"/>
    </row>
    <row r="486" spans="1:11" s="368" customFormat="1" ht="15">
      <c r="A486" s="373"/>
      <c r="B486" s="374"/>
      <c r="C486" s="374"/>
      <c r="D486" s="374"/>
      <c r="E486" s="374"/>
      <c r="F486" s="374"/>
      <c r="G486" s="374"/>
      <c r="H486" s="374"/>
      <c r="I486" s="374"/>
      <c r="J486" s="374"/>
      <c r="K486" s="374"/>
    </row>
    <row r="487" spans="1:11" s="369" customFormat="1" ht="15">
      <c r="A487" s="380"/>
      <c r="B487" s="374"/>
      <c r="C487" s="376" t="s">
        <v>283</v>
      </c>
      <c r="D487" s="376" t="s">
        <v>284</v>
      </c>
      <c r="E487" s="376"/>
      <c r="F487" s="381"/>
      <c r="G487" s="381"/>
      <c r="H487" s="381"/>
      <c r="I487" s="381"/>
      <c r="J487" s="381"/>
      <c r="K487" s="381"/>
    </row>
    <row r="488" spans="1:11" s="369" customFormat="1" ht="15">
      <c r="A488" s="380"/>
      <c r="B488" s="374" t="s">
        <v>282</v>
      </c>
      <c r="C488" s="376" t="s">
        <v>286</v>
      </c>
      <c r="D488" s="376" t="s">
        <v>287</v>
      </c>
      <c r="E488" s="376" t="s">
        <v>285</v>
      </c>
      <c r="F488" s="383"/>
      <c r="G488" s="383"/>
      <c r="H488" s="379"/>
      <c r="I488" s="378"/>
      <c r="J488" s="378"/>
      <c r="K488" s="378"/>
    </row>
    <row r="489" spans="1:11" s="369" customFormat="1" ht="15">
      <c r="A489" s="381"/>
      <c r="B489" s="382" t="s">
        <v>280</v>
      </c>
      <c r="C489" s="384">
        <v>-9.9015000000000006E-3</v>
      </c>
      <c r="D489" s="384">
        <v>2.862E-3</v>
      </c>
      <c r="E489" s="384">
        <v>-3.46</v>
      </c>
      <c r="F489" s="384"/>
      <c r="G489" s="384"/>
      <c r="H489" s="377"/>
      <c r="I489" s="374"/>
      <c r="J489" s="378"/>
      <c r="K489" s="378"/>
    </row>
    <row r="490" spans="1:11" s="369" customFormat="1" ht="15">
      <c r="A490" s="381"/>
      <c r="B490" s="382" t="s">
        <v>288</v>
      </c>
      <c r="C490" s="384">
        <v>2.2211000000000002E-2</v>
      </c>
      <c r="D490" s="384">
        <v>1.2800000000000001E-2</v>
      </c>
      <c r="E490" s="384">
        <v>1.7350000000000001</v>
      </c>
      <c r="F490" s="384"/>
      <c r="G490" s="384"/>
      <c r="H490" s="377"/>
      <c r="I490" s="374"/>
      <c r="J490" s="378"/>
      <c r="K490" s="378"/>
    </row>
    <row r="491" spans="1:11" s="368" customFormat="1" ht="15">
      <c r="A491" s="373"/>
      <c r="B491" s="374"/>
      <c r="C491" s="374"/>
      <c r="D491" s="374"/>
      <c r="E491" s="374"/>
      <c r="F491" s="374"/>
      <c r="G491" s="374"/>
      <c r="H491" s="374"/>
      <c r="I491" s="374"/>
      <c r="J491" s="374"/>
      <c r="K491" s="374"/>
    </row>
    <row r="492" spans="1:11" s="368" customFormat="1" ht="15">
      <c r="A492" s="373"/>
      <c r="B492" s="375" t="s">
        <v>278</v>
      </c>
      <c r="C492" s="375" t="s">
        <v>291</v>
      </c>
      <c r="D492" s="375" t="s">
        <v>280</v>
      </c>
      <c r="E492" s="375" t="s">
        <v>281</v>
      </c>
      <c r="F492" s="375" t="s">
        <v>293</v>
      </c>
      <c r="G492" s="374"/>
      <c r="H492" s="374"/>
      <c r="I492" s="374"/>
      <c r="J492" s="374"/>
      <c r="K492" s="374"/>
    </row>
    <row r="493" spans="1:11" s="368" customFormat="1" ht="15">
      <c r="A493" s="373"/>
      <c r="B493" s="374"/>
      <c r="C493" s="374"/>
      <c r="D493" s="374"/>
      <c r="E493" s="374"/>
      <c r="F493" s="374"/>
      <c r="G493" s="374"/>
      <c r="H493" s="374"/>
      <c r="I493" s="374"/>
      <c r="J493" s="374"/>
      <c r="K493" s="374"/>
    </row>
    <row r="494" spans="1:11" s="369" customFormat="1" ht="15">
      <c r="A494" s="380"/>
      <c r="B494" s="374"/>
      <c r="C494" s="376" t="s">
        <v>283</v>
      </c>
      <c r="D494" s="376" t="s">
        <v>284</v>
      </c>
      <c r="E494" s="376"/>
      <c r="F494" s="381"/>
      <c r="G494" s="381"/>
      <c r="H494" s="381"/>
      <c r="I494" s="381"/>
      <c r="J494" s="381"/>
      <c r="K494" s="381"/>
    </row>
    <row r="495" spans="1:11" s="369" customFormat="1" ht="15">
      <c r="A495" s="380"/>
      <c r="B495" s="374" t="s">
        <v>282</v>
      </c>
      <c r="C495" s="376" t="s">
        <v>286</v>
      </c>
      <c r="D495" s="376" t="s">
        <v>287</v>
      </c>
      <c r="E495" s="376" t="s">
        <v>285</v>
      </c>
      <c r="F495" s="383"/>
      <c r="G495" s="383"/>
      <c r="H495" s="379"/>
      <c r="I495" s="378"/>
      <c r="J495" s="378"/>
      <c r="K495" s="378"/>
    </row>
    <row r="496" spans="1:11" s="369" customFormat="1" ht="15">
      <c r="A496" s="381"/>
      <c r="B496" s="382" t="s">
        <v>280</v>
      </c>
      <c r="C496" s="384">
        <v>-2.2100000000000002E-2</v>
      </c>
      <c r="D496" s="384">
        <v>5.437E-3</v>
      </c>
      <c r="E496" s="384">
        <v>-4.0650000000000004</v>
      </c>
      <c r="F496" s="384"/>
      <c r="G496" s="384"/>
      <c r="H496" s="377"/>
      <c r="I496" s="374"/>
      <c r="J496" s="378"/>
      <c r="K496" s="378"/>
    </row>
    <row r="497" spans="1:11" s="369" customFormat="1" ht="15">
      <c r="A497" s="381"/>
      <c r="B497" s="382" t="s">
        <v>288</v>
      </c>
      <c r="C497" s="384">
        <v>1.8765E-2</v>
      </c>
      <c r="D497" s="384">
        <v>2.4320000000000001E-2</v>
      </c>
      <c r="E497" s="384">
        <v>0.77170000000000005</v>
      </c>
      <c r="F497" s="384"/>
      <c r="G497" s="384"/>
      <c r="H497" s="377"/>
      <c r="I497" s="374"/>
      <c r="J497" s="378"/>
      <c r="K497" s="378"/>
    </row>
    <row r="498" spans="1:11" s="368" customFormat="1" ht="15">
      <c r="A498" s="373"/>
      <c r="B498" s="374"/>
      <c r="C498" s="374"/>
      <c r="D498" s="374"/>
      <c r="E498" s="374"/>
      <c r="F498" s="374"/>
      <c r="G498" s="374"/>
      <c r="H498" s="374"/>
      <c r="I498" s="374"/>
      <c r="J498" s="374"/>
      <c r="K498" s="374"/>
    </row>
    <row r="499" spans="1:11" s="368" customFormat="1" ht="15">
      <c r="A499" s="373"/>
      <c r="B499" s="375" t="s">
        <v>278</v>
      </c>
      <c r="C499" s="375" t="s">
        <v>292</v>
      </c>
      <c r="D499" s="375" t="s">
        <v>280</v>
      </c>
      <c r="E499" s="375" t="s">
        <v>281</v>
      </c>
      <c r="F499" s="375" t="s">
        <v>293</v>
      </c>
      <c r="G499" s="374"/>
      <c r="H499" s="374"/>
      <c r="I499" s="374"/>
      <c r="J499" s="374"/>
      <c r="K499" s="374"/>
    </row>
    <row r="500" spans="1:11" s="368" customFormat="1" ht="15">
      <c r="A500" s="373"/>
      <c r="B500" s="374"/>
      <c r="C500" s="374"/>
      <c r="D500" s="374"/>
      <c r="E500" s="374"/>
      <c r="F500" s="374"/>
      <c r="G500" s="374"/>
      <c r="H500" s="374"/>
      <c r="I500" s="374"/>
      <c r="J500" s="374"/>
      <c r="K500" s="374"/>
    </row>
    <row r="501" spans="1:11" s="369" customFormat="1" ht="15">
      <c r="A501" s="380"/>
      <c r="B501" s="374"/>
      <c r="C501" s="376" t="s">
        <v>283</v>
      </c>
      <c r="D501" s="376" t="s">
        <v>284</v>
      </c>
      <c r="E501" s="376"/>
      <c r="F501" s="381"/>
      <c r="G501" s="381"/>
      <c r="H501" s="381"/>
      <c r="I501" s="381"/>
      <c r="J501" s="381"/>
      <c r="K501" s="381"/>
    </row>
    <row r="502" spans="1:11" s="369" customFormat="1" ht="15">
      <c r="A502" s="380"/>
      <c r="B502" s="374" t="s">
        <v>282</v>
      </c>
      <c r="C502" s="376" t="s">
        <v>286</v>
      </c>
      <c r="D502" s="376" t="s">
        <v>287</v>
      </c>
      <c r="E502" s="376" t="s">
        <v>285</v>
      </c>
      <c r="F502" s="383"/>
      <c r="G502" s="383"/>
      <c r="H502" s="379"/>
      <c r="I502" s="378"/>
      <c r="J502" s="378"/>
      <c r="K502" s="378"/>
    </row>
    <row r="503" spans="1:11" s="369" customFormat="1" ht="15">
      <c r="A503" s="381"/>
      <c r="B503" s="382" t="s">
        <v>280</v>
      </c>
      <c r="C503" s="384">
        <v>-3.6004000000000001E-3</v>
      </c>
      <c r="D503" s="384">
        <v>3.2490000000000002E-3</v>
      </c>
      <c r="E503" s="384">
        <v>-1.1080000000000001</v>
      </c>
      <c r="F503" s="384"/>
      <c r="G503" s="384"/>
      <c r="H503" s="377"/>
      <c r="I503" s="374"/>
      <c r="J503" s="378"/>
      <c r="K503" s="378"/>
    </row>
    <row r="504" spans="1:11" s="369" customFormat="1" ht="15">
      <c r="A504" s="381"/>
      <c r="B504" s="382" t="s">
        <v>288</v>
      </c>
      <c r="C504" s="384">
        <v>2.6051999999999999E-2</v>
      </c>
      <c r="D504" s="384">
        <v>1.453E-2</v>
      </c>
      <c r="E504" s="384">
        <v>1.7929999999999999</v>
      </c>
      <c r="F504" s="384"/>
      <c r="G504" s="384"/>
      <c r="H504" s="377"/>
      <c r="I504" s="374"/>
      <c r="J504" s="378"/>
      <c r="K504" s="378"/>
    </row>
    <row r="505" spans="1:11" s="368" customFormat="1" ht="15">
      <c r="A505" s="373"/>
      <c r="B505" s="374"/>
      <c r="C505" s="374"/>
      <c r="D505" s="374"/>
      <c r="E505" s="374"/>
      <c r="F505" s="374"/>
      <c r="G505" s="374"/>
      <c r="H505" s="374"/>
      <c r="I505" s="374"/>
      <c r="J505" s="374"/>
      <c r="K505" s="374"/>
    </row>
    <row r="506" spans="1:11" s="368" customFormat="1" ht="15">
      <c r="A506" s="373"/>
      <c r="B506" s="375" t="s">
        <v>278</v>
      </c>
      <c r="C506" s="375" t="s">
        <v>279</v>
      </c>
      <c r="D506" s="375" t="s">
        <v>280</v>
      </c>
      <c r="E506" s="375" t="s">
        <v>281</v>
      </c>
      <c r="F506" s="375" t="s">
        <v>424</v>
      </c>
      <c r="G506" s="374"/>
      <c r="H506" s="374"/>
      <c r="I506" s="374"/>
      <c r="J506" s="374"/>
      <c r="K506" s="374"/>
    </row>
    <row r="507" spans="1:11" s="368" customFormat="1" ht="15">
      <c r="A507" s="373"/>
      <c r="B507" s="374"/>
      <c r="C507" s="374"/>
      <c r="D507" s="374"/>
      <c r="E507" s="374"/>
      <c r="F507" s="374"/>
      <c r="G507" s="374"/>
      <c r="H507" s="374"/>
      <c r="I507" s="374"/>
      <c r="J507" s="374"/>
      <c r="K507" s="374"/>
    </row>
    <row r="508" spans="1:11" s="369" customFormat="1" ht="15">
      <c r="A508" s="380"/>
      <c r="B508" s="374"/>
      <c r="C508" s="376" t="s">
        <v>283</v>
      </c>
      <c r="D508" s="376" t="s">
        <v>284</v>
      </c>
      <c r="E508" s="376"/>
      <c r="F508" s="381"/>
      <c r="G508" s="381"/>
      <c r="H508" s="381"/>
      <c r="I508" s="381"/>
      <c r="J508" s="381"/>
      <c r="K508" s="381"/>
    </row>
    <row r="509" spans="1:11" s="369" customFormat="1" ht="15">
      <c r="A509" s="380"/>
      <c r="B509" s="374" t="s">
        <v>282</v>
      </c>
      <c r="C509" s="376" t="s">
        <v>286</v>
      </c>
      <c r="D509" s="376" t="s">
        <v>287</v>
      </c>
      <c r="E509" s="376" t="s">
        <v>285</v>
      </c>
      <c r="F509" s="383"/>
      <c r="G509" s="383"/>
      <c r="H509" s="379"/>
      <c r="I509" s="378"/>
      <c r="J509" s="378"/>
      <c r="K509" s="378"/>
    </row>
    <row r="510" spans="1:11" s="369" customFormat="1" ht="15">
      <c r="A510" s="381"/>
      <c r="B510" s="382" t="s">
        <v>280</v>
      </c>
      <c r="C510" s="384">
        <v>5.4457999999999998E-3</v>
      </c>
      <c r="D510" s="384">
        <v>1.0009999999999999E-3</v>
      </c>
      <c r="E510" s="384">
        <v>5.4390000000000001</v>
      </c>
      <c r="F510" s="384"/>
      <c r="G510" s="384"/>
      <c r="H510" s="377"/>
      <c r="I510" s="374"/>
      <c r="J510" s="378"/>
      <c r="K510" s="378"/>
    </row>
    <row r="511" spans="1:11" s="369" customFormat="1" ht="15">
      <c r="A511" s="381"/>
      <c r="B511" s="382" t="s">
        <v>288</v>
      </c>
      <c r="C511" s="384">
        <v>0.19453999999999999</v>
      </c>
      <c r="D511" s="384">
        <v>1.187E-2</v>
      </c>
      <c r="E511" s="384">
        <v>16.39</v>
      </c>
      <c r="F511" s="384"/>
      <c r="G511" s="384"/>
      <c r="H511" s="377"/>
      <c r="I511" s="374"/>
      <c r="J511" s="378"/>
      <c r="K511" s="378"/>
    </row>
    <row r="512" spans="1:11" s="368" customFormat="1" ht="15">
      <c r="A512" s="373"/>
      <c r="B512" s="374"/>
      <c r="C512" s="374"/>
      <c r="D512" s="374"/>
      <c r="E512" s="374"/>
      <c r="F512" s="374"/>
      <c r="G512" s="374"/>
      <c r="H512" s="374"/>
      <c r="I512" s="374"/>
      <c r="J512" s="374"/>
      <c r="K512" s="374"/>
    </row>
    <row r="513" spans="1:11" s="368" customFormat="1" ht="15">
      <c r="A513" s="373"/>
      <c r="B513" s="375" t="s">
        <v>278</v>
      </c>
      <c r="C513" s="375" t="s">
        <v>289</v>
      </c>
      <c r="D513" s="375" t="s">
        <v>280</v>
      </c>
      <c r="E513" s="375" t="s">
        <v>281</v>
      </c>
      <c r="F513" s="375" t="s">
        <v>424</v>
      </c>
      <c r="G513" s="374"/>
      <c r="H513" s="374"/>
      <c r="I513" s="374"/>
      <c r="J513" s="374"/>
      <c r="K513" s="374"/>
    </row>
    <row r="514" spans="1:11" s="368" customFormat="1" ht="15">
      <c r="A514" s="373"/>
      <c r="B514" s="374"/>
      <c r="C514" s="374"/>
      <c r="D514" s="374"/>
      <c r="E514" s="374"/>
      <c r="F514" s="374"/>
      <c r="G514" s="374"/>
      <c r="H514" s="374"/>
      <c r="I514" s="374"/>
      <c r="J514" s="374"/>
      <c r="K514" s="374"/>
    </row>
    <row r="515" spans="1:11" s="369" customFormat="1" ht="15">
      <c r="A515" s="380"/>
      <c r="B515" s="374"/>
      <c r="C515" s="376" t="s">
        <v>283</v>
      </c>
      <c r="D515" s="376" t="s">
        <v>284</v>
      </c>
      <c r="E515" s="376"/>
      <c r="F515" s="381"/>
      <c r="G515" s="381"/>
      <c r="H515" s="381"/>
      <c r="I515" s="381"/>
      <c r="J515" s="381"/>
      <c r="K515" s="381"/>
    </row>
    <row r="516" spans="1:11" s="369" customFormat="1" ht="15">
      <c r="A516" s="380"/>
      <c r="B516" s="374" t="s">
        <v>282</v>
      </c>
      <c r="C516" s="376" t="s">
        <v>286</v>
      </c>
      <c r="D516" s="376" t="s">
        <v>287</v>
      </c>
      <c r="E516" s="376" t="s">
        <v>285</v>
      </c>
      <c r="F516" s="383"/>
      <c r="G516" s="383"/>
      <c r="H516" s="379"/>
      <c r="I516" s="378"/>
      <c r="J516" s="378"/>
      <c r="K516" s="378"/>
    </row>
    <row r="517" spans="1:11" s="369" customFormat="1" ht="15">
      <c r="A517" s="381"/>
      <c r="B517" s="382" t="s">
        <v>280</v>
      </c>
      <c r="C517" s="384">
        <v>1.0395999999999999E-3</v>
      </c>
      <c r="D517" s="384">
        <v>2.1840000000000002E-3</v>
      </c>
      <c r="E517" s="384">
        <v>0.47599999999999998</v>
      </c>
      <c r="F517" s="384"/>
      <c r="G517" s="384"/>
      <c r="H517" s="377"/>
      <c r="I517" s="374"/>
      <c r="J517" s="378"/>
      <c r="K517" s="378"/>
    </row>
    <row r="518" spans="1:11" s="369" customFormat="1" ht="15">
      <c r="A518" s="381"/>
      <c r="B518" s="382" t="s">
        <v>288</v>
      </c>
      <c r="C518" s="384">
        <v>0.31126999999999999</v>
      </c>
      <c r="D518" s="384">
        <v>2.589E-2</v>
      </c>
      <c r="E518" s="384">
        <v>12.02</v>
      </c>
      <c r="F518" s="384"/>
      <c r="G518" s="384"/>
      <c r="H518" s="377"/>
      <c r="I518" s="374"/>
      <c r="J518" s="378"/>
      <c r="K518" s="378"/>
    </row>
    <row r="519" spans="1:11" s="368" customFormat="1" ht="15">
      <c r="A519" s="373"/>
      <c r="B519" s="374"/>
      <c r="C519" s="374"/>
      <c r="D519" s="374"/>
      <c r="E519" s="374"/>
      <c r="F519" s="374"/>
      <c r="G519" s="374"/>
      <c r="H519" s="374"/>
      <c r="I519" s="374"/>
      <c r="J519" s="374"/>
      <c r="K519" s="374"/>
    </row>
    <row r="520" spans="1:11" s="368" customFormat="1" ht="15">
      <c r="A520" s="373"/>
      <c r="B520" s="375" t="s">
        <v>278</v>
      </c>
      <c r="C520" s="375" t="s">
        <v>290</v>
      </c>
      <c r="D520" s="375" t="s">
        <v>280</v>
      </c>
      <c r="E520" s="375" t="s">
        <v>281</v>
      </c>
      <c r="F520" s="375" t="s">
        <v>424</v>
      </c>
      <c r="G520" s="374"/>
      <c r="H520" s="374"/>
      <c r="I520" s="374"/>
      <c r="J520" s="374"/>
      <c r="K520" s="374"/>
    </row>
    <row r="521" spans="1:11" s="368" customFormat="1" ht="15">
      <c r="A521" s="373"/>
      <c r="B521" s="374"/>
      <c r="C521" s="374"/>
      <c r="D521" s="374"/>
      <c r="E521" s="374"/>
      <c r="F521" s="374"/>
      <c r="G521" s="374"/>
      <c r="H521" s="374"/>
      <c r="I521" s="374"/>
      <c r="J521" s="374"/>
      <c r="K521" s="374"/>
    </row>
    <row r="522" spans="1:11" s="369" customFormat="1" ht="15">
      <c r="A522" s="380"/>
      <c r="B522" s="374"/>
      <c r="C522" s="376" t="s">
        <v>283</v>
      </c>
      <c r="D522" s="376" t="s">
        <v>284</v>
      </c>
      <c r="E522" s="376"/>
      <c r="F522" s="381"/>
      <c r="G522" s="381"/>
      <c r="H522" s="381"/>
      <c r="I522" s="381"/>
      <c r="J522" s="381"/>
      <c r="K522" s="381"/>
    </row>
    <row r="523" spans="1:11" s="369" customFormat="1" ht="15">
      <c r="A523" s="380"/>
      <c r="B523" s="374" t="s">
        <v>282</v>
      </c>
      <c r="C523" s="376" t="s">
        <v>286</v>
      </c>
      <c r="D523" s="376" t="s">
        <v>287</v>
      </c>
      <c r="E523" s="376" t="s">
        <v>285</v>
      </c>
      <c r="F523" s="383"/>
      <c r="G523" s="383"/>
      <c r="H523" s="379"/>
      <c r="I523" s="378"/>
      <c r="J523" s="378"/>
      <c r="K523" s="378"/>
    </row>
    <row r="524" spans="1:11" s="369" customFormat="1" ht="15">
      <c r="A524" s="381"/>
      <c r="B524" s="382" t="s">
        <v>280</v>
      </c>
      <c r="C524" s="384">
        <v>4.4061999999999999E-3</v>
      </c>
      <c r="D524" s="384">
        <v>2.758E-3</v>
      </c>
      <c r="E524" s="384">
        <v>1.5980000000000001</v>
      </c>
      <c r="F524" s="384"/>
      <c r="G524" s="384"/>
      <c r="H524" s="377"/>
      <c r="I524" s="374"/>
      <c r="J524" s="378"/>
      <c r="K524" s="378"/>
    </row>
    <row r="525" spans="1:11" s="369" customFormat="1" ht="15">
      <c r="A525" s="381"/>
      <c r="B525" s="382" t="s">
        <v>288</v>
      </c>
      <c r="C525" s="384">
        <v>-0.11673</v>
      </c>
      <c r="D525" s="384">
        <v>3.2689999999999997E-2</v>
      </c>
      <c r="E525" s="384">
        <v>-3.5710000000000002</v>
      </c>
      <c r="F525" s="384"/>
      <c r="G525" s="384"/>
      <c r="H525" s="377"/>
      <c r="I525" s="374"/>
      <c r="J525" s="378"/>
      <c r="K525" s="378"/>
    </row>
    <row r="526" spans="1:11" s="368" customFormat="1" ht="15">
      <c r="A526" s="373"/>
      <c r="B526" s="374"/>
      <c r="C526" s="374"/>
      <c r="D526" s="374"/>
      <c r="E526" s="374"/>
      <c r="F526" s="374"/>
      <c r="G526" s="374"/>
      <c r="H526" s="374"/>
      <c r="I526" s="374"/>
      <c r="J526" s="374"/>
      <c r="K526" s="374"/>
    </row>
    <row r="527" spans="1:11" s="368" customFormat="1" ht="15">
      <c r="A527" s="373"/>
      <c r="B527" s="375" t="s">
        <v>278</v>
      </c>
      <c r="C527" s="375" t="s">
        <v>291</v>
      </c>
      <c r="D527" s="375" t="s">
        <v>280</v>
      </c>
      <c r="E527" s="375" t="s">
        <v>281</v>
      </c>
      <c r="F527" s="375" t="s">
        <v>424</v>
      </c>
      <c r="G527" s="374"/>
      <c r="H527" s="374"/>
      <c r="I527" s="374"/>
      <c r="J527" s="374"/>
      <c r="K527" s="374"/>
    </row>
    <row r="528" spans="1:11" s="368" customFormat="1" ht="15">
      <c r="A528" s="373"/>
      <c r="B528" s="374"/>
      <c r="C528" s="374"/>
      <c r="D528" s="374"/>
      <c r="E528" s="374"/>
      <c r="F528" s="374"/>
      <c r="G528" s="374"/>
      <c r="H528" s="374"/>
      <c r="I528" s="374"/>
      <c r="J528" s="374"/>
      <c r="K528" s="374"/>
    </row>
    <row r="529" spans="1:11" s="369" customFormat="1" ht="15">
      <c r="A529" s="380"/>
      <c r="B529" s="374"/>
      <c r="C529" s="376" t="s">
        <v>283</v>
      </c>
      <c r="D529" s="376" t="s">
        <v>284</v>
      </c>
      <c r="E529" s="376"/>
      <c r="F529" s="381"/>
      <c r="G529" s="381"/>
      <c r="H529" s="381"/>
      <c r="I529" s="381"/>
      <c r="J529" s="381"/>
      <c r="K529" s="381"/>
    </row>
    <row r="530" spans="1:11" s="369" customFormat="1" ht="15">
      <c r="A530" s="380"/>
      <c r="B530" s="374" t="s">
        <v>282</v>
      </c>
      <c r="C530" s="376" t="s">
        <v>286</v>
      </c>
      <c r="D530" s="376" t="s">
        <v>287</v>
      </c>
      <c r="E530" s="376" t="s">
        <v>285</v>
      </c>
      <c r="F530" s="383"/>
      <c r="G530" s="383"/>
      <c r="H530" s="379"/>
      <c r="I530" s="378"/>
      <c r="J530" s="378"/>
      <c r="K530" s="378"/>
    </row>
    <row r="531" spans="1:11" s="369" customFormat="1" ht="15">
      <c r="A531" s="381"/>
      <c r="B531" s="382" t="s">
        <v>280</v>
      </c>
      <c r="C531" s="384">
        <v>2.8285999999999999E-2</v>
      </c>
      <c r="D531" s="384">
        <v>6.5329999999999997E-3</v>
      </c>
      <c r="E531" s="384">
        <v>4.33</v>
      </c>
      <c r="F531" s="384"/>
      <c r="G531" s="384"/>
      <c r="H531" s="377"/>
      <c r="I531" s="374"/>
      <c r="J531" s="378"/>
      <c r="K531" s="378"/>
    </row>
    <row r="532" spans="1:11" s="369" customFormat="1" ht="15">
      <c r="A532" s="381"/>
      <c r="B532" s="382" t="s">
        <v>288</v>
      </c>
      <c r="C532" s="384">
        <v>-0.39766000000000001</v>
      </c>
      <c r="D532" s="384">
        <v>7.7429999999999999E-2</v>
      </c>
      <c r="E532" s="384">
        <v>-5.1360000000000001</v>
      </c>
      <c r="F532" s="384"/>
      <c r="G532" s="384"/>
      <c r="H532" s="377"/>
      <c r="I532" s="374"/>
      <c r="J532" s="378"/>
      <c r="K532" s="378"/>
    </row>
    <row r="533" spans="1:11" s="368" customFormat="1" ht="15">
      <c r="A533" s="373"/>
      <c r="B533" s="374"/>
      <c r="C533" s="374"/>
      <c r="D533" s="374"/>
      <c r="E533" s="374"/>
      <c r="F533" s="374"/>
      <c r="G533" s="374"/>
      <c r="H533" s="374"/>
      <c r="I533" s="374"/>
      <c r="J533" s="374"/>
      <c r="K533" s="374"/>
    </row>
    <row r="534" spans="1:11" s="368" customFormat="1" ht="15">
      <c r="A534" s="373"/>
      <c r="B534" s="375" t="s">
        <v>278</v>
      </c>
      <c r="C534" s="375" t="s">
        <v>292</v>
      </c>
      <c r="D534" s="375" t="s">
        <v>280</v>
      </c>
      <c r="E534" s="375" t="s">
        <v>281</v>
      </c>
      <c r="F534" s="375" t="s">
        <v>424</v>
      </c>
      <c r="G534" s="374"/>
      <c r="H534" s="374"/>
      <c r="I534" s="374"/>
      <c r="J534" s="374"/>
      <c r="K534" s="374"/>
    </row>
    <row r="535" spans="1:11" s="368" customFormat="1" ht="15">
      <c r="A535" s="373"/>
      <c r="B535" s="374"/>
      <c r="C535" s="374"/>
      <c r="D535" s="374"/>
      <c r="E535" s="374"/>
      <c r="F535" s="374"/>
      <c r="G535" s="374"/>
      <c r="H535" s="374"/>
      <c r="I535" s="374"/>
      <c r="J535" s="374"/>
      <c r="K535" s="374"/>
    </row>
    <row r="536" spans="1:11" s="369" customFormat="1" ht="15">
      <c r="A536" s="380"/>
      <c r="B536" s="374"/>
      <c r="C536" s="376" t="s">
        <v>283</v>
      </c>
      <c r="D536" s="376" t="s">
        <v>284</v>
      </c>
      <c r="E536" s="376"/>
      <c r="F536" s="381"/>
      <c r="G536" s="381"/>
      <c r="H536" s="381"/>
      <c r="I536" s="381"/>
      <c r="J536" s="381"/>
      <c r="K536" s="381"/>
    </row>
    <row r="537" spans="1:11" s="369" customFormat="1" ht="15">
      <c r="A537" s="380"/>
      <c r="B537" s="374" t="s">
        <v>282</v>
      </c>
      <c r="C537" s="376" t="s">
        <v>286</v>
      </c>
      <c r="D537" s="376" t="s">
        <v>287</v>
      </c>
      <c r="E537" s="376" t="s">
        <v>285</v>
      </c>
      <c r="F537" s="383"/>
      <c r="G537" s="383"/>
      <c r="H537" s="379"/>
      <c r="I537" s="378"/>
      <c r="J537" s="378"/>
      <c r="K537" s="378"/>
    </row>
    <row r="538" spans="1:11" s="369" customFormat="1" ht="15">
      <c r="A538" s="381"/>
      <c r="B538" s="382" t="s">
        <v>280</v>
      </c>
      <c r="C538" s="384">
        <v>-9.1845999999999994E-3</v>
      </c>
      <c r="D538" s="384">
        <v>1.588E-3</v>
      </c>
      <c r="E538" s="384">
        <v>-5.7830000000000004</v>
      </c>
      <c r="F538" s="384"/>
      <c r="G538" s="384"/>
      <c r="H538" s="377"/>
      <c r="I538" s="374"/>
      <c r="J538" s="378"/>
      <c r="K538" s="378"/>
    </row>
    <row r="539" spans="1:11" s="369" customFormat="1" ht="15">
      <c r="A539" s="381"/>
      <c r="B539" s="382" t="s">
        <v>288</v>
      </c>
      <c r="C539" s="384">
        <v>4.2757000000000003E-2</v>
      </c>
      <c r="D539" s="384">
        <v>1.882E-2</v>
      </c>
      <c r="E539" s="384">
        <v>2.2709999999999999</v>
      </c>
      <c r="F539" s="384"/>
      <c r="G539" s="384"/>
      <c r="H539" s="377"/>
      <c r="I539" s="374"/>
      <c r="J539" s="378"/>
      <c r="K539" s="378"/>
    </row>
    <row r="540" spans="1:11" s="368" customFormat="1" ht="15">
      <c r="A540" s="373"/>
      <c r="B540" s="374"/>
      <c r="C540" s="374"/>
      <c r="D540" s="374"/>
      <c r="E540" s="374"/>
      <c r="F540" s="374"/>
      <c r="G540" s="374"/>
      <c r="H540" s="374"/>
      <c r="I540" s="374"/>
      <c r="J540" s="374"/>
      <c r="K540" s="374"/>
    </row>
    <row r="541" spans="1:11" s="368" customFormat="1" ht="15">
      <c r="A541" s="373"/>
      <c r="B541" s="374"/>
      <c r="C541" s="374"/>
      <c r="D541" s="374"/>
      <c r="E541" s="374"/>
      <c r="F541" s="374"/>
      <c r="G541" s="374"/>
      <c r="H541" s="374"/>
      <c r="I541" s="374"/>
      <c r="J541" s="374"/>
      <c r="K541" s="374"/>
    </row>
    <row r="542" spans="1:11" ht="25">
      <c r="A542" s="385" t="s">
        <v>83</v>
      </c>
      <c r="B542" s="386"/>
      <c r="C542" s="386"/>
      <c r="D542" s="386"/>
      <c r="E542" s="386"/>
      <c r="F542" s="386"/>
      <c r="G542" s="386"/>
      <c r="H542" s="386"/>
      <c r="I542" s="386"/>
      <c r="J542" s="386"/>
      <c r="K542" s="386"/>
    </row>
    <row r="543" spans="1:11" s="368" customFormat="1" ht="15">
      <c r="A543" s="373"/>
      <c r="B543" s="374"/>
      <c r="C543" s="374"/>
      <c r="D543" s="374"/>
      <c r="E543" s="374"/>
      <c r="F543" s="374"/>
      <c r="G543" s="374"/>
      <c r="H543" s="374"/>
      <c r="I543" s="374"/>
      <c r="J543" s="374"/>
      <c r="K543" s="374"/>
    </row>
    <row r="544" spans="1:11" s="368" customFormat="1" ht="15">
      <c r="A544" s="373"/>
      <c r="B544" s="375" t="s">
        <v>278</v>
      </c>
      <c r="C544" s="375" t="s">
        <v>279</v>
      </c>
      <c r="D544" s="375" t="s">
        <v>280</v>
      </c>
      <c r="E544" s="375" t="s">
        <v>281</v>
      </c>
      <c r="F544" s="375" t="s">
        <v>423</v>
      </c>
      <c r="G544" s="374"/>
      <c r="H544" s="374"/>
      <c r="I544" s="374"/>
      <c r="J544" s="374"/>
      <c r="K544" s="374"/>
    </row>
    <row r="545" spans="1:11" s="368" customFormat="1" ht="15">
      <c r="A545" s="373"/>
      <c r="B545" s="374"/>
      <c r="C545" s="374"/>
      <c r="D545" s="374"/>
      <c r="E545" s="374"/>
      <c r="F545" s="374"/>
      <c r="G545" s="374"/>
      <c r="H545" s="374"/>
      <c r="I545" s="374"/>
      <c r="J545" s="374"/>
      <c r="K545" s="374"/>
    </row>
    <row r="546" spans="1:11" s="369" customFormat="1" ht="15">
      <c r="A546" s="380"/>
      <c r="B546" s="374"/>
      <c r="C546" s="376" t="s">
        <v>283</v>
      </c>
      <c r="D546" s="376" t="s">
        <v>284</v>
      </c>
      <c r="E546" s="376"/>
      <c r="F546" s="381"/>
      <c r="G546" s="381"/>
      <c r="H546" s="381"/>
      <c r="I546" s="381"/>
      <c r="J546" s="381"/>
      <c r="K546" s="381"/>
    </row>
    <row r="547" spans="1:11" s="369" customFormat="1" ht="15">
      <c r="A547" s="380"/>
      <c r="B547" s="374" t="s">
        <v>282</v>
      </c>
      <c r="C547" s="376" t="s">
        <v>286</v>
      </c>
      <c r="D547" s="376" t="s">
        <v>287</v>
      </c>
      <c r="E547" s="376" t="s">
        <v>285</v>
      </c>
      <c r="F547" s="378"/>
      <c r="G547" s="378"/>
      <c r="H547" s="378"/>
      <c r="I547" s="378"/>
      <c r="J547" s="378"/>
      <c r="K547" s="378"/>
    </row>
    <row r="548" spans="1:11" s="369" customFormat="1" ht="15">
      <c r="A548" s="381"/>
      <c r="B548" s="374" t="s">
        <v>280</v>
      </c>
      <c r="C548" s="377">
        <v>9.2495000000000008E-3</v>
      </c>
      <c r="D548" s="377">
        <v>2.0119999999999999E-3</v>
      </c>
      <c r="E548" s="374">
        <v>4.5979999999999999</v>
      </c>
      <c r="F548" s="374"/>
      <c r="G548" s="374"/>
      <c r="H548" s="374"/>
      <c r="I548" s="374"/>
      <c r="J548" s="378"/>
      <c r="K548" s="378"/>
    </row>
    <row r="549" spans="1:11" s="369" customFormat="1" ht="15">
      <c r="A549" s="381"/>
      <c r="B549" s="374" t="s">
        <v>288</v>
      </c>
      <c r="C549" s="377">
        <v>7.6061000000000004E-2</v>
      </c>
      <c r="D549" s="377">
        <v>1.9449999999999999E-2</v>
      </c>
      <c r="E549" s="374">
        <v>3.91</v>
      </c>
      <c r="F549" s="374"/>
      <c r="G549" s="374"/>
      <c r="H549" s="374"/>
      <c r="I549" s="374"/>
      <c r="J549" s="378"/>
      <c r="K549" s="378"/>
    </row>
    <row r="550" spans="1:11" s="368" customFormat="1" ht="15">
      <c r="A550" s="373"/>
      <c r="B550" s="374"/>
      <c r="C550" s="374"/>
      <c r="D550" s="374"/>
      <c r="E550" s="374"/>
      <c r="F550" s="374"/>
      <c r="G550" s="374"/>
      <c r="H550" s="374"/>
      <c r="I550" s="374"/>
      <c r="J550" s="374"/>
      <c r="K550" s="374"/>
    </row>
    <row r="551" spans="1:11" s="368" customFormat="1" ht="15">
      <c r="A551" s="373"/>
      <c r="B551" s="375" t="s">
        <v>278</v>
      </c>
      <c r="C551" s="375" t="s">
        <v>289</v>
      </c>
      <c r="D551" s="375" t="s">
        <v>280</v>
      </c>
      <c r="E551" s="375" t="s">
        <v>281</v>
      </c>
      <c r="F551" s="375" t="s">
        <v>423</v>
      </c>
      <c r="G551" s="374"/>
      <c r="H551" s="374"/>
      <c r="I551" s="374"/>
      <c r="J551" s="374"/>
      <c r="K551" s="374"/>
    </row>
    <row r="552" spans="1:11" s="368" customFormat="1" ht="15">
      <c r="A552" s="373"/>
      <c r="B552" s="374"/>
      <c r="C552" s="374"/>
      <c r="D552" s="374"/>
      <c r="E552" s="374"/>
      <c r="F552" s="374"/>
      <c r="G552" s="374"/>
      <c r="H552" s="374"/>
      <c r="I552" s="374"/>
      <c r="J552" s="374"/>
      <c r="K552" s="374"/>
    </row>
    <row r="553" spans="1:11" s="369" customFormat="1" ht="15">
      <c r="A553" s="380"/>
      <c r="B553" s="374"/>
      <c r="C553" s="376" t="s">
        <v>283</v>
      </c>
      <c r="D553" s="376" t="s">
        <v>284</v>
      </c>
      <c r="E553" s="376"/>
      <c r="F553" s="381"/>
      <c r="G553" s="381"/>
      <c r="H553" s="381"/>
      <c r="I553" s="381"/>
      <c r="J553" s="381"/>
      <c r="K553" s="381"/>
    </row>
    <row r="554" spans="1:11" s="369" customFormat="1" ht="15">
      <c r="A554" s="380"/>
      <c r="B554" s="374" t="s">
        <v>282</v>
      </c>
      <c r="C554" s="376" t="s">
        <v>286</v>
      </c>
      <c r="D554" s="376" t="s">
        <v>287</v>
      </c>
      <c r="E554" s="376" t="s">
        <v>285</v>
      </c>
      <c r="F554" s="378"/>
      <c r="G554" s="378"/>
      <c r="H554" s="378"/>
      <c r="I554" s="378"/>
      <c r="J554" s="378"/>
      <c r="K554" s="378"/>
    </row>
    <row r="555" spans="1:11" s="369" customFormat="1" ht="15">
      <c r="A555" s="381"/>
      <c r="B555" s="374" t="s">
        <v>280</v>
      </c>
      <c r="C555" s="377">
        <v>1.2031999999999999E-2</v>
      </c>
      <c r="D555" s="377">
        <v>1.8890000000000001E-3</v>
      </c>
      <c r="E555" s="374">
        <v>6.3710000000000004</v>
      </c>
      <c r="F555" s="374"/>
      <c r="G555" s="374"/>
      <c r="H555" s="374"/>
      <c r="I555" s="374"/>
      <c r="J555" s="378"/>
      <c r="K555" s="378"/>
    </row>
    <row r="556" spans="1:11" s="369" customFormat="1" ht="15">
      <c r="A556" s="381"/>
      <c r="B556" s="374" t="s">
        <v>288</v>
      </c>
      <c r="C556" s="377">
        <v>-1.6258999999999999E-2</v>
      </c>
      <c r="D556" s="377">
        <v>1.8259999999999998E-2</v>
      </c>
      <c r="E556" s="374">
        <v>-0.89039999999999997</v>
      </c>
      <c r="F556" s="374"/>
      <c r="G556" s="374"/>
      <c r="H556" s="374"/>
      <c r="I556" s="374"/>
      <c r="J556" s="378"/>
      <c r="K556" s="378"/>
    </row>
    <row r="557" spans="1:11" s="368" customFormat="1" ht="15">
      <c r="A557" s="373"/>
      <c r="B557" s="374"/>
      <c r="C557" s="374"/>
      <c r="D557" s="374"/>
      <c r="E557" s="374"/>
      <c r="F557" s="374"/>
      <c r="G557" s="374"/>
      <c r="H557" s="374"/>
      <c r="I557" s="374"/>
      <c r="J557" s="374"/>
      <c r="K557" s="374"/>
    </row>
    <row r="558" spans="1:11" s="368" customFormat="1" ht="15">
      <c r="A558" s="373"/>
      <c r="B558" s="375" t="s">
        <v>278</v>
      </c>
      <c r="C558" s="375" t="s">
        <v>290</v>
      </c>
      <c r="D558" s="375" t="s">
        <v>280</v>
      </c>
      <c r="E558" s="375" t="s">
        <v>281</v>
      </c>
      <c r="F558" s="375" t="s">
        <v>423</v>
      </c>
      <c r="G558" s="374"/>
      <c r="H558" s="374"/>
      <c r="I558" s="374"/>
      <c r="J558" s="374"/>
      <c r="K558" s="374"/>
    </row>
    <row r="559" spans="1:11" s="368" customFormat="1" ht="15">
      <c r="A559" s="373"/>
      <c r="B559" s="374"/>
      <c r="C559" s="374"/>
      <c r="D559" s="374"/>
      <c r="E559" s="374"/>
      <c r="F559" s="374"/>
      <c r="G559" s="374"/>
      <c r="H559" s="374"/>
      <c r="I559" s="374"/>
      <c r="J559" s="374"/>
      <c r="K559" s="374"/>
    </row>
    <row r="560" spans="1:11" s="369" customFormat="1" ht="15">
      <c r="A560" s="380"/>
      <c r="B560" s="374"/>
      <c r="C560" s="376" t="s">
        <v>283</v>
      </c>
      <c r="D560" s="376" t="s">
        <v>284</v>
      </c>
      <c r="E560" s="376"/>
      <c r="F560" s="381"/>
      <c r="G560" s="381"/>
      <c r="H560" s="381"/>
      <c r="I560" s="381"/>
      <c r="J560" s="381"/>
      <c r="K560" s="381"/>
    </row>
    <row r="561" spans="1:11" s="369" customFormat="1" ht="15">
      <c r="A561" s="380"/>
      <c r="B561" s="374" t="s">
        <v>282</v>
      </c>
      <c r="C561" s="376" t="s">
        <v>286</v>
      </c>
      <c r="D561" s="376" t="s">
        <v>287</v>
      </c>
      <c r="E561" s="376" t="s">
        <v>285</v>
      </c>
      <c r="F561" s="378"/>
      <c r="G561" s="378"/>
      <c r="H561" s="378"/>
      <c r="I561" s="378"/>
      <c r="J561" s="378"/>
      <c r="K561" s="378"/>
    </row>
    <row r="562" spans="1:11" s="369" customFormat="1" ht="15">
      <c r="A562" s="381"/>
      <c r="B562" s="374" t="s">
        <v>280</v>
      </c>
      <c r="C562" s="377">
        <v>-2.7821E-3</v>
      </c>
      <c r="D562" s="377">
        <v>2.6559999999999999E-3</v>
      </c>
      <c r="E562" s="374">
        <v>-1.048</v>
      </c>
      <c r="F562" s="374"/>
      <c r="G562" s="374"/>
      <c r="H562" s="374"/>
      <c r="I562" s="374"/>
      <c r="J562" s="378"/>
      <c r="K562" s="378"/>
    </row>
    <row r="563" spans="1:11" s="369" customFormat="1" ht="15">
      <c r="A563" s="381"/>
      <c r="B563" s="374" t="s">
        <v>288</v>
      </c>
      <c r="C563" s="377">
        <v>9.2319999999999999E-2</v>
      </c>
      <c r="D563" s="377">
        <v>2.5680000000000001E-2</v>
      </c>
      <c r="E563" s="374">
        <v>3.5950000000000002</v>
      </c>
      <c r="F563" s="374"/>
      <c r="G563" s="374"/>
      <c r="H563" s="374"/>
      <c r="I563" s="374"/>
      <c r="J563" s="378"/>
      <c r="K563" s="378"/>
    </row>
    <row r="564" spans="1:11" s="368" customFormat="1" ht="15">
      <c r="A564" s="374"/>
      <c r="B564" s="374"/>
      <c r="C564" s="374"/>
      <c r="D564" s="374"/>
      <c r="E564" s="374"/>
      <c r="F564" s="374"/>
      <c r="G564" s="374"/>
      <c r="H564" s="374"/>
      <c r="I564" s="374"/>
      <c r="J564" s="374"/>
      <c r="K564" s="374"/>
    </row>
    <row r="565" spans="1:11" s="368" customFormat="1" ht="15">
      <c r="A565" s="373"/>
      <c r="B565" s="375" t="s">
        <v>278</v>
      </c>
      <c r="C565" s="375" t="s">
        <v>291</v>
      </c>
      <c r="D565" s="375" t="s">
        <v>280</v>
      </c>
      <c r="E565" s="375" t="s">
        <v>281</v>
      </c>
      <c r="F565" s="375" t="s">
        <v>423</v>
      </c>
      <c r="G565" s="374"/>
      <c r="H565" s="374"/>
      <c r="I565" s="374"/>
      <c r="J565" s="374"/>
      <c r="K565" s="374"/>
    </row>
    <row r="566" spans="1:11" s="368" customFormat="1" ht="15">
      <c r="A566" s="373"/>
      <c r="B566" s="374"/>
      <c r="C566" s="374"/>
      <c r="D566" s="374"/>
      <c r="E566" s="374"/>
      <c r="F566" s="374"/>
      <c r="G566" s="374"/>
      <c r="H566" s="374"/>
      <c r="I566" s="374"/>
      <c r="J566" s="374"/>
      <c r="K566" s="374"/>
    </row>
    <row r="567" spans="1:11" s="369" customFormat="1" ht="15">
      <c r="A567" s="380"/>
      <c r="B567" s="374"/>
      <c r="C567" s="376" t="s">
        <v>283</v>
      </c>
      <c r="D567" s="376" t="s">
        <v>284</v>
      </c>
      <c r="E567" s="376"/>
      <c r="F567" s="381"/>
      <c r="G567" s="381"/>
      <c r="H567" s="381"/>
      <c r="I567" s="381"/>
      <c r="J567" s="381"/>
      <c r="K567" s="381"/>
    </row>
    <row r="568" spans="1:11" s="369" customFormat="1" ht="15">
      <c r="A568" s="380"/>
      <c r="B568" s="374" t="s">
        <v>282</v>
      </c>
      <c r="C568" s="376" t="s">
        <v>286</v>
      </c>
      <c r="D568" s="376" t="s">
        <v>287</v>
      </c>
      <c r="E568" s="376" t="s">
        <v>285</v>
      </c>
      <c r="F568" s="378"/>
      <c r="G568" s="378"/>
      <c r="H568" s="378"/>
      <c r="I568" s="378"/>
      <c r="J568" s="378"/>
      <c r="K568" s="378"/>
    </row>
    <row r="569" spans="1:11" s="369" customFormat="1" ht="15">
      <c r="A569" s="381"/>
      <c r="B569" s="374" t="s">
        <v>280</v>
      </c>
      <c r="C569" s="377">
        <v>8.8251000000000007E-3</v>
      </c>
      <c r="D569" s="377">
        <v>5.0470000000000003E-3</v>
      </c>
      <c r="E569" s="374">
        <v>1.7490000000000001</v>
      </c>
      <c r="F569" s="374"/>
      <c r="G569" s="374"/>
      <c r="H569" s="374"/>
      <c r="I569" s="374"/>
      <c r="J569" s="378"/>
      <c r="K569" s="378"/>
    </row>
    <row r="570" spans="1:11" s="369" customFormat="1" ht="15">
      <c r="A570" s="381"/>
      <c r="B570" s="374" t="s">
        <v>288</v>
      </c>
      <c r="C570" s="374">
        <v>0.11001</v>
      </c>
      <c r="D570" s="377">
        <v>4.8800000000000003E-2</v>
      </c>
      <c r="E570" s="374">
        <v>2.254</v>
      </c>
      <c r="F570" s="374"/>
      <c r="G570" s="374"/>
      <c r="H570" s="374"/>
      <c r="I570" s="374"/>
      <c r="J570" s="378"/>
      <c r="K570" s="378"/>
    </row>
    <row r="571" spans="1:11" s="368" customFormat="1" ht="15">
      <c r="A571" s="373"/>
      <c r="B571" s="374"/>
      <c r="C571" s="374"/>
      <c r="D571" s="374"/>
      <c r="E571" s="374"/>
      <c r="F571" s="374"/>
      <c r="G571" s="374"/>
      <c r="H571" s="374"/>
      <c r="I571" s="374"/>
      <c r="J571" s="374"/>
      <c r="K571" s="374"/>
    </row>
    <row r="572" spans="1:11" s="368" customFormat="1" ht="15">
      <c r="A572" s="373"/>
      <c r="B572" s="375" t="s">
        <v>278</v>
      </c>
      <c r="C572" s="375" t="s">
        <v>292</v>
      </c>
      <c r="D572" s="375" t="s">
        <v>280</v>
      </c>
      <c r="E572" s="375" t="s">
        <v>281</v>
      </c>
      <c r="F572" s="375" t="s">
        <v>423</v>
      </c>
      <c r="G572" s="374"/>
      <c r="H572" s="374"/>
      <c r="I572" s="374"/>
      <c r="J572" s="374"/>
      <c r="K572" s="374"/>
    </row>
    <row r="573" spans="1:11" s="368" customFormat="1" ht="15">
      <c r="A573" s="373"/>
      <c r="B573" s="374"/>
      <c r="C573" s="374"/>
      <c r="D573" s="374"/>
      <c r="E573" s="374"/>
      <c r="F573" s="374"/>
      <c r="G573" s="374"/>
      <c r="H573" s="374"/>
      <c r="I573" s="374"/>
      <c r="J573" s="374"/>
      <c r="K573" s="374"/>
    </row>
    <row r="574" spans="1:11" s="369" customFormat="1" ht="15">
      <c r="A574" s="380"/>
      <c r="B574" s="374"/>
      <c r="C574" s="376" t="s">
        <v>283</v>
      </c>
      <c r="D574" s="376" t="s">
        <v>284</v>
      </c>
      <c r="E574" s="376"/>
      <c r="F574" s="381"/>
      <c r="G574" s="381"/>
      <c r="H574" s="381"/>
      <c r="I574" s="381"/>
      <c r="J574" s="381"/>
      <c r="K574" s="381"/>
    </row>
    <row r="575" spans="1:11" s="369" customFormat="1" ht="15">
      <c r="A575" s="380"/>
      <c r="B575" s="374" t="s">
        <v>282</v>
      </c>
      <c r="C575" s="376" t="s">
        <v>286</v>
      </c>
      <c r="D575" s="376" t="s">
        <v>287</v>
      </c>
      <c r="E575" s="376" t="s">
        <v>285</v>
      </c>
      <c r="F575" s="378"/>
      <c r="G575" s="378"/>
      <c r="H575" s="378"/>
      <c r="I575" s="378"/>
      <c r="J575" s="378"/>
      <c r="K575" s="378"/>
    </row>
    <row r="576" spans="1:11" s="369" customFormat="1" ht="15">
      <c r="A576" s="381"/>
      <c r="B576" s="374" t="s">
        <v>280</v>
      </c>
      <c r="C576" s="377">
        <v>-9.5099999999999994E-3</v>
      </c>
      <c r="D576" s="377">
        <v>1.6670000000000001E-3</v>
      </c>
      <c r="E576" s="374">
        <v>-5.7060000000000004</v>
      </c>
      <c r="F576" s="374"/>
      <c r="G576" s="374"/>
      <c r="H576" s="374"/>
      <c r="I576" s="374"/>
      <c r="J576" s="378"/>
      <c r="K576" s="378"/>
    </row>
    <row r="577" spans="1:11" s="369" customFormat="1" ht="15">
      <c r="A577" s="381"/>
      <c r="B577" s="374" t="s">
        <v>288</v>
      </c>
      <c r="C577" s="377">
        <v>7.8271999999999994E-2</v>
      </c>
      <c r="D577" s="377">
        <v>1.6119999999999999E-2</v>
      </c>
      <c r="E577" s="374">
        <v>4.8570000000000002</v>
      </c>
      <c r="F577" s="374"/>
      <c r="G577" s="374"/>
      <c r="H577" s="374"/>
      <c r="I577" s="374"/>
      <c r="J577" s="378"/>
      <c r="K577" s="378"/>
    </row>
    <row r="578" spans="1:11" s="368" customFormat="1" ht="15">
      <c r="A578" s="373"/>
      <c r="B578" s="374"/>
      <c r="C578" s="374"/>
      <c r="D578" s="374"/>
      <c r="E578" s="374"/>
      <c r="F578" s="374"/>
      <c r="G578" s="374"/>
      <c r="H578" s="374"/>
      <c r="I578" s="374"/>
      <c r="J578" s="374"/>
      <c r="K578" s="374"/>
    </row>
    <row r="579" spans="1:11" s="368" customFormat="1" ht="15">
      <c r="A579" s="373"/>
      <c r="B579" s="375" t="s">
        <v>278</v>
      </c>
      <c r="C579" s="375" t="s">
        <v>279</v>
      </c>
      <c r="D579" s="375" t="s">
        <v>280</v>
      </c>
      <c r="E579" s="375" t="s">
        <v>281</v>
      </c>
      <c r="F579" s="375" t="s">
        <v>293</v>
      </c>
      <c r="G579" s="374"/>
      <c r="H579" s="374"/>
      <c r="I579" s="374"/>
      <c r="J579" s="374"/>
      <c r="K579" s="374"/>
    </row>
    <row r="580" spans="1:11" s="368" customFormat="1" ht="15">
      <c r="A580" s="373"/>
      <c r="B580" s="374"/>
      <c r="C580" s="374"/>
      <c r="D580" s="374"/>
      <c r="E580" s="374"/>
      <c r="F580" s="374"/>
      <c r="G580" s="374"/>
      <c r="H580" s="374"/>
      <c r="I580" s="374"/>
      <c r="J580" s="374"/>
      <c r="K580" s="374"/>
    </row>
    <row r="581" spans="1:11" s="369" customFormat="1" ht="15">
      <c r="A581" s="380"/>
      <c r="B581" s="374"/>
      <c r="C581" s="376" t="s">
        <v>283</v>
      </c>
      <c r="D581" s="376" t="s">
        <v>284</v>
      </c>
      <c r="E581" s="376"/>
      <c r="F581" s="381"/>
      <c r="G581" s="381"/>
      <c r="H581" s="381"/>
      <c r="I581" s="381"/>
      <c r="J581" s="381"/>
      <c r="K581" s="381"/>
    </row>
    <row r="582" spans="1:11" s="369" customFormat="1" ht="15">
      <c r="A582" s="380"/>
      <c r="B582" s="374" t="s">
        <v>282</v>
      </c>
      <c r="C582" s="376" t="s">
        <v>286</v>
      </c>
      <c r="D582" s="376" t="s">
        <v>287</v>
      </c>
      <c r="E582" s="376" t="s">
        <v>285</v>
      </c>
      <c r="F582" s="378"/>
      <c r="G582" s="378"/>
      <c r="H582" s="378"/>
      <c r="I582" s="378"/>
      <c r="J582" s="378"/>
      <c r="K582" s="378"/>
    </row>
    <row r="583" spans="1:11" s="369" customFormat="1" ht="15">
      <c r="A583" s="381"/>
      <c r="B583" s="374" t="s">
        <v>280</v>
      </c>
      <c r="C583" s="377">
        <v>1.7461999999999998E-2</v>
      </c>
      <c r="D583" s="377">
        <v>7.7530000000000003E-3</v>
      </c>
      <c r="E583" s="374">
        <v>2.2519999999999998</v>
      </c>
      <c r="F583" s="374"/>
      <c r="G583" s="374"/>
      <c r="H583" s="374"/>
      <c r="I583" s="374"/>
      <c r="J583" s="378"/>
      <c r="K583" s="378"/>
    </row>
    <row r="584" spans="1:11" s="369" customFormat="1" ht="15">
      <c r="A584" s="381"/>
      <c r="B584" s="374" t="s">
        <v>288</v>
      </c>
      <c r="C584" s="377">
        <v>3.7138999999999998E-2</v>
      </c>
      <c r="D584" s="377">
        <v>3.4669999999999999E-2</v>
      </c>
      <c r="E584" s="374">
        <v>1.071</v>
      </c>
      <c r="F584" s="374"/>
      <c r="G584" s="374"/>
      <c r="H584" s="374"/>
      <c r="I584" s="374"/>
      <c r="J584" s="378"/>
      <c r="K584" s="378"/>
    </row>
    <row r="585" spans="1:11" s="368" customFormat="1" ht="15">
      <c r="A585" s="373"/>
      <c r="B585" s="374"/>
      <c r="C585" s="374"/>
      <c r="D585" s="374"/>
      <c r="E585" s="374"/>
      <c r="F585" s="374"/>
      <c r="G585" s="374"/>
      <c r="H585" s="374"/>
      <c r="I585" s="374"/>
      <c r="J585" s="374"/>
      <c r="K585" s="374"/>
    </row>
    <row r="586" spans="1:11" s="368" customFormat="1" ht="15">
      <c r="A586" s="373"/>
      <c r="B586" s="375" t="s">
        <v>278</v>
      </c>
      <c r="C586" s="375" t="s">
        <v>289</v>
      </c>
      <c r="D586" s="375" t="s">
        <v>280</v>
      </c>
      <c r="E586" s="375" t="s">
        <v>281</v>
      </c>
      <c r="F586" s="375" t="s">
        <v>293</v>
      </c>
      <c r="G586" s="374"/>
      <c r="H586" s="374"/>
      <c r="I586" s="374"/>
      <c r="J586" s="374"/>
      <c r="K586" s="374"/>
    </row>
    <row r="587" spans="1:11" s="368" customFormat="1" ht="15">
      <c r="A587" s="373"/>
      <c r="B587" s="374"/>
      <c r="C587" s="374"/>
      <c r="D587" s="374"/>
      <c r="E587" s="374"/>
      <c r="F587" s="374"/>
      <c r="G587" s="374"/>
      <c r="H587" s="374"/>
      <c r="I587" s="374"/>
      <c r="J587" s="374"/>
      <c r="K587" s="374"/>
    </row>
    <row r="588" spans="1:11" s="369" customFormat="1" ht="15">
      <c r="A588" s="380"/>
      <c r="B588" s="374"/>
      <c r="C588" s="376" t="s">
        <v>283</v>
      </c>
      <c r="D588" s="376" t="s">
        <v>284</v>
      </c>
      <c r="E588" s="376"/>
      <c r="F588" s="381"/>
      <c r="G588" s="381"/>
      <c r="H588" s="381"/>
      <c r="I588" s="381"/>
      <c r="J588" s="381"/>
      <c r="K588" s="381"/>
    </row>
    <row r="589" spans="1:11" s="369" customFormat="1" ht="15">
      <c r="A589" s="380"/>
      <c r="B589" s="374" t="s">
        <v>282</v>
      </c>
      <c r="C589" s="376" t="s">
        <v>286</v>
      </c>
      <c r="D589" s="376" t="s">
        <v>287</v>
      </c>
      <c r="E589" s="376" t="s">
        <v>285</v>
      </c>
      <c r="F589" s="378"/>
      <c r="G589" s="378"/>
      <c r="H589" s="378"/>
      <c r="I589" s="378"/>
      <c r="J589" s="378"/>
      <c r="K589" s="378"/>
    </row>
    <row r="590" spans="1:11" s="369" customFormat="1" ht="15">
      <c r="A590" s="381"/>
      <c r="B590" s="374" t="s">
        <v>280</v>
      </c>
      <c r="C590" s="377">
        <v>2.4251000000000002E-2</v>
      </c>
      <c r="D590" s="377">
        <v>6.0549999999999996E-3</v>
      </c>
      <c r="E590" s="374">
        <v>4.0049999999999999</v>
      </c>
      <c r="F590" s="374"/>
      <c r="G590" s="374"/>
      <c r="H590" s="374"/>
      <c r="I590" s="374"/>
      <c r="J590" s="378"/>
      <c r="K590" s="378"/>
    </row>
    <row r="591" spans="1:11" s="369" customFormat="1" ht="15">
      <c r="A591" s="381"/>
      <c r="B591" s="374" t="s">
        <v>288</v>
      </c>
      <c r="C591" s="377">
        <v>-6.2295000000000003E-2</v>
      </c>
      <c r="D591" s="377">
        <v>2.708E-2</v>
      </c>
      <c r="E591" s="374">
        <v>-2.3010000000000002</v>
      </c>
      <c r="F591" s="374"/>
      <c r="G591" s="374"/>
      <c r="H591" s="374"/>
      <c r="I591" s="374"/>
      <c r="J591" s="378"/>
      <c r="K591" s="378"/>
    </row>
    <row r="592" spans="1:11" s="368" customFormat="1" ht="15">
      <c r="A592" s="374"/>
      <c r="B592" s="374"/>
      <c r="C592" s="374"/>
      <c r="D592" s="374"/>
      <c r="E592" s="374"/>
      <c r="F592" s="374"/>
      <c r="G592" s="374"/>
      <c r="H592" s="374"/>
      <c r="I592" s="374"/>
      <c r="J592" s="374"/>
      <c r="K592" s="374"/>
    </row>
    <row r="593" spans="1:11" s="368" customFormat="1" ht="15">
      <c r="A593" s="373"/>
      <c r="B593" s="375" t="s">
        <v>278</v>
      </c>
      <c r="C593" s="375" t="s">
        <v>290</v>
      </c>
      <c r="D593" s="375" t="s">
        <v>280</v>
      </c>
      <c r="E593" s="375" t="s">
        <v>281</v>
      </c>
      <c r="F593" s="375" t="s">
        <v>293</v>
      </c>
      <c r="G593" s="374"/>
      <c r="H593" s="374"/>
      <c r="I593" s="374"/>
      <c r="J593" s="374"/>
      <c r="K593" s="374"/>
    </row>
    <row r="594" spans="1:11" s="368" customFormat="1" ht="15">
      <c r="A594" s="373"/>
      <c r="B594" s="374"/>
      <c r="C594" s="374"/>
      <c r="D594" s="374"/>
      <c r="E594" s="374"/>
      <c r="F594" s="374"/>
      <c r="G594" s="374"/>
      <c r="H594" s="374"/>
      <c r="I594" s="374"/>
      <c r="J594" s="374"/>
      <c r="K594" s="374"/>
    </row>
    <row r="595" spans="1:11" s="369" customFormat="1" ht="15">
      <c r="A595" s="380"/>
      <c r="B595" s="374"/>
      <c r="C595" s="376" t="s">
        <v>283</v>
      </c>
      <c r="D595" s="376" t="s">
        <v>284</v>
      </c>
      <c r="E595" s="376"/>
      <c r="F595" s="381"/>
      <c r="G595" s="381"/>
      <c r="H595" s="381"/>
      <c r="I595" s="381"/>
      <c r="J595" s="381"/>
      <c r="K595" s="381"/>
    </row>
    <row r="596" spans="1:11" s="369" customFormat="1" ht="15">
      <c r="A596" s="380"/>
      <c r="B596" s="374" t="s">
        <v>282</v>
      </c>
      <c r="C596" s="376" t="s">
        <v>286</v>
      </c>
      <c r="D596" s="376" t="s">
        <v>287</v>
      </c>
      <c r="E596" s="376" t="s">
        <v>285</v>
      </c>
      <c r="F596" s="378"/>
      <c r="G596" s="378"/>
      <c r="H596" s="378"/>
      <c r="I596" s="378"/>
      <c r="J596" s="378"/>
      <c r="K596" s="378"/>
    </row>
    <row r="597" spans="1:11" s="369" customFormat="1" ht="15">
      <c r="A597" s="381"/>
      <c r="B597" s="374" t="s">
        <v>280</v>
      </c>
      <c r="C597" s="377">
        <v>-6.7886999999999999E-3</v>
      </c>
      <c r="D597" s="377">
        <v>1.129E-2</v>
      </c>
      <c r="E597" s="374">
        <v>-0.60119999999999996</v>
      </c>
      <c r="F597" s="374"/>
      <c r="G597" s="374"/>
      <c r="H597" s="374"/>
      <c r="I597" s="374"/>
      <c r="J597" s="378"/>
      <c r="K597" s="378"/>
    </row>
    <row r="598" spans="1:11" s="369" customFormat="1" ht="15">
      <c r="A598" s="381"/>
      <c r="B598" s="374" t="s">
        <v>288</v>
      </c>
      <c r="C598" s="377">
        <v>9.9433999999999995E-2</v>
      </c>
      <c r="D598" s="377">
        <v>5.0500000000000003E-2</v>
      </c>
      <c r="E598" s="374">
        <v>1.9690000000000001</v>
      </c>
      <c r="F598" s="374"/>
      <c r="G598" s="374"/>
      <c r="H598" s="374"/>
      <c r="I598" s="374"/>
      <c r="J598" s="378"/>
      <c r="K598" s="378"/>
    </row>
    <row r="599" spans="1:11" s="368" customFormat="1" ht="15">
      <c r="A599" s="373"/>
      <c r="B599" s="374"/>
      <c r="C599" s="374"/>
      <c r="D599" s="374"/>
      <c r="E599" s="374"/>
      <c r="F599" s="374"/>
      <c r="G599" s="374"/>
      <c r="H599" s="374"/>
      <c r="I599" s="374"/>
      <c r="J599" s="374"/>
      <c r="K599" s="374"/>
    </row>
    <row r="600" spans="1:11" s="368" customFormat="1" ht="15">
      <c r="A600" s="373"/>
      <c r="B600" s="375" t="s">
        <v>278</v>
      </c>
      <c r="C600" s="375" t="s">
        <v>291</v>
      </c>
      <c r="D600" s="375" t="s">
        <v>280</v>
      </c>
      <c r="E600" s="375" t="s">
        <v>281</v>
      </c>
      <c r="F600" s="375" t="s">
        <v>293</v>
      </c>
      <c r="G600" s="374"/>
      <c r="H600" s="374"/>
      <c r="I600" s="374"/>
      <c r="J600" s="374"/>
      <c r="K600" s="374"/>
    </row>
    <row r="601" spans="1:11" s="368" customFormat="1" ht="15">
      <c r="A601" s="373"/>
      <c r="B601" s="374"/>
      <c r="C601" s="374"/>
      <c r="D601" s="374"/>
      <c r="E601" s="374"/>
      <c r="F601" s="374"/>
      <c r="G601" s="374"/>
      <c r="H601" s="374"/>
      <c r="I601" s="374"/>
      <c r="J601" s="374"/>
      <c r="K601" s="374"/>
    </row>
    <row r="602" spans="1:11" s="369" customFormat="1" ht="15">
      <c r="A602" s="380"/>
      <c r="B602" s="374"/>
      <c r="C602" s="376" t="s">
        <v>283</v>
      </c>
      <c r="D602" s="376" t="s">
        <v>284</v>
      </c>
      <c r="E602" s="376"/>
      <c r="F602" s="381"/>
      <c r="G602" s="381"/>
      <c r="H602" s="381"/>
      <c r="I602" s="381"/>
      <c r="J602" s="381"/>
      <c r="K602" s="381"/>
    </row>
    <row r="603" spans="1:11" s="369" customFormat="1" ht="15">
      <c r="A603" s="380"/>
      <c r="B603" s="374" t="s">
        <v>282</v>
      </c>
      <c r="C603" s="376" t="s">
        <v>286</v>
      </c>
      <c r="D603" s="376" t="s">
        <v>287</v>
      </c>
      <c r="E603" s="376" t="s">
        <v>285</v>
      </c>
      <c r="F603" s="378"/>
      <c r="G603" s="378"/>
      <c r="H603" s="378"/>
      <c r="I603" s="378"/>
      <c r="J603" s="378"/>
      <c r="K603" s="378"/>
    </row>
    <row r="604" spans="1:11" s="369" customFormat="1" ht="15">
      <c r="A604" s="381"/>
      <c r="B604" s="374" t="s">
        <v>280</v>
      </c>
      <c r="C604" s="377">
        <v>-9.1605000000000002E-3</v>
      </c>
      <c r="D604" s="377">
        <v>2.01E-2</v>
      </c>
      <c r="E604" s="374">
        <v>-0.45579999999999998</v>
      </c>
      <c r="F604" s="374"/>
      <c r="G604" s="374"/>
      <c r="H604" s="374"/>
      <c r="I604" s="374"/>
      <c r="J604" s="378"/>
      <c r="K604" s="378"/>
    </row>
    <row r="605" spans="1:11" s="369" customFormat="1" ht="15">
      <c r="A605" s="381"/>
      <c r="B605" s="374" t="s">
        <v>288</v>
      </c>
      <c r="C605" s="374">
        <v>0.16203000000000001</v>
      </c>
      <c r="D605" s="377">
        <v>8.9870000000000005E-2</v>
      </c>
      <c r="E605" s="374">
        <v>1.8029999999999999</v>
      </c>
      <c r="F605" s="374"/>
      <c r="G605" s="374"/>
      <c r="H605" s="374"/>
      <c r="I605" s="374"/>
      <c r="J605" s="378"/>
      <c r="K605" s="378"/>
    </row>
    <row r="606" spans="1:11" s="368" customFormat="1" ht="15">
      <c r="A606" s="373"/>
      <c r="B606" s="374"/>
      <c r="C606" s="374"/>
      <c r="D606" s="374"/>
      <c r="E606" s="374"/>
      <c r="F606" s="374"/>
      <c r="G606" s="374"/>
      <c r="H606" s="374"/>
      <c r="I606" s="374"/>
      <c r="J606" s="374"/>
      <c r="K606" s="374"/>
    </row>
    <row r="607" spans="1:11" s="368" customFormat="1" ht="15">
      <c r="A607" s="373"/>
      <c r="B607" s="375" t="s">
        <v>278</v>
      </c>
      <c r="C607" s="375" t="s">
        <v>292</v>
      </c>
      <c r="D607" s="375" t="s">
        <v>280</v>
      </c>
      <c r="E607" s="375" t="s">
        <v>281</v>
      </c>
      <c r="F607" s="375" t="s">
        <v>293</v>
      </c>
      <c r="G607" s="374"/>
      <c r="H607" s="374"/>
      <c r="I607" s="374"/>
      <c r="J607" s="374"/>
      <c r="K607" s="374"/>
    </row>
    <row r="608" spans="1:11" s="368" customFormat="1" ht="15">
      <c r="A608" s="373"/>
      <c r="B608" s="374"/>
      <c r="C608" s="374"/>
      <c r="D608" s="374"/>
      <c r="E608" s="374"/>
      <c r="F608" s="374"/>
      <c r="G608" s="374"/>
      <c r="H608" s="374"/>
      <c r="I608" s="374"/>
      <c r="J608" s="374"/>
      <c r="K608" s="374"/>
    </row>
    <row r="609" spans="1:11" s="369" customFormat="1" ht="15">
      <c r="A609" s="380"/>
      <c r="B609" s="374"/>
      <c r="C609" s="376" t="s">
        <v>283</v>
      </c>
      <c r="D609" s="376" t="s">
        <v>284</v>
      </c>
      <c r="E609" s="376"/>
      <c r="F609" s="381"/>
      <c r="G609" s="381"/>
      <c r="H609" s="381"/>
      <c r="I609" s="381"/>
      <c r="J609" s="381"/>
      <c r="K609" s="381"/>
    </row>
    <row r="610" spans="1:11" s="369" customFormat="1" ht="15">
      <c r="A610" s="380"/>
      <c r="B610" s="374" t="s">
        <v>282</v>
      </c>
      <c r="C610" s="376" t="s">
        <v>286</v>
      </c>
      <c r="D610" s="376" t="s">
        <v>287</v>
      </c>
      <c r="E610" s="376" t="s">
        <v>285</v>
      </c>
      <c r="F610" s="387"/>
      <c r="G610" s="387"/>
      <c r="H610" s="387"/>
      <c r="I610" s="387"/>
      <c r="J610" s="387"/>
      <c r="K610" s="387"/>
    </row>
    <row r="611" spans="1:11" s="369" customFormat="1" ht="15">
      <c r="A611" s="381"/>
      <c r="B611" s="381" t="s">
        <v>280</v>
      </c>
      <c r="C611" s="388">
        <v>-6.7508000000000004E-3</v>
      </c>
      <c r="D611" s="388">
        <v>7.7749999999999998E-3</v>
      </c>
      <c r="E611" s="381">
        <v>-0.86829999999999996</v>
      </c>
      <c r="F611" s="381"/>
      <c r="G611" s="381"/>
      <c r="H611" s="381"/>
      <c r="I611" s="381"/>
      <c r="J611" s="387"/>
      <c r="K611" s="387"/>
    </row>
    <row r="612" spans="1:11" s="369" customFormat="1" ht="15">
      <c r="A612" s="381"/>
      <c r="B612" s="381" t="s">
        <v>288</v>
      </c>
      <c r="C612" s="388">
        <v>6.3902E-2</v>
      </c>
      <c r="D612" s="388">
        <v>3.4770000000000002E-2</v>
      </c>
      <c r="E612" s="381">
        <v>1.8380000000000001</v>
      </c>
      <c r="F612" s="381"/>
      <c r="G612" s="381"/>
      <c r="H612" s="381"/>
      <c r="I612" s="381"/>
      <c r="J612" s="387"/>
      <c r="K612" s="387"/>
    </row>
    <row r="613" spans="1:11" s="368" customFormat="1" ht="15">
      <c r="A613" s="373"/>
      <c r="B613" s="374"/>
      <c r="C613" s="374"/>
      <c r="D613" s="374"/>
      <c r="E613" s="374"/>
      <c r="F613" s="374"/>
      <c r="G613" s="374"/>
      <c r="H613" s="374"/>
      <c r="I613" s="374"/>
      <c r="J613" s="374"/>
      <c r="K613" s="374"/>
    </row>
    <row r="614" spans="1:11" s="368" customFormat="1" ht="15">
      <c r="A614" s="373"/>
      <c r="B614" s="375" t="s">
        <v>278</v>
      </c>
      <c r="C614" s="375" t="s">
        <v>279</v>
      </c>
      <c r="D614" s="375" t="s">
        <v>280</v>
      </c>
      <c r="E614" s="375" t="s">
        <v>281</v>
      </c>
      <c r="F614" s="375" t="s">
        <v>424</v>
      </c>
      <c r="G614" s="374"/>
      <c r="H614" s="374"/>
      <c r="I614" s="374"/>
      <c r="J614" s="374"/>
      <c r="K614" s="374"/>
    </row>
    <row r="615" spans="1:11" s="368" customFormat="1" ht="15">
      <c r="A615" s="373"/>
      <c r="B615" s="374"/>
      <c r="C615" s="374"/>
      <c r="D615" s="374"/>
      <c r="E615" s="374"/>
      <c r="F615" s="374"/>
      <c r="G615" s="374"/>
      <c r="H615" s="374"/>
      <c r="I615" s="374"/>
      <c r="J615" s="374"/>
      <c r="K615" s="374"/>
    </row>
    <row r="616" spans="1:11" s="369" customFormat="1" ht="15">
      <c r="A616" s="380"/>
      <c r="B616" s="374"/>
      <c r="C616" s="376" t="s">
        <v>283</v>
      </c>
      <c r="D616" s="376" t="s">
        <v>284</v>
      </c>
      <c r="E616" s="376"/>
      <c r="F616" s="381"/>
      <c r="G616" s="381"/>
      <c r="H616" s="381"/>
      <c r="I616" s="381"/>
      <c r="J616" s="381"/>
      <c r="K616" s="381"/>
    </row>
    <row r="617" spans="1:11" s="369" customFormat="1" ht="15">
      <c r="A617" s="380"/>
      <c r="B617" s="374" t="s">
        <v>282</v>
      </c>
      <c r="C617" s="376" t="s">
        <v>286</v>
      </c>
      <c r="D617" s="376" t="s">
        <v>287</v>
      </c>
      <c r="E617" s="376" t="s">
        <v>285</v>
      </c>
      <c r="F617" s="378"/>
      <c r="G617" s="378"/>
      <c r="H617" s="378"/>
      <c r="I617" s="378"/>
      <c r="J617" s="378"/>
      <c r="K617" s="378"/>
    </row>
    <row r="618" spans="1:11" s="369" customFormat="1" ht="15">
      <c r="A618" s="381"/>
      <c r="B618" s="374" t="s">
        <v>280</v>
      </c>
      <c r="C618" s="377">
        <v>1.2282E-3</v>
      </c>
      <c r="D618" s="377">
        <v>2.3249999999999998E-3</v>
      </c>
      <c r="E618" s="374">
        <v>0.5282</v>
      </c>
      <c r="F618" s="374"/>
      <c r="G618" s="374"/>
      <c r="H618" s="374"/>
      <c r="I618" s="374"/>
      <c r="J618" s="378"/>
      <c r="K618" s="378"/>
    </row>
    <row r="619" spans="1:11" s="369" customFormat="1" ht="15">
      <c r="A619" s="381"/>
      <c r="B619" s="374" t="s">
        <v>288</v>
      </c>
      <c r="C619" s="374">
        <v>0.17507</v>
      </c>
      <c r="D619" s="377">
        <v>2.7560000000000001E-2</v>
      </c>
      <c r="E619" s="374">
        <v>6.3520000000000003</v>
      </c>
      <c r="F619" s="374"/>
      <c r="G619" s="374"/>
      <c r="H619" s="374"/>
      <c r="I619" s="374"/>
      <c r="J619" s="378"/>
      <c r="K619" s="378"/>
    </row>
    <row r="620" spans="1:11" s="368" customFormat="1" ht="15">
      <c r="A620" s="374"/>
      <c r="B620" s="374"/>
      <c r="C620" s="374"/>
      <c r="D620" s="374"/>
      <c r="E620" s="374"/>
      <c r="F620" s="374"/>
      <c r="G620" s="374"/>
      <c r="H620" s="374"/>
      <c r="I620" s="374"/>
      <c r="J620" s="374"/>
      <c r="K620" s="374"/>
    </row>
    <row r="621" spans="1:11" s="368" customFormat="1" ht="15">
      <c r="A621" s="373"/>
      <c r="B621" s="375" t="s">
        <v>278</v>
      </c>
      <c r="C621" s="375" t="s">
        <v>289</v>
      </c>
      <c r="D621" s="375" t="s">
        <v>280</v>
      </c>
      <c r="E621" s="375" t="s">
        <v>281</v>
      </c>
      <c r="F621" s="375" t="s">
        <v>424</v>
      </c>
      <c r="G621" s="374"/>
      <c r="H621" s="374"/>
      <c r="I621" s="374"/>
      <c r="J621" s="374"/>
      <c r="K621" s="374"/>
    </row>
    <row r="622" spans="1:11" s="368" customFormat="1" ht="15">
      <c r="A622" s="373"/>
      <c r="B622" s="374"/>
      <c r="C622" s="374"/>
      <c r="D622" s="374"/>
      <c r="E622" s="374"/>
      <c r="F622" s="374"/>
      <c r="G622" s="374"/>
      <c r="H622" s="374"/>
      <c r="I622" s="374"/>
      <c r="J622" s="374"/>
      <c r="K622" s="374"/>
    </row>
    <row r="623" spans="1:11" s="369" customFormat="1" ht="15">
      <c r="A623" s="380"/>
      <c r="B623" s="374"/>
      <c r="C623" s="376" t="s">
        <v>283</v>
      </c>
      <c r="D623" s="376" t="s">
        <v>284</v>
      </c>
      <c r="E623" s="376"/>
      <c r="F623" s="381"/>
      <c r="G623" s="381"/>
      <c r="H623" s="381"/>
      <c r="I623" s="381"/>
      <c r="J623" s="381"/>
      <c r="K623" s="381"/>
    </row>
    <row r="624" spans="1:11" s="369" customFormat="1" ht="15">
      <c r="A624" s="380"/>
      <c r="B624" s="374" t="s">
        <v>282</v>
      </c>
      <c r="C624" s="376" t="s">
        <v>286</v>
      </c>
      <c r="D624" s="376" t="s">
        <v>287</v>
      </c>
      <c r="E624" s="376" t="s">
        <v>285</v>
      </c>
      <c r="F624" s="378"/>
      <c r="G624" s="378"/>
      <c r="H624" s="378"/>
      <c r="I624" s="378"/>
      <c r="J624" s="378"/>
      <c r="K624" s="378"/>
    </row>
    <row r="625" spans="1:11" s="369" customFormat="1" ht="15">
      <c r="A625" s="381"/>
      <c r="B625" s="374" t="s">
        <v>280</v>
      </c>
      <c r="C625" s="377">
        <v>6.3664999999999998E-3</v>
      </c>
      <c r="D625" s="377">
        <v>3.5899999999999999E-3</v>
      </c>
      <c r="E625" s="374">
        <v>1.7729999999999999</v>
      </c>
      <c r="F625" s="374"/>
      <c r="G625" s="374"/>
      <c r="H625" s="374"/>
      <c r="I625" s="374"/>
      <c r="J625" s="378"/>
      <c r="K625" s="378"/>
    </row>
    <row r="626" spans="1:11" s="369" customFormat="1" ht="15">
      <c r="A626" s="381"/>
      <c r="B626" s="374" t="s">
        <v>288</v>
      </c>
      <c r="C626" s="377">
        <v>5.2998999999999998E-2</v>
      </c>
      <c r="D626" s="377">
        <v>4.2560000000000001E-2</v>
      </c>
      <c r="E626" s="374">
        <v>1.2450000000000001</v>
      </c>
      <c r="F626" s="374"/>
      <c r="G626" s="374"/>
      <c r="H626" s="374"/>
      <c r="I626" s="374"/>
      <c r="J626" s="378"/>
      <c r="K626" s="378"/>
    </row>
    <row r="627" spans="1:11" s="368" customFormat="1" ht="15">
      <c r="A627" s="373"/>
      <c r="B627" s="374"/>
      <c r="C627" s="374"/>
      <c r="D627" s="374"/>
      <c r="E627" s="374"/>
      <c r="F627" s="374"/>
      <c r="G627" s="374"/>
      <c r="H627" s="374"/>
      <c r="I627" s="374"/>
      <c r="J627" s="374"/>
      <c r="K627" s="374"/>
    </row>
    <row r="628" spans="1:11" s="368" customFormat="1" ht="15">
      <c r="A628" s="373"/>
      <c r="B628" s="375" t="s">
        <v>278</v>
      </c>
      <c r="C628" s="375" t="s">
        <v>290</v>
      </c>
      <c r="D628" s="375" t="s">
        <v>280</v>
      </c>
      <c r="E628" s="375" t="s">
        <v>281</v>
      </c>
      <c r="F628" s="375" t="s">
        <v>424</v>
      </c>
      <c r="G628" s="374"/>
      <c r="H628" s="374"/>
      <c r="I628" s="374"/>
      <c r="J628" s="374"/>
      <c r="K628" s="374"/>
    </row>
    <row r="629" spans="1:11" s="368" customFormat="1" ht="15">
      <c r="A629" s="373"/>
      <c r="B629" s="374"/>
      <c r="C629" s="374"/>
      <c r="D629" s="374"/>
      <c r="E629" s="374"/>
      <c r="F629" s="374"/>
      <c r="G629" s="374"/>
      <c r="H629" s="374"/>
      <c r="I629" s="374"/>
      <c r="J629" s="374"/>
      <c r="K629" s="374"/>
    </row>
    <row r="630" spans="1:11" s="369" customFormat="1" ht="15">
      <c r="A630" s="380"/>
      <c r="B630" s="374"/>
      <c r="C630" s="376" t="s">
        <v>283</v>
      </c>
      <c r="D630" s="376" t="s">
        <v>284</v>
      </c>
      <c r="E630" s="376"/>
      <c r="F630" s="381"/>
      <c r="G630" s="381"/>
      <c r="H630" s="381"/>
      <c r="I630" s="381"/>
      <c r="J630" s="381"/>
      <c r="K630" s="381"/>
    </row>
    <row r="631" spans="1:11" s="369" customFormat="1" ht="15">
      <c r="A631" s="380"/>
      <c r="B631" s="374" t="s">
        <v>282</v>
      </c>
      <c r="C631" s="376" t="s">
        <v>286</v>
      </c>
      <c r="D631" s="376" t="s">
        <v>287</v>
      </c>
      <c r="E631" s="376" t="s">
        <v>285</v>
      </c>
      <c r="F631" s="378"/>
      <c r="G631" s="378"/>
      <c r="H631" s="378"/>
      <c r="I631" s="378"/>
      <c r="J631" s="378"/>
      <c r="K631" s="378"/>
    </row>
    <row r="632" spans="1:11" s="369" customFormat="1" ht="15">
      <c r="A632" s="381"/>
      <c r="B632" s="374" t="s">
        <v>280</v>
      </c>
      <c r="C632" s="377">
        <v>-5.1383000000000002E-3</v>
      </c>
      <c r="D632" s="377">
        <v>4.8430000000000001E-3</v>
      </c>
      <c r="E632" s="374">
        <v>-1.0609999999999999</v>
      </c>
      <c r="F632" s="374"/>
      <c r="G632" s="374"/>
      <c r="H632" s="374"/>
      <c r="I632" s="374"/>
      <c r="J632" s="378"/>
      <c r="K632" s="378"/>
    </row>
    <row r="633" spans="1:11" s="369" customFormat="1" ht="15">
      <c r="A633" s="381"/>
      <c r="B633" s="374" t="s">
        <v>288</v>
      </c>
      <c r="C633" s="374">
        <v>0.12207</v>
      </c>
      <c r="D633" s="377">
        <v>5.74E-2</v>
      </c>
      <c r="E633" s="374">
        <v>2.1269999999999998</v>
      </c>
      <c r="F633" s="374"/>
      <c r="G633" s="374"/>
      <c r="H633" s="374"/>
      <c r="I633" s="374"/>
      <c r="J633" s="378"/>
      <c r="K633" s="378"/>
    </row>
    <row r="634" spans="1:11" s="368" customFormat="1" ht="15">
      <c r="A634" s="373"/>
      <c r="B634" s="374"/>
      <c r="C634" s="374"/>
      <c r="D634" s="374"/>
      <c r="E634" s="374"/>
      <c r="F634" s="374"/>
      <c r="G634" s="374"/>
      <c r="H634" s="374"/>
      <c r="I634" s="374"/>
      <c r="J634" s="374"/>
      <c r="K634" s="374"/>
    </row>
    <row r="635" spans="1:11" s="368" customFormat="1" ht="15">
      <c r="A635" s="373"/>
      <c r="B635" s="375" t="s">
        <v>278</v>
      </c>
      <c r="C635" s="375" t="s">
        <v>291</v>
      </c>
      <c r="D635" s="375" t="s">
        <v>280</v>
      </c>
      <c r="E635" s="375" t="s">
        <v>281</v>
      </c>
      <c r="F635" s="375" t="s">
        <v>424</v>
      </c>
      <c r="G635" s="374"/>
      <c r="H635" s="374"/>
      <c r="I635" s="374"/>
      <c r="J635" s="374"/>
      <c r="K635" s="374"/>
    </row>
    <row r="636" spans="1:11" s="368" customFormat="1" ht="15">
      <c r="A636" s="373"/>
      <c r="B636" s="374"/>
      <c r="C636" s="374"/>
      <c r="D636" s="374"/>
      <c r="E636" s="374"/>
      <c r="F636" s="374"/>
      <c r="G636" s="374"/>
      <c r="H636" s="374"/>
      <c r="I636" s="374"/>
      <c r="J636" s="374"/>
      <c r="K636" s="374"/>
    </row>
    <row r="637" spans="1:11" s="369" customFormat="1" ht="15">
      <c r="A637" s="380"/>
      <c r="B637" s="374"/>
      <c r="C637" s="376" t="s">
        <v>283</v>
      </c>
      <c r="D637" s="376" t="s">
        <v>284</v>
      </c>
      <c r="E637" s="376"/>
      <c r="F637" s="381"/>
      <c r="G637" s="381"/>
      <c r="H637" s="381"/>
      <c r="I637" s="381"/>
      <c r="J637" s="381"/>
      <c r="K637" s="381"/>
    </row>
    <row r="638" spans="1:11" s="369" customFormat="1" ht="15">
      <c r="A638" s="380"/>
      <c r="B638" s="374" t="s">
        <v>282</v>
      </c>
      <c r="C638" s="376" t="s">
        <v>286</v>
      </c>
      <c r="D638" s="376" t="s">
        <v>287</v>
      </c>
      <c r="E638" s="376" t="s">
        <v>285</v>
      </c>
      <c r="F638" s="378"/>
      <c r="G638" s="378"/>
      <c r="H638" s="378"/>
      <c r="I638" s="378"/>
      <c r="J638" s="378"/>
      <c r="K638" s="378"/>
    </row>
    <row r="639" spans="1:11" s="369" customFormat="1" ht="15">
      <c r="A639" s="381"/>
      <c r="B639" s="374" t="s">
        <v>280</v>
      </c>
      <c r="C639" s="377">
        <v>9.2613999999999995E-3</v>
      </c>
      <c r="D639" s="377">
        <v>1.025E-2</v>
      </c>
      <c r="E639" s="374">
        <v>0.90349999999999997</v>
      </c>
      <c r="F639" s="374"/>
      <c r="G639" s="374"/>
      <c r="H639" s="374"/>
      <c r="I639" s="374"/>
      <c r="J639" s="378"/>
      <c r="K639" s="378"/>
    </row>
    <row r="640" spans="1:11" s="369" customFormat="1" ht="15">
      <c r="A640" s="381"/>
      <c r="B640" s="374" t="s">
        <v>288</v>
      </c>
      <c r="C640" s="374">
        <v>0.10607999999999999</v>
      </c>
      <c r="D640" s="377">
        <v>0.1215</v>
      </c>
      <c r="E640" s="374">
        <v>0.87309999999999999</v>
      </c>
      <c r="F640" s="374"/>
      <c r="G640" s="374"/>
      <c r="H640" s="374"/>
      <c r="I640" s="374"/>
      <c r="J640" s="378"/>
      <c r="K640" s="378"/>
    </row>
    <row r="641" spans="1:11" s="368" customFormat="1" ht="15">
      <c r="A641" s="373"/>
      <c r="B641" s="374"/>
      <c r="C641" s="374"/>
      <c r="D641" s="374"/>
      <c r="E641" s="374"/>
      <c r="F641" s="374"/>
      <c r="G641" s="374"/>
      <c r="H641" s="374"/>
      <c r="I641" s="374"/>
      <c r="J641" s="374"/>
      <c r="K641" s="374"/>
    </row>
    <row r="642" spans="1:11" s="368" customFormat="1" ht="15">
      <c r="A642" s="373"/>
      <c r="B642" s="375" t="s">
        <v>278</v>
      </c>
      <c r="C642" s="375" t="s">
        <v>292</v>
      </c>
      <c r="D642" s="375" t="s">
        <v>280</v>
      </c>
      <c r="E642" s="375" t="s">
        <v>281</v>
      </c>
      <c r="F642" s="375" t="s">
        <v>424</v>
      </c>
      <c r="G642" s="374"/>
      <c r="H642" s="374"/>
      <c r="I642" s="374"/>
      <c r="J642" s="374"/>
      <c r="K642" s="374"/>
    </row>
    <row r="643" spans="1:11" s="368" customFormat="1" ht="15">
      <c r="A643" s="373"/>
      <c r="B643" s="374"/>
      <c r="C643" s="374"/>
      <c r="D643" s="374"/>
      <c r="E643" s="374"/>
      <c r="F643" s="374"/>
      <c r="G643" s="374"/>
      <c r="H643" s="374"/>
      <c r="I643" s="374"/>
      <c r="J643" s="374"/>
      <c r="K643" s="374"/>
    </row>
    <row r="644" spans="1:11" s="368" customFormat="1" ht="15">
      <c r="A644" s="373"/>
      <c r="B644" s="374"/>
      <c r="C644" s="376" t="s">
        <v>283</v>
      </c>
      <c r="D644" s="376" t="s">
        <v>284</v>
      </c>
      <c r="E644" s="376"/>
      <c r="F644" s="374"/>
      <c r="G644" s="374"/>
      <c r="H644" s="374"/>
      <c r="I644" s="374"/>
      <c r="J644" s="374"/>
      <c r="K644" s="374"/>
    </row>
    <row r="645" spans="1:11" s="368" customFormat="1" ht="15">
      <c r="A645" s="373"/>
      <c r="B645" s="374" t="s">
        <v>282</v>
      </c>
      <c r="C645" s="376" t="s">
        <v>286</v>
      </c>
      <c r="D645" s="376" t="s">
        <v>287</v>
      </c>
      <c r="E645" s="376" t="s">
        <v>285</v>
      </c>
      <c r="F645" s="378"/>
      <c r="G645" s="378"/>
      <c r="H645" s="378"/>
      <c r="I645" s="378"/>
      <c r="J645" s="378"/>
      <c r="K645" s="378"/>
    </row>
    <row r="646" spans="1:11" s="368" customFormat="1" ht="15">
      <c r="A646" s="374"/>
      <c r="B646" s="374" t="s">
        <v>280</v>
      </c>
      <c r="C646" s="377">
        <v>-1.3121000000000001E-2</v>
      </c>
      <c r="D646" s="377">
        <v>2.264E-3</v>
      </c>
      <c r="E646" s="374">
        <v>-5.7960000000000003</v>
      </c>
      <c r="F646" s="374"/>
      <c r="G646" s="374"/>
      <c r="H646" s="374"/>
      <c r="I646" s="374"/>
      <c r="J646" s="378"/>
      <c r="K646" s="378"/>
    </row>
    <row r="647" spans="1:11" s="368" customFormat="1" ht="15">
      <c r="A647" s="374"/>
      <c r="B647" s="374" t="s">
        <v>288</v>
      </c>
      <c r="C647" s="374">
        <v>0.12314</v>
      </c>
      <c r="D647" s="377">
        <v>2.683E-2</v>
      </c>
      <c r="E647" s="374">
        <v>4.5890000000000004</v>
      </c>
      <c r="F647" s="374"/>
      <c r="G647" s="374"/>
      <c r="H647" s="374"/>
      <c r="I647" s="374"/>
      <c r="J647" s="378"/>
      <c r="K647" s="378"/>
    </row>
    <row r="648" spans="1:11" s="368" customFormat="1" ht="15">
      <c r="A648" s="373"/>
      <c r="B648" s="374"/>
      <c r="C648" s="374"/>
      <c r="D648" s="374"/>
      <c r="E648" s="374"/>
      <c r="F648" s="374"/>
      <c r="G648" s="374"/>
      <c r="H648" s="374"/>
      <c r="I648" s="374"/>
      <c r="J648" s="374"/>
      <c r="K648" s="374"/>
    </row>
    <row r="649" spans="1:11" s="368" customFormat="1" ht="15">
      <c r="A649" s="373"/>
      <c r="B649" s="374"/>
      <c r="C649" s="374"/>
      <c r="D649" s="374"/>
      <c r="E649" s="374"/>
      <c r="F649" s="374"/>
      <c r="G649" s="374"/>
      <c r="H649" s="374"/>
      <c r="I649" s="374"/>
      <c r="J649" s="374"/>
      <c r="K649" s="374"/>
    </row>
    <row r="650" spans="1:11" ht="25">
      <c r="A650" s="385" t="s">
        <v>76</v>
      </c>
      <c r="B650" s="386"/>
      <c r="C650" s="386"/>
      <c r="D650" s="386"/>
      <c r="E650" s="386"/>
      <c r="F650" s="386"/>
      <c r="G650" s="386"/>
      <c r="H650" s="386"/>
      <c r="I650" s="386"/>
      <c r="J650" s="386"/>
      <c r="K650" s="386"/>
    </row>
    <row r="651" spans="1:11" s="368" customFormat="1" ht="15">
      <c r="A651" s="373"/>
      <c r="B651" s="374"/>
      <c r="C651" s="374"/>
      <c r="D651" s="374"/>
      <c r="E651" s="374"/>
      <c r="F651" s="374"/>
      <c r="G651" s="374"/>
      <c r="H651" s="374"/>
      <c r="I651" s="374"/>
      <c r="J651" s="374"/>
      <c r="K651" s="374"/>
    </row>
    <row r="652" spans="1:11" s="368" customFormat="1" ht="15">
      <c r="A652" s="373"/>
      <c r="B652" s="375" t="s">
        <v>278</v>
      </c>
      <c r="C652" s="375" t="s">
        <v>279</v>
      </c>
      <c r="D652" s="375" t="s">
        <v>280</v>
      </c>
      <c r="E652" s="375" t="s">
        <v>281</v>
      </c>
      <c r="F652" s="375" t="s">
        <v>423</v>
      </c>
      <c r="G652" s="374"/>
      <c r="H652" s="374"/>
      <c r="I652" s="374"/>
      <c r="J652" s="374"/>
      <c r="K652" s="374"/>
    </row>
    <row r="653" spans="1:11" s="368" customFormat="1" ht="15">
      <c r="A653" s="373"/>
      <c r="B653" s="374"/>
      <c r="C653" s="374"/>
      <c r="D653" s="374"/>
      <c r="E653" s="374"/>
      <c r="F653" s="374"/>
      <c r="G653" s="374"/>
      <c r="H653" s="374"/>
      <c r="I653" s="374"/>
      <c r="J653" s="374"/>
      <c r="K653" s="374"/>
    </row>
    <row r="654" spans="1:11" s="369" customFormat="1" ht="15">
      <c r="A654" s="380"/>
      <c r="B654" s="374"/>
      <c r="C654" s="376" t="s">
        <v>283</v>
      </c>
      <c r="D654" s="376" t="s">
        <v>284</v>
      </c>
      <c r="E654" s="376"/>
      <c r="F654" s="381"/>
      <c r="G654" s="381"/>
      <c r="H654" s="381"/>
      <c r="I654" s="381"/>
      <c r="J654" s="381"/>
      <c r="K654" s="381"/>
    </row>
    <row r="655" spans="1:11" s="369" customFormat="1" ht="15">
      <c r="A655" s="380"/>
      <c r="B655" s="374" t="s">
        <v>282</v>
      </c>
      <c r="C655" s="376" t="s">
        <v>286</v>
      </c>
      <c r="D655" s="376" t="s">
        <v>287</v>
      </c>
      <c r="E655" s="376" t="s">
        <v>285</v>
      </c>
      <c r="F655" s="378"/>
      <c r="G655" s="378"/>
      <c r="H655" s="378"/>
      <c r="I655" s="378"/>
      <c r="J655" s="378"/>
      <c r="K655" s="378"/>
    </row>
    <row r="656" spans="1:11" s="369" customFormat="1" ht="15">
      <c r="A656" s="381"/>
      <c r="B656" s="374" t="s">
        <v>280</v>
      </c>
      <c r="C656" s="377">
        <v>8.5921999999999995E-3</v>
      </c>
      <c r="D656" s="377">
        <v>1.508E-3</v>
      </c>
      <c r="E656" s="374">
        <v>5.6970000000000001</v>
      </c>
      <c r="F656" s="374"/>
      <c r="G656" s="374"/>
      <c r="H656" s="374"/>
      <c r="I656" s="374"/>
      <c r="J656" s="378"/>
      <c r="K656" s="378"/>
    </row>
    <row r="657" spans="1:11" s="369" customFormat="1" ht="15">
      <c r="A657" s="381"/>
      <c r="B657" s="374" t="s">
        <v>288</v>
      </c>
      <c r="C657" s="377">
        <v>2.7938000000000001E-2</v>
      </c>
      <c r="D657" s="377">
        <v>1.4579999999999999E-2</v>
      </c>
      <c r="E657" s="374">
        <v>1.9159999999999999</v>
      </c>
      <c r="F657" s="374"/>
      <c r="G657" s="374"/>
      <c r="H657" s="374"/>
      <c r="I657" s="374"/>
      <c r="J657" s="378"/>
      <c r="K657" s="378"/>
    </row>
    <row r="658" spans="1:11" s="368" customFormat="1" ht="15">
      <c r="A658" s="373"/>
      <c r="B658" s="374"/>
      <c r="C658" s="374"/>
      <c r="D658" s="374"/>
      <c r="E658" s="374"/>
      <c r="F658" s="374"/>
      <c r="G658" s="374"/>
      <c r="H658" s="374"/>
      <c r="I658" s="374"/>
      <c r="J658" s="374"/>
      <c r="K658" s="374"/>
    </row>
    <row r="659" spans="1:11" s="368" customFormat="1" ht="15">
      <c r="A659" s="373"/>
      <c r="B659" s="375" t="s">
        <v>278</v>
      </c>
      <c r="C659" s="375" t="s">
        <v>289</v>
      </c>
      <c r="D659" s="375" t="s">
        <v>280</v>
      </c>
      <c r="E659" s="375" t="s">
        <v>281</v>
      </c>
      <c r="F659" s="375" t="s">
        <v>423</v>
      </c>
      <c r="G659" s="374"/>
      <c r="H659" s="374"/>
      <c r="I659" s="374"/>
      <c r="J659" s="374"/>
      <c r="K659" s="374"/>
    </row>
    <row r="660" spans="1:11" s="368" customFormat="1" ht="15">
      <c r="A660" s="373"/>
      <c r="B660" s="374"/>
      <c r="C660" s="374"/>
      <c r="D660" s="374"/>
      <c r="E660" s="374"/>
      <c r="F660" s="374"/>
      <c r="G660" s="374"/>
      <c r="H660" s="374"/>
      <c r="I660" s="374"/>
      <c r="J660" s="374"/>
      <c r="K660" s="374"/>
    </row>
    <row r="661" spans="1:11" s="369" customFormat="1" ht="15">
      <c r="A661" s="380"/>
      <c r="B661" s="374"/>
      <c r="C661" s="376" t="s">
        <v>283</v>
      </c>
      <c r="D661" s="376" t="s">
        <v>284</v>
      </c>
      <c r="E661" s="376"/>
      <c r="F661" s="381"/>
      <c r="G661" s="381"/>
      <c r="H661" s="381"/>
      <c r="I661" s="381"/>
      <c r="J661" s="381"/>
      <c r="K661" s="381"/>
    </row>
    <row r="662" spans="1:11" s="369" customFormat="1" ht="15">
      <c r="A662" s="380"/>
      <c r="B662" s="374" t="s">
        <v>282</v>
      </c>
      <c r="C662" s="376" t="s">
        <v>286</v>
      </c>
      <c r="D662" s="376" t="s">
        <v>287</v>
      </c>
      <c r="E662" s="376" t="s">
        <v>285</v>
      </c>
      <c r="F662" s="378"/>
      <c r="G662" s="378"/>
      <c r="H662" s="378"/>
      <c r="I662" s="378"/>
      <c r="J662" s="378"/>
      <c r="K662" s="378"/>
    </row>
    <row r="663" spans="1:11" s="369" customFormat="1" ht="15">
      <c r="A663" s="381"/>
      <c r="B663" s="374" t="s">
        <v>280</v>
      </c>
      <c r="C663" s="377">
        <v>1.6965000000000001E-2</v>
      </c>
      <c r="D663" s="377">
        <v>3.5560000000000001E-3</v>
      </c>
      <c r="E663" s="374">
        <v>4.7709999999999999</v>
      </c>
      <c r="F663" s="374"/>
      <c r="G663" s="374"/>
      <c r="H663" s="374"/>
      <c r="I663" s="374"/>
      <c r="J663" s="378"/>
      <c r="K663" s="378"/>
    </row>
    <row r="664" spans="1:11" s="369" customFormat="1" ht="15">
      <c r="A664" s="381"/>
      <c r="B664" s="374" t="s">
        <v>288</v>
      </c>
      <c r="C664" s="377">
        <v>0.12008000000000001</v>
      </c>
      <c r="D664" s="377">
        <v>3.4380000000000001E-2</v>
      </c>
      <c r="E664" s="374">
        <v>3.4929999999999999</v>
      </c>
      <c r="F664" s="374"/>
      <c r="G664" s="374"/>
      <c r="H664" s="374"/>
      <c r="I664" s="374"/>
      <c r="J664" s="378"/>
      <c r="K664" s="378"/>
    </row>
    <row r="665" spans="1:11" s="368" customFormat="1" ht="15">
      <c r="A665" s="374"/>
      <c r="B665" s="374"/>
      <c r="C665" s="374"/>
      <c r="D665" s="374"/>
      <c r="E665" s="374"/>
      <c r="F665" s="374"/>
      <c r="G665" s="374"/>
      <c r="H665" s="374"/>
      <c r="I665" s="374"/>
      <c r="J665" s="374"/>
      <c r="K665" s="374"/>
    </row>
    <row r="666" spans="1:11" s="368" customFormat="1" ht="15">
      <c r="A666" s="373"/>
      <c r="B666" s="375" t="s">
        <v>278</v>
      </c>
      <c r="C666" s="375" t="s">
        <v>290</v>
      </c>
      <c r="D666" s="375" t="s">
        <v>280</v>
      </c>
      <c r="E666" s="375" t="s">
        <v>281</v>
      </c>
      <c r="F666" s="375" t="s">
        <v>423</v>
      </c>
      <c r="G666" s="374"/>
      <c r="H666" s="374"/>
      <c r="I666" s="374"/>
      <c r="J666" s="374"/>
      <c r="K666" s="374"/>
    </row>
    <row r="667" spans="1:11" s="368" customFormat="1" ht="15">
      <c r="A667" s="373"/>
      <c r="B667" s="374"/>
      <c r="C667" s="374"/>
      <c r="D667" s="374"/>
      <c r="E667" s="374"/>
      <c r="F667" s="374"/>
      <c r="G667" s="374"/>
      <c r="H667" s="374"/>
      <c r="I667" s="374"/>
      <c r="J667" s="374"/>
      <c r="K667" s="374"/>
    </row>
    <row r="668" spans="1:11" s="369" customFormat="1" ht="15">
      <c r="A668" s="380"/>
      <c r="B668" s="374"/>
      <c r="C668" s="376" t="s">
        <v>283</v>
      </c>
      <c r="D668" s="376" t="s">
        <v>284</v>
      </c>
      <c r="E668" s="376"/>
      <c r="F668" s="381"/>
      <c r="G668" s="381"/>
      <c r="H668" s="381"/>
      <c r="I668" s="381"/>
      <c r="J668" s="381"/>
      <c r="K668" s="381"/>
    </row>
    <row r="669" spans="1:11" s="369" customFormat="1" ht="15">
      <c r="A669" s="380"/>
      <c r="B669" s="374" t="s">
        <v>282</v>
      </c>
      <c r="C669" s="376" t="s">
        <v>286</v>
      </c>
      <c r="D669" s="376" t="s">
        <v>287</v>
      </c>
      <c r="E669" s="376" t="s">
        <v>285</v>
      </c>
      <c r="F669" s="378"/>
      <c r="G669" s="378"/>
      <c r="H669" s="378"/>
      <c r="I669" s="378"/>
      <c r="J669" s="378"/>
      <c r="K669" s="378"/>
    </row>
    <row r="670" spans="1:11" s="369" customFormat="1" ht="15">
      <c r="A670" s="381"/>
      <c r="B670" s="374" t="s">
        <v>280</v>
      </c>
      <c r="C670" s="377">
        <v>-8.3727000000000003E-3</v>
      </c>
      <c r="D670" s="377">
        <v>3.7209999999999999E-3</v>
      </c>
      <c r="E670" s="374">
        <v>-2.25</v>
      </c>
      <c r="F670" s="374"/>
      <c r="G670" s="374"/>
      <c r="H670" s="374"/>
      <c r="I670" s="378"/>
      <c r="J670" s="378"/>
      <c r="K670" s="378"/>
    </row>
    <row r="671" spans="1:11" s="369" customFormat="1" ht="15">
      <c r="A671" s="381"/>
      <c r="B671" s="374" t="s">
        <v>288</v>
      </c>
      <c r="C671" s="377">
        <v>-9.2146000000000006E-2</v>
      </c>
      <c r="D671" s="377">
        <v>3.5979999999999998E-2</v>
      </c>
      <c r="E671" s="374">
        <v>-2.5609999999999999</v>
      </c>
      <c r="F671" s="374"/>
      <c r="G671" s="374"/>
      <c r="H671" s="374"/>
      <c r="I671" s="378"/>
      <c r="J671" s="378"/>
      <c r="K671" s="378"/>
    </row>
    <row r="672" spans="1:11" s="368" customFormat="1" ht="15">
      <c r="A672" s="373"/>
      <c r="B672" s="374"/>
      <c r="C672" s="374"/>
      <c r="D672" s="374"/>
      <c r="E672" s="374"/>
      <c r="F672" s="374"/>
      <c r="G672" s="374"/>
      <c r="H672" s="374"/>
      <c r="I672" s="374"/>
      <c r="J672" s="374"/>
      <c r="K672" s="374"/>
    </row>
    <row r="673" spans="1:11" s="368" customFormat="1" ht="15">
      <c r="A673" s="373"/>
      <c r="B673" s="375" t="s">
        <v>278</v>
      </c>
      <c r="C673" s="375" t="s">
        <v>291</v>
      </c>
      <c r="D673" s="375" t="s">
        <v>280</v>
      </c>
      <c r="E673" s="375" t="s">
        <v>281</v>
      </c>
      <c r="F673" s="375" t="s">
        <v>423</v>
      </c>
      <c r="G673" s="374"/>
      <c r="H673" s="374"/>
      <c r="I673" s="374"/>
      <c r="J673" s="374"/>
      <c r="K673" s="374"/>
    </row>
    <row r="674" spans="1:11" s="368" customFormat="1" ht="15">
      <c r="A674" s="373"/>
      <c r="B674" s="374"/>
      <c r="C674" s="374"/>
      <c r="D674" s="374"/>
      <c r="E674" s="374"/>
      <c r="F674" s="374"/>
      <c r="G674" s="374"/>
      <c r="H674" s="374"/>
      <c r="I674" s="374"/>
      <c r="J674" s="374"/>
      <c r="K674" s="374"/>
    </row>
    <row r="675" spans="1:11" s="369" customFormat="1" ht="15">
      <c r="A675" s="380"/>
      <c r="B675" s="374"/>
      <c r="C675" s="376" t="s">
        <v>283</v>
      </c>
      <c r="D675" s="376" t="s">
        <v>284</v>
      </c>
      <c r="E675" s="376"/>
      <c r="F675" s="381"/>
      <c r="G675" s="381"/>
      <c r="H675" s="381"/>
      <c r="I675" s="381"/>
      <c r="J675" s="381"/>
      <c r="K675" s="381"/>
    </row>
    <row r="676" spans="1:11" s="369" customFormat="1" ht="15">
      <c r="A676" s="380"/>
      <c r="B676" s="374" t="s">
        <v>282</v>
      </c>
      <c r="C676" s="376" t="s">
        <v>286</v>
      </c>
      <c r="D676" s="376" t="s">
        <v>287</v>
      </c>
      <c r="E676" s="376" t="s">
        <v>285</v>
      </c>
      <c r="F676" s="378"/>
      <c r="G676" s="378"/>
      <c r="H676" s="378"/>
      <c r="I676" s="378"/>
      <c r="J676" s="378"/>
      <c r="K676" s="378"/>
    </row>
    <row r="677" spans="1:11" s="369" customFormat="1" ht="15">
      <c r="A677" s="381"/>
      <c r="B677" s="374" t="s">
        <v>280</v>
      </c>
      <c r="C677" s="377">
        <v>5.5897000000000004E-3</v>
      </c>
      <c r="D677" s="377">
        <v>7.6210000000000002E-3</v>
      </c>
      <c r="E677" s="374">
        <v>0.73340000000000005</v>
      </c>
      <c r="F677" s="374"/>
      <c r="G677" s="374"/>
      <c r="H677" s="374"/>
      <c r="I677" s="374"/>
      <c r="J677" s="378"/>
      <c r="K677" s="378"/>
    </row>
    <row r="678" spans="1:11" s="369" customFormat="1" ht="15">
      <c r="A678" s="381"/>
      <c r="B678" s="374" t="s">
        <v>288</v>
      </c>
      <c r="C678" s="377">
        <v>-0.24154</v>
      </c>
      <c r="D678" s="377">
        <v>7.3700000000000002E-2</v>
      </c>
      <c r="E678" s="374">
        <v>-3.278</v>
      </c>
      <c r="F678" s="374"/>
      <c r="G678" s="374"/>
      <c r="H678" s="374"/>
      <c r="I678" s="374"/>
      <c r="J678" s="378"/>
      <c r="K678" s="378"/>
    </row>
    <row r="679" spans="1:11" s="368" customFormat="1" ht="15">
      <c r="A679" s="373"/>
      <c r="B679" s="374"/>
      <c r="C679" s="374"/>
      <c r="D679" s="374"/>
      <c r="E679" s="374"/>
      <c r="F679" s="374"/>
      <c r="G679" s="374"/>
      <c r="H679" s="374"/>
      <c r="I679" s="374"/>
      <c r="J679" s="374"/>
      <c r="K679" s="374"/>
    </row>
    <row r="680" spans="1:11" s="368" customFormat="1" ht="15">
      <c r="A680" s="373"/>
      <c r="B680" s="375" t="s">
        <v>278</v>
      </c>
      <c r="C680" s="375" t="s">
        <v>292</v>
      </c>
      <c r="D680" s="375" t="s">
        <v>280</v>
      </c>
      <c r="E680" s="375" t="s">
        <v>281</v>
      </c>
      <c r="F680" s="375" t="s">
        <v>423</v>
      </c>
      <c r="G680" s="374"/>
      <c r="H680" s="374"/>
      <c r="I680" s="374"/>
      <c r="J680" s="374"/>
      <c r="K680" s="374"/>
    </row>
    <row r="681" spans="1:11" s="368" customFormat="1" ht="15">
      <c r="A681" s="373"/>
      <c r="B681" s="374"/>
      <c r="C681" s="374"/>
      <c r="D681" s="374"/>
      <c r="E681" s="374"/>
      <c r="F681" s="374"/>
      <c r="G681" s="374"/>
      <c r="H681" s="374"/>
      <c r="I681" s="374"/>
      <c r="J681" s="374"/>
      <c r="K681" s="374"/>
    </row>
    <row r="682" spans="1:11" s="369" customFormat="1" ht="15">
      <c r="A682" s="380"/>
      <c r="B682" s="374"/>
      <c r="C682" s="376" t="s">
        <v>283</v>
      </c>
      <c r="D682" s="376" t="s">
        <v>284</v>
      </c>
      <c r="E682" s="376"/>
      <c r="F682" s="381"/>
      <c r="G682" s="381"/>
      <c r="H682" s="381"/>
      <c r="I682" s="381"/>
      <c r="J682" s="381"/>
      <c r="K682" s="381"/>
    </row>
    <row r="683" spans="1:11" s="369" customFormat="1" ht="15">
      <c r="A683" s="380"/>
      <c r="B683" s="374" t="s">
        <v>282</v>
      </c>
      <c r="C683" s="376" t="s">
        <v>286</v>
      </c>
      <c r="D683" s="376" t="s">
        <v>287</v>
      </c>
      <c r="E683" s="376" t="s">
        <v>285</v>
      </c>
      <c r="F683" s="378"/>
      <c r="G683" s="378"/>
      <c r="H683" s="378"/>
      <c r="I683" s="378"/>
      <c r="J683" s="378"/>
      <c r="K683" s="378"/>
    </row>
    <row r="684" spans="1:11" s="369" customFormat="1" ht="15">
      <c r="A684" s="381"/>
      <c r="B684" s="374" t="s">
        <v>280</v>
      </c>
      <c r="C684" s="377">
        <v>-1.7867999999999998E-2</v>
      </c>
      <c r="D684" s="377">
        <v>1.774E-3</v>
      </c>
      <c r="E684" s="374">
        <v>-10.07</v>
      </c>
      <c r="F684" s="374"/>
      <c r="G684" s="374"/>
      <c r="H684" s="374"/>
      <c r="I684" s="374"/>
      <c r="J684" s="378"/>
      <c r="K684" s="378"/>
    </row>
    <row r="685" spans="1:11" s="369" customFormat="1" ht="15">
      <c r="A685" s="381"/>
      <c r="B685" s="374" t="s">
        <v>288</v>
      </c>
      <c r="C685" s="377">
        <v>1.1915E-2</v>
      </c>
      <c r="D685" s="377">
        <v>1.7160000000000002E-2</v>
      </c>
      <c r="E685" s="374">
        <v>0.69450000000000001</v>
      </c>
      <c r="F685" s="374"/>
      <c r="G685" s="374"/>
      <c r="H685" s="374"/>
      <c r="I685" s="374"/>
      <c r="J685" s="378"/>
      <c r="K685" s="378"/>
    </row>
    <row r="686" spans="1:11" s="368" customFormat="1" ht="15">
      <c r="A686" s="373"/>
      <c r="B686" s="374"/>
      <c r="C686" s="374"/>
      <c r="D686" s="374"/>
      <c r="E686" s="374"/>
      <c r="F686" s="374"/>
      <c r="G686" s="374"/>
      <c r="H686" s="374"/>
      <c r="I686" s="374"/>
      <c r="J686" s="374"/>
      <c r="K686" s="374"/>
    </row>
    <row r="687" spans="1:11" s="368" customFormat="1" ht="15">
      <c r="A687" s="373"/>
      <c r="B687" s="375" t="s">
        <v>278</v>
      </c>
      <c r="C687" s="375" t="s">
        <v>279</v>
      </c>
      <c r="D687" s="375" t="s">
        <v>280</v>
      </c>
      <c r="E687" s="375" t="s">
        <v>281</v>
      </c>
      <c r="F687" s="375" t="s">
        <v>293</v>
      </c>
      <c r="G687" s="374"/>
      <c r="H687" s="374"/>
      <c r="I687" s="374"/>
      <c r="J687" s="374"/>
      <c r="K687" s="374"/>
    </row>
    <row r="688" spans="1:11" s="368" customFormat="1" ht="15">
      <c r="A688" s="373"/>
      <c r="B688" s="374"/>
      <c r="C688" s="374"/>
      <c r="D688" s="374"/>
      <c r="E688" s="374"/>
      <c r="F688" s="374"/>
      <c r="G688" s="374"/>
      <c r="H688" s="374"/>
      <c r="I688" s="374"/>
      <c r="J688" s="374"/>
      <c r="K688" s="374"/>
    </row>
    <row r="689" spans="1:11" s="369" customFormat="1" ht="15">
      <c r="A689" s="380"/>
      <c r="B689" s="374"/>
      <c r="C689" s="376" t="s">
        <v>283</v>
      </c>
      <c r="D689" s="376" t="s">
        <v>284</v>
      </c>
      <c r="E689" s="376"/>
      <c r="F689" s="381"/>
      <c r="G689" s="381"/>
      <c r="H689" s="381"/>
      <c r="I689" s="381"/>
      <c r="J689" s="381"/>
      <c r="K689" s="381"/>
    </row>
    <row r="690" spans="1:11" s="369" customFormat="1" ht="15">
      <c r="A690" s="380"/>
      <c r="B690" s="374" t="s">
        <v>282</v>
      </c>
      <c r="C690" s="376" t="s">
        <v>286</v>
      </c>
      <c r="D690" s="376" t="s">
        <v>287</v>
      </c>
      <c r="E690" s="376" t="s">
        <v>285</v>
      </c>
      <c r="F690" s="378"/>
      <c r="G690" s="378"/>
      <c r="H690" s="378"/>
      <c r="I690" s="378"/>
      <c r="J690" s="378"/>
      <c r="K690" s="378"/>
    </row>
    <row r="691" spans="1:11" s="369" customFormat="1" ht="15">
      <c r="A691" s="381"/>
      <c r="B691" s="374" t="s">
        <v>280</v>
      </c>
      <c r="C691" s="377">
        <v>7.7904999999999997E-3</v>
      </c>
      <c r="D691" s="377">
        <v>5.5240000000000003E-3</v>
      </c>
      <c r="E691" s="374">
        <v>1.41</v>
      </c>
      <c r="F691" s="374"/>
      <c r="G691" s="374"/>
      <c r="H691" s="374"/>
      <c r="I691" s="374"/>
      <c r="J691" s="378"/>
      <c r="K691" s="378"/>
    </row>
    <row r="692" spans="1:11" s="369" customFormat="1" ht="15">
      <c r="A692" s="381"/>
      <c r="B692" s="374" t="s">
        <v>288</v>
      </c>
      <c r="C692" s="377">
        <v>2.5935E-2</v>
      </c>
      <c r="D692" s="377">
        <v>2.4709999999999999E-2</v>
      </c>
      <c r="E692" s="374">
        <v>1.05</v>
      </c>
      <c r="F692" s="374"/>
      <c r="G692" s="374"/>
      <c r="H692" s="374"/>
      <c r="I692" s="374"/>
      <c r="J692" s="378"/>
      <c r="K692" s="378"/>
    </row>
    <row r="693" spans="1:11" s="368" customFormat="1" ht="15">
      <c r="A693" s="373"/>
      <c r="B693" s="374"/>
      <c r="C693" s="374"/>
      <c r="D693" s="374"/>
      <c r="E693" s="374"/>
      <c r="F693" s="374"/>
      <c r="G693" s="374"/>
      <c r="H693" s="374"/>
      <c r="I693" s="374"/>
      <c r="J693" s="374"/>
      <c r="K693" s="374"/>
    </row>
    <row r="694" spans="1:11" s="368" customFormat="1" ht="15">
      <c r="A694" s="373"/>
      <c r="B694" s="375" t="s">
        <v>278</v>
      </c>
      <c r="C694" s="375" t="s">
        <v>289</v>
      </c>
      <c r="D694" s="375" t="s">
        <v>280</v>
      </c>
      <c r="E694" s="375" t="s">
        <v>281</v>
      </c>
      <c r="F694" s="375" t="s">
        <v>293</v>
      </c>
      <c r="G694" s="374"/>
      <c r="H694" s="374"/>
      <c r="I694" s="374"/>
      <c r="J694" s="374"/>
      <c r="K694" s="374"/>
    </row>
    <row r="695" spans="1:11" s="368" customFormat="1" ht="15">
      <c r="A695" s="373"/>
      <c r="B695" s="374"/>
      <c r="C695" s="374"/>
      <c r="D695" s="374"/>
      <c r="E695" s="374"/>
      <c r="F695" s="374"/>
      <c r="G695" s="374"/>
      <c r="H695" s="374"/>
      <c r="I695" s="374"/>
      <c r="J695" s="374"/>
      <c r="K695" s="374"/>
    </row>
    <row r="696" spans="1:11" s="369" customFormat="1" ht="15">
      <c r="A696" s="380"/>
      <c r="B696" s="374"/>
      <c r="C696" s="376" t="s">
        <v>283</v>
      </c>
      <c r="D696" s="376" t="s">
        <v>284</v>
      </c>
      <c r="E696" s="376"/>
      <c r="F696" s="381"/>
      <c r="G696" s="381"/>
      <c r="H696" s="381"/>
      <c r="I696" s="381"/>
      <c r="J696" s="381"/>
      <c r="K696" s="381"/>
    </row>
    <row r="697" spans="1:11" s="369" customFormat="1" ht="15">
      <c r="A697" s="380"/>
      <c r="B697" s="374" t="s">
        <v>282</v>
      </c>
      <c r="C697" s="376" t="s">
        <v>286</v>
      </c>
      <c r="D697" s="376" t="s">
        <v>287</v>
      </c>
      <c r="E697" s="376" t="s">
        <v>285</v>
      </c>
      <c r="F697" s="378"/>
      <c r="G697" s="378"/>
      <c r="H697" s="378"/>
      <c r="I697" s="378"/>
      <c r="J697" s="378"/>
      <c r="K697" s="378"/>
    </row>
    <row r="698" spans="1:11" s="369" customFormat="1" ht="15">
      <c r="A698" s="381"/>
      <c r="B698" s="374" t="s">
        <v>280</v>
      </c>
      <c r="C698" s="377">
        <v>5.2231E-2</v>
      </c>
      <c r="D698" s="377">
        <v>6.2899999999999996E-3</v>
      </c>
      <c r="E698" s="374">
        <v>8.3040000000000003</v>
      </c>
      <c r="F698" s="374"/>
      <c r="G698" s="374"/>
      <c r="H698" s="374"/>
      <c r="I698" s="374"/>
      <c r="J698" s="378"/>
      <c r="K698" s="378"/>
    </row>
    <row r="699" spans="1:11" s="369" customFormat="1" ht="15">
      <c r="A699" s="381"/>
      <c r="B699" s="374" t="s">
        <v>288</v>
      </c>
      <c r="C699" s="377">
        <v>-1.6434000000000001E-2</v>
      </c>
      <c r="D699" s="377">
        <v>2.8129999999999999E-2</v>
      </c>
      <c r="E699" s="374">
        <v>-0.58420000000000005</v>
      </c>
      <c r="F699" s="374"/>
      <c r="G699" s="374"/>
      <c r="H699" s="374"/>
      <c r="I699" s="374"/>
      <c r="J699" s="378"/>
      <c r="K699" s="378"/>
    </row>
    <row r="700" spans="1:11" s="368" customFormat="1" ht="15">
      <c r="A700" s="373"/>
      <c r="B700" s="374"/>
      <c r="C700" s="374"/>
      <c r="D700" s="374"/>
      <c r="E700" s="374"/>
      <c r="F700" s="374"/>
      <c r="G700" s="374"/>
      <c r="H700" s="374"/>
      <c r="I700" s="374"/>
      <c r="J700" s="374"/>
      <c r="K700" s="374"/>
    </row>
    <row r="701" spans="1:11" s="368" customFormat="1" ht="15">
      <c r="A701" s="373"/>
      <c r="B701" s="375" t="s">
        <v>278</v>
      </c>
      <c r="C701" s="375" t="s">
        <v>290</v>
      </c>
      <c r="D701" s="375" t="s">
        <v>280</v>
      </c>
      <c r="E701" s="375" t="s">
        <v>281</v>
      </c>
      <c r="F701" s="375" t="s">
        <v>293</v>
      </c>
      <c r="G701" s="374"/>
      <c r="H701" s="374"/>
      <c r="I701" s="374"/>
      <c r="J701" s="374"/>
      <c r="K701" s="374"/>
    </row>
    <row r="702" spans="1:11" s="368" customFormat="1" ht="15">
      <c r="A702" s="373"/>
      <c r="B702" s="374"/>
      <c r="C702" s="374"/>
      <c r="D702" s="374"/>
      <c r="E702" s="374"/>
      <c r="F702" s="374"/>
      <c r="G702" s="374"/>
      <c r="H702" s="374"/>
      <c r="I702" s="374"/>
      <c r="J702" s="374"/>
      <c r="K702" s="374"/>
    </row>
    <row r="703" spans="1:11" s="369" customFormat="1" ht="15">
      <c r="A703" s="380"/>
      <c r="B703" s="374"/>
      <c r="C703" s="376" t="s">
        <v>283</v>
      </c>
      <c r="D703" s="376" t="s">
        <v>284</v>
      </c>
      <c r="E703" s="376"/>
      <c r="F703" s="381"/>
      <c r="G703" s="381"/>
      <c r="H703" s="381"/>
      <c r="I703" s="381"/>
      <c r="J703" s="381"/>
      <c r="K703" s="381"/>
    </row>
    <row r="704" spans="1:11" s="369" customFormat="1" ht="15">
      <c r="A704" s="380"/>
      <c r="B704" s="374" t="s">
        <v>282</v>
      </c>
      <c r="C704" s="376" t="s">
        <v>286</v>
      </c>
      <c r="D704" s="376" t="s">
        <v>287</v>
      </c>
      <c r="E704" s="376" t="s">
        <v>285</v>
      </c>
      <c r="F704" s="378"/>
      <c r="G704" s="378"/>
      <c r="H704" s="378"/>
      <c r="I704" s="378"/>
      <c r="J704" s="378"/>
      <c r="K704" s="378"/>
    </row>
    <row r="705" spans="1:11" s="369" customFormat="1" ht="15">
      <c r="A705" s="381"/>
      <c r="B705" s="374" t="s">
        <v>280</v>
      </c>
      <c r="C705" s="377">
        <v>-4.4441000000000001E-2</v>
      </c>
      <c r="D705" s="377">
        <v>6.0990000000000003E-3</v>
      </c>
      <c r="E705" s="374">
        <v>-7.2869999999999999</v>
      </c>
      <c r="F705" s="374"/>
      <c r="G705" s="374"/>
      <c r="H705" s="374"/>
      <c r="I705" s="374"/>
      <c r="J705" s="378"/>
      <c r="K705" s="378"/>
    </row>
    <row r="706" spans="1:11" s="369" customFormat="1" ht="15">
      <c r="A706" s="381"/>
      <c r="B706" s="374" t="s">
        <v>288</v>
      </c>
      <c r="C706" s="377">
        <v>4.2368000000000003E-2</v>
      </c>
      <c r="D706" s="377">
        <v>2.7279999999999999E-2</v>
      </c>
      <c r="E706" s="374">
        <v>1.5529999999999999</v>
      </c>
      <c r="F706" s="374"/>
      <c r="G706" s="374"/>
      <c r="H706" s="374"/>
      <c r="I706" s="374"/>
      <c r="J706" s="378"/>
      <c r="K706" s="378"/>
    </row>
    <row r="707" spans="1:11" s="368" customFormat="1" ht="15">
      <c r="A707" s="374"/>
      <c r="B707" s="374"/>
      <c r="C707" s="374"/>
      <c r="D707" s="374"/>
      <c r="E707" s="374"/>
      <c r="F707" s="374"/>
      <c r="G707" s="374"/>
      <c r="H707" s="374"/>
      <c r="I707" s="374"/>
      <c r="J707" s="374"/>
      <c r="K707" s="374"/>
    </row>
    <row r="708" spans="1:11" s="368" customFormat="1" ht="15">
      <c r="A708" s="373"/>
      <c r="B708" s="375" t="s">
        <v>278</v>
      </c>
      <c r="C708" s="375" t="s">
        <v>291</v>
      </c>
      <c r="D708" s="375" t="s">
        <v>280</v>
      </c>
      <c r="E708" s="375" t="s">
        <v>281</v>
      </c>
      <c r="F708" s="375" t="s">
        <v>293</v>
      </c>
      <c r="G708" s="374"/>
      <c r="H708" s="374"/>
      <c r="I708" s="374"/>
      <c r="J708" s="374"/>
      <c r="K708" s="374"/>
    </row>
    <row r="709" spans="1:11" s="368" customFormat="1" ht="15">
      <c r="A709" s="373"/>
      <c r="B709" s="374"/>
      <c r="C709" s="374"/>
      <c r="D709" s="374"/>
      <c r="E709" s="374"/>
      <c r="F709" s="374"/>
      <c r="G709" s="374"/>
      <c r="H709" s="374"/>
      <c r="I709" s="374"/>
      <c r="J709" s="374"/>
      <c r="K709" s="374"/>
    </row>
    <row r="710" spans="1:11" s="369" customFormat="1" ht="15">
      <c r="A710" s="380"/>
      <c r="B710" s="374"/>
      <c r="C710" s="376" t="s">
        <v>283</v>
      </c>
      <c r="D710" s="376" t="s">
        <v>284</v>
      </c>
      <c r="E710" s="376"/>
      <c r="F710" s="381"/>
      <c r="G710" s="381"/>
      <c r="H710" s="381"/>
      <c r="I710" s="381"/>
      <c r="J710" s="381"/>
      <c r="K710" s="381"/>
    </row>
    <row r="711" spans="1:11" s="369" customFormat="1" ht="15">
      <c r="A711" s="380"/>
      <c r="B711" s="374" t="s">
        <v>282</v>
      </c>
      <c r="C711" s="376" t="s">
        <v>286</v>
      </c>
      <c r="D711" s="376" t="s">
        <v>287</v>
      </c>
      <c r="E711" s="376" t="s">
        <v>285</v>
      </c>
      <c r="F711" s="378"/>
      <c r="G711" s="378"/>
      <c r="H711" s="378"/>
      <c r="I711" s="378"/>
      <c r="J711" s="378"/>
      <c r="K711" s="378"/>
    </row>
    <row r="712" spans="1:11" s="369" customFormat="1" ht="15">
      <c r="A712" s="381"/>
      <c r="B712" s="374" t="s">
        <v>280</v>
      </c>
      <c r="C712" s="377">
        <v>-6.3611000000000001E-2</v>
      </c>
      <c r="D712" s="377">
        <v>1.436E-2</v>
      </c>
      <c r="E712" s="374">
        <v>-4.43</v>
      </c>
      <c r="F712" s="374"/>
      <c r="G712" s="374"/>
      <c r="H712" s="374"/>
      <c r="I712" s="374"/>
      <c r="J712" s="378"/>
      <c r="K712" s="378"/>
    </row>
    <row r="713" spans="1:11" s="369" customFormat="1" ht="15">
      <c r="A713" s="381"/>
      <c r="B713" s="374" t="s">
        <v>288</v>
      </c>
      <c r="C713" s="377">
        <v>1.7804E-2</v>
      </c>
      <c r="D713" s="377">
        <v>6.4210000000000003E-2</v>
      </c>
      <c r="E713" s="374">
        <v>0.27729999999999999</v>
      </c>
      <c r="F713" s="374"/>
      <c r="G713" s="374"/>
      <c r="H713" s="374"/>
      <c r="I713" s="374"/>
      <c r="J713" s="378"/>
      <c r="K713" s="378"/>
    </row>
    <row r="714" spans="1:11" s="368" customFormat="1" ht="15">
      <c r="A714" s="373"/>
      <c r="B714" s="374"/>
      <c r="C714" s="374"/>
      <c r="D714" s="374"/>
      <c r="E714" s="374"/>
      <c r="F714" s="374"/>
      <c r="G714" s="374"/>
      <c r="H714" s="374"/>
      <c r="I714" s="374"/>
      <c r="J714" s="374"/>
      <c r="K714" s="374"/>
    </row>
    <row r="715" spans="1:11" s="368" customFormat="1" ht="15">
      <c r="A715" s="373"/>
      <c r="B715" s="375" t="s">
        <v>278</v>
      </c>
      <c r="C715" s="375" t="s">
        <v>292</v>
      </c>
      <c r="D715" s="375" t="s">
        <v>280</v>
      </c>
      <c r="E715" s="375" t="s">
        <v>281</v>
      </c>
      <c r="F715" s="375" t="s">
        <v>293</v>
      </c>
      <c r="G715" s="374"/>
      <c r="H715" s="374"/>
      <c r="I715" s="374"/>
      <c r="J715" s="374"/>
      <c r="K715" s="374"/>
    </row>
    <row r="716" spans="1:11" s="368" customFormat="1" ht="15">
      <c r="A716" s="373"/>
      <c r="B716" s="374"/>
      <c r="C716" s="374"/>
      <c r="D716" s="374"/>
      <c r="E716" s="374"/>
      <c r="F716" s="374"/>
      <c r="G716" s="374"/>
      <c r="H716" s="374"/>
      <c r="I716" s="374"/>
      <c r="J716" s="374"/>
      <c r="K716" s="374"/>
    </row>
    <row r="717" spans="1:11" s="369" customFormat="1" ht="15">
      <c r="A717" s="380"/>
      <c r="B717" s="374"/>
      <c r="C717" s="376" t="s">
        <v>283</v>
      </c>
      <c r="D717" s="376" t="s">
        <v>284</v>
      </c>
      <c r="E717" s="376"/>
      <c r="F717" s="381"/>
      <c r="G717" s="381"/>
      <c r="H717" s="381"/>
      <c r="I717" s="381"/>
      <c r="J717" s="381"/>
      <c r="K717" s="381"/>
    </row>
    <row r="718" spans="1:11" s="369" customFormat="1" ht="15">
      <c r="A718" s="380"/>
      <c r="B718" s="374" t="s">
        <v>282</v>
      </c>
      <c r="C718" s="376" t="s">
        <v>286</v>
      </c>
      <c r="D718" s="376" t="s">
        <v>287</v>
      </c>
      <c r="E718" s="376" t="s">
        <v>285</v>
      </c>
      <c r="F718" s="378"/>
      <c r="G718" s="378"/>
      <c r="H718" s="378"/>
      <c r="I718" s="378"/>
      <c r="J718" s="378"/>
      <c r="K718" s="378"/>
    </row>
    <row r="719" spans="1:11" s="369" customFormat="1" ht="15">
      <c r="A719" s="381"/>
      <c r="B719" s="374" t="s">
        <v>280</v>
      </c>
      <c r="C719" s="377">
        <v>-3.1641000000000002E-2</v>
      </c>
      <c r="D719" s="377">
        <v>4.7879999999999997E-3</v>
      </c>
      <c r="E719" s="374">
        <v>-6.609</v>
      </c>
      <c r="F719" s="374"/>
      <c r="G719" s="374"/>
      <c r="H719" s="374"/>
      <c r="I719" s="374"/>
      <c r="J719" s="378"/>
      <c r="K719" s="378"/>
    </row>
    <row r="720" spans="1:11" s="369" customFormat="1" ht="15">
      <c r="A720" s="381"/>
      <c r="B720" s="374" t="s">
        <v>288</v>
      </c>
      <c r="C720" s="377">
        <v>6.2239999999999997E-2</v>
      </c>
      <c r="D720" s="377">
        <v>2.1409999999999998E-2</v>
      </c>
      <c r="E720" s="374">
        <v>2.907</v>
      </c>
      <c r="F720" s="374"/>
      <c r="G720" s="374"/>
      <c r="H720" s="374"/>
      <c r="I720" s="374"/>
      <c r="J720" s="378"/>
      <c r="K720" s="378"/>
    </row>
    <row r="721" spans="1:11" s="368" customFormat="1" ht="15">
      <c r="A721" s="373"/>
      <c r="B721" s="374"/>
      <c r="C721" s="374"/>
      <c r="D721" s="374"/>
      <c r="E721" s="374"/>
      <c r="F721" s="374"/>
      <c r="G721" s="374"/>
      <c r="H721" s="374"/>
      <c r="I721" s="374"/>
      <c r="J721" s="374"/>
      <c r="K721" s="374"/>
    </row>
    <row r="722" spans="1:11" s="368" customFormat="1" ht="15">
      <c r="A722" s="373"/>
      <c r="B722" s="375" t="s">
        <v>278</v>
      </c>
      <c r="C722" s="375" t="s">
        <v>279</v>
      </c>
      <c r="D722" s="375" t="s">
        <v>280</v>
      </c>
      <c r="E722" s="375" t="s">
        <v>281</v>
      </c>
      <c r="F722" s="375" t="s">
        <v>424</v>
      </c>
      <c r="G722" s="374"/>
      <c r="H722" s="374"/>
      <c r="I722" s="374"/>
      <c r="J722" s="374"/>
      <c r="K722" s="374"/>
    </row>
    <row r="723" spans="1:11" s="368" customFormat="1" ht="15">
      <c r="A723" s="373"/>
      <c r="B723" s="374"/>
      <c r="C723" s="374"/>
      <c r="D723" s="374"/>
      <c r="E723" s="374"/>
      <c r="F723" s="374"/>
      <c r="G723" s="374"/>
      <c r="H723" s="374"/>
      <c r="I723" s="374"/>
      <c r="J723" s="374"/>
      <c r="K723" s="374"/>
    </row>
    <row r="724" spans="1:11" s="369" customFormat="1" ht="15">
      <c r="A724" s="380"/>
      <c r="B724" s="374"/>
      <c r="C724" s="376" t="s">
        <v>283</v>
      </c>
      <c r="D724" s="376" t="s">
        <v>284</v>
      </c>
      <c r="E724" s="376"/>
      <c r="F724" s="381"/>
      <c r="G724" s="381"/>
      <c r="H724" s="381"/>
      <c r="I724" s="381"/>
      <c r="J724" s="381"/>
      <c r="K724" s="381"/>
    </row>
    <row r="725" spans="1:11" s="369" customFormat="1" ht="15">
      <c r="A725" s="380"/>
      <c r="B725" s="374" t="s">
        <v>282</v>
      </c>
      <c r="C725" s="376" t="s">
        <v>286</v>
      </c>
      <c r="D725" s="376" t="s">
        <v>287</v>
      </c>
      <c r="E725" s="376" t="s">
        <v>285</v>
      </c>
      <c r="F725" s="378"/>
      <c r="G725" s="378"/>
      <c r="H725" s="378"/>
      <c r="I725" s="378"/>
      <c r="J725" s="378"/>
      <c r="K725" s="378"/>
    </row>
    <row r="726" spans="1:11" s="369" customFormat="1" ht="15">
      <c r="A726" s="381"/>
      <c r="B726" s="374" t="s">
        <v>280</v>
      </c>
      <c r="C726" s="377">
        <v>6.9772000000000002E-3</v>
      </c>
      <c r="D726" s="377">
        <v>3.212E-3</v>
      </c>
      <c r="E726" s="374">
        <v>2.1720000000000002</v>
      </c>
      <c r="F726" s="374"/>
      <c r="G726" s="374"/>
      <c r="H726" s="374"/>
      <c r="I726" s="374"/>
      <c r="J726" s="378"/>
      <c r="K726" s="378"/>
    </row>
    <row r="727" spans="1:11" s="369" customFormat="1" ht="15">
      <c r="A727" s="381"/>
      <c r="B727" s="374" t="s">
        <v>288</v>
      </c>
      <c r="C727" s="377">
        <v>4.7538999999999998E-2</v>
      </c>
      <c r="D727" s="377">
        <v>3.807E-2</v>
      </c>
      <c r="E727" s="374">
        <v>1.2490000000000001</v>
      </c>
      <c r="F727" s="374"/>
      <c r="G727" s="374"/>
      <c r="H727" s="374"/>
      <c r="I727" s="374"/>
      <c r="J727" s="378"/>
      <c r="K727" s="378"/>
    </row>
    <row r="728" spans="1:11" s="368" customFormat="1" ht="15">
      <c r="A728" s="373"/>
      <c r="B728" s="374"/>
      <c r="C728" s="374"/>
      <c r="D728" s="374"/>
      <c r="E728" s="374"/>
      <c r="F728" s="374"/>
      <c r="G728" s="374"/>
      <c r="H728" s="374"/>
      <c r="I728" s="374"/>
      <c r="J728" s="374"/>
      <c r="K728" s="374"/>
    </row>
    <row r="729" spans="1:11" s="368" customFormat="1" ht="15">
      <c r="A729" s="373"/>
      <c r="B729" s="375" t="s">
        <v>278</v>
      </c>
      <c r="C729" s="375" t="s">
        <v>289</v>
      </c>
      <c r="D729" s="375" t="s">
        <v>280</v>
      </c>
      <c r="E729" s="375" t="s">
        <v>281</v>
      </c>
      <c r="F729" s="375" t="s">
        <v>424</v>
      </c>
      <c r="G729" s="374"/>
      <c r="H729" s="374"/>
      <c r="I729" s="374"/>
      <c r="J729" s="374"/>
      <c r="K729" s="374"/>
    </row>
    <row r="730" spans="1:11" s="368" customFormat="1" ht="15">
      <c r="A730" s="373"/>
      <c r="B730" s="374"/>
      <c r="C730" s="374"/>
      <c r="D730" s="374"/>
      <c r="E730" s="374"/>
      <c r="F730" s="374"/>
      <c r="G730" s="374"/>
      <c r="H730" s="374"/>
      <c r="I730" s="374"/>
      <c r="J730" s="374"/>
      <c r="K730" s="374"/>
    </row>
    <row r="731" spans="1:11" s="369" customFormat="1" ht="15">
      <c r="A731" s="380"/>
      <c r="B731" s="374"/>
      <c r="C731" s="376" t="s">
        <v>283</v>
      </c>
      <c r="D731" s="376" t="s">
        <v>284</v>
      </c>
      <c r="E731" s="376"/>
      <c r="F731" s="381"/>
      <c r="G731" s="381"/>
      <c r="H731" s="381"/>
      <c r="I731" s="381"/>
      <c r="J731" s="381"/>
      <c r="K731" s="381"/>
    </row>
    <row r="732" spans="1:11" s="369" customFormat="1" ht="15">
      <c r="A732" s="380"/>
      <c r="B732" s="374" t="s">
        <v>282</v>
      </c>
      <c r="C732" s="376" t="s">
        <v>286</v>
      </c>
      <c r="D732" s="376" t="s">
        <v>287</v>
      </c>
      <c r="E732" s="376" t="s">
        <v>285</v>
      </c>
      <c r="F732" s="378"/>
      <c r="G732" s="378"/>
      <c r="H732" s="378"/>
      <c r="I732" s="378"/>
      <c r="J732" s="378"/>
      <c r="K732" s="378"/>
    </row>
    <row r="733" spans="1:11" s="369" customFormat="1" ht="15">
      <c r="A733" s="381"/>
      <c r="B733" s="374" t="s">
        <v>280</v>
      </c>
      <c r="C733" s="377">
        <v>9.2210000000000002E-4</v>
      </c>
      <c r="D733" s="377">
        <v>4.5789999999999997E-3</v>
      </c>
      <c r="E733" s="374">
        <v>0.2014</v>
      </c>
      <c r="F733" s="374"/>
      <c r="G733" s="374"/>
      <c r="H733" s="374"/>
      <c r="I733" s="374"/>
      <c r="J733" s="378"/>
      <c r="K733" s="378"/>
    </row>
    <row r="734" spans="1:11" s="369" customFormat="1" ht="15">
      <c r="A734" s="381"/>
      <c r="B734" s="374" t="s">
        <v>288</v>
      </c>
      <c r="C734" s="377">
        <v>0.31417</v>
      </c>
      <c r="D734" s="377">
        <v>5.4280000000000002E-2</v>
      </c>
      <c r="E734" s="374">
        <v>5.7880000000000003</v>
      </c>
      <c r="F734" s="374"/>
      <c r="G734" s="374"/>
      <c r="H734" s="374"/>
      <c r="I734" s="374"/>
      <c r="J734" s="378"/>
      <c r="K734" s="378"/>
    </row>
    <row r="735" spans="1:11" s="368" customFormat="1" ht="15">
      <c r="A735" s="373"/>
      <c r="B735" s="374"/>
      <c r="C735" s="374"/>
      <c r="D735" s="374"/>
      <c r="E735" s="374"/>
      <c r="F735" s="374"/>
      <c r="G735" s="374"/>
      <c r="H735" s="374"/>
      <c r="I735" s="374"/>
      <c r="J735" s="374"/>
      <c r="K735" s="374"/>
    </row>
    <row r="736" spans="1:11" s="368" customFormat="1" ht="15">
      <c r="A736" s="373"/>
      <c r="B736" s="375" t="s">
        <v>278</v>
      </c>
      <c r="C736" s="375" t="s">
        <v>290</v>
      </c>
      <c r="D736" s="375" t="s">
        <v>280</v>
      </c>
      <c r="E736" s="375" t="s">
        <v>281</v>
      </c>
      <c r="F736" s="375" t="s">
        <v>424</v>
      </c>
      <c r="G736" s="374"/>
      <c r="H736" s="374"/>
      <c r="I736" s="374"/>
      <c r="J736" s="374"/>
      <c r="K736" s="374"/>
    </row>
    <row r="737" spans="1:11" s="368" customFormat="1" ht="15">
      <c r="A737" s="373"/>
      <c r="B737" s="374"/>
      <c r="C737" s="374"/>
      <c r="D737" s="374"/>
      <c r="E737" s="374"/>
      <c r="F737" s="374"/>
      <c r="G737" s="374"/>
      <c r="H737" s="374"/>
      <c r="I737" s="374"/>
      <c r="J737" s="374"/>
      <c r="K737" s="374"/>
    </row>
    <row r="738" spans="1:11" s="369" customFormat="1" ht="15">
      <c r="A738" s="380"/>
      <c r="B738" s="374"/>
      <c r="C738" s="376" t="s">
        <v>283</v>
      </c>
      <c r="D738" s="376" t="s">
        <v>284</v>
      </c>
      <c r="E738" s="376"/>
      <c r="F738" s="381"/>
      <c r="G738" s="381"/>
      <c r="H738" s="381"/>
      <c r="I738" s="381"/>
      <c r="J738" s="381"/>
      <c r="K738" s="381"/>
    </row>
    <row r="739" spans="1:11" s="369" customFormat="1" ht="15">
      <c r="A739" s="380"/>
      <c r="B739" s="374" t="s">
        <v>282</v>
      </c>
      <c r="C739" s="376" t="s">
        <v>286</v>
      </c>
      <c r="D739" s="376" t="s">
        <v>287</v>
      </c>
      <c r="E739" s="376" t="s">
        <v>285</v>
      </c>
      <c r="F739" s="378"/>
      <c r="G739" s="378"/>
      <c r="H739" s="378"/>
      <c r="I739" s="378"/>
      <c r="J739" s="378"/>
      <c r="K739" s="378"/>
    </row>
    <row r="740" spans="1:11" s="369" customFormat="1" ht="15">
      <c r="A740" s="381"/>
      <c r="B740" s="374" t="s">
        <v>280</v>
      </c>
      <c r="C740" s="377">
        <v>6.0550999999999999E-3</v>
      </c>
      <c r="D740" s="377">
        <v>6.6730000000000001E-3</v>
      </c>
      <c r="E740" s="374">
        <v>0.90739999999999998</v>
      </c>
      <c r="F740" s="374"/>
      <c r="G740" s="374"/>
      <c r="H740" s="374"/>
      <c r="I740" s="374"/>
      <c r="J740" s="378"/>
      <c r="K740" s="378"/>
    </row>
    <row r="741" spans="1:11" s="369" customFormat="1" ht="15">
      <c r="A741" s="381"/>
      <c r="B741" s="374" t="s">
        <v>288</v>
      </c>
      <c r="C741" s="377">
        <v>-0.26662999999999998</v>
      </c>
      <c r="D741" s="377">
        <v>7.9100000000000004E-2</v>
      </c>
      <c r="E741" s="374">
        <v>-3.371</v>
      </c>
      <c r="F741" s="374"/>
      <c r="G741" s="374"/>
      <c r="H741" s="374"/>
      <c r="I741" s="374"/>
      <c r="J741" s="378"/>
      <c r="K741" s="378"/>
    </row>
    <row r="742" spans="1:11" s="368" customFormat="1" ht="15">
      <c r="A742" s="373"/>
      <c r="B742" s="374"/>
      <c r="C742" s="374"/>
      <c r="D742" s="374"/>
      <c r="E742" s="374"/>
      <c r="F742" s="374"/>
      <c r="G742" s="374"/>
      <c r="H742" s="374"/>
      <c r="I742" s="374"/>
      <c r="J742" s="374"/>
      <c r="K742" s="374"/>
    </row>
    <row r="743" spans="1:11" s="368" customFormat="1" ht="15">
      <c r="A743" s="373"/>
      <c r="B743" s="375" t="s">
        <v>278</v>
      </c>
      <c r="C743" s="375" t="s">
        <v>291</v>
      </c>
      <c r="D743" s="375" t="s">
        <v>280</v>
      </c>
      <c r="E743" s="375" t="s">
        <v>281</v>
      </c>
      <c r="F743" s="375" t="s">
        <v>424</v>
      </c>
      <c r="G743" s="374"/>
      <c r="H743" s="374"/>
      <c r="I743" s="374"/>
      <c r="J743" s="374"/>
      <c r="K743" s="374"/>
    </row>
    <row r="744" spans="1:11" s="368" customFormat="1" ht="15">
      <c r="A744" s="373"/>
      <c r="B744" s="374"/>
      <c r="C744" s="374"/>
      <c r="D744" s="374"/>
      <c r="E744" s="374"/>
      <c r="F744" s="374"/>
      <c r="G744" s="374"/>
      <c r="H744" s="374"/>
      <c r="I744" s="374"/>
      <c r="J744" s="374"/>
      <c r="K744" s="374"/>
    </row>
    <row r="745" spans="1:11" s="369" customFormat="1" ht="15">
      <c r="A745" s="380"/>
      <c r="B745" s="374"/>
      <c r="C745" s="376" t="s">
        <v>283</v>
      </c>
      <c r="D745" s="376" t="s">
        <v>284</v>
      </c>
      <c r="E745" s="376"/>
      <c r="F745" s="381"/>
      <c r="G745" s="381"/>
      <c r="H745" s="381"/>
      <c r="I745" s="381"/>
      <c r="J745" s="381"/>
      <c r="K745" s="381"/>
    </row>
    <row r="746" spans="1:11" s="369" customFormat="1" ht="15">
      <c r="A746" s="380"/>
      <c r="B746" s="374" t="s">
        <v>282</v>
      </c>
      <c r="C746" s="376" t="s">
        <v>286</v>
      </c>
      <c r="D746" s="376" t="s">
        <v>287</v>
      </c>
      <c r="E746" s="376" t="s">
        <v>285</v>
      </c>
      <c r="F746" s="378"/>
      <c r="G746" s="378"/>
      <c r="H746" s="378"/>
      <c r="I746" s="378"/>
      <c r="J746" s="378"/>
      <c r="K746" s="378"/>
    </row>
    <row r="747" spans="1:11" s="369" customFormat="1" ht="15">
      <c r="A747" s="381"/>
      <c r="B747" s="374" t="s">
        <v>280</v>
      </c>
      <c r="C747" s="377">
        <v>3.3974999999999998E-2</v>
      </c>
      <c r="D747" s="377">
        <v>1.393E-2</v>
      </c>
      <c r="E747" s="374">
        <v>2.4380000000000002</v>
      </c>
      <c r="F747" s="374"/>
      <c r="G747" s="374"/>
      <c r="H747" s="374"/>
      <c r="I747" s="374"/>
      <c r="J747" s="378"/>
      <c r="K747" s="378"/>
    </row>
    <row r="748" spans="1:11" s="369" customFormat="1" ht="15">
      <c r="A748" s="381"/>
      <c r="B748" s="374" t="s">
        <v>288</v>
      </c>
      <c r="C748" s="377">
        <v>-0.58509999999999995</v>
      </c>
      <c r="D748" s="377">
        <v>0.16520000000000001</v>
      </c>
      <c r="E748" s="374">
        <v>-3.5430000000000001</v>
      </c>
      <c r="F748" s="374"/>
      <c r="G748" s="374"/>
      <c r="H748" s="374"/>
      <c r="I748" s="374"/>
      <c r="J748" s="378"/>
      <c r="K748" s="378"/>
    </row>
    <row r="749" spans="1:11" s="368" customFormat="1" ht="15">
      <c r="A749" s="373"/>
      <c r="B749" s="374"/>
      <c r="C749" s="374"/>
      <c r="D749" s="374"/>
      <c r="E749" s="374"/>
      <c r="F749" s="374"/>
      <c r="G749" s="374"/>
      <c r="H749" s="374"/>
      <c r="I749" s="374"/>
      <c r="J749" s="374"/>
      <c r="K749" s="374"/>
    </row>
    <row r="750" spans="1:11" s="368" customFormat="1" ht="15">
      <c r="A750" s="373"/>
      <c r="B750" s="375" t="s">
        <v>278</v>
      </c>
      <c r="C750" s="375" t="s">
        <v>292</v>
      </c>
      <c r="D750" s="375" t="s">
        <v>280</v>
      </c>
      <c r="E750" s="375" t="s">
        <v>281</v>
      </c>
      <c r="F750" s="375" t="s">
        <v>424</v>
      </c>
      <c r="G750" s="374"/>
      <c r="H750" s="374"/>
      <c r="I750" s="374"/>
      <c r="J750" s="374"/>
      <c r="K750" s="374"/>
    </row>
    <row r="751" spans="1:11" s="368" customFormat="1" ht="15">
      <c r="A751" s="373"/>
      <c r="B751" s="374"/>
      <c r="C751" s="374"/>
      <c r="D751" s="374"/>
      <c r="E751" s="374"/>
      <c r="F751" s="374"/>
      <c r="G751" s="374"/>
      <c r="H751" s="374"/>
      <c r="I751" s="374"/>
      <c r="J751" s="374"/>
      <c r="K751" s="374"/>
    </row>
    <row r="752" spans="1:11" s="368" customFormat="1" ht="15">
      <c r="A752" s="373"/>
      <c r="B752" s="374"/>
      <c r="C752" s="376" t="s">
        <v>283</v>
      </c>
      <c r="D752" s="376" t="s">
        <v>284</v>
      </c>
      <c r="E752" s="376"/>
      <c r="F752" s="374"/>
      <c r="G752" s="374"/>
      <c r="H752" s="374"/>
      <c r="I752" s="374"/>
      <c r="J752" s="374"/>
      <c r="K752" s="374"/>
    </row>
    <row r="753" spans="1:11" s="368" customFormat="1" ht="15">
      <c r="A753" s="373"/>
      <c r="B753" s="374" t="s">
        <v>282</v>
      </c>
      <c r="C753" s="376" t="s">
        <v>286</v>
      </c>
      <c r="D753" s="376" t="s">
        <v>287</v>
      </c>
      <c r="E753" s="376" t="s">
        <v>285</v>
      </c>
      <c r="F753" s="378"/>
      <c r="G753" s="378"/>
      <c r="H753" s="378"/>
      <c r="I753" s="378"/>
      <c r="J753" s="378"/>
      <c r="K753" s="378"/>
    </row>
    <row r="754" spans="1:11" s="368" customFormat="1" ht="15">
      <c r="A754" s="374"/>
      <c r="B754" s="374" t="s">
        <v>280</v>
      </c>
      <c r="C754" s="377">
        <v>-1.3200999999999999E-2</v>
      </c>
      <c r="D754" s="377">
        <v>3.3790000000000001E-3</v>
      </c>
      <c r="E754" s="374">
        <v>-3.9060000000000001</v>
      </c>
      <c r="F754" s="374"/>
      <c r="G754" s="374"/>
      <c r="H754" s="374"/>
      <c r="I754" s="378"/>
      <c r="J754" s="378"/>
      <c r="K754" s="378"/>
    </row>
    <row r="755" spans="1:11" s="368" customFormat="1" ht="15">
      <c r="A755" s="374"/>
      <c r="B755" s="374" t="s">
        <v>288</v>
      </c>
      <c r="C755" s="377">
        <v>-4.3966999999999999E-2</v>
      </c>
      <c r="D755" s="377">
        <v>4.0059999999999998E-2</v>
      </c>
      <c r="E755" s="374">
        <v>-1.0980000000000001</v>
      </c>
      <c r="F755" s="374"/>
      <c r="G755" s="374"/>
      <c r="H755" s="374"/>
      <c r="I755" s="378"/>
      <c r="J755" s="378"/>
      <c r="K755" s="378"/>
    </row>
    <row r="756" spans="1:11" s="368" customFormat="1" ht="15">
      <c r="A756" s="374"/>
      <c r="B756" s="374"/>
      <c r="C756" s="374"/>
      <c r="D756" s="374"/>
      <c r="E756" s="374"/>
      <c r="F756" s="374"/>
      <c r="G756" s="374"/>
      <c r="H756" s="374"/>
      <c r="I756" s="374"/>
      <c r="J756" s="374"/>
      <c r="K756" s="374"/>
    </row>
    <row r="757" spans="1:11" s="368" customFormat="1" ht="15">
      <c r="A757" s="373"/>
      <c r="B757" s="374"/>
      <c r="C757" s="374"/>
      <c r="D757" s="374"/>
      <c r="E757" s="374"/>
      <c r="F757" s="374"/>
      <c r="G757" s="374"/>
      <c r="H757" s="374"/>
      <c r="I757" s="374"/>
      <c r="J757" s="374"/>
      <c r="K757" s="374"/>
    </row>
    <row r="758" spans="1:11" ht="25">
      <c r="A758" s="385" t="s">
        <v>77</v>
      </c>
      <c r="B758" s="386"/>
      <c r="C758" s="386"/>
      <c r="D758" s="386"/>
      <c r="E758" s="386"/>
      <c r="F758" s="386"/>
      <c r="G758" s="386"/>
      <c r="H758" s="386"/>
      <c r="I758" s="386"/>
      <c r="J758" s="386"/>
      <c r="K758" s="386"/>
    </row>
    <row r="759" spans="1:11" s="368" customFormat="1" ht="15">
      <c r="A759" s="373"/>
      <c r="B759" s="374"/>
      <c r="C759" s="374"/>
      <c r="D759" s="374"/>
      <c r="E759" s="374"/>
      <c r="F759" s="374"/>
      <c r="G759" s="374"/>
      <c r="H759" s="374"/>
      <c r="I759" s="374"/>
      <c r="J759" s="374"/>
      <c r="K759" s="374"/>
    </row>
    <row r="760" spans="1:11" s="368" customFormat="1" ht="15">
      <c r="A760" s="373"/>
      <c r="B760" s="375" t="s">
        <v>278</v>
      </c>
      <c r="C760" s="375" t="s">
        <v>279</v>
      </c>
      <c r="D760" s="375" t="s">
        <v>280</v>
      </c>
      <c r="E760" s="375" t="s">
        <v>281</v>
      </c>
      <c r="F760" s="375" t="s">
        <v>423</v>
      </c>
      <c r="G760" s="374"/>
      <c r="H760" s="374"/>
      <c r="I760" s="374"/>
      <c r="J760" s="374"/>
      <c r="K760" s="374"/>
    </row>
    <row r="761" spans="1:11" s="368" customFormat="1" ht="15">
      <c r="A761" s="373"/>
      <c r="B761" s="374"/>
      <c r="C761" s="374"/>
      <c r="D761" s="374"/>
      <c r="E761" s="374"/>
      <c r="F761" s="374"/>
      <c r="G761" s="374"/>
      <c r="H761" s="374"/>
      <c r="I761" s="374"/>
      <c r="J761" s="374"/>
      <c r="K761" s="374"/>
    </row>
    <row r="762" spans="1:11" s="369" customFormat="1" ht="15">
      <c r="A762" s="380"/>
      <c r="B762" s="374"/>
      <c r="C762" s="376" t="s">
        <v>283</v>
      </c>
      <c r="D762" s="376" t="s">
        <v>284</v>
      </c>
      <c r="E762" s="376"/>
      <c r="F762" s="381"/>
      <c r="G762" s="381"/>
      <c r="H762" s="381"/>
      <c r="I762" s="381"/>
      <c r="J762" s="381"/>
      <c r="K762" s="381"/>
    </row>
    <row r="763" spans="1:11" s="369" customFormat="1" ht="15">
      <c r="A763" s="380"/>
      <c r="B763" s="374" t="s">
        <v>282</v>
      </c>
      <c r="C763" s="376" t="s">
        <v>286</v>
      </c>
      <c r="D763" s="376" t="s">
        <v>287</v>
      </c>
      <c r="E763" s="376" t="s">
        <v>285</v>
      </c>
      <c r="F763" s="379"/>
      <c r="G763" s="379"/>
      <c r="H763" s="379"/>
      <c r="I763" s="378"/>
      <c r="J763" s="378"/>
      <c r="K763" s="378"/>
    </row>
    <row r="764" spans="1:11" s="369" customFormat="1" ht="15">
      <c r="A764" s="381"/>
      <c r="B764" s="374" t="s">
        <v>280</v>
      </c>
      <c r="C764" s="377">
        <v>1.2094000000000001E-2</v>
      </c>
      <c r="D764" s="377">
        <v>9.5290000000000001E-4</v>
      </c>
      <c r="E764" s="377">
        <v>12.69</v>
      </c>
      <c r="F764" s="377"/>
      <c r="G764" s="377"/>
      <c r="H764" s="377"/>
      <c r="I764" s="374"/>
      <c r="J764" s="378"/>
      <c r="K764" s="378"/>
    </row>
    <row r="765" spans="1:11" s="369" customFormat="1" ht="15">
      <c r="A765" s="381"/>
      <c r="B765" s="374" t="s">
        <v>288</v>
      </c>
      <c r="C765" s="377">
        <v>3.1417E-2</v>
      </c>
      <c r="D765" s="377">
        <v>9.214E-3</v>
      </c>
      <c r="E765" s="377">
        <v>3.41</v>
      </c>
      <c r="F765" s="377"/>
      <c r="G765" s="377"/>
      <c r="H765" s="377"/>
      <c r="I765" s="374"/>
      <c r="J765" s="378"/>
      <c r="K765" s="378"/>
    </row>
    <row r="766" spans="1:11" s="368" customFormat="1" ht="15">
      <c r="A766" s="373"/>
      <c r="B766" s="374"/>
      <c r="C766" s="374"/>
      <c r="D766" s="374"/>
      <c r="E766" s="374"/>
      <c r="F766" s="374"/>
      <c r="G766" s="374"/>
      <c r="H766" s="374"/>
      <c r="I766" s="374"/>
      <c r="J766" s="374"/>
      <c r="K766" s="374"/>
    </row>
    <row r="767" spans="1:11" s="368" customFormat="1" ht="15">
      <c r="A767" s="373"/>
      <c r="B767" s="375" t="s">
        <v>278</v>
      </c>
      <c r="C767" s="375" t="s">
        <v>289</v>
      </c>
      <c r="D767" s="375" t="s">
        <v>280</v>
      </c>
      <c r="E767" s="375" t="s">
        <v>281</v>
      </c>
      <c r="F767" s="375" t="s">
        <v>423</v>
      </c>
      <c r="G767" s="374"/>
      <c r="H767" s="374"/>
      <c r="I767" s="374"/>
      <c r="J767" s="374"/>
      <c r="K767" s="374"/>
    </row>
    <row r="768" spans="1:11" s="368" customFormat="1" ht="15">
      <c r="A768" s="373"/>
      <c r="B768" s="374"/>
      <c r="C768" s="374"/>
      <c r="D768" s="374"/>
      <c r="E768" s="374"/>
      <c r="F768" s="374"/>
      <c r="G768" s="374"/>
      <c r="H768" s="374"/>
      <c r="I768" s="374"/>
      <c r="J768" s="374"/>
      <c r="K768" s="374"/>
    </row>
    <row r="769" spans="1:11" s="369" customFormat="1" ht="15">
      <c r="A769" s="380"/>
      <c r="B769" s="374"/>
      <c r="C769" s="376" t="s">
        <v>283</v>
      </c>
      <c r="D769" s="376" t="s">
        <v>284</v>
      </c>
      <c r="E769" s="376"/>
      <c r="F769" s="381"/>
      <c r="G769" s="381"/>
      <c r="H769" s="381"/>
      <c r="I769" s="381"/>
      <c r="J769" s="381"/>
      <c r="K769" s="381"/>
    </row>
    <row r="770" spans="1:11" s="369" customFormat="1" ht="15">
      <c r="A770" s="380"/>
      <c r="B770" s="374" t="s">
        <v>282</v>
      </c>
      <c r="C770" s="376" t="s">
        <v>286</v>
      </c>
      <c r="D770" s="376" t="s">
        <v>287</v>
      </c>
      <c r="E770" s="376" t="s">
        <v>285</v>
      </c>
      <c r="F770" s="379"/>
      <c r="G770" s="379"/>
      <c r="H770" s="379"/>
      <c r="I770" s="378"/>
      <c r="J770" s="378"/>
      <c r="K770" s="378"/>
    </row>
    <row r="771" spans="1:11" s="369" customFormat="1" ht="15">
      <c r="A771" s="381"/>
      <c r="B771" s="374" t="s">
        <v>280</v>
      </c>
      <c r="C771" s="377">
        <v>1.2312999999999999E-2</v>
      </c>
      <c r="D771" s="377">
        <v>2.5110000000000002E-3</v>
      </c>
      <c r="E771" s="377">
        <v>4.9050000000000002</v>
      </c>
      <c r="F771" s="377"/>
      <c r="G771" s="377"/>
      <c r="H771" s="377"/>
      <c r="I771" s="374"/>
      <c r="J771" s="378"/>
      <c r="K771" s="378"/>
    </row>
    <row r="772" spans="1:11" s="369" customFormat="1" ht="15">
      <c r="A772" s="381"/>
      <c r="B772" s="374" t="s">
        <v>288</v>
      </c>
      <c r="C772" s="377">
        <v>-5.1511999999999999E-3</v>
      </c>
      <c r="D772" s="377">
        <v>2.4279999999999999E-2</v>
      </c>
      <c r="E772" s="377">
        <v>-0.2122</v>
      </c>
      <c r="F772" s="377"/>
      <c r="G772" s="377"/>
      <c r="H772" s="377"/>
      <c r="I772" s="374"/>
      <c r="J772" s="378"/>
      <c r="K772" s="378"/>
    </row>
    <row r="773" spans="1:11" s="368" customFormat="1" ht="15">
      <c r="A773" s="373"/>
      <c r="B773" s="374"/>
      <c r="C773" s="374"/>
      <c r="D773" s="374"/>
      <c r="E773" s="374"/>
      <c r="F773" s="374"/>
      <c r="G773" s="374"/>
      <c r="H773" s="374"/>
      <c r="I773" s="374"/>
      <c r="J773" s="374"/>
      <c r="K773" s="374"/>
    </row>
    <row r="774" spans="1:11" s="368" customFormat="1" ht="15">
      <c r="A774" s="373"/>
      <c r="B774" s="375" t="s">
        <v>278</v>
      </c>
      <c r="C774" s="375" t="s">
        <v>290</v>
      </c>
      <c r="D774" s="375" t="s">
        <v>280</v>
      </c>
      <c r="E774" s="375" t="s">
        <v>281</v>
      </c>
      <c r="F774" s="375" t="s">
        <v>423</v>
      </c>
      <c r="G774" s="374"/>
      <c r="H774" s="374"/>
      <c r="I774" s="374"/>
      <c r="J774" s="374"/>
      <c r="K774" s="374"/>
    </row>
    <row r="775" spans="1:11" s="368" customFormat="1" ht="15">
      <c r="A775" s="373"/>
      <c r="B775" s="374"/>
      <c r="C775" s="374"/>
      <c r="D775" s="374"/>
      <c r="E775" s="374"/>
      <c r="F775" s="374"/>
      <c r="G775" s="374"/>
      <c r="H775" s="374"/>
      <c r="I775" s="374"/>
      <c r="J775" s="374"/>
      <c r="K775" s="374"/>
    </row>
    <row r="776" spans="1:11" s="369" customFormat="1" ht="15">
      <c r="A776" s="380"/>
      <c r="B776" s="374"/>
      <c r="C776" s="376" t="s">
        <v>283</v>
      </c>
      <c r="D776" s="376" t="s">
        <v>284</v>
      </c>
      <c r="E776" s="376"/>
      <c r="F776" s="381"/>
      <c r="G776" s="381"/>
      <c r="H776" s="381"/>
      <c r="I776" s="381"/>
      <c r="J776" s="381"/>
      <c r="K776" s="381"/>
    </row>
    <row r="777" spans="1:11" s="369" customFormat="1" ht="15">
      <c r="A777" s="380"/>
      <c r="B777" s="374" t="s">
        <v>282</v>
      </c>
      <c r="C777" s="376" t="s">
        <v>286</v>
      </c>
      <c r="D777" s="376" t="s">
        <v>287</v>
      </c>
      <c r="E777" s="376" t="s">
        <v>285</v>
      </c>
      <c r="F777" s="379"/>
      <c r="G777" s="379"/>
      <c r="H777" s="379"/>
      <c r="I777" s="378"/>
      <c r="J777" s="378"/>
      <c r="K777" s="378"/>
    </row>
    <row r="778" spans="1:11" s="369" customFormat="1" ht="15">
      <c r="A778" s="381"/>
      <c r="B778" s="374" t="s">
        <v>280</v>
      </c>
      <c r="C778" s="377">
        <v>-2.1934999999999999E-4</v>
      </c>
      <c r="D778" s="377">
        <v>2.5249999999999999E-3</v>
      </c>
      <c r="E778" s="377">
        <v>-8.6879999999999999E-2</v>
      </c>
      <c r="F778" s="377"/>
      <c r="G778" s="377"/>
      <c r="H778" s="377"/>
      <c r="I778" s="374"/>
      <c r="J778" s="378"/>
      <c r="K778" s="378"/>
    </row>
    <row r="779" spans="1:11" s="369" customFormat="1" ht="15">
      <c r="A779" s="381"/>
      <c r="B779" s="374" t="s">
        <v>288</v>
      </c>
      <c r="C779" s="377">
        <v>3.6568000000000003E-2</v>
      </c>
      <c r="D779" s="377">
        <v>2.4410000000000001E-2</v>
      </c>
      <c r="E779" s="377">
        <v>1.498</v>
      </c>
      <c r="F779" s="377"/>
      <c r="G779" s="377"/>
      <c r="H779" s="377"/>
      <c r="I779" s="374"/>
      <c r="J779" s="378"/>
      <c r="K779" s="378"/>
    </row>
    <row r="780" spans="1:11" s="368" customFormat="1" ht="15">
      <c r="A780" s="373"/>
      <c r="B780" s="374"/>
      <c r="C780" s="374"/>
      <c r="D780" s="374"/>
      <c r="E780" s="374"/>
      <c r="F780" s="374"/>
      <c r="G780" s="374"/>
      <c r="H780" s="374"/>
      <c r="I780" s="374"/>
      <c r="J780" s="374"/>
      <c r="K780" s="374"/>
    </row>
    <row r="781" spans="1:11" s="368" customFormat="1" ht="15">
      <c r="A781" s="373"/>
      <c r="B781" s="375" t="s">
        <v>278</v>
      </c>
      <c r="C781" s="375" t="s">
        <v>291</v>
      </c>
      <c r="D781" s="375" t="s">
        <v>280</v>
      </c>
      <c r="E781" s="375" t="s">
        <v>281</v>
      </c>
      <c r="F781" s="375" t="s">
        <v>423</v>
      </c>
      <c r="G781" s="374"/>
      <c r="H781" s="374"/>
      <c r="I781" s="374"/>
      <c r="J781" s="374"/>
      <c r="K781" s="374"/>
    </row>
    <row r="782" spans="1:11" s="368" customFormat="1" ht="15">
      <c r="A782" s="373"/>
      <c r="B782" s="374"/>
      <c r="C782" s="374"/>
      <c r="D782" s="374"/>
      <c r="E782" s="374"/>
      <c r="F782" s="374"/>
      <c r="G782" s="374"/>
      <c r="H782" s="374"/>
      <c r="I782" s="374"/>
      <c r="J782" s="374"/>
      <c r="K782" s="374"/>
    </row>
    <row r="783" spans="1:11" s="369" customFormat="1" ht="15">
      <c r="A783" s="380"/>
      <c r="B783" s="374"/>
      <c r="C783" s="376" t="s">
        <v>283</v>
      </c>
      <c r="D783" s="376" t="s">
        <v>284</v>
      </c>
      <c r="E783" s="376"/>
      <c r="F783" s="381"/>
      <c r="G783" s="381"/>
      <c r="H783" s="381"/>
      <c r="I783" s="381"/>
      <c r="J783" s="381"/>
      <c r="K783" s="381"/>
    </row>
    <row r="784" spans="1:11" s="369" customFormat="1" ht="15">
      <c r="A784" s="380"/>
      <c r="B784" s="374" t="s">
        <v>282</v>
      </c>
      <c r="C784" s="376" t="s">
        <v>286</v>
      </c>
      <c r="D784" s="376" t="s">
        <v>287</v>
      </c>
      <c r="E784" s="376" t="s">
        <v>285</v>
      </c>
      <c r="F784" s="379"/>
      <c r="G784" s="378"/>
      <c r="H784" s="378"/>
      <c r="I784" s="378"/>
      <c r="J784" s="378"/>
      <c r="K784" s="378"/>
    </row>
    <row r="785" spans="1:11" s="369" customFormat="1" ht="15">
      <c r="A785" s="381"/>
      <c r="B785" s="374" t="s">
        <v>280</v>
      </c>
      <c r="C785" s="377">
        <v>8.8537999999999996E-4</v>
      </c>
      <c r="D785" s="377">
        <v>6.2849999999999998E-3</v>
      </c>
      <c r="E785" s="374">
        <v>0.1409</v>
      </c>
      <c r="F785" s="374"/>
      <c r="G785" s="374"/>
      <c r="H785" s="374"/>
      <c r="I785" s="374"/>
      <c r="J785" s="378"/>
      <c r="K785" s="378"/>
    </row>
    <row r="786" spans="1:11" s="369" customFormat="1" ht="15">
      <c r="A786" s="381"/>
      <c r="B786" s="374" t="s">
        <v>288</v>
      </c>
      <c r="C786" s="377">
        <v>2.8996000000000001E-2</v>
      </c>
      <c r="D786" s="377">
        <v>6.0769999999999998E-2</v>
      </c>
      <c r="E786" s="374">
        <v>0.47710000000000002</v>
      </c>
      <c r="F786" s="374"/>
      <c r="G786" s="374"/>
      <c r="H786" s="374"/>
      <c r="I786" s="374"/>
      <c r="J786" s="378"/>
      <c r="K786" s="378"/>
    </row>
    <row r="787" spans="1:11" s="368" customFormat="1" ht="15">
      <c r="A787" s="373"/>
      <c r="B787" s="374"/>
      <c r="C787" s="374"/>
      <c r="D787" s="374"/>
      <c r="E787" s="374"/>
      <c r="F787" s="374"/>
      <c r="G787" s="374"/>
      <c r="H787" s="374"/>
      <c r="I787" s="374"/>
      <c r="J787" s="374"/>
      <c r="K787" s="374"/>
    </row>
    <row r="788" spans="1:11" s="368" customFormat="1" ht="15">
      <c r="A788" s="373"/>
      <c r="B788" s="375" t="s">
        <v>278</v>
      </c>
      <c r="C788" s="375" t="s">
        <v>292</v>
      </c>
      <c r="D788" s="375" t="s">
        <v>280</v>
      </c>
      <c r="E788" s="375" t="s">
        <v>281</v>
      </c>
      <c r="F788" s="375" t="s">
        <v>423</v>
      </c>
      <c r="G788" s="374"/>
      <c r="H788" s="374"/>
      <c r="I788" s="374"/>
      <c r="J788" s="374"/>
      <c r="K788" s="374"/>
    </row>
    <row r="789" spans="1:11" s="368" customFormat="1" ht="15">
      <c r="A789" s="373"/>
      <c r="B789" s="374"/>
      <c r="C789" s="374"/>
      <c r="D789" s="374"/>
      <c r="E789" s="374"/>
      <c r="F789" s="374"/>
      <c r="G789" s="374"/>
      <c r="H789" s="374"/>
      <c r="I789" s="374"/>
      <c r="J789" s="374"/>
      <c r="K789" s="374"/>
    </row>
    <row r="790" spans="1:11" s="369" customFormat="1" ht="15">
      <c r="A790" s="380"/>
      <c r="B790" s="374"/>
      <c r="C790" s="376" t="s">
        <v>283</v>
      </c>
      <c r="D790" s="376" t="s">
        <v>284</v>
      </c>
      <c r="E790" s="376"/>
      <c r="F790" s="381"/>
      <c r="G790" s="381"/>
      <c r="H790" s="381"/>
      <c r="I790" s="381"/>
      <c r="J790" s="381"/>
      <c r="K790" s="381"/>
    </row>
    <row r="791" spans="1:11" s="369" customFormat="1" ht="15">
      <c r="A791" s="380"/>
      <c r="B791" s="374" t="s">
        <v>282</v>
      </c>
      <c r="C791" s="376" t="s">
        <v>286</v>
      </c>
      <c r="D791" s="376" t="s">
        <v>287</v>
      </c>
      <c r="E791" s="376" t="s">
        <v>285</v>
      </c>
      <c r="F791" s="378"/>
      <c r="G791" s="378"/>
      <c r="H791" s="378"/>
      <c r="I791" s="378"/>
      <c r="J791" s="378"/>
      <c r="K791" s="378"/>
    </row>
    <row r="792" spans="1:11" s="369" customFormat="1" ht="15">
      <c r="A792" s="381"/>
      <c r="B792" s="374" t="s">
        <v>280</v>
      </c>
      <c r="C792" s="377">
        <v>-9.8298999999999999E-4</v>
      </c>
      <c r="D792" s="377">
        <v>9.3510000000000002E-4</v>
      </c>
      <c r="E792" s="374">
        <v>-1.0509999999999999</v>
      </c>
      <c r="F792" s="374"/>
      <c r="G792" s="374"/>
      <c r="H792" s="374"/>
      <c r="I792" s="374"/>
      <c r="J792" s="378"/>
      <c r="K792" s="378"/>
    </row>
    <row r="793" spans="1:11" s="369" customFormat="1" ht="15">
      <c r="A793" s="381"/>
      <c r="B793" s="374" t="s">
        <v>288</v>
      </c>
      <c r="C793" s="377">
        <v>4.3194999999999997E-2</v>
      </c>
      <c r="D793" s="377">
        <v>9.0419999999999997E-3</v>
      </c>
      <c r="E793" s="374">
        <v>4.7770000000000001</v>
      </c>
      <c r="F793" s="374"/>
      <c r="G793" s="374"/>
      <c r="H793" s="374"/>
      <c r="I793" s="374"/>
      <c r="J793" s="378"/>
      <c r="K793" s="378"/>
    </row>
    <row r="794" spans="1:11" s="368" customFormat="1" ht="15">
      <c r="A794" s="373"/>
      <c r="B794" s="374"/>
      <c r="C794" s="374"/>
      <c r="D794" s="374"/>
      <c r="E794" s="374"/>
      <c r="F794" s="374"/>
      <c r="G794" s="374"/>
      <c r="H794" s="374"/>
      <c r="I794" s="374"/>
      <c r="J794" s="374"/>
      <c r="K794" s="374"/>
    </row>
    <row r="795" spans="1:11" s="368" customFormat="1" ht="15">
      <c r="A795" s="373"/>
      <c r="B795" s="375" t="s">
        <v>278</v>
      </c>
      <c r="C795" s="375" t="s">
        <v>279</v>
      </c>
      <c r="D795" s="375" t="s">
        <v>280</v>
      </c>
      <c r="E795" s="375" t="s">
        <v>281</v>
      </c>
      <c r="F795" s="375" t="s">
        <v>293</v>
      </c>
      <c r="G795" s="374"/>
      <c r="H795" s="374"/>
      <c r="I795" s="374"/>
      <c r="J795" s="374"/>
      <c r="K795" s="374"/>
    </row>
    <row r="796" spans="1:11" s="368" customFormat="1" ht="15">
      <c r="A796" s="373"/>
      <c r="B796" s="374"/>
      <c r="C796" s="374"/>
      <c r="D796" s="374"/>
      <c r="E796" s="374"/>
      <c r="F796" s="374"/>
      <c r="G796" s="374"/>
      <c r="H796" s="374"/>
      <c r="I796" s="374"/>
      <c r="J796" s="374"/>
      <c r="K796" s="374"/>
    </row>
    <row r="797" spans="1:11" s="369" customFormat="1" ht="15">
      <c r="A797" s="380"/>
      <c r="B797" s="374"/>
      <c r="C797" s="376" t="s">
        <v>283</v>
      </c>
      <c r="D797" s="376" t="s">
        <v>284</v>
      </c>
      <c r="E797" s="376"/>
      <c r="F797" s="381"/>
      <c r="G797" s="381"/>
      <c r="H797" s="381"/>
      <c r="I797" s="381"/>
      <c r="J797" s="381"/>
      <c r="K797" s="381"/>
    </row>
    <row r="798" spans="1:11" s="369" customFormat="1" ht="15">
      <c r="A798" s="380"/>
      <c r="B798" s="374" t="s">
        <v>282</v>
      </c>
      <c r="C798" s="376" t="s">
        <v>286</v>
      </c>
      <c r="D798" s="376" t="s">
        <v>287</v>
      </c>
      <c r="E798" s="376" t="s">
        <v>285</v>
      </c>
      <c r="F798" s="378"/>
      <c r="G798" s="378"/>
      <c r="H798" s="378"/>
      <c r="I798" s="378"/>
      <c r="J798" s="378"/>
      <c r="K798" s="378"/>
    </row>
    <row r="799" spans="1:11" s="369" customFormat="1" ht="15">
      <c r="A799" s="381"/>
      <c r="B799" s="374" t="s">
        <v>280</v>
      </c>
      <c r="C799" s="377">
        <v>2.2370000000000001E-2</v>
      </c>
      <c r="D799" s="377">
        <v>2.447E-3</v>
      </c>
      <c r="E799" s="374">
        <v>9.14</v>
      </c>
      <c r="F799" s="374"/>
      <c r="G799" s="374"/>
      <c r="H799" s="374"/>
      <c r="I799" s="374"/>
      <c r="J799" s="378"/>
      <c r="K799" s="378"/>
    </row>
    <row r="800" spans="1:11" s="369" customFormat="1" ht="15">
      <c r="A800" s="381"/>
      <c r="B800" s="374" t="s">
        <v>288</v>
      </c>
      <c r="C800" s="377">
        <v>-5.7565000000000003E-3</v>
      </c>
      <c r="D800" s="377">
        <v>1.095E-2</v>
      </c>
      <c r="E800" s="374">
        <v>-0.52590000000000003</v>
      </c>
      <c r="F800" s="374"/>
      <c r="G800" s="374"/>
      <c r="H800" s="374"/>
      <c r="I800" s="374"/>
      <c r="J800" s="378"/>
      <c r="K800" s="378"/>
    </row>
    <row r="801" spans="1:11" s="368" customFormat="1" ht="15">
      <c r="A801" s="374"/>
      <c r="B801" s="374"/>
      <c r="C801" s="374"/>
      <c r="D801" s="374"/>
      <c r="E801" s="374"/>
      <c r="F801" s="374"/>
      <c r="G801" s="374"/>
      <c r="H801" s="374"/>
      <c r="I801" s="374"/>
      <c r="J801" s="374"/>
      <c r="K801" s="374"/>
    </row>
    <row r="802" spans="1:11" s="368" customFormat="1" ht="15">
      <c r="A802" s="373"/>
      <c r="B802" s="375" t="s">
        <v>278</v>
      </c>
      <c r="C802" s="375" t="s">
        <v>289</v>
      </c>
      <c r="D802" s="375" t="s">
        <v>280</v>
      </c>
      <c r="E802" s="375" t="s">
        <v>281</v>
      </c>
      <c r="F802" s="375" t="s">
        <v>293</v>
      </c>
      <c r="G802" s="374"/>
      <c r="H802" s="374"/>
      <c r="I802" s="374"/>
      <c r="J802" s="374"/>
      <c r="K802" s="374"/>
    </row>
    <row r="803" spans="1:11" s="368" customFormat="1" ht="15">
      <c r="A803" s="373"/>
      <c r="B803" s="374"/>
      <c r="C803" s="374"/>
      <c r="D803" s="374"/>
      <c r="E803" s="374"/>
      <c r="F803" s="374"/>
      <c r="G803" s="374"/>
      <c r="H803" s="374"/>
      <c r="I803" s="374"/>
      <c r="J803" s="374"/>
      <c r="K803" s="374"/>
    </row>
    <row r="804" spans="1:11" s="369" customFormat="1" ht="15">
      <c r="A804" s="380"/>
      <c r="B804" s="374"/>
      <c r="C804" s="376" t="s">
        <v>283</v>
      </c>
      <c r="D804" s="376" t="s">
        <v>284</v>
      </c>
      <c r="E804" s="376"/>
      <c r="F804" s="381"/>
      <c r="G804" s="381"/>
      <c r="H804" s="381"/>
      <c r="I804" s="381"/>
      <c r="J804" s="381"/>
      <c r="K804" s="381"/>
    </row>
    <row r="805" spans="1:11" s="369" customFormat="1" ht="15">
      <c r="A805" s="380"/>
      <c r="B805" s="374" t="s">
        <v>282</v>
      </c>
      <c r="C805" s="376" t="s">
        <v>286</v>
      </c>
      <c r="D805" s="376" t="s">
        <v>287</v>
      </c>
      <c r="E805" s="376" t="s">
        <v>285</v>
      </c>
      <c r="F805" s="378"/>
      <c r="G805" s="378"/>
      <c r="H805" s="378"/>
      <c r="I805" s="378"/>
      <c r="J805" s="378"/>
      <c r="K805" s="378"/>
    </row>
    <row r="806" spans="1:11" s="369" customFormat="1" ht="15">
      <c r="A806" s="381"/>
      <c r="B806" s="374" t="s">
        <v>280</v>
      </c>
      <c r="C806" s="377">
        <v>2.1371999999999999E-2</v>
      </c>
      <c r="D806" s="377">
        <v>7.2859999999999999E-3</v>
      </c>
      <c r="E806" s="374">
        <v>2.9329999999999998</v>
      </c>
      <c r="F806" s="374"/>
      <c r="G806" s="374"/>
      <c r="H806" s="374"/>
      <c r="I806" s="374"/>
      <c r="J806" s="378"/>
      <c r="K806" s="378"/>
    </row>
    <row r="807" spans="1:11" s="369" customFormat="1" ht="15">
      <c r="A807" s="381"/>
      <c r="B807" s="374" t="s">
        <v>288</v>
      </c>
      <c r="C807" s="377">
        <v>-4.8453000000000003E-2</v>
      </c>
      <c r="D807" s="377">
        <v>3.2579999999999998E-2</v>
      </c>
      <c r="E807" s="374">
        <v>-1.4870000000000001</v>
      </c>
      <c r="F807" s="374"/>
      <c r="G807" s="374"/>
      <c r="H807" s="374"/>
      <c r="I807" s="374"/>
      <c r="J807" s="378"/>
      <c r="K807" s="378"/>
    </row>
    <row r="808" spans="1:11" s="368" customFormat="1" ht="15">
      <c r="A808" s="373"/>
      <c r="B808" s="374"/>
      <c r="C808" s="374"/>
      <c r="D808" s="374"/>
      <c r="E808" s="374"/>
      <c r="F808" s="374"/>
      <c r="G808" s="374"/>
      <c r="H808" s="374"/>
      <c r="I808" s="374"/>
      <c r="J808" s="374"/>
      <c r="K808" s="374"/>
    </row>
    <row r="809" spans="1:11" s="368" customFormat="1" ht="15">
      <c r="A809" s="373"/>
      <c r="B809" s="375" t="s">
        <v>278</v>
      </c>
      <c r="C809" s="375" t="s">
        <v>290</v>
      </c>
      <c r="D809" s="375" t="s">
        <v>280</v>
      </c>
      <c r="E809" s="375" t="s">
        <v>281</v>
      </c>
      <c r="F809" s="375" t="s">
        <v>293</v>
      </c>
      <c r="G809" s="374"/>
      <c r="H809" s="374"/>
      <c r="I809" s="374"/>
      <c r="J809" s="374"/>
      <c r="K809" s="374"/>
    </row>
    <row r="810" spans="1:11" s="368" customFormat="1" ht="15">
      <c r="A810" s="373"/>
      <c r="B810" s="374"/>
      <c r="C810" s="374"/>
      <c r="D810" s="374"/>
      <c r="E810" s="374"/>
      <c r="F810" s="374"/>
      <c r="G810" s="374"/>
      <c r="H810" s="374"/>
      <c r="I810" s="374"/>
      <c r="J810" s="374"/>
      <c r="K810" s="374"/>
    </row>
    <row r="811" spans="1:11" s="369" customFormat="1" ht="15">
      <c r="A811" s="380"/>
      <c r="B811" s="374"/>
      <c r="C811" s="376" t="s">
        <v>283</v>
      </c>
      <c r="D811" s="376" t="s">
        <v>284</v>
      </c>
      <c r="E811" s="376"/>
      <c r="F811" s="381"/>
      <c r="G811" s="381"/>
      <c r="H811" s="381"/>
      <c r="I811" s="381"/>
      <c r="J811" s="381"/>
      <c r="K811" s="381"/>
    </row>
    <row r="812" spans="1:11" s="369" customFormat="1" ht="15">
      <c r="A812" s="380"/>
      <c r="B812" s="374" t="s">
        <v>282</v>
      </c>
      <c r="C812" s="376" t="s">
        <v>286</v>
      </c>
      <c r="D812" s="376" t="s">
        <v>287</v>
      </c>
      <c r="E812" s="376" t="s">
        <v>285</v>
      </c>
      <c r="F812" s="378"/>
      <c r="G812" s="378"/>
      <c r="H812" s="378"/>
      <c r="I812" s="378"/>
      <c r="J812" s="378"/>
      <c r="K812" s="378"/>
    </row>
    <row r="813" spans="1:11" s="369" customFormat="1" ht="15">
      <c r="A813" s="381"/>
      <c r="B813" s="374" t="s">
        <v>280</v>
      </c>
      <c r="C813" s="377">
        <v>9.9814999999999995E-4</v>
      </c>
      <c r="D813" s="377">
        <v>9.4369999999999992E-3</v>
      </c>
      <c r="E813" s="374">
        <v>0.10580000000000001</v>
      </c>
      <c r="F813" s="374"/>
      <c r="G813" s="374"/>
      <c r="H813" s="374"/>
      <c r="I813" s="374"/>
      <c r="J813" s="378"/>
      <c r="K813" s="378"/>
    </row>
    <row r="814" spans="1:11" s="369" customFormat="1" ht="15">
      <c r="A814" s="381"/>
      <c r="B814" s="374" t="s">
        <v>288</v>
      </c>
      <c r="C814" s="377">
        <v>4.2695999999999998E-2</v>
      </c>
      <c r="D814" s="377">
        <v>4.2200000000000001E-2</v>
      </c>
      <c r="E814" s="374">
        <v>1.012</v>
      </c>
      <c r="F814" s="374"/>
      <c r="G814" s="374"/>
      <c r="H814" s="374"/>
      <c r="I814" s="374"/>
      <c r="J814" s="378"/>
      <c r="K814" s="378"/>
    </row>
    <row r="815" spans="1:11" s="368" customFormat="1" ht="15">
      <c r="A815" s="373"/>
      <c r="B815" s="374"/>
      <c r="C815" s="374"/>
      <c r="D815" s="374"/>
      <c r="E815" s="374"/>
      <c r="F815" s="374"/>
      <c r="G815" s="374"/>
      <c r="H815" s="374"/>
      <c r="I815" s="374"/>
      <c r="J815" s="374"/>
      <c r="K815" s="374"/>
    </row>
    <row r="816" spans="1:11" s="368" customFormat="1" ht="15">
      <c r="A816" s="373"/>
      <c r="B816" s="375" t="s">
        <v>278</v>
      </c>
      <c r="C816" s="375" t="s">
        <v>291</v>
      </c>
      <c r="D816" s="375" t="s">
        <v>280</v>
      </c>
      <c r="E816" s="375" t="s">
        <v>281</v>
      </c>
      <c r="F816" s="375" t="s">
        <v>293</v>
      </c>
      <c r="G816" s="374"/>
      <c r="H816" s="374"/>
      <c r="I816" s="374"/>
      <c r="J816" s="374"/>
      <c r="K816" s="374"/>
    </row>
    <row r="817" spans="1:11" s="368" customFormat="1" ht="15">
      <c r="A817" s="373"/>
      <c r="B817" s="374"/>
      <c r="C817" s="374"/>
      <c r="D817" s="374"/>
      <c r="E817" s="374"/>
      <c r="F817" s="374"/>
      <c r="G817" s="374"/>
      <c r="H817" s="374"/>
      <c r="I817" s="374"/>
      <c r="J817" s="374"/>
      <c r="K817" s="374"/>
    </row>
    <row r="818" spans="1:11" s="369" customFormat="1" ht="15">
      <c r="A818" s="380"/>
      <c r="B818" s="374"/>
      <c r="C818" s="376" t="s">
        <v>283</v>
      </c>
      <c r="D818" s="376" t="s">
        <v>284</v>
      </c>
      <c r="E818" s="376"/>
      <c r="F818" s="381"/>
      <c r="G818" s="381"/>
      <c r="H818" s="381"/>
      <c r="I818" s="381"/>
      <c r="J818" s="381"/>
      <c r="K818" s="381"/>
    </row>
    <row r="819" spans="1:11" s="369" customFormat="1" ht="15">
      <c r="A819" s="380"/>
      <c r="B819" s="374" t="s">
        <v>282</v>
      </c>
      <c r="C819" s="376" t="s">
        <v>286</v>
      </c>
      <c r="D819" s="376" t="s">
        <v>287</v>
      </c>
      <c r="E819" s="376" t="s">
        <v>285</v>
      </c>
      <c r="F819" s="378"/>
      <c r="G819" s="378"/>
      <c r="H819" s="378"/>
      <c r="I819" s="378"/>
      <c r="J819" s="378"/>
      <c r="K819" s="378"/>
    </row>
    <row r="820" spans="1:11" s="369" customFormat="1" ht="15">
      <c r="A820" s="381"/>
      <c r="B820" s="374" t="s">
        <v>280</v>
      </c>
      <c r="C820" s="377">
        <v>-9.3471000000000005E-3</v>
      </c>
      <c r="D820" s="377">
        <v>2.1690000000000001E-2</v>
      </c>
      <c r="E820" s="374">
        <v>-0.43099999999999999</v>
      </c>
      <c r="F820" s="374"/>
      <c r="G820" s="374"/>
      <c r="H820" s="374"/>
      <c r="I820" s="374"/>
      <c r="J820" s="378"/>
      <c r="K820" s="378"/>
    </row>
    <row r="821" spans="1:11" s="369" customFormat="1" ht="15">
      <c r="A821" s="381"/>
      <c r="B821" s="374" t="s">
        <v>288</v>
      </c>
      <c r="C821" s="377">
        <v>9.4763E-2</v>
      </c>
      <c r="D821" s="377">
        <v>9.6990000000000007E-2</v>
      </c>
      <c r="E821" s="374">
        <v>0.97709999999999997</v>
      </c>
      <c r="F821" s="374"/>
      <c r="G821" s="374"/>
      <c r="H821" s="374"/>
      <c r="I821" s="374"/>
      <c r="J821" s="378"/>
      <c r="K821" s="378"/>
    </row>
    <row r="822" spans="1:11" s="368" customFormat="1" ht="15">
      <c r="A822" s="373"/>
      <c r="B822" s="374"/>
      <c r="C822" s="374"/>
      <c r="D822" s="374"/>
      <c r="E822" s="374"/>
      <c r="F822" s="374"/>
      <c r="G822" s="374"/>
      <c r="H822" s="374"/>
      <c r="I822" s="374"/>
      <c r="J822" s="374"/>
      <c r="K822" s="374"/>
    </row>
    <row r="823" spans="1:11" s="368" customFormat="1" ht="15">
      <c r="A823" s="373"/>
      <c r="B823" s="375" t="s">
        <v>278</v>
      </c>
      <c r="C823" s="375" t="s">
        <v>292</v>
      </c>
      <c r="D823" s="375" t="s">
        <v>280</v>
      </c>
      <c r="E823" s="375" t="s">
        <v>281</v>
      </c>
      <c r="F823" s="375" t="s">
        <v>293</v>
      </c>
      <c r="G823" s="374"/>
      <c r="H823" s="374"/>
      <c r="I823" s="374"/>
      <c r="J823" s="374"/>
      <c r="K823" s="374"/>
    </row>
    <row r="824" spans="1:11" s="368" customFormat="1" ht="15">
      <c r="A824" s="373"/>
      <c r="B824" s="374"/>
      <c r="C824" s="374"/>
      <c r="D824" s="374"/>
      <c r="E824" s="374"/>
      <c r="F824" s="374"/>
      <c r="G824" s="374"/>
      <c r="H824" s="374"/>
      <c r="I824" s="374"/>
      <c r="J824" s="374"/>
      <c r="K824" s="374"/>
    </row>
    <row r="825" spans="1:11" s="369" customFormat="1" ht="15">
      <c r="A825" s="380"/>
      <c r="B825" s="374"/>
      <c r="C825" s="376" t="s">
        <v>283</v>
      </c>
      <c r="D825" s="376" t="s">
        <v>284</v>
      </c>
      <c r="E825" s="376"/>
      <c r="F825" s="381"/>
      <c r="G825" s="381"/>
      <c r="H825" s="381"/>
      <c r="I825" s="381"/>
      <c r="J825" s="381"/>
      <c r="K825" s="381"/>
    </row>
    <row r="826" spans="1:11" s="369" customFormat="1" ht="15">
      <c r="A826" s="380"/>
      <c r="B826" s="374" t="s">
        <v>282</v>
      </c>
      <c r="C826" s="376" t="s">
        <v>286</v>
      </c>
      <c r="D826" s="376" t="s">
        <v>287</v>
      </c>
      <c r="E826" s="376" t="s">
        <v>285</v>
      </c>
      <c r="F826" s="378"/>
      <c r="G826" s="378"/>
      <c r="H826" s="378"/>
      <c r="I826" s="378"/>
      <c r="J826" s="378"/>
      <c r="K826" s="378"/>
    </row>
    <row r="827" spans="1:11" s="369" customFormat="1" ht="15">
      <c r="A827" s="381"/>
      <c r="B827" s="374" t="s">
        <v>280</v>
      </c>
      <c r="C827" s="377">
        <v>8.4776999999999995E-3</v>
      </c>
      <c r="D827" s="377">
        <v>2.088E-3</v>
      </c>
      <c r="E827" s="374">
        <v>4.0599999999999996</v>
      </c>
      <c r="F827" s="374"/>
      <c r="G827" s="374"/>
      <c r="H827" s="374"/>
      <c r="I827" s="374"/>
      <c r="J827" s="378"/>
      <c r="K827" s="378"/>
    </row>
    <row r="828" spans="1:11" s="369" customFormat="1" ht="15">
      <c r="A828" s="381"/>
      <c r="B828" s="374" t="s">
        <v>288</v>
      </c>
      <c r="C828" s="377">
        <v>6.9229000000000001E-3</v>
      </c>
      <c r="D828" s="377">
        <v>9.3380000000000008E-3</v>
      </c>
      <c r="E828" s="374">
        <v>0.74139999999999995</v>
      </c>
      <c r="F828" s="374"/>
      <c r="G828" s="374"/>
      <c r="H828" s="374"/>
      <c r="I828" s="374"/>
      <c r="J828" s="378"/>
      <c r="K828" s="378"/>
    </row>
    <row r="829" spans="1:11" s="368" customFormat="1" ht="15">
      <c r="A829" s="373"/>
      <c r="B829" s="374"/>
      <c r="C829" s="374"/>
      <c r="D829" s="374"/>
      <c r="E829" s="374"/>
      <c r="F829" s="374"/>
      <c r="G829" s="374"/>
      <c r="H829" s="374"/>
      <c r="I829" s="374"/>
      <c r="J829" s="374"/>
      <c r="K829" s="374"/>
    </row>
    <row r="830" spans="1:11" s="368" customFormat="1" ht="15">
      <c r="A830" s="373"/>
      <c r="B830" s="375" t="s">
        <v>278</v>
      </c>
      <c r="C830" s="375" t="s">
        <v>279</v>
      </c>
      <c r="D830" s="375" t="s">
        <v>280</v>
      </c>
      <c r="E830" s="375" t="s">
        <v>281</v>
      </c>
      <c r="F830" s="375" t="s">
        <v>424</v>
      </c>
      <c r="G830" s="374"/>
      <c r="H830" s="374"/>
      <c r="I830" s="374"/>
      <c r="J830" s="374"/>
      <c r="K830" s="374"/>
    </row>
    <row r="831" spans="1:11" s="368" customFormat="1" ht="15">
      <c r="A831" s="373"/>
      <c r="B831" s="374"/>
      <c r="C831" s="374"/>
      <c r="D831" s="374"/>
      <c r="E831" s="374"/>
      <c r="F831" s="374"/>
      <c r="G831" s="374"/>
      <c r="H831" s="374"/>
      <c r="I831" s="374"/>
      <c r="J831" s="374"/>
      <c r="K831" s="374"/>
    </row>
    <row r="832" spans="1:11" s="369" customFormat="1" ht="15">
      <c r="A832" s="380"/>
      <c r="B832" s="374"/>
      <c r="C832" s="376" t="s">
        <v>283</v>
      </c>
      <c r="D832" s="376" t="s">
        <v>284</v>
      </c>
      <c r="E832" s="376"/>
      <c r="F832" s="381"/>
      <c r="G832" s="381"/>
      <c r="H832" s="381"/>
      <c r="I832" s="381"/>
      <c r="J832" s="381"/>
      <c r="K832" s="381"/>
    </row>
    <row r="833" spans="1:11" s="369" customFormat="1" ht="15">
      <c r="A833" s="380"/>
      <c r="B833" s="374" t="s">
        <v>282</v>
      </c>
      <c r="C833" s="376" t="s">
        <v>286</v>
      </c>
      <c r="D833" s="376" t="s">
        <v>287</v>
      </c>
      <c r="E833" s="376" t="s">
        <v>285</v>
      </c>
      <c r="F833" s="378"/>
      <c r="G833" s="378"/>
      <c r="H833" s="378"/>
      <c r="I833" s="378"/>
      <c r="J833" s="378"/>
      <c r="K833" s="378"/>
    </row>
    <row r="834" spans="1:11" s="369" customFormat="1" ht="15">
      <c r="A834" s="381"/>
      <c r="B834" s="374" t="s">
        <v>280</v>
      </c>
      <c r="C834" s="377">
        <v>9.8653999999999999E-3</v>
      </c>
      <c r="D834" s="377">
        <v>8.9260000000000001E-4</v>
      </c>
      <c r="E834" s="374">
        <v>11.05</v>
      </c>
      <c r="F834" s="374"/>
      <c r="G834" s="374"/>
      <c r="H834" s="374"/>
      <c r="I834" s="374"/>
      <c r="J834" s="378"/>
      <c r="K834" s="378"/>
    </row>
    <row r="835" spans="1:11" s="369" customFormat="1" ht="15">
      <c r="A835" s="381"/>
      <c r="B835" s="374" t="s">
        <v>288</v>
      </c>
      <c r="C835" s="377">
        <v>5.6570000000000002E-2</v>
      </c>
      <c r="D835" s="377">
        <v>1.0580000000000001E-2</v>
      </c>
      <c r="E835" s="374">
        <v>5.3470000000000004</v>
      </c>
      <c r="F835" s="374"/>
      <c r="G835" s="374"/>
      <c r="H835" s="374"/>
      <c r="I835" s="374"/>
      <c r="J835" s="378"/>
      <c r="K835" s="378"/>
    </row>
    <row r="836" spans="1:11" s="368" customFormat="1" ht="15">
      <c r="A836" s="373"/>
      <c r="B836" s="374"/>
      <c r="C836" s="374"/>
      <c r="D836" s="374"/>
      <c r="E836" s="374"/>
      <c r="F836" s="374"/>
      <c r="G836" s="374"/>
      <c r="H836" s="374"/>
      <c r="I836" s="374"/>
      <c r="J836" s="374"/>
      <c r="K836" s="374"/>
    </row>
    <row r="837" spans="1:11" s="368" customFormat="1" ht="15">
      <c r="A837" s="373"/>
      <c r="B837" s="375" t="s">
        <v>278</v>
      </c>
      <c r="C837" s="375" t="s">
        <v>289</v>
      </c>
      <c r="D837" s="375" t="s">
        <v>280</v>
      </c>
      <c r="E837" s="375" t="s">
        <v>281</v>
      </c>
      <c r="F837" s="375" t="s">
        <v>424</v>
      </c>
      <c r="G837" s="374"/>
      <c r="H837" s="374"/>
      <c r="I837" s="374"/>
      <c r="J837" s="374"/>
      <c r="K837" s="374"/>
    </row>
    <row r="838" spans="1:11" s="368" customFormat="1" ht="15">
      <c r="A838" s="373"/>
      <c r="B838" s="374"/>
      <c r="C838" s="374"/>
      <c r="D838" s="374"/>
      <c r="E838" s="374"/>
      <c r="F838" s="374"/>
      <c r="G838" s="374"/>
      <c r="H838" s="374"/>
      <c r="I838" s="374"/>
      <c r="J838" s="374"/>
      <c r="K838" s="374"/>
    </row>
    <row r="839" spans="1:11" s="369" customFormat="1" ht="15">
      <c r="A839" s="380"/>
      <c r="B839" s="374"/>
      <c r="C839" s="376" t="s">
        <v>283</v>
      </c>
      <c r="D839" s="376" t="s">
        <v>284</v>
      </c>
      <c r="E839" s="376"/>
      <c r="F839" s="381"/>
      <c r="G839" s="381"/>
      <c r="H839" s="381"/>
      <c r="I839" s="381"/>
      <c r="J839" s="381"/>
      <c r="K839" s="381"/>
    </row>
    <row r="840" spans="1:11" s="369" customFormat="1" ht="15">
      <c r="A840" s="380"/>
      <c r="B840" s="374" t="s">
        <v>282</v>
      </c>
      <c r="C840" s="376" t="s">
        <v>286</v>
      </c>
      <c r="D840" s="376" t="s">
        <v>287</v>
      </c>
      <c r="E840" s="376" t="s">
        <v>285</v>
      </c>
      <c r="F840" s="378"/>
      <c r="G840" s="378"/>
      <c r="H840" s="378"/>
      <c r="I840" s="378"/>
      <c r="J840" s="378"/>
      <c r="K840" s="378"/>
    </row>
    <row r="841" spans="1:11" s="369" customFormat="1" ht="15">
      <c r="A841" s="381"/>
      <c r="B841" s="374" t="s">
        <v>280</v>
      </c>
      <c r="C841" s="377">
        <v>2.0110000000000002E-3</v>
      </c>
      <c r="D841" s="377">
        <v>4.3839999999999999E-3</v>
      </c>
      <c r="E841" s="374">
        <v>0.45879999999999999</v>
      </c>
      <c r="F841" s="374"/>
      <c r="G841" s="374"/>
      <c r="H841" s="374"/>
      <c r="I841" s="374"/>
      <c r="J841" s="378"/>
      <c r="K841" s="378"/>
    </row>
    <row r="842" spans="1:11" s="369" customFormat="1" ht="15">
      <c r="A842" s="381"/>
      <c r="B842" s="374" t="s">
        <v>288</v>
      </c>
      <c r="C842" s="377">
        <v>0.12328</v>
      </c>
      <c r="D842" s="377">
        <v>5.1959999999999999E-2</v>
      </c>
      <c r="E842" s="374">
        <v>2.3730000000000002</v>
      </c>
      <c r="F842" s="374"/>
      <c r="G842" s="374"/>
      <c r="H842" s="374"/>
      <c r="I842" s="374"/>
      <c r="J842" s="378"/>
      <c r="K842" s="378"/>
    </row>
    <row r="843" spans="1:11" s="368" customFormat="1" ht="15">
      <c r="A843" s="373"/>
      <c r="B843" s="374"/>
      <c r="C843" s="374"/>
      <c r="D843" s="374"/>
      <c r="E843" s="374"/>
      <c r="F843" s="374"/>
      <c r="G843" s="374"/>
      <c r="H843" s="374"/>
      <c r="I843" s="374"/>
      <c r="J843" s="374"/>
      <c r="K843" s="374"/>
    </row>
    <row r="844" spans="1:11" s="368" customFormat="1" ht="15">
      <c r="A844" s="373"/>
      <c r="B844" s="375" t="s">
        <v>278</v>
      </c>
      <c r="C844" s="375" t="s">
        <v>290</v>
      </c>
      <c r="D844" s="375" t="s">
        <v>280</v>
      </c>
      <c r="E844" s="375" t="s">
        <v>281</v>
      </c>
      <c r="F844" s="375" t="s">
        <v>424</v>
      </c>
      <c r="G844" s="374"/>
      <c r="H844" s="374"/>
      <c r="I844" s="374"/>
      <c r="J844" s="374"/>
      <c r="K844" s="374"/>
    </row>
    <row r="845" spans="1:11" s="368" customFormat="1" ht="15">
      <c r="A845" s="373"/>
      <c r="B845" s="374"/>
      <c r="C845" s="374"/>
      <c r="D845" s="374"/>
      <c r="E845" s="374"/>
      <c r="F845" s="374"/>
      <c r="G845" s="374"/>
      <c r="H845" s="374"/>
      <c r="I845" s="374"/>
      <c r="J845" s="374"/>
      <c r="K845" s="374"/>
    </row>
    <row r="846" spans="1:11" s="369" customFormat="1" ht="15">
      <c r="A846" s="380"/>
      <c r="B846" s="374"/>
      <c r="C846" s="376" t="s">
        <v>283</v>
      </c>
      <c r="D846" s="376" t="s">
        <v>284</v>
      </c>
      <c r="E846" s="376"/>
      <c r="F846" s="381"/>
      <c r="G846" s="381"/>
      <c r="H846" s="381"/>
      <c r="I846" s="381"/>
      <c r="J846" s="381"/>
      <c r="K846" s="381"/>
    </row>
    <row r="847" spans="1:11" s="369" customFormat="1" ht="15">
      <c r="A847" s="380"/>
      <c r="B847" s="374" t="s">
        <v>282</v>
      </c>
      <c r="C847" s="376" t="s">
        <v>286</v>
      </c>
      <c r="D847" s="376" t="s">
        <v>287</v>
      </c>
      <c r="E847" s="376" t="s">
        <v>285</v>
      </c>
      <c r="F847" s="378"/>
      <c r="G847" s="378"/>
      <c r="H847" s="378"/>
      <c r="I847" s="378"/>
      <c r="J847" s="378"/>
      <c r="K847" s="378"/>
    </row>
    <row r="848" spans="1:11" s="369" customFormat="1" ht="15">
      <c r="A848" s="381"/>
      <c r="B848" s="374" t="s">
        <v>280</v>
      </c>
      <c r="C848" s="377">
        <v>7.8543999999999992E-3</v>
      </c>
      <c r="D848" s="377">
        <v>4.1320000000000003E-3</v>
      </c>
      <c r="E848" s="374">
        <v>1.901</v>
      </c>
      <c r="F848" s="374"/>
      <c r="G848" s="374"/>
      <c r="H848" s="374"/>
      <c r="I848" s="374"/>
      <c r="J848" s="378"/>
      <c r="K848" s="378"/>
    </row>
    <row r="849" spans="1:11" s="369" customFormat="1" ht="15">
      <c r="A849" s="381"/>
      <c r="B849" s="374" t="s">
        <v>288</v>
      </c>
      <c r="C849" s="377">
        <v>-6.6707000000000002E-2</v>
      </c>
      <c r="D849" s="377">
        <v>4.897E-2</v>
      </c>
      <c r="E849" s="374">
        <v>-1.3620000000000001</v>
      </c>
      <c r="F849" s="374"/>
      <c r="G849" s="374"/>
      <c r="H849" s="374"/>
      <c r="I849" s="374"/>
      <c r="J849" s="378"/>
      <c r="K849" s="378"/>
    </row>
    <row r="850" spans="1:11" s="368" customFormat="1" ht="15">
      <c r="A850" s="374"/>
      <c r="B850" s="374"/>
      <c r="C850" s="374"/>
      <c r="D850" s="374"/>
      <c r="E850" s="374"/>
      <c r="F850" s="374"/>
      <c r="G850" s="374"/>
      <c r="H850" s="374"/>
      <c r="I850" s="374"/>
      <c r="J850" s="374"/>
      <c r="K850" s="374"/>
    </row>
    <row r="851" spans="1:11" s="368" customFormat="1" ht="15">
      <c r="A851" s="373"/>
      <c r="B851" s="375" t="s">
        <v>278</v>
      </c>
      <c r="C851" s="375" t="s">
        <v>291</v>
      </c>
      <c r="D851" s="375" t="s">
        <v>280</v>
      </c>
      <c r="E851" s="375" t="s">
        <v>281</v>
      </c>
      <c r="F851" s="375" t="s">
        <v>424</v>
      </c>
      <c r="G851" s="374"/>
      <c r="H851" s="374"/>
      <c r="I851" s="374"/>
      <c r="J851" s="374"/>
      <c r="K851" s="374"/>
    </row>
    <row r="852" spans="1:11" s="368" customFormat="1" ht="15">
      <c r="A852" s="373"/>
      <c r="B852" s="374"/>
      <c r="C852" s="374"/>
      <c r="D852" s="374"/>
      <c r="E852" s="374"/>
      <c r="F852" s="374"/>
      <c r="G852" s="374"/>
      <c r="H852" s="374"/>
      <c r="I852" s="374"/>
      <c r="J852" s="374"/>
      <c r="K852" s="374"/>
    </row>
    <row r="853" spans="1:11" s="369" customFormat="1" ht="15">
      <c r="A853" s="380"/>
      <c r="B853" s="374"/>
      <c r="C853" s="376" t="s">
        <v>283</v>
      </c>
      <c r="D853" s="376" t="s">
        <v>284</v>
      </c>
      <c r="E853" s="376"/>
      <c r="F853" s="381"/>
      <c r="G853" s="381"/>
      <c r="H853" s="381"/>
      <c r="I853" s="381"/>
      <c r="J853" s="381"/>
      <c r="K853" s="381"/>
    </row>
    <row r="854" spans="1:11" s="369" customFormat="1" ht="15">
      <c r="A854" s="380"/>
      <c r="B854" s="374" t="s">
        <v>282</v>
      </c>
      <c r="C854" s="376" t="s">
        <v>286</v>
      </c>
      <c r="D854" s="376" t="s">
        <v>287</v>
      </c>
      <c r="E854" s="376" t="s">
        <v>285</v>
      </c>
      <c r="F854" s="378"/>
      <c r="G854" s="378"/>
      <c r="H854" s="378"/>
      <c r="I854" s="378"/>
      <c r="J854" s="378"/>
      <c r="K854" s="378"/>
    </row>
    <row r="855" spans="1:11" s="369" customFormat="1" ht="15">
      <c r="A855" s="381"/>
      <c r="B855" s="374" t="s">
        <v>280</v>
      </c>
      <c r="C855" s="377">
        <v>2.5467E-2</v>
      </c>
      <c r="D855" s="377">
        <v>1.009E-2</v>
      </c>
      <c r="E855" s="374">
        <v>2.524</v>
      </c>
      <c r="F855" s="374"/>
      <c r="G855" s="374"/>
      <c r="H855" s="374"/>
      <c r="I855" s="374"/>
      <c r="J855" s="378"/>
      <c r="K855" s="378"/>
    </row>
    <row r="856" spans="1:11" s="369" customFormat="1" ht="15">
      <c r="A856" s="381"/>
      <c r="B856" s="374" t="s">
        <v>288</v>
      </c>
      <c r="C856" s="377">
        <v>-0.28079999999999999</v>
      </c>
      <c r="D856" s="377">
        <v>0.1196</v>
      </c>
      <c r="E856" s="374">
        <v>-2.3479999999999999</v>
      </c>
      <c r="F856" s="374"/>
      <c r="G856" s="374"/>
      <c r="H856" s="374"/>
      <c r="I856" s="374"/>
      <c r="J856" s="378"/>
      <c r="K856" s="378"/>
    </row>
    <row r="857" spans="1:11" s="368" customFormat="1" ht="15">
      <c r="A857" s="373"/>
      <c r="B857" s="374"/>
      <c r="C857" s="374"/>
      <c r="D857" s="374"/>
      <c r="E857" s="374"/>
      <c r="F857" s="374"/>
      <c r="G857" s="374"/>
      <c r="H857" s="374"/>
      <c r="I857" s="374"/>
      <c r="J857" s="374"/>
      <c r="K857" s="374"/>
    </row>
    <row r="858" spans="1:11" s="368" customFormat="1" ht="15">
      <c r="A858" s="373"/>
      <c r="B858" s="375" t="s">
        <v>278</v>
      </c>
      <c r="C858" s="375" t="s">
        <v>292</v>
      </c>
      <c r="D858" s="375" t="s">
        <v>280</v>
      </c>
      <c r="E858" s="375" t="s">
        <v>281</v>
      </c>
      <c r="F858" s="375" t="s">
        <v>424</v>
      </c>
      <c r="G858" s="374"/>
      <c r="H858" s="374"/>
      <c r="I858" s="374"/>
      <c r="J858" s="374"/>
      <c r="K858" s="374"/>
    </row>
    <row r="859" spans="1:11" s="368" customFormat="1" ht="15">
      <c r="A859" s="373"/>
      <c r="B859" s="374"/>
      <c r="C859" s="374"/>
      <c r="D859" s="374"/>
      <c r="E859" s="374"/>
      <c r="F859" s="374"/>
      <c r="G859" s="374"/>
      <c r="H859" s="374"/>
      <c r="I859" s="374"/>
      <c r="J859" s="374"/>
      <c r="K859" s="374"/>
    </row>
    <row r="860" spans="1:11" s="368" customFormat="1" ht="15">
      <c r="A860" s="373"/>
      <c r="B860" s="374"/>
      <c r="C860" s="376" t="s">
        <v>283</v>
      </c>
      <c r="D860" s="376" t="s">
        <v>284</v>
      </c>
      <c r="E860" s="376"/>
      <c r="F860" s="374"/>
      <c r="G860" s="374"/>
      <c r="H860" s="374"/>
      <c r="I860" s="374"/>
      <c r="J860" s="374"/>
      <c r="K860" s="374"/>
    </row>
    <row r="861" spans="1:11" s="368" customFormat="1" ht="15">
      <c r="A861" s="373"/>
      <c r="B861" s="374" t="s">
        <v>282</v>
      </c>
      <c r="C861" s="376" t="s">
        <v>286</v>
      </c>
      <c r="D861" s="376" t="s">
        <v>287</v>
      </c>
      <c r="E861" s="376" t="s">
        <v>285</v>
      </c>
      <c r="F861" s="378"/>
      <c r="G861" s="378"/>
      <c r="H861" s="378"/>
      <c r="I861" s="378"/>
      <c r="J861" s="378"/>
      <c r="K861" s="378"/>
    </row>
    <row r="862" spans="1:11" s="368" customFormat="1" ht="15">
      <c r="A862" s="374"/>
      <c r="B862" s="374" t="s">
        <v>280</v>
      </c>
      <c r="C862" s="377">
        <v>-4.6414000000000004E-3</v>
      </c>
      <c r="D862" s="377">
        <v>9.569E-4</v>
      </c>
      <c r="E862" s="374">
        <v>-4.851</v>
      </c>
      <c r="F862" s="374"/>
      <c r="G862" s="374"/>
      <c r="H862" s="374"/>
      <c r="I862" s="374"/>
      <c r="J862" s="378"/>
      <c r="K862" s="378"/>
    </row>
    <row r="863" spans="1:11" s="368" customFormat="1" ht="15">
      <c r="A863" s="374"/>
      <c r="B863" s="374" t="s">
        <v>288</v>
      </c>
      <c r="C863" s="377">
        <v>8.6819999999999994E-2</v>
      </c>
      <c r="D863" s="377">
        <v>1.1339999999999999E-2</v>
      </c>
      <c r="E863" s="374">
        <v>7.6550000000000002</v>
      </c>
      <c r="F863" s="374"/>
      <c r="G863" s="374"/>
      <c r="H863" s="374"/>
      <c r="I863" s="374"/>
      <c r="J863" s="378"/>
      <c r="K863" s="378"/>
    </row>
    <row r="864" spans="1:11" s="368" customFormat="1" ht="15">
      <c r="A864" s="373"/>
      <c r="B864" s="374"/>
      <c r="C864" s="374"/>
      <c r="D864" s="374"/>
      <c r="E864" s="374"/>
      <c r="F864" s="374"/>
      <c r="G864" s="374"/>
      <c r="H864" s="374"/>
      <c r="I864" s="374"/>
      <c r="J864" s="374"/>
      <c r="K864" s="374"/>
    </row>
    <row r="865" spans="1:11" s="368" customFormat="1" ht="15">
      <c r="A865" s="373"/>
      <c r="B865" s="374"/>
      <c r="C865" s="374"/>
      <c r="D865" s="374"/>
      <c r="E865" s="374"/>
      <c r="F865" s="374"/>
      <c r="G865" s="374"/>
      <c r="H865" s="374"/>
      <c r="I865" s="374"/>
      <c r="J865" s="374"/>
      <c r="K865" s="374"/>
    </row>
    <row r="866" spans="1:11" ht="25">
      <c r="A866" s="385" t="s">
        <v>66</v>
      </c>
      <c r="B866" s="386"/>
      <c r="C866" s="386"/>
      <c r="D866" s="386"/>
      <c r="E866" s="386"/>
      <c r="F866" s="386"/>
      <c r="G866" s="386"/>
      <c r="H866" s="386"/>
      <c r="I866" s="386"/>
      <c r="J866" s="386"/>
      <c r="K866" s="386"/>
    </row>
    <row r="867" spans="1:11" s="368" customFormat="1" ht="15">
      <c r="A867" s="373"/>
      <c r="B867" s="374"/>
      <c r="C867" s="374"/>
      <c r="D867" s="374"/>
      <c r="E867" s="374"/>
      <c r="F867" s="374"/>
      <c r="G867" s="374"/>
      <c r="H867" s="374"/>
      <c r="I867" s="374"/>
      <c r="J867" s="374"/>
      <c r="K867" s="374"/>
    </row>
    <row r="868" spans="1:11" s="368" customFormat="1" ht="15">
      <c r="A868" s="373"/>
      <c r="B868" s="375" t="s">
        <v>278</v>
      </c>
      <c r="C868" s="375" t="s">
        <v>279</v>
      </c>
      <c r="D868" s="375" t="s">
        <v>280</v>
      </c>
      <c r="E868" s="375" t="s">
        <v>281</v>
      </c>
      <c r="F868" s="375" t="s">
        <v>423</v>
      </c>
      <c r="G868" s="374"/>
      <c r="H868" s="374"/>
      <c r="I868" s="374"/>
      <c r="J868" s="374"/>
      <c r="K868" s="374"/>
    </row>
    <row r="869" spans="1:11" s="368" customFormat="1" ht="15">
      <c r="A869" s="373"/>
      <c r="B869" s="374"/>
      <c r="C869" s="374"/>
      <c r="D869" s="374"/>
      <c r="E869" s="374"/>
      <c r="F869" s="374"/>
      <c r="G869" s="374"/>
      <c r="H869" s="374"/>
      <c r="I869" s="374"/>
      <c r="J869" s="374"/>
      <c r="K869" s="374"/>
    </row>
    <row r="870" spans="1:11" s="369" customFormat="1" ht="15">
      <c r="A870" s="380"/>
      <c r="B870" s="374"/>
      <c r="C870" s="376" t="s">
        <v>283</v>
      </c>
      <c r="D870" s="376" t="s">
        <v>284</v>
      </c>
      <c r="E870" s="376"/>
      <c r="F870" s="381"/>
      <c r="G870" s="381"/>
      <c r="H870" s="381"/>
      <c r="I870" s="381"/>
      <c r="J870" s="381"/>
      <c r="K870" s="381"/>
    </row>
    <row r="871" spans="1:11" s="369" customFormat="1" ht="15">
      <c r="A871" s="380"/>
      <c r="B871" s="374" t="s">
        <v>282</v>
      </c>
      <c r="C871" s="376" t="s">
        <v>286</v>
      </c>
      <c r="D871" s="376" t="s">
        <v>287</v>
      </c>
      <c r="E871" s="376" t="s">
        <v>285</v>
      </c>
      <c r="F871" s="379"/>
      <c r="G871" s="379"/>
      <c r="H871" s="379"/>
      <c r="I871" s="378"/>
      <c r="J871" s="378"/>
      <c r="K871" s="378"/>
    </row>
    <row r="872" spans="1:11" s="369" customFormat="1" ht="15">
      <c r="A872" s="381"/>
      <c r="B872" s="374" t="s">
        <v>280</v>
      </c>
      <c r="C872" s="377">
        <v>9.9808999999999991E-3</v>
      </c>
      <c r="D872" s="377">
        <v>1.196E-3</v>
      </c>
      <c r="E872" s="377">
        <v>8.3439999999999994</v>
      </c>
      <c r="F872" s="377"/>
      <c r="G872" s="377"/>
      <c r="H872" s="377"/>
      <c r="I872" s="374"/>
      <c r="J872" s="378"/>
      <c r="K872" s="378"/>
    </row>
    <row r="873" spans="1:11" s="369" customFormat="1" ht="15">
      <c r="A873" s="381"/>
      <c r="B873" s="374" t="s">
        <v>288</v>
      </c>
      <c r="C873" s="377">
        <v>-1.9805000000000001E-3</v>
      </c>
      <c r="D873" s="377">
        <v>1.157E-2</v>
      </c>
      <c r="E873" s="377">
        <v>-0.17119999999999999</v>
      </c>
      <c r="F873" s="377"/>
      <c r="G873" s="377"/>
      <c r="H873" s="377"/>
      <c r="I873" s="374"/>
      <c r="J873" s="378"/>
      <c r="K873" s="378"/>
    </row>
    <row r="874" spans="1:11" s="368" customFormat="1" ht="15">
      <c r="A874" s="373"/>
      <c r="B874" s="374"/>
      <c r="C874" s="374"/>
      <c r="D874" s="374"/>
      <c r="E874" s="374"/>
      <c r="F874" s="374"/>
      <c r="G874" s="374"/>
      <c r="H874" s="374"/>
      <c r="I874" s="374"/>
      <c r="J874" s="374"/>
      <c r="K874" s="374"/>
    </row>
    <row r="875" spans="1:11" s="368" customFormat="1" ht="15">
      <c r="A875" s="373"/>
      <c r="B875" s="375" t="s">
        <v>278</v>
      </c>
      <c r="C875" s="375" t="s">
        <v>289</v>
      </c>
      <c r="D875" s="375" t="s">
        <v>280</v>
      </c>
      <c r="E875" s="375" t="s">
        <v>281</v>
      </c>
      <c r="F875" s="375" t="s">
        <v>423</v>
      </c>
      <c r="G875" s="374"/>
      <c r="H875" s="374"/>
      <c r="I875" s="374"/>
      <c r="J875" s="374"/>
      <c r="K875" s="374"/>
    </row>
    <row r="876" spans="1:11" s="368" customFormat="1" ht="15">
      <c r="A876" s="373"/>
      <c r="B876" s="374"/>
      <c r="C876" s="374"/>
      <c r="D876" s="374"/>
      <c r="E876" s="374"/>
      <c r="F876" s="374"/>
      <c r="G876" s="374"/>
      <c r="H876" s="374"/>
      <c r="I876" s="374"/>
      <c r="J876" s="374"/>
      <c r="K876" s="374"/>
    </row>
    <row r="877" spans="1:11" s="369" customFormat="1" ht="15">
      <c r="A877" s="380"/>
      <c r="B877" s="374"/>
      <c r="C877" s="376" t="s">
        <v>283</v>
      </c>
      <c r="D877" s="376" t="s">
        <v>284</v>
      </c>
      <c r="E877" s="376"/>
      <c r="F877" s="381"/>
      <c r="G877" s="381"/>
      <c r="H877" s="381"/>
      <c r="I877" s="381"/>
      <c r="J877" s="381"/>
      <c r="K877" s="381"/>
    </row>
    <row r="878" spans="1:11" s="369" customFormat="1" ht="15">
      <c r="A878" s="380"/>
      <c r="B878" s="374" t="s">
        <v>282</v>
      </c>
      <c r="C878" s="376" t="s">
        <v>286</v>
      </c>
      <c r="D878" s="376" t="s">
        <v>287</v>
      </c>
      <c r="E878" s="376" t="s">
        <v>285</v>
      </c>
      <c r="F878" s="379"/>
      <c r="G878" s="379"/>
      <c r="H878" s="379"/>
      <c r="I878" s="378"/>
      <c r="J878" s="378"/>
      <c r="K878" s="378"/>
    </row>
    <row r="879" spans="1:11" s="369" customFormat="1" ht="15">
      <c r="A879" s="381"/>
      <c r="B879" s="374" t="s">
        <v>280</v>
      </c>
      <c r="C879" s="377">
        <v>1.6931000000000002E-2</v>
      </c>
      <c r="D879" s="377">
        <v>2.0509999999999999E-3</v>
      </c>
      <c r="E879" s="377">
        <v>8.2569999999999997</v>
      </c>
      <c r="F879" s="377"/>
      <c r="G879" s="377"/>
      <c r="H879" s="377"/>
      <c r="I879" s="374"/>
      <c r="J879" s="378"/>
      <c r="K879" s="378"/>
    </row>
    <row r="880" spans="1:11" s="369" customFormat="1" ht="15">
      <c r="A880" s="381"/>
      <c r="B880" s="374" t="s">
        <v>288</v>
      </c>
      <c r="C880" s="377">
        <v>-2.3310999999999998E-2</v>
      </c>
      <c r="D880" s="377">
        <v>1.983E-2</v>
      </c>
      <c r="E880" s="377">
        <v>-1.1759999999999999</v>
      </c>
      <c r="F880" s="377"/>
      <c r="G880" s="377"/>
      <c r="H880" s="377"/>
      <c r="I880" s="374"/>
      <c r="J880" s="378"/>
      <c r="K880" s="378"/>
    </row>
    <row r="881" spans="1:11" s="368" customFormat="1" ht="15">
      <c r="A881" s="373"/>
      <c r="B881" s="374"/>
      <c r="C881" s="374"/>
      <c r="D881" s="374"/>
      <c r="E881" s="374"/>
      <c r="F881" s="374"/>
      <c r="G881" s="374"/>
      <c r="H881" s="374"/>
      <c r="I881" s="374"/>
      <c r="J881" s="374"/>
      <c r="K881" s="374"/>
    </row>
    <row r="882" spans="1:11" s="368" customFormat="1" ht="15">
      <c r="A882" s="373"/>
      <c r="B882" s="375" t="s">
        <v>278</v>
      </c>
      <c r="C882" s="375" t="s">
        <v>290</v>
      </c>
      <c r="D882" s="375" t="s">
        <v>280</v>
      </c>
      <c r="E882" s="375" t="s">
        <v>281</v>
      </c>
      <c r="F882" s="375" t="s">
        <v>423</v>
      </c>
      <c r="G882" s="374"/>
      <c r="H882" s="374"/>
      <c r="I882" s="374"/>
      <c r="J882" s="374"/>
      <c r="K882" s="374"/>
    </row>
    <row r="883" spans="1:11" s="368" customFormat="1" ht="15">
      <c r="A883" s="373"/>
      <c r="B883" s="374"/>
      <c r="C883" s="374"/>
      <c r="D883" s="374"/>
      <c r="E883" s="374"/>
      <c r="F883" s="374"/>
      <c r="G883" s="374"/>
      <c r="H883" s="374"/>
      <c r="I883" s="374"/>
      <c r="J883" s="374"/>
      <c r="K883" s="374"/>
    </row>
    <row r="884" spans="1:11" s="369" customFormat="1" ht="15">
      <c r="A884" s="380"/>
      <c r="B884" s="374"/>
      <c r="C884" s="376" t="s">
        <v>283</v>
      </c>
      <c r="D884" s="376" t="s">
        <v>284</v>
      </c>
      <c r="E884" s="376"/>
      <c r="F884" s="381"/>
      <c r="G884" s="381"/>
      <c r="H884" s="381"/>
      <c r="I884" s="381"/>
      <c r="J884" s="381"/>
      <c r="K884" s="381"/>
    </row>
    <row r="885" spans="1:11" s="369" customFormat="1" ht="15">
      <c r="A885" s="380"/>
      <c r="B885" s="374" t="s">
        <v>282</v>
      </c>
      <c r="C885" s="376" t="s">
        <v>286</v>
      </c>
      <c r="D885" s="376" t="s">
        <v>287</v>
      </c>
      <c r="E885" s="376" t="s">
        <v>285</v>
      </c>
      <c r="F885" s="379"/>
      <c r="G885" s="379"/>
      <c r="H885" s="379"/>
      <c r="I885" s="378"/>
      <c r="J885" s="378"/>
      <c r="K885" s="378"/>
    </row>
    <row r="886" spans="1:11" s="369" customFormat="1" ht="15">
      <c r="A886" s="381"/>
      <c r="B886" s="374" t="s">
        <v>280</v>
      </c>
      <c r="C886" s="377">
        <v>-6.9500999999999999E-3</v>
      </c>
      <c r="D886" s="377">
        <v>2.5140000000000002E-3</v>
      </c>
      <c r="E886" s="377">
        <v>-2.7650000000000001</v>
      </c>
      <c r="F886" s="377"/>
      <c r="G886" s="377"/>
      <c r="H886" s="377"/>
      <c r="I886" s="374"/>
      <c r="J886" s="378"/>
      <c r="K886" s="378"/>
    </row>
    <row r="887" spans="1:11" s="369" customFormat="1" ht="15">
      <c r="A887" s="381"/>
      <c r="B887" s="374" t="s">
        <v>288</v>
      </c>
      <c r="C887" s="377">
        <v>2.1330999999999999E-2</v>
      </c>
      <c r="D887" s="377">
        <v>2.4309999999999998E-2</v>
      </c>
      <c r="E887" s="377">
        <v>0.87760000000000005</v>
      </c>
      <c r="F887" s="377"/>
      <c r="G887" s="377"/>
      <c r="H887" s="377"/>
      <c r="I887" s="374"/>
      <c r="J887" s="378"/>
      <c r="K887" s="378"/>
    </row>
    <row r="888" spans="1:11" s="368" customFormat="1" ht="15">
      <c r="A888" s="373"/>
      <c r="B888" s="374"/>
      <c r="C888" s="374"/>
      <c r="D888" s="374"/>
      <c r="E888" s="374"/>
      <c r="F888" s="374"/>
      <c r="G888" s="374"/>
      <c r="H888" s="374"/>
      <c r="I888" s="374"/>
      <c r="J888" s="374"/>
      <c r="K888" s="374"/>
    </row>
    <row r="889" spans="1:11" s="368" customFormat="1" ht="15">
      <c r="A889" s="373"/>
      <c r="B889" s="375" t="s">
        <v>278</v>
      </c>
      <c r="C889" s="375" t="s">
        <v>291</v>
      </c>
      <c r="D889" s="375" t="s">
        <v>280</v>
      </c>
      <c r="E889" s="375" t="s">
        <v>281</v>
      </c>
      <c r="F889" s="375" t="s">
        <v>423</v>
      </c>
      <c r="G889" s="374"/>
      <c r="H889" s="374"/>
      <c r="I889" s="374"/>
      <c r="J889" s="374"/>
      <c r="K889" s="374"/>
    </row>
    <row r="890" spans="1:11" s="368" customFormat="1" ht="15">
      <c r="A890" s="373"/>
      <c r="B890" s="374"/>
      <c r="C890" s="374"/>
      <c r="D890" s="374"/>
      <c r="E890" s="374"/>
      <c r="F890" s="374"/>
      <c r="G890" s="374"/>
      <c r="H890" s="374"/>
      <c r="I890" s="374"/>
      <c r="J890" s="374"/>
      <c r="K890" s="374"/>
    </row>
    <row r="891" spans="1:11" s="369" customFormat="1" ht="15">
      <c r="A891" s="380"/>
      <c r="B891" s="374"/>
      <c r="C891" s="376" t="s">
        <v>283</v>
      </c>
      <c r="D891" s="376" t="s">
        <v>284</v>
      </c>
      <c r="E891" s="376"/>
      <c r="F891" s="381"/>
      <c r="G891" s="381"/>
      <c r="H891" s="381"/>
      <c r="I891" s="381"/>
      <c r="J891" s="381"/>
      <c r="K891" s="381"/>
    </row>
    <row r="892" spans="1:11" s="369" customFormat="1" ht="15">
      <c r="A892" s="380"/>
      <c r="B892" s="374" t="s">
        <v>282</v>
      </c>
      <c r="C892" s="376" t="s">
        <v>286</v>
      </c>
      <c r="D892" s="376" t="s">
        <v>287</v>
      </c>
      <c r="E892" s="376" t="s">
        <v>285</v>
      </c>
      <c r="F892" s="379"/>
      <c r="G892" s="379"/>
      <c r="H892" s="379"/>
      <c r="I892" s="378"/>
      <c r="J892" s="378"/>
      <c r="K892" s="378"/>
    </row>
    <row r="893" spans="1:11" s="369" customFormat="1" ht="15">
      <c r="A893" s="381"/>
      <c r="B893" s="374" t="s">
        <v>280</v>
      </c>
      <c r="C893" s="377">
        <v>-1.8955E-3</v>
      </c>
      <c r="D893" s="377">
        <v>5.1070000000000004E-3</v>
      </c>
      <c r="E893" s="377">
        <v>-0.37119999999999997</v>
      </c>
      <c r="F893" s="377"/>
      <c r="G893" s="377"/>
      <c r="H893" s="377"/>
      <c r="I893" s="374"/>
      <c r="J893" s="378"/>
      <c r="K893" s="378"/>
    </row>
    <row r="894" spans="1:11" s="369" customFormat="1" ht="15">
      <c r="A894" s="381"/>
      <c r="B894" s="374" t="s">
        <v>288</v>
      </c>
      <c r="C894" s="377">
        <v>4.6273000000000002E-2</v>
      </c>
      <c r="D894" s="377">
        <v>4.938E-2</v>
      </c>
      <c r="E894" s="377">
        <v>0.93710000000000004</v>
      </c>
      <c r="F894" s="377"/>
      <c r="G894" s="377"/>
      <c r="H894" s="377"/>
      <c r="I894" s="374"/>
      <c r="J894" s="378"/>
      <c r="K894" s="378"/>
    </row>
    <row r="895" spans="1:11" s="368" customFormat="1" ht="15">
      <c r="A895" s="373"/>
      <c r="B895" s="374"/>
      <c r="C895" s="374"/>
      <c r="D895" s="374"/>
      <c r="E895" s="374"/>
      <c r="F895" s="374"/>
      <c r="G895" s="374"/>
      <c r="H895" s="374"/>
      <c r="I895" s="374"/>
      <c r="J895" s="374"/>
      <c r="K895" s="374"/>
    </row>
    <row r="896" spans="1:11" s="368" customFormat="1" ht="15">
      <c r="A896" s="373"/>
      <c r="B896" s="375" t="s">
        <v>278</v>
      </c>
      <c r="C896" s="375" t="s">
        <v>292</v>
      </c>
      <c r="D896" s="375" t="s">
        <v>280</v>
      </c>
      <c r="E896" s="375" t="s">
        <v>281</v>
      </c>
      <c r="F896" s="375" t="s">
        <v>423</v>
      </c>
      <c r="G896" s="374"/>
      <c r="H896" s="374"/>
      <c r="I896" s="374"/>
      <c r="J896" s="374"/>
      <c r="K896" s="374"/>
    </row>
    <row r="897" spans="1:11" s="368" customFormat="1" ht="15">
      <c r="A897" s="373"/>
      <c r="B897" s="374"/>
      <c r="C897" s="374"/>
      <c r="D897" s="374"/>
      <c r="E897" s="374"/>
      <c r="F897" s="374"/>
      <c r="G897" s="374"/>
      <c r="H897" s="374"/>
      <c r="I897" s="374"/>
      <c r="J897" s="374"/>
      <c r="K897" s="374"/>
    </row>
    <row r="898" spans="1:11" s="369" customFormat="1" ht="15">
      <c r="A898" s="380"/>
      <c r="B898" s="374"/>
      <c r="C898" s="376" t="s">
        <v>283</v>
      </c>
      <c r="D898" s="376" t="s">
        <v>284</v>
      </c>
      <c r="E898" s="376"/>
      <c r="F898" s="381"/>
      <c r="G898" s="381"/>
      <c r="H898" s="381"/>
      <c r="I898" s="381"/>
      <c r="J898" s="381"/>
      <c r="K898" s="381"/>
    </row>
    <row r="899" spans="1:11" s="369" customFormat="1" ht="15">
      <c r="A899" s="380"/>
      <c r="B899" s="374" t="s">
        <v>282</v>
      </c>
      <c r="C899" s="376" t="s">
        <v>286</v>
      </c>
      <c r="D899" s="376" t="s">
        <v>287</v>
      </c>
      <c r="E899" s="376" t="s">
        <v>285</v>
      </c>
      <c r="F899" s="379"/>
      <c r="G899" s="379"/>
      <c r="H899" s="379"/>
      <c r="I899" s="378"/>
      <c r="J899" s="378"/>
      <c r="K899" s="378"/>
    </row>
    <row r="900" spans="1:11" s="369" customFormat="1" ht="15">
      <c r="A900" s="381"/>
      <c r="B900" s="374" t="s">
        <v>280</v>
      </c>
      <c r="C900" s="377">
        <v>-1.0463E-2</v>
      </c>
      <c r="D900" s="377">
        <v>1.4430000000000001E-3</v>
      </c>
      <c r="E900" s="377">
        <v>-7.2519999999999998</v>
      </c>
      <c r="F900" s="377"/>
      <c r="G900" s="377"/>
      <c r="H900" s="377"/>
      <c r="I900" s="374"/>
      <c r="J900" s="378"/>
      <c r="K900" s="378"/>
    </row>
    <row r="901" spans="1:11" s="369" customFormat="1" ht="15">
      <c r="A901" s="381"/>
      <c r="B901" s="374" t="s">
        <v>288</v>
      </c>
      <c r="C901" s="377">
        <v>2.3465000000000001E-3</v>
      </c>
      <c r="D901" s="377">
        <v>1.3950000000000001E-2</v>
      </c>
      <c r="E901" s="377">
        <v>0.16819999999999999</v>
      </c>
      <c r="F901" s="377"/>
      <c r="G901" s="377"/>
      <c r="H901" s="377"/>
      <c r="I901" s="374"/>
      <c r="J901" s="378"/>
      <c r="K901" s="378"/>
    </row>
    <row r="902" spans="1:11" s="368" customFormat="1" ht="15">
      <c r="A902" s="373"/>
      <c r="B902" s="374"/>
      <c r="C902" s="374"/>
      <c r="D902" s="374"/>
      <c r="E902" s="374"/>
      <c r="F902" s="374"/>
      <c r="G902" s="374"/>
      <c r="H902" s="374"/>
      <c r="I902" s="374"/>
      <c r="J902" s="374"/>
      <c r="K902" s="374"/>
    </row>
    <row r="903" spans="1:11" s="368" customFormat="1" ht="15">
      <c r="A903" s="373"/>
      <c r="B903" s="375" t="s">
        <v>278</v>
      </c>
      <c r="C903" s="375" t="s">
        <v>279</v>
      </c>
      <c r="D903" s="375" t="s">
        <v>280</v>
      </c>
      <c r="E903" s="375" t="s">
        <v>281</v>
      </c>
      <c r="F903" s="375" t="s">
        <v>293</v>
      </c>
      <c r="G903" s="374"/>
      <c r="H903" s="374"/>
      <c r="I903" s="374"/>
      <c r="J903" s="374"/>
      <c r="K903" s="374"/>
    </row>
    <row r="904" spans="1:11" s="368" customFormat="1" ht="15">
      <c r="A904" s="373"/>
      <c r="B904" s="374"/>
      <c r="C904" s="374"/>
      <c r="D904" s="374"/>
      <c r="E904" s="374"/>
      <c r="F904" s="374"/>
      <c r="G904" s="374"/>
      <c r="H904" s="374"/>
      <c r="I904" s="374"/>
      <c r="J904" s="374"/>
      <c r="K904" s="374"/>
    </row>
    <row r="905" spans="1:11" s="369" customFormat="1" ht="15">
      <c r="A905" s="380"/>
      <c r="B905" s="374"/>
      <c r="C905" s="376" t="s">
        <v>283</v>
      </c>
      <c r="D905" s="376" t="s">
        <v>284</v>
      </c>
      <c r="E905" s="376"/>
      <c r="F905" s="381"/>
      <c r="G905" s="381"/>
      <c r="H905" s="381"/>
      <c r="I905" s="381"/>
      <c r="J905" s="381"/>
      <c r="K905" s="381"/>
    </row>
    <row r="906" spans="1:11" s="369" customFormat="1" ht="15">
      <c r="A906" s="380"/>
      <c r="B906" s="374" t="s">
        <v>282</v>
      </c>
      <c r="C906" s="376" t="s">
        <v>286</v>
      </c>
      <c r="D906" s="376" t="s">
        <v>287</v>
      </c>
      <c r="E906" s="376" t="s">
        <v>285</v>
      </c>
      <c r="F906" s="379"/>
      <c r="G906" s="379"/>
      <c r="H906" s="379"/>
      <c r="I906" s="378"/>
      <c r="J906" s="378"/>
      <c r="K906" s="378"/>
    </row>
    <row r="907" spans="1:11" s="369" customFormat="1" ht="15">
      <c r="A907" s="381"/>
      <c r="B907" s="374" t="s">
        <v>280</v>
      </c>
      <c r="C907" s="377">
        <v>1.5966000000000001E-2</v>
      </c>
      <c r="D907" s="377">
        <v>3.6129999999999999E-3</v>
      </c>
      <c r="E907" s="377">
        <v>4.4189999999999996</v>
      </c>
      <c r="F907" s="377"/>
      <c r="G907" s="377"/>
      <c r="H907" s="377"/>
      <c r="I907" s="374"/>
      <c r="J907" s="378"/>
      <c r="K907" s="378"/>
    </row>
    <row r="908" spans="1:11" s="369" customFormat="1" ht="15">
      <c r="A908" s="381"/>
      <c r="B908" s="374" t="s">
        <v>288</v>
      </c>
      <c r="C908" s="377">
        <v>-2.0296000000000002E-2</v>
      </c>
      <c r="D908" s="377">
        <v>1.6160000000000001E-2</v>
      </c>
      <c r="E908" s="377">
        <v>-1.256</v>
      </c>
      <c r="F908" s="377"/>
      <c r="G908" s="377"/>
      <c r="H908" s="377"/>
      <c r="I908" s="374"/>
      <c r="J908" s="378"/>
      <c r="K908" s="378"/>
    </row>
    <row r="909" spans="1:11" s="368" customFormat="1" ht="15">
      <c r="A909" s="373"/>
      <c r="B909" s="374"/>
      <c r="C909" s="374"/>
      <c r="D909" s="374"/>
      <c r="E909" s="374"/>
      <c r="F909" s="374"/>
      <c r="G909" s="374"/>
      <c r="H909" s="374"/>
      <c r="I909" s="374"/>
      <c r="J909" s="374"/>
      <c r="K909" s="374"/>
    </row>
    <row r="910" spans="1:11" s="368" customFormat="1" ht="15">
      <c r="A910" s="373"/>
      <c r="B910" s="375" t="s">
        <v>278</v>
      </c>
      <c r="C910" s="375" t="s">
        <v>289</v>
      </c>
      <c r="D910" s="375" t="s">
        <v>280</v>
      </c>
      <c r="E910" s="375" t="s">
        <v>281</v>
      </c>
      <c r="F910" s="375" t="s">
        <v>293</v>
      </c>
      <c r="G910" s="374"/>
      <c r="H910" s="374"/>
      <c r="I910" s="374"/>
      <c r="J910" s="374"/>
      <c r="K910" s="374"/>
    </row>
    <row r="911" spans="1:11" s="368" customFormat="1" ht="15">
      <c r="A911" s="373"/>
      <c r="B911" s="374"/>
      <c r="C911" s="374"/>
      <c r="D911" s="374"/>
      <c r="E911" s="374"/>
      <c r="F911" s="374"/>
      <c r="G911" s="374"/>
      <c r="H911" s="374"/>
      <c r="I911" s="374"/>
      <c r="J911" s="374"/>
      <c r="K911" s="374"/>
    </row>
    <row r="912" spans="1:11" s="369" customFormat="1" ht="15">
      <c r="A912" s="380"/>
      <c r="B912" s="374"/>
      <c r="C912" s="376" t="s">
        <v>283</v>
      </c>
      <c r="D912" s="376" t="s">
        <v>284</v>
      </c>
      <c r="E912" s="376"/>
      <c r="F912" s="381"/>
      <c r="G912" s="381"/>
      <c r="H912" s="381"/>
      <c r="I912" s="381"/>
      <c r="J912" s="381"/>
      <c r="K912" s="381"/>
    </row>
    <row r="913" spans="1:11" s="369" customFormat="1" ht="15">
      <c r="A913" s="380"/>
      <c r="B913" s="374" t="s">
        <v>282</v>
      </c>
      <c r="C913" s="376" t="s">
        <v>286</v>
      </c>
      <c r="D913" s="376" t="s">
        <v>287</v>
      </c>
      <c r="E913" s="376" t="s">
        <v>285</v>
      </c>
      <c r="F913" s="379"/>
      <c r="G913" s="379"/>
      <c r="H913" s="379"/>
      <c r="I913" s="378"/>
      <c r="J913" s="378"/>
      <c r="K913" s="378"/>
    </row>
    <row r="914" spans="1:11" s="369" customFormat="1" ht="15">
      <c r="A914" s="381"/>
      <c r="B914" s="374" t="s">
        <v>280</v>
      </c>
      <c r="C914" s="377">
        <v>2.6110999999999999E-2</v>
      </c>
      <c r="D914" s="377">
        <v>6.11E-3</v>
      </c>
      <c r="E914" s="377">
        <v>4.2729999999999997</v>
      </c>
      <c r="F914" s="377"/>
      <c r="G914" s="377"/>
      <c r="H914" s="377"/>
      <c r="I914" s="374"/>
      <c r="J914" s="378"/>
      <c r="K914" s="378"/>
    </row>
    <row r="915" spans="1:11" s="369" customFormat="1" ht="15">
      <c r="A915" s="381"/>
      <c r="B915" s="374" t="s">
        <v>288</v>
      </c>
      <c r="C915" s="377">
        <v>-6.8367999999999998E-2</v>
      </c>
      <c r="D915" s="377">
        <v>2.733E-2</v>
      </c>
      <c r="E915" s="377">
        <v>-2.5019999999999998</v>
      </c>
      <c r="F915" s="377"/>
      <c r="G915" s="377"/>
      <c r="H915" s="377"/>
      <c r="I915" s="374"/>
      <c r="J915" s="378"/>
      <c r="K915" s="378"/>
    </row>
    <row r="916" spans="1:11" s="368" customFormat="1" ht="15">
      <c r="A916" s="374"/>
      <c r="B916" s="374"/>
      <c r="C916" s="374"/>
      <c r="D916" s="374"/>
      <c r="E916" s="374"/>
      <c r="F916" s="374"/>
      <c r="G916" s="374"/>
      <c r="H916" s="374"/>
      <c r="I916" s="374"/>
      <c r="J916" s="374"/>
      <c r="K916" s="374"/>
    </row>
    <row r="917" spans="1:11" s="368" customFormat="1" ht="15">
      <c r="A917" s="373"/>
      <c r="B917" s="375" t="s">
        <v>278</v>
      </c>
      <c r="C917" s="375" t="s">
        <v>290</v>
      </c>
      <c r="D917" s="375" t="s">
        <v>280</v>
      </c>
      <c r="E917" s="375" t="s">
        <v>281</v>
      </c>
      <c r="F917" s="375" t="s">
        <v>293</v>
      </c>
      <c r="G917" s="374"/>
      <c r="H917" s="374"/>
      <c r="I917" s="374"/>
      <c r="J917" s="374"/>
      <c r="K917" s="374"/>
    </row>
    <row r="918" spans="1:11" s="368" customFormat="1" ht="15">
      <c r="A918" s="373"/>
      <c r="B918" s="374"/>
      <c r="C918" s="374"/>
      <c r="D918" s="374"/>
      <c r="E918" s="374"/>
      <c r="F918" s="374"/>
      <c r="G918" s="374"/>
      <c r="H918" s="374"/>
      <c r="I918" s="374"/>
      <c r="J918" s="374"/>
      <c r="K918" s="374"/>
    </row>
    <row r="919" spans="1:11" s="369" customFormat="1" ht="15">
      <c r="A919" s="380"/>
      <c r="B919" s="374"/>
      <c r="C919" s="376" t="s">
        <v>283</v>
      </c>
      <c r="D919" s="376" t="s">
        <v>284</v>
      </c>
      <c r="E919" s="376"/>
      <c r="F919" s="381"/>
      <c r="G919" s="381"/>
      <c r="H919" s="381"/>
      <c r="I919" s="381"/>
      <c r="J919" s="381"/>
      <c r="K919" s="381"/>
    </row>
    <row r="920" spans="1:11" s="369" customFormat="1" ht="15">
      <c r="A920" s="380"/>
      <c r="B920" s="374" t="s">
        <v>282</v>
      </c>
      <c r="C920" s="376" t="s">
        <v>286</v>
      </c>
      <c r="D920" s="376" t="s">
        <v>287</v>
      </c>
      <c r="E920" s="376" t="s">
        <v>285</v>
      </c>
      <c r="F920" s="379"/>
      <c r="G920" s="379"/>
      <c r="H920" s="379"/>
      <c r="I920" s="378"/>
      <c r="J920" s="378"/>
      <c r="K920" s="378"/>
    </row>
    <row r="921" spans="1:11" s="369" customFormat="1" ht="15">
      <c r="A921" s="381"/>
      <c r="B921" s="374" t="s">
        <v>280</v>
      </c>
      <c r="C921" s="377">
        <v>-1.0146000000000001E-2</v>
      </c>
      <c r="D921" s="377">
        <v>8.1089999999999999E-3</v>
      </c>
      <c r="E921" s="377">
        <v>-1.2509999999999999</v>
      </c>
      <c r="F921" s="377"/>
      <c r="G921" s="377"/>
      <c r="H921" s="377"/>
      <c r="I921" s="374"/>
      <c r="J921" s="378"/>
      <c r="K921" s="378"/>
    </row>
    <row r="922" spans="1:11" s="369" customFormat="1" ht="15">
      <c r="A922" s="381"/>
      <c r="B922" s="374" t="s">
        <v>288</v>
      </c>
      <c r="C922" s="377">
        <v>4.8071000000000003E-2</v>
      </c>
      <c r="D922" s="377">
        <v>3.6260000000000001E-2</v>
      </c>
      <c r="E922" s="377">
        <v>1.3260000000000001</v>
      </c>
      <c r="F922" s="377"/>
      <c r="G922" s="377"/>
      <c r="H922" s="377"/>
      <c r="I922" s="374"/>
      <c r="J922" s="378"/>
      <c r="K922" s="378"/>
    </row>
    <row r="923" spans="1:11" s="368" customFormat="1" ht="15">
      <c r="A923" s="373"/>
      <c r="B923" s="374"/>
      <c r="C923" s="374"/>
      <c r="D923" s="374"/>
      <c r="E923" s="374"/>
      <c r="F923" s="374"/>
      <c r="G923" s="374"/>
      <c r="H923" s="374"/>
      <c r="I923" s="374"/>
      <c r="J923" s="374"/>
      <c r="K923" s="374"/>
    </row>
    <row r="924" spans="1:11" s="368" customFormat="1" ht="15">
      <c r="A924" s="373"/>
      <c r="B924" s="375" t="s">
        <v>278</v>
      </c>
      <c r="C924" s="375" t="s">
        <v>291</v>
      </c>
      <c r="D924" s="375" t="s">
        <v>280</v>
      </c>
      <c r="E924" s="375" t="s">
        <v>281</v>
      </c>
      <c r="F924" s="375" t="s">
        <v>293</v>
      </c>
      <c r="G924" s="374"/>
      <c r="H924" s="374"/>
      <c r="I924" s="374"/>
      <c r="J924" s="374"/>
      <c r="K924" s="374"/>
    </row>
    <row r="925" spans="1:11" s="368" customFormat="1" ht="15">
      <c r="A925" s="373"/>
      <c r="B925" s="374"/>
      <c r="C925" s="374"/>
      <c r="D925" s="374"/>
      <c r="E925" s="374"/>
      <c r="F925" s="374"/>
      <c r="G925" s="374"/>
      <c r="H925" s="374"/>
      <c r="I925" s="374"/>
      <c r="J925" s="374"/>
      <c r="K925" s="374"/>
    </row>
    <row r="926" spans="1:11" s="369" customFormat="1" ht="15">
      <c r="A926" s="380"/>
      <c r="B926" s="374"/>
      <c r="C926" s="376" t="s">
        <v>283</v>
      </c>
      <c r="D926" s="376" t="s">
        <v>284</v>
      </c>
      <c r="E926" s="376"/>
      <c r="F926" s="381"/>
      <c r="G926" s="381"/>
      <c r="H926" s="381"/>
      <c r="I926" s="381"/>
      <c r="J926" s="381"/>
      <c r="K926" s="381"/>
    </row>
    <row r="927" spans="1:11" s="369" customFormat="1" ht="15">
      <c r="A927" s="380"/>
      <c r="B927" s="374" t="s">
        <v>282</v>
      </c>
      <c r="C927" s="376" t="s">
        <v>286</v>
      </c>
      <c r="D927" s="376" t="s">
        <v>287</v>
      </c>
      <c r="E927" s="376" t="s">
        <v>285</v>
      </c>
      <c r="F927" s="379"/>
      <c r="G927" s="379"/>
      <c r="H927" s="379"/>
      <c r="I927" s="378"/>
      <c r="J927" s="378"/>
      <c r="K927" s="378"/>
    </row>
    <row r="928" spans="1:11" s="369" customFormat="1" ht="15">
      <c r="A928" s="381"/>
      <c r="B928" s="374" t="s">
        <v>280</v>
      </c>
      <c r="C928" s="377">
        <v>-1.1357000000000001E-2</v>
      </c>
      <c r="D928" s="377">
        <v>1.6330000000000001E-2</v>
      </c>
      <c r="E928" s="377">
        <v>-0.69540000000000002</v>
      </c>
      <c r="F928" s="377"/>
      <c r="G928" s="377"/>
      <c r="H928" s="377"/>
      <c r="I928" s="374"/>
      <c r="J928" s="378"/>
      <c r="K928" s="378"/>
    </row>
    <row r="929" spans="1:11" s="369" customFormat="1" ht="15">
      <c r="A929" s="381"/>
      <c r="B929" s="374" t="s">
        <v>288</v>
      </c>
      <c r="C929" s="377">
        <v>0.11223</v>
      </c>
      <c r="D929" s="377">
        <v>7.3029999999999998E-2</v>
      </c>
      <c r="E929" s="377">
        <v>1.5369999999999999</v>
      </c>
      <c r="F929" s="377"/>
      <c r="G929" s="377"/>
      <c r="H929" s="377"/>
      <c r="I929" s="374"/>
      <c r="J929" s="378"/>
      <c r="K929" s="378"/>
    </row>
    <row r="930" spans="1:11" s="368" customFormat="1" ht="15">
      <c r="A930" s="373"/>
      <c r="B930" s="374"/>
      <c r="C930" s="374"/>
      <c r="D930" s="374"/>
      <c r="E930" s="374"/>
      <c r="F930" s="374"/>
      <c r="G930" s="374"/>
      <c r="H930" s="374"/>
      <c r="I930" s="374"/>
      <c r="J930" s="374"/>
      <c r="K930" s="374"/>
    </row>
    <row r="931" spans="1:11" s="368" customFormat="1" ht="15">
      <c r="A931" s="373"/>
      <c r="B931" s="375" t="s">
        <v>278</v>
      </c>
      <c r="C931" s="375" t="s">
        <v>292</v>
      </c>
      <c r="D931" s="375" t="s">
        <v>280</v>
      </c>
      <c r="E931" s="375" t="s">
        <v>281</v>
      </c>
      <c r="F931" s="375" t="s">
        <v>293</v>
      </c>
      <c r="G931" s="374"/>
      <c r="H931" s="374"/>
      <c r="I931" s="374"/>
      <c r="J931" s="374"/>
      <c r="K931" s="374"/>
    </row>
    <row r="932" spans="1:11" s="368" customFormat="1" ht="15">
      <c r="A932" s="373"/>
      <c r="B932" s="374"/>
      <c r="C932" s="374"/>
      <c r="D932" s="374"/>
      <c r="E932" s="374"/>
      <c r="F932" s="374"/>
      <c r="G932" s="374"/>
      <c r="H932" s="374"/>
      <c r="I932" s="374"/>
      <c r="J932" s="374"/>
      <c r="K932" s="374"/>
    </row>
    <row r="933" spans="1:11" s="369" customFormat="1" ht="15">
      <c r="A933" s="380"/>
      <c r="B933" s="374"/>
      <c r="C933" s="376" t="s">
        <v>283</v>
      </c>
      <c r="D933" s="376" t="s">
        <v>284</v>
      </c>
      <c r="E933" s="376"/>
      <c r="F933" s="381"/>
      <c r="G933" s="381"/>
      <c r="H933" s="381"/>
      <c r="I933" s="381"/>
      <c r="J933" s="381"/>
      <c r="K933" s="381"/>
    </row>
    <row r="934" spans="1:11" s="369" customFormat="1" ht="15">
      <c r="A934" s="380"/>
      <c r="B934" s="374" t="s">
        <v>282</v>
      </c>
      <c r="C934" s="376" t="s">
        <v>286</v>
      </c>
      <c r="D934" s="376" t="s">
        <v>287</v>
      </c>
      <c r="E934" s="376" t="s">
        <v>285</v>
      </c>
      <c r="F934" s="379"/>
      <c r="G934" s="379"/>
      <c r="H934" s="379"/>
      <c r="I934" s="378"/>
      <c r="J934" s="378"/>
      <c r="K934" s="378"/>
    </row>
    <row r="935" spans="1:11" s="369" customFormat="1" ht="15">
      <c r="A935" s="381"/>
      <c r="B935" s="374" t="s">
        <v>280</v>
      </c>
      <c r="C935" s="377">
        <v>-9.2227999999999997E-3</v>
      </c>
      <c r="D935" s="377">
        <v>6.1250000000000002E-3</v>
      </c>
      <c r="E935" s="377">
        <v>-1.506</v>
      </c>
      <c r="F935" s="377"/>
      <c r="G935" s="377"/>
      <c r="H935" s="377"/>
      <c r="I935" s="374"/>
      <c r="J935" s="378"/>
      <c r="K935" s="378"/>
    </row>
    <row r="936" spans="1:11" s="369" customFormat="1" ht="15">
      <c r="A936" s="381"/>
      <c r="B936" s="374" t="s">
        <v>288</v>
      </c>
      <c r="C936" s="377">
        <v>1.5575999999999999E-3</v>
      </c>
      <c r="D936" s="377">
        <v>2.7390000000000001E-2</v>
      </c>
      <c r="E936" s="377">
        <v>5.6860000000000001E-2</v>
      </c>
      <c r="F936" s="377"/>
      <c r="G936" s="377"/>
      <c r="H936" s="377"/>
      <c r="I936" s="374"/>
      <c r="J936" s="378"/>
      <c r="K936" s="378"/>
    </row>
    <row r="937" spans="1:11" s="368" customFormat="1" ht="15">
      <c r="A937" s="373"/>
      <c r="B937" s="374"/>
      <c r="C937" s="374"/>
      <c r="D937" s="374"/>
      <c r="E937" s="374"/>
      <c r="F937" s="374"/>
      <c r="G937" s="374"/>
      <c r="H937" s="374"/>
      <c r="I937" s="374"/>
      <c r="J937" s="374"/>
      <c r="K937" s="374"/>
    </row>
    <row r="938" spans="1:11" s="368" customFormat="1" ht="15">
      <c r="A938" s="373"/>
      <c r="B938" s="375" t="s">
        <v>278</v>
      </c>
      <c r="C938" s="375" t="s">
        <v>279</v>
      </c>
      <c r="D938" s="375" t="s">
        <v>280</v>
      </c>
      <c r="E938" s="375" t="s">
        <v>281</v>
      </c>
      <c r="F938" s="375" t="s">
        <v>424</v>
      </c>
      <c r="G938" s="374"/>
      <c r="H938" s="374"/>
      <c r="I938" s="374"/>
      <c r="J938" s="374"/>
      <c r="K938" s="374"/>
    </row>
    <row r="939" spans="1:11" s="368" customFormat="1" ht="15">
      <c r="A939" s="373"/>
      <c r="B939" s="374"/>
      <c r="C939" s="374"/>
      <c r="D939" s="374"/>
      <c r="E939" s="374"/>
      <c r="F939" s="374"/>
      <c r="G939" s="374"/>
      <c r="H939" s="374"/>
      <c r="I939" s="374"/>
      <c r="J939" s="374"/>
      <c r="K939" s="374"/>
    </row>
    <row r="940" spans="1:11" s="369" customFormat="1" ht="15">
      <c r="A940" s="380"/>
      <c r="B940" s="374"/>
      <c r="C940" s="376" t="s">
        <v>283</v>
      </c>
      <c r="D940" s="376" t="s">
        <v>284</v>
      </c>
      <c r="E940" s="376"/>
      <c r="F940" s="381"/>
      <c r="G940" s="381"/>
      <c r="H940" s="381"/>
      <c r="I940" s="381"/>
      <c r="J940" s="381"/>
      <c r="K940" s="381"/>
    </row>
    <row r="941" spans="1:11" s="369" customFormat="1" ht="15">
      <c r="A941" s="380"/>
      <c r="B941" s="374" t="s">
        <v>282</v>
      </c>
      <c r="C941" s="376" t="s">
        <v>286</v>
      </c>
      <c r="D941" s="376" t="s">
        <v>287</v>
      </c>
      <c r="E941" s="376" t="s">
        <v>285</v>
      </c>
      <c r="F941" s="379"/>
      <c r="G941" s="379"/>
      <c r="H941" s="379"/>
      <c r="I941" s="378"/>
      <c r="J941" s="378"/>
      <c r="K941" s="378"/>
    </row>
    <row r="942" spans="1:11" s="369" customFormat="1" ht="15">
      <c r="A942" s="389"/>
      <c r="B942" s="374" t="s">
        <v>280</v>
      </c>
      <c r="C942" s="377">
        <v>1.0436000000000001E-2</v>
      </c>
      <c r="D942" s="377">
        <v>2.4940000000000001E-3</v>
      </c>
      <c r="E942" s="377">
        <v>4.1840000000000002</v>
      </c>
      <c r="F942" s="377"/>
      <c r="G942" s="377"/>
      <c r="H942" s="377"/>
      <c r="I942" s="374"/>
      <c r="J942" s="378"/>
      <c r="K942" s="378"/>
    </row>
    <row r="943" spans="1:11" s="369" customFormat="1" ht="15">
      <c r="A943" s="381"/>
      <c r="B943" s="374" t="s">
        <v>288</v>
      </c>
      <c r="C943" s="377">
        <v>-9.1421000000000002E-3</v>
      </c>
      <c r="D943" s="377">
        <v>2.9559999999999999E-2</v>
      </c>
      <c r="E943" s="377">
        <v>-0.30919999999999997</v>
      </c>
      <c r="F943" s="377"/>
      <c r="G943" s="377"/>
      <c r="H943" s="377"/>
      <c r="I943" s="374"/>
      <c r="J943" s="378"/>
      <c r="K943" s="378"/>
    </row>
    <row r="944" spans="1:11" s="368" customFormat="1" ht="15">
      <c r="A944" s="373"/>
      <c r="B944" s="374"/>
      <c r="C944" s="374"/>
      <c r="D944" s="374"/>
      <c r="E944" s="374"/>
      <c r="F944" s="374"/>
      <c r="G944" s="374"/>
      <c r="H944" s="374"/>
      <c r="I944" s="374"/>
      <c r="J944" s="374"/>
      <c r="K944" s="374"/>
    </row>
    <row r="945" spans="1:11" s="368" customFormat="1" ht="15">
      <c r="A945" s="373"/>
      <c r="B945" s="375" t="s">
        <v>278</v>
      </c>
      <c r="C945" s="375" t="s">
        <v>289</v>
      </c>
      <c r="D945" s="375" t="s">
        <v>280</v>
      </c>
      <c r="E945" s="375" t="s">
        <v>281</v>
      </c>
      <c r="F945" s="375" t="s">
        <v>424</v>
      </c>
      <c r="G945" s="374"/>
      <c r="H945" s="374"/>
      <c r="I945" s="374"/>
      <c r="J945" s="374"/>
      <c r="K945" s="374"/>
    </row>
    <row r="946" spans="1:11" s="368" customFormat="1" ht="15">
      <c r="A946" s="373"/>
      <c r="B946" s="374"/>
      <c r="C946" s="374"/>
      <c r="D946" s="374"/>
      <c r="E946" s="374"/>
      <c r="F946" s="374"/>
      <c r="G946" s="374"/>
      <c r="H946" s="374"/>
      <c r="I946" s="374"/>
      <c r="J946" s="374"/>
      <c r="K946" s="374"/>
    </row>
    <row r="947" spans="1:11" s="369" customFormat="1" ht="15">
      <c r="A947" s="380"/>
      <c r="B947" s="374"/>
      <c r="C947" s="376" t="s">
        <v>283</v>
      </c>
      <c r="D947" s="376" t="s">
        <v>284</v>
      </c>
      <c r="E947" s="376"/>
      <c r="F947" s="381"/>
      <c r="G947" s="381"/>
      <c r="H947" s="381"/>
      <c r="I947" s="381"/>
      <c r="J947" s="381"/>
      <c r="K947" s="381"/>
    </row>
    <row r="948" spans="1:11" s="369" customFormat="1" ht="15">
      <c r="A948" s="380"/>
      <c r="B948" s="374" t="s">
        <v>282</v>
      </c>
      <c r="C948" s="376" t="s">
        <v>286</v>
      </c>
      <c r="D948" s="376" t="s">
        <v>287</v>
      </c>
      <c r="E948" s="376" t="s">
        <v>285</v>
      </c>
      <c r="F948" s="379"/>
      <c r="G948" s="379"/>
      <c r="H948" s="379"/>
      <c r="I948" s="378"/>
      <c r="J948" s="378"/>
      <c r="K948" s="378"/>
    </row>
    <row r="949" spans="1:11" s="369" customFormat="1" ht="15">
      <c r="A949" s="381"/>
      <c r="B949" s="374" t="s">
        <v>280</v>
      </c>
      <c r="C949" s="377">
        <v>5.8244999999999998E-3</v>
      </c>
      <c r="D949" s="377">
        <v>2.1440000000000001E-3</v>
      </c>
      <c r="E949" s="377">
        <v>2.7170000000000001</v>
      </c>
      <c r="F949" s="377"/>
      <c r="G949" s="377"/>
      <c r="H949" s="377"/>
      <c r="I949" s="374"/>
      <c r="J949" s="378"/>
      <c r="K949" s="378"/>
    </row>
    <row r="950" spans="1:11" s="369" customFormat="1" ht="15">
      <c r="A950" s="381"/>
      <c r="B950" s="374" t="s">
        <v>288</v>
      </c>
      <c r="C950" s="377">
        <v>0.11516999999999999</v>
      </c>
      <c r="D950" s="377">
        <v>2.5409999999999999E-2</v>
      </c>
      <c r="E950" s="377">
        <v>4.532</v>
      </c>
      <c r="F950" s="377"/>
      <c r="G950" s="377"/>
      <c r="H950" s="377"/>
      <c r="I950" s="374"/>
      <c r="J950" s="378"/>
      <c r="K950" s="378"/>
    </row>
    <row r="951" spans="1:11" s="368" customFormat="1" ht="15">
      <c r="A951" s="373"/>
      <c r="B951" s="374"/>
      <c r="C951" s="374"/>
      <c r="D951" s="374"/>
      <c r="E951" s="374"/>
      <c r="F951" s="374"/>
      <c r="G951" s="374"/>
      <c r="H951" s="374"/>
      <c r="I951" s="374"/>
      <c r="J951" s="374"/>
      <c r="K951" s="374"/>
    </row>
    <row r="952" spans="1:11" s="368" customFormat="1" ht="15">
      <c r="A952" s="373"/>
      <c r="B952" s="375" t="s">
        <v>278</v>
      </c>
      <c r="C952" s="375" t="s">
        <v>290</v>
      </c>
      <c r="D952" s="375" t="s">
        <v>280</v>
      </c>
      <c r="E952" s="375" t="s">
        <v>281</v>
      </c>
      <c r="F952" s="375" t="s">
        <v>424</v>
      </c>
      <c r="G952" s="374"/>
      <c r="H952" s="374"/>
      <c r="I952" s="374"/>
      <c r="J952" s="374"/>
      <c r="K952" s="374"/>
    </row>
    <row r="953" spans="1:11" s="368" customFormat="1" ht="15">
      <c r="A953" s="373"/>
      <c r="B953" s="374"/>
      <c r="C953" s="374"/>
      <c r="D953" s="374"/>
      <c r="E953" s="374"/>
      <c r="F953" s="374"/>
      <c r="G953" s="374"/>
      <c r="H953" s="374"/>
      <c r="I953" s="374"/>
      <c r="J953" s="374"/>
      <c r="K953" s="374"/>
    </row>
    <row r="954" spans="1:11" s="369" customFormat="1" ht="15">
      <c r="A954" s="380"/>
      <c r="B954" s="374"/>
      <c r="C954" s="376" t="s">
        <v>283</v>
      </c>
      <c r="D954" s="376" t="s">
        <v>284</v>
      </c>
      <c r="E954" s="376"/>
      <c r="F954" s="381"/>
      <c r="G954" s="381"/>
      <c r="H954" s="381"/>
      <c r="I954" s="381"/>
      <c r="J954" s="381"/>
      <c r="K954" s="381"/>
    </row>
    <row r="955" spans="1:11" s="369" customFormat="1" ht="15">
      <c r="A955" s="380"/>
      <c r="B955" s="374" t="s">
        <v>282</v>
      </c>
      <c r="C955" s="376" t="s">
        <v>286</v>
      </c>
      <c r="D955" s="376" t="s">
        <v>287</v>
      </c>
      <c r="E955" s="376" t="s">
        <v>285</v>
      </c>
      <c r="F955" s="379"/>
      <c r="G955" s="379"/>
      <c r="H955" s="379"/>
      <c r="I955" s="378"/>
      <c r="J955" s="378"/>
      <c r="K955" s="378"/>
    </row>
    <row r="956" spans="1:11" s="369" customFormat="1" ht="15">
      <c r="A956" s="381"/>
      <c r="B956" s="374" t="s">
        <v>280</v>
      </c>
      <c r="C956" s="377">
        <v>4.6109999999999996E-3</v>
      </c>
      <c r="D956" s="377">
        <v>3.3570000000000002E-3</v>
      </c>
      <c r="E956" s="377">
        <v>1.3740000000000001</v>
      </c>
      <c r="F956" s="377"/>
      <c r="G956" s="377"/>
      <c r="H956" s="377"/>
      <c r="I956" s="374"/>
      <c r="J956" s="378"/>
      <c r="K956" s="378"/>
    </row>
    <row r="957" spans="1:11" s="369" customFormat="1" ht="15">
      <c r="A957" s="381"/>
      <c r="B957" s="374" t="s">
        <v>288</v>
      </c>
      <c r="C957" s="377">
        <v>-0.12432</v>
      </c>
      <c r="D957" s="377">
        <v>3.9789999999999999E-2</v>
      </c>
      <c r="E957" s="377">
        <v>-3.1240000000000001</v>
      </c>
      <c r="F957" s="377"/>
      <c r="G957" s="377"/>
      <c r="H957" s="377"/>
      <c r="I957" s="374"/>
      <c r="J957" s="378"/>
      <c r="K957" s="378"/>
    </row>
    <row r="958" spans="1:11" s="368" customFormat="1" ht="15">
      <c r="A958" s="374"/>
      <c r="B958" s="374"/>
      <c r="C958" s="374"/>
      <c r="D958" s="374"/>
      <c r="E958" s="374"/>
      <c r="F958" s="374"/>
      <c r="G958" s="374"/>
      <c r="H958" s="374"/>
      <c r="I958" s="374"/>
      <c r="J958" s="374"/>
      <c r="K958" s="374"/>
    </row>
    <row r="959" spans="1:11" s="368" customFormat="1" ht="15">
      <c r="A959" s="373"/>
      <c r="B959" s="375" t="s">
        <v>278</v>
      </c>
      <c r="C959" s="375" t="s">
        <v>291</v>
      </c>
      <c r="D959" s="375" t="s">
        <v>280</v>
      </c>
      <c r="E959" s="375" t="s">
        <v>281</v>
      </c>
      <c r="F959" s="375" t="s">
        <v>424</v>
      </c>
      <c r="G959" s="374"/>
      <c r="H959" s="374"/>
      <c r="I959" s="374"/>
      <c r="J959" s="374"/>
      <c r="K959" s="374"/>
    </row>
    <row r="960" spans="1:11" s="368" customFormat="1" ht="15">
      <c r="A960" s="373"/>
      <c r="B960" s="374"/>
      <c r="C960" s="374"/>
      <c r="D960" s="374"/>
      <c r="E960" s="374"/>
      <c r="F960" s="374"/>
      <c r="G960" s="374"/>
      <c r="H960" s="374"/>
      <c r="I960" s="374"/>
      <c r="J960" s="374"/>
      <c r="K960" s="374"/>
    </row>
    <row r="961" spans="1:11" s="369" customFormat="1" ht="15">
      <c r="A961" s="380"/>
      <c r="B961" s="374"/>
      <c r="C961" s="376" t="s">
        <v>283</v>
      </c>
      <c r="D961" s="376" t="s">
        <v>284</v>
      </c>
      <c r="E961" s="376"/>
      <c r="F961" s="381"/>
      <c r="G961" s="381"/>
      <c r="H961" s="381"/>
      <c r="I961" s="381"/>
      <c r="J961" s="381"/>
      <c r="K961" s="381"/>
    </row>
    <row r="962" spans="1:11" s="369" customFormat="1" ht="15">
      <c r="A962" s="380"/>
      <c r="B962" s="374" t="s">
        <v>282</v>
      </c>
      <c r="C962" s="376" t="s">
        <v>286</v>
      </c>
      <c r="D962" s="376" t="s">
        <v>287</v>
      </c>
      <c r="E962" s="376" t="s">
        <v>285</v>
      </c>
      <c r="F962" s="379"/>
      <c r="G962" s="379"/>
      <c r="H962" s="379"/>
      <c r="I962" s="378"/>
      <c r="J962" s="378"/>
      <c r="K962" s="378"/>
    </row>
    <row r="963" spans="1:11" s="369" customFormat="1" ht="15">
      <c r="A963" s="381"/>
      <c r="B963" s="374" t="s">
        <v>280</v>
      </c>
      <c r="C963" s="377">
        <v>2.4799000000000002E-2</v>
      </c>
      <c r="D963" s="377">
        <v>5.7089999999999997E-3</v>
      </c>
      <c r="E963" s="377">
        <v>4.3440000000000003</v>
      </c>
      <c r="F963" s="377"/>
      <c r="G963" s="377"/>
      <c r="H963" s="377"/>
      <c r="I963" s="374"/>
      <c r="J963" s="378"/>
      <c r="K963" s="378"/>
    </row>
    <row r="964" spans="1:11" s="369" customFormat="1" ht="15">
      <c r="A964" s="381"/>
      <c r="B964" s="374" t="s">
        <v>288</v>
      </c>
      <c r="C964" s="377">
        <v>-0.29065000000000002</v>
      </c>
      <c r="D964" s="377">
        <v>6.7669999999999994E-2</v>
      </c>
      <c r="E964" s="377">
        <v>-4.2949999999999999</v>
      </c>
      <c r="F964" s="377"/>
      <c r="G964" s="377"/>
      <c r="H964" s="377"/>
      <c r="I964" s="374"/>
      <c r="J964" s="378"/>
      <c r="K964" s="378"/>
    </row>
    <row r="965" spans="1:11" s="368" customFormat="1" ht="15">
      <c r="A965" s="373"/>
      <c r="B965" s="374"/>
      <c r="C965" s="374"/>
      <c r="D965" s="374"/>
      <c r="E965" s="374"/>
      <c r="F965" s="374"/>
      <c r="G965" s="374"/>
      <c r="H965" s="374"/>
      <c r="I965" s="374"/>
      <c r="J965" s="374"/>
      <c r="K965" s="374"/>
    </row>
    <row r="966" spans="1:11" s="368" customFormat="1" ht="15">
      <c r="A966" s="373"/>
      <c r="B966" s="375" t="s">
        <v>278</v>
      </c>
      <c r="C966" s="375" t="s">
        <v>292</v>
      </c>
      <c r="D966" s="375" t="s">
        <v>280</v>
      </c>
      <c r="E966" s="375" t="s">
        <v>281</v>
      </c>
      <c r="F966" s="375" t="s">
        <v>424</v>
      </c>
      <c r="G966" s="374"/>
      <c r="H966" s="374"/>
      <c r="I966" s="374"/>
      <c r="J966" s="374"/>
      <c r="K966" s="374"/>
    </row>
    <row r="967" spans="1:11" s="368" customFormat="1" ht="15">
      <c r="A967" s="373"/>
      <c r="B967" s="374"/>
      <c r="C967" s="374"/>
      <c r="D967" s="374"/>
      <c r="E967" s="374"/>
      <c r="F967" s="374"/>
      <c r="G967" s="374"/>
      <c r="H967" s="374"/>
      <c r="I967" s="374"/>
      <c r="J967" s="374"/>
      <c r="K967" s="374"/>
    </row>
    <row r="968" spans="1:11" s="368" customFormat="1" ht="15">
      <c r="A968" s="373"/>
      <c r="B968" s="374"/>
      <c r="C968" s="376" t="s">
        <v>283</v>
      </c>
      <c r="D968" s="376" t="s">
        <v>284</v>
      </c>
      <c r="E968" s="376"/>
      <c r="F968" s="374"/>
      <c r="G968" s="374"/>
      <c r="H968" s="374"/>
      <c r="I968" s="374"/>
      <c r="J968" s="374"/>
      <c r="K968" s="374"/>
    </row>
    <row r="969" spans="1:11" s="368" customFormat="1" ht="15">
      <c r="A969" s="373"/>
      <c r="B969" s="374" t="s">
        <v>282</v>
      </c>
      <c r="C969" s="376" t="s">
        <v>286</v>
      </c>
      <c r="D969" s="376" t="s">
        <v>287</v>
      </c>
      <c r="E969" s="376" t="s">
        <v>285</v>
      </c>
      <c r="F969" s="379"/>
      <c r="G969" s="379"/>
      <c r="H969" s="379"/>
      <c r="I969" s="378"/>
      <c r="J969" s="378"/>
      <c r="K969" s="378"/>
    </row>
    <row r="970" spans="1:11" s="368" customFormat="1" ht="15">
      <c r="A970" s="374"/>
      <c r="B970" s="374" t="s">
        <v>280</v>
      </c>
      <c r="C970" s="377">
        <v>-9.4503E-3</v>
      </c>
      <c r="D970" s="377">
        <v>2.7260000000000001E-3</v>
      </c>
      <c r="E970" s="377">
        <v>-3.4670000000000001</v>
      </c>
      <c r="F970" s="377"/>
      <c r="G970" s="377"/>
      <c r="H970" s="377"/>
      <c r="I970" s="378"/>
      <c r="J970" s="378"/>
      <c r="K970" s="378"/>
    </row>
    <row r="971" spans="1:11" s="368" customFormat="1" ht="15">
      <c r="A971" s="374"/>
      <c r="B971" s="374" t="s">
        <v>288</v>
      </c>
      <c r="C971" s="377">
        <v>-9.9847000000000009E-3</v>
      </c>
      <c r="D971" s="377">
        <v>3.2309999999999998E-2</v>
      </c>
      <c r="E971" s="377">
        <v>-0.309</v>
      </c>
      <c r="F971" s="377"/>
      <c r="G971" s="377"/>
      <c r="H971" s="377"/>
      <c r="I971" s="378"/>
      <c r="J971" s="378"/>
      <c r="K971" s="378"/>
    </row>
    <row r="972" spans="1:11" s="368" customFormat="1" ht="15">
      <c r="A972" s="373"/>
      <c r="B972" s="374"/>
      <c r="C972" s="374"/>
      <c r="D972" s="374"/>
      <c r="E972" s="374"/>
      <c r="F972" s="374"/>
      <c r="G972" s="374"/>
      <c r="H972" s="374"/>
      <c r="I972" s="374"/>
      <c r="J972" s="374"/>
      <c r="K972" s="374"/>
    </row>
    <row r="973" spans="1:11" s="368" customFormat="1" ht="15">
      <c r="A973" s="373"/>
      <c r="B973" s="374"/>
      <c r="C973" s="374"/>
      <c r="D973" s="374"/>
      <c r="E973" s="374"/>
      <c r="F973" s="374"/>
      <c r="G973" s="374"/>
      <c r="H973" s="374"/>
      <c r="I973" s="374"/>
      <c r="J973" s="374"/>
      <c r="K973" s="374"/>
    </row>
    <row r="974" spans="1:11" ht="25">
      <c r="A974" s="385" t="s">
        <v>78</v>
      </c>
      <c r="B974" s="386"/>
      <c r="C974" s="386"/>
      <c r="D974" s="386"/>
      <c r="E974" s="386"/>
      <c r="F974" s="386"/>
      <c r="G974" s="386"/>
      <c r="H974" s="386"/>
      <c r="I974" s="386"/>
      <c r="J974" s="386"/>
      <c r="K974" s="386"/>
    </row>
    <row r="975" spans="1:11" s="368" customFormat="1" ht="15">
      <c r="A975" s="373"/>
      <c r="B975" s="374"/>
      <c r="C975" s="374"/>
      <c r="D975" s="374"/>
      <c r="E975" s="374"/>
      <c r="F975" s="374"/>
      <c r="G975" s="374"/>
      <c r="H975" s="374"/>
      <c r="I975" s="374"/>
      <c r="J975" s="374"/>
      <c r="K975" s="374"/>
    </row>
    <row r="976" spans="1:11" s="368" customFormat="1" ht="15">
      <c r="A976" s="373"/>
      <c r="B976" s="375" t="s">
        <v>278</v>
      </c>
      <c r="C976" s="375" t="s">
        <v>279</v>
      </c>
      <c r="D976" s="375" t="s">
        <v>280</v>
      </c>
      <c r="E976" s="375" t="s">
        <v>281</v>
      </c>
      <c r="F976" s="375" t="s">
        <v>423</v>
      </c>
      <c r="G976" s="374"/>
      <c r="H976" s="374"/>
      <c r="I976" s="374"/>
      <c r="J976" s="374"/>
      <c r="K976" s="374"/>
    </row>
    <row r="977" spans="1:11" s="368" customFormat="1" ht="15">
      <c r="A977" s="373"/>
      <c r="B977" s="374"/>
      <c r="C977" s="374"/>
      <c r="D977" s="374"/>
      <c r="E977" s="374"/>
      <c r="F977" s="374"/>
      <c r="G977" s="374"/>
      <c r="H977" s="374"/>
      <c r="I977" s="374"/>
      <c r="J977" s="374"/>
      <c r="K977" s="374"/>
    </row>
    <row r="978" spans="1:11" s="369" customFormat="1" ht="15">
      <c r="A978" s="380"/>
      <c r="B978" s="374"/>
      <c r="C978" s="376" t="s">
        <v>283</v>
      </c>
      <c r="D978" s="376" t="s">
        <v>284</v>
      </c>
      <c r="E978" s="376"/>
      <c r="F978" s="381"/>
      <c r="G978" s="381"/>
      <c r="H978" s="381"/>
      <c r="I978" s="381"/>
      <c r="J978" s="381"/>
      <c r="K978" s="381"/>
    </row>
    <row r="979" spans="1:11" s="369" customFormat="1" ht="15">
      <c r="A979" s="380"/>
      <c r="B979" s="374" t="s">
        <v>282</v>
      </c>
      <c r="C979" s="376" t="s">
        <v>286</v>
      </c>
      <c r="D979" s="376" t="s">
        <v>287</v>
      </c>
      <c r="E979" s="376" t="s">
        <v>285</v>
      </c>
      <c r="F979" s="379"/>
      <c r="G979" s="379"/>
      <c r="H979" s="379"/>
      <c r="I979" s="378"/>
      <c r="J979" s="378"/>
      <c r="K979" s="378"/>
    </row>
    <row r="980" spans="1:11" s="369" customFormat="1" ht="15">
      <c r="A980" s="381"/>
      <c r="B980" s="374" t="s">
        <v>280</v>
      </c>
      <c r="C980" s="377">
        <v>6.3826999999999998E-3</v>
      </c>
      <c r="D980" s="377">
        <v>1.5449999999999999E-3</v>
      </c>
      <c r="E980" s="377">
        <v>4.1310000000000002</v>
      </c>
      <c r="F980" s="377"/>
      <c r="G980" s="377"/>
      <c r="H980" s="377"/>
      <c r="I980" s="374"/>
      <c r="J980" s="378"/>
      <c r="K980" s="378"/>
    </row>
    <row r="981" spans="1:11" s="369" customFormat="1" ht="15">
      <c r="A981" s="381"/>
      <c r="B981" s="374" t="s">
        <v>288</v>
      </c>
      <c r="C981" s="377">
        <v>2.4011000000000001E-2</v>
      </c>
      <c r="D981" s="377">
        <v>1.494E-2</v>
      </c>
      <c r="E981" s="377">
        <v>1.607</v>
      </c>
      <c r="F981" s="377"/>
      <c r="G981" s="377"/>
      <c r="H981" s="377"/>
      <c r="I981" s="374"/>
      <c r="J981" s="378"/>
      <c r="K981" s="378"/>
    </row>
    <row r="982" spans="1:11" s="368" customFormat="1" ht="15">
      <c r="A982" s="374"/>
      <c r="B982" s="374"/>
      <c r="C982" s="374"/>
      <c r="D982" s="374"/>
      <c r="E982" s="374"/>
      <c r="F982" s="374"/>
      <c r="G982" s="374"/>
      <c r="H982" s="374"/>
      <c r="I982" s="374"/>
      <c r="J982" s="374"/>
      <c r="K982" s="374"/>
    </row>
    <row r="983" spans="1:11" s="368" customFormat="1" ht="15">
      <c r="A983" s="373"/>
      <c r="B983" s="375" t="s">
        <v>278</v>
      </c>
      <c r="C983" s="375" t="s">
        <v>289</v>
      </c>
      <c r="D983" s="375" t="s">
        <v>280</v>
      </c>
      <c r="E983" s="375" t="s">
        <v>281</v>
      </c>
      <c r="F983" s="375" t="s">
        <v>423</v>
      </c>
      <c r="G983" s="374"/>
      <c r="H983" s="374"/>
      <c r="I983" s="374"/>
      <c r="J983" s="374"/>
      <c r="K983" s="374"/>
    </row>
    <row r="984" spans="1:11" s="368" customFormat="1" ht="15">
      <c r="A984" s="373"/>
      <c r="B984" s="374"/>
      <c r="C984" s="374"/>
      <c r="D984" s="374"/>
      <c r="E984" s="374"/>
      <c r="F984" s="374"/>
      <c r="G984" s="374"/>
      <c r="H984" s="374"/>
      <c r="I984" s="374"/>
      <c r="J984" s="374"/>
      <c r="K984" s="374"/>
    </row>
    <row r="985" spans="1:11" s="369" customFormat="1" ht="15">
      <c r="A985" s="380"/>
      <c r="B985" s="374"/>
      <c r="C985" s="376" t="s">
        <v>283</v>
      </c>
      <c r="D985" s="376" t="s">
        <v>284</v>
      </c>
      <c r="E985" s="376"/>
      <c r="F985" s="381"/>
      <c r="G985" s="381"/>
      <c r="H985" s="381"/>
      <c r="I985" s="381"/>
      <c r="J985" s="381"/>
      <c r="K985" s="381"/>
    </row>
    <row r="986" spans="1:11" s="369" customFormat="1" ht="15">
      <c r="A986" s="380"/>
      <c r="B986" s="374" t="s">
        <v>282</v>
      </c>
      <c r="C986" s="376" t="s">
        <v>286</v>
      </c>
      <c r="D986" s="376" t="s">
        <v>287</v>
      </c>
      <c r="E986" s="376" t="s">
        <v>285</v>
      </c>
      <c r="F986" s="379"/>
      <c r="G986" s="379"/>
      <c r="H986" s="379"/>
      <c r="I986" s="378"/>
      <c r="J986" s="378"/>
      <c r="K986" s="378"/>
    </row>
    <row r="987" spans="1:11" s="369" customFormat="1" ht="15">
      <c r="A987" s="381"/>
      <c r="B987" s="374" t="s">
        <v>280</v>
      </c>
      <c r="C987" s="377">
        <v>2.1193E-2</v>
      </c>
      <c r="D987" s="377">
        <v>2.7399999999999998E-3</v>
      </c>
      <c r="E987" s="377">
        <v>7.734</v>
      </c>
      <c r="F987" s="377"/>
      <c r="G987" s="377"/>
      <c r="H987" s="377"/>
      <c r="I987" s="374"/>
      <c r="J987" s="378"/>
      <c r="K987" s="378"/>
    </row>
    <row r="988" spans="1:11" s="369" customFormat="1" ht="15">
      <c r="A988" s="381"/>
      <c r="B988" s="374" t="s">
        <v>288</v>
      </c>
      <c r="C988" s="377">
        <v>2.4962999999999999E-2</v>
      </c>
      <c r="D988" s="377">
        <v>2.6499999999999999E-2</v>
      </c>
      <c r="E988" s="377">
        <v>0.94220000000000004</v>
      </c>
      <c r="F988" s="377"/>
      <c r="G988" s="377"/>
      <c r="H988" s="377"/>
      <c r="I988" s="374"/>
      <c r="J988" s="378"/>
      <c r="K988" s="378"/>
    </row>
    <row r="989" spans="1:11" s="368" customFormat="1" ht="15">
      <c r="A989" s="373"/>
      <c r="B989" s="374"/>
      <c r="C989" s="374"/>
      <c r="D989" s="374"/>
      <c r="E989" s="374"/>
      <c r="F989" s="374"/>
      <c r="G989" s="374"/>
      <c r="H989" s="374"/>
      <c r="I989" s="374"/>
      <c r="J989" s="374"/>
      <c r="K989" s="374"/>
    </row>
    <row r="990" spans="1:11" s="368" customFormat="1" ht="15">
      <c r="A990" s="373"/>
      <c r="B990" s="375" t="s">
        <v>278</v>
      </c>
      <c r="C990" s="375" t="s">
        <v>290</v>
      </c>
      <c r="D990" s="375" t="s">
        <v>280</v>
      </c>
      <c r="E990" s="375" t="s">
        <v>281</v>
      </c>
      <c r="F990" s="375" t="s">
        <v>423</v>
      </c>
      <c r="G990" s="374"/>
      <c r="H990" s="374"/>
      <c r="I990" s="374"/>
      <c r="J990" s="374"/>
      <c r="K990" s="374"/>
    </row>
    <row r="991" spans="1:11" s="368" customFormat="1" ht="15">
      <c r="A991" s="373"/>
      <c r="B991" s="374"/>
      <c r="C991" s="374"/>
      <c r="D991" s="374"/>
      <c r="E991" s="374"/>
      <c r="F991" s="374"/>
      <c r="G991" s="374"/>
      <c r="H991" s="374"/>
      <c r="I991" s="374"/>
      <c r="J991" s="374"/>
      <c r="K991" s="374"/>
    </row>
    <row r="992" spans="1:11" s="369" customFormat="1" ht="15">
      <c r="A992" s="380"/>
      <c r="B992" s="374"/>
      <c r="C992" s="376" t="s">
        <v>283</v>
      </c>
      <c r="D992" s="376" t="s">
        <v>284</v>
      </c>
      <c r="E992" s="376"/>
      <c r="F992" s="381"/>
      <c r="G992" s="381"/>
      <c r="H992" s="381"/>
      <c r="I992" s="381"/>
      <c r="J992" s="381"/>
      <c r="K992" s="381"/>
    </row>
    <row r="993" spans="1:11" s="369" customFormat="1" ht="15">
      <c r="A993" s="380"/>
      <c r="B993" s="374" t="s">
        <v>282</v>
      </c>
      <c r="C993" s="376" t="s">
        <v>286</v>
      </c>
      <c r="D993" s="376" t="s">
        <v>287</v>
      </c>
      <c r="E993" s="376" t="s">
        <v>285</v>
      </c>
      <c r="F993" s="379"/>
      <c r="G993" s="379"/>
      <c r="H993" s="379"/>
      <c r="I993" s="378"/>
      <c r="J993" s="378"/>
      <c r="K993" s="378"/>
    </row>
    <row r="994" spans="1:11" s="369" customFormat="1" ht="15">
      <c r="A994" s="381"/>
      <c r="B994" s="374" t="s">
        <v>280</v>
      </c>
      <c r="C994" s="377">
        <v>-1.481E-2</v>
      </c>
      <c r="D994" s="377">
        <v>2.4750000000000002E-3</v>
      </c>
      <c r="E994" s="377">
        <v>-5.9829999999999997</v>
      </c>
      <c r="F994" s="377"/>
      <c r="G994" s="377"/>
      <c r="H994" s="377"/>
      <c r="I994" s="378"/>
      <c r="J994" s="378"/>
      <c r="K994" s="378"/>
    </row>
    <row r="995" spans="1:11" s="369" customFormat="1" ht="15">
      <c r="A995" s="381"/>
      <c r="B995" s="374" t="s">
        <v>288</v>
      </c>
      <c r="C995" s="377">
        <v>-9.5246999999999997E-4</v>
      </c>
      <c r="D995" s="377">
        <v>2.3939999999999999E-2</v>
      </c>
      <c r="E995" s="377">
        <v>-3.9789999999999999E-2</v>
      </c>
      <c r="F995" s="377"/>
      <c r="G995" s="377"/>
      <c r="H995" s="377"/>
      <c r="I995" s="378"/>
      <c r="J995" s="378"/>
      <c r="K995" s="378"/>
    </row>
    <row r="996" spans="1:11" s="368" customFormat="1" ht="15">
      <c r="A996" s="373"/>
      <c r="B996" s="374"/>
      <c r="C996" s="374"/>
      <c r="D996" s="374"/>
      <c r="E996" s="374"/>
      <c r="F996" s="374"/>
      <c r="G996" s="374"/>
      <c r="H996" s="374"/>
      <c r="I996" s="374"/>
      <c r="J996" s="374"/>
      <c r="K996" s="374"/>
    </row>
    <row r="997" spans="1:11" s="368" customFormat="1" ht="15">
      <c r="A997" s="373"/>
      <c r="B997" s="375" t="s">
        <v>278</v>
      </c>
      <c r="C997" s="375" t="s">
        <v>291</v>
      </c>
      <c r="D997" s="375" t="s">
        <v>280</v>
      </c>
      <c r="E997" s="375" t="s">
        <v>281</v>
      </c>
      <c r="F997" s="375" t="s">
        <v>423</v>
      </c>
      <c r="G997" s="374"/>
      <c r="H997" s="374"/>
      <c r="I997" s="374"/>
      <c r="J997" s="374"/>
      <c r="K997" s="374"/>
    </row>
    <row r="998" spans="1:11" s="368" customFormat="1" ht="15">
      <c r="A998" s="373"/>
      <c r="B998" s="374"/>
      <c r="C998" s="374"/>
      <c r="D998" s="374"/>
      <c r="E998" s="374"/>
      <c r="F998" s="374"/>
      <c r="G998" s="374"/>
      <c r="H998" s="374"/>
      <c r="I998" s="374"/>
      <c r="J998" s="374"/>
      <c r="K998" s="374"/>
    </row>
    <row r="999" spans="1:11" s="369" customFormat="1" ht="15">
      <c r="A999" s="380"/>
      <c r="B999" s="374"/>
      <c r="C999" s="376" t="s">
        <v>283</v>
      </c>
      <c r="D999" s="376" t="s">
        <v>284</v>
      </c>
      <c r="E999" s="376"/>
      <c r="F999" s="381"/>
      <c r="G999" s="381"/>
      <c r="H999" s="381"/>
      <c r="I999" s="381"/>
      <c r="J999" s="381"/>
      <c r="K999" s="381"/>
    </row>
    <row r="1000" spans="1:11" s="369" customFormat="1" ht="15">
      <c r="A1000" s="380"/>
      <c r="B1000" s="374" t="s">
        <v>282</v>
      </c>
      <c r="C1000" s="376" t="s">
        <v>286</v>
      </c>
      <c r="D1000" s="376" t="s">
        <v>287</v>
      </c>
      <c r="E1000" s="376" t="s">
        <v>285</v>
      </c>
      <c r="F1000" s="379"/>
      <c r="G1000" s="379"/>
      <c r="H1000" s="379"/>
      <c r="I1000" s="378"/>
      <c r="J1000" s="378"/>
      <c r="K1000" s="378"/>
    </row>
    <row r="1001" spans="1:11" s="369" customFormat="1" ht="15">
      <c r="A1001" s="381"/>
      <c r="B1001" s="374" t="s">
        <v>280</v>
      </c>
      <c r="C1001" s="377">
        <v>-2.1898000000000001E-2</v>
      </c>
      <c r="D1001" s="377">
        <v>5.9589999999999999E-3</v>
      </c>
      <c r="E1001" s="377">
        <v>-3.6749999999999998</v>
      </c>
      <c r="F1001" s="377"/>
      <c r="G1001" s="377"/>
      <c r="H1001" s="377"/>
      <c r="I1001" s="378"/>
      <c r="J1001" s="378"/>
      <c r="K1001" s="378"/>
    </row>
    <row r="1002" spans="1:11" s="369" customFormat="1" ht="15">
      <c r="A1002" s="381"/>
      <c r="B1002" s="374" t="s">
        <v>288</v>
      </c>
      <c r="C1002" s="377">
        <v>-1.5599999999999999E-2</v>
      </c>
      <c r="D1002" s="377">
        <v>5.7619999999999998E-2</v>
      </c>
      <c r="E1002" s="377">
        <v>-0.2707</v>
      </c>
      <c r="F1002" s="377"/>
      <c r="G1002" s="377"/>
      <c r="H1002" s="377"/>
      <c r="I1002" s="378"/>
      <c r="J1002" s="378"/>
      <c r="K1002" s="378"/>
    </row>
    <row r="1003" spans="1:11" s="368" customFormat="1" ht="15">
      <c r="A1003" s="373"/>
      <c r="B1003" s="374"/>
      <c r="C1003" s="374"/>
      <c r="D1003" s="374"/>
      <c r="E1003" s="374"/>
      <c r="F1003" s="374"/>
      <c r="G1003" s="374"/>
      <c r="H1003" s="374"/>
      <c r="I1003" s="374"/>
      <c r="J1003" s="374"/>
      <c r="K1003" s="374"/>
    </row>
    <row r="1004" spans="1:11" s="368" customFormat="1" ht="15">
      <c r="A1004" s="373"/>
      <c r="B1004" s="375" t="s">
        <v>278</v>
      </c>
      <c r="C1004" s="375" t="s">
        <v>292</v>
      </c>
      <c r="D1004" s="375" t="s">
        <v>280</v>
      </c>
      <c r="E1004" s="375" t="s">
        <v>281</v>
      </c>
      <c r="F1004" s="375" t="s">
        <v>423</v>
      </c>
      <c r="G1004" s="374"/>
      <c r="H1004" s="374"/>
      <c r="I1004" s="374"/>
      <c r="J1004" s="374"/>
      <c r="K1004" s="374"/>
    </row>
    <row r="1005" spans="1:11" s="368" customFormat="1" ht="15">
      <c r="A1005" s="373"/>
      <c r="B1005" s="374"/>
      <c r="C1005" s="374"/>
      <c r="D1005" s="374"/>
      <c r="E1005" s="374"/>
      <c r="F1005" s="374"/>
      <c r="G1005" s="374"/>
      <c r="H1005" s="374"/>
      <c r="I1005" s="374"/>
      <c r="J1005" s="374"/>
      <c r="K1005" s="374"/>
    </row>
    <row r="1006" spans="1:11" s="369" customFormat="1" ht="15">
      <c r="A1006" s="380"/>
      <c r="B1006" s="374"/>
      <c r="C1006" s="376" t="s">
        <v>283</v>
      </c>
      <c r="D1006" s="376" t="s">
        <v>284</v>
      </c>
      <c r="E1006" s="376"/>
      <c r="F1006" s="381"/>
      <c r="G1006" s="381"/>
      <c r="H1006" s="381"/>
      <c r="I1006" s="381"/>
      <c r="J1006" s="381"/>
      <c r="K1006" s="381"/>
    </row>
    <row r="1007" spans="1:11" s="369" customFormat="1" ht="15">
      <c r="A1007" s="380"/>
      <c r="B1007" s="374" t="s">
        <v>282</v>
      </c>
      <c r="C1007" s="376" t="s">
        <v>286</v>
      </c>
      <c r="D1007" s="376" t="s">
        <v>287</v>
      </c>
      <c r="E1007" s="376" t="s">
        <v>285</v>
      </c>
      <c r="F1007" s="379"/>
      <c r="G1007" s="379"/>
      <c r="H1007" s="379"/>
      <c r="I1007" s="378"/>
      <c r="J1007" s="378"/>
      <c r="K1007" s="378"/>
    </row>
    <row r="1008" spans="1:11" s="369" customFormat="1" ht="15">
      <c r="A1008" s="381"/>
      <c r="B1008" s="374" t="s">
        <v>280</v>
      </c>
      <c r="C1008" s="377">
        <v>-1.1417E-2</v>
      </c>
      <c r="D1008" s="377">
        <v>1.3780000000000001E-3</v>
      </c>
      <c r="E1008" s="377">
        <v>-8.2850000000000001</v>
      </c>
      <c r="F1008" s="377"/>
      <c r="G1008" s="377"/>
      <c r="H1008" s="377"/>
      <c r="I1008" s="374"/>
      <c r="J1008" s="378"/>
      <c r="K1008" s="378"/>
    </row>
    <row r="1009" spans="1:11" s="369" customFormat="1" ht="15">
      <c r="A1009" s="381"/>
      <c r="B1009" s="374" t="s">
        <v>288</v>
      </c>
      <c r="C1009" s="377">
        <v>8.6724999999999997E-3</v>
      </c>
      <c r="D1009" s="377">
        <v>1.333E-2</v>
      </c>
      <c r="E1009" s="377">
        <v>0.65080000000000005</v>
      </c>
      <c r="F1009" s="377"/>
      <c r="G1009" s="377"/>
      <c r="H1009" s="377"/>
      <c r="I1009" s="374"/>
      <c r="J1009" s="378"/>
      <c r="K1009" s="378"/>
    </row>
    <row r="1010" spans="1:11" s="368" customFormat="1" ht="15">
      <c r="A1010" s="373"/>
      <c r="B1010" s="374"/>
      <c r="C1010" s="374"/>
      <c r="D1010" s="374"/>
      <c r="E1010" s="374"/>
      <c r="F1010" s="374"/>
      <c r="G1010" s="374"/>
      <c r="H1010" s="374"/>
      <c r="I1010" s="374"/>
      <c r="J1010" s="374"/>
      <c r="K1010" s="374"/>
    </row>
    <row r="1011" spans="1:11" s="368" customFormat="1" ht="15">
      <c r="A1011" s="373"/>
      <c r="B1011" s="375" t="s">
        <v>278</v>
      </c>
      <c r="C1011" s="375" t="s">
        <v>279</v>
      </c>
      <c r="D1011" s="375" t="s">
        <v>280</v>
      </c>
      <c r="E1011" s="375" t="s">
        <v>281</v>
      </c>
      <c r="F1011" s="375" t="s">
        <v>293</v>
      </c>
      <c r="G1011" s="374"/>
      <c r="H1011" s="374"/>
      <c r="I1011" s="374"/>
      <c r="J1011" s="374"/>
      <c r="K1011" s="374"/>
    </row>
    <row r="1012" spans="1:11" s="368" customFormat="1" ht="15">
      <c r="A1012" s="373"/>
      <c r="B1012" s="374"/>
      <c r="C1012" s="374"/>
      <c r="D1012" s="374"/>
      <c r="E1012" s="374"/>
      <c r="F1012" s="374"/>
      <c r="G1012" s="374"/>
      <c r="H1012" s="374"/>
      <c r="I1012" s="374"/>
      <c r="J1012" s="374"/>
      <c r="K1012" s="374"/>
    </row>
    <row r="1013" spans="1:11" s="369" customFormat="1" ht="15">
      <c r="A1013" s="380"/>
      <c r="B1013" s="374"/>
      <c r="C1013" s="376" t="s">
        <v>283</v>
      </c>
      <c r="D1013" s="376" t="s">
        <v>284</v>
      </c>
      <c r="E1013" s="376"/>
      <c r="F1013" s="381"/>
      <c r="G1013" s="381"/>
      <c r="H1013" s="381"/>
      <c r="I1013" s="381"/>
      <c r="J1013" s="381"/>
      <c r="K1013" s="381"/>
    </row>
    <row r="1014" spans="1:11" s="369" customFormat="1" ht="15">
      <c r="A1014" s="380"/>
      <c r="B1014" s="374" t="s">
        <v>282</v>
      </c>
      <c r="C1014" s="376" t="s">
        <v>286</v>
      </c>
      <c r="D1014" s="376" t="s">
        <v>287</v>
      </c>
      <c r="E1014" s="376" t="s">
        <v>285</v>
      </c>
      <c r="F1014" s="379"/>
      <c r="G1014" s="379"/>
      <c r="H1014" s="379"/>
      <c r="I1014" s="378"/>
      <c r="J1014" s="378"/>
      <c r="K1014" s="378"/>
    </row>
    <row r="1015" spans="1:11" s="369" customFormat="1" ht="15">
      <c r="A1015" s="381"/>
      <c r="B1015" s="374" t="s">
        <v>280</v>
      </c>
      <c r="C1015" s="377">
        <v>1.7444000000000001E-2</v>
      </c>
      <c r="D1015" s="377">
        <v>6.5269999999999998E-3</v>
      </c>
      <c r="E1015" s="377">
        <v>2.673</v>
      </c>
      <c r="F1015" s="377"/>
      <c r="G1015" s="377"/>
      <c r="H1015" s="377"/>
      <c r="I1015" s="374"/>
      <c r="J1015" s="378"/>
      <c r="K1015" s="378"/>
    </row>
    <row r="1016" spans="1:11" s="369" customFormat="1" ht="15">
      <c r="A1016" s="381"/>
      <c r="B1016" s="374" t="s">
        <v>288</v>
      </c>
      <c r="C1016" s="377">
        <v>-1.7624999999999998E-2</v>
      </c>
      <c r="D1016" s="377">
        <v>2.9190000000000001E-2</v>
      </c>
      <c r="E1016" s="377">
        <v>-0.60389999999999999</v>
      </c>
      <c r="F1016" s="377"/>
      <c r="G1016" s="377"/>
      <c r="H1016" s="377"/>
      <c r="I1016" s="374"/>
      <c r="J1016" s="378"/>
      <c r="K1016" s="378"/>
    </row>
    <row r="1017" spans="1:11" s="368" customFormat="1" ht="15">
      <c r="A1017" s="373"/>
      <c r="B1017" s="374"/>
      <c r="C1017" s="374"/>
      <c r="D1017" s="374"/>
      <c r="E1017" s="374"/>
      <c r="F1017" s="374"/>
      <c r="G1017" s="374"/>
      <c r="H1017" s="374"/>
      <c r="I1017" s="374"/>
      <c r="J1017" s="374"/>
      <c r="K1017" s="374"/>
    </row>
    <row r="1018" spans="1:11" s="368" customFormat="1" ht="15">
      <c r="A1018" s="373"/>
      <c r="B1018" s="375" t="s">
        <v>278</v>
      </c>
      <c r="C1018" s="375" t="s">
        <v>289</v>
      </c>
      <c r="D1018" s="375" t="s">
        <v>280</v>
      </c>
      <c r="E1018" s="375" t="s">
        <v>281</v>
      </c>
      <c r="F1018" s="375" t="s">
        <v>293</v>
      </c>
      <c r="G1018" s="374"/>
      <c r="H1018" s="374"/>
      <c r="I1018" s="374"/>
      <c r="J1018" s="374"/>
      <c r="K1018" s="374"/>
    </row>
    <row r="1019" spans="1:11" s="368" customFormat="1" ht="15">
      <c r="A1019" s="373"/>
      <c r="B1019" s="374"/>
      <c r="C1019" s="374"/>
      <c r="D1019" s="374"/>
      <c r="E1019" s="374"/>
      <c r="F1019" s="374"/>
      <c r="G1019" s="374"/>
      <c r="H1019" s="374"/>
      <c r="I1019" s="374"/>
      <c r="J1019" s="374"/>
      <c r="K1019" s="374"/>
    </row>
    <row r="1020" spans="1:11" s="369" customFormat="1" ht="15">
      <c r="A1020" s="380"/>
      <c r="B1020" s="374"/>
      <c r="C1020" s="376" t="s">
        <v>283</v>
      </c>
      <c r="D1020" s="376" t="s">
        <v>284</v>
      </c>
      <c r="E1020" s="376"/>
      <c r="F1020" s="381"/>
      <c r="G1020" s="381"/>
      <c r="H1020" s="381"/>
      <c r="I1020" s="381"/>
      <c r="J1020" s="381"/>
      <c r="K1020" s="381"/>
    </row>
    <row r="1021" spans="1:11" s="369" customFormat="1" ht="15">
      <c r="A1021" s="380"/>
      <c r="B1021" s="374" t="s">
        <v>282</v>
      </c>
      <c r="C1021" s="376" t="s">
        <v>286</v>
      </c>
      <c r="D1021" s="376" t="s">
        <v>287</v>
      </c>
      <c r="E1021" s="376" t="s">
        <v>285</v>
      </c>
      <c r="F1021" s="379"/>
      <c r="G1021" s="379"/>
      <c r="H1021" s="379"/>
      <c r="I1021" s="378"/>
      <c r="J1021" s="378"/>
      <c r="K1021" s="378"/>
    </row>
    <row r="1022" spans="1:11" s="369" customFormat="1" ht="15">
      <c r="A1022" s="381"/>
      <c r="B1022" s="374" t="s">
        <v>280</v>
      </c>
      <c r="C1022" s="377">
        <v>4.258E-2</v>
      </c>
      <c r="D1022" s="377">
        <v>3.8319999999999999E-3</v>
      </c>
      <c r="E1022" s="377">
        <v>11.11</v>
      </c>
      <c r="F1022" s="377"/>
      <c r="G1022" s="377"/>
      <c r="H1022" s="377"/>
      <c r="I1022" s="374"/>
      <c r="J1022" s="378"/>
      <c r="K1022" s="378"/>
    </row>
    <row r="1023" spans="1:11" s="369" customFormat="1" ht="15">
      <c r="A1023" s="381"/>
      <c r="B1023" s="374" t="s">
        <v>288</v>
      </c>
      <c r="C1023" s="377">
        <v>-6.8043999999999993E-2</v>
      </c>
      <c r="D1023" s="377">
        <v>1.7139999999999999E-2</v>
      </c>
      <c r="E1023" s="377">
        <v>-3.97</v>
      </c>
      <c r="F1023" s="377"/>
      <c r="G1023" s="377"/>
      <c r="H1023" s="377"/>
      <c r="I1023" s="374"/>
      <c r="J1023" s="378"/>
      <c r="K1023" s="378"/>
    </row>
    <row r="1024" spans="1:11" s="368" customFormat="1" ht="15">
      <c r="A1024" s="373"/>
      <c r="B1024" s="374"/>
      <c r="C1024" s="374"/>
      <c r="D1024" s="374"/>
      <c r="E1024" s="374"/>
      <c r="F1024" s="374"/>
      <c r="G1024" s="374"/>
      <c r="H1024" s="374"/>
      <c r="I1024" s="374"/>
      <c r="J1024" s="374"/>
      <c r="K1024" s="374"/>
    </row>
    <row r="1025" spans="1:11" s="368" customFormat="1" ht="15">
      <c r="A1025" s="373"/>
      <c r="B1025" s="375" t="s">
        <v>278</v>
      </c>
      <c r="C1025" s="375" t="s">
        <v>290</v>
      </c>
      <c r="D1025" s="375" t="s">
        <v>280</v>
      </c>
      <c r="E1025" s="375" t="s">
        <v>281</v>
      </c>
      <c r="F1025" s="375" t="s">
        <v>293</v>
      </c>
      <c r="G1025" s="374"/>
      <c r="H1025" s="374"/>
      <c r="I1025" s="374"/>
      <c r="J1025" s="374"/>
      <c r="K1025" s="374"/>
    </row>
    <row r="1026" spans="1:11" s="368" customFormat="1" ht="15">
      <c r="A1026" s="373"/>
      <c r="B1026" s="374"/>
      <c r="C1026" s="374"/>
      <c r="D1026" s="374"/>
      <c r="E1026" s="374"/>
      <c r="F1026" s="374"/>
      <c r="G1026" s="374"/>
      <c r="H1026" s="374"/>
      <c r="I1026" s="374"/>
      <c r="J1026" s="374"/>
      <c r="K1026" s="374"/>
    </row>
    <row r="1027" spans="1:11" s="369" customFormat="1" ht="15">
      <c r="A1027" s="380"/>
      <c r="B1027" s="374"/>
      <c r="C1027" s="376" t="s">
        <v>283</v>
      </c>
      <c r="D1027" s="376" t="s">
        <v>284</v>
      </c>
      <c r="E1027" s="376"/>
      <c r="F1027" s="381"/>
      <c r="G1027" s="381"/>
      <c r="H1027" s="381"/>
      <c r="I1027" s="381"/>
      <c r="J1027" s="381"/>
      <c r="K1027" s="381"/>
    </row>
    <row r="1028" spans="1:11" s="369" customFormat="1" ht="15">
      <c r="A1028" s="380"/>
      <c r="B1028" s="374" t="s">
        <v>282</v>
      </c>
      <c r="C1028" s="376" t="s">
        <v>286</v>
      </c>
      <c r="D1028" s="376" t="s">
        <v>287</v>
      </c>
      <c r="E1028" s="376" t="s">
        <v>285</v>
      </c>
      <c r="F1028" s="379"/>
      <c r="G1028" s="379"/>
      <c r="H1028" s="379"/>
      <c r="I1028" s="378"/>
      <c r="J1028" s="378"/>
      <c r="K1028" s="378"/>
    </row>
    <row r="1029" spans="1:11" s="369" customFormat="1" ht="15">
      <c r="A1029" s="381"/>
      <c r="B1029" s="374" t="s">
        <v>280</v>
      </c>
      <c r="C1029" s="377">
        <v>-2.5135999999999999E-2</v>
      </c>
      <c r="D1029" s="377">
        <v>7.3039999999999997E-3</v>
      </c>
      <c r="E1029" s="377">
        <v>-3.4409999999999998</v>
      </c>
      <c r="F1029" s="377"/>
      <c r="G1029" s="377"/>
      <c r="H1029" s="377"/>
      <c r="I1029" s="374"/>
      <c r="J1029" s="378"/>
      <c r="K1029" s="378"/>
    </row>
    <row r="1030" spans="1:11" s="369" customFormat="1" ht="15">
      <c r="A1030" s="381"/>
      <c r="B1030" s="374" t="s">
        <v>288</v>
      </c>
      <c r="C1030" s="377">
        <v>5.0418999999999999E-2</v>
      </c>
      <c r="D1030" s="377">
        <v>3.2669999999999998E-2</v>
      </c>
      <c r="E1030" s="377">
        <v>1.5429999999999999</v>
      </c>
      <c r="F1030" s="377"/>
      <c r="G1030" s="377"/>
      <c r="H1030" s="377"/>
      <c r="I1030" s="374"/>
      <c r="J1030" s="378"/>
      <c r="K1030" s="378"/>
    </row>
    <row r="1031" spans="1:11" s="368" customFormat="1" ht="15">
      <c r="A1031" s="374"/>
      <c r="B1031" s="374"/>
      <c r="C1031" s="374"/>
      <c r="D1031" s="374"/>
      <c r="E1031" s="374"/>
      <c r="F1031" s="374"/>
      <c r="G1031" s="374"/>
      <c r="H1031" s="374"/>
      <c r="I1031" s="374"/>
      <c r="J1031" s="374"/>
      <c r="K1031" s="374"/>
    </row>
    <row r="1032" spans="1:11" s="368" customFormat="1" ht="15">
      <c r="A1032" s="373"/>
      <c r="B1032" s="375" t="s">
        <v>278</v>
      </c>
      <c r="C1032" s="375" t="s">
        <v>291</v>
      </c>
      <c r="D1032" s="375" t="s">
        <v>280</v>
      </c>
      <c r="E1032" s="375" t="s">
        <v>281</v>
      </c>
      <c r="F1032" s="375" t="s">
        <v>293</v>
      </c>
      <c r="G1032" s="374"/>
      <c r="H1032" s="374"/>
      <c r="I1032" s="374"/>
      <c r="J1032" s="374"/>
      <c r="K1032" s="374"/>
    </row>
    <row r="1033" spans="1:11" s="368" customFormat="1" ht="15">
      <c r="A1033" s="373"/>
      <c r="B1033" s="374"/>
      <c r="C1033" s="374"/>
      <c r="D1033" s="374"/>
      <c r="E1033" s="374"/>
      <c r="F1033" s="374"/>
      <c r="G1033" s="374"/>
      <c r="H1033" s="374"/>
      <c r="I1033" s="374"/>
      <c r="J1033" s="374"/>
      <c r="K1033" s="374"/>
    </row>
    <row r="1034" spans="1:11" s="369" customFormat="1" ht="15">
      <c r="A1034" s="380"/>
      <c r="B1034" s="374"/>
      <c r="C1034" s="376" t="s">
        <v>283</v>
      </c>
      <c r="D1034" s="376" t="s">
        <v>284</v>
      </c>
      <c r="E1034" s="376"/>
      <c r="F1034" s="381"/>
      <c r="G1034" s="381"/>
      <c r="H1034" s="381"/>
      <c r="I1034" s="381"/>
      <c r="J1034" s="381"/>
      <c r="K1034" s="381"/>
    </row>
    <row r="1035" spans="1:11" s="369" customFormat="1" ht="15">
      <c r="A1035" s="380"/>
      <c r="B1035" s="374" t="s">
        <v>282</v>
      </c>
      <c r="C1035" s="376" t="s">
        <v>286</v>
      </c>
      <c r="D1035" s="376" t="s">
        <v>287</v>
      </c>
      <c r="E1035" s="376" t="s">
        <v>285</v>
      </c>
      <c r="F1035" s="379"/>
      <c r="G1035" s="379"/>
      <c r="H1035" s="379"/>
      <c r="I1035" s="378"/>
      <c r="J1035" s="378"/>
      <c r="K1035" s="378"/>
    </row>
    <row r="1036" spans="1:11" s="369" customFormat="1" ht="15">
      <c r="A1036" s="381"/>
      <c r="B1036" s="377" t="s">
        <v>280</v>
      </c>
      <c r="C1036" s="377">
        <v>-5.6465000000000001E-2</v>
      </c>
      <c r="D1036" s="377">
        <v>1.337E-2</v>
      </c>
      <c r="E1036" s="377">
        <v>-4.2249999999999996</v>
      </c>
      <c r="F1036" s="377"/>
      <c r="G1036" s="377"/>
      <c r="H1036" s="377"/>
      <c r="I1036" s="374"/>
      <c r="J1036" s="378"/>
      <c r="K1036" s="378"/>
    </row>
    <row r="1037" spans="1:11" s="369" customFormat="1" ht="15">
      <c r="A1037" s="381"/>
      <c r="B1037" s="374" t="s">
        <v>288</v>
      </c>
      <c r="C1037" s="377">
        <v>0.14387</v>
      </c>
      <c r="D1037" s="377">
        <v>5.9769999999999997E-2</v>
      </c>
      <c r="E1037" s="377">
        <v>2.407</v>
      </c>
      <c r="F1037" s="377"/>
      <c r="G1037" s="377"/>
      <c r="H1037" s="377"/>
      <c r="I1037" s="374"/>
      <c r="J1037" s="378"/>
      <c r="K1037" s="378"/>
    </row>
    <row r="1038" spans="1:11" s="368" customFormat="1" ht="15">
      <c r="A1038" s="373"/>
      <c r="B1038" s="374"/>
      <c r="C1038" s="374"/>
      <c r="D1038" s="374"/>
      <c r="E1038" s="374"/>
      <c r="F1038" s="374"/>
      <c r="G1038" s="374"/>
      <c r="H1038" s="374"/>
      <c r="I1038" s="374"/>
      <c r="J1038" s="374"/>
      <c r="K1038" s="374"/>
    </row>
    <row r="1039" spans="1:11" s="368" customFormat="1" ht="15">
      <c r="A1039" s="373"/>
      <c r="B1039" s="375" t="s">
        <v>278</v>
      </c>
      <c r="C1039" s="375" t="s">
        <v>292</v>
      </c>
      <c r="D1039" s="375" t="s">
        <v>280</v>
      </c>
      <c r="E1039" s="375" t="s">
        <v>281</v>
      </c>
      <c r="F1039" s="375" t="s">
        <v>293</v>
      </c>
      <c r="G1039" s="374"/>
      <c r="H1039" s="374"/>
      <c r="I1039" s="374"/>
      <c r="J1039" s="374"/>
      <c r="K1039" s="374"/>
    </row>
    <row r="1040" spans="1:11" s="368" customFormat="1" ht="15">
      <c r="A1040" s="373"/>
      <c r="B1040" s="374"/>
      <c r="C1040" s="374"/>
      <c r="D1040" s="374"/>
      <c r="E1040" s="374"/>
      <c r="F1040" s="374"/>
      <c r="G1040" s="374"/>
      <c r="H1040" s="374"/>
      <c r="I1040" s="374"/>
      <c r="J1040" s="374"/>
      <c r="K1040" s="374"/>
    </row>
    <row r="1041" spans="1:11" s="369" customFormat="1" ht="15">
      <c r="A1041" s="380"/>
      <c r="B1041" s="374"/>
      <c r="C1041" s="376" t="s">
        <v>283</v>
      </c>
      <c r="D1041" s="376" t="s">
        <v>284</v>
      </c>
      <c r="E1041" s="376"/>
      <c r="F1041" s="381"/>
      <c r="G1041" s="381"/>
      <c r="H1041" s="381"/>
      <c r="I1041" s="381"/>
      <c r="J1041" s="381"/>
      <c r="K1041" s="381"/>
    </row>
    <row r="1042" spans="1:11" s="369" customFormat="1" ht="15">
      <c r="A1042" s="380"/>
      <c r="B1042" s="374" t="s">
        <v>282</v>
      </c>
      <c r="C1042" s="376" t="s">
        <v>286</v>
      </c>
      <c r="D1042" s="376" t="s">
        <v>287</v>
      </c>
      <c r="E1042" s="376" t="s">
        <v>285</v>
      </c>
      <c r="F1042" s="379"/>
      <c r="G1042" s="379"/>
      <c r="H1042" s="379"/>
      <c r="I1042" s="378"/>
      <c r="J1042" s="378"/>
      <c r="K1042" s="378"/>
    </row>
    <row r="1043" spans="1:11" s="369" customFormat="1" ht="15">
      <c r="A1043" s="381"/>
      <c r="B1043" s="374" t="s">
        <v>280</v>
      </c>
      <c r="C1043" s="377">
        <v>-9.5619999999999993E-3</v>
      </c>
      <c r="D1043" s="377">
        <v>6.875E-3</v>
      </c>
      <c r="E1043" s="377">
        <v>-1.391</v>
      </c>
      <c r="F1043" s="377"/>
      <c r="G1043" s="377"/>
      <c r="H1043" s="377"/>
      <c r="I1043" s="374"/>
      <c r="J1043" s="378"/>
      <c r="K1043" s="378"/>
    </row>
    <row r="1044" spans="1:11" s="369" customFormat="1" ht="15">
      <c r="A1044" s="381"/>
      <c r="B1044" s="374" t="s">
        <v>288</v>
      </c>
      <c r="C1044" s="377">
        <v>4.7832999999999999E-3</v>
      </c>
      <c r="D1044" s="377">
        <v>3.075E-2</v>
      </c>
      <c r="E1044" s="377">
        <v>0.15559999999999999</v>
      </c>
      <c r="F1044" s="377"/>
      <c r="G1044" s="377"/>
      <c r="H1044" s="377"/>
      <c r="I1044" s="374"/>
      <c r="J1044" s="378"/>
      <c r="K1044" s="378"/>
    </row>
    <row r="1045" spans="1:11" s="368" customFormat="1" ht="15">
      <c r="A1045" s="373"/>
      <c r="B1045" s="374"/>
      <c r="C1045" s="374"/>
      <c r="D1045" s="374"/>
      <c r="E1045" s="374"/>
      <c r="F1045" s="374"/>
      <c r="G1045" s="374"/>
      <c r="H1045" s="374"/>
      <c r="I1045" s="374"/>
      <c r="J1045" s="374"/>
      <c r="K1045" s="374"/>
    </row>
    <row r="1046" spans="1:11" s="368" customFormat="1" ht="15">
      <c r="A1046" s="373"/>
      <c r="B1046" s="375" t="s">
        <v>278</v>
      </c>
      <c r="C1046" s="375" t="s">
        <v>279</v>
      </c>
      <c r="D1046" s="375" t="s">
        <v>280</v>
      </c>
      <c r="E1046" s="375" t="s">
        <v>281</v>
      </c>
      <c r="F1046" s="375" t="s">
        <v>424</v>
      </c>
      <c r="G1046" s="374"/>
      <c r="H1046" s="374"/>
      <c r="I1046" s="374"/>
      <c r="J1046" s="374"/>
      <c r="K1046" s="374"/>
    </row>
    <row r="1047" spans="1:11" s="368" customFormat="1" ht="15">
      <c r="A1047" s="373"/>
      <c r="B1047" s="374"/>
      <c r="C1047" s="374"/>
      <c r="D1047" s="374"/>
      <c r="E1047" s="374"/>
      <c r="F1047" s="374"/>
      <c r="G1047" s="374"/>
      <c r="H1047" s="374"/>
      <c r="I1047" s="374"/>
      <c r="J1047" s="374"/>
      <c r="K1047" s="374"/>
    </row>
    <row r="1048" spans="1:11" s="369" customFormat="1" ht="15">
      <c r="A1048" s="380"/>
      <c r="B1048" s="374"/>
      <c r="C1048" s="376" t="s">
        <v>283</v>
      </c>
      <c r="D1048" s="376" t="s">
        <v>284</v>
      </c>
      <c r="E1048" s="376"/>
      <c r="F1048" s="381"/>
      <c r="G1048" s="381"/>
      <c r="H1048" s="381"/>
      <c r="I1048" s="381"/>
      <c r="J1048" s="381"/>
      <c r="K1048" s="381"/>
    </row>
    <row r="1049" spans="1:11" s="369" customFormat="1" ht="15">
      <c r="A1049" s="380"/>
      <c r="B1049" s="374" t="s">
        <v>282</v>
      </c>
      <c r="C1049" s="376" t="s">
        <v>286</v>
      </c>
      <c r="D1049" s="376" t="s">
        <v>287</v>
      </c>
      <c r="E1049" s="376" t="s">
        <v>285</v>
      </c>
      <c r="F1049" s="379"/>
      <c r="G1049" s="379"/>
      <c r="H1049" s="379"/>
      <c r="I1049" s="378"/>
      <c r="J1049" s="378"/>
      <c r="K1049" s="378"/>
    </row>
    <row r="1050" spans="1:11" s="369" customFormat="1" ht="15">
      <c r="A1050" s="381"/>
      <c r="B1050" s="374" t="s">
        <v>280</v>
      </c>
      <c r="C1050" s="377">
        <v>2.2212999999999998E-3</v>
      </c>
      <c r="D1050" s="377">
        <v>1.6949999999999999E-3</v>
      </c>
      <c r="E1050" s="377">
        <v>1.31</v>
      </c>
      <c r="F1050" s="377"/>
      <c r="G1050" s="377"/>
      <c r="H1050" s="377"/>
      <c r="I1050" s="374"/>
      <c r="J1050" s="378"/>
      <c r="K1050" s="378"/>
    </row>
    <row r="1051" spans="1:11" s="369" customFormat="1" ht="15">
      <c r="A1051" s="381"/>
      <c r="B1051" s="374" t="s">
        <v>288</v>
      </c>
      <c r="C1051" s="377">
        <v>7.3830999999999994E-2</v>
      </c>
      <c r="D1051" s="377">
        <v>2.009E-2</v>
      </c>
      <c r="E1051" s="377">
        <v>3.6739999999999999</v>
      </c>
      <c r="F1051" s="377"/>
      <c r="G1051" s="377"/>
      <c r="H1051" s="377"/>
      <c r="I1051" s="374"/>
      <c r="J1051" s="378"/>
      <c r="K1051" s="378"/>
    </row>
    <row r="1052" spans="1:11" s="368" customFormat="1" ht="15">
      <c r="A1052" s="373"/>
      <c r="B1052" s="374"/>
      <c r="C1052" s="374"/>
      <c r="D1052" s="374"/>
      <c r="E1052" s="374"/>
      <c r="F1052" s="374"/>
      <c r="G1052" s="374"/>
      <c r="H1052" s="374"/>
      <c r="I1052" s="374"/>
      <c r="J1052" s="374"/>
      <c r="K1052" s="374"/>
    </row>
    <row r="1053" spans="1:11" s="368" customFormat="1" ht="15">
      <c r="A1053" s="373"/>
      <c r="B1053" s="375" t="s">
        <v>278</v>
      </c>
      <c r="C1053" s="375" t="s">
        <v>289</v>
      </c>
      <c r="D1053" s="375" t="s">
        <v>280</v>
      </c>
      <c r="E1053" s="375" t="s">
        <v>281</v>
      </c>
      <c r="F1053" s="375" t="s">
        <v>424</v>
      </c>
      <c r="G1053" s="374"/>
      <c r="H1053" s="374"/>
      <c r="I1053" s="374"/>
      <c r="J1053" s="374"/>
      <c r="K1053" s="374"/>
    </row>
    <row r="1054" spans="1:11" s="368" customFormat="1" ht="15">
      <c r="A1054" s="373"/>
      <c r="B1054" s="374"/>
      <c r="C1054" s="374"/>
      <c r="D1054" s="374"/>
      <c r="E1054" s="374"/>
      <c r="F1054" s="374"/>
      <c r="G1054" s="374"/>
      <c r="H1054" s="374"/>
      <c r="I1054" s="374"/>
      <c r="J1054" s="374"/>
      <c r="K1054" s="374"/>
    </row>
    <row r="1055" spans="1:11" s="369" customFormat="1" ht="15">
      <c r="A1055" s="380"/>
      <c r="B1055" s="374"/>
      <c r="C1055" s="376" t="s">
        <v>283</v>
      </c>
      <c r="D1055" s="376" t="s">
        <v>284</v>
      </c>
      <c r="E1055" s="376"/>
      <c r="F1055" s="381"/>
      <c r="G1055" s="381"/>
      <c r="H1055" s="381"/>
      <c r="I1055" s="381"/>
      <c r="J1055" s="381"/>
      <c r="K1055" s="381"/>
    </row>
    <row r="1056" spans="1:11" s="369" customFormat="1" ht="15">
      <c r="A1056" s="380"/>
      <c r="B1056" s="374" t="s">
        <v>282</v>
      </c>
      <c r="C1056" s="376" t="s">
        <v>286</v>
      </c>
      <c r="D1056" s="376" t="s">
        <v>287</v>
      </c>
      <c r="E1056" s="376" t="s">
        <v>285</v>
      </c>
      <c r="F1056" s="379"/>
      <c r="G1056" s="379"/>
      <c r="H1056" s="379"/>
      <c r="I1056" s="378"/>
      <c r="J1056" s="378"/>
      <c r="K1056" s="378"/>
    </row>
    <row r="1057" spans="1:11" s="369" customFormat="1" ht="15">
      <c r="A1057" s="381"/>
      <c r="B1057" s="374" t="s">
        <v>280</v>
      </c>
      <c r="C1057" s="377">
        <v>5.7637000000000001E-3</v>
      </c>
      <c r="D1057" s="377">
        <v>2.2910000000000001E-3</v>
      </c>
      <c r="E1057" s="377">
        <v>2.5150000000000001</v>
      </c>
      <c r="F1057" s="377"/>
      <c r="G1057" s="377"/>
      <c r="H1057" s="377"/>
      <c r="I1057" s="374"/>
      <c r="J1057" s="378"/>
      <c r="K1057" s="378"/>
    </row>
    <row r="1058" spans="1:11" s="369" customFormat="1" ht="15">
      <c r="A1058" s="381"/>
      <c r="B1058" s="374" t="s">
        <v>288</v>
      </c>
      <c r="C1058" s="377">
        <v>0.21390000000000001</v>
      </c>
      <c r="D1058" s="377">
        <v>2.716E-2</v>
      </c>
      <c r="E1058" s="377">
        <v>7.875</v>
      </c>
      <c r="F1058" s="377"/>
      <c r="G1058" s="377"/>
      <c r="H1058" s="377"/>
      <c r="I1058" s="374"/>
      <c r="J1058" s="378"/>
      <c r="K1058" s="378"/>
    </row>
    <row r="1059" spans="1:11" s="368" customFormat="1" ht="15">
      <c r="A1059" s="373"/>
      <c r="B1059" s="374"/>
      <c r="C1059" s="374"/>
      <c r="D1059" s="374"/>
      <c r="E1059" s="374"/>
      <c r="F1059" s="374"/>
      <c r="G1059" s="374"/>
      <c r="H1059" s="374"/>
      <c r="I1059" s="374"/>
      <c r="J1059" s="374"/>
      <c r="K1059" s="374"/>
    </row>
    <row r="1060" spans="1:11" s="368" customFormat="1" ht="15">
      <c r="A1060" s="373"/>
      <c r="B1060" s="375" t="s">
        <v>278</v>
      </c>
      <c r="C1060" s="375" t="s">
        <v>290</v>
      </c>
      <c r="D1060" s="375" t="s">
        <v>280</v>
      </c>
      <c r="E1060" s="375" t="s">
        <v>281</v>
      </c>
      <c r="F1060" s="375" t="s">
        <v>424</v>
      </c>
      <c r="G1060" s="374"/>
      <c r="H1060" s="374"/>
      <c r="I1060" s="374"/>
      <c r="J1060" s="374"/>
      <c r="K1060" s="374"/>
    </row>
    <row r="1061" spans="1:11" s="368" customFormat="1" ht="15">
      <c r="A1061" s="373"/>
      <c r="B1061" s="374"/>
      <c r="C1061" s="374"/>
      <c r="D1061" s="374"/>
      <c r="E1061" s="374"/>
      <c r="F1061" s="374"/>
      <c r="G1061" s="374"/>
      <c r="H1061" s="374"/>
      <c r="I1061" s="374"/>
      <c r="J1061" s="374"/>
      <c r="K1061" s="374"/>
    </row>
    <row r="1062" spans="1:11" s="369" customFormat="1" ht="15">
      <c r="A1062" s="380"/>
      <c r="B1062" s="374"/>
      <c r="C1062" s="376" t="s">
        <v>283</v>
      </c>
      <c r="D1062" s="376" t="s">
        <v>284</v>
      </c>
      <c r="E1062" s="376"/>
      <c r="F1062" s="381"/>
      <c r="G1062" s="381"/>
      <c r="H1062" s="381"/>
      <c r="I1062" s="381"/>
      <c r="J1062" s="381"/>
      <c r="K1062" s="381"/>
    </row>
    <row r="1063" spans="1:11" s="369" customFormat="1" ht="15">
      <c r="A1063" s="380"/>
      <c r="B1063" s="374" t="s">
        <v>282</v>
      </c>
      <c r="C1063" s="376" t="s">
        <v>286</v>
      </c>
      <c r="D1063" s="376" t="s">
        <v>287</v>
      </c>
      <c r="E1063" s="376" t="s">
        <v>285</v>
      </c>
      <c r="F1063" s="379"/>
      <c r="G1063" s="379"/>
      <c r="H1063" s="379"/>
      <c r="I1063" s="378"/>
      <c r="J1063" s="378"/>
      <c r="K1063" s="378"/>
    </row>
    <row r="1064" spans="1:11" s="369" customFormat="1" ht="15">
      <c r="A1064" s="381"/>
      <c r="B1064" s="374" t="s">
        <v>280</v>
      </c>
      <c r="C1064" s="377">
        <v>-3.5423999999999998E-3</v>
      </c>
      <c r="D1064" s="377">
        <v>3.3119999999999998E-3</v>
      </c>
      <c r="E1064" s="377">
        <v>-1.07</v>
      </c>
      <c r="F1064" s="377"/>
      <c r="G1064" s="377"/>
      <c r="H1064" s="377"/>
      <c r="I1064" s="378"/>
      <c r="J1064" s="378"/>
      <c r="K1064" s="378"/>
    </row>
    <row r="1065" spans="1:11" s="369" customFormat="1" ht="15">
      <c r="A1065" s="381"/>
      <c r="B1065" s="374" t="s">
        <v>288</v>
      </c>
      <c r="C1065" s="377">
        <v>-0.14007</v>
      </c>
      <c r="D1065" s="377">
        <v>3.9260000000000003E-2</v>
      </c>
      <c r="E1065" s="377">
        <v>-3.5680000000000001</v>
      </c>
      <c r="F1065" s="377"/>
      <c r="G1065" s="377"/>
      <c r="H1065" s="377"/>
      <c r="I1065" s="378"/>
      <c r="J1065" s="378"/>
      <c r="K1065" s="378"/>
    </row>
    <row r="1066" spans="1:11" s="368" customFormat="1" ht="15">
      <c r="A1066" s="373"/>
      <c r="B1066" s="374"/>
      <c r="C1066" s="374"/>
      <c r="D1066" s="374"/>
      <c r="E1066" s="374"/>
      <c r="F1066" s="374"/>
      <c r="G1066" s="374"/>
      <c r="H1066" s="374"/>
      <c r="I1066" s="374"/>
      <c r="J1066" s="374"/>
      <c r="K1066" s="374"/>
    </row>
    <row r="1067" spans="1:11" s="368" customFormat="1" ht="15">
      <c r="A1067" s="373"/>
      <c r="B1067" s="375" t="s">
        <v>278</v>
      </c>
      <c r="C1067" s="375" t="s">
        <v>291</v>
      </c>
      <c r="D1067" s="375" t="s">
        <v>280</v>
      </c>
      <c r="E1067" s="375" t="s">
        <v>281</v>
      </c>
      <c r="F1067" s="375" t="s">
        <v>424</v>
      </c>
      <c r="G1067" s="374"/>
      <c r="H1067" s="374"/>
      <c r="I1067" s="374"/>
      <c r="J1067" s="374"/>
      <c r="K1067" s="374"/>
    </row>
    <row r="1068" spans="1:11" s="368" customFormat="1" ht="15">
      <c r="A1068" s="373"/>
      <c r="B1068" s="374"/>
      <c r="C1068" s="374"/>
      <c r="D1068" s="374"/>
      <c r="E1068" s="374"/>
      <c r="F1068" s="374"/>
      <c r="G1068" s="374"/>
      <c r="H1068" s="374"/>
      <c r="I1068" s="374"/>
      <c r="J1068" s="374"/>
      <c r="K1068" s="374"/>
    </row>
    <row r="1069" spans="1:11" s="369" customFormat="1" ht="15">
      <c r="A1069" s="380"/>
      <c r="B1069" s="374"/>
      <c r="C1069" s="376" t="s">
        <v>283</v>
      </c>
      <c r="D1069" s="376" t="s">
        <v>284</v>
      </c>
      <c r="E1069" s="376"/>
      <c r="F1069" s="381"/>
      <c r="G1069" s="381"/>
      <c r="H1069" s="381"/>
      <c r="I1069" s="381"/>
      <c r="J1069" s="381"/>
      <c r="K1069" s="381"/>
    </row>
    <row r="1070" spans="1:11" s="369" customFormat="1" ht="15">
      <c r="A1070" s="380"/>
      <c r="B1070" s="374" t="s">
        <v>282</v>
      </c>
      <c r="C1070" s="376" t="s">
        <v>286</v>
      </c>
      <c r="D1070" s="376" t="s">
        <v>287</v>
      </c>
      <c r="E1070" s="376" t="s">
        <v>285</v>
      </c>
      <c r="F1070" s="379"/>
      <c r="G1070" s="379"/>
      <c r="H1070" s="379"/>
      <c r="I1070" s="378"/>
      <c r="J1070" s="378"/>
      <c r="K1070" s="378"/>
    </row>
    <row r="1071" spans="1:11" s="369" customFormat="1" ht="15">
      <c r="A1071" s="381"/>
      <c r="B1071" s="374" t="s">
        <v>280</v>
      </c>
      <c r="C1071" s="377">
        <v>8.9943999999999996E-3</v>
      </c>
      <c r="D1071" s="377">
        <v>7.0819999999999998E-3</v>
      </c>
      <c r="E1071" s="377">
        <v>1.27</v>
      </c>
      <c r="F1071" s="377"/>
      <c r="G1071" s="377"/>
      <c r="H1071" s="377"/>
      <c r="I1071" s="374"/>
      <c r="J1071" s="378"/>
      <c r="K1071" s="378"/>
    </row>
    <row r="1072" spans="1:11" s="369" customFormat="1" ht="15">
      <c r="A1072" s="381"/>
      <c r="B1072" s="374" t="s">
        <v>288</v>
      </c>
      <c r="C1072" s="377">
        <v>-0.39609</v>
      </c>
      <c r="D1072" s="377">
        <v>8.3949999999999997E-2</v>
      </c>
      <c r="E1072" s="377">
        <v>-4.718</v>
      </c>
      <c r="F1072" s="377"/>
      <c r="G1072" s="377"/>
      <c r="H1072" s="377"/>
      <c r="I1072" s="374"/>
      <c r="J1072" s="378"/>
      <c r="K1072" s="378"/>
    </row>
    <row r="1073" spans="1:11" s="368" customFormat="1" ht="15">
      <c r="A1073" s="374"/>
      <c r="B1073" s="374"/>
      <c r="C1073" s="374"/>
      <c r="D1073" s="374"/>
      <c r="E1073" s="374"/>
      <c r="F1073" s="374"/>
      <c r="G1073" s="374"/>
      <c r="H1073" s="374"/>
      <c r="I1073" s="374"/>
      <c r="J1073" s="374"/>
      <c r="K1073" s="374"/>
    </row>
    <row r="1074" spans="1:11" s="368" customFormat="1" ht="15">
      <c r="A1074" s="373"/>
      <c r="B1074" s="375" t="s">
        <v>278</v>
      </c>
      <c r="C1074" s="375" t="s">
        <v>292</v>
      </c>
      <c r="D1074" s="375" t="s">
        <v>280</v>
      </c>
      <c r="E1074" s="375" t="s">
        <v>281</v>
      </c>
      <c r="F1074" s="375" t="s">
        <v>424</v>
      </c>
      <c r="G1074" s="374"/>
      <c r="H1074" s="374"/>
      <c r="I1074" s="374"/>
      <c r="J1074" s="374"/>
      <c r="K1074" s="374"/>
    </row>
    <row r="1075" spans="1:11" s="368" customFormat="1" ht="15">
      <c r="A1075" s="373"/>
      <c r="B1075" s="374"/>
      <c r="C1075" s="374"/>
      <c r="D1075" s="374"/>
      <c r="E1075" s="374"/>
      <c r="F1075" s="374"/>
      <c r="G1075" s="374"/>
      <c r="H1075" s="374"/>
      <c r="I1075" s="374"/>
      <c r="J1075" s="374"/>
      <c r="K1075" s="374"/>
    </row>
    <row r="1076" spans="1:11" s="368" customFormat="1" ht="15">
      <c r="A1076" s="373"/>
      <c r="B1076" s="374"/>
      <c r="C1076" s="376" t="s">
        <v>283</v>
      </c>
      <c r="D1076" s="376" t="s">
        <v>284</v>
      </c>
      <c r="E1076" s="376"/>
      <c r="F1076" s="374"/>
      <c r="G1076" s="374"/>
      <c r="H1076" s="374"/>
      <c r="I1076" s="374"/>
      <c r="J1076" s="374"/>
      <c r="K1076" s="374"/>
    </row>
    <row r="1077" spans="1:11" s="368" customFormat="1" ht="15">
      <c r="A1077" s="373"/>
      <c r="B1077" s="374" t="s">
        <v>282</v>
      </c>
      <c r="C1077" s="376" t="s">
        <v>286</v>
      </c>
      <c r="D1077" s="376" t="s">
        <v>287</v>
      </c>
      <c r="E1077" s="376" t="s">
        <v>285</v>
      </c>
      <c r="F1077" s="379"/>
      <c r="G1077" s="379"/>
      <c r="H1077" s="379"/>
      <c r="I1077" s="378"/>
      <c r="J1077" s="378"/>
      <c r="K1077" s="378"/>
    </row>
    <row r="1078" spans="1:11" s="368" customFormat="1" ht="15">
      <c r="A1078" s="374"/>
      <c r="B1078" s="374" t="s">
        <v>280</v>
      </c>
      <c r="C1078" s="377">
        <v>-1.0538E-2</v>
      </c>
      <c r="D1078" s="377">
        <v>1.885E-3</v>
      </c>
      <c r="E1078" s="377">
        <v>-5.5910000000000002</v>
      </c>
      <c r="F1078" s="377"/>
      <c r="G1078" s="377"/>
      <c r="H1078" s="377"/>
      <c r="I1078" s="378"/>
      <c r="J1078" s="378"/>
      <c r="K1078" s="378"/>
    </row>
    <row r="1079" spans="1:11" s="368" customFormat="1" ht="15">
      <c r="A1079" s="374"/>
      <c r="B1079" s="374" t="s">
        <v>288</v>
      </c>
      <c r="C1079" s="377">
        <v>-2.5555E-3</v>
      </c>
      <c r="D1079" s="377">
        <v>2.2339999999999999E-2</v>
      </c>
      <c r="E1079" s="377">
        <v>-0.1144</v>
      </c>
      <c r="F1079" s="377"/>
      <c r="G1079" s="377"/>
      <c r="H1079" s="377"/>
      <c r="I1079" s="378"/>
      <c r="J1079" s="378"/>
      <c r="K1079" s="378"/>
    </row>
    <row r="1080" spans="1:11" s="368" customFormat="1" ht="15">
      <c r="A1080" s="373"/>
      <c r="B1080" s="374"/>
      <c r="C1080" s="374"/>
      <c r="D1080" s="374"/>
      <c r="E1080" s="374"/>
      <c r="F1080" s="374"/>
      <c r="G1080" s="374"/>
      <c r="H1080" s="374"/>
      <c r="I1080" s="374"/>
      <c r="J1080" s="374"/>
      <c r="K1080" s="374"/>
    </row>
    <row r="1081" spans="1:11" s="368" customFormat="1" ht="15">
      <c r="A1081" s="373"/>
      <c r="B1081" s="374"/>
      <c r="C1081" s="374"/>
      <c r="D1081" s="374"/>
      <c r="E1081" s="374"/>
      <c r="F1081" s="374"/>
      <c r="G1081" s="374"/>
      <c r="H1081" s="374"/>
      <c r="I1081" s="374"/>
      <c r="J1081" s="374"/>
      <c r="K1081" s="374"/>
    </row>
    <row r="1082" spans="1:11" ht="25">
      <c r="A1082" s="385" t="s">
        <v>79</v>
      </c>
      <c r="B1082" s="386"/>
      <c r="C1082" s="386"/>
      <c r="D1082" s="386"/>
      <c r="E1082" s="386"/>
      <c r="F1082" s="386"/>
      <c r="G1082" s="386"/>
      <c r="H1082" s="386"/>
      <c r="I1082" s="386"/>
      <c r="J1082" s="386"/>
      <c r="K1082" s="386"/>
    </row>
    <row r="1083" spans="1:11" s="368" customFormat="1" ht="15">
      <c r="A1083" s="373"/>
      <c r="B1083" s="374"/>
      <c r="C1083" s="374"/>
      <c r="D1083" s="374"/>
      <c r="E1083" s="374"/>
      <c r="F1083" s="374"/>
      <c r="G1083" s="374"/>
      <c r="H1083" s="374"/>
      <c r="I1083" s="374"/>
      <c r="J1083" s="374"/>
      <c r="K1083" s="374"/>
    </row>
    <row r="1084" spans="1:11" s="368" customFormat="1" ht="15">
      <c r="A1084" s="373"/>
      <c r="B1084" s="375" t="s">
        <v>278</v>
      </c>
      <c r="C1084" s="375" t="s">
        <v>279</v>
      </c>
      <c r="D1084" s="375" t="s">
        <v>280</v>
      </c>
      <c r="E1084" s="375" t="s">
        <v>281</v>
      </c>
      <c r="F1084" s="375" t="s">
        <v>423</v>
      </c>
      <c r="G1084" s="374"/>
      <c r="H1084" s="374"/>
      <c r="I1084" s="374"/>
      <c r="J1084" s="374"/>
      <c r="K1084" s="374"/>
    </row>
    <row r="1085" spans="1:11" s="368" customFormat="1" ht="15">
      <c r="A1085" s="373"/>
      <c r="B1085" s="374"/>
      <c r="C1085" s="374"/>
      <c r="D1085" s="374"/>
      <c r="E1085" s="374"/>
      <c r="F1085" s="374"/>
      <c r="G1085" s="374"/>
      <c r="H1085" s="374"/>
      <c r="I1085" s="374"/>
      <c r="J1085" s="374"/>
      <c r="K1085" s="374"/>
    </row>
    <row r="1086" spans="1:11" s="369" customFormat="1" ht="15">
      <c r="A1086" s="380"/>
      <c r="B1086" s="374"/>
      <c r="C1086" s="376" t="s">
        <v>283</v>
      </c>
      <c r="D1086" s="376" t="s">
        <v>284</v>
      </c>
      <c r="E1086" s="376"/>
      <c r="F1086" s="381"/>
      <c r="G1086" s="381"/>
      <c r="H1086" s="381"/>
      <c r="I1086" s="381"/>
      <c r="J1086" s="381"/>
      <c r="K1086" s="381"/>
    </row>
    <row r="1087" spans="1:11" s="369" customFormat="1" ht="15">
      <c r="A1087" s="380"/>
      <c r="B1087" s="374" t="s">
        <v>282</v>
      </c>
      <c r="C1087" s="376" t="s">
        <v>286</v>
      </c>
      <c r="D1087" s="376" t="s">
        <v>287</v>
      </c>
      <c r="E1087" s="376" t="s">
        <v>285</v>
      </c>
      <c r="F1087" s="379"/>
      <c r="G1087" s="379"/>
      <c r="H1087" s="379"/>
      <c r="I1087" s="378"/>
      <c r="J1087" s="378"/>
      <c r="K1087" s="378"/>
    </row>
    <row r="1088" spans="1:11" s="369" customFormat="1" ht="15">
      <c r="A1088" s="381"/>
      <c r="B1088" s="374" t="s">
        <v>280</v>
      </c>
      <c r="C1088" s="377">
        <v>9.6964000000000009E-3</v>
      </c>
      <c r="D1088" s="377">
        <v>1.933E-3</v>
      </c>
      <c r="E1088" s="377">
        <v>5.0170000000000003</v>
      </c>
      <c r="F1088" s="377"/>
      <c r="G1088" s="377"/>
      <c r="H1088" s="377"/>
      <c r="I1088" s="374"/>
      <c r="J1088" s="378"/>
      <c r="K1088" s="378"/>
    </row>
    <row r="1089" spans="1:11" s="369" customFormat="1" ht="15">
      <c r="A1089" s="381"/>
      <c r="B1089" s="374" t="s">
        <v>288</v>
      </c>
      <c r="C1089" s="377">
        <v>6.1991999999999998E-2</v>
      </c>
      <c r="D1089" s="377">
        <v>1.8689999999999998E-2</v>
      </c>
      <c r="E1089" s="377">
        <v>3.3170000000000002</v>
      </c>
      <c r="F1089" s="377"/>
      <c r="G1089" s="377"/>
      <c r="H1089" s="377"/>
      <c r="I1089" s="374"/>
      <c r="J1089" s="378"/>
      <c r="K1089" s="378"/>
    </row>
    <row r="1090" spans="1:11" s="368" customFormat="1" ht="15">
      <c r="A1090" s="373"/>
      <c r="B1090" s="374"/>
      <c r="C1090" s="374"/>
      <c r="D1090" s="374"/>
      <c r="E1090" s="374"/>
      <c r="F1090" s="374"/>
      <c r="G1090" s="374"/>
      <c r="H1090" s="374"/>
      <c r="I1090" s="374"/>
      <c r="J1090" s="374"/>
      <c r="K1090" s="374"/>
    </row>
    <row r="1091" spans="1:11" s="368" customFormat="1" ht="15">
      <c r="A1091" s="373"/>
      <c r="B1091" s="375" t="s">
        <v>278</v>
      </c>
      <c r="C1091" s="375" t="s">
        <v>289</v>
      </c>
      <c r="D1091" s="375" t="s">
        <v>280</v>
      </c>
      <c r="E1091" s="375" t="s">
        <v>281</v>
      </c>
      <c r="F1091" s="375" t="s">
        <v>423</v>
      </c>
      <c r="G1091" s="374"/>
      <c r="H1091" s="374"/>
      <c r="I1091" s="374"/>
      <c r="J1091" s="374"/>
      <c r="K1091" s="374"/>
    </row>
    <row r="1092" spans="1:11" s="368" customFormat="1" ht="15">
      <c r="A1092" s="373"/>
      <c r="B1092" s="374"/>
      <c r="C1092" s="374"/>
      <c r="D1092" s="374"/>
      <c r="E1092" s="374"/>
      <c r="F1092" s="374"/>
      <c r="G1092" s="374"/>
      <c r="H1092" s="374"/>
      <c r="I1092" s="374"/>
      <c r="J1092" s="374"/>
      <c r="K1092" s="374"/>
    </row>
    <row r="1093" spans="1:11" s="369" customFormat="1" ht="15">
      <c r="A1093" s="380"/>
      <c r="B1093" s="374"/>
      <c r="C1093" s="376" t="s">
        <v>283</v>
      </c>
      <c r="D1093" s="376" t="s">
        <v>284</v>
      </c>
      <c r="E1093" s="376"/>
      <c r="F1093" s="381"/>
      <c r="G1093" s="381"/>
      <c r="H1093" s="381"/>
      <c r="I1093" s="381"/>
      <c r="J1093" s="381"/>
      <c r="K1093" s="381"/>
    </row>
    <row r="1094" spans="1:11" s="369" customFormat="1" ht="15">
      <c r="A1094" s="380"/>
      <c r="B1094" s="374" t="s">
        <v>282</v>
      </c>
      <c r="C1094" s="376" t="s">
        <v>286</v>
      </c>
      <c r="D1094" s="376" t="s">
        <v>287</v>
      </c>
      <c r="E1094" s="376" t="s">
        <v>285</v>
      </c>
      <c r="F1094" s="379"/>
      <c r="G1094" s="379"/>
      <c r="H1094" s="379"/>
      <c r="I1094" s="378"/>
      <c r="J1094" s="378"/>
      <c r="K1094" s="378"/>
    </row>
    <row r="1095" spans="1:11" s="369" customFormat="1" ht="15">
      <c r="A1095" s="381"/>
      <c r="B1095" s="374" t="s">
        <v>280</v>
      </c>
      <c r="C1095" s="377">
        <v>2.3880999999999999E-2</v>
      </c>
      <c r="D1095" s="377">
        <v>2.8340000000000001E-3</v>
      </c>
      <c r="E1095" s="377">
        <v>8.4280000000000008</v>
      </c>
      <c r="F1095" s="377"/>
      <c r="G1095" s="377"/>
      <c r="H1095" s="377"/>
      <c r="I1095" s="374"/>
      <c r="J1095" s="378"/>
      <c r="K1095" s="378"/>
    </row>
    <row r="1096" spans="1:11" s="369" customFormat="1" ht="15">
      <c r="A1096" s="381"/>
      <c r="B1096" s="374" t="s">
        <v>288</v>
      </c>
      <c r="C1096" s="377">
        <v>8.6028999999999994E-2</v>
      </c>
      <c r="D1096" s="377">
        <v>2.7400000000000001E-2</v>
      </c>
      <c r="E1096" s="377">
        <v>3.14</v>
      </c>
      <c r="F1096" s="377"/>
      <c r="G1096" s="377"/>
      <c r="H1096" s="377"/>
      <c r="I1096" s="374"/>
      <c r="J1096" s="378"/>
      <c r="K1096" s="378"/>
    </row>
    <row r="1097" spans="1:11" s="368" customFormat="1" ht="15">
      <c r="A1097" s="374"/>
      <c r="B1097" s="374"/>
      <c r="C1097" s="374"/>
      <c r="D1097" s="374"/>
      <c r="E1097" s="374"/>
      <c r="F1097" s="374"/>
      <c r="G1097" s="374"/>
      <c r="H1097" s="374"/>
      <c r="I1097" s="374"/>
      <c r="J1097" s="374"/>
      <c r="K1097" s="374"/>
    </row>
    <row r="1098" spans="1:11" s="368" customFormat="1" ht="15">
      <c r="A1098" s="373"/>
      <c r="B1098" s="375" t="s">
        <v>278</v>
      </c>
      <c r="C1098" s="375" t="s">
        <v>290</v>
      </c>
      <c r="D1098" s="375" t="s">
        <v>280</v>
      </c>
      <c r="E1098" s="375" t="s">
        <v>281</v>
      </c>
      <c r="F1098" s="375" t="s">
        <v>423</v>
      </c>
      <c r="G1098" s="374"/>
      <c r="H1098" s="374"/>
      <c r="I1098" s="374"/>
      <c r="J1098" s="374"/>
      <c r="K1098" s="374"/>
    </row>
    <row r="1099" spans="1:11" s="368" customFormat="1" ht="15">
      <c r="A1099" s="373"/>
      <c r="B1099" s="374"/>
      <c r="C1099" s="374"/>
      <c r="D1099" s="374"/>
      <c r="E1099" s="374"/>
      <c r="F1099" s="374"/>
      <c r="G1099" s="374"/>
      <c r="H1099" s="374"/>
      <c r="I1099" s="374"/>
      <c r="J1099" s="374"/>
      <c r="K1099" s="374"/>
    </row>
    <row r="1100" spans="1:11" s="369" customFormat="1" ht="15">
      <c r="A1100" s="380"/>
      <c r="B1100" s="374"/>
      <c r="C1100" s="376" t="s">
        <v>283</v>
      </c>
      <c r="D1100" s="376" t="s">
        <v>284</v>
      </c>
      <c r="E1100" s="376"/>
      <c r="F1100" s="381"/>
      <c r="G1100" s="381"/>
      <c r="H1100" s="381"/>
      <c r="I1100" s="381"/>
      <c r="J1100" s="381"/>
      <c r="K1100" s="381"/>
    </row>
    <row r="1101" spans="1:11" s="369" customFormat="1" ht="15">
      <c r="A1101" s="380"/>
      <c r="B1101" s="374" t="s">
        <v>282</v>
      </c>
      <c r="C1101" s="376" t="s">
        <v>286</v>
      </c>
      <c r="D1101" s="376" t="s">
        <v>287</v>
      </c>
      <c r="E1101" s="376" t="s">
        <v>285</v>
      </c>
      <c r="F1101" s="379"/>
      <c r="G1101" s="379"/>
      <c r="H1101" s="379"/>
      <c r="I1101" s="378"/>
      <c r="J1101" s="378"/>
      <c r="K1101" s="378"/>
    </row>
    <row r="1102" spans="1:11" s="369" customFormat="1" ht="15">
      <c r="A1102" s="381"/>
      <c r="B1102" s="377" t="s">
        <v>280</v>
      </c>
      <c r="C1102" s="377">
        <v>-1.4185E-2</v>
      </c>
      <c r="D1102" s="377">
        <v>2.4599999999999999E-3</v>
      </c>
      <c r="E1102" s="377">
        <v>-5.7649999999999997</v>
      </c>
      <c r="F1102" s="377"/>
      <c r="G1102" s="377"/>
      <c r="H1102" s="377"/>
      <c r="I1102" s="378"/>
      <c r="J1102" s="378"/>
      <c r="K1102" s="378"/>
    </row>
    <row r="1103" spans="1:11" s="369" customFormat="1" ht="15">
      <c r="A1103" s="381"/>
      <c r="B1103" s="374" t="s">
        <v>288</v>
      </c>
      <c r="C1103" s="377">
        <v>-2.4036999999999999E-2</v>
      </c>
      <c r="D1103" s="377">
        <v>2.3789999999999999E-2</v>
      </c>
      <c r="E1103" s="377">
        <v>-1.01</v>
      </c>
      <c r="F1103" s="377"/>
      <c r="G1103" s="377"/>
      <c r="H1103" s="377"/>
      <c r="I1103" s="378"/>
      <c r="J1103" s="378"/>
      <c r="K1103" s="378"/>
    </row>
    <row r="1104" spans="1:11" s="368" customFormat="1" ht="15">
      <c r="A1104" s="373"/>
      <c r="B1104" s="374"/>
      <c r="C1104" s="374"/>
      <c r="D1104" s="374"/>
      <c r="E1104" s="374"/>
      <c r="F1104" s="374"/>
      <c r="G1104" s="374"/>
      <c r="H1104" s="374"/>
      <c r="I1104" s="374"/>
      <c r="J1104" s="374"/>
      <c r="K1104" s="374"/>
    </row>
    <row r="1105" spans="1:11" s="368" customFormat="1" ht="15">
      <c r="A1105" s="373"/>
      <c r="B1105" s="375" t="s">
        <v>278</v>
      </c>
      <c r="C1105" s="375" t="s">
        <v>291</v>
      </c>
      <c r="D1105" s="375" t="s">
        <v>280</v>
      </c>
      <c r="E1105" s="375" t="s">
        <v>281</v>
      </c>
      <c r="F1105" s="375" t="s">
        <v>423</v>
      </c>
      <c r="G1105" s="374"/>
      <c r="H1105" s="374"/>
      <c r="I1105" s="374"/>
      <c r="J1105" s="374"/>
      <c r="K1105" s="374"/>
    </row>
    <row r="1106" spans="1:11" s="368" customFormat="1" ht="15">
      <c r="A1106" s="373"/>
      <c r="B1106" s="374"/>
      <c r="C1106" s="374"/>
      <c r="D1106" s="374"/>
      <c r="E1106" s="374"/>
      <c r="F1106" s="374"/>
      <c r="G1106" s="374"/>
      <c r="H1106" s="374"/>
      <c r="I1106" s="374"/>
      <c r="J1106" s="374"/>
      <c r="K1106" s="374"/>
    </row>
    <row r="1107" spans="1:11" s="369" customFormat="1" ht="15">
      <c r="A1107" s="380"/>
      <c r="B1107" s="374"/>
      <c r="C1107" s="376" t="s">
        <v>283</v>
      </c>
      <c r="D1107" s="376" t="s">
        <v>284</v>
      </c>
      <c r="E1107" s="376"/>
      <c r="F1107" s="381"/>
      <c r="G1107" s="381"/>
      <c r="H1107" s="381"/>
      <c r="I1107" s="381"/>
      <c r="J1107" s="381"/>
      <c r="K1107" s="381"/>
    </row>
    <row r="1108" spans="1:11" s="369" customFormat="1" ht="15">
      <c r="A1108" s="380"/>
      <c r="B1108" s="374" t="s">
        <v>282</v>
      </c>
      <c r="C1108" s="376" t="s">
        <v>286</v>
      </c>
      <c r="D1108" s="376" t="s">
        <v>287</v>
      </c>
      <c r="E1108" s="376" t="s">
        <v>285</v>
      </c>
      <c r="F1108" s="379"/>
      <c r="G1108" s="379"/>
      <c r="H1108" s="379"/>
      <c r="I1108" s="378"/>
      <c r="J1108" s="378"/>
      <c r="K1108" s="378"/>
    </row>
    <row r="1109" spans="1:11" s="369" customFormat="1" ht="15">
      <c r="A1109" s="381"/>
      <c r="B1109" s="374" t="s">
        <v>280</v>
      </c>
      <c r="C1109" s="377">
        <v>-2.2259000000000001E-2</v>
      </c>
      <c r="D1109" s="377">
        <v>5.2529999999999999E-3</v>
      </c>
      <c r="E1109" s="377">
        <v>-4.2370000000000001</v>
      </c>
      <c r="F1109" s="377"/>
      <c r="G1109" s="377"/>
      <c r="H1109" s="377"/>
      <c r="I1109" s="378"/>
      <c r="J1109" s="378"/>
      <c r="K1109" s="378"/>
    </row>
    <row r="1110" spans="1:11" s="369" customFormat="1" ht="15">
      <c r="A1110" s="381"/>
      <c r="B1110" s="374" t="s">
        <v>288</v>
      </c>
      <c r="C1110" s="377">
        <v>-0.13136999999999999</v>
      </c>
      <c r="D1110" s="377">
        <v>5.0790000000000002E-2</v>
      </c>
      <c r="E1110" s="377">
        <v>-2.5859999999999999</v>
      </c>
      <c r="F1110" s="377"/>
      <c r="G1110" s="377"/>
      <c r="H1110" s="377"/>
      <c r="I1110" s="378"/>
      <c r="J1110" s="378"/>
      <c r="K1110" s="378"/>
    </row>
    <row r="1111" spans="1:11" s="368" customFormat="1" ht="15">
      <c r="A1111" s="373"/>
      <c r="B1111" s="374"/>
      <c r="C1111" s="374"/>
      <c r="D1111" s="374"/>
      <c r="E1111" s="374"/>
      <c r="F1111" s="374"/>
      <c r="G1111" s="374"/>
      <c r="H1111" s="374"/>
      <c r="I1111" s="374"/>
      <c r="J1111" s="374"/>
      <c r="K1111" s="374"/>
    </row>
    <row r="1112" spans="1:11" s="368" customFormat="1" ht="15">
      <c r="A1112" s="373"/>
      <c r="B1112" s="375" t="s">
        <v>278</v>
      </c>
      <c r="C1112" s="375" t="s">
        <v>292</v>
      </c>
      <c r="D1112" s="375" t="s">
        <v>280</v>
      </c>
      <c r="E1112" s="375" t="s">
        <v>281</v>
      </c>
      <c r="F1112" s="375" t="s">
        <v>423</v>
      </c>
      <c r="G1112" s="374"/>
      <c r="H1112" s="374"/>
      <c r="I1112" s="374"/>
      <c r="J1112" s="374"/>
      <c r="K1112" s="374"/>
    </row>
    <row r="1113" spans="1:11" s="368" customFormat="1" ht="15">
      <c r="A1113" s="373"/>
      <c r="B1113" s="374"/>
      <c r="C1113" s="374"/>
      <c r="D1113" s="374"/>
      <c r="E1113" s="374"/>
      <c r="F1113" s="374"/>
      <c r="G1113" s="374"/>
      <c r="H1113" s="374"/>
      <c r="I1113" s="374"/>
      <c r="J1113" s="374"/>
      <c r="K1113" s="374"/>
    </row>
    <row r="1114" spans="1:11" s="369" customFormat="1" ht="15">
      <c r="A1114" s="380"/>
      <c r="B1114" s="374"/>
      <c r="C1114" s="376" t="s">
        <v>283</v>
      </c>
      <c r="D1114" s="376" t="s">
        <v>284</v>
      </c>
      <c r="E1114" s="376"/>
      <c r="F1114" s="381"/>
      <c r="G1114" s="381"/>
      <c r="H1114" s="381"/>
      <c r="I1114" s="381"/>
      <c r="J1114" s="381"/>
      <c r="K1114" s="381"/>
    </row>
    <row r="1115" spans="1:11" s="369" customFormat="1" ht="15">
      <c r="A1115" s="380"/>
      <c r="B1115" s="374" t="s">
        <v>282</v>
      </c>
      <c r="C1115" s="376" t="s">
        <v>286</v>
      </c>
      <c r="D1115" s="376" t="s">
        <v>287</v>
      </c>
      <c r="E1115" s="376" t="s">
        <v>285</v>
      </c>
      <c r="F1115" s="379"/>
      <c r="G1115" s="379"/>
      <c r="H1115" s="379"/>
      <c r="I1115" s="378"/>
      <c r="J1115" s="378"/>
      <c r="K1115" s="378"/>
    </row>
    <row r="1116" spans="1:11" s="369" customFormat="1" ht="15">
      <c r="A1116" s="381"/>
      <c r="B1116" s="374" t="s">
        <v>280</v>
      </c>
      <c r="C1116" s="377">
        <v>-8.6540999999999996E-3</v>
      </c>
      <c r="D1116" s="377">
        <v>1.6570000000000001E-3</v>
      </c>
      <c r="E1116" s="377">
        <v>-5.2220000000000004</v>
      </c>
      <c r="F1116" s="377"/>
      <c r="G1116" s="377"/>
      <c r="H1116" s="377"/>
      <c r="I1116" s="374"/>
      <c r="J1116" s="378"/>
      <c r="K1116" s="378"/>
    </row>
    <row r="1117" spans="1:11" s="369" customFormat="1" ht="15">
      <c r="A1117" s="381"/>
      <c r="B1117" s="374" t="s">
        <v>288</v>
      </c>
      <c r="C1117" s="377">
        <v>4.7966000000000002E-2</v>
      </c>
      <c r="D1117" s="377">
        <v>1.602E-2</v>
      </c>
      <c r="E1117" s="377">
        <v>2.9929999999999999</v>
      </c>
      <c r="F1117" s="377"/>
      <c r="G1117" s="377"/>
      <c r="H1117" s="377"/>
      <c r="I1117" s="374"/>
      <c r="J1117" s="378"/>
      <c r="K1117" s="378"/>
    </row>
    <row r="1118" spans="1:11" s="368" customFormat="1" ht="15">
      <c r="A1118" s="373"/>
      <c r="B1118" s="374"/>
      <c r="C1118" s="374"/>
      <c r="D1118" s="374"/>
      <c r="E1118" s="374"/>
      <c r="F1118" s="374"/>
      <c r="G1118" s="374"/>
      <c r="H1118" s="374"/>
      <c r="I1118" s="374"/>
      <c r="J1118" s="374"/>
      <c r="K1118" s="374"/>
    </row>
    <row r="1119" spans="1:11" s="368" customFormat="1" ht="15">
      <c r="A1119" s="373"/>
      <c r="B1119" s="375" t="s">
        <v>278</v>
      </c>
      <c r="C1119" s="375" t="s">
        <v>279</v>
      </c>
      <c r="D1119" s="375" t="s">
        <v>280</v>
      </c>
      <c r="E1119" s="375" t="s">
        <v>281</v>
      </c>
      <c r="F1119" s="375" t="s">
        <v>293</v>
      </c>
      <c r="G1119" s="374"/>
      <c r="H1119" s="374"/>
      <c r="I1119" s="374"/>
      <c r="J1119" s="374"/>
      <c r="K1119" s="374"/>
    </row>
    <row r="1120" spans="1:11" s="368" customFormat="1" ht="15">
      <c r="A1120" s="373"/>
      <c r="B1120" s="374"/>
      <c r="C1120" s="374"/>
      <c r="D1120" s="374"/>
      <c r="E1120" s="374"/>
      <c r="F1120" s="374"/>
      <c r="G1120" s="374"/>
      <c r="H1120" s="374"/>
      <c r="I1120" s="374"/>
      <c r="J1120" s="374"/>
      <c r="K1120" s="374"/>
    </row>
    <row r="1121" spans="1:11" s="369" customFormat="1" ht="15">
      <c r="A1121" s="380"/>
      <c r="B1121" s="374"/>
      <c r="C1121" s="376" t="s">
        <v>283</v>
      </c>
      <c r="D1121" s="376" t="s">
        <v>284</v>
      </c>
      <c r="E1121" s="376"/>
      <c r="F1121" s="381"/>
      <c r="G1121" s="381"/>
      <c r="H1121" s="381"/>
      <c r="I1121" s="381"/>
      <c r="J1121" s="381"/>
      <c r="K1121" s="381"/>
    </row>
    <row r="1122" spans="1:11" s="369" customFormat="1" ht="15">
      <c r="A1122" s="380"/>
      <c r="B1122" s="374" t="s">
        <v>282</v>
      </c>
      <c r="C1122" s="376" t="s">
        <v>286</v>
      </c>
      <c r="D1122" s="376" t="s">
        <v>287</v>
      </c>
      <c r="E1122" s="376" t="s">
        <v>285</v>
      </c>
      <c r="F1122" s="379"/>
      <c r="G1122" s="379"/>
      <c r="H1122" s="379"/>
      <c r="I1122" s="378"/>
      <c r="J1122" s="378"/>
      <c r="K1122" s="378"/>
    </row>
    <row r="1123" spans="1:11" s="369" customFormat="1" ht="15">
      <c r="A1123" s="381"/>
      <c r="B1123" s="374" t="s">
        <v>280</v>
      </c>
      <c r="C1123" s="377">
        <v>2.7552E-2</v>
      </c>
      <c r="D1123" s="377">
        <v>5.4089999999999997E-3</v>
      </c>
      <c r="E1123" s="377">
        <v>5.0940000000000003</v>
      </c>
      <c r="F1123" s="377"/>
      <c r="G1123" s="377"/>
      <c r="H1123" s="377"/>
      <c r="I1123" s="374"/>
      <c r="J1123" s="378"/>
      <c r="K1123" s="378"/>
    </row>
    <row r="1124" spans="1:11" s="369" customFormat="1" ht="15">
      <c r="A1124" s="381"/>
      <c r="B1124" s="374" t="s">
        <v>288</v>
      </c>
      <c r="C1124" s="377">
        <v>-3.6476E-3</v>
      </c>
      <c r="D1124" s="377">
        <v>2.419E-2</v>
      </c>
      <c r="E1124" s="377">
        <v>-0.15079999999999999</v>
      </c>
      <c r="F1124" s="377"/>
      <c r="G1124" s="377"/>
      <c r="H1124" s="377"/>
      <c r="I1124" s="374"/>
      <c r="J1124" s="378"/>
      <c r="K1124" s="378"/>
    </row>
    <row r="1125" spans="1:11" s="368" customFormat="1" ht="15">
      <c r="A1125" s="373"/>
      <c r="B1125" s="374"/>
      <c r="C1125" s="374"/>
      <c r="D1125" s="374"/>
      <c r="E1125" s="374"/>
      <c r="F1125" s="374"/>
      <c r="G1125" s="374"/>
      <c r="H1125" s="374"/>
      <c r="I1125" s="374"/>
      <c r="J1125" s="374"/>
      <c r="K1125" s="374"/>
    </row>
    <row r="1126" spans="1:11" s="368" customFormat="1" ht="15">
      <c r="A1126" s="373"/>
      <c r="B1126" s="375" t="s">
        <v>278</v>
      </c>
      <c r="C1126" s="375" t="s">
        <v>289</v>
      </c>
      <c r="D1126" s="375" t="s">
        <v>280</v>
      </c>
      <c r="E1126" s="375" t="s">
        <v>281</v>
      </c>
      <c r="F1126" s="375" t="s">
        <v>293</v>
      </c>
      <c r="G1126" s="374"/>
      <c r="H1126" s="374"/>
      <c r="I1126" s="374"/>
      <c r="J1126" s="374"/>
      <c r="K1126" s="374"/>
    </row>
    <row r="1127" spans="1:11" s="368" customFormat="1" ht="15">
      <c r="A1127" s="373"/>
      <c r="B1127" s="374"/>
      <c r="C1127" s="374"/>
      <c r="D1127" s="374"/>
      <c r="E1127" s="374"/>
      <c r="F1127" s="374"/>
      <c r="G1127" s="374"/>
      <c r="H1127" s="374"/>
      <c r="I1127" s="374"/>
      <c r="J1127" s="374"/>
      <c r="K1127" s="374"/>
    </row>
    <row r="1128" spans="1:11" s="369" customFormat="1" ht="15">
      <c r="A1128" s="380"/>
      <c r="B1128" s="374"/>
      <c r="C1128" s="376" t="s">
        <v>283</v>
      </c>
      <c r="D1128" s="376" t="s">
        <v>284</v>
      </c>
      <c r="E1128" s="376"/>
      <c r="F1128" s="381"/>
      <c r="G1128" s="381"/>
      <c r="H1128" s="381"/>
      <c r="I1128" s="381"/>
      <c r="J1128" s="381"/>
      <c r="K1128" s="381"/>
    </row>
    <row r="1129" spans="1:11" s="369" customFormat="1" ht="15">
      <c r="A1129" s="380"/>
      <c r="B1129" s="374" t="s">
        <v>282</v>
      </c>
      <c r="C1129" s="376" t="s">
        <v>286</v>
      </c>
      <c r="D1129" s="376" t="s">
        <v>287</v>
      </c>
      <c r="E1129" s="376" t="s">
        <v>285</v>
      </c>
      <c r="F1129" s="379"/>
      <c r="G1129" s="379"/>
      <c r="H1129" s="379"/>
      <c r="I1129" s="378"/>
      <c r="J1129" s="378"/>
      <c r="K1129" s="378"/>
    </row>
    <row r="1130" spans="1:11" s="369" customFormat="1" ht="15">
      <c r="A1130" s="381"/>
      <c r="B1130" s="374" t="s">
        <v>280</v>
      </c>
      <c r="C1130" s="377">
        <v>4.2573E-2</v>
      </c>
      <c r="D1130" s="377">
        <v>7.0000000000000001E-3</v>
      </c>
      <c r="E1130" s="377">
        <v>6.0819999999999999</v>
      </c>
      <c r="F1130" s="377"/>
      <c r="G1130" s="377"/>
      <c r="H1130" s="377"/>
      <c r="I1130" s="374"/>
      <c r="J1130" s="378"/>
      <c r="K1130" s="378"/>
    </row>
    <row r="1131" spans="1:11" s="369" customFormat="1" ht="15">
      <c r="A1131" s="381"/>
      <c r="B1131" s="374" t="s">
        <v>288</v>
      </c>
      <c r="C1131" s="377">
        <v>3.1446E-3</v>
      </c>
      <c r="D1131" s="377">
        <v>3.1300000000000001E-2</v>
      </c>
      <c r="E1131" s="377">
        <v>0.10050000000000001</v>
      </c>
      <c r="F1131" s="377"/>
      <c r="G1131" s="377"/>
      <c r="H1131" s="377"/>
      <c r="I1131" s="374"/>
      <c r="J1131" s="378"/>
      <c r="K1131" s="378"/>
    </row>
    <row r="1132" spans="1:11" s="368" customFormat="1" ht="15">
      <c r="A1132" s="373"/>
      <c r="B1132" s="374"/>
      <c r="C1132" s="374"/>
      <c r="D1132" s="374"/>
      <c r="E1132" s="374"/>
      <c r="F1132" s="374"/>
      <c r="G1132" s="374"/>
      <c r="H1132" s="374"/>
      <c r="I1132" s="374"/>
      <c r="J1132" s="374"/>
      <c r="K1132" s="374"/>
    </row>
    <row r="1133" spans="1:11" s="368" customFormat="1" ht="15">
      <c r="A1133" s="373"/>
      <c r="B1133" s="375" t="s">
        <v>278</v>
      </c>
      <c r="C1133" s="375" t="s">
        <v>290</v>
      </c>
      <c r="D1133" s="375" t="s">
        <v>280</v>
      </c>
      <c r="E1133" s="375" t="s">
        <v>281</v>
      </c>
      <c r="F1133" s="375" t="s">
        <v>293</v>
      </c>
      <c r="G1133" s="374"/>
      <c r="H1133" s="374"/>
      <c r="I1133" s="374"/>
      <c r="J1133" s="374"/>
      <c r="K1133" s="374"/>
    </row>
    <row r="1134" spans="1:11" s="368" customFormat="1" ht="15">
      <c r="A1134" s="373"/>
      <c r="B1134" s="374"/>
      <c r="C1134" s="374"/>
      <c r="D1134" s="374"/>
      <c r="E1134" s="374"/>
      <c r="F1134" s="374"/>
      <c r="G1134" s="374"/>
      <c r="H1134" s="374"/>
      <c r="I1134" s="374"/>
      <c r="J1134" s="374"/>
      <c r="K1134" s="374"/>
    </row>
    <row r="1135" spans="1:11" s="369" customFormat="1" ht="15">
      <c r="A1135" s="380"/>
      <c r="B1135" s="374"/>
      <c r="C1135" s="376" t="s">
        <v>283</v>
      </c>
      <c r="D1135" s="376" t="s">
        <v>284</v>
      </c>
      <c r="E1135" s="376"/>
      <c r="F1135" s="381"/>
      <c r="G1135" s="381"/>
      <c r="H1135" s="381"/>
      <c r="I1135" s="381"/>
      <c r="J1135" s="381"/>
      <c r="K1135" s="381"/>
    </row>
    <row r="1136" spans="1:11" s="369" customFormat="1" ht="15">
      <c r="A1136" s="380"/>
      <c r="B1136" s="374" t="s">
        <v>282</v>
      </c>
      <c r="C1136" s="376" t="s">
        <v>286</v>
      </c>
      <c r="D1136" s="376" t="s">
        <v>287</v>
      </c>
      <c r="E1136" s="376" t="s">
        <v>285</v>
      </c>
      <c r="F1136" s="379"/>
      <c r="G1136" s="379"/>
      <c r="H1136" s="379"/>
      <c r="I1136" s="378"/>
      <c r="J1136" s="378"/>
      <c r="K1136" s="378"/>
    </row>
    <row r="1137" spans="1:11" s="369" customFormat="1" ht="15">
      <c r="A1137" s="381"/>
      <c r="B1137" s="374" t="s">
        <v>280</v>
      </c>
      <c r="C1137" s="377">
        <v>-1.5021E-2</v>
      </c>
      <c r="D1137" s="377">
        <v>6.9059999999999998E-3</v>
      </c>
      <c r="E1137" s="377">
        <v>-2.1749999999999998</v>
      </c>
      <c r="F1137" s="377"/>
      <c r="G1137" s="377"/>
      <c r="H1137" s="377"/>
      <c r="I1137" s="378"/>
      <c r="J1137" s="378"/>
      <c r="K1137" s="378"/>
    </row>
    <row r="1138" spans="1:11" s="369" customFormat="1" ht="15">
      <c r="A1138" s="381"/>
      <c r="B1138" s="374" t="s">
        <v>288</v>
      </c>
      <c r="C1138" s="377">
        <v>-6.7922E-3</v>
      </c>
      <c r="D1138" s="377">
        <v>3.0890000000000001E-2</v>
      </c>
      <c r="E1138" s="377">
        <v>-0.21990000000000001</v>
      </c>
      <c r="F1138" s="377"/>
      <c r="G1138" s="377"/>
      <c r="H1138" s="377"/>
      <c r="I1138" s="378"/>
      <c r="J1138" s="378"/>
      <c r="K1138" s="378"/>
    </row>
    <row r="1139" spans="1:11" s="368" customFormat="1" ht="15">
      <c r="A1139" s="373"/>
      <c r="B1139" s="374"/>
      <c r="C1139" s="374"/>
      <c r="D1139" s="374"/>
      <c r="E1139" s="374"/>
      <c r="F1139" s="374"/>
      <c r="G1139" s="374"/>
      <c r="H1139" s="374"/>
      <c r="I1139" s="374"/>
      <c r="J1139" s="374"/>
      <c r="K1139" s="374"/>
    </row>
    <row r="1140" spans="1:11" s="368" customFormat="1" ht="15">
      <c r="A1140" s="373"/>
      <c r="B1140" s="375" t="s">
        <v>278</v>
      </c>
      <c r="C1140" s="375" t="s">
        <v>291</v>
      </c>
      <c r="D1140" s="375" t="s">
        <v>280</v>
      </c>
      <c r="E1140" s="375" t="s">
        <v>281</v>
      </c>
      <c r="F1140" s="375" t="s">
        <v>293</v>
      </c>
      <c r="G1140" s="374"/>
      <c r="H1140" s="374"/>
      <c r="I1140" s="374"/>
      <c r="J1140" s="374"/>
      <c r="K1140" s="374"/>
    </row>
    <row r="1141" spans="1:11" s="368" customFormat="1" ht="15">
      <c r="A1141" s="373"/>
      <c r="B1141" s="374"/>
      <c r="C1141" s="374"/>
      <c r="D1141" s="374"/>
      <c r="E1141" s="374"/>
      <c r="F1141" s="374"/>
      <c r="G1141" s="374"/>
      <c r="H1141" s="374"/>
      <c r="I1141" s="374"/>
      <c r="J1141" s="374"/>
      <c r="K1141" s="374"/>
    </row>
    <row r="1142" spans="1:11" s="369" customFormat="1" ht="15">
      <c r="A1142" s="380"/>
      <c r="B1142" s="374"/>
      <c r="C1142" s="376" t="s">
        <v>283</v>
      </c>
      <c r="D1142" s="376" t="s">
        <v>284</v>
      </c>
      <c r="E1142" s="376"/>
      <c r="F1142" s="381"/>
      <c r="G1142" s="381"/>
      <c r="H1142" s="381"/>
      <c r="I1142" s="381"/>
      <c r="J1142" s="381"/>
      <c r="K1142" s="381"/>
    </row>
    <row r="1143" spans="1:11" s="369" customFormat="1" ht="15">
      <c r="A1143" s="380"/>
      <c r="B1143" s="374" t="s">
        <v>282</v>
      </c>
      <c r="C1143" s="376" t="s">
        <v>286</v>
      </c>
      <c r="D1143" s="376" t="s">
        <v>287</v>
      </c>
      <c r="E1143" s="376" t="s">
        <v>285</v>
      </c>
      <c r="F1143" s="379"/>
      <c r="G1143" s="379"/>
      <c r="H1143" s="379"/>
      <c r="I1143" s="378"/>
      <c r="J1143" s="378"/>
      <c r="K1143" s="378"/>
    </row>
    <row r="1144" spans="1:11" s="369" customFormat="1" ht="15">
      <c r="A1144" s="381"/>
      <c r="B1144" s="374" t="s">
        <v>280</v>
      </c>
      <c r="C1144" s="377">
        <v>-3.8380999999999998E-2</v>
      </c>
      <c r="D1144" s="377">
        <v>1.315E-2</v>
      </c>
      <c r="E1144" s="377">
        <v>-2.919</v>
      </c>
      <c r="F1144" s="377"/>
      <c r="G1144" s="377"/>
      <c r="H1144" s="377"/>
      <c r="I1144" s="378"/>
      <c r="J1144" s="378"/>
      <c r="K1144" s="378"/>
    </row>
    <row r="1145" spans="1:11" s="369" customFormat="1" ht="15">
      <c r="A1145" s="381"/>
      <c r="B1145" s="374" t="s">
        <v>288</v>
      </c>
      <c r="C1145" s="377">
        <v>-4.1582000000000001E-2</v>
      </c>
      <c r="D1145" s="377">
        <v>5.8790000000000002E-2</v>
      </c>
      <c r="E1145" s="377">
        <v>-0.70720000000000005</v>
      </c>
      <c r="F1145" s="377"/>
      <c r="G1145" s="377"/>
      <c r="H1145" s="377"/>
      <c r="I1145" s="378"/>
      <c r="J1145" s="378"/>
      <c r="K1145" s="378"/>
    </row>
    <row r="1146" spans="1:11" s="368" customFormat="1" ht="15">
      <c r="A1146" s="373"/>
      <c r="B1146" s="374"/>
      <c r="C1146" s="374"/>
      <c r="D1146" s="374"/>
      <c r="E1146" s="374"/>
      <c r="F1146" s="374"/>
      <c r="G1146" s="374"/>
      <c r="H1146" s="374"/>
      <c r="I1146" s="374"/>
      <c r="J1146" s="374"/>
      <c r="K1146" s="374"/>
    </row>
    <row r="1147" spans="1:11" s="368" customFormat="1" ht="15">
      <c r="A1147" s="373"/>
      <c r="B1147" s="375" t="s">
        <v>278</v>
      </c>
      <c r="C1147" s="375" t="s">
        <v>292</v>
      </c>
      <c r="D1147" s="375" t="s">
        <v>280</v>
      </c>
      <c r="E1147" s="375" t="s">
        <v>281</v>
      </c>
      <c r="F1147" s="375" t="s">
        <v>293</v>
      </c>
      <c r="G1147" s="374"/>
      <c r="H1147" s="374"/>
      <c r="I1147" s="374"/>
      <c r="J1147" s="374"/>
      <c r="K1147" s="374"/>
    </row>
    <row r="1148" spans="1:11" s="368" customFormat="1" ht="15">
      <c r="A1148" s="373"/>
      <c r="B1148" s="374"/>
      <c r="C1148" s="374"/>
      <c r="D1148" s="374"/>
      <c r="E1148" s="374"/>
      <c r="F1148" s="374"/>
      <c r="G1148" s="374"/>
      <c r="H1148" s="374"/>
      <c r="I1148" s="374"/>
      <c r="J1148" s="374"/>
      <c r="K1148" s="374"/>
    </row>
    <row r="1149" spans="1:11" s="369" customFormat="1" ht="15">
      <c r="A1149" s="380"/>
      <c r="B1149" s="374"/>
      <c r="C1149" s="376" t="s">
        <v>283</v>
      </c>
      <c r="D1149" s="376" t="s">
        <v>284</v>
      </c>
      <c r="E1149" s="376"/>
      <c r="F1149" s="381"/>
      <c r="G1149" s="381"/>
      <c r="H1149" s="381"/>
      <c r="I1149" s="381"/>
      <c r="J1149" s="381"/>
      <c r="K1149" s="381"/>
    </row>
    <row r="1150" spans="1:11" s="369" customFormat="1" ht="15">
      <c r="A1150" s="380"/>
      <c r="B1150" s="374" t="s">
        <v>282</v>
      </c>
      <c r="C1150" s="376" t="s">
        <v>286</v>
      </c>
      <c r="D1150" s="376" t="s">
        <v>287</v>
      </c>
      <c r="E1150" s="376" t="s">
        <v>285</v>
      </c>
      <c r="F1150" s="379"/>
      <c r="G1150" s="379"/>
      <c r="H1150" s="379"/>
      <c r="I1150" s="378"/>
      <c r="J1150" s="378"/>
      <c r="K1150" s="378"/>
    </row>
    <row r="1151" spans="1:11" s="369" customFormat="1" ht="15">
      <c r="A1151" s="381"/>
      <c r="B1151" s="374" t="s">
        <v>280</v>
      </c>
      <c r="C1151" s="377">
        <v>1.2883E-3</v>
      </c>
      <c r="D1151" s="377">
        <v>5.9659999999999999E-3</v>
      </c>
      <c r="E1151" s="377">
        <v>0.21590000000000001</v>
      </c>
      <c r="F1151" s="377"/>
      <c r="G1151" s="377"/>
      <c r="H1151" s="377"/>
      <c r="I1151" s="374"/>
      <c r="J1151" s="378"/>
      <c r="K1151" s="378"/>
    </row>
    <row r="1152" spans="1:11" s="369" customFormat="1" ht="15">
      <c r="A1152" s="381"/>
      <c r="B1152" s="374" t="s">
        <v>288</v>
      </c>
      <c r="C1152" s="377">
        <v>1.4519000000000001E-2</v>
      </c>
      <c r="D1152" s="377">
        <v>2.6679999999999999E-2</v>
      </c>
      <c r="E1152" s="377">
        <v>0.54420000000000002</v>
      </c>
      <c r="F1152" s="377"/>
      <c r="G1152" s="377"/>
      <c r="H1152" s="377"/>
      <c r="I1152" s="374"/>
      <c r="J1152" s="378"/>
      <c r="K1152" s="378"/>
    </row>
    <row r="1153" spans="1:11" s="368" customFormat="1" ht="15">
      <c r="A1153" s="373"/>
      <c r="B1153" s="374"/>
      <c r="C1153" s="374"/>
      <c r="D1153" s="374"/>
      <c r="E1153" s="374"/>
      <c r="F1153" s="374"/>
      <c r="G1153" s="374"/>
      <c r="H1153" s="374"/>
      <c r="I1153" s="374"/>
      <c r="J1153" s="374"/>
      <c r="K1153" s="374"/>
    </row>
    <row r="1154" spans="1:11" s="368" customFormat="1" ht="15">
      <c r="A1154" s="373"/>
      <c r="B1154" s="375" t="s">
        <v>278</v>
      </c>
      <c r="C1154" s="375" t="s">
        <v>279</v>
      </c>
      <c r="D1154" s="375" t="s">
        <v>280</v>
      </c>
      <c r="E1154" s="375" t="s">
        <v>281</v>
      </c>
      <c r="F1154" s="375" t="s">
        <v>424</v>
      </c>
      <c r="G1154" s="374"/>
      <c r="H1154" s="374"/>
      <c r="I1154" s="374"/>
      <c r="J1154" s="374"/>
      <c r="K1154" s="374"/>
    </row>
    <row r="1155" spans="1:11" s="368" customFormat="1" ht="15">
      <c r="A1155" s="373"/>
      <c r="B1155" s="374"/>
      <c r="C1155" s="374"/>
      <c r="D1155" s="374"/>
      <c r="E1155" s="374"/>
      <c r="F1155" s="374"/>
      <c r="G1155" s="374"/>
      <c r="H1155" s="374"/>
      <c r="I1155" s="374"/>
      <c r="J1155" s="374"/>
      <c r="K1155" s="374"/>
    </row>
    <row r="1156" spans="1:11" s="369" customFormat="1" ht="15">
      <c r="A1156" s="380"/>
      <c r="B1156" s="374"/>
      <c r="C1156" s="376" t="s">
        <v>283</v>
      </c>
      <c r="D1156" s="376" t="s">
        <v>284</v>
      </c>
      <c r="E1156" s="376"/>
      <c r="F1156" s="381"/>
      <c r="G1156" s="381"/>
      <c r="H1156" s="381"/>
      <c r="I1156" s="381"/>
      <c r="J1156" s="381"/>
      <c r="K1156" s="381"/>
    </row>
    <row r="1157" spans="1:11" s="369" customFormat="1" ht="15">
      <c r="A1157" s="380"/>
      <c r="B1157" s="374" t="s">
        <v>282</v>
      </c>
      <c r="C1157" s="376" t="s">
        <v>286</v>
      </c>
      <c r="D1157" s="376" t="s">
        <v>287</v>
      </c>
      <c r="E1157" s="376" t="s">
        <v>285</v>
      </c>
      <c r="F1157" s="379"/>
      <c r="G1157" s="379"/>
      <c r="H1157" s="379"/>
      <c r="I1157" s="378"/>
      <c r="J1157" s="378"/>
      <c r="K1157" s="378"/>
    </row>
    <row r="1158" spans="1:11" s="369" customFormat="1" ht="15">
      <c r="A1158" s="381"/>
      <c r="B1158" s="374" t="s">
        <v>280</v>
      </c>
      <c r="C1158" s="377">
        <v>5.0397000000000003E-3</v>
      </c>
      <c r="D1158" s="377">
        <v>2.6050000000000001E-3</v>
      </c>
      <c r="E1158" s="377">
        <v>1.9350000000000001</v>
      </c>
      <c r="F1158" s="377"/>
      <c r="G1158" s="377"/>
      <c r="H1158" s="377"/>
      <c r="I1158" s="374"/>
      <c r="J1158" s="378"/>
      <c r="K1158" s="378"/>
    </row>
    <row r="1159" spans="1:11" s="369" customFormat="1" ht="15">
      <c r="A1159" s="381"/>
      <c r="B1159" s="374" t="s">
        <v>288</v>
      </c>
      <c r="C1159" s="377">
        <v>0.11567</v>
      </c>
      <c r="D1159" s="377">
        <v>3.0870000000000002E-2</v>
      </c>
      <c r="E1159" s="377">
        <v>3.7469999999999999</v>
      </c>
      <c r="F1159" s="377"/>
      <c r="G1159" s="377"/>
      <c r="H1159" s="377"/>
      <c r="I1159" s="374"/>
      <c r="J1159" s="378"/>
      <c r="K1159" s="378"/>
    </row>
    <row r="1160" spans="1:11" s="368" customFormat="1" ht="15">
      <c r="A1160" s="373"/>
      <c r="B1160" s="374"/>
      <c r="C1160" s="374"/>
      <c r="D1160" s="374"/>
      <c r="E1160" s="374"/>
      <c r="F1160" s="374"/>
      <c r="G1160" s="374"/>
      <c r="H1160" s="374"/>
      <c r="I1160" s="374"/>
      <c r="J1160" s="374"/>
      <c r="K1160" s="374"/>
    </row>
    <row r="1161" spans="1:11" s="368" customFormat="1" ht="15">
      <c r="A1161" s="373"/>
      <c r="B1161" s="375" t="s">
        <v>278</v>
      </c>
      <c r="C1161" s="375" t="s">
        <v>289</v>
      </c>
      <c r="D1161" s="375" t="s">
        <v>280</v>
      </c>
      <c r="E1161" s="375" t="s">
        <v>281</v>
      </c>
      <c r="F1161" s="375" t="s">
        <v>424</v>
      </c>
      <c r="G1161" s="374"/>
      <c r="H1161" s="374"/>
      <c r="I1161" s="374"/>
      <c r="J1161" s="374"/>
      <c r="K1161" s="374"/>
    </row>
    <row r="1162" spans="1:11" s="368" customFormat="1" ht="15">
      <c r="A1162" s="373"/>
      <c r="B1162" s="374"/>
      <c r="C1162" s="374"/>
      <c r="D1162" s="374"/>
      <c r="E1162" s="374"/>
      <c r="F1162" s="374"/>
      <c r="G1162" s="374"/>
      <c r="H1162" s="374"/>
      <c r="I1162" s="374"/>
      <c r="J1162" s="374"/>
      <c r="K1162" s="374"/>
    </row>
    <row r="1163" spans="1:11" s="369" customFormat="1" ht="15">
      <c r="A1163" s="380"/>
      <c r="B1163" s="374"/>
      <c r="C1163" s="376" t="s">
        <v>283</v>
      </c>
      <c r="D1163" s="376" t="s">
        <v>284</v>
      </c>
      <c r="E1163" s="376"/>
      <c r="F1163" s="381"/>
      <c r="G1163" s="381"/>
      <c r="H1163" s="381"/>
      <c r="I1163" s="381"/>
      <c r="J1163" s="381"/>
      <c r="K1163" s="381"/>
    </row>
    <row r="1164" spans="1:11" s="369" customFormat="1" ht="15">
      <c r="A1164" s="380"/>
      <c r="B1164" s="374" t="s">
        <v>282</v>
      </c>
      <c r="C1164" s="376" t="s">
        <v>286</v>
      </c>
      <c r="D1164" s="376" t="s">
        <v>287</v>
      </c>
      <c r="E1164" s="376" t="s">
        <v>285</v>
      </c>
      <c r="F1164" s="379"/>
      <c r="G1164" s="379"/>
      <c r="H1164" s="379"/>
      <c r="I1164" s="378"/>
      <c r="J1164" s="378"/>
      <c r="K1164" s="378"/>
    </row>
    <row r="1165" spans="1:11" s="369" customFormat="1" ht="15">
      <c r="A1165" s="381"/>
      <c r="B1165" s="374" t="s">
        <v>280</v>
      </c>
      <c r="C1165" s="377">
        <v>1.1159000000000001E-2</v>
      </c>
      <c r="D1165" s="377">
        <v>3.4009999999999999E-3</v>
      </c>
      <c r="E1165" s="377">
        <v>3.2810000000000001</v>
      </c>
      <c r="F1165" s="377"/>
      <c r="G1165" s="377"/>
      <c r="H1165" s="377"/>
      <c r="I1165" s="374"/>
      <c r="J1165" s="378"/>
      <c r="K1165" s="378"/>
    </row>
    <row r="1166" spans="1:11" s="369" customFormat="1" ht="15">
      <c r="A1166" s="381"/>
      <c r="B1166" s="374" t="s">
        <v>288</v>
      </c>
      <c r="C1166" s="377">
        <v>0.24024000000000001</v>
      </c>
      <c r="D1166" s="377">
        <v>4.0309999999999999E-2</v>
      </c>
      <c r="E1166" s="377">
        <v>5.9589999999999996</v>
      </c>
      <c r="F1166" s="377"/>
      <c r="G1166" s="377"/>
      <c r="H1166" s="377"/>
      <c r="I1166" s="374"/>
      <c r="J1166" s="378"/>
      <c r="K1166" s="378"/>
    </row>
    <row r="1167" spans="1:11" s="368" customFormat="1" ht="15">
      <c r="A1167" s="373"/>
      <c r="B1167" s="374"/>
      <c r="C1167" s="374"/>
      <c r="D1167" s="374"/>
      <c r="E1167" s="374"/>
      <c r="F1167" s="374"/>
      <c r="G1167" s="374"/>
      <c r="H1167" s="374"/>
      <c r="I1167" s="374"/>
      <c r="J1167" s="374"/>
      <c r="K1167" s="374"/>
    </row>
    <row r="1168" spans="1:11" s="368" customFormat="1" ht="15">
      <c r="A1168" s="373"/>
      <c r="B1168" s="375" t="s">
        <v>278</v>
      </c>
      <c r="C1168" s="375" t="s">
        <v>290</v>
      </c>
      <c r="D1168" s="375" t="s">
        <v>280</v>
      </c>
      <c r="E1168" s="375" t="s">
        <v>281</v>
      </c>
      <c r="F1168" s="375" t="s">
        <v>424</v>
      </c>
      <c r="G1168" s="374"/>
      <c r="H1168" s="374"/>
      <c r="I1168" s="374"/>
      <c r="J1168" s="374"/>
      <c r="K1168" s="374"/>
    </row>
    <row r="1169" spans="1:11" s="368" customFormat="1" ht="15">
      <c r="A1169" s="373"/>
      <c r="B1169" s="374"/>
      <c r="C1169" s="374"/>
      <c r="D1169" s="374"/>
      <c r="E1169" s="374"/>
      <c r="F1169" s="374"/>
      <c r="G1169" s="374"/>
      <c r="H1169" s="374"/>
      <c r="I1169" s="374"/>
      <c r="J1169" s="374"/>
      <c r="K1169" s="374"/>
    </row>
    <row r="1170" spans="1:11" s="369" customFormat="1" ht="15">
      <c r="A1170" s="380"/>
      <c r="B1170" s="374"/>
      <c r="C1170" s="376" t="s">
        <v>283</v>
      </c>
      <c r="D1170" s="376" t="s">
        <v>284</v>
      </c>
      <c r="E1170" s="376"/>
      <c r="F1170" s="381"/>
      <c r="G1170" s="381"/>
      <c r="H1170" s="381"/>
      <c r="I1170" s="381"/>
      <c r="J1170" s="381"/>
      <c r="K1170" s="381"/>
    </row>
    <row r="1171" spans="1:11" s="369" customFormat="1" ht="15">
      <c r="A1171" s="380"/>
      <c r="B1171" s="374" t="s">
        <v>282</v>
      </c>
      <c r="C1171" s="376" t="s">
        <v>286</v>
      </c>
      <c r="D1171" s="376" t="s">
        <v>287</v>
      </c>
      <c r="E1171" s="376" t="s">
        <v>285</v>
      </c>
      <c r="F1171" s="379"/>
      <c r="G1171" s="379"/>
      <c r="H1171" s="379"/>
      <c r="I1171" s="378"/>
      <c r="J1171" s="378"/>
      <c r="K1171" s="378"/>
    </row>
    <row r="1172" spans="1:11" s="369" customFormat="1" ht="15">
      <c r="A1172" s="381"/>
      <c r="B1172" s="374" t="s">
        <v>280</v>
      </c>
      <c r="C1172" s="377">
        <v>-6.1193000000000003E-3</v>
      </c>
      <c r="D1172" s="377">
        <v>4.7949999999999998E-3</v>
      </c>
      <c r="E1172" s="377">
        <v>-1.276</v>
      </c>
      <c r="F1172" s="377"/>
      <c r="G1172" s="377"/>
      <c r="H1172" s="377"/>
      <c r="I1172" s="378"/>
      <c r="J1172" s="378"/>
      <c r="K1172" s="378"/>
    </row>
    <row r="1173" spans="1:11" s="369" customFormat="1" ht="15">
      <c r="A1173" s="381"/>
      <c r="B1173" s="374" t="s">
        <v>288</v>
      </c>
      <c r="C1173" s="377">
        <v>-0.12457</v>
      </c>
      <c r="D1173" s="377">
        <v>5.6829999999999999E-2</v>
      </c>
      <c r="E1173" s="377">
        <v>-2.1920000000000002</v>
      </c>
      <c r="F1173" s="377"/>
      <c r="G1173" s="377"/>
      <c r="H1173" s="377"/>
      <c r="I1173" s="378"/>
      <c r="J1173" s="378"/>
      <c r="K1173" s="378"/>
    </row>
    <row r="1174" spans="1:11" s="368" customFormat="1" ht="15">
      <c r="A1174" s="373"/>
      <c r="B1174" s="374"/>
      <c r="C1174" s="374"/>
      <c r="D1174" s="374"/>
      <c r="E1174" s="374"/>
      <c r="F1174" s="374"/>
      <c r="G1174" s="374"/>
      <c r="H1174" s="374"/>
      <c r="I1174" s="374"/>
      <c r="J1174" s="374"/>
      <c r="K1174" s="374"/>
    </row>
    <row r="1175" spans="1:11" s="368" customFormat="1" ht="15">
      <c r="A1175" s="373"/>
      <c r="B1175" s="375" t="s">
        <v>278</v>
      </c>
      <c r="C1175" s="375" t="s">
        <v>291</v>
      </c>
      <c r="D1175" s="375" t="s">
        <v>280</v>
      </c>
      <c r="E1175" s="375" t="s">
        <v>281</v>
      </c>
      <c r="F1175" s="375" t="s">
        <v>424</v>
      </c>
      <c r="G1175" s="374"/>
      <c r="H1175" s="374"/>
      <c r="I1175" s="374"/>
      <c r="J1175" s="374"/>
      <c r="K1175" s="374"/>
    </row>
    <row r="1176" spans="1:11" s="368" customFormat="1" ht="15">
      <c r="A1176" s="373"/>
      <c r="B1176" s="374"/>
      <c r="C1176" s="374"/>
      <c r="D1176" s="374"/>
      <c r="E1176" s="374"/>
      <c r="F1176" s="374"/>
      <c r="G1176" s="374"/>
      <c r="H1176" s="374"/>
      <c r="I1176" s="374"/>
      <c r="J1176" s="374"/>
      <c r="K1176" s="374"/>
    </row>
    <row r="1177" spans="1:11" s="369" customFormat="1" ht="15">
      <c r="A1177" s="380"/>
      <c r="B1177" s="374"/>
      <c r="C1177" s="376" t="s">
        <v>283</v>
      </c>
      <c r="D1177" s="376" t="s">
        <v>284</v>
      </c>
      <c r="E1177" s="376"/>
      <c r="F1177" s="381"/>
      <c r="G1177" s="381"/>
      <c r="H1177" s="381"/>
      <c r="I1177" s="381"/>
      <c r="J1177" s="381"/>
      <c r="K1177" s="381"/>
    </row>
    <row r="1178" spans="1:11" s="369" customFormat="1" ht="15">
      <c r="A1178" s="380"/>
      <c r="B1178" s="374" t="s">
        <v>282</v>
      </c>
      <c r="C1178" s="376" t="s">
        <v>286</v>
      </c>
      <c r="D1178" s="376" t="s">
        <v>287</v>
      </c>
      <c r="E1178" s="376" t="s">
        <v>285</v>
      </c>
      <c r="F1178" s="379"/>
      <c r="G1178" s="379"/>
      <c r="H1178" s="379"/>
      <c r="I1178" s="378"/>
      <c r="J1178" s="378"/>
      <c r="K1178" s="378"/>
    </row>
    <row r="1179" spans="1:11" s="369" customFormat="1" ht="15">
      <c r="A1179" s="381"/>
      <c r="B1179" s="374" t="s">
        <v>280</v>
      </c>
      <c r="C1179" s="377">
        <v>-1.2079E-3</v>
      </c>
      <c r="D1179" s="377">
        <v>9.221E-3</v>
      </c>
      <c r="E1179" s="377">
        <v>-0.13100000000000001</v>
      </c>
      <c r="F1179" s="377"/>
      <c r="G1179" s="377"/>
      <c r="H1179" s="377"/>
      <c r="I1179" s="378"/>
      <c r="J1179" s="378"/>
      <c r="K1179" s="378"/>
    </row>
    <row r="1180" spans="1:11" s="369" customFormat="1" ht="15">
      <c r="A1180" s="381"/>
      <c r="B1180" s="374" t="s">
        <v>288</v>
      </c>
      <c r="C1180" s="377">
        <v>-0.39021</v>
      </c>
      <c r="D1180" s="377">
        <v>0.10929999999999999</v>
      </c>
      <c r="E1180" s="377">
        <v>-3.57</v>
      </c>
      <c r="F1180" s="377"/>
      <c r="G1180" s="377"/>
      <c r="H1180" s="377"/>
      <c r="I1180" s="378"/>
      <c r="J1180" s="378"/>
      <c r="K1180" s="378"/>
    </row>
    <row r="1181" spans="1:11" s="368" customFormat="1" ht="15">
      <c r="A1181" s="373"/>
      <c r="B1181" s="374"/>
      <c r="C1181" s="374"/>
      <c r="D1181" s="374"/>
      <c r="E1181" s="374"/>
      <c r="F1181" s="374"/>
      <c r="G1181" s="374"/>
      <c r="H1181" s="374"/>
      <c r="I1181" s="374"/>
      <c r="J1181" s="374"/>
      <c r="K1181" s="374"/>
    </row>
    <row r="1182" spans="1:11" s="368" customFormat="1" ht="15">
      <c r="A1182" s="373"/>
      <c r="B1182" s="375" t="s">
        <v>278</v>
      </c>
      <c r="C1182" s="375" t="s">
        <v>292</v>
      </c>
      <c r="D1182" s="375" t="s">
        <v>280</v>
      </c>
      <c r="E1182" s="375" t="s">
        <v>281</v>
      </c>
      <c r="F1182" s="375" t="s">
        <v>424</v>
      </c>
      <c r="G1182" s="374"/>
      <c r="H1182" s="374"/>
      <c r="I1182" s="374"/>
      <c r="J1182" s="374"/>
      <c r="K1182" s="374"/>
    </row>
    <row r="1183" spans="1:11" s="368" customFormat="1" ht="15">
      <c r="A1183" s="373"/>
      <c r="B1183" s="374"/>
      <c r="C1183" s="374"/>
      <c r="D1183" s="374"/>
      <c r="E1183" s="374"/>
      <c r="F1183" s="374"/>
      <c r="G1183" s="374"/>
      <c r="H1183" s="374"/>
      <c r="I1183" s="374"/>
      <c r="J1183" s="374"/>
      <c r="K1183" s="374"/>
    </row>
    <row r="1184" spans="1:11" s="368" customFormat="1" ht="15">
      <c r="A1184" s="373"/>
      <c r="B1184" s="374"/>
      <c r="C1184" s="376" t="s">
        <v>283</v>
      </c>
      <c r="D1184" s="376" t="s">
        <v>284</v>
      </c>
      <c r="E1184" s="376"/>
      <c r="F1184" s="374"/>
      <c r="G1184" s="374"/>
      <c r="H1184" s="374"/>
      <c r="I1184" s="374"/>
      <c r="J1184" s="374"/>
      <c r="K1184" s="374"/>
    </row>
    <row r="1185" spans="1:11" s="368" customFormat="1" ht="15">
      <c r="A1185" s="373"/>
      <c r="B1185" s="374" t="s">
        <v>282</v>
      </c>
      <c r="C1185" s="376" t="s">
        <v>286</v>
      </c>
      <c r="D1185" s="376" t="s">
        <v>287</v>
      </c>
      <c r="E1185" s="376" t="s">
        <v>285</v>
      </c>
      <c r="F1185" s="379"/>
      <c r="G1185" s="379"/>
      <c r="H1185" s="379"/>
      <c r="I1185" s="378"/>
      <c r="J1185" s="378"/>
      <c r="K1185" s="378"/>
    </row>
    <row r="1186" spans="1:11" s="368" customFormat="1" ht="15">
      <c r="A1186" s="374"/>
      <c r="B1186" s="374" t="s">
        <v>280</v>
      </c>
      <c r="C1186" s="377">
        <v>-9.4392999999999994E-3</v>
      </c>
      <c r="D1186" s="377">
        <v>2.9260000000000002E-3</v>
      </c>
      <c r="E1186" s="377">
        <v>-3.226</v>
      </c>
      <c r="F1186" s="377"/>
      <c r="G1186" s="377"/>
      <c r="H1186" s="377"/>
      <c r="I1186" s="374"/>
      <c r="J1186" s="378"/>
      <c r="K1186" s="378"/>
    </row>
    <row r="1187" spans="1:11" s="368" customFormat="1" ht="15">
      <c r="A1187" s="374"/>
      <c r="B1187" s="374" t="s">
        <v>288</v>
      </c>
      <c r="C1187" s="377">
        <v>5.5198999999999998E-2</v>
      </c>
      <c r="D1187" s="377">
        <v>3.4680000000000002E-2</v>
      </c>
      <c r="E1187" s="377">
        <v>1.5920000000000001</v>
      </c>
      <c r="F1187" s="377"/>
      <c r="G1187" s="377"/>
      <c r="H1187" s="377"/>
      <c r="I1187" s="374"/>
      <c r="J1187" s="378"/>
      <c r="K1187" s="378"/>
    </row>
    <row r="1188" spans="1:11" s="368" customFormat="1" ht="15">
      <c r="A1188" s="373"/>
      <c r="B1188" s="374"/>
      <c r="C1188" s="374"/>
      <c r="D1188" s="374"/>
      <c r="E1188" s="374"/>
      <c r="F1188" s="374"/>
      <c r="G1188" s="374"/>
      <c r="H1188" s="374"/>
      <c r="I1188" s="374"/>
      <c r="J1188" s="374"/>
      <c r="K1188" s="374"/>
    </row>
    <row r="1189" spans="1:11" s="368" customFormat="1" ht="15">
      <c r="A1189" s="373"/>
      <c r="B1189" s="374"/>
      <c r="C1189" s="374"/>
      <c r="D1189" s="374"/>
      <c r="E1189" s="374"/>
      <c r="F1189" s="374"/>
      <c r="G1189" s="374"/>
      <c r="H1189" s="374"/>
      <c r="I1189" s="374"/>
      <c r="J1189" s="374"/>
      <c r="K1189" s="374"/>
    </row>
    <row r="1190" spans="1:11" ht="25">
      <c r="A1190" s="385" t="s">
        <v>80</v>
      </c>
      <c r="B1190" s="386"/>
      <c r="C1190" s="386"/>
      <c r="D1190" s="386"/>
      <c r="E1190" s="386"/>
      <c r="F1190" s="386"/>
      <c r="G1190" s="386"/>
      <c r="H1190" s="386"/>
      <c r="I1190" s="386"/>
      <c r="J1190" s="386"/>
      <c r="K1190" s="386"/>
    </row>
    <row r="1191" spans="1:11" s="368" customFormat="1" ht="15">
      <c r="A1191" s="373"/>
      <c r="B1191" s="374"/>
      <c r="C1191" s="374"/>
      <c r="D1191" s="374"/>
      <c r="E1191" s="374"/>
      <c r="F1191" s="374"/>
      <c r="G1191" s="374"/>
      <c r="H1191" s="374"/>
      <c r="I1191" s="374"/>
      <c r="J1191" s="374"/>
      <c r="K1191" s="374"/>
    </row>
    <row r="1192" spans="1:11" s="368" customFormat="1" ht="15">
      <c r="A1192" s="373"/>
      <c r="B1192" s="375" t="s">
        <v>278</v>
      </c>
      <c r="C1192" s="375" t="s">
        <v>279</v>
      </c>
      <c r="D1192" s="375" t="s">
        <v>280</v>
      </c>
      <c r="E1192" s="375" t="s">
        <v>281</v>
      </c>
      <c r="F1192" s="375" t="s">
        <v>423</v>
      </c>
      <c r="G1192" s="374"/>
      <c r="H1192" s="374"/>
      <c r="I1192" s="374"/>
      <c r="J1192" s="374"/>
      <c r="K1192" s="374"/>
    </row>
    <row r="1193" spans="1:11" s="368" customFormat="1" ht="15">
      <c r="A1193" s="373"/>
      <c r="B1193" s="374"/>
      <c r="C1193" s="374"/>
      <c r="D1193" s="374"/>
      <c r="E1193" s="374"/>
      <c r="F1193" s="374"/>
      <c r="G1193" s="374"/>
      <c r="H1193" s="374"/>
      <c r="I1193" s="374"/>
      <c r="J1193" s="374"/>
      <c r="K1193" s="374"/>
    </row>
    <row r="1194" spans="1:11" s="369" customFormat="1" ht="15">
      <c r="A1194" s="380"/>
      <c r="B1194" s="374"/>
      <c r="C1194" s="376" t="s">
        <v>283</v>
      </c>
      <c r="D1194" s="376" t="s">
        <v>284</v>
      </c>
      <c r="E1194" s="376"/>
      <c r="F1194" s="381"/>
      <c r="G1194" s="381"/>
      <c r="H1194" s="381"/>
      <c r="I1194" s="381"/>
      <c r="J1194" s="381"/>
      <c r="K1194" s="381"/>
    </row>
    <row r="1195" spans="1:11" s="369" customFormat="1" ht="15">
      <c r="A1195" s="380"/>
      <c r="B1195" s="374" t="s">
        <v>282</v>
      </c>
      <c r="C1195" s="376" t="s">
        <v>286</v>
      </c>
      <c r="D1195" s="376" t="s">
        <v>287</v>
      </c>
      <c r="E1195" s="376" t="s">
        <v>285</v>
      </c>
      <c r="F1195" s="379"/>
      <c r="G1195" s="379"/>
      <c r="H1195" s="379"/>
      <c r="I1195" s="378"/>
      <c r="J1195" s="378"/>
      <c r="K1195" s="378"/>
    </row>
    <row r="1196" spans="1:11" s="369" customFormat="1" ht="15">
      <c r="A1196" s="381"/>
      <c r="B1196" s="374" t="s">
        <v>280</v>
      </c>
      <c r="C1196" s="377">
        <v>4.8973000000000003E-3</v>
      </c>
      <c r="D1196" s="377">
        <v>1.3190000000000001E-3</v>
      </c>
      <c r="E1196" s="377">
        <v>3.7130000000000001</v>
      </c>
      <c r="F1196" s="377"/>
      <c r="G1196" s="377"/>
      <c r="H1196" s="377"/>
      <c r="I1196" s="374"/>
      <c r="J1196" s="378"/>
      <c r="K1196" s="378"/>
    </row>
    <row r="1197" spans="1:11" s="369" customFormat="1" ht="15">
      <c r="A1197" s="381"/>
      <c r="B1197" s="374" t="s">
        <v>288</v>
      </c>
      <c r="C1197" s="377">
        <v>-2.7654000000000001E-2</v>
      </c>
      <c r="D1197" s="377">
        <v>1.2749999999999999E-2</v>
      </c>
      <c r="E1197" s="377">
        <v>-2.1680000000000001</v>
      </c>
      <c r="F1197" s="377"/>
      <c r="G1197" s="377"/>
      <c r="H1197" s="377"/>
      <c r="I1197" s="374"/>
      <c r="J1197" s="378"/>
      <c r="K1197" s="378"/>
    </row>
    <row r="1198" spans="1:11" s="368" customFormat="1" ht="15">
      <c r="A1198" s="374"/>
      <c r="B1198" s="374"/>
      <c r="C1198" s="374"/>
      <c r="D1198" s="374"/>
      <c r="E1198" s="374"/>
      <c r="F1198" s="374"/>
      <c r="G1198" s="374"/>
      <c r="H1198" s="374"/>
      <c r="I1198" s="374"/>
      <c r="J1198" s="374"/>
      <c r="K1198" s="374"/>
    </row>
    <row r="1199" spans="1:11" s="368" customFormat="1" ht="15">
      <c r="A1199" s="373"/>
      <c r="B1199" s="375" t="s">
        <v>278</v>
      </c>
      <c r="C1199" s="375" t="s">
        <v>289</v>
      </c>
      <c r="D1199" s="375" t="s">
        <v>280</v>
      </c>
      <c r="E1199" s="375" t="s">
        <v>281</v>
      </c>
      <c r="F1199" s="375" t="s">
        <v>423</v>
      </c>
      <c r="G1199" s="374"/>
      <c r="H1199" s="374"/>
      <c r="I1199" s="374"/>
      <c r="J1199" s="374"/>
      <c r="K1199" s="374"/>
    </row>
    <row r="1200" spans="1:11" s="368" customFormat="1" ht="15">
      <c r="A1200" s="373"/>
      <c r="B1200" s="374"/>
      <c r="C1200" s="374"/>
      <c r="D1200" s="374"/>
      <c r="E1200" s="374"/>
      <c r="F1200" s="374"/>
      <c r="G1200" s="374"/>
      <c r="H1200" s="374"/>
      <c r="I1200" s="374"/>
      <c r="J1200" s="374"/>
      <c r="K1200" s="374"/>
    </row>
    <row r="1201" spans="1:11" s="369" customFormat="1" ht="15">
      <c r="A1201" s="380"/>
      <c r="B1201" s="374"/>
      <c r="C1201" s="376" t="s">
        <v>283</v>
      </c>
      <c r="D1201" s="376" t="s">
        <v>284</v>
      </c>
      <c r="E1201" s="376"/>
      <c r="F1201" s="381"/>
      <c r="G1201" s="381"/>
      <c r="H1201" s="381"/>
      <c r="I1201" s="381"/>
      <c r="J1201" s="381"/>
      <c r="K1201" s="381"/>
    </row>
    <row r="1202" spans="1:11" s="369" customFormat="1" ht="15">
      <c r="A1202" s="380"/>
      <c r="B1202" s="374" t="s">
        <v>282</v>
      </c>
      <c r="C1202" s="376" t="s">
        <v>286</v>
      </c>
      <c r="D1202" s="376" t="s">
        <v>287</v>
      </c>
      <c r="E1202" s="376" t="s">
        <v>285</v>
      </c>
      <c r="F1202" s="379"/>
      <c r="G1202" s="379"/>
      <c r="H1202" s="379"/>
      <c r="I1202" s="378"/>
      <c r="J1202" s="378"/>
      <c r="K1202" s="378"/>
    </row>
    <row r="1203" spans="1:11" s="369" customFormat="1" ht="15">
      <c r="A1203" s="381"/>
      <c r="B1203" s="374" t="s">
        <v>280</v>
      </c>
      <c r="C1203" s="377">
        <v>1.2109E-2</v>
      </c>
      <c r="D1203" s="377">
        <v>2.555E-3</v>
      </c>
      <c r="E1203" s="377">
        <v>4.7389999999999999</v>
      </c>
      <c r="F1203" s="377"/>
      <c r="G1203" s="377"/>
      <c r="H1203" s="377"/>
      <c r="I1203" s="374"/>
      <c r="J1203" s="378"/>
      <c r="K1203" s="378"/>
    </row>
    <row r="1204" spans="1:11" s="369" customFormat="1" ht="15">
      <c r="A1204" s="381"/>
      <c r="B1204" s="374" t="s">
        <v>288</v>
      </c>
      <c r="C1204" s="377">
        <v>3.1435999999999999E-2</v>
      </c>
      <c r="D1204" s="377">
        <v>2.4709999999999999E-2</v>
      </c>
      <c r="E1204" s="377">
        <v>1.272</v>
      </c>
      <c r="F1204" s="377"/>
      <c r="G1204" s="377"/>
      <c r="H1204" s="377"/>
      <c r="I1204" s="374"/>
      <c r="J1204" s="378"/>
      <c r="K1204" s="378"/>
    </row>
    <row r="1205" spans="1:11" s="368" customFormat="1" ht="15">
      <c r="A1205" s="373"/>
      <c r="B1205" s="374"/>
      <c r="C1205" s="374"/>
      <c r="D1205" s="374"/>
      <c r="E1205" s="374"/>
      <c r="F1205" s="374"/>
      <c r="G1205" s="374"/>
      <c r="H1205" s="374"/>
      <c r="I1205" s="374"/>
      <c r="J1205" s="374"/>
      <c r="K1205" s="374"/>
    </row>
    <row r="1206" spans="1:11" s="368" customFormat="1" ht="15">
      <c r="A1206" s="373"/>
      <c r="B1206" s="375" t="s">
        <v>278</v>
      </c>
      <c r="C1206" s="375" t="s">
        <v>290</v>
      </c>
      <c r="D1206" s="375" t="s">
        <v>280</v>
      </c>
      <c r="E1206" s="375" t="s">
        <v>281</v>
      </c>
      <c r="F1206" s="375" t="s">
        <v>423</v>
      </c>
      <c r="G1206" s="374"/>
      <c r="H1206" s="374"/>
      <c r="I1206" s="374"/>
      <c r="J1206" s="374"/>
      <c r="K1206" s="374"/>
    </row>
    <row r="1207" spans="1:11" s="368" customFormat="1" ht="15">
      <c r="A1207" s="373"/>
      <c r="B1207" s="374"/>
      <c r="C1207" s="374"/>
      <c r="D1207" s="374"/>
      <c r="E1207" s="374"/>
      <c r="F1207" s="374"/>
      <c r="G1207" s="374"/>
      <c r="H1207" s="374"/>
      <c r="I1207" s="374"/>
      <c r="J1207" s="374"/>
      <c r="K1207" s="374"/>
    </row>
    <row r="1208" spans="1:11" s="369" customFormat="1" ht="15">
      <c r="A1208" s="380"/>
      <c r="B1208" s="374"/>
      <c r="C1208" s="376" t="s">
        <v>283</v>
      </c>
      <c r="D1208" s="376" t="s">
        <v>284</v>
      </c>
      <c r="E1208" s="376"/>
      <c r="F1208" s="381"/>
      <c r="G1208" s="381"/>
      <c r="H1208" s="381"/>
      <c r="I1208" s="381"/>
      <c r="J1208" s="381"/>
      <c r="K1208" s="381"/>
    </row>
    <row r="1209" spans="1:11" s="369" customFormat="1" ht="15">
      <c r="A1209" s="380"/>
      <c r="B1209" s="374" t="s">
        <v>282</v>
      </c>
      <c r="C1209" s="376" t="s">
        <v>286</v>
      </c>
      <c r="D1209" s="376" t="s">
        <v>287</v>
      </c>
      <c r="E1209" s="376" t="s">
        <v>285</v>
      </c>
      <c r="F1209" s="379"/>
      <c r="G1209" s="379"/>
      <c r="H1209" s="379"/>
      <c r="I1209" s="378"/>
      <c r="J1209" s="378"/>
      <c r="K1209" s="378"/>
    </row>
    <row r="1210" spans="1:11" s="369" customFormat="1" ht="15">
      <c r="A1210" s="381"/>
      <c r="B1210" s="374" t="s">
        <v>280</v>
      </c>
      <c r="C1210" s="377">
        <v>-7.2116000000000003E-3</v>
      </c>
      <c r="D1210" s="377">
        <v>2.8570000000000002E-3</v>
      </c>
      <c r="E1210" s="377">
        <v>-2.524</v>
      </c>
      <c r="F1210" s="377"/>
      <c r="G1210" s="377"/>
      <c r="H1210" s="377"/>
      <c r="I1210" s="378"/>
      <c r="J1210" s="378"/>
      <c r="K1210" s="378"/>
    </row>
    <row r="1211" spans="1:11" s="369" customFormat="1" ht="15">
      <c r="A1211" s="381"/>
      <c r="B1211" s="374" t="s">
        <v>288</v>
      </c>
      <c r="C1211" s="377">
        <v>-5.9089999999999997E-2</v>
      </c>
      <c r="D1211" s="377">
        <v>2.7629999999999998E-2</v>
      </c>
      <c r="E1211" s="377">
        <v>-2.1389999999999998</v>
      </c>
      <c r="F1211" s="377"/>
      <c r="G1211" s="377"/>
      <c r="H1211" s="377"/>
      <c r="I1211" s="378"/>
      <c r="J1211" s="378"/>
      <c r="K1211" s="378"/>
    </row>
    <row r="1212" spans="1:11" s="368" customFormat="1" ht="15">
      <c r="A1212" s="373"/>
      <c r="B1212" s="374"/>
      <c r="C1212" s="374"/>
      <c r="D1212" s="374"/>
      <c r="E1212" s="374"/>
      <c r="F1212" s="374"/>
      <c r="G1212" s="374"/>
      <c r="H1212" s="374"/>
      <c r="I1212" s="374"/>
      <c r="J1212" s="374"/>
      <c r="K1212" s="374"/>
    </row>
    <row r="1213" spans="1:11" s="368" customFormat="1" ht="15">
      <c r="A1213" s="373"/>
      <c r="B1213" s="375" t="s">
        <v>278</v>
      </c>
      <c r="C1213" s="375" t="s">
        <v>291</v>
      </c>
      <c r="D1213" s="375" t="s">
        <v>280</v>
      </c>
      <c r="E1213" s="375" t="s">
        <v>281</v>
      </c>
      <c r="F1213" s="375" t="s">
        <v>423</v>
      </c>
      <c r="G1213" s="374"/>
      <c r="H1213" s="374"/>
      <c r="I1213" s="374"/>
      <c r="J1213" s="374"/>
      <c r="K1213" s="374"/>
    </row>
    <row r="1214" spans="1:11" s="368" customFormat="1" ht="15">
      <c r="A1214" s="373"/>
      <c r="B1214" s="374"/>
      <c r="C1214" s="374"/>
      <c r="D1214" s="374"/>
      <c r="E1214" s="374"/>
      <c r="F1214" s="374"/>
      <c r="G1214" s="374"/>
      <c r="H1214" s="374"/>
      <c r="I1214" s="374"/>
      <c r="J1214" s="374"/>
      <c r="K1214" s="374"/>
    </row>
    <row r="1215" spans="1:11" s="369" customFormat="1" ht="15">
      <c r="A1215" s="380"/>
      <c r="B1215" s="374"/>
      <c r="C1215" s="376" t="s">
        <v>283</v>
      </c>
      <c r="D1215" s="376" t="s">
        <v>284</v>
      </c>
      <c r="E1215" s="376"/>
      <c r="F1215" s="381"/>
      <c r="G1215" s="381"/>
      <c r="H1215" s="381"/>
      <c r="I1215" s="381"/>
      <c r="J1215" s="381"/>
      <c r="K1215" s="381"/>
    </row>
    <row r="1216" spans="1:11" s="369" customFormat="1" ht="15">
      <c r="A1216" s="380"/>
      <c r="B1216" s="374" t="s">
        <v>282</v>
      </c>
      <c r="C1216" s="376" t="s">
        <v>286</v>
      </c>
      <c r="D1216" s="376" t="s">
        <v>287</v>
      </c>
      <c r="E1216" s="376" t="s">
        <v>285</v>
      </c>
      <c r="F1216" s="379"/>
      <c r="G1216" s="379"/>
      <c r="H1216" s="379"/>
      <c r="I1216" s="378"/>
      <c r="J1216" s="378"/>
      <c r="K1216" s="378"/>
    </row>
    <row r="1217" spans="1:11" s="369" customFormat="1" ht="15">
      <c r="A1217" s="381"/>
      <c r="B1217" s="374" t="s">
        <v>280</v>
      </c>
      <c r="C1217" s="377">
        <v>-2.5097000000000001E-3</v>
      </c>
      <c r="D1217" s="377">
        <v>6.5630000000000003E-3</v>
      </c>
      <c r="E1217" s="377">
        <v>-0.38240000000000002</v>
      </c>
      <c r="F1217" s="377"/>
      <c r="G1217" s="377"/>
      <c r="H1217" s="377"/>
      <c r="I1217" s="378"/>
      <c r="J1217" s="378"/>
      <c r="K1217" s="378"/>
    </row>
    <row r="1218" spans="1:11" s="369" customFormat="1" ht="15">
      <c r="A1218" s="381"/>
      <c r="B1218" s="374" t="s">
        <v>288</v>
      </c>
      <c r="C1218" s="377">
        <v>-0.10807</v>
      </c>
      <c r="D1218" s="377">
        <v>6.3460000000000003E-2</v>
      </c>
      <c r="E1218" s="377">
        <v>-1.7030000000000001</v>
      </c>
      <c r="F1218" s="377"/>
      <c r="G1218" s="377"/>
      <c r="H1218" s="377"/>
      <c r="I1218" s="378"/>
      <c r="J1218" s="378"/>
      <c r="K1218" s="378"/>
    </row>
    <row r="1219" spans="1:11" s="368" customFormat="1" ht="15">
      <c r="A1219" s="373"/>
      <c r="B1219" s="374"/>
      <c r="C1219" s="374"/>
      <c r="D1219" s="374"/>
      <c r="E1219" s="374"/>
      <c r="F1219" s="374"/>
      <c r="G1219" s="374"/>
      <c r="H1219" s="374"/>
      <c r="I1219" s="374"/>
      <c r="J1219" s="374"/>
      <c r="K1219" s="374"/>
    </row>
    <row r="1220" spans="1:11" s="368" customFormat="1" ht="15">
      <c r="A1220" s="373"/>
      <c r="B1220" s="375" t="s">
        <v>278</v>
      </c>
      <c r="C1220" s="375" t="s">
        <v>292</v>
      </c>
      <c r="D1220" s="375" t="s">
        <v>280</v>
      </c>
      <c r="E1220" s="375" t="s">
        <v>281</v>
      </c>
      <c r="F1220" s="375" t="s">
        <v>423</v>
      </c>
      <c r="G1220" s="374"/>
      <c r="H1220" s="374"/>
      <c r="I1220" s="374"/>
      <c r="J1220" s="374"/>
      <c r="K1220" s="374"/>
    </row>
    <row r="1221" spans="1:11" s="368" customFormat="1" ht="15">
      <c r="A1221" s="373"/>
      <c r="B1221" s="374"/>
      <c r="C1221" s="374"/>
      <c r="D1221" s="374"/>
      <c r="E1221" s="374"/>
      <c r="F1221" s="374"/>
      <c r="G1221" s="374"/>
      <c r="H1221" s="374"/>
      <c r="I1221" s="374"/>
      <c r="J1221" s="374"/>
      <c r="K1221" s="374"/>
    </row>
    <row r="1222" spans="1:11" s="369" customFormat="1" ht="15">
      <c r="A1222" s="380"/>
      <c r="B1222" s="374"/>
      <c r="C1222" s="376" t="s">
        <v>283</v>
      </c>
      <c r="D1222" s="376" t="s">
        <v>284</v>
      </c>
      <c r="E1222" s="376"/>
      <c r="F1222" s="381"/>
      <c r="G1222" s="381"/>
      <c r="H1222" s="381"/>
      <c r="I1222" s="381"/>
      <c r="J1222" s="381"/>
      <c r="K1222" s="381"/>
    </row>
    <row r="1223" spans="1:11" s="369" customFormat="1" ht="15">
      <c r="A1223" s="380"/>
      <c r="B1223" s="374" t="s">
        <v>282</v>
      </c>
      <c r="C1223" s="376" t="s">
        <v>286</v>
      </c>
      <c r="D1223" s="376" t="s">
        <v>287</v>
      </c>
      <c r="E1223" s="376" t="s">
        <v>285</v>
      </c>
      <c r="F1223" s="379"/>
      <c r="G1223" s="379"/>
      <c r="H1223" s="379"/>
      <c r="I1223" s="378"/>
      <c r="J1223" s="378"/>
      <c r="K1223" s="378"/>
    </row>
    <row r="1224" spans="1:11" s="369" customFormat="1" ht="15">
      <c r="A1224" s="381"/>
      <c r="B1224" s="374" t="s">
        <v>280</v>
      </c>
      <c r="C1224" s="377">
        <v>-9.7324000000000004E-3</v>
      </c>
      <c r="D1224" s="377">
        <v>1.302E-3</v>
      </c>
      <c r="E1224" s="377">
        <v>-7.4720000000000004</v>
      </c>
      <c r="F1224" s="377"/>
      <c r="G1224" s="377"/>
      <c r="H1224" s="377"/>
      <c r="I1224" s="378"/>
      <c r="J1224" s="378"/>
      <c r="K1224" s="378"/>
    </row>
    <row r="1225" spans="1:11" s="369" customFormat="1" ht="15">
      <c r="A1225" s="381"/>
      <c r="B1225" s="374" t="s">
        <v>288</v>
      </c>
      <c r="C1225" s="377">
        <v>-3.1413000000000003E-2</v>
      </c>
      <c r="D1225" s="377">
        <v>1.259E-2</v>
      </c>
      <c r="E1225" s="377">
        <v>-2.4940000000000002</v>
      </c>
      <c r="F1225" s="377"/>
      <c r="G1225" s="377"/>
      <c r="H1225" s="377"/>
      <c r="I1225" s="378"/>
      <c r="J1225" s="378"/>
      <c r="K1225" s="378"/>
    </row>
    <row r="1226" spans="1:11" s="368" customFormat="1" ht="15">
      <c r="A1226" s="374"/>
      <c r="B1226" s="374"/>
      <c r="C1226" s="374"/>
      <c r="D1226" s="374"/>
      <c r="E1226" s="374"/>
      <c r="F1226" s="374"/>
      <c r="G1226" s="374"/>
      <c r="H1226" s="374"/>
      <c r="I1226" s="374"/>
      <c r="J1226" s="374"/>
      <c r="K1226" s="374"/>
    </row>
    <row r="1227" spans="1:11" s="368" customFormat="1" ht="15">
      <c r="A1227" s="373"/>
      <c r="B1227" s="375" t="s">
        <v>278</v>
      </c>
      <c r="C1227" s="375" t="s">
        <v>279</v>
      </c>
      <c r="D1227" s="375" t="s">
        <v>280</v>
      </c>
      <c r="E1227" s="375" t="s">
        <v>281</v>
      </c>
      <c r="F1227" s="375" t="s">
        <v>293</v>
      </c>
      <c r="G1227" s="374"/>
      <c r="H1227" s="374"/>
      <c r="I1227" s="374"/>
      <c r="J1227" s="374"/>
      <c r="K1227" s="374"/>
    </row>
    <row r="1228" spans="1:11" s="368" customFormat="1" ht="15">
      <c r="A1228" s="373"/>
      <c r="B1228" s="374"/>
      <c r="C1228" s="374"/>
      <c r="D1228" s="374"/>
      <c r="E1228" s="374"/>
      <c r="F1228" s="374"/>
      <c r="G1228" s="374"/>
      <c r="H1228" s="374"/>
      <c r="I1228" s="374"/>
      <c r="J1228" s="374"/>
      <c r="K1228" s="374"/>
    </row>
    <row r="1229" spans="1:11" s="369" customFormat="1" ht="15">
      <c r="A1229" s="380"/>
      <c r="B1229" s="374"/>
      <c r="C1229" s="376" t="s">
        <v>283</v>
      </c>
      <c r="D1229" s="376" t="s">
        <v>284</v>
      </c>
      <c r="E1229" s="376"/>
      <c r="F1229" s="381"/>
      <c r="G1229" s="381"/>
      <c r="H1229" s="381"/>
      <c r="I1229" s="381"/>
      <c r="J1229" s="381"/>
      <c r="K1229" s="381"/>
    </row>
    <row r="1230" spans="1:11" s="369" customFormat="1" ht="15">
      <c r="A1230" s="380"/>
      <c r="B1230" s="374" t="s">
        <v>282</v>
      </c>
      <c r="C1230" s="376" t="s">
        <v>286</v>
      </c>
      <c r="D1230" s="376" t="s">
        <v>287</v>
      </c>
      <c r="E1230" s="376" t="s">
        <v>285</v>
      </c>
      <c r="F1230" s="379"/>
      <c r="G1230" s="379"/>
      <c r="H1230" s="379"/>
      <c r="I1230" s="378"/>
      <c r="J1230" s="378"/>
      <c r="K1230" s="378"/>
    </row>
    <row r="1231" spans="1:11" s="369" customFormat="1" ht="15">
      <c r="A1231" s="381"/>
      <c r="B1231" s="374" t="s">
        <v>280</v>
      </c>
      <c r="C1231" s="377">
        <v>5.5228999999999999E-3</v>
      </c>
      <c r="D1231" s="377">
        <v>6.123E-3</v>
      </c>
      <c r="E1231" s="377">
        <v>0.90200000000000002</v>
      </c>
      <c r="F1231" s="377"/>
      <c r="G1231" s="377"/>
      <c r="H1231" s="377"/>
      <c r="I1231" s="374"/>
      <c r="J1231" s="378"/>
      <c r="K1231" s="378"/>
    </row>
    <row r="1232" spans="1:11" s="369" customFormat="1" ht="15">
      <c r="A1232" s="381"/>
      <c r="B1232" s="374" t="s">
        <v>288</v>
      </c>
      <c r="C1232" s="377">
        <v>-3.3564999999999998E-2</v>
      </c>
      <c r="D1232" s="377">
        <v>2.7380000000000002E-2</v>
      </c>
      <c r="E1232" s="377">
        <v>-1.226</v>
      </c>
      <c r="F1232" s="377"/>
      <c r="G1232" s="377"/>
      <c r="H1232" s="377"/>
      <c r="I1232" s="374"/>
      <c r="J1232" s="378"/>
      <c r="K1232" s="378"/>
    </row>
    <row r="1233" spans="1:11" s="368" customFormat="1" ht="15">
      <c r="A1233" s="373"/>
      <c r="B1233" s="374"/>
      <c r="C1233" s="374"/>
      <c r="D1233" s="374"/>
      <c r="E1233" s="374"/>
      <c r="F1233" s="374"/>
      <c r="G1233" s="374"/>
      <c r="H1233" s="374"/>
      <c r="I1233" s="374"/>
      <c r="J1233" s="374"/>
      <c r="K1233" s="374"/>
    </row>
    <row r="1234" spans="1:11" s="368" customFormat="1" ht="15">
      <c r="A1234" s="373"/>
      <c r="B1234" s="375" t="s">
        <v>278</v>
      </c>
      <c r="C1234" s="375" t="s">
        <v>289</v>
      </c>
      <c r="D1234" s="375" t="s">
        <v>280</v>
      </c>
      <c r="E1234" s="375" t="s">
        <v>281</v>
      </c>
      <c r="F1234" s="375" t="s">
        <v>293</v>
      </c>
      <c r="G1234" s="374"/>
      <c r="H1234" s="374"/>
      <c r="I1234" s="374"/>
      <c r="J1234" s="374"/>
      <c r="K1234" s="374"/>
    </row>
    <row r="1235" spans="1:11" s="368" customFormat="1" ht="15">
      <c r="A1235" s="373"/>
      <c r="B1235" s="374"/>
      <c r="C1235" s="374"/>
      <c r="D1235" s="374"/>
      <c r="E1235" s="374"/>
      <c r="F1235" s="374"/>
      <c r="G1235" s="374"/>
      <c r="H1235" s="374"/>
      <c r="I1235" s="374"/>
      <c r="J1235" s="374"/>
      <c r="K1235" s="374"/>
    </row>
    <row r="1236" spans="1:11" s="369" customFormat="1" ht="15">
      <c r="A1236" s="380"/>
      <c r="B1236" s="374"/>
      <c r="C1236" s="376" t="s">
        <v>283</v>
      </c>
      <c r="D1236" s="376" t="s">
        <v>284</v>
      </c>
      <c r="E1236" s="376"/>
      <c r="F1236" s="381"/>
      <c r="G1236" s="381"/>
      <c r="H1236" s="381"/>
      <c r="I1236" s="381"/>
      <c r="J1236" s="381"/>
      <c r="K1236" s="381"/>
    </row>
    <row r="1237" spans="1:11" s="369" customFormat="1" ht="15">
      <c r="A1237" s="380"/>
      <c r="B1237" s="374" t="s">
        <v>282</v>
      </c>
      <c r="C1237" s="376" t="s">
        <v>286</v>
      </c>
      <c r="D1237" s="376" t="s">
        <v>287</v>
      </c>
      <c r="E1237" s="376" t="s">
        <v>285</v>
      </c>
      <c r="F1237" s="379"/>
      <c r="G1237" s="379"/>
      <c r="H1237" s="379"/>
      <c r="I1237" s="378"/>
      <c r="J1237" s="378"/>
      <c r="K1237" s="378"/>
    </row>
    <row r="1238" spans="1:11" s="369" customFormat="1" ht="15">
      <c r="A1238" s="381"/>
      <c r="B1238" s="374" t="s">
        <v>280</v>
      </c>
      <c r="C1238" s="377">
        <v>3.7761999999999997E-2</v>
      </c>
      <c r="D1238" s="377">
        <v>4.1660000000000004E-3</v>
      </c>
      <c r="E1238" s="377">
        <v>9.0649999999999995</v>
      </c>
      <c r="F1238" s="377"/>
      <c r="G1238" s="377"/>
      <c r="H1238" s="377"/>
      <c r="I1238" s="374"/>
      <c r="J1238" s="378"/>
      <c r="K1238" s="378"/>
    </row>
    <row r="1239" spans="1:11" s="369" customFormat="1" ht="15">
      <c r="A1239" s="381"/>
      <c r="B1239" s="374" t="s">
        <v>288</v>
      </c>
      <c r="C1239" s="377">
        <v>-6.0134E-2</v>
      </c>
      <c r="D1239" s="377">
        <v>1.8630000000000001E-2</v>
      </c>
      <c r="E1239" s="377">
        <v>-3.2280000000000002</v>
      </c>
      <c r="F1239" s="377"/>
      <c r="G1239" s="377"/>
      <c r="H1239" s="377"/>
      <c r="I1239" s="374"/>
      <c r="J1239" s="378"/>
      <c r="K1239" s="378"/>
    </row>
    <row r="1240" spans="1:11" s="368" customFormat="1" ht="15">
      <c r="A1240" s="373"/>
      <c r="B1240" s="374"/>
      <c r="C1240" s="374"/>
      <c r="D1240" s="374"/>
      <c r="E1240" s="374"/>
      <c r="F1240" s="374"/>
      <c r="G1240" s="374"/>
      <c r="H1240" s="374"/>
      <c r="I1240" s="374"/>
      <c r="J1240" s="374"/>
      <c r="K1240" s="374"/>
    </row>
    <row r="1241" spans="1:11" s="368" customFormat="1" ht="15">
      <c r="A1241" s="373"/>
      <c r="B1241" s="375" t="s">
        <v>278</v>
      </c>
      <c r="C1241" s="375" t="s">
        <v>290</v>
      </c>
      <c r="D1241" s="375" t="s">
        <v>280</v>
      </c>
      <c r="E1241" s="375" t="s">
        <v>281</v>
      </c>
      <c r="F1241" s="375" t="s">
        <v>293</v>
      </c>
      <c r="G1241" s="374"/>
      <c r="H1241" s="374"/>
      <c r="I1241" s="374"/>
      <c r="J1241" s="374"/>
      <c r="K1241" s="374"/>
    </row>
    <row r="1242" spans="1:11" s="368" customFormat="1" ht="15">
      <c r="A1242" s="373"/>
      <c r="B1242" s="374"/>
      <c r="C1242" s="374"/>
      <c r="D1242" s="374"/>
      <c r="E1242" s="374"/>
      <c r="F1242" s="374"/>
      <c r="G1242" s="374"/>
      <c r="H1242" s="374"/>
      <c r="I1242" s="374"/>
      <c r="J1242" s="374"/>
      <c r="K1242" s="374"/>
    </row>
    <row r="1243" spans="1:11" s="369" customFormat="1" ht="15">
      <c r="A1243" s="380"/>
      <c r="B1243" s="374"/>
      <c r="C1243" s="376" t="s">
        <v>283</v>
      </c>
      <c r="D1243" s="376" t="s">
        <v>284</v>
      </c>
      <c r="E1243" s="376"/>
      <c r="F1243" s="381"/>
      <c r="G1243" s="381"/>
      <c r="H1243" s="381"/>
      <c r="I1243" s="381"/>
      <c r="J1243" s="381"/>
      <c r="K1243" s="381"/>
    </row>
    <row r="1244" spans="1:11" s="369" customFormat="1" ht="15">
      <c r="A1244" s="380"/>
      <c r="B1244" s="374" t="s">
        <v>282</v>
      </c>
      <c r="C1244" s="376" t="s">
        <v>286</v>
      </c>
      <c r="D1244" s="376" t="s">
        <v>287</v>
      </c>
      <c r="E1244" s="376" t="s">
        <v>285</v>
      </c>
      <c r="F1244" s="379"/>
      <c r="G1244" s="379"/>
      <c r="H1244" s="379"/>
      <c r="I1244" s="378"/>
      <c r="J1244" s="378"/>
      <c r="K1244" s="378"/>
    </row>
    <row r="1245" spans="1:11" s="369" customFormat="1" ht="15">
      <c r="A1245" s="381"/>
      <c r="B1245" s="374" t="s">
        <v>280</v>
      </c>
      <c r="C1245" s="377">
        <v>-3.2238999999999997E-2</v>
      </c>
      <c r="D1245" s="377">
        <v>7.3709999999999999E-3</v>
      </c>
      <c r="E1245" s="377">
        <v>-4.3739999999999997</v>
      </c>
      <c r="F1245" s="377"/>
      <c r="G1245" s="377"/>
      <c r="H1245" s="377"/>
      <c r="I1245" s="374"/>
      <c r="J1245" s="378"/>
      <c r="K1245" s="378"/>
    </row>
    <row r="1246" spans="1:11" s="369" customFormat="1" ht="15">
      <c r="A1246" s="381"/>
      <c r="B1246" s="374" t="s">
        <v>288</v>
      </c>
      <c r="C1246" s="377">
        <v>2.657E-2</v>
      </c>
      <c r="D1246" s="377">
        <v>3.2960000000000003E-2</v>
      </c>
      <c r="E1246" s="377">
        <v>0.80600000000000005</v>
      </c>
      <c r="F1246" s="377"/>
      <c r="G1246" s="377"/>
      <c r="H1246" s="377"/>
      <c r="I1246" s="374"/>
      <c r="J1246" s="378"/>
      <c r="K1246" s="378"/>
    </row>
    <row r="1247" spans="1:11" s="368" customFormat="1" ht="15">
      <c r="A1247" s="374"/>
      <c r="B1247" s="374"/>
      <c r="C1247" s="374"/>
      <c r="D1247" s="374"/>
      <c r="E1247" s="374"/>
      <c r="F1247" s="374"/>
      <c r="G1247" s="374"/>
      <c r="H1247" s="374"/>
      <c r="I1247" s="374"/>
      <c r="J1247" s="374"/>
      <c r="K1247" s="374"/>
    </row>
    <row r="1248" spans="1:11" s="368" customFormat="1" ht="15">
      <c r="A1248" s="373"/>
      <c r="B1248" s="375" t="s">
        <v>278</v>
      </c>
      <c r="C1248" s="375" t="s">
        <v>291</v>
      </c>
      <c r="D1248" s="375" t="s">
        <v>280</v>
      </c>
      <c r="E1248" s="375" t="s">
        <v>281</v>
      </c>
      <c r="F1248" s="375" t="s">
        <v>293</v>
      </c>
      <c r="G1248" s="374"/>
      <c r="H1248" s="374"/>
      <c r="I1248" s="374"/>
      <c r="J1248" s="374"/>
      <c r="K1248" s="374"/>
    </row>
    <row r="1249" spans="1:11" s="368" customFormat="1" ht="15">
      <c r="A1249" s="373"/>
      <c r="B1249" s="374"/>
      <c r="C1249" s="374"/>
      <c r="D1249" s="374"/>
      <c r="E1249" s="374"/>
      <c r="F1249" s="374"/>
      <c r="G1249" s="374"/>
      <c r="H1249" s="374"/>
      <c r="I1249" s="374"/>
      <c r="J1249" s="374"/>
      <c r="K1249" s="374"/>
    </row>
    <row r="1250" spans="1:11" s="369" customFormat="1" ht="15">
      <c r="A1250" s="380"/>
      <c r="B1250" s="374"/>
      <c r="C1250" s="376" t="s">
        <v>283</v>
      </c>
      <c r="D1250" s="376" t="s">
        <v>284</v>
      </c>
      <c r="E1250" s="376"/>
      <c r="F1250" s="381"/>
      <c r="G1250" s="381"/>
      <c r="H1250" s="381"/>
      <c r="I1250" s="381"/>
      <c r="J1250" s="381"/>
      <c r="K1250" s="381"/>
    </row>
    <row r="1251" spans="1:11" s="369" customFormat="1" ht="15">
      <c r="A1251" s="380"/>
      <c r="B1251" s="374" t="s">
        <v>282</v>
      </c>
      <c r="C1251" s="376" t="s">
        <v>286</v>
      </c>
      <c r="D1251" s="376" t="s">
        <v>287</v>
      </c>
      <c r="E1251" s="376" t="s">
        <v>285</v>
      </c>
      <c r="F1251" s="379"/>
      <c r="G1251" s="379"/>
      <c r="H1251" s="379"/>
      <c r="I1251" s="378"/>
      <c r="J1251" s="378"/>
      <c r="K1251" s="378"/>
    </row>
    <row r="1252" spans="1:11" s="369" customFormat="1" ht="15">
      <c r="A1252" s="381"/>
      <c r="B1252" s="374" t="s">
        <v>280</v>
      </c>
      <c r="C1252" s="377">
        <v>-5.8519000000000002E-2</v>
      </c>
      <c r="D1252" s="377">
        <v>1.2789999999999999E-2</v>
      </c>
      <c r="E1252" s="377">
        <v>-4.5759999999999996</v>
      </c>
      <c r="F1252" s="377"/>
      <c r="G1252" s="377"/>
      <c r="H1252" s="377"/>
      <c r="I1252" s="374"/>
      <c r="J1252" s="378"/>
      <c r="K1252" s="378"/>
    </row>
    <row r="1253" spans="1:11" s="369" customFormat="1" ht="15">
      <c r="A1253" s="381"/>
      <c r="B1253" s="374" t="s">
        <v>288</v>
      </c>
      <c r="C1253" s="377">
        <v>7.9959000000000002E-2</v>
      </c>
      <c r="D1253" s="377">
        <v>5.7189999999999998E-2</v>
      </c>
      <c r="E1253" s="377">
        <v>1.3979999999999999</v>
      </c>
      <c r="F1253" s="377"/>
      <c r="G1253" s="377"/>
      <c r="H1253" s="377"/>
      <c r="I1253" s="374"/>
      <c r="J1253" s="378"/>
      <c r="K1253" s="378"/>
    </row>
    <row r="1254" spans="1:11" s="368" customFormat="1" ht="15">
      <c r="A1254" s="373"/>
      <c r="B1254" s="374"/>
      <c r="C1254" s="374"/>
      <c r="D1254" s="374"/>
      <c r="E1254" s="374"/>
      <c r="F1254" s="374"/>
      <c r="G1254" s="374"/>
      <c r="H1254" s="374"/>
      <c r="I1254" s="374"/>
      <c r="J1254" s="374"/>
      <c r="K1254" s="374"/>
    </row>
    <row r="1255" spans="1:11" s="368" customFormat="1" ht="15">
      <c r="A1255" s="373"/>
      <c r="B1255" s="375" t="s">
        <v>278</v>
      </c>
      <c r="C1255" s="375" t="s">
        <v>292</v>
      </c>
      <c r="D1255" s="375" t="s">
        <v>280</v>
      </c>
      <c r="E1255" s="375" t="s">
        <v>281</v>
      </c>
      <c r="F1255" s="375" t="s">
        <v>293</v>
      </c>
      <c r="G1255" s="374"/>
      <c r="H1255" s="374"/>
      <c r="I1255" s="374"/>
      <c r="J1255" s="374"/>
      <c r="K1255" s="374"/>
    </row>
    <row r="1256" spans="1:11" s="368" customFormat="1" ht="15">
      <c r="A1256" s="373"/>
      <c r="B1256" s="374"/>
      <c r="C1256" s="374"/>
      <c r="D1256" s="374"/>
      <c r="E1256" s="374"/>
      <c r="F1256" s="374"/>
      <c r="G1256" s="374"/>
      <c r="H1256" s="374"/>
      <c r="I1256" s="374"/>
      <c r="J1256" s="374"/>
      <c r="K1256" s="374"/>
    </row>
    <row r="1257" spans="1:11" s="369" customFormat="1" ht="15">
      <c r="A1257" s="380"/>
      <c r="B1257" s="374"/>
      <c r="C1257" s="376" t="s">
        <v>283</v>
      </c>
      <c r="D1257" s="376" t="s">
        <v>284</v>
      </c>
      <c r="E1257" s="376"/>
      <c r="F1257" s="381"/>
      <c r="G1257" s="381"/>
      <c r="H1257" s="381"/>
      <c r="I1257" s="381"/>
      <c r="J1257" s="381"/>
      <c r="K1257" s="381"/>
    </row>
    <row r="1258" spans="1:11" s="369" customFormat="1" ht="15">
      <c r="A1258" s="380"/>
      <c r="B1258" s="374" t="s">
        <v>282</v>
      </c>
      <c r="C1258" s="376" t="s">
        <v>286</v>
      </c>
      <c r="D1258" s="376" t="s">
        <v>287</v>
      </c>
      <c r="E1258" s="376" t="s">
        <v>285</v>
      </c>
      <c r="F1258" s="379"/>
      <c r="G1258" s="379"/>
      <c r="H1258" s="379"/>
      <c r="I1258" s="378"/>
      <c r="J1258" s="378"/>
      <c r="K1258" s="378"/>
    </row>
    <row r="1259" spans="1:11" s="369" customFormat="1" ht="15">
      <c r="A1259" s="381"/>
      <c r="B1259" s="374" t="s">
        <v>280</v>
      </c>
      <c r="C1259" s="377">
        <v>-1.7634E-2</v>
      </c>
      <c r="D1259" s="377">
        <v>5.2009999999999999E-3</v>
      </c>
      <c r="E1259" s="377">
        <v>-3.39</v>
      </c>
      <c r="F1259" s="377"/>
      <c r="G1259" s="377"/>
      <c r="H1259" s="377"/>
      <c r="I1259" s="378"/>
      <c r="J1259" s="378"/>
      <c r="K1259" s="378"/>
    </row>
    <row r="1260" spans="1:11" s="369" customFormat="1" ht="15">
      <c r="A1260" s="381"/>
      <c r="B1260" s="374" t="s">
        <v>288</v>
      </c>
      <c r="C1260" s="377">
        <v>-2.7520999999999999E-3</v>
      </c>
      <c r="D1260" s="377">
        <v>2.3259999999999999E-2</v>
      </c>
      <c r="E1260" s="377">
        <v>-0.1183</v>
      </c>
      <c r="F1260" s="377"/>
      <c r="G1260" s="377"/>
      <c r="H1260" s="377"/>
      <c r="I1260" s="378"/>
      <c r="J1260" s="378"/>
      <c r="K1260" s="378"/>
    </row>
    <row r="1261" spans="1:11" s="368" customFormat="1" ht="15">
      <c r="A1261" s="374"/>
      <c r="B1261" s="374"/>
      <c r="C1261" s="374"/>
      <c r="D1261" s="374"/>
      <c r="E1261" s="374"/>
      <c r="F1261" s="374"/>
      <c r="G1261" s="374"/>
      <c r="H1261" s="374"/>
      <c r="I1261" s="374"/>
      <c r="J1261" s="374"/>
      <c r="K1261" s="374"/>
    </row>
    <row r="1262" spans="1:11" s="368" customFormat="1" ht="15">
      <c r="A1262" s="373"/>
      <c r="B1262" s="375" t="s">
        <v>278</v>
      </c>
      <c r="C1262" s="375" t="s">
        <v>279</v>
      </c>
      <c r="D1262" s="375" t="s">
        <v>280</v>
      </c>
      <c r="E1262" s="375" t="s">
        <v>281</v>
      </c>
      <c r="F1262" s="375" t="s">
        <v>424</v>
      </c>
      <c r="G1262" s="374"/>
      <c r="H1262" s="374"/>
      <c r="I1262" s="374"/>
      <c r="J1262" s="374"/>
      <c r="K1262" s="374"/>
    </row>
    <row r="1263" spans="1:11" s="368" customFormat="1" ht="15">
      <c r="A1263" s="373"/>
      <c r="B1263" s="374"/>
      <c r="C1263" s="374"/>
      <c r="D1263" s="374"/>
      <c r="E1263" s="374"/>
      <c r="F1263" s="374"/>
      <c r="G1263" s="374"/>
      <c r="H1263" s="374"/>
      <c r="I1263" s="374"/>
      <c r="J1263" s="374"/>
      <c r="K1263" s="374"/>
    </row>
    <row r="1264" spans="1:11" s="369" customFormat="1" ht="15">
      <c r="A1264" s="380"/>
      <c r="B1264" s="374"/>
      <c r="C1264" s="376" t="s">
        <v>283</v>
      </c>
      <c r="D1264" s="376" t="s">
        <v>284</v>
      </c>
      <c r="E1264" s="376"/>
      <c r="F1264" s="381"/>
      <c r="G1264" s="381"/>
      <c r="H1264" s="381"/>
      <c r="I1264" s="381"/>
      <c r="J1264" s="381"/>
      <c r="K1264" s="381"/>
    </row>
    <row r="1265" spans="1:11" s="369" customFormat="1" ht="15">
      <c r="A1265" s="380"/>
      <c r="B1265" s="374" t="s">
        <v>282</v>
      </c>
      <c r="C1265" s="376" t="s">
        <v>286</v>
      </c>
      <c r="D1265" s="376" t="s">
        <v>287</v>
      </c>
      <c r="E1265" s="376" t="s">
        <v>285</v>
      </c>
      <c r="F1265" s="379"/>
      <c r="G1265" s="379"/>
      <c r="H1265" s="379"/>
      <c r="I1265" s="378"/>
      <c r="J1265" s="378"/>
      <c r="K1265" s="378"/>
    </row>
    <row r="1266" spans="1:11" s="369" customFormat="1" ht="15">
      <c r="A1266" s="381"/>
      <c r="B1266" s="374" t="s">
        <v>280</v>
      </c>
      <c r="C1266" s="377">
        <v>1.9558000000000002E-3</v>
      </c>
      <c r="D1266" s="377">
        <v>1.8320000000000001E-3</v>
      </c>
      <c r="E1266" s="377">
        <v>1.0680000000000001</v>
      </c>
      <c r="F1266" s="377"/>
      <c r="G1266" s="377"/>
      <c r="H1266" s="377"/>
      <c r="I1266" s="374"/>
      <c r="J1266" s="378"/>
      <c r="K1266" s="378"/>
    </row>
    <row r="1267" spans="1:11" s="369" customFormat="1" ht="15">
      <c r="A1267" s="381"/>
      <c r="B1267" s="374" t="s">
        <v>288</v>
      </c>
      <c r="C1267" s="377">
        <v>9.5864999999999995E-3</v>
      </c>
      <c r="D1267" s="377">
        <v>2.171E-2</v>
      </c>
      <c r="E1267" s="377">
        <v>0.4415</v>
      </c>
      <c r="F1267" s="377"/>
      <c r="G1267" s="377"/>
      <c r="H1267" s="377"/>
      <c r="I1267" s="374"/>
      <c r="J1267" s="378"/>
      <c r="K1267" s="378"/>
    </row>
    <row r="1268" spans="1:11" s="368" customFormat="1" ht="15">
      <c r="A1268" s="373"/>
      <c r="B1268" s="374"/>
      <c r="C1268" s="374"/>
      <c r="D1268" s="374"/>
      <c r="E1268" s="374"/>
      <c r="F1268" s="374"/>
      <c r="G1268" s="374"/>
      <c r="H1268" s="374"/>
      <c r="I1268" s="374"/>
      <c r="J1268" s="374"/>
      <c r="K1268" s="374"/>
    </row>
    <row r="1269" spans="1:11" s="368" customFormat="1" ht="15">
      <c r="A1269" s="373"/>
      <c r="B1269" s="375" t="s">
        <v>278</v>
      </c>
      <c r="C1269" s="375" t="s">
        <v>289</v>
      </c>
      <c r="D1269" s="375" t="s">
        <v>280</v>
      </c>
      <c r="E1269" s="375" t="s">
        <v>281</v>
      </c>
      <c r="F1269" s="375" t="s">
        <v>424</v>
      </c>
      <c r="G1269" s="374"/>
      <c r="H1269" s="374"/>
      <c r="I1269" s="374"/>
      <c r="J1269" s="374"/>
      <c r="K1269" s="374"/>
    </row>
    <row r="1270" spans="1:11" s="368" customFormat="1" ht="15">
      <c r="A1270" s="373"/>
      <c r="B1270" s="374"/>
      <c r="C1270" s="374"/>
      <c r="D1270" s="374"/>
      <c r="E1270" s="374"/>
      <c r="F1270" s="374"/>
      <c r="G1270" s="374"/>
      <c r="H1270" s="374"/>
      <c r="I1270" s="374"/>
      <c r="J1270" s="374"/>
      <c r="K1270" s="374"/>
    </row>
    <row r="1271" spans="1:11" s="369" customFormat="1" ht="15">
      <c r="A1271" s="380"/>
      <c r="B1271" s="374"/>
      <c r="C1271" s="376" t="s">
        <v>283</v>
      </c>
      <c r="D1271" s="376" t="s">
        <v>284</v>
      </c>
      <c r="E1271" s="376"/>
      <c r="F1271" s="381"/>
      <c r="G1271" s="381"/>
      <c r="H1271" s="381"/>
      <c r="I1271" s="381"/>
      <c r="J1271" s="381"/>
      <c r="K1271" s="381"/>
    </row>
    <row r="1272" spans="1:11" s="369" customFormat="1" ht="15">
      <c r="A1272" s="380"/>
      <c r="B1272" s="374" t="s">
        <v>282</v>
      </c>
      <c r="C1272" s="376" t="s">
        <v>286</v>
      </c>
      <c r="D1272" s="376" t="s">
        <v>287</v>
      </c>
      <c r="E1272" s="376" t="s">
        <v>285</v>
      </c>
      <c r="F1272" s="379"/>
      <c r="G1272" s="379"/>
      <c r="H1272" s="379"/>
      <c r="I1272" s="378"/>
      <c r="J1272" s="378"/>
      <c r="K1272" s="378"/>
    </row>
    <row r="1273" spans="1:11" s="369" customFormat="1" ht="15">
      <c r="A1273" s="381"/>
      <c r="B1273" s="374" t="s">
        <v>280</v>
      </c>
      <c r="C1273" s="377">
        <v>5.5579999999999996E-3</v>
      </c>
      <c r="D1273" s="377">
        <v>4.5710000000000004E-3</v>
      </c>
      <c r="E1273" s="377">
        <v>1.216</v>
      </c>
      <c r="F1273" s="377"/>
      <c r="G1273" s="377"/>
      <c r="H1273" s="377"/>
      <c r="I1273" s="374"/>
      <c r="J1273" s="378"/>
      <c r="K1273" s="378"/>
    </row>
    <row r="1274" spans="1:11" s="369" customFormat="1" ht="15">
      <c r="A1274" s="381"/>
      <c r="B1274" s="374" t="s">
        <v>288</v>
      </c>
      <c r="C1274" s="377">
        <v>0.10797</v>
      </c>
      <c r="D1274" s="377">
        <v>5.4179999999999999E-2</v>
      </c>
      <c r="E1274" s="377">
        <v>1.9930000000000001</v>
      </c>
      <c r="F1274" s="377"/>
      <c r="G1274" s="377"/>
      <c r="H1274" s="377"/>
      <c r="I1274" s="374"/>
      <c r="J1274" s="378"/>
      <c r="K1274" s="378"/>
    </row>
    <row r="1275" spans="1:11" s="368" customFormat="1" ht="15">
      <c r="A1275" s="373"/>
      <c r="B1275" s="374"/>
      <c r="C1275" s="374"/>
      <c r="D1275" s="374"/>
      <c r="E1275" s="374"/>
      <c r="F1275" s="374"/>
      <c r="G1275" s="374"/>
      <c r="H1275" s="374"/>
      <c r="I1275" s="374"/>
      <c r="J1275" s="374"/>
      <c r="K1275" s="374"/>
    </row>
    <row r="1276" spans="1:11" s="368" customFormat="1" ht="15">
      <c r="A1276" s="373"/>
      <c r="B1276" s="375" t="s">
        <v>278</v>
      </c>
      <c r="C1276" s="375" t="s">
        <v>290</v>
      </c>
      <c r="D1276" s="375" t="s">
        <v>280</v>
      </c>
      <c r="E1276" s="375" t="s">
        <v>281</v>
      </c>
      <c r="F1276" s="375" t="s">
        <v>424</v>
      </c>
      <c r="G1276" s="374"/>
      <c r="H1276" s="374"/>
      <c r="I1276" s="374"/>
      <c r="J1276" s="374"/>
      <c r="K1276" s="374"/>
    </row>
    <row r="1277" spans="1:11" s="368" customFormat="1" ht="15">
      <c r="A1277" s="373"/>
      <c r="B1277" s="374"/>
      <c r="C1277" s="374"/>
      <c r="D1277" s="374"/>
      <c r="E1277" s="374"/>
      <c r="F1277" s="374"/>
      <c r="G1277" s="374"/>
      <c r="H1277" s="374"/>
      <c r="I1277" s="374"/>
      <c r="J1277" s="374"/>
      <c r="K1277" s="374"/>
    </row>
    <row r="1278" spans="1:11" s="369" customFormat="1" ht="15">
      <c r="A1278" s="380"/>
      <c r="B1278" s="374"/>
      <c r="C1278" s="376" t="s">
        <v>283</v>
      </c>
      <c r="D1278" s="376" t="s">
        <v>284</v>
      </c>
      <c r="E1278" s="376"/>
      <c r="F1278" s="381"/>
      <c r="G1278" s="381"/>
      <c r="H1278" s="381"/>
      <c r="I1278" s="381"/>
      <c r="J1278" s="381"/>
      <c r="K1278" s="381"/>
    </row>
    <row r="1279" spans="1:11" s="369" customFormat="1" ht="15">
      <c r="A1279" s="380"/>
      <c r="B1279" s="374" t="s">
        <v>282</v>
      </c>
      <c r="C1279" s="376" t="s">
        <v>286</v>
      </c>
      <c r="D1279" s="376" t="s">
        <v>287</v>
      </c>
      <c r="E1279" s="376" t="s">
        <v>285</v>
      </c>
      <c r="F1279" s="379"/>
      <c r="G1279" s="379"/>
      <c r="H1279" s="379"/>
      <c r="I1279" s="378"/>
      <c r="J1279" s="378"/>
      <c r="K1279" s="378"/>
    </row>
    <row r="1280" spans="1:11" s="369" customFormat="1" ht="15">
      <c r="A1280" s="381"/>
      <c r="B1280" s="374" t="s">
        <v>280</v>
      </c>
      <c r="C1280" s="377">
        <v>-3.6021999999999998E-3</v>
      </c>
      <c r="D1280" s="377">
        <v>5.13E-3</v>
      </c>
      <c r="E1280" s="377">
        <v>-0.70220000000000005</v>
      </c>
      <c r="F1280" s="377"/>
      <c r="G1280" s="377"/>
      <c r="H1280" s="377"/>
      <c r="I1280" s="378"/>
      <c r="J1280" s="378"/>
      <c r="K1280" s="378"/>
    </row>
    <row r="1281" spans="1:11" s="369" customFormat="1" ht="15">
      <c r="A1281" s="381"/>
      <c r="B1281" s="374" t="s">
        <v>288</v>
      </c>
      <c r="C1281" s="377">
        <v>-9.8386000000000001E-2</v>
      </c>
      <c r="D1281" s="377">
        <v>6.0810000000000003E-2</v>
      </c>
      <c r="E1281" s="377">
        <v>-1.6180000000000001</v>
      </c>
      <c r="F1281" s="377"/>
      <c r="G1281" s="377"/>
      <c r="H1281" s="377"/>
      <c r="I1281" s="378"/>
      <c r="J1281" s="378"/>
      <c r="K1281" s="378"/>
    </row>
    <row r="1282" spans="1:11" s="368" customFormat="1" ht="15">
      <c r="A1282" s="373"/>
      <c r="B1282" s="374"/>
      <c r="C1282" s="374"/>
      <c r="D1282" s="374"/>
      <c r="E1282" s="374"/>
      <c r="F1282" s="374"/>
      <c r="G1282" s="374"/>
      <c r="H1282" s="374"/>
      <c r="I1282" s="374"/>
      <c r="J1282" s="374"/>
      <c r="K1282" s="374"/>
    </row>
    <row r="1283" spans="1:11" s="368" customFormat="1" ht="15">
      <c r="A1283" s="373"/>
      <c r="B1283" s="375" t="s">
        <v>278</v>
      </c>
      <c r="C1283" s="375" t="s">
        <v>291</v>
      </c>
      <c r="D1283" s="375" t="s">
        <v>280</v>
      </c>
      <c r="E1283" s="375" t="s">
        <v>281</v>
      </c>
      <c r="F1283" s="375" t="s">
        <v>424</v>
      </c>
      <c r="G1283" s="374"/>
      <c r="H1283" s="374"/>
      <c r="I1283" s="374"/>
      <c r="J1283" s="374"/>
      <c r="K1283" s="374"/>
    </row>
    <row r="1284" spans="1:11" s="368" customFormat="1" ht="15">
      <c r="A1284" s="373"/>
      <c r="B1284" s="374"/>
      <c r="C1284" s="374"/>
      <c r="D1284" s="374"/>
      <c r="E1284" s="374"/>
      <c r="F1284" s="374"/>
      <c r="G1284" s="374"/>
      <c r="H1284" s="374"/>
      <c r="I1284" s="374"/>
      <c r="J1284" s="374"/>
      <c r="K1284" s="374"/>
    </row>
    <row r="1285" spans="1:11" s="369" customFormat="1" ht="15">
      <c r="A1285" s="380"/>
      <c r="B1285" s="374"/>
      <c r="C1285" s="376" t="s">
        <v>283</v>
      </c>
      <c r="D1285" s="376" t="s">
        <v>284</v>
      </c>
      <c r="E1285" s="376"/>
      <c r="F1285" s="381"/>
      <c r="G1285" s="381"/>
      <c r="H1285" s="381"/>
      <c r="I1285" s="381"/>
      <c r="J1285" s="381"/>
      <c r="K1285" s="381"/>
    </row>
    <row r="1286" spans="1:11" s="369" customFormat="1" ht="15">
      <c r="A1286" s="380"/>
      <c r="B1286" s="374" t="s">
        <v>282</v>
      </c>
      <c r="C1286" s="376" t="s">
        <v>286</v>
      </c>
      <c r="D1286" s="376" t="s">
        <v>287</v>
      </c>
      <c r="E1286" s="376" t="s">
        <v>285</v>
      </c>
      <c r="F1286" s="379"/>
      <c r="G1286" s="379"/>
      <c r="H1286" s="379"/>
      <c r="I1286" s="378"/>
      <c r="J1286" s="378"/>
      <c r="K1286" s="378"/>
    </row>
    <row r="1287" spans="1:11" s="369" customFormat="1" ht="15">
      <c r="A1287" s="381"/>
      <c r="B1287" s="374" t="s">
        <v>280</v>
      </c>
      <c r="C1287" s="377">
        <v>4.1739999999999998E-3</v>
      </c>
      <c r="D1287" s="377">
        <v>1.342E-2</v>
      </c>
      <c r="E1287" s="377">
        <v>0.311</v>
      </c>
      <c r="F1287" s="377"/>
      <c r="G1287" s="377"/>
      <c r="H1287" s="377"/>
      <c r="I1287" s="374"/>
      <c r="J1287" s="378"/>
      <c r="K1287" s="378"/>
    </row>
    <row r="1288" spans="1:11" s="369" customFormat="1" ht="15">
      <c r="A1288" s="381"/>
      <c r="B1288" s="374" t="s">
        <v>288</v>
      </c>
      <c r="C1288" s="377">
        <v>-0.17913999999999999</v>
      </c>
      <c r="D1288" s="377">
        <v>0.15909999999999999</v>
      </c>
      <c r="E1288" s="377">
        <v>-1.1259999999999999</v>
      </c>
      <c r="F1288" s="377"/>
      <c r="G1288" s="377"/>
      <c r="H1288" s="377"/>
      <c r="I1288" s="374"/>
      <c r="J1288" s="378"/>
      <c r="K1288" s="378"/>
    </row>
    <row r="1289" spans="1:11" s="368" customFormat="1" ht="15">
      <c r="A1289" s="373"/>
      <c r="B1289" s="374"/>
      <c r="C1289" s="374"/>
      <c r="D1289" s="374"/>
      <c r="E1289" s="374"/>
      <c r="F1289" s="374"/>
      <c r="G1289" s="374"/>
      <c r="H1289" s="374"/>
      <c r="I1289" s="374"/>
      <c r="J1289" s="374"/>
      <c r="K1289" s="374"/>
    </row>
    <row r="1290" spans="1:11" s="368" customFormat="1" ht="15">
      <c r="A1290" s="373"/>
      <c r="B1290" s="375" t="s">
        <v>278</v>
      </c>
      <c r="C1290" s="375" t="s">
        <v>292</v>
      </c>
      <c r="D1290" s="375" t="s">
        <v>280</v>
      </c>
      <c r="E1290" s="375" t="s">
        <v>281</v>
      </c>
      <c r="F1290" s="375" t="s">
        <v>424</v>
      </c>
      <c r="G1290" s="374"/>
      <c r="H1290" s="374"/>
      <c r="I1290" s="374"/>
      <c r="J1290" s="374"/>
      <c r="K1290" s="374"/>
    </row>
    <row r="1291" spans="1:11" s="368" customFormat="1" ht="15">
      <c r="A1291" s="373"/>
      <c r="B1291" s="374"/>
      <c r="C1291" s="374"/>
      <c r="D1291" s="374"/>
      <c r="E1291" s="374"/>
      <c r="F1291" s="374"/>
      <c r="G1291" s="374"/>
      <c r="H1291" s="374"/>
      <c r="I1291" s="374"/>
      <c r="J1291" s="374"/>
      <c r="K1291" s="374"/>
    </row>
    <row r="1292" spans="1:11" s="368" customFormat="1" ht="15">
      <c r="A1292" s="373"/>
      <c r="B1292" s="374"/>
      <c r="C1292" s="376" t="s">
        <v>283</v>
      </c>
      <c r="D1292" s="376" t="s">
        <v>284</v>
      </c>
      <c r="E1292" s="376"/>
      <c r="F1292" s="374"/>
      <c r="G1292" s="374"/>
      <c r="H1292" s="374"/>
      <c r="I1292" s="374"/>
      <c r="J1292" s="374"/>
      <c r="K1292" s="374"/>
    </row>
    <row r="1293" spans="1:11" s="368" customFormat="1" ht="15">
      <c r="A1293" s="373"/>
      <c r="B1293" s="374" t="s">
        <v>282</v>
      </c>
      <c r="C1293" s="376" t="s">
        <v>286</v>
      </c>
      <c r="D1293" s="376" t="s">
        <v>287</v>
      </c>
      <c r="E1293" s="376" t="s">
        <v>285</v>
      </c>
      <c r="F1293" s="379"/>
      <c r="G1293" s="379"/>
      <c r="H1293" s="379"/>
      <c r="I1293" s="378"/>
      <c r="J1293" s="378"/>
      <c r="K1293" s="378"/>
    </row>
    <row r="1294" spans="1:11" s="368" customFormat="1" ht="15">
      <c r="A1294" s="374"/>
      <c r="B1294" s="374" t="s">
        <v>280</v>
      </c>
      <c r="C1294" s="377">
        <v>-8.1200000000000005E-3</v>
      </c>
      <c r="D1294" s="377">
        <v>1.9380000000000001E-3</v>
      </c>
      <c r="E1294" s="377">
        <v>-4.1900000000000004</v>
      </c>
      <c r="F1294" s="377"/>
      <c r="G1294" s="377"/>
      <c r="H1294" s="377"/>
      <c r="I1294" s="378"/>
      <c r="J1294" s="378"/>
      <c r="K1294" s="378"/>
    </row>
    <row r="1295" spans="1:11" s="368" customFormat="1" ht="15">
      <c r="A1295" s="374"/>
      <c r="B1295" s="374" t="s">
        <v>288</v>
      </c>
      <c r="C1295" s="377">
        <v>-4.9369000000000003E-2</v>
      </c>
      <c r="D1295" s="377">
        <v>2.2970000000000001E-2</v>
      </c>
      <c r="E1295" s="377">
        <v>-2.149</v>
      </c>
      <c r="F1295" s="377"/>
      <c r="G1295" s="377"/>
      <c r="H1295" s="377"/>
      <c r="I1295" s="378"/>
      <c r="J1295" s="378"/>
      <c r="K1295" s="378"/>
    </row>
    <row r="1296" spans="1:11" s="368" customFormat="1" ht="15">
      <c r="A1296" s="373"/>
      <c r="B1296" s="374"/>
      <c r="C1296" s="374"/>
      <c r="D1296" s="374"/>
      <c r="E1296" s="374"/>
      <c r="F1296" s="374"/>
      <c r="G1296" s="374"/>
      <c r="H1296" s="374"/>
      <c r="I1296" s="374"/>
      <c r="J1296" s="374"/>
      <c r="K1296" s="374"/>
    </row>
    <row r="1297" spans="1:11" s="368" customFormat="1" ht="15">
      <c r="A1297" s="373"/>
      <c r="B1297" s="374"/>
      <c r="C1297" s="374"/>
      <c r="D1297" s="374"/>
      <c r="E1297" s="374"/>
      <c r="F1297" s="374"/>
      <c r="G1297" s="374"/>
      <c r="H1297" s="374"/>
      <c r="I1297" s="374"/>
      <c r="J1297" s="374"/>
      <c r="K1297" s="374"/>
    </row>
    <row r="1298" spans="1:11" ht="25">
      <c r="A1298" s="385" t="s">
        <v>81</v>
      </c>
      <c r="B1298" s="386"/>
      <c r="C1298" s="386"/>
      <c r="D1298" s="386"/>
      <c r="E1298" s="386"/>
      <c r="F1298" s="386"/>
      <c r="G1298" s="386"/>
      <c r="H1298" s="386"/>
      <c r="I1298" s="386"/>
      <c r="J1298" s="386"/>
      <c r="K1298" s="386"/>
    </row>
    <row r="1299" spans="1:11" s="368" customFormat="1" ht="15">
      <c r="A1299" s="373"/>
      <c r="B1299" s="374"/>
      <c r="C1299" s="374"/>
      <c r="D1299" s="374"/>
      <c r="E1299" s="374"/>
      <c r="F1299" s="374"/>
      <c r="G1299" s="374"/>
      <c r="H1299" s="374"/>
      <c r="I1299" s="374"/>
      <c r="J1299" s="374"/>
      <c r="K1299" s="374"/>
    </row>
    <row r="1300" spans="1:11" s="368" customFormat="1" ht="15">
      <c r="A1300" s="373"/>
      <c r="B1300" s="375" t="s">
        <v>278</v>
      </c>
      <c r="C1300" s="375" t="s">
        <v>279</v>
      </c>
      <c r="D1300" s="375" t="s">
        <v>280</v>
      </c>
      <c r="E1300" s="375" t="s">
        <v>281</v>
      </c>
      <c r="F1300" s="375" t="s">
        <v>423</v>
      </c>
      <c r="G1300" s="374"/>
      <c r="H1300" s="374"/>
      <c r="I1300" s="374"/>
      <c r="J1300" s="374"/>
      <c r="K1300" s="374"/>
    </row>
    <row r="1301" spans="1:11" s="368" customFormat="1" ht="15">
      <c r="A1301" s="373"/>
      <c r="B1301" s="374"/>
      <c r="C1301" s="374"/>
      <c r="D1301" s="374"/>
      <c r="E1301" s="374"/>
      <c r="F1301" s="374"/>
      <c r="G1301" s="374"/>
      <c r="H1301" s="374"/>
      <c r="I1301" s="374"/>
      <c r="J1301" s="374"/>
      <c r="K1301" s="374"/>
    </row>
    <row r="1302" spans="1:11" s="369" customFormat="1" ht="15">
      <c r="A1302" s="380"/>
      <c r="B1302" s="374"/>
      <c r="C1302" s="376" t="s">
        <v>283</v>
      </c>
      <c r="D1302" s="376" t="s">
        <v>284</v>
      </c>
      <c r="E1302" s="376"/>
      <c r="F1302" s="381"/>
      <c r="G1302" s="381"/>
      <c r="H1302" s="381"/>
      <c r="I1302" s="381"/>
      <c r="J1302" s="381"/>
      <c r="K1302" s="381"/>
    </row>
    <row r="1303" spans="1:11" s="369" customFormat="1" ht="15">
      <c r="A1303" s="380"/>
      <c r="B1303" s="374" t="s">
        <v>282</v>
      </c>
      <c r="C1303" s="376" t="s">
        <v>286</v>
      </c>
      <c r="D1303" s="376" t="s">
        <v>287</v>
      </c>
      <c r="E1303" s="376" t="s">
        <v>285</v>
      </c>
      <c r="F1303" s="379"/>
      <c r="G1303" s="379"/>
      <c r="H1303" s="379"/>
      <c r="I1303" s="378"/>
      <c r="J1303" s="378"/>
      <c r="K1303" s="378"/>
    </row>
    <row r="1304" spans="1:11" s="369" customFormat="1" ht="15">
      <c r="A1304" s="381"/>
      <c r="B1304" s="374" t="s">
        <v>280</v>
      </c>
      <c r="C1304" s="377">
        <v>9.4347000000000007E-3</v>
      </c>
      <c r="D1304" s="377">
        <v>9.9909999999999994E-4</v>
      </c>
      <c r="E1304" s="377">
        <v>9.4429999999999996</v>
      </c>
      <c r="F1304" s="377"/>
      <c r="G1304" s="377"/>
      <c r="H1304" s="377"/>
      <c r="I1304" s="374"/>
      <c r="J1304" s="378"/>
      <c r="K1304" s="378"/>
    </row>
    <row r="1305" spans="1:11" s="369" customFormat="1" ht="15">
      <c r="A1305" s="381"/>
      <c r="B1305" s="374" t="s">
        <v>288</v>
      </c>
      <c r="C1305" s="377">
        <v>4.4457000000000003E-3</v>
      </c>
      <c r="D1305" s="377">
        <v>9.6609999999999994E-3</v>
      </c>
      <c r="E1305" s="377">
        <v>0.4602</v>
      </c>
      <c r="F1305" s="377"/>
      <c r="G1305" s="377"/>
      <c r="H1305" s="377"/>
      <c r="I1305" s="374"/>
      <c r="J1305" s="378"/>
      <c r="K1305" s="378"/>
    </row>
    <row r="1306" spans="1:11" s="368" customFormat="1" ht="15">
      <c r="A1306" s="373"/>
      <c r="B1306" s="374"/>
      <c r="C1306" s="374"/>
      <c r="D1306" s="374"/>
      <c r="E1306" s="374"/>
      <c r="F1306" s="374"/>
      <c r="G1306" s="374"/>
      <c r="H1306" s="374"/>
      <c r="I1306" s="374"/>
      <c r="J1306" s="374"/>
      <c r="K1306" s="374"/>
    </row>
    <row r="1307" spans="1:11" s="368" customFormat="1" ht="15">
      <c r="A1307" s="373"/>
      <c r="B1307" s="375" t="s">
        <v>278</v>
      </c>
      <c r="C1307" s="375" t="s">
        <v>289</v>
      </c>
      <c r="D1307" s="375" t="s">
        <v>280</v>
      </c>
      <c r="E1307" s="375" t="s">
        <v>281</v>
      </c>
      <c r="F1307" s="375" t="s">
        <v>423</v>
      </c>
      <c r="G1307" s="374"/>
      <c r="H1307" s="374"/>
      <c r="I1307" s="374"/>
      <c r="J1307" s="374"/>
      <c r="K1307" s="374"/>
    </row>
    <row r="1308" spans="1:11" s="368" customFormat="1" ht="15">
      <c r="A1308" s="373"/>
      <c r="B1308" s="374"/>
      <c r="C1308" s="374"/>
      <c r="D1308" s="374"/>
      <c r="E1308" s="374"/>
      <c r="F1308" s="374"/>
      <c r="G1308" s="374"/>
      <c r="H1308" s="374"/>
      <c r="I1308" s="374"/>
      <c r="J1308" s="374"/>
      <c r="K1308" s="374"/>
    </row>
    <row r="1309" spans="1:11" s="369" customFormat="1" ht="15">
      <c r="A1309" s="380"/>
      <c r="B1309" s="374"/>
      <c r="C1309" s="376" t="s">
        <v>283</v>
      </c>
      <c r="D1309" s="376" t="s">
        <v>284</v>
      </c>
      <c r="E1309" s="376"/>
      <c r="F1309" s="381"/>
      <c r="G1309" s="381"/>
      <c r="H1309" s="381"/>
      <c r="I1309" s="381"/>
      <c r="J1309" s="381"/>
      <c r="K1309" s="381"/>
    </row>
    <row r="1310" spans="1:11" s="369" customFormat="1" ht="15">
      <c r="A1310" s="380"/>
      <c r="B1310" s="374" t="s">
        <v>282</v>
      </c>
      <c r="C1310" s="376" t="s">
        <v>286</v>
      </c>
      <c r="D1310" s="376" t="s">
        <v>287</v>
      </c>
      <c r="E1310" s="376" t="s">
        <v>285</v>
      </c>
      <c r="F1310" s="379"/>
      <c r="G1310" s="379"/>
      <c r="H1310" s="379"/>
      <c r="I1310" s="378"/>
      <c r="J1310" s="378"/>
      <c r="K1310" s="378"/>
    </row>
    <row r="1311" spans="1:11" s="369" customFormat="1" ht="15">
      <c r="A1311" s="381"/>
      <c r="B1311" s="374" t="s">
        <v>280</v>
      </c>
      <c r="C1311" s="377">
        <v>9.5417000000000002E-3</v>
      </c>
      <c r="D1311" s="377">
        <v>2.8149999999999998E-3</v>
      </c>
      <c r="E1311" s="377">
        <v>3.39</v>
      </c>
      <c r="F1311" s="377"/>
      <c r="G1311" s="377"/>
      <c r="H1311" s="377"/>
      <c r="I1311" s="374"/>
      <c r="J1311" s="378"/>
      <c r="K1311" s="378"/>
    </row>
    <row r="1312" spans="1:11" s="369" customFormat="1" ht="15">
      <c r="A1312" s="381"/>
      <c r="B1312" s="374" t="s">
        <v>288</v>
      </c>
      <c r="C1312" s="377">
        <v>2.8489E-2</v>
      </c>
      <c r="D1312" s="377">
        <v>2.7220000000000001E-2</v>
      </c>
      <c r="E1312" s="377">
        <v>1.0469999999999999</v>
      </c>
      <c r="F1312" s="377"/>
      <c r="G1312" s="377"/>
      <c r="H1312" s="377"/>
      <c r="I1312" s="374"/>
      <c r="J1312" s="378"/>
      <c r="K1312" s="378"/>
    </row>
    <row r="1313" spans="1:11" s="368" customFormat="1" ht="15">
      <c r="A1313" s="373"/>
      <c r="B1313" s="374"/>
      <c r="C1313" s="374"/>
      <c r="D1313" s="374"/>
      <c r="E1313" s="374"/>
      <c r="F1313" s="374"/>
      <c r="G1313" s="374"/>
      <c r="H1313" s="374"/>
      <c r="I1313" s="374"/>
      <c r="J1313" s="374"/>
      <c r="K1313" s="374"/>
    </row>
    <row r="1314" spans="1:11" s="368" customFormat="1" ht="15">
      <c r="A1314" s="373"/>
      <c r="B1314" s="375" t="s">
        <v>278</v>
      </c>
      <c r="C1314" s="375" t="s">
        <v>290</v>
      </c>
      <c r="D1314" s="375" t="s">
        <v>280</v>
      </c>
      <c r="E1314" s="375" t="s">
        <v>281</v>
      </c>
      <c r="F1314" s="375" t="s">
        <v>423</v>
      </c>
      <c r="G1314" s="374"/>
      <c r="H1314" s="374"/>
      <c r="I1314" s="374"/>
      <c r="J1314" s="374"/>
      <c r="K1314" s="374"/>
    </row>
    <row r="1315" spans="1:11" s="368" customFormat="1" ht="15">
      <c r="A1315" s="373"/>
      <c r="B1315" s="374"/>
      <c r="C1315" s="374"/>
      <c r="D1315" s="374"/>
      <c r="E1315" s="374"/>
      <c r="F1315" s="374"/>
      <c r="G1315" s="374"/>
      <c r="H1315" s="374"/>
      <c r="I1315" s="374"/>
      <c r="J1315" s="374"/>
      <c r="K1315" s="374"/>
    </row>
    <row r="1316" spans="1:11" s="369" customFormat="1" ht="15">
      <c r="A1316" s="380"/>
      <c r="B1316" s="374"/>
      <c r="C1316" s="376" t="s">
        <v>283</v>
      </c>
      <c r="D1316" s="376" t="s">
        <v>284</v>
      </c>
      <c r="E1316" s="376"/>
      <c r="F1316" s="381"/>
      <c r="G1316" s="381"/>
      <c r="H1316" s="381"/>
      <c r="I1316" s="381"/>
      <c r="J1316" s="381"/>
      <c r="K1316" s="381"/>
    </row>
    <row r="1317" spans="1:11" s="369" customFormat="1" ht="15">
      <c r="A1317" s="380"/>
      <c r="B1317" s="374" t="s">
        <v>282</v>
      </c>
      <c r="C1317" s="376" t="s">
        <v>286</v>
      </c>
      <c r="D1317" s="376" t="s">
        <v>287</v>
      </c>
      <c r="E1317" s="376" t="s">
        <v>285</v>
      </c>
      <c r="F1317" s="379"/>
      <c r="G1317" s="379"/>
      <c r="H1317" s="379"/>
      <c r="I1317" s="378"/>
      <c r="J1317" s="378"/>
      <c r="K1317" s="378"/>
    </row>
    <row r="1318" spans="1:11" s="369" customFormat="1" ht="15">
      <c r="A1318" s="381"/>
      <c r="B1318" s="374" t="s">
        <v>280</v>
      </c>
      <c r="C1318" s="377">
        <v>-1.0699E-4</v>
      </c>
      <c r="D1318" s="377">
        <v>3.1440000000000001E-3</v>
      </c>
      <c r="E1318" s="377">
        <v>-3.4029999999999998E-2</v>
      </c>
      <c r="F1318" s="377"/>
      <c r="G1318" s="377"/>
      <c r="H1318" s="377"/>
      <c r="I1318" s="378"/>
      <c r="J1318" s="378"/>
      <c r="K1318" s="378"/>
    </row>
    <row r="1319" spans="1:11" s="369" customFormat="1" ht="15">
      <c r="A1319" s="381"/>
      <c r="B1319" s="374" t="s">
        <v>288</v>
      </c>
      <c r="C1319" s="377">
        <v>-2.4042999999999998E-2</v>
      </c>
      <c r="D1319" s="377">
        <v>3.04E-2</v>
      </c>
      <c r="E1319" s="377">
        <v>-0.79090000000000005</v>
      </c>
      <c r="F1319" s="377"/>
      <c r="G1319" s="377"/>
      <c r="H1319" s="377"/>
      <c r="I1319" s="378"/>
      <c r="J1319" s="378"/>
      <c r="K1319" s="378"/>
    </row>
    <row r="1320" spans="1:11" s="368" customFormat="1" ht="15">
      <c r="A1320" s="374"/>
      <c r="B1320" s="374"/>
      <c r="C1320" s="374"/>
      <c r="D1320" s="374"/>
      <c r="E1320" s="374"/>
      <c r="F1320" s="374"/>
      <c r="G1320" s="374"/>
      <c r="H1320" s="374"/>
      <c r="I1320" s="374"/>
      <c r="J1320" s="374"/>
      <c r="K1320" s="374"/>
    </row>
    <row r="1321" spans="1:11" s="368" customFormat="1" ht="15">
      <c r="A1321" s="373"/>
      <c r="B1321" s="375" t="s">
        <v>278</v>
      </c>
      <c r="C1321" s="375" t="s">
        <v>291</v>
      </c>
      <c r="D1321" s="375" t="s">
        <v>280</v>
      </c>
      <c r="E1321" s="375" t="s">
        <v>281</v>
      </c>
      <c r="F1321" s="375" t="s">
        <v>423</v>
      </c>
      <c r="G1321" s="374"/>
      <c r="H1321" s="374"/>
      <c r="I1321" s="374"/>
      <c r="J1321" s="374"/>
      <c r="K1321" s="374"/>
    </row>
    <row r="1322" spans="1:11" s="368" customFormat="1" ht="15">
      <c r="A1322" s="373"/>
      <c r="B1322" s="374"/>
      <c r="C1322" s="374"/>
      <c r="D1322" s="374"/>
      <c r="E1322" s="374"/>
      <c r="F1322" s="374"/>
      <c r="G1322" s="374"/>
      <c r="H1322" s="374"/>
      <c r="I1322" s="374"/>
      <c r="J1322" s="374"/>
      <c r="K1322" s="374"/>
    </row>
    <row r="1323" spans="1:11" s="369" customFormat="1" ht="15">
      <c r="A1323" s="380"/>
      <c r="B1323" s="374"/>
      <c r="C1323" s="376" t="s">
        <v>283</v>
      </c>
      <c r="D1323" s="376" t="s">
        <v>284</v>
      </c>
      <c r="E1323" s="376"/>
      <c r="F1323" s="381"/>
      <c r="G1323" s="381"/>
      <c r="H1323" s="381"/>
      <c r="I1323" s="381"/>
      <c r="J1323" s="381"/>
      <c r="K1323" s="381"/>
    </row>
    <row r="1324" spans="1:11" s="369" customFormat="1" ht="15">
      <c r="A1324" s="380"/>
      <c r="B1324" s="374" t="s">
        <v>282</v>
      </c>
      <c r="C1324" s="376" t="s">
        <v>286</v>
      </c>
      <c r="D1324" s="376" t="s">
        <v>287</v>
      </c>
      <c r="E1324" s="376" t="s">
        <v>285</v>
      </c>
      <c r="F1324" s="379"/>
      <c r="G1324" s="379"/>
      <c r="H1324" s="379"/>
      <c r="I1324" s="378"/>
      <c r="J1324" s="378"/>
      <c r="K1324" s="378"/>
    </row>
    <row r="1325" spans="1:11" s="369" customFormat="1" ht="15">
      <c r="A1325" s="381"/>
      <c r="B1325" s="374" t="s">
        <v>280</v>
      </c>
      <c r="C1325" s="377">
        <v>9.4306000000000008E-3</v>
      </c>
      <c r="D1325" s="377">
        <v>6.3400000000000001E-3</v>
      </c>
      <c r="E1325" s="377">
        <v>1.4870000000000001</v>
      </c>
      <c r="F1325" s="377"/>
      <c r="G1325" s="377"/>
      <c r="H1325" s="377"/>
      <c r="I1325" s="374"/>
      <c r="J1325" s="378"/>
      <c r="K1325" s="378"/>
    </row>
    <row r="1326" spans="1:11" s="369" customFormat="1" ht="15">
      <c r="A1326" s="381"/>
      <c r="B1326" s="374" t="s">
        <v>288</v>
      </c>
      <c r="C1326" s="377">
        <v>-4.0578999999999997E-2</v>
      </c>
      <c r="D1326" s="377">
        <v>6.1310000000000003E-2</v>
      </c>
      <c r="E1326" s="377">
        <v>-0.66190000000000004</v>
      </c>
      <c r="F1326" s="377"/>
      <c r="G1326" s="377"/>
      <c r="H1326" s="377"/>
      <c r="I1326" s="374"/>
      <c r="J1326" s="378"/>
      <c r="K1326" s="378"/>
    </row>
    <row r="1327" spans="1:11" s="368" customFormat="1" ht="15">
      <c r="A1327" s="373"/>
      <c r="B1327" s="374"/>
      <c r="C1327" s="374"/>
      <c r="D1327" s="374"/>
      <c r="E1327" s="374"/>
      <c r="F1327" s="374"/>
      <c r="G1327" s="374"/>
      <c r="H1327" s="374"/>
      <c r="I1327" s="374"/>
      <c r="J1327" s="374"/>
      <c r="K1327" s="374"/>
    </row>
    <row r="1328" spans="1:11" s="368" customFormat="1" ht="15">
      <c r="A1328" s="373"/>
      <c r="B1328" s="375" t="s">
        <v>278</v>
      </c>
      <c r="C1328" s="375" t="s">
        <v>292</v>
      </c>
      <c r="D1328" s="375" t="s">
        <v>280</v>
      </c>
      <c r="E1328" s="375" t="s">
        <v>281</v>
      </c>
      <c r="F1328" s="375" t="s">
        <v>423</v>
      </c>
      <c r="G1328" s="374"/>
      <c r="H1328" s="374"/>
      <c r="I1328" s="374"/>
      <c r="J1328" s="374"/>
      <c r="K1328" s="374"/>
    </row>
    <row r="1329" spans="1:11" s="368" customFormat="1" ht="15">
      <c r="A1329" s="373"/>
      <c r="B1329" s="374"/>
      <c r="C1329" s="374"/>
      <c r="D1329" s="374"/>
      <c r="E1329" s="374"/>
      <c r="F1329" s="374"/>
      <c r="G1329" s="374"/>
      <c r="H1329" s="374"/>
      <c r="I1329" s="374"/>
      <c r="J1329" s="374"/>
      <c r="K1329" s="374"/>
    </row>
    <row r="1330" spans="1:11" s="369" customFormat="1" ht="15">
      <c r="A1330" s="380"/>
      <c r="B1330" s="374"/>
      <c r="C1330" s="376" t="s">
        <v>283</v>
      </c>
      <c r="D1330" s="376" t="s">
        <v>284</v>
      </c>
      <c r="E1330" s="376"/>
      <c r="F1330" s="381"/>
      <c r="G1330" s="381"/>
      <c r="H1330" s="381"/>
      <c r="I1330" s="381"/>
      <c r="J1330" s="381"/>
      <c r="K1330" s="381"/>
    </row>
    <row r="1331" spans="1:11" s="369" customFormat="1" ht="15">
      <c r="A1331" s="380"/>
      <c r="B1331" s="374" t="s">
        <v>282</v>
      </c>
      <c r="C1331" s="376" t="s">
        <v>286</v>
      </c>
      <c r="D1331" s="376" t="s">
        <v>287</v>
      </c>
      <c r="E1331" s="376" t="s">
        <v>285</v>
      </c>
      <c r="F1331" s="379"/>
      <c r="G1331" s="379"/>
      <c r="H1331" s="379"/>
      <c r="I1331" s="378"/>
      <c r="J1331" s="378"/>
      <c r="K1331" s="378"/>
    </row>
    <row r="1332" spans="1:11" s="369" customFormat="1" ht="15">
      <c r="A1332" s="381"/>
      <c r="B1332" s="374" t="s">
        <v>280</v>
      </c>
      <c r="C1332" s="377">
        <v>-6.0390000000000001E-3</v>
      </c>
      <c r="D1332" s="377">
        <v>1.565E-3</v>
      </c>
      <c r="E1332" s="377">
        <v>-3.86</v>
      </c>
      <c r="F1332" s="377"/>
      <c r="G1332" s="377"/>
      <c r="H1332" s="377"/>
      <c r="I1332" s="378"/>
      <c r="J1332" s="378"/>
      <c r="K1332" s="378"/>
    </row>
    <row r="1333" spans="1:11" s="369" customFormat="1" ht="15">
      <c r="A1333" s="381"/>
      <c r="B1333" s="374" t="s">
        <v>288</v>
      </c>
      <c r="C1333" s="377">
        <v>-1.3864E-2</v>
      </c>
      <c r="D1333" s="377">
        <v>1.5129999999999999E-2</v>
      </c>
      <c r="E1333" s="377">
        <v>-0.91639999999999999</v>
      </c>
      <c r="F1333" s="377"/>
      <c r="G1333" s="377"/>
      <c r="H1333" s="377"/>
      <c r="I1333" s="378"/>
      <c r="J1333" s="378"/>
      <c r="K1333" s="378"/>
    </row>
    <row r="1334" spans="1:11" s="368" customFormat="1" ht="15">
      <c r="A1334" s="373"/>
      <c r="B1334" s="374"/>
      <c r="C1334" s="374"/>
      <c r="D1334" s="374"/>
      <c r="E1334" s="374"/>
      <c r="F1334" s="374"/>
      <c r="G1334" s="374"/>
      <c r="H1334" s="374"/>
      <c r="I1334" s="374"/>
      <c r="J1334" s="374"/>
      <c r="K1334" s="374"/>
    </row>
    <row r="1335" spans="1:11" s="368" customFormat="1" ht="15">
      <c r="A1335" s="373"/>
      <c r="B1335" s="375" t="s">
        <v>278</v>
      </c>
      <c r="C1335" s="375" t="s">
        <v>279</v>
      </c>
      <c r="D1335" s="375" t="s">
        <v>280</v>
      </c>
      <c r="E1335" s="375" t="s">
        <v>281</v>
      </c>
      <c r="F1335" s="375" t="s">
        <v>293</v>
      </c>
      <c r="G1335" s="374"/>
      <c r="H1335" s="374"/>
      <c r="I1335" s="374"/>
      <c r="J1335" s="374"/>
      <c r="K1335" s="374"/>
    </row>
    <row r="1336" spans="1:11" s="368" customFormat="1" ht="15">
      <c r="A1336" s="373"/>
      <c r="B1336" s="374"/>
      <c r="C1336" s="374"/>
      <c r="D1336" s="374"/>
      <c r="E1336" s="374"/>
      <c r="F1336" s="374"/>
      <c r="G1336" s="374"/>
      <c r="H1336" s="374"/>
      <c r="I1336" s="374"/>
      <c r="J1336" s="374"/>
      <c r="K1336" s="374"/>
    </row>
    <row r="1337" spans="1:11" s="369" customFormat="1" ht="15">
      <c r="A1337" s="380"/>
      <c r="B1337" s="374"/>
      <c r="C1337" s="376" t="s">
        <v>283</v>
      </c>
      <c r="D1337" s="376" t="s">
        <v>284</v>
      </c>
      <c r="E1337" s="376"/>
      <c r="F1337" s="381"/>
      <c r="G1337" s="381"/>
      <c r="H1337" s="381"/>
      <c r="I1337" s="381"/>
      <c r="J1337" s="381"/>
      <c r="K1337" s="381"/>
    </row>
    <row r="1338" spans="1:11" s="369" customFormat="1" ht="15">
      <c r="A1338" s="380"/>
      <c r="B1338" s="374" t="s">
        <v>282</v>
      </c>
      <c r="C1338" s="376" t="s">
        <v>286</v>
      </c>
      <c r="D1338" s="376" t="s">
        <v>287</v>
      </c>
      <c r="E1338" s="376" t="s">
        <v>285</v>
      </c>
      <c r="F1338" s="379"/>
      <c r="G1338" s="379"/>
      <c r="H1338" s="379"/>
      <c r="I1338" s="378"/>
      <c r="J1338" s="378"/>
      <c r="K1338" s="378"/>
    </row>
    <row r="1339" spans="1:11" s="369" customFormat="1" ht="15">
      <c r="A1339" s="381"/>
      <c r="B1339" s="374" t="s">
        <v>280</v>
      </c>
      <c r="C1339" s="377">
        <v>1.3051E-2</v>
      </c>
      <c r="D1339" s="377">
        <v>3.9830000000000004E-3</v>
      </c>
      <c r="E1339" s="377">
        <v>3.2759999999999998</v>
      </c>
      <c r="F1339" s="377"/>
      <c r="G1339" s="377"/>
      <c r="H1339" s="377"/>
      <c r="I1339" s="374"/>
      <c r="J1339" s="378"/>
      <c r="K1339" s="378"/>
    </row>
    <row r="1340" spans="1:11" s="369" customFormat="1" ht="15">
      <c r="A1340" s="381"/>
      <c r="B1340" s="374" t="s">
        <v>288</v>
      </c>
      <c r="C1340" s="377">
        <v>-3.9157999999999997E-3</v>
      </c>
      <c r="D1340" s="377">
        <v>1.7809999999999999E-2</v>
      </c>
      <c r="E1340" s="377">
        <v>-0.2198</v>
      </c>
      <c r="F1340" s="377"/>
      <c r="G1340" s="377"/>
      <c r="H1340" s="377"/>
      <c r="I1340" s="374"/>
      <c r="J1340" s="378"/>
      <c r="K1340" s="378"/>
    </row>
    <row r="1341" spans="1:11" s="368" customFormat="1" ht="15">
      <c r="A1341" s="373"/>
      <c r="B1341" s="374"/>
      <c r="C1341" s="374"/>
      <c r="D1341" s="374"/>
      <c r="E1341" s="374"/>
      <c r="F1341" s="374"/>
      <c r="G1341" s="374"/>
      <c r="H1341" s="374"/>
      <c r="I1341" s="374"/>
      <c r="J1341" s="374"/>
      <c r="K1341" s="374"/>
    </row>
    <row r="1342" spans="1:11" s="368" customFormat="1" ht="15">
      <c r="A1342" s="373"/>
      <c r="B1342" s="375" t="s">
        <v>278</v>
      </c>
      <c r="C1342" s="375" t="s">
        <v>289</v>
      </c>
      <c r="D1342" s="375" t="s">
        <v>280</v>
      </c>
      <c r="E1342" s="375" t="s">
        <v>281</v>
      </c>
      <c r="F1342" s="375" t="s">
        <v>293</v>
      </c>
      <c r="G1342" s="374"/>
      <c r="H1342" s="374"/>
      <c r="I1342" s="374"/>
      <c r="J1342" s="374"/>
      <c r="K1342" s="374"/>
    </row>
    <row r="1343" spans="1:11" s="368" customFormat="1" ht="15">
      <c r="A1343" s="373"/>
      <c r="B1343" s="374"/>
      <c r="C1343" s="374"/>
      <c r="D1343" s="374"/>
      <c r="E1343" s="374"/>
      <c r="F1343" s="374"/>
      <c r="G1343" s="374"/>
      <c r="H1343" s="374"/>
      <c r="I1343" s="374"/>
      <c r="J1343" s="374"/>
      <c r="K1343" s="374"/>
    </row>
    <row r="1344" spans="1:11" s="369" customFormat="1" ht="15">
      <c r="A1344" s="380"/>
      <c r="B1344" s="374"/>
      <c r="C1344" s="376" t="s">
        <v>283</v>
      </c>
      <c r="D1344" s="376" t="s">
        <v>284</v>
      </c>
      <c r="E1344" s="376"/>
      <c r="F1344" s="381"/>
      <c r="G1344" s="381"/>
      <c r="H1344" s="381"/>
      <c r="I1344" s="381"/>
      <c r="J1344" s="381"/>
      <c r="K1344" s="381"/>
    </row>
    <row r="1345" spans="1:11" s="369" customFormat="1" ht="15">
      <c r="A1345" s="380"/>
      <c r="B1345" s="374" t="s">
        <v>282</v>
      </c>
      <c r="C1345" s="376" t="s">
        <v>286</v>
      </c>
      <c r="D1345" s="376" t="s">
        <v>287</v>
      </c>
      <c r="E1345" s="376" t="s">
        <v>285</v>
      </c>
      <c r="F1345" s="379"/>
      <c r="G1345" s="379"/>
      <c r="H1345" s="379"/>
      <c r="I1345" s="378"/>
      <c r="J1345" s="378"/>
      <c r="K1345" s="378"/>
    </row>
    <row r="1346" spans="1:11" s="369" customFormat="1" ht="15">
      <c r="A1346" s="381"/>
      <c r="B1346" s="374" t="s">
        <v>280</v>
      </c>
      <c r="C1346" s="377">
        <v>3.3538999999999999E-2</v>
      </c>
      <c r="D1346" s="377">
        <v>6.012E-3</v>
      </c>
      <c r="E1346" s="377">
        <v>5.5789999999999997</v>
      </c>
      <c r="F1346" s="377"/>
      <c r="G1346" s="377"/>
      <c r="H1346" s="377"/>
      <c r="I1346" s="374"/>
      <c r="J1346" s="378"/>
      <c r="K1346" s="378"/>
    </row>
    <row r="1347" spans="1:11" s="369" customFormat="1" ht="15">
      <c r="A1347" s="381"/>
      <c r="B1347" s="374" t="s">
        <v>288</v>
      </c>
      <c r="C1347" s="377">
        <v>-6.9886000000000004E-2</v>
      </c>
      <c r="D1347" s="377">
        <v>2.6890000000000001E-2</v>
      </c>
      <c r="E1347" s="377">
        <v>-2.5990000000000002</v>
      </c>
      <c r="F1347" s="377"/>
      <c r="G1347" s="377"/>
      <c r="H1347" s="377"/>
      <c r="I1347" s="374"/>
      <c r="J1347" s="378"/>
      <c r="K1347" s="378"/>
    </row>
    <row r="1348" spans="1:11" s="368" customFormat="1" ht="15">
      <c r="A1348" s="374"/>
      <c r="B1348" s="374"/>
      <c r="C1348" s="374"/>
      <c r="D1348" s="374"/>
      <c r="E1348" s="374"/>
      <c r="F1348" s="374"/>
      <c r="G1348" s="374"/>
      <c r="H1348" s="374"/>
      <c r="I1348" s="374"/>
      <c r="J1348" s="374"/>
      <c r="K1348" s="374"/>
    </row>
    <row r="1349" spans="1:11" s="368" customFormat="1" ht="15">
      <c r="A1349" s="373"/>
      <c r="B1349" s="375" t="s">
        <v>278</v>
      </c>
      <c r="C1349" s="375" t="s">
        <v>290</v>
      </c>
      <c r="D1349" s="375" t="s">
        <v>280</v>
      </c>
      <c r="E1349" s="375" t="s">
        <v>281</v>
      </c>
      <c r="F1349" s="375" t="s">
        <v>293</v>
      </c>
      <c r="G1349" s="374"/>
      <c r="H1349" s="374"/>
      <c r="I1349" s="374"/>
      <c r="J1349" s="374"/>
      <c r="K1349" s="374"/>
    </row>
    <row r="1350" spans="1:11" s="368" customFormat="1" ht="15">
      <c r="A1350" s="373"/>
      <c r="B1350" s="374"/>
      <c r="C1350" s="374"/>
      <c r="D1350" s="374"/>
      <c r="E1350" s="374"/>
      <c r="F1350" s="374"/>
      <c r="G1350" s="374"/>
      <c r="H1350" s="374"/>
      <c r="I1350" s="374"/>
      <c r="J1350" s="374"/>
      <c r="K1350" s="374"/>
    </row>
    <row r="1351" spans="1:11" s="369" customFormat="1" ht="15">
      <c r="A1351" s="380"/>
      <c r="B1351" s="374"/>
      <c r="C1351" s="376" t="s">
        <v>283</v>
      </c>
      <c r="D1351" s="376" t="s">
        <v>284</v>
      </c>
      <c r="E1351" s="376"/>
      <c r="F1351" s="381"/>
      <c r="G1351" s="381"/>
      <c r="H1351" s="381"/>
      <c r="I1351" s="381"/>
      <c r="J1351" s="381"/>
      <c r="K1351" s="381"/>
    </row>
    <row r="1352" spans="1:11" s="369" customFormat="1" ht="15">
      <c r="A1352" s="380"/>
      <c r="B1352" s="374" t="s">
        <v>282</v>
      </c>
      <c r="C1352" s="376" t="s">
        <v>286</v>
      </c>
      <c r="D1352" s="376" t="s">
        <v>287</v>
      </c>
      <c r="E1352" s="376" t="s">
        <v>285</v>
      </c>
      <c r="F1352" s="379"/>
      <c r="G1352" s="379"/>
      <c r="H1352" s="379"/>
      <c r="I1352" s="378"/>
      <c r="J1352" s="378"/>
      <c r="K1352" s="378"/>
    </row>
    <row r="1353" spans="1:11" s="369" customFormat="1" ht="15">
      <c r="A1353" s="381"/>
      <c r="B1353" s="374" t="s">
        <v>280</v>
      </c>
      <c r="C1353" s="377">
        <v>-2.0487999999999999E-2</v>
      </c>
      <c r="D1353" s="377">
        <v>9.1109999999999993E-3</v>
      </c>
      <c r="E1353" s="377">
        <v>-2.2490000000000001</v>
      </c>
      <c r="F1353" s="377"/>
      <c r="G1353" s="377"/>
      <c r="H1353" s="377"/>
      <c r="I1353" s="374"/>
      <c r="J1353" s="378"/>
      <c r="K1353" s="378"/>
    </row>
    <row r="1354" spans="1:11" s="369" customFormat="1" ht="15">
      <c r="A1354" s="381"/>
      <c r="B1354" s="374" t="s">
        <v>288</v>
      </c>
      <c r="C1354" s="377">
        <v>6.5971000000000002E-2</v>
      </c>
      <c r="D1354" s="377">
        <v>4.0739999999999998E-2</v>
      </c>
      <c r="E1354" s="377">
        <v>1.619</v>
      </c>
      <c r="F1354" s="377"/>
      <c r="G1354" s="377"/>
      <c r="H1354" s="377"/>
      <c r="I1354" s="374"/>
      <c r="J1354" s="378"/>
      <c r="K1354" s="378"/>
    </row>
    <row r="1355" spans="1:11" s="368" customFormat="1" ht="15">
      <c r="A1355" s="373"/>
      <c r="B1355" s="374"/>
      <c r="C1355" s="374"/>
      <c r="D1355" s="374"/>
      <c r="E1355" s="374"/>
      <c r="F1355" s="374"/>
      <c r="G1355" s="374"/>
      <c r="H1355" s="374"/>
      <c r="I1355" s="374"/>
      <c r="J1355" s="374"/>
      <c r="K1355" s="374"/>
    </row>
    <row r="1356" spans="1:11" s="368" customFormat="1" ht="15">
      <c r="A1356" s="373"/>
      <c r="B1356" s="375" t="s">
        <v>278</v>
      </c>
      <c r="C1356" s="375" t="s">
        <v>291</v>
      </c>
      <c r="D1356" s="375" t="s">
        <v>280</v>
      </c>
      <c r="E1356" s="375" t="s">
        <v>281</v>
      </c>
      <c r="F1356" s="375" t="s">
        <v>293</v>
      </c>
      <c r="G1356" s="374"/>
      <c r="H1356" s="374"/>
      <c r="I1356" s="374"/>
      <c r="J1356" s="374"/>
      <c r="K1356" s="374"/>
    </row>
    <row r="1357" spans="1:11" s="368" customFormat="1" ht="15">
      <c r="A1357" s="373"/>
      <c r="B1357" s="374"/>
      <c r="C1357" s="374"/>
      <c r="D1357" s="374"/>
      <c r="E1357" s="374"/>
      <c r="F1357" s="374"/>
      <c r="G1357" s="374"/>
      <c r="H1357" s="374"/>
      <c r="I1357" s="374"/>
      <c r="J1357" s="374"/>
      <c r="K1357" s="374"/>
    </row>
    <row r="1358" spans="1:11" s="369" customFormat="1" ht="15">
      <c r="A1358" s="380"/>
      <c r="B1358" s="374"/>
      <c r="C1358" s="376" t="s">
        <v>283</v>
      </c>
      <c r="D1358" s="376" t="s">
        <v>284</v>
      </c>
      <c r="E1358" s="376"/>
      <c r="F1358" s="381"/>
      <c r="G1358" s="381"/>
      <c r="H1358" s="381"/>
      <c r="I1358" s="381"/>
      <c r="J1358" s="381"/>
      <c r="K1358" s="381"/>
    </row>
    <row r="1359" spans="1:11" s="369" customFormat="1" ht="15">
      <c r="A1359" s="380"/>
      <c r="B1359" s="374" t="s">
        <v>282</v>
      </c>
      <c r="C1359" s="376" t="s">
        <v>286</v>
      </c>
      <c r="D1359" s="376" t="s">
        <v>287</v>
      </c>
      <c r="E1359" s="376" t="s">
        <v>285</v>
      </c>
      <c r="F1359" s="379"/>
      <c r="G1359" s="379"/>
      <c r="H1359" s="379"/>
      <c r="I1359" s="378"/>
      <c r="J1359" s="378"/>
      <c r="K1359" s="378"/>
    </row>
    <row r="1360" spans="1:11" s="369" customFormat="1" ht="15">
      <c r="A1360" s="381"/>
      <c r="B1360" s="374" t="s">
        <v>280</v>
      </c>
      <c r="C1360" s="377">
        <v>-3.1199999999999999E-2</v>
      </c>
      <c r="D1360" s="377">
        <v>1.7760000000000001E-2</v>
      </c>
      <c r="E1360" s="377">
        <v>-1.7569999999999999</v>
      </c>
      <c r="F1360" s="377"/>
      <c r="G1360" s="377"/>
      <c r="H1360" s="377"/>
      <c r="I1360" s="374"/>
      <c r="J1360" s="378"/>
      <c r="K1360" s="378"/>
    </row>
    <row r="1361" spans="1:11" s="369" customFormat="1" ht="15">
      <c r="A1361" s="381"/>
      <c r="B1361" s="374" t="s">
        <v>288</v>
      </c>
      <c r="C1361" s="377">
        <v>0.13361999999999999</v>
      </c>
      <c r="D1361" s="377">
        <v>7.9420000000000004E-2</v>
      </c>
      <c r="E1361" s="377">
        <v>1.6819999999999999</v>
      </c>
      <c r="F1361" s="377"/>
      <c r="G1361" s="377"/>
      <c r="H1361" s="377"/>
      <c r="I1361" s="374"/>
      <c r="J1361" s="378"/>
      <c r="K1361" s="378"/>
    </row>
    <row r="1362" spans="1:11" s="368" customFormat="1" ht="15">
      <c r="A1362" s="374"/>
      <c r="B1362" s="374"/>
      <c r="C1362" s="374"/>
      <c r="D1362" s="374"/>
      <c r="E1362" s="374"/>
      <c r="F1362" s="374"/>
      <c r="G1362" s="374"/>
      <c r="H1362" s="374"/>
      <c r="I1362" s="374"/>
      <c r="J1362" s="374"/>
      <c r="K1362" s="374"/>
    </row>
    <row r="1363" spans="1:11" s="368" customFormat="1" ht="15">
      <c r="A1363" s="373"/>
      <c r="B1363" s="375" t="s">
        <v>278</v>
      </c>
      <c r="C1363" s="375" t="s">
        <v>292</v>
      </c>
      <c r="D1363" s="375" t="s">
        <v>280</v>
      </c>
      <c r="E1363" s="375" t="s">
        <v>281</v>
      </c>
      <c r="F1363" s="375" t="s">
        <v>293</v>
      </c>
      <c r="G1363" s="374"/>
      <c r="H1363" s="374"/>
      <c r="I1363" s="374"/>
      <c r="J1363" s="374"/>
      <c r="K1363" s="374"/>
    </row>
    <row r="1364" spans="1:11" s="368" customFormat="1" ht="15">
      <c r="A1364" s="373"/>
      <c r="B1364" s="374"/>
      <c r="C1364" s="374"/>
      <c r="D1364" s="374"/>
      <c r="E1364" s="374"/>
      <c r="F1364" s="374"/>
      <c r="G1364" s="374"/>
      <c r="H1364" s="374"/>
      <c r="I1364" s="374"/>
      <c r="J1364" s="374"/>
      <c r="K1364" s="374"/>
    </row>
    <row r="1365" spans="1:11" s="369" customFormat="1" ht="15">
      <c r="A1365" s="380"/>
      <c r="B1365" s="374"/>
      <c r="C1365" s="376" t="s">
        <v>283</v>
      </c>
      <c r="D1365" s="376" t="s">
        <v>284</v>
      </c>
      <c r="E1365" s="376"/>
      <c r="F1365" s="381"/>
      <c r="G1365" s="381"/>
      <c r="H1365" s="381"/>
      <c r="I1365" s="381"/>
      <c r="J1365" s="381"/>
      <c r="K1365" s="381"/>
    </row>
    <row r="1366" spans="1:11" s="369" customFormat="1" ht="15">
      <c r="A1366" s="380"/>
      <c r="B1366" s="374" t="s">
        <v>282</v>
      </c>
      <c r="C1366" s="376" t="s">
        <v>286</v>
      </c>
      <c r="D1366" s="376" t="s">
        <v>287</v>
      </c>
      <c r="E1366" s="376" t="s">
        <v>285</v>
      </c>
      <c r="F1366" s="379"/>
      <c r="G1366" s="379"/>
      <c r="H1366" s="379"/>
      <c r="I1366" s="378"/>
      <c r="J1366" s="378"/>
      <c r="K1366" s="378"/>
    </row>
    <row r="1367" spans="1:11" s="369" customFormat="1" ht="15">
      <c r="A1367" s="381"/>
      <c r="B1367" s="374" t="s">
        <v>280</v>
      </c>
      <c r="C1367" s="377">
        <v>-1.2763999999999999E-2</v>
      </c>
      <c r="D1367" s="377">
        <v>4.4019999999999997E-3</v>
      </c>
      <c r="E1367" s="377">
        <v>-2.9</v>
      </c>
      <c r="F1367" s="377"/>
      <c r="G1367" s="377"/>
      <c r="H1367" s="377"/>
      <c r="I1367" s="374"/>
      <c r="J1367" s="378"/>
      <c r="K1367" s="378"/>
    </row>
    <row r="1368" spans="1:11" s="369" customFormat="1" ht="15">
      <c r="A1368" s="381"/>
      <c r="B1368" s="374" t="s">
        <v>288</v>
      </c>
      <c r="C1368" s="377">
        <v>2.0247000000000001E-2</v>
      </c>
      <c r="D1368" s="377">
        <v>1.9689999999999999E-2</v>
      </c>
      <c r="E1368" s="377">
        <v>1.028</v>
      </c>
      <c r="F1368" s="377"/>
      <c r="G1368" s="377"/>
      <c r="H1368" s="377"/>
      <c r="I1368" s="374"/>
      <c r="J1368" s="378"/>
      <c r="K1368" s="378"/>
    </row>
    <row r="1369" spans="1:11" s="368" customFormat="1" ht="15">
      <c r="A1369" s="373"/>
      <c r="B1369" s="374"/>
      <c r="C1369" s="374"/>
      <c r="D1369" s="374"/>
      <c r="E1369" s="374"/>
      <c r="F1369" s="374"/>
      <c r="G1369" s="374"/>
      <c r="H1369" s="374"/>
      <c r="I1369" s="374"/>
      <c r="J1369" s="374"/>
      <c r="K1369" s="374"/>
    </row>
    <row r="1370" spans="1:11" s="368" customFormat="1" ht="15">
      <c r="A1370" s="373"/>
      <c r="B1370" s="375" t="s">
        <v>278</v>
      </c>
      <c r="C1370" s="375" t="s">
        <v>279</v>
      </c>
      <c r="D1370" s="375" t="s">
        <v>280</v>
      </c>
      <c r="E1370" s="375" t="s">
        <v>281</v>
      </c>
      <c r="F1370" s="375" t="s">
        <v>424</v>
      </c>
      <c r="G1370" s="374"/>
      <c r="H1370" s="374"/>
      <c r="I1370" s="374"/>
      <c r="J1370" s="374"/>
      <c r="K1370" s="374"/>
    </row>
    <row r="1371" spans="1:11" s="368" customFormat="1" ht="15">
      <c r="A1371" s="373"/>
      <c r="B1371" s="374"/>
      <c r="C1371" s="374"/>
      <c r="D1371" s="374"/>
      <c r="E1371" s="374"/>
      <c r="F1371" s="374"/>
      <c r="G1371" s="374"/>
      <c r="H1371" s="374"/>
      <c r="I1371" s="374"/>
      <c r="J1371" s="374"/>
      <c r="K1371" s="374"/>
    </row>
    <row r="1372" spans="1:11" s="369" customFormat="1" ht="15">
      <c r="A1372" s="380"/>
      <c r="B1372" s="374"/>
      <c r="C1372" s="376" t="s">
        <v>283</v>
      </c>
      <c r="D1372" s="376" t="s">
        <v>284</v>
      </c>
      <c r="E1372" s="376"/>
      <c r="F1372" s="381"/>
      <c r="G1372" s="381"/>
      <c r="H1372" s="381"/>
      <c r="I1372" s="381"/>
      <c r="J1372" s="381"/>
      <c r="K1372" s="381"/>
    </row>
    <row r="1373" spans="1:11" s="369" customFormat="1" ht="15">
      <c r="A1373" s="380"/>
      <c r="B1373" s="374" t="s">
        <v>282</v>
      </c>
      <c r="C1373" s="376" t="s">
        <v>286</v>
      </c>
      <c r="D1373" s="376" t="s">
        <v>287</v>
      </c>
      <c r="E1373" s="376" t="s">
        <v>285</v>
      </c>
      <c r="F1373" s="379"/>
      <c r="G1373" s="379"/>
      <c r="H1373" s="379"/>
      <c r="I1373" s="378"/>
      <c r="J1373" s="378"/>
      <c r="K1373" s="378"/>
    </row>
    <row r="1374" spans="1:11" s="369" customFormat="1" ht="15">
      <c r="A1374" s="381"/>
      <c r="B1374" s="374" t="s">
        <v>280</v>
      </c>
      <c r="C1374" s="377">
        <v>1.2781000000000001E-2</v>
      </c>
      <c r="D1374" s="377">
        <v>1.1230000000000001E-3</v>
      </c>
      <c r="E1374" s="377">
        <v>11.38</v>
      </c>
      <c r="F1374" s="377"/>
      <c r="G1374" s="377"/>
      <c r="H1374" s="377"/>
      <c r="I1374" s="374"/>
      <c r="J1374" s="378"/>
      <c r="K1374" s="378"/>
    </row>
    <row r="1375" spans="1:11" s="369" customFormat="1" ht="15">
      <c r="A1375" s="381"/>
      <c r="B1375" s="374" t="s">
        <v>288</v>
      </c>
      <c r="C1375" s="377">
        <v>-3.9574999999999999E-2</v>
      </c>
      <c r="D1375" s="377">
        <v>1.332E-2</v>
      </c>
      <c r="E1375" s="377">
        <v>-2.972</v>
      </c>
      <c r="F1375" s="377"/>
      <c r="G1375" s="377"/>
      <c r="H1375" s="377"/>
      <c r="I1375" s="374"/>
      <c r="J1375" s="378"/>
      <c r="K1375" s="378"/>
    </row>
    <row r="1376" spans="1:11" s="368" customFormat="1" ht="15">
      <c r="A1376" s="374"/>
      <c r="B1376" s="374"/>
      <c r="C1376" s="374"/>
      <c r="D1376" s="374"/>
      <c r="E1376" s="374"/>
      <c r="F1376" s="374"/>
      <c r="G1376" s="374"/>
      <c r="H1376" s="374"/>
      <c r="I1376" s="374"/>
      <c r="J1376" s="374"/>
      <c r="K1376" s="374"/>
    </row>
    <row r="1377" spans="1:11" s="368" customFormat="1" ht="15">
      <c r="A1377" s="373"/>
      <c r="B1377" s="375" t="s">
        <v>278</v>
      </c>
      <c r="C1377" s="375" t="s">
        <v>289</v>
      </c>
      <c r="D1377" s="375" t="s">
        <v>280</v>
      </c>
      <c r="E1377" s="375" t="s">
        <v>281</v>
      </c>
      <c r="F1377" s="375" t="s">
        <v>424</v>
      </c>
      <c r="G1377" s="374"/>
      <c r="H1377" s="374"/>
      <c r="I1377" s="374"/>
      <c r="J1377" s="374"/>
      <c r="K1377" s="374"/>
    </row>
    <row r="1378" spans="1:11" s="368" customFormat="1" ht="15">
      <c r="A1378" s="373"/>
      <c r="B1378" s="374"/>
      <c r="C1378" s="374"/>
      <c r="D1378" s="374"/>
      <c r="E1378" s="374"/>
      <c r="F1378" s="374"/>
      <c r="G1378" s="374"/>
      <c r="H1378" s="374"/>
      <c r="I1378" s="374"/>
      <c r="J1378" s="374"/>
      <c r="K1378" s="374"/>
    </row>
    <row r="1379" spans="1:11" s="369" customFormat="1" ht="15">
      <c r="A1379" s="380"/>
      <c r="B1379" s="374"/>
      <c r="C1379" s="376" t="s">
        <v>283</v>
      </c>
      <c r="D1379" s="376" t="s">
        <v>284</v>
      </c>
      <c r="E1379" s="376"/>
      <c r="F1379" s="381"/>
      <c r="G1379" s="381"/>
      <c r="H1379" s="381"/>
      <c r="I1379" s="381"/>
      <c r="J1379" s="381"/>
      <c r="K1379" s="381"/>
    </row>
    <row r="1380" spans="1:11" s="369" customFormat="1" ht="15">
      <c r="A1380" s="380"/>
      <c r="B1380" s="374" t="s">
        <v>282</v>
      </c>
      <c r="C1380" s="376" t="s">
        <v>286</v>
      </c>
      <c r="D1380" s="376" t="s">
        <v>287</v>
      </c>
      <c r="E1380" s="376" t="s">
        <v>285</v>
      </c>
      <c r="F1380" s="379"/>
      <c r="G1380" s="379"/>
      <c r="H1380" s="379"/>
      <c r="I1380" s="378"/>
      <c r="J1380" s="378"/>
      <c r="K1380" s="378"/>
    </row>
    <row r="1381" spans="1:11" s="369" customFormat="1" ht="15">
      <c r="A1381" s="381"/>
      <c r="B1381" s="374" t="s">
        <v>280</v>
      </c>
      <c r="C1381" s="377">
        <v>-4.9322000000000003E-3</v>
      </c>
      <c r="D1381" s="377">
        <v>2.9859999999999999E-3</v>
      </c>
      <c r="E1381" s="377">
        <v>-1.6519999999999999</v>
      </c>
      <c r="F1381" s="377"/>
      <c r="G1381" s="377"/>
      <c r="H1381" s="377"/>
      <c r="I1381" s="374"/>
      <c r="J1381" s="378"/>
      <c r="K1381" s="378"/>
    </row>
    <row r="1382" spans="1:11" s="369" customFormat="1" ht="15">
      <c r="A1382" s="381"/>
      <c r="B1382" s="374" t="s">
        <v>288</v>
      </c>
      <c r="C1382" s="377">
        <v>0.20543</v>
      </c>
      <c r="D1382" s="377">
        <v>3.5389999999999998E-2</v>
      </c>
      <c r="E1382" s="377">
        <v>5.8049999999999997</v>
      </c>
      <c r="F1382" s="377"/>
      <c r="G1382" s="377"/>
      <c r="H1382" s="377"/>
      <c r="I1382" s="374"/>
      <c r="J1382" s="378"/>
      <c r="K1382" s="378"/>
    </row>
    <row r="1383" spans="1:11" s="368" customFormat="1" ht="15">
      <c r="A1383" s="373"/>
      <c r="B1383" s="374"/>
      <c r="C1383" s="374"/>
      <c r="D1383" s="374"/>
      <c r="E1383" s="374"/>
      <c r="F1383" s="374"/>
      <c r="G1383" s="374"/>
      <c r="H1383" s="374"/>
      <c r="I1383" s="374"/>
      <c r="J1383" s="374"/>
      <c r="K1383" s="374"/>
    </row>
    <row r="1384" spans="1:11" s="368" customFormat="1" ht="15">
      <c r="A1384" s="373"/>
      <c r="B1384" s="375" t="s">
        <v>278</v>
      </c>
      <c r="C1384" s="375" t="s">
        <v>290</v>
      </c>
      <c r="D1384" s="375" t="s">
        <v>280</v>
      </c>
      <c r="E1384" s="375" t="s">
        <v>281</v>
      </c>
      <c r="F1384" s="375" t="s">
        <v>424</v>
      </c>
      <c r="G1384" s="374"/>
      <c r="H1384" s="374"/>
      <c r="I1384" s="374"/>
      <c r="J1384" s="374"/>
      <c r="K1384" s="374"/>
    </row>
    <row r="1385" spans="1:11" s="368" customFormat="1" ht="15">
      <c r="A1385" s="373"/>
      <c r="B1385" s="374"/>
      <c r="C1385" s="374"/>
      <c r="D1385" s="374"/>
      <c r="E1385" s="374"/>
      <c r="F1385" s="374"/>
      <c r="G1385" s="374"/>
      <c r="H1385" s="374"/>
      <c r="I1385" s="374"/>
      <c r="J1385" s="374"/>
      <c r="K1385" s="374"/>
    </row>
    <row r="1386" spans="1:11" s="369" customFormat="1" ht="15">
      <c r="A1386" s="380"/>
      <c r="B1386" s="374"/>
      <c r="C1386" s="376" t="s">
        <v>283</v>
      </c>
      <c r="D1386" s="376" t="s">
        <v>284</v>
      </c>
      <c r="E1386" s="376"/>
      <c r="F1386" s="381"/>
      <c r="G1386" s="381"/>
      <c r="H1386" s="381"/>
      <c r="I1386" s="381"/>
      <c r="J1386" s="381"/>
      <c r="K1386" s="381"/>
    </row>
    <row r="1387" spans="1:11" s="369" customFormat="1" ht="15">
      <c r="A1387" s="380"/>
      <c r="B1387" s="374" t="s">
        <v>282</v>
      </c>
      <c r="C1387" s="376" t="s">
        <v>286</v>
      </c>
      <c r="D1387" s="376" t="s">
        <v>287</v>
      </c>
      <c r="E1387" s="376" t="s">
        <v>285</v>
      </c>
      <c r="F1387" s="379"/>
      <c r="G1387" s="379"/>
      <c r="H1387" s="379"/>
      <c r="I1387" s="378"/>
      <c r="J1387" s="378"/>
      <c r="K1387" s="378"/>
    </row>
    <row r="1388" spans="1:11" s="369" customFormat="1" ht="15">
      <c r="A1388" s="381"/>
      <c r="B1388" s="374" t="s">
        <v>280</v>
      </c>
      <c r="C1388" s="377">
        <v>1.7713E-2</v>
      </c>
      <c r="D1388" s="377">
        <v>2.6670000000000001E-3</v>
      </c>
      <c r="E1388" s="377">
        <v>6.641</v>
      </c>
      <c r="F1388" s="377"/>
      <c r="G1388" s="377"/>
      <c r="H1388" s="377"/>
      <c r="I1388" s="374"/>
      <c r="J1388" s="378"/>
      <c r="K1388" s="378"/>
    </row>
    <row r="1389" spans="1:11" s="369" customFormat="1" ht="15">
      <c r="A1389" s="381"/>
      <c r="B1389" s="374" t="s">
        <v>288</v>
      </c>
      <c r="C1389" s="377">
        <v>-0.245</v>
      </c>
      <c r="D1389" s="377">
        <v>3.1609999999999999E-2</v>
      </c>
      <c r="E1389" s="377">
        <v>-7.75</v>
      </c>
      <c r="F1389" s="377"/>
      <c r="G1389" s="377"/>
      <c r="H1389" s="377"/>
      <c r="I1389" s="374"/>
      <c r="J1389" s="378"/>
      <c r="K1389" s="378"/>
    </row>
    <row r="1390" spans="1:11" s="368" customFormat="1" ht="15">
      <c r="A1390" s="373"/>
      <c r="B1390" s="374"/>
      <c r="C1390" s="374"/>
      <c r="D1390" s="374"/>
      <c r="E1390" s="374"/>
      <c r="F1390" s="374"/>
      <c r="G1390" s="374"/>
      <c r="H1390" s="374"/>
      <c r="I1390" s="374"/>
      <c r="J1390" s="374"/>
      <c r="K1390" s="374"/>
    </row>
    <row r="1391" spans="1:11" s="368" customFormat="1" ht="15">
      <c r="A1391" s="373"/>
      <c r="B1391" s="375" t="s">
        <v>278</v>
      </c>
      <c r="C1391" s="375" t="s">
        <v>291</v>
      </c>
      <c r="D1391" s="375" t="s">
        <v>280</v>
      </c>
      <c r="E1391" s="375" t="s">
        <v>281</v>
      </c>
      <c r="F1391" s="375" t="s">
        <v>424</v>
      </c>
      <c r="G1391" s="374"/>
      <c r="H1391" s="374"/>
      <c r="I1391" s="374"/>
      <c r="J1391" s="374"/>
      <c r="K1391" s="374"/>
    </row>
    <row r="1392" spans="1:11" s="368" customFormat="1" ht="15">
      <c r="A1392" s="373"/>
      <c r="B1392" s="374"/>
      <c r="C1392" s="374"/>
      <c r="D1392" s="374"/>
      <c r="E1392" s="374"/>
      <c r="F1392" s="374"/>
      <c r="G1392" s="374"/>
      <c r="H1392" s="374"/>
      <c r="I1392" s="374"/>
      <c r="J1392" s="374"/>
      <c r="K1392" s="374"/>
    </row>
    <row r="1393" spans="1:11" s="369" customFormat="1" ht="15">
      <c r="A1393" s="380"/>
      <c r="B1393" s="374"/>
      <c r="C1393" s="376" t="s">
        <v>283</v>
      </c>
      <c r="D1393" s="376" t="s">
        <v>284</v>
      </c>
      <c r="E1393" s="376"/>
      <c r="F1393" s="381"/>
      <c r="G1393" s="381"/>
      <c r="H1393" s="381"/>
      <c r="I1393" s="381"/>
      <c r="J1393" s="381"/>
      <c r="K1393" s="381"/>
    </row>
    <row r="1394" spans="1:11" s="369" customFormat="1" ht="15">
      <c r="A1394" s="380"/>
      <c r="B1394" s="374" t="s">
        <v>282</v>
      </c>
      <c r="C1394" s="376" t="s">
        <v>286</v>
      </c>
      <c r="D1394" s="376" t="s">
        <v>287</v>
      </c>
      <c r="E1394" s="376" t="s">
        <v>285</v>
      </c>
      <c r="F1394" s="379"/>
      <c r="G1394" s="379"/>
      <c r="H1394" s="379"/>
      <c r="I1394" s="378"/>
      <c r="J1394" s="378"/>
      <c r="K1394" s="378"/>
    </row>
    <row r="1395" spans="1:11" s="369" customFormat="1" ht="15">
      <c r="A1395" s="381"/>
      <c r="B1395" s="374" t="s">
        <v>280</v>
      </c>
      <c r="C1395" s="377">
        <v>4.0592999999999997E-2</v>
      </c>
      <c r="D1395" s="377">
        <v>8.3630000000000006E-3</v>
      </c>
      <c r="E1395" s="377">
        <v>4.8540000000000001</v>
      </c>
      <c r="F1395" s="377"/>
      <c r="G1395" s="377"/>
      <c r="H1395" s="377"/>
      <c r="I1395" s="374"/>
      <c r="J1395" s="378"/>
      <c r="K1395" s="378"/>
    </row>
    <row r="1396" spans="1:11" s="369" customFormat="1" ht="15">
      <c r="A1396" s="381"/>
      <c r="B1396" s="374" t="s">
        <v>288</v>
      </c>
      <c r="C1396" s="377">
        <v>-0.42534</v>
      </c>
      <c r="D1396" s="377">
        <v>9.9129999999999996E-2</v>
      </c>
      <c r="E1396" s="377">
        <v>-4.2910000000000004</v>
      </c>
      <c r="F1396" s="377"/>
      <c r="G1396" s="377"/>
      <c r="H1396" s="377"/>
      <c r="I1396" s="374"/>
      <c r="J1396" s="378"/>
      <c r="K1396" s="378"/>
    </row>
    <row r="1397" spans="1:11" s="368" customFormat="1" ht="15">
      <c r="A1397" s="373"/>
      <c r="B1397" s="374"/>
      <c r="C1397" s="374"/>
      <c r="D1397" s="374"/>
      <c r="E1397" s="374"/>
      <c r="F1397" s="374"/>
      <c r="G1397" s="374"/>
      <c r="H1397" s="374"/>
      <c r="I1397" s="374"/>
      <c r="J1397" s="374"/>
      <c r="K1397" s="374"/>
    </row>
    <row r="1398" spans="1:11" s="368" customFormat="1" ht="15">
      <c r="A1398" s="373"/>
      <c r="B1398" s="375" t="s">
        <v>278</v>
      </c>
      <c r="C1398" s="375" t="s">
        <v>292</v>
      </c>
      <c r="D1398" s="375" t="s">
        <v>280</v>
      </c>
      <c r="E1398" s="375" t="s">
        <v>281</v>
      </c>
      <c r="F1398" s="375" t="s">
        <v>424</v>
      </c>
      <c r="G1398" s="374"/>
      <c r="H1398" s="374"/>
      <c r="I1398" s="374"/>
      <c r="J1398" s="374"/>
      <c r="K1398" s="374"/>
    </row>
    <row r="1399" spans="1:11" s="368" customFormat="1" ht="15">
      <c r="A1399" s="373"/>
      <c r="B1399" s="374"/>
      <c r="C1399" s="374"/>
      <c r="D1399" s="374"/>
      <c r="E1399" s="374"/>
      <c r="F1399" s="374"/>
      <c r="G1399" s="374"/>
      <c r="H1399" s="374"/>
      <c r="I1399" s="374"/>
      <c r="J1399" s="374"/>
      <c r="K1399" s="374"/>
    </row>
    <row r="1400" spans="1:11" s="368" customFormat="1" ht="15">
      <c r="A1400" s="373"/>
      <c r="B1400" s="374"/>
      <c r="C1400" s="376" t="s">
        <v>283</v>
      </c>
      <c r="D1400" s="376" t="s">
        <v>284</v>
      </c>
      <c r="E1400" s="376"/>
      <c r="F1400" s="374"/>
      <c r="G1400" s="374"/>
      <c r="H1400" s="374"/>
      <c r="I1400" s="374"/>
      <c r="J1400" s="374"/>
      <c r="K1400" s="374"/>
    </row>
    <row r="1401" spans="1:11" s="368" customFormat="1" ht="15">
      <c r="A1401" s="373"/>
      <c r="B1401" s="374" t="s">
        <v>282</v>
      </c>
      <c r="C1401" s="376" t="s">
        <v>286</v>
      </c>
      <c r="D1401" s="376" t="s">
        <v>287</v>
      </c>
      <c r="E1401" s="376" t="s">
        <v>285</v>
      </c>
      <c r="F1401" s="379"/>
      <c r="G1401" s="379"/>
      <c r="H1401" s="379"/>
      <c r="I1401" s="378"/>
      <c r="J1401" s="378"/>
      <c r="K1401" s="378"/>
    </row>
    <row r="1402" spans="1:11" s="368" customFormat="1" ht="15">
      <c r="A1402" s="374"/>
      <c r="B1402" s="374" t="s">
        <v>280</v>
      </c>
      <c r="C1402" s="377">
        <v>3.2905E-3</v>
      </c>
      <c r="D1402" s="377">
        <v>1.3749999999999999E-3</v>
      </c>
      <c r="E1402" s="377">
        <v>2.3929999999999998</v>
      </c>
      <c r="F1402" s="377"/>
      <c r="G1402" s="377"/>
      <c r="H1402" s="377"/>
      <c r="I1402" s="374"/>
      <c r="J1402" s="378"/>
      <c r="K1402" s="378"/>
    </row>
    <row r="1403" spans="1:11" s="368" customFormat="1" ht="15">
      <c r="A1403" s="374"/>
      <c r="B1403" s="374" t="s">
        <v>288</v>
      </c>
      <c r="C1403" s="377">
        <v>-0.13070999999999999</v>
      </c>
      <c r="D1403" s="377">
        <v>1.6299999999999999E-2</v>
      </c>
      <c r="E1403" s="377">
        <v>-8.0190000000000001</v>
      </c>
      <c r="F1403" s="377"/>
      <c r="G1403" s="377"/>
      <c r="H1403" s="377"/>
      <c r="I1403" s="374"/>
      <c r="J1403" s="378"/>
      <c r="K1403" s="378"/>
    </row>
    <row r="1404" spans="1:11" s="368" customFormat="1" ht="15">
      <c r="A1404" s="373"/>
      <c r="B1404" s="374"/>
      <c r="C1404" s="374"/>
      <c r="D1404" s="374"/>
      <c r="E1404" s="374"/>
      <c r="F1404" s="374"/>
      <c r="G1404" s="374"/>
      <c r="H1404" s="374"/>
      <c r="I1404" s="374"/>
      <c r="J1404" s="374"/>
      <c r="K1404" s="374"/>
    </row>
    <row r="1405" spans="1:11" s="368" customFormat="1" ht="15">
      <c r="A1405" s="373"/>
      <c r="B1405" s="374"/>
      <c r="C1405" s="374"/>
      <c r="D1405" s="374"/>
      <c r="E1405" s="374"/>
      <c r="F1405" s="374"/>
      <c r="G1405" s="374"/>
      <c r="H1405" s="374"/>
      <c r="I1405" s="374"/>
      <c r="J1405" s="374"/>
      <c r="K1405" s="374"/>
    </row>
    <row r="1406" spans="1:11" ht="25">
      <c r="A1406" s="385" t="s">
        <v>86</v>
      </c>
      <c r="B1406" s="386"/>
      <c r="C1406" s="386"/>
      <c r="D1406" s="386"/>
      <c r="E1406" s="386"/>
      <c r="F1406" s="386"/>
      <c r="G1406" s="386"/>
      <c r="H1406" s="386"/>
      <c r="I1406" s="386"/>
      <c r="J1406" s="386"/>
      <c r="K1406" s="386"/>
    </row>
    <row r="1407" spans="1:11" s="368" customFormat="1" ht="15">
      <c r="A1407" s="373"/>
      <c r="B1407" s="374"/>
      <c r="C1407" s="374"/>
      <c r="D1407" s="374"/>
      <c r="E1407" s="374"/>
      <c r="F1407" s="374"/>
      <c r="G1407" s="374"/>
      <c r="H1407" s="374"/>
      <c r="I1407" s="374"/>
      <c r="J1407" s="374"/>
      <c r="K1407" s="374"/>
    </row>
    <row r="1408" spans="1:11" s="368" customFormat="1" ht="15">
      <c r="A1408" s="373"/>
      <c r="B1408" s="375" t="s">
        <v>278</v>
      </c>
      <c r="C1408" s="375" t="s">
        <v>279</v>
      </c>
      <c r="D1408" s="375" t="s">
        <v>280</v>
      </c>
      <c r="E1408" s="375" t="s">
        <v>281</v>
      </c>
      <c r="F1408" s="375" t="s">
        <v>423</v>
      </c>
      <c r="G1408" s="374"/>
      <c r="H1408" s="374"/>
      <c r="I1408" s="374"/>
      <c r="J1408" s="374"/>
      <c r="K1408" s="374"/>
    </row>
    <row r="1409" spans="1:11" s="368" customFormat="1" ht="15">
      <c r="A1409" s="373"/>
      <c r="B1409" s="374"/>
      <c r="C1409" s="374"/>
      <c r="D1409" s="374"/>
      <c r="E1409" s="374"/>
      <c r="F1409" s="374"/>
      <c r="G1409" s="374"/>
      <c r="H1409" s="374"/>
      <c r="I1409" s="374"/>
      <c r="J1409" s="374"/>
      <c r="K1409" s="374"/>
    </row>
    <row r="1410" spans="1:11" s="369" customFormat="1" ht="15">
      <c r="A1410" s="380"/>
      <c r="B1410" s="374"/>
      <c r="C1410" s="376" t="s">
        <v>283</v>
      </c>
      <c r="D1410" s="376" t="s">
        <v>284</v>
      </c>
      <c r="E1410" s="376"/>
      <c r="F1410" s="381"/>
      <c r="G1410" s="381"/>
      <c r="H1410" s="381"/>
      <c r="I1410" s="381"/>
      <c r="J1410" s="381"/>
      <c r="K1410" s="381"/>
    </row>
    <row r="1411" spans="1:11" s="369" customFormat="1" ht="15">
      <c r="A1411" s="380"/>
      <c r="B1411" s="374" t="s">
        <v>282</v>
      </c>
      <c r="C1411" s="376" t="s">
        <v>286</v>
      </c>
      <c r="D1411" s="376" t="s">
        <v>287</v>
      </c>
      <c r="E1411" s="376" t="s">
        <v>285</v>
      </c>
      <c r="F1411" s="379"/>
      <c r="G1411" s="379"/>
      <c r="H1411" s="379"/>
      <c r="I1411" s="378"/>
      <c r="J1411" s="378"/>
      <c r="K1411" s="378"/>
    </row>
    <row r="1412" spans="1:11" s="369" customFormat="1" ht="15">
      <c r="A1412" s="381"/>
      <c r="B1412" s="374" t="s">
        <v>280</v>
      </c>
      <c r="C1412" s="377">
        <v>8.0084000000000006E-3</v>
      </c>
      <c r="D1412" s="377">
        <v>8.0590000000000002E-4</v>
      </c>
      <c r="E1412" s="377">
        <v>9.9369999999999994</v>
      </c>
      <c r="F1412" s="377"/>
      <c r="G1412" s="377"/>
      <c r="H1412" s="377"/>
      <c r="I1412" s="374"/>
      <c r="J1412" s="378"/>
      <c r="K1412" s="378"/>
    </row>
    <row r="1413" spans="1:11" s="369" customFormat="1" ht="15">
      <c r="A1413" s="381"/>
      <c r="B1413" s="374" t="s">
        <v>288</v>
      </c>
      <c r="C1413" s="377">
        <v>2.7414999999999998E-2</v>
      </c>
      <c r="D1413" s="377">
        <v>7.7929999999999996E-3</v>
      </c>
      <c r="E1413" s="377">
        <v>3.5179999999999998</v>
      </c>
      <c r="F1413" s="377"/>
      <c r="G1413" s="377"/>
      <c r="H1413" s="377"/>
      <c r="I1413" s="374"/>
      <c r="J1413" s="378"/>
      <c r="K1413" s="378"/>
    </row>
    <row r="1414" spans="1:11" s="368" customFormat="1" ht="15">
      <c r="A1414" s="373"/>
      <c r="B1414" s="374"/>
      <c r="C1414" s="374"/>
      <c r="D1414" s="374"/>
      <c r="E1414" s="374"/>
      <c r="F1414" s="374"/>
      <c r="G1414" s="374"/>
      <c r="H1414" s="374"/>
      <c r="I1414" s="374"/>
      <c r="J1414" s="374"/>
      <c r="K1414" s="374"/>
    </row>
    <row r="1415" spans="1:11" s="368" customFormat="1" ht="15">
      <c r="A1415" s="373"/>
      <c r="B1415" s="375" t="s">
        <v>278</v>
      </c>
      <c r="C1415" s="375" t="s">
        <v>289</v>
      </c>
      <c r="D1415" s="375" t="s">
        <v>280</v>
      </c>
      <c r="E1415" s="375" t="s">
        <v>281</v>
      </c>
      <c r="F1415" s="375" t="s">
        <v>423</v>
      </c>
      <c r="G1415" s="374"/>
      <c r="H1415" s="374"/>
      <c r="I1415" s="374"/>
      <c r="J1415" s="374"/>
      <c r="K1415" s="374"/>
    </row>
    <row r="1416" spans="1:11" s="368" customFormat="1" ht="15">
      <c r="A1416" s="373"/>
      <c r="B1416" s="374"/>
      <c r="C1416" s="374"/>
      <c r="D1416" s="374"/>
      <c r="E1416" s="374"/>
      <c r="F1416" s="374"/>
      <c r="G1416" s="374"/>
      <c r="H1416" s="374"/>
      <c r="I1416" s="374"/>
      <c r="J1416" s="374"/>
      <c r="K1416" s="374"/>
    </row>
    <row r="1417" spans="1:11" s="369" customFormat="1" ht="15">
      <c r="A1417" s="380"/>
      <c r="B1417" s="374"/>
      <c r="C1417" s="376" t="s">
        <v>283</v>
      </c>
      <c r="D1417" s="376" t="s">
        <v>284</v>
      </c>
      <c r="E1417" s="376"/>
      <c r="F1417" s="381"/>
      <c r="G1417" s="381"/>
      <c r="H1417" s="381"/>
      <c r="I1417" s="381"/>
      <c r="J1417" s="381"/>
      <c r="K1417" s="381"/>
    </row>
    <row r="1418" spans="1:11" s="369" customFormat="1" ht="15">
      <c r="A1418" s="380"/>
      <c r="B1418" s="374" t="s">
        <v>282</v>
      </c>
      <c r="C1418" s="376" t="s">
        <v>286</v>
      </c>
      <c r="D1418" s="376" t="s">
        <v>287</v>
      </c>
      <c r="E1418" s="376" t="s">
        <v>285</v>
      </c>
      <c r="F1418" s="379"/>
      <c r="G1418" s="379"/>
      <c r="H1418" s="379"/>
      <c r="I1418" s="378"/>
      <c r="J1418" s="378"/>
      <c r="K1418" s="378"/>
    </row>
    <row r="1419" spans="1:11" s="369" customFormat="1" ht="15">
      <c r="A1419" s="381"/>
      <c r="B1419" s="374" t="s">
        <v>280</v>
      </c>
      <c r="C1419" s="377">
        <v>1.4184E-2</v>
      </c>
      <c r="D1419" s="377">
        <v>2.4680000000000001E-3</v>
      </c>
      <c r="E1419" s="377">
        <v>5.7460000000000004</v>
      </c>
      <c r="F1419" s="377"/>
      <c r="G1419" s="377"/>
      <c r="H1419" s="377"/>
      <c r="I1419" s="374"/>
      <c r="J1419" s="378"/>
      <c r="K1419" s="378"/>
    </row>
    <row r="1420" spans="1:11" s="369" customFormat="1" ht="15">
      <c r="A1420" s="381"/>
      <c r="B1420" s="374" t="s">
        <v>288</v>
      </c>
      <c r="C1420" s="377">
        <v>5.4572000000000002E-2</v>
      </c>
      <c r="D1420" s="377">
        <v>2.3869999999999999E-2</v>
      </c>
      <c r="E1420" s="377">
        <v>2.286</v>
      </c>
      <c r="F1420" s="377"/>
      <c r="G1420" s="377"/>
      <c r="H1420" s="377"/>
      <c r="I1420" s="374"/>
      <c r="J1420" s="378"/>
      <c r="K1420" s="378"/>
    </row>
    <row r="1421" spans="1:11" s="368" customFormat="1" ht="15">
      <c r="A1421" s="373"/>
      <c r="B1421" s="374"/>
      <c r="C1421" s="374"/>
      <c r="D1421" s="374"/>
      <c r="E1421" s="374"/>
      <c r="F1421" s="374"/>
      <c r="G1421" s="374"/>
      <c r="H1421" s="374"/>
      <c r="I1421" s="374"/>
      <c r="J1421" s="374"/>
      <c r="K1421" s="374"/>
    </row>
    <row r="1422" spans="1:11" s="368" customFormat="1" ht="15">
      <c r="A1422" s="373"/>
      <c r="B1422" s="375" t="s">
        <v>278</v>
      </c>
      <c r="C1422" s="375" t="s">
        <v>290</v>
      </c>
      <c r="D1422" s="375" t="s">
        <v>280</v>
      </c>
      <c r="E1422" s="375" t="s">
        <v>281</v>
      </c>
      <c r="F1422" s="375" t="s">
        <v>423</v>
      </c>
      <c r="G1422" s="374"/>
      <c r="H1422" s="374"/>
      <c r="I1422" s="374"/>
      <c r="J1422" s="374"/>
      <c r="K1422" s="374"/>
    </row>
    <row r="1423" spans="1:11" s="368" customFormat="1" ht="15">
      <c r="A1423" s="373"/>
      <c r="B1423" s="374"/>
      <c r="C1423" s="374"/>
      <c r="D1423" s="374"/>
      <c r="E1423" s="374"/>
      <c r="F1423" s="374"/>
      <c r="G1423" s="374"/>
      <c r="H1423" s="374"/>
      <c r="I1423" s="374"/>
      <c r="J1423" s="374"/>
      <c r="K1423" s="374"/>
    </row>
    <row r="1424" spans="1:11" s="369" customFormat="1" ht="15">
      <c r="A1424" s="380"/>
      <c r="B1424" s="374"/>
      <c r="C1424" s="376" t="s">
        <v>283</v>
      </c>
      <c r="D1424" s="376" t="s">
        <v>284</v>
      </c>
      <c r="E1424" s="376"/>
      <c r="F1424" s="381"/>
      <c r="G1424" s="381"/>
      <c r="H1424" s="381"/>
      <c r="I1424" s="381"/>
      <c r="J1424" s="381"/>
      <c r="K1424" s="381"/>
    </row>
    <row r="1425" spans="1:11" s="369" customFormat="1" ht="15">
      <c r="A1425" s="380"/>
      <c r="B1425" s="374" t="s">
        <v>282</v>
      </c>
      <c r="C1425" s="376" t="s">
        <v>286</v>
      </c>
      <c r="D1425" s="376" t="s">
        <v>287</v>
      </c>
      <c r="E1425" s="376" t="s">
        <v>285</v>
      </c>
      <c r="F1425" s="379"/>
      <c r="G1425" s="379"/>
      <c r="H1425" s="379"/>
      <c r="I1425" s="378"/>
      <c r="J1425" s="378"/>
      <c r="K1425" s="378"/>
    </row>
    <row r="1426" spans="1:11" s="369" customFormat="1" ht="15">
      <c r="A1426" s="381"/>
      <c r="B1426" s="374" t="s">
        <v>280</v>
      </c>
      <c r="C1426" s="377">
        <v>-6.1761000000000003E-3</v>
      </c>
      <c r="D1426" s="377">
        <v>1.874E-3</v>
      </c>
      <c r="E1426" s="377">
        <v>-3.2959999999999998</v>
      </c>
      <c r="F1426" s="377"/>
      <c r="G1426" s="377"/>
      <c r="H1426" s="377"/>
      <c r="I1426" s="378"/>
      <c r="J1426" s="378"/>
      <c r="K1426" s="378"/>
    </row>
    <row r="1427" spans="1:11" s="369" customFormat="1" ht="15">
      <c r="A1427" s="381"/>
      <c r="B1427" s="374" t="s">
        <v>288</v>
      </c>
      <c r="C1427" s="377">
        <v>-2.7157000000000001E-2</v>
      </c>
      <c r="D1427" s="377">
        <v>1.8120000000000001E-2</v>
      </c>
      <c r="E1427" s="377">
        <v>-1.4990000000000001</v>
      </c>
      <c r="F1427" s="377"/>
      <c r="G1427" s="377"/>
      <c r="H1427" s="377"/>
      <c r="I1427" s="378"/>
      <c r="J1427" s="378"/>
      <c r="K1427" s="378"/>
    </row>
    <row r="1428" spans="1:11" s="368" customFormat="1" ht="15">
      <c r="A1428" s="373"/>
      <c r="B1428" s="374"/>
      <c r="C1428" s="374"/>
      <c r="D1428" s="374"/>
      <c r="E1428" s="374"/>
      <c r="F1428" s="374"/>
      <c r="G1428" s="374"/>
      <c r="H1428" s="374"/>
      <c r="I1428" s="374"/>
      <c r="J1428" s="374"/>
      <c r="K1428" s="374"/>
    </row>
    <row r="1429" spans="1:11" s="368" customFormat="1" ht="15">
      <c r="A1429" s="373"/>
      <c r="B1429" s="375" t="s">
        <v>278</v>
      </c>
      <c r="C1429" s="375" t="s">
        <v>291</v>
      </c>
      <c r="D1429" s="375" t="s">
        <v>280</v>
      </c>
      <c r="E1429" s="375" t="s">
        <v>281</v>
      </c>
      <c r="F1429" s="375" t="s">
        <v>423</v>
      </c>
      <c r="G1429" s="374"/>
      <c r="H1429" s="374"/>
      <c r="I1429" s="374"/>
      <c r="J1429" s="374"/>
      <c r="K1429" s="374"/>
    </row>
    <row r="1430" spans="1:11" s="368" customFormat="1" ht="15">
      <c r="A1430" s="373"/>
      <c r="B1430" s="374"/>
      <c r="C1430" s="374"/>
      <c r="D1430" s="374"/>
      <c r="E1430" s="374"/>
      <c r="F1430" s="374"/>
      <c r="G1430" s="374"/>
      <c r="H1430" s="374"/>
      <c r="I1430" s="374"/>
      <c r="J1430" s="374"/>
      <c r="K1430" s="374"/>
    </row>
    <row r="1431" spans="1:11" s="369" customFormat="1" ht="15">
      <c r="A1431" s="380"/>
      <c r="B1431" s="374"/>
      <c r="C1431" s="376" t="s">
        <v>283</v>
      </c>
      <c r="D1431" s="376" t="s">
        <v>284</v>
      </c>
      <c r="E1431" s="376"/>
      <c r="F1431" s="381"/>
      <c r="G1431" s="381"/>
      <c r="H1431" s="381"/>
      <c r="I1431" s="381"/>
      <c r="J1431" s="381"/>
      <c r="K1431" s="381"/>
    </row>
    <row r="1432" spans="1:11" s="369" customFormat="1" ht="15">
      <c r="A1432" s="380"/>
      <c r="B1432" s="374" t="s">
        <v>282</v>
      </c>
      <c r="C1432" s="376" t="s">
        <v>286</v>
      </c>
      <c r="D1432" s="376" t="s">
        <v>287</v>
      </c>
      <c r="E1432" s="376" t="s">
        <v>285</v>
      </c>
      <c r="F1432" s="379"/>
      <c r="G1432" s="379"/>
      <c r="H1432" s="379"/>
      <c r="I1432" s="378"/>
      <c r="J1432" s="378"/>
      <c r="K1432" s="378"/>
    </row>
    <row r="1433" spans="1:11" s="369" customFormat="1" ht="15">
      <c r="A1433" s="381"/>
      <c r="B1433" s="374" t="s">
        <v>280</v>
      </c>
      <c r="C1433" s="377">
        <v>4.0983E-3</v>
      </c>
      <c r="D1433" s="377">
        <v>4.4099999999999999E-3</v>
      </c>
      <c r="E1433" s="377">
        <v>0.92930000000000001</v>
      </c>
      <c r="F1433" s="377"/>
      <c r="G1433" s="377"/>
      <c r="H1433" s="377"/>
      <c r="I1433" s="374"/>
      <c r="J1433" s="378"/>
      <c r="K1433" s="378"/>
    </row>
    <row r="1434" spans="1:11" s="369" customFormat="1" ht="15">
      <c r="A1434" s="381"/>
      <c r="B1434" s="374" t="s">
        <v>288</v>
      </c>
      <c r="C1434" s="377">
        <v>-9.9014000000000005E-2</v>
      </c>
      <c r="D1434" s="377">
        <v>4.2639999999999997E-2</v>
      </c>
      <c r="E1434" s="377">
        <v>-2.3220000000000001</v>
      </c>
      <c r="F1434" s="377"/>
      <c r="G1434" s="377"/>
      <c r="H1434" s="377"/>
      <c r="I1434" s="374"/>
      <c r="J1434" s="378"/>
      <c r="K1434" s="378"/>
    </row>
    <row r="1435" spans="1:11" s="368" customFormat="1" ht="15">
      <c r="A1435" s="373"/>
      <c r="B1435" s="374"/>
      <c r="C1435" s="374"/>
      <c r="D1435" s="374"/>
      <c r="E1435" s="374"/>
      <c r="F1435" s="374"/>
      <c r="G1435" s="374"/>
      <c r="H1435" s="374"/>
      <c r="I1435" s="374"/>
      <c r="J1435" s="374"/>
      <c r="K1435" s="374"/>
    </row>
    <row r="1436" spans="1:11" s="368" customFormat="1" ht="15">
      <c r="A1436" s="373"/>
      <c r="B1436" s="375" t="s">
        <v>278</v>
      </c>
      <c r="C1436" s="375" t="s">
        <v>292</v>
      </c>
      <c r="D1436" s="375" t="s">
        <v>280</v>
      </c>
      <c r="E1436" s="375" t="s">
        <v>281</v>
      </c>
      <c r="F1436" s="375" t="s">
        <v>423</v>
      </c>
      <c r="G1436" s="374"/>
      <c r="H1436" s="374"/>
      <c r="I1436" s="374"/>
      <c r="J1436" s="374"/>
      <c r="K1436" s="374"/>
    </row>
    <row r="1437" spans="1:11" s="368" customFormat="1" ht="15">
      <c r="A1437" s="373"/>
      <c r="B1437" s="374"/>
      <c r="C1437" s="374"/>
      <c r="D1437" s="374"/>
      <c r="E1437" s="374"/>
      <c r="F1437" s="374"/>
      <c r="G1437" s="374"/>
      <c r="H1437" s="374"/>
      <c r="I1437" s="374"/>
      <c r="J1437" s="374"/>
      <c r="K1437" s="374"/>
    </row>
    <row r="1438" spans="1:11" s="369" customFormat="1" ht="15">
      <c r="A1438" s="380"/>
      <c r="B1438" s="374"/>
      <c r="C1438" s="376" t="s">
        <v>283</v>
      </c>
      <c r="D1438" s="376" t="s">
        <v>284</v>
      </c>
      <c r="E1438" s="376"/>
      <c r="F1438" s="381"/>
      <c r="G1438" s="381"/>
      <c r="H1438" s="381"/>
      <c r="I1438" s="381"/>
      <c r="J1438" s="381"/>
      <c r="K1438" s="381"/>
    </row>
    <row r="1439" spans="1:11" s="369" customFormat="1" ht="15">
      <c r="A1439" s="380"/>
      <c r="B1439" s="374" t="s">
        <v>282</v>
      </c>
      <c r="C1439" s="376" t="s">
        <v>286</v>
      </c>
      <c r="D1439" s="376" t="s">
        <v>287</v>
      </c>
      <c r="E1439" s="376" t="s">
        <v>285</v>
      </c>
      <c r="F1439" s="379"/>
      <c r="G1439" s="379"/>
      <c r="H1439" s="379"/>
      <c r="I1439" s="378"/>
      <c r="J1439" s="378"/>
      <c r="K1439" s="378"/>
    </row>
    <row r="1440" spans="1:11" s="369" customFormat="1" ht="15">
      <c r="A1440" s="381"/>
      <c r="B1440" s="374" t="s">
        <v>280</v>
      </c>
      <c r="C1440" s="377">
        <v>-1.2272E-2</v>
      </c>
      <c r="D1440" s="377">
        <v>5.8830000000000004E-4</v>
      </c>
      <c r="E1440" s="377">
        <v>-20.86</v>
      </c>
      <c r="F1440" s="377"/>
      <c r="G1440" s="377"/>
      <c r="H1440" s="377"/>
      <c r="I1440" s="374"/>
      <c r="J1440" s="378"/>
      <c r="K1440" s="378"/>
    </row>
    <row r="1441" spans="1:11" s="369" customFormat="1" ht="15">
      <c r="A1441" s="381"/>
      <c r="B1441" s="374" t="s">
        <v>288</v>
      </c>
      <c r="C1441" s="377">
        <v>1.5221999999999999E-2</v>
      </c>
      <c r="D1441" s="377">
        <v>5.6889999999999996E-3</v>
      </c>
      <c r="E1441" s="377">
        <v>2.6760000000000002</v>
      </c>
      <c r="F1441" s="377"/>
      <c r="G1441" s="377"/>
      <c r="H1441" s="377"/>
      <c r="I1441" s="374"/>
      <c r="J1441" s="378"/>
      <c r="K1441" s="378"/>
    </row>
    <row r="1442" spans="1:11" s="368" customFormat="1" ht="15">
      <c r="A1442" s="373"/>
      <c r="B1442" s="374"/>
      <c r="C1442" s="374"/>
      <c r="D1442" s="374"/>
      <c r="E1442" s="374"/>
      <c r="F1442" s="374"/>
      <c r="G1442" s="374"/>
      <c r="H1442" s="374"/>
      <c r="I1442" s="374"/>
      <c r="J1442" s="374"/>
      <c r="K1442" s="374"/>
    </row>
    <row r="1443" spans="1:11" s="368" customFormat="1" ht="15">
      <c r="A1443" s="373"/>
      <c r="B1443" s="375" t="s">
        <v>278</v>
      </c>
      <c r="C1443" s="375" t="s">
        <v>279</v>
      </c>
      <c r="D1443" s="375" t="s">
        <v>280</v>
      </c>
      <c r="E1443" s="375" t="s">
        <v>281</v>
      </c>
      <c r="F1443" s="375" t="s">
        <v>293</v>
      </c>
      <c r="G1443" s="374"/>
      <c r="H1443" s="374"/>
      <c r="I1443" s="374"/>
      <c r="J1443" s="374"/>
      <c r="K1443" s="374"/>
    </row>
    <row r="1444" spans="1:11" s="368" customFormat="1" ht="15">
      <c r="A1444" s="373"/>
      <c r="B1444" s="374"/>
      <c r="C1444" s="374"/>
      <c r="D1444" s="374"/>
      <c r="E1444" s="374"/>
      <c r="F1444" s="374"/>
      <c r="G1444" s="374"/>
      <c r="H1444" s="374"/>
      <c r="I1444" s="374"/>
      <c r="J1444" s="374"/>
      <c r="K1444" s="374"/>
    </row>
    <row r="1445" spans="1:11" s="369" customFormat="1" ht="15">
      <c r="A1445" s="380"/>
      <c r="B1445" s="374"/>
      <c r="C1445" s="376" t="s">
        <v>283</v>
      </c>
      <c r="D1445" s="376" t="s">
        <v>284</v>
      </c>
      <c r="E1445" s="376"/>
      <c r="F1445" s="381"/>
      <c r="G1445" s="381"/>
      <c r="H1445" s="381"/>
      <c r="I1445" s="381"/>
      <c r="J1445" s="381"/>
      <c r="K1445" s="381"/>
    </row>
    <row r="1446" spans="1:11" s="369" customFormat="1" ht="15">
      <c r="A1446" s="380"/>
      <c r="B1446" s="374" t="s">
        <v>282</v>
      </c>
      <c r="C1446" s="376" t="s">
        <v>286</v>
      </c>
      <c r="D1446" s="376" t="s">
        <v>287</v>
      </c>
      <c r="E1446" s="376" t="s">
        <v>285</v>
      </c>
      <c r="F1446" s="379"/>
      <c r="G1446" s="379"/>
      <c r="H1446" s="379"/>
      <c r="I1446" s="378"/>
      <c r="J1446" s="378"/>
      <c r="K1446" s="378"/>
    </row>
    <row r="1447" spans="1:11" s="369" customFormat="1" ht="15">
      <c r="A1447" s="381"/>
      <c r="B1447" s="374" t="s">
        <v>280</v>
      </c>
      <c r="C1447" s="377">
        <v>1.6173E-2</v>
      </c>
      <c r="D1447" s="377">
        <v>1.704E-3</v>
      </c>
      <c r="E1447" s="377">
        <v>9.4909999999999997</v>
      </c>
      <c r="F1447" s="377"/>
      <c r="G1447" s="377"/>
      <c r="H1447" s="377"/>
      <c r="I1447" s="374"/>
      <c r="J1447" s="378"/>
      <c r="K1447" s="378"/>
    </row>
    <row r="1448" spans="1:11" s="369" customFormat="1" ht="15">
      <c r="A1448" s="381"/>
      <c r="B1448" s="374" t="s">
        <v>288</v>
      </c>
      <c r="C1448" s="377">
        <v>-4.2868000000000003E-3</v>
      </c>
      <c r="D1448" s="377">
        <v>7.62E-3</v>
      </c>
      <c r="E1448" s="377">
        <v>-0.5625</v>
      </c>
      <c r="F1448" s="377"/>
      <c r="G1448" s="377"/>
      <c r="H1448" s="377"/>
      <c r="I1448" s="374"/>
      <c r="J1448" s="378"/>
      <c r="K1448" s="378"/>
    </row>
    <row r="1449" spans="1:11" s="368" customFormat="1" ht="15">
      <c r="A1449" s="373"/>
      <c r="B1449" s="374"/>
      <c r="C1449" s="374"/>
      <c r="D1449" s="374"/>
      <c r="E1449" s="374"/>
      <c r="F1449" s="374"/>
      <c r="G1449" s="374"/>
      <c r="H1449" s="374"/>
      <c r="I1449" s="374"/>
      <c r="J1449" s="374"/>
      <c r="K1449" s="374"/>
    </row>
    <row r="1450" spans="1:11" s="368" customFormat="1" ht="15">
      <c r="A1450" s="373"/>
      <c r="B1450" s="375" t="s">
        <v>278</v>
      </c>
      <c r="C1450" s="375" t="s">
        <v>289</v>
      </c>
      <c r="D1450" s="375" t="s">
        <v>280</v>
      </c>
      <c r="E1450" s="375" t="s">
        <v>281</v>
      </c>
      <c r="F1450" s="375" t="s">
        <v>293</v>
      </c>
      <c r="G1450" s="374"/>
      <c r="H1450" s="374"/>
      <c r="I1450" s="374"/>
      <c r="J1450" s="374"/>
      <c r="K1450" s="374"/>
    </row>
    <row r="1451" spans="1:11" s="368" customFormat="1" ht="15">
      <c r="A1451" s="373"/>
      <c r="B1451" s="374"/>
      <c r="C1451" s="374"/>
      <c r="D1451" s="374"/>
      <c r="E1451" s="374"/>
      <c r="F1451" s="374"/>
      <c r="G1451" s="374"/>
      <c r="H1451" s="374"/>
      <c r="I1451" s="374"/>
      <c r="J1451" s="374"/>
      <c r="K1451" s="374"/>
    </row>
    <row r="1452" spans="1:11" s="369" customFormat="1" ht="15">
      <c r="A1452" s="380"/>
      <c r="B1452" s="374"/>
      <c r="C1452" s="376" t="s">
        <v>283</v>
      </c>
      <c r="D1452" s="376" t="s">
        <v>284</v>
      </c>
      <c r="E1452" s="376"/>
      <c r="F1452" s="381"/>
      <c r="G1452" s="381"/>
      <c r="H1452" s="381"/>
      <c r="I1452" s="381"/>
      <c r="J1452" s="381"/>
      <c r="K1452" s="381"/>
    </row>
    <row r="1453" spans="1:11" s="369" customFormat="1" ht="15">
      <c r="A1453" s="380"/>
      <c r="B1453" s="374" t="s">
        <v>282</v>
      </c>
      <c r="C1453" s="376" t="s">
        <v>286</v>
      </c>
      <c r="D1453" s="376" t="s">
        <v>287</v>
      </c>
      <c r="E1453" s="376" t="s">
        <v>285</v>
      </c>
      <c r="F1453" s="379"/>
      <c r="G1453" s="379"/>
      <c r="H1453" s="379"/>
      <c r="I1453" s="378"/>
      <c r="J1453" s="378"/>
      <c r="K1453" s="378"/>
    </row>
    <row r="1454" spans="1:11" s="369" customFormat="1" ht="15">
      <c r="A1454" s="381"/>
      <c r="B1454" s="374" t="s">
        <v>280</v>
      </c>
      <c r="C1454" s="377">
        <v>3.6701999999999999E-2</v>
      </c>
      <c r="D1454" s="377">
        <v>2.1029999999999998E-3</v>
      </c>
      <c r="E1454" s="377">
        <v>17.45</v>
      </c>
      <c r="F1454" s="377"/>
      <c r="G1454" s="377"/>
      <c r="H1454" s="377"/>
      <c r="I1454" s="374"/>
      <c r="J1454" s="378"/>
      <c r="K1454" s="378"/>
    </row>
    <row r="1455" spans="1:11" s="369" customFormat="1" ht="15">
      <c r="A1455" s="381"/>
      <c r="B1455" s="374" t="s">
        <v>288</v>
      </c>
      <c r="C1455" s="377">
        <v>-3.9687E-2</v>
      </c>
      <c r="D1455" s="377">
        <v>9.4059999999999994E-3</v>
      </c>
      <c r="E1455" s="377">
        <v>-4.2190000000000003</v>
      </c>
      <c r="F1455" s="377"/>
      <c r="G1455" s="377"/>
      <c r="H1455" s="377"/>
      <c r="I1455" s="374"/>
      <c r="J1455" s="378"/>
      <c r="K1455" s="378"/>
    </row>
    <row r="1456" spans="1:11" s="368" customFormat="1" ht="15">
      <c r="A1456" s="373"/>
      <c r="B1456" s="374"/>
      <c r="C1456" s="374"/>
      <c r="D1456" s="374"/>
      <c r="E1456" s="374"/>
      <c r="F1456" s="374"/>
      <c r="G1456" s="374"/>
      <c r="H1456" s="374"/>
      <c r="I1456" s="374"/>
      <c r="J1456" s="374"/>
      <c r="K1456" s="374"/>
    </row>
    <row r="1457" spans="1:11" s="368" customFormat="1" ht="15">
      <c r="A1457" s="373"/>
      <c r="B1457" s="375" t="s">
        <v>278</v>
      </c>
      <c r="C1457" s="375" t="s">
        <v>290</v>
      </c>
      <c r="D1457" s="375" t="s">
        <v>280</v>
      </c>
      <c r="E1457" s="375" t="s">
        <v>281</v>
      </c>
      <c r="F1457" s="375" t="s">
        <v>293</v>
      </c>
      <c r="G1457" s="374"/>
      <c r="H1457" s="374"/>
      <c r="I1457" s="374"/>
      <c r="J1457" s="374"/>
      <c r="K1457" s="374"/>
    </row>
    <row r="1458" spans="1:11" s="368" customFormat="1" ht="15">
      <c r="A1458" s="373"/>
      <c r="B1458" s="374"/>
      <c r="C1458" s="374"/>
      <c r="D1458" s="374"/>
      <c r="E1458" s="374"/>
      <c r="F1458" s="374"/>
      <c r="G1458" s="374"/>
      <c r="H1458" s="374"/>
      <c r="I1458" s="374"/>
      <c r="J1458" s="374"/>
      <c r="K1458" s="374"/>
    </row>
    <row r="1459" spans="1:11" s="369" customFormat="1" ht="15">
      <c r="A1459" s="380"/>
      <c r="B1459" s="374"/>
      <c r="C1459" s="376" t="s">
        <v>283</v>
      </c>
      <c r="D1459" s="376" t="s">
        <v>284</v>
      </c>
      <c r="E1459" s="376"/>
      <c r="F1459" s="381"/>
      <c r="G1459" s="381"/>
      <c r="H1459" s="381"/>
      <c r="I1459" s="381"/>
      <c r="J1459" s="381"/>
      <c r="K1459" s="381"/>
    </row>
    <row r="1460" spans="1:11" s="369" customFormat="1" ht="15">
      <c r="A1460" s="380"/>
      <c r="B1460" s="374" t="s">
        <v>282</v>
      </c>
      <c r="C1460" s="376" t="s">
        <v>286</v>
      </c>
      <c r="D1460" s="376" t="s">
        <v>287</v>
      </c>
      <c r="E1460" s="376" t="s">
        <v>285</v>
      </c>
      <c r="F1460" s="379"/>
      <c r="G1460" s="379"/>
      <c r="H1460" s="379"/>
      <c r="I1460" s="378"/>
      <c r="J1460" s="378"/>
      <c r="K1460" s="378"/>
    </row>
    <row r="1461" spans="1:11" s="369" customFormat="1" ht="15">
      <c r="A1461" s="381"/>
      <c r="B1461" s="374" t="s">
        <v>280</v>
      </c>
      <c r="C1461" s="377">
        <v>-2.0528999999999999E-2</v>
      </c>
      <c r="D1461" s="377">
        <v>2.7169999999999998E-3</v>
      </c>
      <c r="E1461" s="377">
        <v>-7.556</v>
      </c>
      <c r="F1461" s="377"/>
      <c r="G1461" s="377"/>
      <c r="H1461" s="377"/>
      <c r="I1461" s="374"/>
      <c r="J1461" s="378"/>
      <c r="K1461" s="378"/>
    </row>
    <row r="1462" spans="1:11" s="369" customFormat="1" ht="15">
      <c r="A1462" s="381"/>
      <c r="B1462" s="374" t="s">
        <v>288</v>
      </c>
      <c r="C1462" s="377">
        <v>3.5401000000000002E-2</v>
      </c>
      <c r="D1462" s="377">
        <v>1.2149999999999999E-2</v>
      </c>
      <c r="E1462" s="377">
        <v>2.9140000000000001</v>
      </c>
      <c r="F1462" s="377"/>
      <c r="G1462" s="377"/>
      <c r="H1462" s="377"/>
      <c r="I1462" s="374"/>
      <c r="J1462" s="378"/>
      <c r="K1462" s="378"/>
    </row>
    <row r="1463" spans="1:11" s="368" customFormat="1" ht="15">
      <c r="A1463" s="374"/>
      <c r="B1463" s="374"/>
      <c r="C1463" s="374"/>
      <c r="D1463" s="374"/>
      <c r="E1463" s="374"/>
      <c r="F1463" s="374"/>
      <c r="G1463" s="374"/>
      <c r="H1463" s="374"/>
      <c r="I1463" s="374"/>
      <c r="J1463" s="374"/>
      <c r="K1463" s="374"/>
    </row>
    <row r="1464" spans="1:11" s="368" customFormat="1" ht="15">
      <c r="A1464" s="373"/>
      <c r="B1464" s="375" t="s">
        <v>278</v>
      </c>
      <c r="C1464" s="375" t="s">
        <v>291</v>
      </c>
      <c r="D1464" s="375" t="s">
        <v>280</v>
      </c>
      <c r="E1464" s="375" t="s">
        <v>281</v>
      </c>
      <c r="F1464" s="375" t="s">
        <v>293</v>
      </c>
      <c r="G1464" s="374"/>
      <c r="H1464" s="374"/>
      <c r="I1464" s="374"/>
      <c r="J1464" s="374"/>
      <c r="K1464" s="374"/>
    </row>
    <row r="1465" spans="1:11" s="368" customFormat="1" ht="15">
      <c r="A1465" s="373"/>
      <c r="B1465" s="374"/>
      <c r="C1465" s="374"/>
      <c r="D1465" s="374"/>
      <c r="E1465" s="374"/>
      <c r="F1465" s="374"/>
      <c r="G1465" s="374"/>
      <c r="H1465" s="374"/>
      <c r="I1465" s="374"/>
      <c r="J1465" s="374"/>
      <c r="K1465" s="374"/>
    </row>
    <row r="1466" spans="1:11" s="369" customFormat="1" ht="15">
      <c r="A1466" s="380"/>
      <c r="B1466" s="374"/>
      <c r="C1466" s="376" t="s">
        <v>283</v>
      </c>
      <c r="D1466" s="376" t="s">
        <v>284</v>
      </c>
      <c r="E1466" s="376"/>
      <c r="F1466" s="381"/>
      <c r="G1466" s="381"/>
      <c r="H1466" s="381"/>
      <c r="I1466" s="381"/>
      <c r="J1466" s="381"/>
      <c r="K1466" s="381"/>
    </row>
    <row r="1467" spans="1:11" s="369" customFormat="1" ht="15">
      <c r="A1467" s="380"/>
      <c r="B1467" s="374" t="s">
        <v>282</v>
      </c>
      <c r="C1467" s="376" t="s">
        <v>286</v>
      </c>
      <c r="D1467" s="376" t="s">
        <v>287</v>
      </c>
      <c r="E1467" s="376" t="s">
        <v>285</v>
      </c>
      <c r="F1467" s="379"/>
      <c r="G1467" s="379"/>
      <c r="H1467" s="379"/>
      <c r="I1467" s="378"/>
      <c r="J1467" s="378"/>
      <c r="K1467" s="378"/>
    </row>
    <row r="1468" spans="1:11" s="369" customFormat="1" ht="15">
      <c r="A1468" s="381"/>
      <c r="B1468" s="374" t="s">
        <v>280</v>
      </c>
      <c r="C1468" s="377">
        <v>-3.4195000000000003E-2</v>
      </c>
      <c r="D1468" s="377">
        <v>6.6280000000000002E-3</v>
      </c>
      <c r="E1468" s="377">
        <v>-5.1589999999999998</v>
      </c>
      <c r="F1468" s="377"/>
      <c r="G1468" s="377"/>
      <c r="H1468" s="377"/>
      <c r="I1468" s="374"/>
      <c r="J1468" s="378"/>
      <c r="K1468" s="378"/>
    </row>
    <row r="1469" spans="1:11" s="369" customFormat="1" ht="15">
      <c r="A1469" s="381"/>
      <c r="B1469" s="374" t="s">
        <v>288</v>
      </c>
      <c r="C1469" s="377">
        <v>6.1631999999999999E-2</v>
      </c>
      <c r="D1469" s="377">
        <v>2.964E-2</v>
      </c>
      <c r="E1469" s="377">
        <v>2.0790000000000002</v>
      </c>
      <c r="F1469" s="377"/>
      <c r="G1469" s="377"/>
      <c r="H1469" s="377"/>
      <c r="I1469" s="374"/>
      <c r="J1469" s="378"/>
      <c r="K1469" s="378"/>
    </row>
    <row r="1470" spans="1:11" s="368" customFormat="1" ht="15">
      <c r="A1470" s="373"/>
      <c r="B1470" s="374"/>
      <c r="C1470" s="374"/>
      <c r="D1470" s="374"/>
      <c r="E1470" s="374"/>
      <c r="F1470" s="374"/>
      <c r="G1470" s="374"/>
      <c r="H1470" s="374"/>
      <c r="I1470" s="374"/>
      <c r="J1470" s="374"/>
      <c r="K1470" s="374"/>
    </row>
    <row r="1471" spans="1:11" s="368" customFormat="1" ht="15">
      <c r="A1471" s="373"/>
      <c r="B1471" s="375" t="s">
        <v>278</v>
      </c>
      <c r="C1471" s="375" t="s">
        <v>292</v>
      </c>
      <c r="D1471" s="375" t="s">
        <v>280</v>
      </c>
      <c r="E1471" s="375" t="s">
        <v>281</v>
      </c>
      <c r="F1471" s="375" t="s">
        <v>293</v>
      </c>
      <c r="G1471" s="374"/>
      <c r="H1471" s="374"/>
      <c r="I1471" s="374"/>
      <c r="J1471" s="374"/>
      <c r="K1471" s="374"/>
    </row>
    <row r="1472" spans="1:11" s="368" customFormat="1" ht="15">
      <c r="A1472" s="373"/>
      <c r="B1472" s="374"/>
      <c r="C1472" s="374"/>
      <c r="D1472" s="374"/>
      <c r="E1472" s="374"/>
      <c r="F1472" s="374"/>
      <c r="G1472" s="374"/>
      <c r="H1472" s="374"/>
      <c r="I1472" s="374"/>
      <c r="J1472" s="374"/>
      <c r="K1472" s="374"/>
    </row>
    <row r="1473" spans="1:11" s="369" customFormat="1" ht="15">
      <c r="A1473" s="380"/>
      <c r="B1473" s="374"/>
      <c r="C1473" s="376" t="s">
        <v>283</v>
      </c>
      <c r="D1473" s="376" t="s">
        <v>284</v>
      </c>
      <c r="E1473" s="376"/>
      <c r="F1473" s="381"/>
      <c r="G1473" s="381"/>
      <c r="H1473" s="381"/>
      <c r="I1473" s="381"/>
      <c r="J1473" s="381"/>
      <c r="K1473" s="381"/>
    </row>
    <row r="1474" spans="1:11" s="369" customFormat="1" ht="15">
      <c r="A1474" s="380"/>
      <c r="B1474" s="374" t="s">
        <v>282</v>
      </c>
      <c r="C1474" s="376" t="s">
        <v>286</v>
      </c>
      <c r="D1474" s="376" t="s">
        <v>287</v>
      </c>
      <c r="E1474" s="376" t="s">
        <v>285</v>
      </c>
      <c r="F1474" s="379"/>
      <c r="G1474" s="379"/>
      <c r="H1474" s="379"/>
      <c r="I1474" s="378"/>
      <c r="J1474" s="378"/>
      <c r="K1474" s="378"/>
    </row>
    <row r="1475" spans="1:11" s="369" customFormat="1" ht="15">
      <c r="A1475" s="381"/>
      <c r="B1475" s="374" t="s">
        <v>280</v>
      </c>
      <c r="C1475" s="377">
        <v>-1.2684000000000001E-2</v>
      </c>
      <c r="D1475" s="377">
        <v>1.439E-3</v>
      </c>
      <c r="E1475" s="377">
        <v>-8.8149999999999995</v>
      </c>
      <c r="F1475" s="377"/>
      <c r="G1475" s="377"/>
      <c r="H1475" s="377"/>
      <c r="I1475" s="374"/>
      <c r="J1475" s="378"/>
      <c r="K1475" s="378"/>
    </row>
    <row r="1476" spans="1:11" s="369" customFormat="1" ht="15">
      <c r="A1476" s="381"/>
      <c r="B1476" s="374" t="s">
        <v>288</v>
      </c>
      <c r="C1476" s="377">
        <v>2.0573999999999999E-2</v>
      </c>
      <c r="D1476" s="377">
        <v>6.4349999999999997E-3</v>
      </c>
      <c r="E1476" s="377">
        <v>3.1970000000000001</v>
      </c>
      <c r="F1476" s="377"/>
      <c r="G1476" s="377"/>
      <c r="H1476" s="377"/>
      <c r="I1476" s="374"/>
      <c r="J1476" s="378"/>
      <c r="K1476" s="378"/>
    </row>
    <row r="1477" spans="1:11" s="368" customFormat="1" ht="15">
      <c r="A1477" s="373"/>
      <c r="B1477" s="374"/>
      <c r="C1477" s="374"/>
      <c r="D1477" s="374"/>
      <c r="E1477" s="374"/>
      <c r="F1477" s="374"/>
      <c r="G1477" s="374"/>
      <c r="H1477" s="374"/>
      <c r="I1477" s="374"/>
      <c r="J1477" s="374"/>
      <c r="K1477" s="374"/>
    </row>
    <row r="1478" spans="1:11" s="368" customFormat="1" ht="15">
      <c r="A1478" s="373"/>
      <c r="B1478" s="375" t="s">
        <v>278</v>
      </c>
      <c r="C1478" s="375" t="s">
        <v>279</v>
      </c>
      <c r="D1478" s="375" t="s">
        <v>280</v>
      </c>
      <c r="E1478" s="375" t="s">
        <v>281</v>
      </c>
      <c r="F1478" s="375" t="s">
        <v>424</v>
      </c>
      <c r="G1478" s="374"/>
      <c r="H1478" s="374"/>
      <c r="I1478" s="374"/>
      <c r="J1478" s="374"/>
      <c r="K1478" s="374"/>
    </row>
    <row r="1479" spans="1:11" s="368" customFormat="1" ht="15">
      <c r="A1479" s="373"/>
      <c r="B1479" s="374"/>
      <c r="C1479" s="374"/>
      <c r="D1479" s="374"/>
      <c r="E1479" s="374"/>
      <c r="F1479" s="374"/>
      <c r="G1479" s="374"/>
      <c r="H1479" s="374"/>
      <c r="I1479" s="374"/>
      <c r="J1479" s="374"/>
      <c r="K1479" s="374"/>
    </row>
    <row r="1480" spans="1:11" s="369" customFormat="1" ht="15">
      <c r="A1480" s="380"/>
      <c r="B1480" s="374"/>
      <c r="C1480" s="376" t="s">
        <v>283</v>
      </c>
      <c r="D1480" s="376" t="s">
        <v>284</v>
      </c>
      <c r="E1480" s="376"/>
      <c r="F1480" s="381"/>
      <c r="G1480" s="381"/>
      <c r="H1480" s="381"/>
      <c r="I1480" s="381"/>
      <c r="J1480" s="381"/>
      <c r="K1480" s="381"/>
    </row>
    <row r="1481" spans="1:11" s="369" customFormat="1" ht="15">
      <c r="A1481" s="380"/>
      <c r="B1481" s="374" t="s">
        <v>282</v>
      </c>
      <c r="C1481" s="376" t="s">
        <v>286</v>
      </c>
      <c r="D1481" s="376" t="s">
        <v>287</v>
      </c>
      <c r="E1481" s="376" t="s">
        <v>285</v>
      </c>
      <c r="F1481" s="379"/>
      <c r="G1481" s="379"/>
      <c r="H1481" s="379"/>
      <c r="I1481" s="378"/>
      <c r="J1481" s="378"/>
      <c r="K1481" s="378"/>
    </row>
    <row r="1482" spans="1:11" s="369" customFormat="1" ht="15">
      <c r="A1482" s="381"/>
      <c r="B1482" s="374" t="s">
        <v>280</v>
      </c>
      <c r="C1482" s="377">
        <v>4.8247000000000003E-3</v>
      </c>
      <c r="D1482" s="377">
        <v>6.8769999999999996E-4</v>
      </c>
      <c r="E1482" s="377">
        <v>7.016</v>
      </c>
      <c r="F1482" s="377"/>
      <c r="G1482" s="377"/>
      <c r="H1482" s="377"/>
      <c r="I1482" s="374"/>
      <c r="J1482" s="378"/>
      <c r="K1482" s="378"/>
    </row>
    <row r="1483" spans="1:11" s="369" customFormat="1" ht="15">
      <c r="A1483" s="381"/>
      <c r="B1483" s="374" t="s">
        <v>288</v>
      </c>
      <c r="C1483" s="377">
        <v>6.5229999999999996E-2</v>
      </c>
      <c r="D1483" s="377">
        <v>8.1519999999999995E-3</v>
      </c>
      <c r="E1483" s="377">
        <v>8.0020000000000007</v>
      </c>
      <c r="F1483" s="377"/>
      <c r="G1483" s="377"/>
      <c r="H1483" s="377"/>
      <c r="I1483" s="374"/>
      <c r="J1483" s="378"/>
      <c r="K1483" s="378"/>
    </row>
    <row r="1484" spans="1:11" s="368" customFormat="1" ht="15">
      <c r="A1484" s="373"/>
      <c r="B1484" s="374"/>
      <c r="C1484" s="374"/>
      <c r="D1484" s="374"/>
      <c r="E1484" s="374"/>
      <c r="F1484" s="374"/>
      <c r="G1484" s="374"/>
      <c r="H1484" s="374"/>
      <c r="I1484" s="374"/>
      <c r="J1484" s="374"/>
      <c r="K1484" s="374"/>
    </row>
    <row r="1485" spans="1:11" s="368" customFormat="1" ht="15">
      <c r="A1485" s="373"/>
      <c r="B1485" s="375" t="s">
        <v>278</v>
      </c>
      <c r="C1485" s="375" t="s">
        <v>289</v>
      </c>
      <c r="D1485" s="375" t="s">
        <v>280</v>
      </c>
      <c r="E1485" s="375" t="s">
        <v>281</v>
      </c>
      <c r="F1485" s="375" t="s">
        <v>424</v>
      </c>
      <c r="G1485" s="374"/>
      <c r="H1485" s="374"/>
      <c r="I1485" s="374"/>
      <c r="J1485" s="374"/>
      <c r="K1485" s="374"/>
    </row>
    <row r="1486" spans="1:11" s="368" customFormat="1" ht="15">
      <c r="A1486" s="373"/>
      <c r="B1486" s="374"/>
      <c r="C1486" s="374"/>
      <c r="D1486" s="374"/>
      <c r="E1486" s="374"/>
      <c r="F1486" s="374"/>
      <c r="G1486" s="374"/>
      <c r="H1486" s="374"/>
      <c r="I1486" s="374"/>
      <c r="J1486" s="374"/>
      <c r="K1486" s="374"/>
    </row>
    <row r="1487" spans="1:11" s="369" customFormat="1" ht="15">
      <c r="A1487" s="380"/>
      <c r="B1487" s="374"/>
      <c r="C1487" s="376" t="s">
        <v>283</v>
      </c>
      <c r="D1487" s="376" t="s">
        <v>284</v>
      </c>
      <c r="E1487" s="376"/>
      <c r="F1487" s="381"/>
      <c r="G1487" s="381"/>
      <c r="H1487" s="381"/>
      <c r="I1487" s="381"/>
      <c r="J1487" s="381"/>
      <c r="K1487" s="381"/>
    </row>
    <row r="1488" spans="1:11" s="369" customFormat="1" ht="15">
      <c r="A1488" s="380"/>
      <c r="B1488" s="374" t="s">
        <v>282</v>
      </c>
      <c r="C1488" s="376" t="s">
        <v>286</v>
      </c>
      <c r="D1488" s="376" t="s">
        <v>287</v>
      </c>
      <c r="E1488" s="376" t="s">
        <v>285</v>
      </c>
      <c r="F1488" s="379"/>
      <c r="G1488" s="379"/>
      <c r="H1488" s="379"/>
      <c r="I1488" s="378"/>
      <c r="J1488" s="378"/>
      <c r="K1488" s="378"/>
    </row>
    <row r="1489" spans="1:11" s="369" customFormat="1" ht="15">
      <c r="A1489" s="381"/>
      <c r="B1489" s="374" t="s">
        <v>280</v>
      </c>
      <c r="C1489" s="377">
        <v>8.5211999999999997E-5</v>
      </c>
      <c r="D1489" s="377">
        <v>1.516E-3</v>
      </c>
      <c r="E1489" s="377">
        <v>5.6189999999999997E-2</v>
      </c>
      <c r="F1489" s="377"/>
      <c r="G1489" s="377"/>
      <c r="H1489" s="377"/>
      <c r="I1489" s="374"/>
      <c r="J1489" s="378"/>
      <c r="K1489" s="378"/>
    </row>
    <row r="1490" spans="1:11" s="369" customFormat="1" ht="15">
      <c r="A1490" s="381"/>
      <c r="B1490" s="374" t="s">
        <v>288</v>
      </c>
      <c r="C1490" s="377">
        <v>0.2266</v>
      </c>
      <c r="D1490" s="377">
        <v>1.7979999999999999E-2</v>
      </c>
      <c r="E1490" s="377">
        <v>12.61</v>
      </c>
      <c r="F1490" s="377"/>
      <c r="G1490" s="377"/>
      <c r="H1490" s="377"/>
      <c r="I1490" s="374"/>
      <c r="J1490" s="378"/>
      <c r="K1490" s="378"/>
    </row>
    <row r="1491" spans="1:11" s="368" customFormat="1" ht="15">
      <c r="A1491" s="373"/>
      <c r="B1491" s="374"/>
      <c r="C1491" s="374"/>
      <c r="D1491" s="374"/>
      <c r="E1491" s="374"/>
      <c r="F1491" s="374"/>
      <c r="G1491" s="374"/>
      <c r="H1491" s="374"/>
      <c r="I1491" s="374"/>
      <c r="J1491" s="374"/>
      <c r="K1491" s="374"/>
    </row>
    <row r="1492" spans="1:11" s="368" customFormat="1" ht="15">
      <c r="A1492" s="373"/>
      <c r="B1492" s="375" t="s">
        <v>278</v>
      </c>
      <c r="C1492" s="375" t="s">
        <v>290</v>
      </c>
      <c r="D1492" s="375" t="s">
        <v>280</v>
      </c>
      <c r="E1492" s="375" t="s">
        <v>281</v>
      </c>
      <c r="F1492" s="375" t="s">
        <v>424</v>
      </c>
      <c r="G1492" s="374"/>
      <c r="H1492" s="374"/>
      <c r="I1492" s="374"/>
      <c r="J1492" s="374"/>
      <c r="K1492" s="374"/>
    </row>
    <row r="1493" spans="1:11" s="368" customFormat="1" ht="15">
      <c r="A1493" s="373"/>
      <c r="B1493" s="374"/>
      <c r="C1493" s="374"/>
      <c r="D1493" s="374"/>
      <c r="E1493" s="374"/>
      <c r="F1493" s="374"/>
      <c r="G1493" s="374"/>
      <c r="H1493" s="374"/>
      <c r="I1493" s="374"/>
      <c r="J1493" s="374"/>
      <c r="K1493" s="374"/>
    </row>
    <row r="1494" spans="1:11" s="369" customFormat="1" ht="15">
      <c r="A1494" s="380"/>
      <c r="B1494" s="374"/>
      <c r="C1494" s="376" t="s">
        <v>283</v>
      </c>
      <c r="D1494" s="376" t="s">
        <v>284</v>
      </c>
      <c r="E1494" s="376"/>
      <c r="F1494" s="381"/>
      <c r="G1494" s="381"/>
      <c r="H1494" s="381"/>
      <c r="I1494" s="381"/>
      <c r="J1494" s="381"/>
      <c r="K1494" s="381"/>
    </row>
    <row r="1495" spans="1:11" s="369" customFormat="1" ht="15">
      <c r="A1495" s="380"/>
      <c r="B1495" s="374" t="s">
        <v>282</v>
      </c>
      <c r="C1495" s="376" t="s">
        <v>286</v>
      </c>
      <c r="D1495" s="376" t="s">
        <v>287</v>
      </c>
      <c r="E1495" s="376" t="s">
        <v>285</v>
      </c>
      <c r="F1495" s="379"/>
      <c r="G1495" s="379"/>
      <c r="H1495" s="379"/>
      <c r="I1495" s="378"/>
      <c r="J1495" s="378"/>
      <c r="K1495" s="378"/>
    </row>
    <row r="1496" spans="1:11" s="369" customFormat="1" ht="15">
      <c r="A1496" s="381"/>
      <c r="B1496" s="374" t="s">
        <v>280</v>
      </c>
      <c r="C1496" s="377">
        <v>4.7394999999999998E-3</v>
      </c>
      <c r="D1496" s="377">
        <v>1.616E-3</v>
      </c>
      <c r="E1496" s="377">
        <v>2.9329999999999998</v>
      </c>
      <c r="F1496" s="377"/>
      <c r="G1496" s="377"/>
      <c r="H1496" s="377"/>
      <c r="I1496" s="374"/>
      <c r="J1496" s="378"/>
      <c r="K1496" s="378"/>
    </row>
    <row r="1497" spans="1:11" s="369" customFormat="1" ht="15">
      <c r="A1497" s="381"/>
      <c r="B1497" s="374" t="s">
        <v>288</v>
      </c>
      <c r="C1497" s="377">
        <v>-0.16137000000000001</v>
      </c>
      <c r="D1497" s="377">
        <v>1.916E-2</v>
      </c>
      <c r="E1497" s="377">
        <v>-8.423</v>
      </c>
      <c r="F1497" s="377"/>
      <c r="G1497" s="377"/>
      <c r="H1497" s="377"/>
      <c r="I1497" s="374"/>
      <c r="J1497" s="378"/>
      <c r="K1497" s="378"/>
    </row>
    <row r="1498" spans="1:11" s="368" customFormat="1" ht="15">
      <c r="A1498" s="373"/>
      <c r="B1498" s="374"/>
      <c r="C1498" s="374"/>
      <c r="D1498" s="374"/>
      <c r="E1498" s="374"/>
      <c r="F1498" s="374"/>
      <c r="G1498" s="374"/>
      <c r="H1498" s="374"/>
      <c r="I1498" s="374"/>
      <c r="J1498" s="374"/>
      <c r="K1498" s="374"/>
    </row>
    <row r="1499" spans="1:11" s="368" customFormat="1" ht="15">
      <c r="A1499" s="373"/>
      <c r="B1499" s="375" t="s">
        <v>278</v>
      </c>
      <c r="C1499" s="375" t="s">
        <v>291</v>
      </c>
      <c r="D1499" s="375" t="s">
        <v>280</v>
      </c>
      <c r="E1499" s="375" t="s">
        <v>281</v>
      </c>
      <c r="F1499" s="375" t="s">
        <v>424</v>
      </c>
      <c r="G1499" s="374"/>
      <c r="H1499" s="374"/>
      <c r="I1499" s="374"/>
      <c r="J1499" s="374"/>
      <c r="K1499" s="374"/>
    </row>
    <row r="1500" spans="1:11" s="368" customFormat="1" ht="15">
      <c r="A1500" s="373"/>
      <c r="B1500" s="374"/>
      <c r="C1500" s="374"/>
      <c r="D1500" s="374"/>
      <c r="E1500" s="374"/>
      <c r="F1500" s="374"/>
      <c r="G1500" s="374"/>
      <c r="H1500" s="374"/>
      <c r="I1500" s="374"/>
      <c r="J1500" s="374"/>
      <c r="K1500" s="374"/>
    </row>
    <row r="1501" spans="1:11" s="369" customFormat="1" ht="15">
      <c r="A1501" s="380"/>
      <c r="B1501" s="374"/>
      <c r="C1501" s="376" t="s">
        <v>283</v>
      </c>
      <c r="D1501" s="376" t="s">
        <v>284</v>
      </c>
      <c r="E1501" s="376"/>
      <c r="F1501" s="381"/>
      <c r="G1501" s="381"/>
      <c r="H1501" s="381"/>
      <c r="I1501" s="381"/>
      <c r="J1501" s="381"/>
      <c r="K1501" s="381"/>
    </row>
    <row r="1502" spans="1:11" s="369" customFormat="1" ht="15">
      <c r="A1502" s="380"/>
      <c r="B1502" s="374" t="s">
        <v>282</v>
      </c>
      <c r="C1502" s="376" t="s">
        <v>286</v>
      </c>
      <c r="D1502" s="376" t="s">
        <v>287</v>
      </c>
      <c r="E1502" s="376" t="s">
        <v>285</v>
      </c>
      <c r="F1502" s="379"/>
      <c r="G1502" s="379"/>
      <c r="H1502" s="379"/>
      <c r="I1502" s="378"/>
      <c r="J1502" s="378"/>
      <c r="K1502" s="378"/>
    </row>
    <row r="1503" spans="1:11" s="369" customFormat="1" ht="15">
      <c r="A1503" s="381"/>
      <c r="B1503" s="374" t="s">
        <v>280</v>
      </c>
      <c r="C1503" s="377">
        <v>2.9371000000000001E-2</v>
      </c>
      <c r="D1503" s="377">
        <v>3.4099999999999998E-3</v>
      </c>
      <c r="E1503" s="377">
        <v>8.6129999999999995</v>
      </c>
      <c r="F1503" s="377"/>
      <c r="G1503" s="377"/>
      <c r="H1503" s="377"/>
      <c r="I1503" s="374"/>
      <c r="J1503" s="378"/>
      <c r="K1503" s="378"/>
    </row>
    <row r="1504" spans="1:11" s="369" customFormat="1" ht="15">
      <c r="A1504" s="381"/>
      <c r="B1504" s="374" t="s">
        <v>288</v>
      </c>
      <c r="C1504" s="377">
        <v>-0.40866999999999998</v>
      </c>
      <c r="D1504" s="377">
        <v>4.0419999999999998E-2</v>
      </c>
      <c r="E1504" s="377">
        <v>-10.11</v>
      </c>
      <c r="F1504" s="377"/>
      <c r="G1504" s="377"/>
      <c r="H1504" s="377"/>
      <c r="I1504" s="374"/>
      <c r="J1504" s="378"/>
      <c r="K1504" s="378"/>
    </row>
    <row r="1505" spans="1:11" s="368" customFormat="1" ht="15">
      <c r="A1505" s="373"/>
      <c r="B1505" s="374"/>
      <c r="C1505" s="374"/>
      <c r="D1505" s="374"/>
      <c r="E1505" s="374"/>
      <c r="F1505" s="374"/>
      <c r="G1505" s="374"/>
      <c r="H1505" s="374"/>
      <c r="I1505" s="374"/>
      <c r="J1505" s="374"/>
      <c r="K1505" s="374"/>
    </row>
    <row r="1506" spans="1:11" s="368" customFormat="1" ht="15">
      <c r="A1506" s="373"/>
      <c r="B1506" s="375" t="s">
        <v>278</v>
      </c>
      <c r="C1506" s="375" t="s">
        <v>292</v>
      </c>
      <c r="D1506" s="375" t="s">
        <v>280</v>
      </c>
      <c r="E1506" s="375" t="s">
        <v>281</v>
      </c>
      <c r="F1506" s="375" t="s">
        <v>424</v>
      </c>
      <c r="G1506" s="374"/>
      <c r="H1506" s="374"/>
      <c r="I1506" s="374"/>
      <c r="J1506" s="374"/>
      <c r="K1506" s="374"/>
    </row>
    <row r="1507" spans="1:11" s="368" customFormat="1" ht="15">
      <c r="A1507" s="373"/>
      <c r="B1507" s="374"/>
      <c r="C1507" s="374"/>
      <c r="D1507" s="374"/>
      <c r="E1507" s="374"/>
      <c r="F1507" s="374"/>
      <c r="G1507" s="374"/>
      <c r="H1507" s="374"/>
      <c r="I1507" s="374"/>
      <c r="J1507" s="374"/>
      <c r="K1507" s="374"/>
    </row>
    <row r="1508" spans="1:11" s="368" customFormat="1" ht="15">
      <c r="A1508" s="373"/>
      <c r="B1508" s="374"/>
      <c r="C1508" s="376" t="s">
        <v>283</v>
      </c>
      <c r="D1508" s="376" t="s">
        <v>284</v>
      </c>
      <c r="E1508" s="376"/>
      <c r="F1508" s="374"/>
      <c r="G1508" s="374"/>
      <c r="H1508" s="374"/>
      <c r="I1508" s="374"/>
      <c r="J1508" s="374"/>
      <c r="K1508" s="374"/>
    </row>
    <row r="1509" spans="1:11" s="368" customFormat="1" ht="15">
      <c r="A1509" s="373"/>
      <c r="B1509" s="374" t="s">
        <v>282</v>
      </c>
      <c r="C1509" s="376" t="s">
        <v>286</v>
      </c>
      <c r="D1509" s="376" t="s">
        <v>287</v>
      </c>
      <c r="E1509" s="376" t="s">
        <v>285</v>
      </c>
      <c r="F1509" s="379"/>
      <c r="G1509" s="379"/>
      <c r="H1509" s="379"/>
      <c r="I1509" s="378"/>
      <c r="J1509" s="378"/>
      <c r="K1509" s="378"/>
    </row>
    <row r="1510" spans="1:11" s="368" customFormat="1" ht="15">
      <c r="A1510" s="374"/>
      <c r="B1510" s="374" t="s">
        <v>280</v>
      </c>
      <c r="C1510" s="377">
        <v>-9.776E-3</v>
      </c>
      <c r="D1510" s="377">
        <v>1.0120000000000001E-3</v>
      </c>
      <c r="E1510" s="377">
        <v>-9.6609999999999996</v>
      </c>
      <c r="F1510" s="377"/>
      <c r="G1510" s="377"/>
      <c r="H1510" s="377"/>
      <c r="I1510" s="378"/>
      <c r="J1510" s="378"/>
      <c r="K1510" s="378"/>
    </row>
    <row r="1511" spans="1:11" s="368" customFormat="1" ht="15">
      <c r="A1511" s="374"/>
      <c r="B1511" s="374" t="s">
        <v>288</v>
      </c>
      <c r="C1511" s="377">
        <v>-1.6070999999999998E-2</v>
      </c>
      <c r="D1511" s="377">
        <v>1.1990000000000001E-2</v>
      </c>
      <c r="E1511" s="377">
        <v>-1.34</v>
      </c>
      <c r="F1511" s="377"/>
      <c r="G1511" s="377"/>
      <c r="H1511" s="377"/>
      <c r="I1511" s="378"/>
      <c r="J1511" s="378"/>
      <c r="K1511" s="378"/>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98DA74-8AAD-264E-BE0A-C471C81C61FD}">
  <sheetPr>
    <tabColor rgb="FFFFC000"/>
  </sheetPr>
  <dimension ref="A1:AV340"/>
  <sheetViews>
    <sheetView workbookViewId="0">
      <pane xSplit="2" topLeftCell="C1" activePane="topRight" state="frozen"/>
      <selection pane="topRight" activeCell="AU284" sqref="AU284"/>
    </sheetView>
  </sheetViews>
  <sheetFormatPr baseColWidth="10" defaultRowHeight="13"/>
  <cols>
    <col min="1" max="1" width="19.5" customWidth="1"/>
    <col min="2" max="18" width="11" bestFit="1" customWidth="1"/>
    <col min="19" max="19" width="11.33203125" bestFit="1" customWidth="1"/>
    <col min="20" max="20" width="11" bestFit="1" customWidth="1"/>
    <col min="21" max="21" width="12.33203125" bestFit="1" customWidth="1"/>
    <col min="22" max="47" width="11" bestFit="1" customWidth="1"/>
  </cols>
  <sheetData>
    <row r="1" spans="1:48">
      <c r="A1" s="62" t="s">
        <v>103</v>
      </c>
      <c r="B1" s="61" t="s">
        <v>104</v>
      </c>
      <c r="C1" s="61" t="s">
        <v>121</v>
      </c>
      <c r="D1" s="61" t="s">
        <v>122</v>
      </c>
      <c r="E1" s="61" t="s">
        <v>123</v>
      </c>
      <c r="F1" s="61" t="s">
        <v>124</v>
      </c>
      <c r="G1" s="61" t="s">
        <v>125</v>
      </c>
      <c r="H1" s="61" t="s">
        <v>126</v>
      </c>
      <c r="I1" s="61" t="s">
        <v>127</v>
      </c>
      <c r="J1" s="61" t="s">
        <v>105</v>
      </c>
      <c r="K1" s="61" t="s">
        <v>106</v>
      </c>
      <c r="L1" s="61" t="s">
        <v>107</v>
      </c>
      <c r="M1" s="61" t="s">
        <v>108</v>
      </c>
      <c r="N1" s="61" t="s">
        <v>109</v>
      </c>
      <c r="O1" s="61" t="s">
        <v>110</v>
      </c>
      <c r="P1" s="61" t="s">
        <v>111</v>
      </c>
      <c r="Q1" s="61" t="s">
        <v>112</v>
      </c>
      <c r="R1" s="61" t="s">
        <v>113</v>
      </c>
      <c r="S1" s="61" t="s">
        <v>114</v>
      </c>
      <c r="T1" s="61" t="s">
        <v>115</v>
      </c>
      <c r="U1" s="61" t="s">
        <v>116</v>
      </c>
      <c r="V1" s="61" t="s">
        <v>117</v>
      </c>
      <c r="W1" s="61" t="s">
        <v>118</v>
      </c>
      <c r="X1" s="61" t="s">
        <v>119</v>
      </c>
      <c r="Y1" s="61" t="s">
        <v>120</v>
      </c>
      <c r="Z1" s="61" t="s">
        <v>142</v>
      </c>
      <c r="AA1" s="61" t="s">
        <v>143</v>
      </c>
      <c r="AB1" s="61" t="s">
        <v>144</v>
      </c>
      <c r="AC1" s="61" t="s">
        <v>145</v>
      </c>
      <c r="AD1" s="61" t="s">
        <v>146</v>
      </c>
      <c r="AE1" s="61" t="s">
        <v>147</v>
      </c>
      <c r="AF1" s="61" t="s">
        <v>148</v>
      </c>
      <c r="AG1" s="61" t="s">
        <v>149</v>
      </c>
      <c r="AH1" s="61" t="s">
        <v>150</v>
      </c>
      <c r="AI1" s="61" t="s">
        <v>151</v>
      </c>
      <c r="AJ1" s="61" t="s">
        <v>152</v>
      </c>
      <c r="AK1" s="61" t="s">
        <v>173</v>
      </c>
      <c r="AL1" s="61" t="s">
        <v>174</v>
      </c>
      <c r="AM1" s="61" t="s">
        <v>175</v>
      </c>
      <c r="AN1" s="61" t="s">
        <v>176</v>
      </c>
      <c r="AO1" s="61" t="s">
        <v>177</v>
      </c>
      <c r="AP1" s="61" t="s">
        <v>178</v>
      </c>
      <c r="AQ1" s="61" t="s">
        <v>179</v>
      </c>
      <c r="AR1" s="61" t="s">
        <v>180</v>
      </c>
      <c r="AS1" s="61" t="s">
        <v>181</v>
      </c>
      <c r="AT1" s="61" t="s">
        <v>182</v>
      </c>
      <c r="AU1" s="61" t="s">
        <v>183</v>
      </c>
      <c r="AV1" s="391" t="s">
        <v>333</v>
      </c>
    </row>
    <row r="2" spans="1:48" s="11" customFormat="1">
      <c r="A2" s="11" t="s">
        <v>128</v>
      </c>
      <c r="B2" s="139">
        <v>2006</v>
      </c>
      <c r="C2" s="140">
        <v>1</v>
      </c>
      <c r="D2" s="140">
        <v>1</v>
      </c>
      <c r="E2" s="140">
        <v>1</v>
      </c>
      <c r="F2" s="140">
        <v>1</v>
      </c>
      <c r="G2" s="140">
        <v>1</v>
      </c>
      <c r="H2" s="140">
        <v>1</v>
      </c>
      <c r="I2" s="140">
        <v>1</v>
      </c>
      <c r="J2" s="140"/>
      <c r="K2" s="140"/>
      <c r="L2" s="140"/>
      <c r="M2" s="140"/>
      <c r="N2" s="140"/>
      <c r="O2" s="140"/>
      <c r="P2" s="140"/>
      <c r="Q2" s="140"/>
      <c r="R2" s="140"/>
      <c r="S2" s="140"/>
      <c r="T2" s="140"/>
      <c r="U2" s="140"/>
      <c r="V2" s="140"/>
      <c r="W2" s="140"/>
      <c r="X2" s="140"/>
      <c r="Y2" s="140"/>
      <c r="Z2" s="140">
        <v>1</v>
      </c>
      <c r="AA2" s="140">
        <v>1</v>
      </c>
      <c r="AB2" s="140">
        <v>1</v>
      </c>
      <c r="AC2" s="140">
        <v>1</v>
      </c>
      <c r="AD2" s="140">
        <v>1</v>
      </c>
      <c r="AE2" s="140">
        <v>1</v>
      </c>
      <c r="AF2" s="140">
        <v>1</v>
      </c>
      <c r="AG2" s="140">
        <v>1</v>
      </c>
      <c r="AH2" s="140">
        <v>1</v>
      </c>
      <c r="AI2" s="140">
        <v>1</v>
      </c>
      <c r="AJ2" s="140">
        <v>1</v>
      </c>
      <c r="AK2" s="140"/>
      <c r="AL2" s="140"/>
      <c r="AM2" s="140"/>
      <c r="AN2" s="140"/>
      <c r="AO2" s="140"/>
      <c r="AP2" s="140"/>
      <c r="AQ2" s="140"/>
      <c r="AR2" s="140"/>
      <c r="AS2" s="140"/>
      <c r="AT2" s="140"/>
      <c r="AU2" s="140"/>
      <c r="AV2" s="219">
        <v>1</v>
      </c>
    </row>
    <row r="3" spans="1:48" s="11" customFormat="1">
      <c r="A3" s="11" t="s">
        <v>128</v>
      </c>
      <c r="B3" s="139">
        <v>2007</v>
      </c>
      <c r="C3" s="140">
        <v>0.99779611825942993</v>
      </c>
      <c r="D3" s="140">
        <v>1.0082588195800781</v>
      </c>
      <c r="E3" s="140">
        <v>0.98962295055389404</v>
      </c>
      <c r="F3" s="140">
        <v>0.99611943960189819</v>
      </c>
      <c r="G3" s="140">
        <v>1.0184297561645508</v>
      </c>
      <c r="H3" s="140">
        <v>1.001683235168457</v>
      </c>
      <c r="I3" s="140">
        <v>0.97973966598510742</v>
      </c>
      <c r="J3" s="140">
        <v>-1.0431274771690369E-2</v>
      </c>
      <c r="K3" s="140">
        <v>-2.2063427604734898E-3</v>
      </c>
      <c r="L3" s="140">
        <v>-8.2249324768781662E-3</v>
      </c>
      <c r="M3" s="140">
        <v>1.9918384496122599E-3</v>
      </c>
      <c r="N3" s="140">
        <v>-1.4995111268945038E-4</v>
      </c>
      <c r="O3" s="140">
        <v>2.1537905558943748E-3</v>
      </c>
      <c r="P3" s="140">
        <v>4.141196608543396E-3</v>
      </c>
      <c r="Q3" s="140">
        <v>-1.0343217290937901E-2</v>
      </c>
      <c r="R3" s="140">
        <v>4.5860912650823593E-3</v>
      </c>
      <c r="S3" s="140">
        <v>-6.7828327883034945E-4</v>
      </c>
      <c r="T3" s="140">
        <v>5.6558870710432529E-4</v>
      </c>
      <c r="U3" s="140">
        <v>-7.4455303547438234E-5</v>
      </c>
      <c r="V3" s="140">
        <v>-6.243634968996048E-3</v>
      </c>
      <c r="W3" s="140">
        <v>-6.3802385702729225E-3</v>
      </c>
      <c r="X3" s="140">
        <v>-3.8881301879882812E-3</v>
      </c>
      <c r="Y3" s="140">
        <v>1.8262030556797981E-2</v>
      </c>
      <c r="Z3" s="140">
        <v>1.0226876735687256</v>
      </c>
      <c r="AA3" s="140">
        <v>1</v>
      </c>
      <c r="AB3" s="140">
        <v>1.0119733810424805</v>
      </c>
      <c r="AC3" s="140">
        <v>1.0106312036514282</v>
      </c>
      <c r="AD3" s="140">
        <v>1.2808691263198853</v>
      </c>
      <c r="AE3" s="140">
        <v>0.99611920118331909</v>
      </c>
      <c r="AF3" s="140">
        <v>1.0175464153289795</v>
      </c>
      <c r="AG3" s="140">
        <v>0.99581944942474365</v>
      </c>
      <c r="AH3" s="140">
        <v>1.0722014904022217</v>
      </c>
      <c r="AI3" s="140">
        <v>1.0258322954177856</v>
      </c>
      <c r="AJ3" s="140">
        <v>1.023140549659729</v>
      </c>
      <c r="AK3" s="140">
        <v>2.2434089332818985E-2</v>
      </c>
      <c r="AL3" s="140">
        <v>0</v>
      </c>
      <c r="AM3" s="140">
        <v>1.1902221478521824E-2</v>
      </c>
      <c r="AN3" s="140">
        <v>1.0575052350759506E-2</v>
      </c>
      <c r="AO3" s="140">
        <v>0.24753883481025696</v>
      </c>
      <c r="AP3" s="140">
        <v>-3.8883271627128124E-3</v>
      </c>
      <c r="AQ3" s="140">
        <v>1.7394250258803368E-2</v>
      </c>
      <c r="AR3" s="140">
        <v>-4.1893036104738712E-3</v>
      </c>
      <c r="AS3" s="140">
        <v>6.9713950157165527E-2</v>
      </c>
      <c r="AT3" s="140">
        <v>2.5504332035779953E-2</v>
      </c>
      <c r="AU3" s="140">
        <v>2.2876814007759094E-2</v>
      </c>
      <c r="AV3" s="219">
        <v>0.96914875507354736</v>
      </c>
    </row>
    <row r="4" spans="1:48" s="11" customFormat="1">
      <c r="A4" s="11" t="s">
        <v>128</v>
      </c>
      <c r="B4" s="139">
        <v>2008</v>
      </c>
      <c r="C4" s="140">
        <v>1.0259064435958862</v>
      </c>
      <c r="D4" s="140">
        <v>1.0460413694381714</v>
      </c>
      <c r="E4" s="140">
        <v>0.98075127601623535</v>
      </c>
      <c r="F4" s="140">
        <v>1.0614097118377686</v>
      </c>
      <c r="G4" s="140">
        <v>1.0363270044326782</v>
      </c>
      <c r="H4" s="140">
        <v>0.96655082702636719</v>
      </c>
      <c r="I4" s="140">
        <v>0.98994457721710205</v>
      </c>
      <c r="J4" s="140">
        <v>-9.0050995349884033E-3</v>
      </c>
      <c r="K4" s="140">
        <v>2.7782883495092392E-2</v>
      </c>
      <c r="L4" s="140">
        <v>-3.6787983030080795E-2</v>
      </c>
      <c r="M4" s="140">
        <v>8.4201851859688759E-4</v>
      </c>
      <c r="N4" s="140">
        <v>3.1376752303913236E-4</v>
      </c>
      <c r="O4" s="140">
        <v>2.8279544785618782E-3</v>
      </c>
      <c r="P4" s="140">
        <v>4.706256091594696E-3</v>
      </c>
      <c r="Q4" s="140">
        <v>1.909288763999939E-2</v>
      </c>
      <c r="R4" s="140">
        <v>-2.7850979939103127E-2</v>
      </c>
      <c r="S4" s="140">
        <v>-5.8820395497605205E-4</v>
      </c>
      <c r="T4" s="140">
        <v>4.1799512109719217E-4</v>
      </c>
      <c r="U4" s="140">
        <v>-3.4532411518739536E-5</v>
      </c>
      <c r="V4" s="140">
        <v>-4.0697711519896984E-3</v>
      </c>
      <c r="W4" s="140">
        <v>-4.6624890528619289E-3</v>
      </c>
      <c r="X4" s="140">
        <v>6.3486099243164062E-2</v>
      </c>
      <c r="Y4" s="140">
        <v>1.742079108953476E-2</v>
      </c>
      <c r="Z4" s="140">
        <v>1.0322822332382202</v>
      </c>
      <c r="AA4" s="140">
        <v>1</v>
      </c>
      <c r="AB4" s="140">
        <v>1.0255323648452759</v>
      </c>
      <c r="AC4" s="140">
        <v>1.0216379165649414</v>
      </c>
      <c r="AD4" s="140">
        <v>0.7501036524772644</v>
      </c>
      <c r="AE4" s="140">
        <v>1.0614098310470581</v>
      </c>
      <c r="AF4" s="140">
        <v>1.0354025363922119</v>
      </c>
      <c r="AG4" s="140">
        <v>0.99165737628936768</v>
      </c>
      <c r="AH4" s="140">
        <v>1.149616003036499</v>
      </c>
      <c r="AI4" s="140">
        <v>1.0528600215911865</v>
      </c>
      <c r="AJ4" s="140">
        <v>1.0442975759506226</v>
      </c>
      <c r="AK4" s="140">
        <v>9.3379989266395569E-3</v>
      </c>
      <c r="AL4" s="140">
        <v>0</v>
      </c>
      <c r="AM4" s="140">
        <v>1.33096007630229E-2</v>
      </c>
      <c r="AN4" s="140">
        <v>1.0831992141902447E-2</v>
      </c>
      <c r="AO4" s="140">
        <v>-0.53508269786834717</v>
      </c>
      <c r="AP4" s="140">
        <v>6.3486382365226746E-2</v>
      </c>
      <c r="AQ4" s="140">
        <v>1.7396001145243645E-2</v>
      </c>
      <c r="AR4" s="140">
        <v>-4.1882968507707119E-3</v>
      </c>
      <c r="AS4" s="140">
        <v>6.9713972508907318E-2</v>
      </c>
      <c r="AT4" s="140">
        <v>2.6006024330854416E-2</v>
      </c>
      <c r="AU4" s="140">
        <v>2.0467614755034447E-2</v>
      </c>
      <c r="AV4" s="219">
        <v>0.99207770824432373</v>
      </c>
    </row>
    <row r="5" spans="1:48" s="11" customFormat="1">
      <c r="A5" s="11" t="s">
        <v>128</v>
      </c>
      <c r="B5" s="139">
        <v>2009</v>
      </c>
      <c r="C5" s="140">
        <v>1.0291248559951782</v>
      </c>
      <c r="D5" s="140">
        <v>1.0652883052825928</v>
      </c>
      <c r="E5" s="140">
        <v>0.9660528302192688</v>
      </c>
      <c r="F5" s="140">
        <v>1.0820190906524658</v>
      </c>
      <c r="G5" s="140">
        <v>1.0560660362243652</v>
      </c>
      <c r="H5" s="140">
        <v>0.95111531019210815</v>
      </c>
      <c r="I5" s="140">
        <v>0.97448897361755371</v>
      </c>
      <c r="J5" s="140">
        <v>-1.5100346878170967E-2</v>
      </c>
      <c r="K5" s="140">
        <v>3.1322410795837641E-3</v>
      </c>
      <c r="L5" s="140">
        <v>-1.8232587724924088E-2</v>
      </c>
      <c r="M5" s="140">
        <v>7.9395080683752894E-4</v>
      </c>
      <c r="N5" s="140">
        <v>-5.1721792260650545E-5</v>
      </c>
      <c r="O5" s="140">
        <v>3.1198537908494473E-3</v>
      </c>
      <c r="P5" s="140">
        <v>4.4437260366976261E-3</v>
      </c>
      <c r="Q5" s="140">
        <v>-5.1735676825046539E-3</v>
      </c>
      <c r="R5" s="140">
        <v>-5.5569508112967014E-3</v>
      </c>
      <c r="S5" s="140">
        <v>-6.159534677863121E-4</v>
      </c>
      <c r="T5" s="140">
        <v>5.5620592320337892E-4</v>
      </c>
      <c r="U5" s="140">
        <v>-7.0644033257849514E-5</v>
      </c>
      <c r="V5" s="140">
        <v>-5.4933503270149231E-3</v>
      </c>
      <c r="W5" s="140">
        <v>-7.0518949069082737E-3</v>
      </c>
      <c r="X5" s="140">
        <v>1.9230842590332031E-2</v>
      </c>
      <c r="Y5" s="140">
        <v>1.8868023529648781E-2</v>
      </c>
      <c r="Z5" s="140">
        <v>1.0415693521499634</v>
      </c>
      <c r="AA5" s="140">
        <v>1</v>
      </c>
      <c r="AB5" s="140">
        <v>1.0425992012023926</v>
      </c>
      <c r="AC5" s="140">
        <v>1.0330311059951782</v>
      </c>
      <c r="AD5" s="140">
        <v>0.89067763090133667</v>
      </c>
      <c r="AE5" s="140">
        <v>1.0820192098617554</v>
      </c>
      <c r="AF5" s="140">
        <v>1.0535738468170166</v>
      </c>
      <c r="AG5" s="140">
        <v>0.9875139594078064</v>
      </c>
      <c r="AH5" s="140">
        <v>1.2326200008392334</v>
      </c>
      <c r="AI5" s="140">
        <v>1.0768444538116455</v>
      </c>
      <c r="AJ5" s="140">
        <v>1.0727273225784302</v>
      </c>
      <c r="AK5" s="140">
        <v>8.956429548561573E-3</v>
      </c>
      <c r="AL5" s="140">
        <v>0</v>
      </c>
      <c r="AM5" s="140">
        <v>1.6504989936947823E-2</v>
      </c>
      <c r="AN5" s="140">
        <v>1.1090114712715149E-2</v>
      </c>
      <c r="AO5" s="140">
        <v>0.17177115380764008</v>
      </c>
      <c r="AP5" s="140">
        <v>1.9230909645557404E-2</v>
      </c>
      <c r="AQ5" s="140">
        <v>1.7397744581103325E-2</v>
      </c>
      <c r="AR5" s="140">
        <v>-4.1870549321174622E-3</v>
      </c>
      <c r="AS5" s="140">
        <v>6.97140172123909E-2</v>
      </c>
      <c r="AT5" s="140">
        <v>2.2524671629071236E-2</v>
      </c>
      <c r="AU5" s="140">
        <v>2.685982920229435E-2</v>
      </c>
      <c r="AV5" s="219">
        <v>0.97627121210098267</v>
      </c>
    </row>
    <row r="6" spans="1:48" s="11" customFormat="1">
      <c r="A6" s="11" t="s">
        <v>128</v>
      </c>
      <c r="B6" s="139">
        <v>2010</v>
      </c>
      <c r="C6" s="140">
        <v>1.0426262617111206</v>
      </c>
      <c r="D6" s="140">
        <v>1.1274628639221191</v>
      </c>
      <c r="E6" s="140">
        <v>0.92475432157516479</v>
      </c>
      <c r="F6" s="140">
        <v>1.2204675674438477</v>
      </c>
      <c r="G6" s="140">
        <v>1.0725889205932617</v>
      </c>
      <c r="H6" s="140">
        <v>0.85428434610366821</v>
      </c>
      <c r="I6" s="140">
        <v>0.97206497192382812</v>
      </c>
      <c r="J6" s="140">
        <v>-4.3690398335456848E-2</v>
      </c>
      <c r="K6" s="140">
        <v>1.3033991679549217E-2</v>
      </c>
      <c r="L6" s="140">
        <v>-5.6724391877651215E-2</v>
      </c>
      <c r="M6" s="140">
        <v>7.2016200283542275E-4</v>
      </c>
      <c r="N6" s="140">
        <v>9.9636592494789511E-5</v>
      </c>
      <c r="O6" s="140">
        <v>4.5296926982700825E-3</v>
      </c>
      <c r="P6" s="140">
        <v>4.6515404246747494E-3</v>
      </c>
      <c r="Q6" s="140">
        <v>3.0329595319926739E-3</v>
      </c>
      <c r="R6" s="140">
        <v>-4.8194646835327148E-2</v>
      </c>
      <c r="S6" s="140">
        <v>-5.6645460426807404E-4</v>
      </c>
      <c r="T6" s="140">
        <v>4.8353156307712197E-4</v>
      </c>
      <c r="U6" s="140">
        <v>-3.3394830097677186E-5</v>
      </c>
      <c r="V6" s="140">
        <v>-4.2041614651679993E-3</v>
      </c>
      <c r="W6" s="140">
        <v>-4.2092660441994667E-3</v>
      </c>
      <c r="X6" s="140">
        <v>0.12040519714355469</v>
      </c>
      <c r="Y6" s="140">
        <v>1.5524541027843952E-2</v>
      </c>
      <c r="Z6" s="140">
        <v>1.0500979423522949</v>
      </c>
      <c r="AA6" s="140">
        <v>1</v>
      </c>
      <c r="AB6" s="140">
        <v>1.0672448873519897</v>
      </c>
      <c r="AC6" s="140">
        <v>1.0448219776153564</v>
      </c>
      <c r="AD6" s="140">
        <v>0.7867119312286377</v>
      </c>
      <c r="AE6" s="140">
        <v>1.2204681634902954</v>
      </c>
      <c r="AF6" s="140">
        <v>1.0720658302307129</v>
      </c>
      <c r="AG6" s="140">
        <v>0.98338890075683594</v>
      </c>
      <c r="AH6" s="140">
        <v>1.3216168880462646</v>
      </c>
      <c r="AI6" s="140">
        <v>1.1054351329803467</v>
      </c>
      <c r="AJ6" s="140">
        <v>1.0909091234207153</v>
      </c>
      <c r="AK6" s="140">
        <v>8.1549054011702538E-3</v>
      </c>
      <c r="AL6" s="140">
        <v>0</v>
      </c>
      <c r="AM6" s="140">
        <v>2.3363599553704262E-2</v>
      </c>
      <c r="AN6" s="140">
        <v>1.1349204927682877E-2</v>
      </c>
      <c r="AO6" s="140">
        <v>-0.12412042915821075</v>
      </c>
      <c r="AP6" s="140">
        <v>0.12040556222200394</v>
      </c>
      <c r="AQ6" s="140">
        <v>1.7399387434124947E-2</v>
      </c>
      <c r="AR6" s="140">
        <v>-4.185947123914957E-3</v>
      </c>
      <c r="AS6" s="140">
        <v>6.971394270658493E-2</v>
      </c>
      <c r="AT6" s="140">
        <v>2.6204083114862442E-2</v>
      </c>
      <c r="AU6" s="140">
        <v>1.6807118430733681E-2</v>
      </c>
      <c r="AV6" s="219">
        <v>0.9803847074508667</v>
      </c>
    </row>
    <row r="7" spans="1:48" s="11" customFormat="1">
      <c r="A7" s="11" t="s">
        <v>128</v>
      </c>
      <c r="B7" s="139">
        <v>2011</v>
      </c>
      <c r="C7" s="140">
        <v>1.02922523021698</v>
      </c>
      <c r="D7" s="140">
        <v>1.1917405128479004</v>
      </c>
      <c r="E7" s="140">
        <v>0.86363190412521362</v>
      </c>
      <c r="F7" s="140">
        <v>1.3595836162567139</v>
      </c>
      <c r="G7" s="140">
        <v>1.0940299034118652</v>
      </c>
      <c r="H7" s="140">
        <v>0.75701504945755005</v>
      </c>
      <c r="I7" s="140">
        <v>0.94076508283615112</v>
      </c>
      <c r="J7" s="140">
        <v>-6.8381480872631073E-2</v>
      </c>
      <c r="K7" s="140">
        <v>-1.2936488725244999E-2</v>
      </c>
      <c r="L7" s="140">
        <v>-5.544498935341835E-2</v>
      </c>
      <c r="M7" s="140">
        <v>4.2159960139542818E-4</v>
      </c>
      <c r="N7" s="140">
        <v>-2.3726712970528752E-4</v>
      </c>
      <c r="O7" s="140">
        <v>4.527335986495018E-3</v>
      </c>
      <c r="P7" s="140">
        <v>4.5871748588979244E-3</v>
      </c>
      <c r="Q7" s="140">
        <v>-2.2235332056879997E-2</v>
      </c>
      <c r="R7" s="140">
        <v>-4.2952876538038254E-2</v>
      </c>
      <c r="S7" s="140">
        <v>-5.9284636517986655E-4</v>
      </c>
      <c r="T7" s="140">
        <v>5.621254094876349E-4</v>
      </c>
      <c r="U7" s="140">
        <v>-6.223538366612047E-5</v>
      </c>
      <c r="V7" s="140">
        <v>-5.8459360152482986E-3</v>
      </c>
      <c r="W7" s="140">
        <v>-6.553218699991703E-3</v>
      </c>
      <c r="X7" s="140">
        <v>0.10794448852539062</v>
      </c>
      <c r="Y7" s="140">
        <v>1.9792711362242699E-2</v>
      </c>
      <c r="Z7" s="140">
        <v>1.0549732446670532</v>
      </c>
      <c r="AA7" s="140">
        <v>1</v>
      </c>
      <c r="AB7" s="140">
        <v>1.0933727025985718</v>
      </c>
      <c r="AC7" s="140">
        <v>1.0570222139358521</v>
      </c>
      <c r="AD7" s="140">
        <v>1.4901107549667358</v>
      </c>
      <c r="AE7" s="140">
        <v>1.3595842123031616</v>
      </c>
      <c r="AF7" s="140">
        <v>1.0908842086791992</v>
      </c>
      <c r="AG7" s="140">
        <v>0.9792822003364563</v>
      </c>
      <c r="AH7" s="140">
        <v>1.4170395135879517</v>
      </c>
      <c r="AI7" s="140">
        <v>1.1349513530731201</v>
      </c>
      <c r="AJ7" s="140">
        <v>1.1203305721282959</v>
      </c>
      <c r="AK7" s="140">
        <v>4.6320222318172455E-3</v>
      </c>
      <c r="AL7" s="140">
        <v>0</v>
      </c>
      <c r="AM7" s="140">
        <v>2.4186635389924049E-2</v>
      </c>
      <c r="AN7" s="140">
        <v>1.1609157547354698E-2</v>
      </c>
      <c r="AO7" s="140">
        <v>0.63874357938766479</v>
      </c>
      <c r="AP7" s="140">
        <v>0.10794438421726227</v>
      </c>
      <c r="AQ7" s="140">
        <v>1.7401112243533134E-2</v>
      </c>
      <c r="AR7" s="140">
        <v>-4.1848267428576946E-3</v>
      </c>
      <c r="AS7" s="140">
        <v>6.9713950157165527E-2</v>
      </c>
      <c r="AT7" s="140">
        <v>2.6350762695074081E-2</v>
      </c>
      <c r="AU7" s="140">
        <v>2.6612423360347748E-2</v>
      </c>
      <c r="AV7" s="219">
        <v>0.98522508144378662</v>
      </c>
    </row>
    <row r="8" spans="1:48" s="11" customFormat="1">
      <c r="A8" s="11" t="s">
        <v>128</v>
      </c>
      <c r="B8" s="139">
        <v>2012</v>
      </c>
      <c r="C8" s="140">
        <v>1.0934511423110962</v>
      </c>
      <c r="D8" s="140">
        <v>1.2319703102111816</v>
      </c>
      <c r="E8" s="140">
        <v>0.88756281137466431</v>
      </c>
      <c r="F8" s="140">
        <v>1.4534741640090942</v>
      </c>
      <c r="G8" s="140">
        <v>1.1032088994979858</v>
      </c>
      <c r="H8" s="140">
        <v>0.75230175256729126</v>
      </c>
      <c r="I8" s="140">
        <v>0.99115508794784546</v>
      </c>
      <c r="J8" s="140">
        <v>2.733265608549118E-2</v>
      </c>
      <c r="K8" s="140">
        <v>6.05325847864151E-2</v>
      </c>
      <c r="L8" s="140">
        <v>-3.319992870092392E-2</v>
      </c>
      <c r="M8" s="140">
        <v>-5.823269602842629E-4</v>
      </c>
      <c r="N8" s="140">
        <v>3.7688080221414566E-2</v>
      </c>
      <c r="O8" s="140">
        <v>4.8220991156995296E-3</v>
      </c>
      <c r="P8" s="140">
        <v>4.8746331594884396E-3</v>
      </c>
      <c r="Q8" s="140">
        <v>1.3730100356042385E-2</v>
      </c>
      <c r="R8" s="140">
        <v>-2.7995193377137184E-2</v>
      </c>
      <c r="S8" s="140">
        <v>1.6707691829651594E-3</v>
      </c>
      <c r="T8" s="140">
        <v>5.2227225387468934E-4</v>
      </c>
      <c r="U8" s="140">
        <v>-5.318057446856983E-5</v>
      </c>
      <c r="V8" s="140">
        <v>-5.7822689414024353E-3</v>
      </c>
      <c r="W8" s="140">
        <v>-1.5623267972841859E-3</v>
      </c>
      <c r="X8" s="140">
        <v>6.6778182983398438E-2</v>
      </c>
      <c r="Y8" s="140">
        <v>8.3550279960036278E-3</v>
      </c>
      <c r="Z8" s="140">
        <v>1.0481750965118408</v>
      </c>
      <c r="AA8" s="140">
        <v>1.1135847568511963</v>
      </c>
      <c r="AB8" s="140">
        <v>1.1208724975585938</v>
      </c>
      <c r="AC8" s="140">
        <v>1.0696436166763306</v>
      </c>
      <c r="AD8" s="140">
        <v>1.040810227394104</v>
      </c>
      <c r="AE8" s="140">
        <v>1.4534739255905151</v>
      </c>
      <c r="AF8" s="140">
        <v>1.0383524894714355</v>
      </c>
      <c r="AG8" s="140">
        <v>0.97519373893737793</v>
      </c>
      <c r="AH8" s="140">
        <v>1.5193519592285156</v>
      </c>
      <c r="AI8" s="140">
        <v>1.1685523986816406</v>
      </c>
      <c r="AJ8" s="140">
        <v>1.12760329246521</v>
      </c>
      <c r="AK8" s="140">
        <v>-6.4647281542420387E-3</v>
      </c>
      <c r="AL8" s="140">
        <v>0.10758431255817413</v>
      </c>
      <c r="AM8" s="140">
        <v>2.4840297177433968E-2</v>
      </c>
      <c r="AN8" s="140">
        <v>1.1869851499795914E-2</v>
      </c>
      <c r="AO8" s="140">
        <v>-0.35885101556777954</v>
      </c>
      <c r="AP8" s="140">
        <v>6.6777616739273071E-2</v>
      </c>
      <c r="AQ8" s="140">
        <v>-4.9353238195180893E-2</v>
      </c>
      <c r="AR8" s="140">
        <v>-4.1836933232843876E-3</v>
      </c>
      <c r="AS8" s="140">
        <v>6.97140172123909E-2</v>
      </c>
      <c r="AT8" s="140">
        <v>2.9175898060202599E-2</v>
      </c>
      <c r="AU8" s="140">
        <v>6.4706108532845974E-3</v>
      </c>
      <c r="AV8" s="219">
        <v>1.1135847568511963</v>
      </c>
    </row>
    <row r="9" spans="1:48" s="11" customFormat="1">
      <c r="A9" s="11" t="s">
        <v>128</v>
      </c>
      <c r="B9" s="139">
        <v>2013</v>
      </c>
      <c r="C9" s="140">
        <v>1.1073344945907593</v>
      </c>
      <c r="D9" s="140">
        <v>1.2914587259292603</v>
      </c>
      <c r="E9" s="140">
        <v>0.85742920637130737</v>
      </c>
      <c r="F9" s="140">
        <v>1.5913920402526855</v>
      </c>
      <c r="G9" s="140">
        <v>1.1223455667495728</v>
      </c>
      <c r="H9" s="140">
        <v>0.6958276629447937</v>
      </c>
      <c r="I9" s="140">
        <v>0.9866253137588501</v>
      </c>
      <c r="J9" s="140">
        <v>-3.4540679305791855E-2</v>
      </c>
      <c r="K9" s="140">
        <v>1.2616931460797787E-2</v>
      </c>
      <c r="L9" s="140">
        <v>-4.7157611697912216E-2</v>
      </c>
      <c r="M9" s="140">
        <v>3.8802120252512395E-4</v>
      </c>
      <c r="N9" s="140">
        <v>-2.0871644665021449E-5</v>
      </c>
      <c r="O9" s="140">
        <v>4.4432510621845722E-3</v>
      </c>
      <c r="P9" s="140">
        <v>4.9058166332542896E-3</v>
      </c>
      <c r="Q9" s="140">
        <v>2.9007140547037125E-3</v>
      </c>
      <c r="R9" s="140">
        <v>-3.6923985928297043E-2</v>
      </c>
      <c r="S9" s="140">
        <v>-5.8590399567037821E-4</v>
      </c>
      <c r="T9" s="140">
        <v>5.04255760461092E-4</v>
      </c>
      <c r="U9" s="140">
        <v>-4.3557291064644232E-5</v>
      </c>
      <c r="V9" s="140">
        <v>-5.1402761600911617E-3</v>
      </c>
      <c r="W9" s="140">
        <v>-4.9681439995765686E-3</v>
      </c>
      <c r="X9" s="140">
        <v>9.06524658203125E-2</v>
      </c>
      <c r="Y9" s="140">
        <v>1.7197625711560249E-2</v>
      </c>
      <c r="Z9" s="140">
        <v>1.0528101921081543</v>
      </c>
      <c r="AA9" s="140">
        <v>1.1135847568511963</v>
      </c>
      <c r="AB9" s="140">
        <v>1.1472073793411255</v>
      </c>
      <c r="AC9" s="140">
        <v>1.0826989412307739</v>
      </c>
      <c r="AD9" s="140">
        <v>0.94071006774902344</v>
      </c>
      <c r="AE9" s="140">
        <v>1.5913921594619751</v>
      </c>
      <c r="AF9" s="140">
        <v>1.0565749406814575</v>
      </c>
      <c r="AG9" s="140">
        <v>0.97112351655960083</v>
      </c>
      <c r="AH9" s="140">
        <v>1.6290513277053833</v>
      </c>
      <c r="AI9" s="140">
        <v>1.2018043994903564</v>
      </c>
      <c r="AJ9" s="140">
        <v>1.1498842239379883</v>
      </c>
      <c r="AK9" s="140">
        <v>4.4123525731265545E-3</v>
      </c>
      <c r="AL9" s="140">
        <v>0</v>
      </c>
      <c r="AM9" s="140">
        <v>2.3223211988806725E-2</v>
      </c>
      <c r="AN9" s="140">
        <v>1.213137898594141E-2</v>
      </c>
      <c r="AO9" s="140">
        <v>-0.1011197566986084</v>
      </c>
      <c r="AP9" s="140">
        <v>9.0652696788311005E-2</v>
      </c>
      <c r="AQ9" s="140">
        <v>1.7397208139300346E-2</v>
      </c>
      <c r="AR9" s="140">
        <v>-4.1824714280664921E-3</v>
      </c>
      <c r="AS9" s="140">
        <v>6.9713950157165527E-2</v>
      </c>
      <c r="AT9" s="140">
        <v>2.8058340772986412E-2</v>
      </c>
      <c r="AU9" s="140">
        <v>1.9566886126995087E-2</v>
      </c>
      <c r="AV9" s="219">
        <v>1.1074129343032837</v>
      </c>
    </row>
    <row r="10" spans="1:48" s="11" customFormat="1">
      <c r="A10" s="11" t="s">
        <v>128</v>
      </c>
      <c r="B10" s="139">
        <v>2014</v>
      </c>
      <c r="C10" s="140">
        <v>1.1138867139816284</v>
      </c>
      <c r="D10" s="140">
        <v>1.3929113149642944</v>
      </c>
      <c r="E10" s="140">
        <v>0.79968231916427612</v>
      </c>
      <c r="F10" s="140">
        <v>1.8010869026184082</v>
      </c>
      <c r="G10" s="140">
        <v>1.1465984582901001</v>
      </c>
      <c r="H10" s="140">
        <v>0.61845254898071289</v>
      </c>
      <c r="I10" s="140">
        <v>0.97147065401077271</v>
      </c>
      <c r="J10" s="140">
        <v>-6.9724038243293762E-2</v>
      </c>
      <c r="K10" s="140">
        <v>5.8996244333684444E-3</v>
      </c>
      <c r="L10" s="140">
        <v>-7.5623661279678345E-2</v>
      </c>
      <c r="M10" s="140">
        <v>-2.2852483671158552E-3</v>
      </c>
      <c r="N10" s="140">
        <v>-6.79553932059207E-6</v>
      </c>
      <c r="O10" s="140">
        <v>1.5593653079122305E-3</v>
      </c>
      <c r="P10" s="140">
        <v>4.9938522279262543E-3</v>
      </c>
      <c r="Q10" s="140">
        <v>1.6384508926421404E-3</v>
      </c>
      <c r="R10" s="140">
        <v>-6.3501611351966858E-2</v>
      </c>
      <c r="S10" s="140">
        <v>-5.7570345234125853E-4</v>
      </c>
      <c r="T10" s="140">
        <v>4.0845127659849823E-4</v>
      </c>
      <c r="U10" s="140">
        <v>-3.5915232729166746E-4</v>
      </c>
      <c r="V10" s="140">
        <v>-4.4570830650627613E-3</v>
      </c>
      <c r="W10" s="140">
        <v>-7.1385614573955536E-3</v>
      </c>
      <c r="X10" s="140">
        <v>0.12378120422363281</v>
      </c>
      <c r="Y10" s="140">
        <v>2.1378900855779648E-2</v>
      </c>
      <c r="Z10" s="140">
        <v>1.0259263515472412</v>
      </c>
      <c r="AA10" s="140">
        <v>1.1135847568511963</v>
      </c>
      <c r="AB10" s="140">
        <v>1.1566241979598999</v>
      </c>
      <c r="AC10" s="140">
        <v>1.0962004661560059</v>
      </c>
      <c r="AD10" s="140">
        <v>0.88584202527999878</v>
      </c>
      <c r="AE10" s="140">
        <v>1.801087498664856</v>
      </c>
      <c r="AF10" s="140">
        <v>1.0749880075454712</v>
      </c>
      <c r="AG10" s="140">
        <v>0.96707141399383545</v>
      </c>
      <c r="AH10" s="140">
        <v>3.369304895401001</v>
      </c>
      <c r="AI10" s="140">
        <v>1.2346311807632446</v>
      </c>
      <c r="AJ10" s="140">
        <v>1.1828343868255615</v>
      </c>
      <c r="AK10" s="140">
        <v>-2.5866985321044922E-2</v>
      </c>
      <c r="AL10" s="140">
        <v>0</v>
      </c>
      <c r="AM10" s="140">
        <v>8.1750061362981796E-3</v>
      </c>
      <c r="AN10" s="140">
        <v>1.2393148615956306E-2</v>
      </c>
      <c r="AO10" s="140">
        <v>-6.0096323490142822E-2</v>
      </c>
      <c r="AP10" s="140">
        <v>0.12378141283988953</v>
      </c>
      <c r="AQ10" s="140">
        <v>1.7277028411626816E-2</v>
      </c>
      <c r="AR10" s="140">
        <v>-4.1813128627836704E-3</v>
      </c>
      <c r="AS10" s="140">
        <v>0.72670865058898926</v>
      </c>
      <c r="AT10" s="140">
        <v>2.6948209851980209E-2</v>
      </c>
      <c r="AU10" s="140">
        <v>2.8252270072698593E-2</v>
      </c>
      <c r="AV10" s="219">
        <v>1.0631308555603027</v>
      </c>
    </row>
    <row r="11" spans="1:48" s="11" customFormat="1">
      <c r="A11" s="11" t="s">
        <v>128</v>
      </c>
      <c r="B11" s="139">
        <v>2015</v>
      </c>
      <c r="C11" s="140">
        <v>1.1293689012527466</v>
      </c>
      <c r="D11" s="140">
        <v>1.3487367630004883</v>
      </c>
      <c r="E11" s="140">
        <v>0.83735287189483643</v>
      </c>
      <c r="F11" s="140">
        <v>1.6787047386169434</v>
      </c>
      <c r="G11" s="140">
        <v>1.1575268507003784</v>
      </c>
      <c r="H11" s="140">
        <v>0.67276209592819214</v>
      </c>
      <c r="I11" s="140">
        <v>0.97567403316497803</v>
      </c>
      <c r="J11" s="140">
        <v>4.6031057834625244E-2</v>
      </c>
      <c r="K11" s="140">
        <v>1.3803495094180107E-2</v>
      </c>
      <c r="L11" s="140">
        <v>3.2227560877799988E-2</v>
      </c>
      <c r="M11" s="140">
        <v>8.1529945600777864E-4</v>
      </c>
      <c r="N11" s="140">
        <v>1.098292600363493E-2</v>
      </c>
      <c r="O11" s="140">
        <v>3.3405430149286985E-3</v>
      </c>
      <c r="P11" s="140">
        <v>5.1540466956794262E-3</v>
      </c>
      <c r="Q11" s="140">
        <v>-6.4893201924860477E-3</v>
      </c>
      <c r="R11" s="140">
        <v>3.8133546710014343E-2</v>
      </c>
      <c r="S11" s="140">
        <v>-5.6867959210649133E-4</v>
      </c>
      <c r="T11" s="140">
        <v>3.3123791217803955E-3</v>
      </c>
      <c r="U11" s="140">
        <v>-2.9994955184520222E-5</v>
      </c>
      <c r="V11" s="140">
        <v>-4.3767667375504971E-3</v>
      </c>
      <c r="W11" s="140">
        <v>-4.2429231107234955E-3</v>
      </c>
      <c r="X11" s="140">
        <v>-7.0367813110351562E-2</v>
      </c>
      <c r="Y11" s="140">
        <v>9.4859972596168518E-3</v>
      </c>
      <c r="Z11" s="140">
        <v>1.0354570150375366</v>
      </c>
      <c r="AA11" s="140">
        <v>1.1489701271057129</v>
      </c>
      <c r="AB11" s="140">
        <v>1.1769529581069946</v>
      </c>
      <c r="AC11" s="140">
        <v>1.1101861000061035</v>
      </c>
      <c r="AD11" s="140">
        <v>1.1053270101547241</v>
      </c>
      <c r="AE11" s="140">
        <v>1.6787046194076538</v>
      </c>
      <c r="AF11" s="140">
        <v>1.0938570499420166</v>
      </c>
      <c r="AG11" s="140">
        <v>0.93932825326919556</v>
      </c>
      <c r="AH11" s="140">
        <v>3.61258864402771</v>
      </c>
      <c r="AI11" s="140">
        <v>1.2670522928237915</v>
      </c>
      <c r="AJ11" s="140">
        <v>1.1996743679046631</v>
      </c>
      <c r="AK11" s="140">
        <v>9.2469397932291031E-3</v>
      </c>
      <c r="AL11" s="140">
        <v>3.128163143992424E-2</v>
      </c>
      <c r="AM11" s="140">
        <v>1.7423290759325027E-2</v>
      </c>
      <c r="AN11" s="140">
        <v>1.26776322722435E-2</v>
      </c>
      <c r="AO11" s="140">
        <v>0.22135791182518005</v>
      </c>
      <c r="AP11" s="140">
        <v>-7.036823034286499E-2</v>
      </c>
      <c r="AQ11" s="140">
        <v>1.740056648850441E-2</v>
      </c>
      <c r="AR11" s="140">
        <v>-2.9107356444001198E-2</v>
      </c>
      <c r="AS11" s="140">
        <v>6.9718107581138611E-2</v>
      </c>
      <c r="AT11" s="140">
        <v>2.5920921936631203E-2</v>
      </c>
      <c r="AU11" s="140">
        <v>1.4136572368443012E-2</v>
      </c>
      <c r="AV11" s="219">
        <v>1.1489700078964233</v>
      </c>
    </row>
    <row r="12" spans="1:48" s="11" customFormat="1">
      <c r="A12" s="11" t="s">
        <v>128</v>
      </c>
      <c r="B12" s="139">
        <v>2016</v>
      </c>
      <c r="C12" s="140">
        <v>1.1361663341522217</v>
      </c>
      <c r="D12" s="140">
        <v>1.0800158977508545</v>
      </c>
      <c r="E12" s="140">
        <v>1.0519900321960449</v>
      </c>
      <c r="F12" s="140">
        <v>0.90982550382614136</v>
      </c>
      <c r="G12" s="140">
        <v>1.1734908819198608</v>
      </c>
      <c r="H12" s="140">
        <v>1.2487739324569702</v>
      </c>
      <c r="I12" s="140">
        <v>0.96819353103637695</v>
      </c>
      <c r="J12" s="140">
        <v>0.22819338738918304</v>
      </c>
      <c r="K12" s="140">
        <v>6.00076699629426E-3</v>
      </c>
      <c r="L12" s="140">
        <v>0.22219261527061462</v>
      </c>
      <c r="M12" s="140">
        <v>6.2307121697813272E-4</v>
      </c>
      <c r="N12" s="140">
        <v>8.9593253505881876E-5</v>
      </c>
      <c r="O12" s="140">
        <v>3.2807399984449148E-3</v>
      </c>
      <c r="P12" s="140">
        <v>5.2849547937512398E-3</v>
      </c>
      <c r="Q12" s="140">
        <v>-3.2775921281427145E-3</v>
      </c>
      <c r="R12" s="140">
        <v>0.23332525789737701</v>
      </c>
      <c r="S12" s="140">
        <v>-7.1180157829076052E-4</v>
      </c>
      <c r="T12" s="140">
        <v>-4.0300234104506671E-4</v>
      </c>
      <c r="U12" s="140">
        <v>-6.2627128500025719E-5</v>
      </c>
      <c r="V12" s="140">
        <v>-5.9185465797781944E-3</v>
      </c>
      <c r="W12" s="140">
        <v>-4.036665428429842E-3</v>
      </c>
      <c r="X12" s="140">
        <v>-0.61252498626708984</v>
      </c>
      <c r="Y12" s="140">
        <v>1.3697304762899876E-2</v>
      </c>
      <c r="Z12" s="140">
        <v>1.0427268743515015</v>
      </c>
      <c r="AA12" s="140">
        <v>1.1489701271057129</v>
      </c>
      <c r="AB12" s="140">
        <v>1.1970843076705933</v>
      </c>
      <c r="AC12" s="140">
        <v>1.1245958805084229</v>
      </c>
      <c r="AD12" s="140">
        <v>1.2003734111785889</v>
      </c>
      <c r="AE12" s="140">
        <v>0.90982544422149658</v>
      </c>
      <c r="AF12" s="140">
        <v>1.1130536794662476</v>
      </c>
      <c r="AG12" s="140">
        <v>0.94693636894226074</v>
      </c>
      <c r="AH12" s="140">
        <v>3.8741564750671387</v>
      </c>
      <c r="AI12" s="140">
        <v>1.2990016937255859</v>
      </c>
      <c r="AJ12" s="140">
        <v>1.210370659828186</v>
      </c>
      <c r="AK12" s="140">
        <v>6.9963298738002777E-3</v>
      </c>
      <c r="AL12" s="140">
        <v>0</v>
      </c>
      <c r="AM12" s="140">
        <v>1.6960024833679199E-2</v>
      </c>
      <c r="AN12" s="140">
        <v>1.2896141968667507E-2</v>
      </c>
      <c r="AO12" s="140">
        <v>8.2491427659988403E-2</v>
      </c>
      <c r="AP12" s="140">
        <v>-0.61252498626708984</v>
      </c>
      <c r="AQ12" s="140">
        <v>1.7397262156009674E-2</v>
      </c>
      <c r="AR12" s="140">
        <v>8.0669298768043518E-3</v>
      </c>
      <c r="AS12" s="140">
        <v>6.990339607000351E-2</v>
      </c>
      <c r="AT12" s="140">
        <v>2.4902869015932083E-2</v>
      </c>
      <c r="AU12" s="140">
        <v>8.8764606043696404E-3</v>
      </c>
      <c r="AV12" s="219">
        <v>1.0620865821838379</v>
      </c>
    </row>
    <row r="13" spans="1:48" s="11" customFormat="1">
      <c r="A13" s="11" t="s">
        <v>128</v>
      </c>
      <c r="B13" s="139">
        <v>2017</v>
      </c>
      <c r="C13" s="140">
        <v>1.1403714418411255</v>
      </c>
      <c r="D13" s="140">
        <v>1.129797101020813</v>
      </c>
      <c r="E13" s="140">
        <v>1.0093591213226318</v>
      </c>
      <c r="F13" s="140">
        <v>1.0326372385025024</v>
      </c>
      <c r="G13" s="140">
        <v>1.1813322305679321</v>
      </c>
      <c r="H13" s="140">
        <v>1.1043292284011841</v>
      </c>
      <c r="I13" s="140">
        <v>0.96532648801803589</v>
      </c>
      <c r="J13" s="140">
        <v>-4.1368059813976288E-2</v>
      </c>
      <c r="K13" s="140">
        <v>3.6942779552191496E-3</v>
      </c>
      <c r="L13" s="140">
        <v>-4.5062337070703506E-2</v>
      </c>
      <c r="M13" s="140">
        <v>1.170192495919764E-3</v>
      </c>
      <c r="N13" s="140">
        <v>3.6647667002398521E-5</v>
      </c>
      <c r="O13" s="140">
        <v>6.6948556341230869E-3</v>
      </c>
      <c r="P13" s="140">
        <v>2.2942596115171909E-3</v>
      </c>
      <c r="Q13" s="140">
        <v>-6.5016774460673332E-3</v>
      </c>
      <c r="R13" s="140">
        <v>-4.1198920458555222E-2</v>
      </c>
      <c r="S13" s="140">
        <v>1.2181896017864347E-3</v>
      </c>
      <c r="T13" s="140">
        <v>-1.9526181276887655E-3</v>
      </c>
      <c r="U13" s="140">
        <v>2.8096687856304925E-6</v>
      </c>
      <c r="V13" s="140">
        <v>-2.0151231437921524E-3</v>
      </c>
      <c r="W13" s="140">
        <v>-1.1166760232299566E-3</v>
      </c>
      <c r="X13" s="140">
        <v>0.12661838531494141</v>
      </c>
      <c r="Y13" s="140">
        <v>6.6598798148334026E-3</v>
      </c>
      <c r="Z13" s="140">
        <v>1.0564630031585693</v>
      </c>
      <c r="AA13" s="140">
        <v>1.1489701271057129</v>
      </c>
      <c r="AB13" s="140">
        <v>1.2392854690551758</v>
      </c>
      <c r="AC13" s="140">
        <v>1.1308749914169312</v>
      </c>
      <c r="AD13" s="140">
        <v>1.3986222743988037</v>
      </c>
      <c r="AE13" s="140">
        <v>1.0326377153396606</v>
      </c>
      <c r="AF13" s="140">
        <v>1.075916051864624</v>
      </c>
      <c r="AG13" s="140">
        <v>0.96123373508453369</v>
      </c>
      <c r="AH13" s="140">
        <v>3.9238958358764648</v>
      </c>
      <c r="AI13" s="140">
        <v>1.3139039278030396</v>
      </c>
      <c r="AJ13" s="140">
        <v>1.216600775718689</v>
      </c>
      <c r="AK13" s="140">
        <v>1.3087304309010506E-2</v>
      </c>
      <c r="AL13" s="140">
        <v>0</v>
      </c>
      <c r="AM13" s="140">
        <v>3.4646112471818924E-2</v>
      </c>
      <c r="AN13" s="140">
        <v>5.5679581128060818E-3</v>
      </c>
      <c r="AO13" s="140">
        <v>0.15285496413707733</v>
      </c>
      <c r="AP13" s="140">
        <v>0.12661892175674438</v>
      </c>
      <c r="AQ13" s="140">
        <v>-3.3934816718101501E-2</v>
      </c>
      <c r="AR13" s="140">
        <v>1.498569268733263E-2</v>
      </c>
      <c r="AS13" s="140">
        <v>1.2757070362567902E-2</v>
      </c>
      <c r="AT13" s="140">
        <v>1.1406740173697472E-2</v>
      </c>
      <c r="AU13" s="140">
        <v>5.1340358331799507E-3</v>
      </c>
      <c r="AV13" s="219">
        <v>1.0823335647583008</v>
      </c>
    </row>
    <row r="14" spans="1:48" s="11" customFormat="1">
      <c r="A14" s="11" t="s">
        <v>128</v>
      </c>
      <c r="B14" s="139">
        <v>2018</v>
      </c>
      <c r="C14" s="140">
        <v>1.159037709236145</v>
      </c>
      <c r="D14" s="140">
        <v>1.1981437206268311</v>
      </c>
      <c r="E14" s="140">
        <v>0.96736079454421997</v>
      </c>
      <c r="F14" s="140">
        <v>1.2030147314071655</v>
      </c>
      <c r="G14" s="140">
        <v>1.1941596269607544</v>
      </c>
      <c r="H14" s="140">
        <v>0.96344435214996338</v>
      </c>
      <c r="I14" s="140">
        <v>0.97058844566345215</v>
      </c>
      <c r="J14" s="140">
        <v>-4.2499318718910217E-2</v>
      </c>
      <c r="K14" s="140">
        <v>1.6236064955592155E-2</v>
      </c>
      <c r="L14" s="140">
        <v>-5.8735381811857224E-2</v>
      </c>
      <c r="M14" s="140">
        <v>-1.9205870339646935E-3</v>
      </c>
      <c r="N14" s="140">
        <v>-6.9583686126861721E-5</v>
      </c>
      <c r="O14" s="140">
        <v>5.9385187923908234E-3</v>
      </c>
      <c r="P14" s="140">
        <v>3.917323425412178E-3</v>
      </c>
      <c r="Q14" s="140">
        <v>8.3703929558396339E-3</v>
      </c>
      <c r="R14" s="140">
        <v>-5.3371187299489975E-2</v>
      </c>
      <c r="S14" s="140">
        <v>8.3070481196045876E-6</v>
      </c>
      <c r="T14" s="140">
        <v>-7.8640627907589078E-4</v>
      </c>
      <c r="U14" s="140">
        <v>9.8965456345467828E-6</v>
      </c>
      <c r="V14" s="140">
        <v>-1.7357858596369624E-3</v>
      </c>
      <c r="W14" s="140">
        <v>-2.8602054808288813E-3</v>
      </c>
      <c r="X14" s="140">
        <v>0.15271472930908203</v>
      </c>
      <c r="Y14" s="140">
        <v>1.0799901559948921E-2</v>
      </c>
      <c r="Z14" s="140">
        <v>1.0339850187301636</v>
      </c>
      <c r="AA14" s="140">
        <v>1.1489701271057129</v>
      </c>
      <c r="AB14" s="140">
        <v>1.2784738540649414</v>
      </c>
      <c r="AC14" s="140">
        <v>1.1419851779937744</v>
      </c>
      <c r="AD14" s="140">
        <v>1.1469738483428955</v>
      </c>
      <c r="AE14" s="140">
        <v>1.2030148506164551</v>
      </c>
      <c r="AF14" s="140">
        <v>1.0759162902832031</v>
      </c>
      <c r="AG14" s="140">
        <v>0.9666016697883606</v>
      </c>
      <c r="AH14" s="140">
        <v>3.9238855838775635</v>
      </c>
      <c r="AI14" s="140">
        <v>1.3333190679550171</v>
      </c>
      <c r="AJ14" s="140">
        <v>1.2314050197601318</v>
      </c>
      <c r="AK14" s="140">
        <v>-2.1506205201148987E-2</v>
      </c>
      <c r="AL14" s="140">
        <v>0</v>
      </c>
      <c r="AM14" s="140">
        <v>3.1132098287343979E-2</v>
      </c>
      <c r="AN14" s="140">
        <v>9.7764637321233749E-3</v>
      </c>
      <c r="AO14" s="140">
        <v>-0.19836065173149109</v>
      </c>
      <c r="AP14" s="140">
        <v>0.15271438658237457</v>
      </c>
      <c r="AQ14" s="140">
        <v>2.0137900946792797E-7</v>
      </c>
      <c r="AR14" s="140">
        <v>5.5688950233161449E-3</v>
      </c>
      <c r="AS14" s="140">
        <v>-2.6152874852414243E-6</v>
      </c>
      <c r="AT14" s="140">
        <v>1.4668601565063E-2</v>
      </c>
      <c r="AU14" s="140">
        <v>1.2095122598111629E-2</v>
      </c>
      <c r="AV14" s="219">
        <v>1.0964210033416748</v>
      </c>
    </row>
    <row r="15" spans="1:48" s="11" customFormat="1">
      <c r="A15" s="11" t="s">
        <v>128</v>
      </c>
      <c r="B15" s="139">
        <v>2019</v>
      </c>
      <c r="C15" s="140">
        <v>1.1637231111526489</v>
      </c>
      <c r="D15" s="140">
        <v>1.1954939365386963</v>
      </c>
      <c r="E15" s="140">
        <v>0.97342413663864136</v>
      </c>
      <c r="F15" s="140">
        <v>1.1570879220962524</v>
      </c>
      <c r="G15" s="140">
        <v>1.2174937725067139</v>
      </c>
      <c r="H15" s="140">
        <v>1.0057343244552612</v>
      </c>
      <c r="I15" s="140">
        <v>0.95583480596542358</v>
      </c>
      <c r="J15" s="140">
        <v>6.2483809888362885E-3</v>
      </c>
      <c r="K15" s="140">
        <v>4.0343170985579491E-3</v>
      </c>
      <c r="L15" s="140">
        <v>2.2140636574476957E-3</v>
      </c>
      <c r="M15" s="140">
        <v>1.0646532755345106E-3</v>
      </c>
      <c r="N15" s="140">
        <v>4.8203935875790194E-5</v>
      </c>
      <c r="O15" s="140">
        <v>5.4513714276254177E-3</v>
      </c>
      <c r="P15" s="140">
        <v>3.0197061132639647E-3</v>
      </c>
      <c r="Q15" s="140">
        <v>-5.5496175773441792E-3</v>
      </c>
      <c r="R15" s="140">
        <v>1.4567378908395767E-2</v>
      </c>
      <c r="S15" s="140">
        <v>-6.3897532527334988E-6</v>
      </c>
      <c r="T15" s="140">
        <v>-1.3670961197931319E-4</v>
      </c>
      <c r="U15" s="140">
        <v>-2.1349123926484026E-5</v>
      </c>
      <c r="V15" s="140">
        <v>-3.0063912272453308E-3</v>
      </c>
      <c r="W15" s="140">
        <v>-9.1824755072593689E-3</v>
      </c>
      <c r="X15" s="140">
        <v>-3.8924217224121094E-2</v>
      </c>
      <c r="Y15" s="140">
        <v>1.9351761788129807E-2</v>
      </c>
      <c r="Z15" s="140">
        <v>1.046400785446167</v>
      </c>
      <c r="AA15" s="140">
        <v>1.1489701271057129</v>
      </c>
      <c r="AB15" s="140">
        <v>1.3148468732833862</v>
      </c>
      <c r="AC15" s="140">
        <v>1.1503514051437378</v>
      </c>
      <c r="AD15" s="140">
        <v>1.3127145767211914</v>
      </c>
      <c r="AE15" s="140">
        <v>1.157088041305542</v>
      </c>
      <c r="AF15" s="140">
        <v>1.0759176015853882</v>
      </c>
      <c r="AG15" s="140">
        <v>0.96782392263412476</v>
      </c>
      <c r="AH15" s="140">
        <v>3.9416408538818359</v>
      </c>
      <c r="AI15" s="140">
        <v>1.3533068895339966</v>
      </c>
      <c r="AJ15" s="140">
        <v>1.2723190784454346</v>
      </c>
      <c r="AK15" s="140">
        <v>1.1936141178011894E-2</v>
      </c>
      <c r="AL15" s="140">
        <v>0</v>
      </c>
      <c r="AM15" s="140">
        <v>2.8053170070052147E-2</v>
      </c>
      <c r="AN15" s="140">
        <v>7.2993841022253036E-3</v>
      </c>
      <c r="AO15" s="140">
        <v>0.13497015833854675</v>
      </c>
      <c r="AP15" s="140">
        <v>-3.8924194872379303E-2</v>
      </c>
      <c r="AQ15" s="140">
        <v>1.2082732609997038E-6</v>
      </c>
      <c r="AR15" s="140">
        <v>1.2636583996936679E-3</v>
      </c>
      <c r="AS15" s="140">
        <v>4.514722153544426E-3</v>
      </c>
      <c r="AT15" s="140">
        <v>1.4879741705954075E-2</v>
      </c>
      <c r="AU15" s="140">
        <v>3.2685436308383942E-2</v>
      </c>
      <c r="AV15" s="219">
        <v>1.0966165065765381</v>
      </c>
    </row>
    <row r="16" spans="1:48" s="11" customFormat="1">
      <c r="A16" s="11" t="s">
        <v>128</v>
      </c>
      <c r="B16" s="139">
        <v>2020</v>
      </c>
      <c r="C16" s="140">
        <v>1.173863410949707</v>
      </c>
      <c r="D16" s="140">
        <v>1.1882542371749878</v>
      </c>
      <c r="E16" s="140">
        <v>0.98788875341415405</v>
      </c>
      <c r="F16" s="140">
        <v>1.0987145900726318</v>
      </c>
      <c r="G16" s="140">
        <v>1.2419646978378296</v>
      </c>
      <c r="H16" s="140">
        <v>1.0683969259262085</v>
      </c>
      <c r="I16" s="140">
        <v>0.94516634941101074</v>
      </c>
      <c r="J16" s="140">
        <v>1.4750195667147636E-2</v>
      </c>
      <c r="K16" s="140">
        <v>8.6759496480226517E-3</v>
      </c>
      <c r="L16" s="140">
        <v>6.0742455534636974E-3</v>
      </c>
      <c r="M16" s="140">
        <v>-9.73559042904526E-4</v>
      </c>
      <c r="N16" s="140">
        <v>2.7645257887343178E-6</v>
      </c>
      <c r="O16" s="140">
        <v>3.8352301344275475E-3</v>
      </c>
      <c r="P16" s="140">
        <v>6.4886794425547123E-3</v>
      </c>
      <c r="Q16" s="140">
        <v>-6.7716545891016722E-4</v>
      </c>
      <c r="R16" s="140">
        <v>1.8962517380714417E-2</v>
      </c>
      <c r="S16" s="140">
        <v>1.928147321450524E-5</v>
      </c>
      <c r="T16" s="140">
        <v>-3.9087021723389626E-3</v>
      </c>
      <c r="U16" s="140">
        <v>-4.7328081564046443E-5</v>
      </c>
      <c r="V16" s="140">
        <v>-4.0934295393526554E-3</v>
      </c>
      <c r="W16" s="140">
        <v>-4.858093336224556E-3</v>
      </c>
      <c r="X16" s="140">
        <v>-5.176544189453125E-2</v>
      </c>
      <c r="Y16" s="140">
        <v>1.9900094717741013E-2</v>
      </c>
      <c r="Z16" s="140">
        <v>1.0350512266159058</v>
      </c>
      <c r="AA16" s="140">
        <v>1.1489701271057129</v>
      </c>
      <c r="AB16" s="140">
        <v>1.3412529230117798</v>
      </c>
      <c r="AC16" s="140">
        <v>1.1688168048858643</v>
      </c>
      <c r="AD16" s="140">
        <v>1.3340128660202026</v>
      </c>
      <c r="AE16" s="140">
        <v>1.0987151861190796</v>
      </c>
      <c r="AF16" s="140">
        <v>1.0755412578582764</v>
      </c>
      <c r="AG16" s="140">
        <v>0.99901771545410156</v>
      </c>
      <c r="AH16" s="140">
        <v>4.0080199241638184</v>
      </c>
      <c r="AI16" s="140">
        <v>1.3851481676101685</v>
      </c>
      <c r="AJ16" s="140">
        <v>1.290381908416748</v>
      </c>
      <c r="AK16" s="140">
        <v>-1.0905580595135689E-2</v>
      </c>
      <c r="AL16" s="140">
        <v>0</v>
      </c>
      <c r="AM16" s="140">
        <v>1.9883986562490463E-2</v>
      </c>
      <c r="AN16" s="140">
        <v>1.5924461185932159E-2</v>
      </c>
      <c r="AO16" s="140">
        <v>1.6094410791993141E-2</v>
      </c>
      <c r="AP16" s="140">
        <v>-5.1765099167823792E-2</v>
      </c>
      <c r="AQ16" s="140">
        <v>-3.4985606907866895E-4</v>
      </c>
      <c r="AR16" s="140">
        <v>3.1722337007522583E-2</v>
      </c>
      <c r="AS16" s="140">
        <v>1.6700223088264465E-2</v>
      </c>
      <c r="AT16" s="140">
        <v>2.3255983367562294E-2</v>
      </c>
      <c r="AU16" s="140">
        <v>1.4096966944634914E-2</v>
      </c>
      <c r="AV16" s="219">
        <v>1.0855075120925903</v>
      </c>
    </row>
    <row r="17" spans="1:48" s="11" customFormat="1">
      <c r="A17" s="11" t="s">
        <v>128</v>
      </c>
      <c r="B17" s="139">
        <v>2021</v>
      </c>
      <c r="C17" s="140">
        <v>1.1779637336730957</v>
      </c>
      <c r="D17" s="140">
        <v>1.2027441263198853</v>
      </c>
      <c r="E17" s="140">
        <v>0.97939640283584595</v>
      </c>
      <c r="F17" s="140">
        <v>1.1181858777999878</v>
      </c>
      <c r="G17" s="140">
        <v>1.2543929815292358</v>
      </c>
      <c r="H17" s="140">
        <v>1.0534595251083374</v>
      </c>
      <c r="I17" s="140">
        <v>0.93907052278518677</v>
      </c>
      <c r="J17" s="140">
        <v>-8.6336508393287659E-3</v>
      </c>
      <c r="K17" s="140">
        <v>3.4869015216827393E-3</v>
      </c>
      <c r="L17" s="140">
        <v>-1.2120552361011505E-2</v>
      </c>
      <c r="M17" s="140">
        <v>-1.2355040234979242E-4</v>
      </c>
      <c r="N17" s="140">
        <v>1.3663768186233938E-5</v>
      </c>
      <c r="O17" s="140">
        <v>4.8599955625832081E-3</v>
      </c>
      <c r="P17" s="140">
        <v>3.2903593964874744E-3</v>
      </c>
      <c r="Q17" s="140">
        <v>-4.553566686809063E-3</v>
      </c>
      <c r="R17" s="140">
        <v>-6.2253931537270546E-3</v>
      </c>
      <c r="S17" s="140">
        <v>-7.7649863669648767E-4</v>
      </c>
      <c r="T17" s="140">
        <v>7.7271193731576204E-5</v>
      </c>
      <c r="U17" s="140">
        <v>8.8303031589020975E-6</v>
      </c>
      <c r="V17" s="140">
        <v>-1.6738285776227713E-3</v>
      </c>
      <c r="W17" s="140">
        <v>-3.5309337545186281E-3</v>
      </c>
      <c r="X17" s="140">
        <v>1.7566680908203125E-2</v>
      </c>
      <c r="Y17" s="140">
        <v>9.9572585895657539E-3</v>
      </c>
      <c r="Z17" s="140">
        <v>1.0336225032806396</v>
      </c>
      <c r="AA17" s="140">
        <v>1.1489701271057129</v>
      </c>
      <c r="AB17" s="140">
        <v>1.3753478527069092</v>
      </c>
      <c r="AC17" s="140">
        <v>1.1782352924346924</v>
      </c>
      <c r="AD17" s="140">
        <v>1.4849345684051514</v>
      </c>
      <c r="AE17" s="140">
        <v>1.1181855201721191</v>
      </c>
      <c r="AF17" s="140">
        <v>1.1003643274307251</v>
      </c>
      <c r="AG17" s="140">
        <v>0.99871784448623657</v>
      </c>
      <c r="AH17" s="140">
        <v>4.002723217010498</v>
      </c>
      <c r="AI17" s="140">
        <v>1.4004298448562622</v>
      </c>
      <c r="AJ17" s="140">
        <v>1.3057029247283936</v>
      </c>
      <c r="AK17" s="140">
        <v>-1.3812532415613532E-3</v>
      </c>
      <c r="AL17" s="140">
        <v>0</v>
      </c>
      <c r="AM17" s="140">
        <v>2.510245144367218E-2</v>
      </c>
      <c r="AN17" s="140">
        <v>8.0258660018444061E-3</v>
      </c>
      <c r="AO17" s="140">
        <v>0.10717913508415222</v>
      </c>
      <c r="AP17" s="140">
        <v>1.7565838992595673E-2</v>
      </c>
      <c r="AQ17" s="140">
        <v>2.2817326709628105E-2</v>
      </c>
      <c r="AR17" s="140">
        <v>-3.001962904818356E-4</v>
      </c>
      <c r="AS17" s="140">
        <v>-1.3224242720752954E-3</v>
      </c>
      <c r="AT17" s="140">
        <v>1.0972069576382637E-2</v>
      </c>
      <c r="AU17" s="140">
        <v>1.1803275905549526E-2</v>
      </c>
      <c r="AV17" s="219">
        <v>1.0537675619125366</v>
      </c>
    </row>
    <row r="18" spans="1:48">
      <c r="A18" s="62" t="s">
        <v>103</v>
      </c>
      <c r="B18" s="61" t="s">
        <v>104</v>
      </c>
      <c r="C18" s="61" t="s">
        <v>121</v>
      </c>
      <c r="D18" s="61" t="s">
        <v>122</v>
      </c>
      <c r="E18" s="61" t="s">
        <v>123</v>
      </c>
      <c r="F18" s="61" t="s">
        <v>124</v>
      </c>
      <c r="G18" s="61" t="s">
        <v>125</v>
      </c>
      <c r="H18" s="61" t="s">
        <v>126</v>
      </c>
      <c r="I18" s="61" t="s">
        <v>127</v>
      </c>
      <c r="J18" s="61" t="s">
        <v>105</v>
      </c>
      <c r="K18" s="61" t="s">
        <v>106</v>
      </c>
      <c r="L18" s="61" t="s">
        <v>107</v>
      </c>
      <c r="M18" s="61" t="s">
        <v>108</v>
      </c>
      <c r="N18" s="61" t="s">
        <v>109</v>
      </c>
      <c r="O18" s="61" t="s">
        <v>110</v>
      </c>
      <c r="P18" s="61" t="s">
        <v>111</v>
      </c>
      <c r="Q18" s="61" t="s">
        <v>112</v>
      </c>
      <c r="R18" s="61" t="s">
        <v>113</v>
      </c>
      <c r="S18" s="61" t="s">
        <v>114</v>
      </c>
      <c r="T18" s="61" t="s">
        <v>115</v>
      </c>
      <c r="U18" s="61" t="s">
        <v>116</v>
      </c>
      <c r="V18" s="61" t="s">
        <v>117</v>
      </c>
      <c r="W18" s="61" t="s">
        <v>118</v>
      </c>
      <c r="X18" s="61" t="s">
        <v>119</v>
      </c>
      <c r="Y18" s="61" t="s">
        <v>120</v>
      </c>
      <c r="Z18" s="61" t="s">
        <v>142</v>
      </c>
      <c r="AA18" s="61" t="s">
        <v>143</v>
      </c>
      <c r="AB18" s="61" t="s">
        <v>144</v>
      </c>
      <c r="AC18" s="61" t="s">
        <v>145</v>
      </c>
      <c r="AD18" s="61" t="s">
        <v>146</v>
      </c>
      <c r="AE18" s="61" t="s">
        <v>147</v>
      </c>
      <c r="AF18" s="61" t="s">
        <v>148</v>
      </c>
      <c r="AG18" s="61" t="s">
        <v>149</v>
      </c>
      <c r="AH18" s="61" t="s">
        <v>150</v>
      </c>
      <c r="AI18" s="61" t="s">
        <v>151</v>
      </c>
      <c r="AJ18" s="61" t="s">
        <v>152</v>
      </c>
      <c r="AK18" s="61" t="s">
        <v>173</v>
      </c>
      <c r="AL18" s="61" t="s">
        <v>174</v>
      </c>
      <c r="AM18" s="61" t="s">
        <v>175</v>
      </c>
      <c r="AN18" s="61" t="s">
        <v>176</v>
      </c>
      <c r="AO18" s="61" t="s">
        <v>177</v>
      </c>
      <c r="AP18" s="61" t="s">
        <v>178</v>
      </c>
      <c r="AQ18" s="61" t="s">
        <v>179</v>
      </c>
      <c r="AR18" s="61" t="s">
        <v>180</v>
      </c>
      <c r="AS18" s="61" t="s">
        <v>181</v>
      </c>
      <c r="AT18" s="61" t="s">
        <v>182</v>
      </c>
      <c r="AU18" s="61" t="s">
        <v>183</v>
      </c>
      <c r="AV18" s="392" t="s">
        <v>333</v>
      </c>
    </row>
    <row r="19" spans="1:48" s="11" customFormat="1">
      <c r="A19" s="11" t="s">
        <v>129</v>
      </c>
      <c r="B19" s="139">
        <v>2006</v>
      </c>
      <c r="C19" s="140">
        <v>1</v>
      </c>
      <c r="D19" s="140">
        <v>1</v>
      </c>
      <c r="E19" s="140">
        <v>1</v>
      </c>
      <c r="F19" s="140">
        <v>1</v>
      </c>
      <c r="G19" s="140">
        <v>1</v>
      </c>
      <c r="H19" s="140">
        <v>1</v>
      </c>
      <c r="I19" s="140">
        <v>1</v>
      </c>
      <c r="J19" s="140"/>
      <c r="K19" s="140"/>
      <c r="L19" s="140"/>
      <c r="M19" s="140"/>
      <c r="N19" s="140"/>
      <c r="O19" s="140"/>
      <c r="P19" s="140"/>
      <c r="Q19" s="140"/>
      <c r="R19" s="140"/>
      <c r="S19" s="140"/>
      <c r="T19" s="140"/>
      <c r="U19" s="140"/>
      <c r="V19" s="140"/>
      <c r="W19" s="140"/>
      <c r="X19" s="140"/>
      <c r="Y19" s="140"/>
      <c r="Z19" s="140">
        <v>1</v>
      </c>
      <c r="AA19" s="140">
        <v>1</v>
      </c>
      <c r="AB19" s="140">
        <v>1</v>
      </c>
      <c r="AC19" s="140">
        <v>1</v>
      </c>
      <c r="AD19" s="140">
        <v>1</v>
      </c>
      <c r="AE19" s="140">
        <v>1</v>
      </c>
      <c r="AF19" s="140">
        <v>1</v>
      </c>
      <c r="AG19" s="140">
        <v>1</v>
      </c>
      <c r="AH19" s="140">
        <v>1</v>
      </c>
      <c r="AI19" s="140">
        <v>1</v>
      </c>
      <c r="AJ19" s="140">
        <v>1</v>
      </c>
      <c r="AK19" s="140"/>
      <c r="AL19" s="140"/>
      <c r="AM19" s="140"/>
      <c r="AN19" s="140"/>
      <c r="AO19" s="140"/>
      <c r="AP19" s="140"/>
      <c r="AQ19" s="140"/>
      <c r="AR19" s="140"/>
      <c r="AS19" s="140"/>
      <c r="AT19" s="140"/>
      <c r="AU19" s="140"/>
      <c r="AV19" s="219">
        <v>1</v>
      </c>
    </row>
    <row r="20" spans="1:48" s="11" customFormat="1">
      <c r="A20" s="11" t="s">
        <v>129</v>
      </c>
      <c r="B20" s="139">
        <v>2007</v>
      </c>
      <c r="C20" s="140">
        <v>1.0056836605072021</v>
      </c>
      <c r="D20" s="140">
        <v>0.94909685850143433</v>
      </c>
      <c r="E20" s="140">
        <v>1.0596216917037964</v>
      </c>
      <c r="F20" s="140">
        <v>0.84624171257019043</v>
      </c>
      <c r="G20" s="140">
        <v>1.0246084928512573</v>
      </c>
      <c r="H20" s="140">
        <v>1.1884118318557739</v>
      </c>
      <c r="I20" s="140">
        <v>0.98152971267700195</v>
      </c>
      <c r="J20" s="140">
        <v>5.7911965996026993E-2</v>
      </c>
      <c r="K20" s="140">
        <v>5.6675607338547707E-3</v>
      </c>
      <c r="L20" s="140">
        <v>5.2244406193494797E-2</v>
      </c>
      <c r="M20" s="140">
        <v>1.0128442663699389E-3</v>
      </c>
      <c r="N20" s="140">
        <v>3.7856902054045349E-5</v>
      </c>
      <c r="O20" s="140">
        <v>2.0998299587517977E-3</v>
      </c>
      <c r="P20" s="140">
        <v>1.5492404345422983E-3</v>
      </c>
      <c r="Q20" s="140">
        <v>9.6778897568583488E-4</v>
      </c>
      <c r="R20" s="140">
        <v>6.4961984753608704E-2</v>
      </c>
      <c r="S20" s="140">
        <v>2.2477384191006422E-3</v>
      </c>
      <c r="T20" s="140">
        <v>1.1608727072598413E-4</v>
      </c>
      <c r="U20" s="140">
        <v>2.2037512098904699E-4</v>
      </c>
      <c r="V20" s="140">
        <v>-4.1741477325558662E-3</v>
      </c>
      <c r="W20" s="140">
        <v>-1.1127633042633533E-2</v>
      </c>
      <c r="X20" s="140">
        <v>-0.16695022583007812</v>
      </c>
      <c r="Y20" s="140">
        <v>2.4310547858476639E-2</v>
      </c>
      <c r="Z20" s="140">
        <v>1.0106766223907471</v>
      </c>
      <c r="AA20" s="140">
        <v>1</v>
      </c>
      <c r="AB20" s="140">
        <v>1.0099725723266602</v>
      </c>
      <c r="AC20" s="140">
        <v>1.0034211874008179</v>
      </c>
      <c r="AD20" s="140">
        <v>0.99267339706420898</v>
      </c>
      <c r="AE20" s="140">
        <v>0.8462415337562561</v>
      </c>
      <c r="AF20" s="140">
        <v>0.94843500852584839</v>
      </c>
      <c r="AG20" s="140">
        <v>0.99793654680252075</v>
      </c>
      <c r="AH20" s="140">
        <v>0.99733233451843262</v>
      </c>
      <c r="AI20" s="140">
        <v>1.0306288003921509</v>
      </c>
      <c r="AJ20" s="140">
        <v>1.0450898408889771</v>
      </c>
      <c r="AK20" s="140">
        <v>1.0620076209306717E-2</v>
      </c>
      <c r="AL20" s="140">
        <v>0</v>
      </c>
      <c r="AM20" s="140">
        <v>9.9231507629156113E-3</v>
      </c>
      <c r="AN20" s="140">
        <v>3.4153969027101994E-3</v>
      </c>
      <c r="AO20" s="140">
        <v>-7.3535935953259468E-3</v>
      </c>
      <c r="AP20" s="140">
        <v>-0.16695049405097961</v>
      </c>
      <c r="AQ20" s="140">
        <v>-5.2942041307687759E-2</v>
      </c>
      <c r="AR20" s="140">
        <v>-2.0655642729252577E-3</v>
      </c>
      <c r="AS20" s="140">
        <v>-2.6712461840361357E-3</v>
      </c>
      <c r="AT20" s="140">
        <v>3.0169136822223663E-2</v>
      </c>
      <c r="AU20" s="140">
        <v>4.4102802872657776E-2</v>
      </c>
      <c r="AV20" s="219">
        <v>0.98521143198013306</v>
      </c>
    </row>
    <row r="21" spans="1:48" s="11" customFormat="1">
      <c r="A21" s="11" t="s">
        <v>129</v>
      </c>
      <c r="B21" s="139">
        <v>2008</v>
      </c>
      <c r="C21" s="140">
        <v>1.0037583112716675</v>
      </c>
      <c r="D21" s="140">
        <v>1.1090757846832275</v>
      </c>
      <c r="E21" s="140">
        <v>0.90504032373428345</v>
      </c>
      <c r="F21" s="140">
        <v>1.2028632164001465</v>
      </c>
      <c r="G21" s="140">
        <v>1.0494759082794189</v>
      </c>
      <c r="H21" s="140">
        <v>0.83447420597076416</v>
      </c>
      <c r="I21" s="140">
        <v>0.95643770694732666</v>
      </c>
      <c r="J21" s="140">
        <v>-0.15768773853778839</v>
      </c>
      <c r="K21" s="140">
        <v>-1.9162790849804878E-3</v>
      </c>
      <c r="L21" s="140">
        <v>-0.15577146410942078</v>
      </c>
      <c r="M21" s="140">
        <v>4.1909716674126685E-4</v>
      </c>
      <c r="N21" s="140">
        <v>1.0430600494146347E-2</v>
      </c>
      <c r="O21" s="140">
        <v>1.6369324875995517E-3</v>
      </c>
      <c r="P21" s="140">
        <v>3.8535818457603455E-3</v>
      </c>
      <c r="Q21" s="140">
        <v>-1.8256491050124168E-2</v>
      </c>
      <c r="R21" s="140">
        <v>-0.13982407748699188</v>
      </c>
      <c r="S21" s="140">
        <v>-8.5551648226100951E-5</v>
      </c>
      <c r="T21" s="140">
        <v>-2.9172451831982471E-5</v>
      </c>
      <c r="U21" s="140">
        <v>3.0424352735280991E-4</v>
      </c>
      <c r="V21" s="140">
        <v>-2.5210431776940823E-3</v>
      </c>
      <c r="W21" s="140">
        <v>-1.3615855947136879E-2</v>
      </c>
      <c r="X21" s="140">
        <v>0.35165500640869141</v>
      </c>
      <c r="Y21" s="140">
        <v>2.3980330675840378E-2</v>
      </c>
      <c r="Z21" s="140">
        <v>1.0144429206848145</v>
      </c>
      <c r="AA21" s="140">
        <v>1.0279049873352051</v>
      </c>
      <c r="AB21" s="140">
        <v>1.0181888341903687</v>
      </c>
      <c r="AC21" s="140">
        <v>1.0124285221099854</v>
      </c>
      <c r="AD21" s="140">
        <v>1.1357038021087646</v>
      </c>
      <c r="AE21" s="140">
        <v>1.2028634548187256</v>
      </c>
      <c r="AF21" s="140">
        <v>0.94886964559555054</v>
      </c>
      <c r="AG21" s="140">
        <v>0.99850362539291382</v>
      </c>
      <c r="AH21" s="140">
        <v>0.98820799589157104</v>
      </c>
      <c r="AI21" s="140">
        <v>1.0518112182617188</v>
      </c>
      <c r="AJ21" s="140">
        <v>1.0877234935760498</v>
      </c>
      <c r="AK21" s="140">
        <v>3.7195703480392694E-3</v>
      </c>
      <c r="AL21" s="140">
        <v>2.7522783726453781E-2</v>
      </c>
      <c r="AM21" s="140">
        <v>8.1022605299949646E-3</v>
      </c>
      <c r="AN21" s="140">
        <v>8.9365513995289803E-3</v>
      </c>
      <c r="AO21" s="140">
        <v>0.13460610806941986</v>
      </c>
      <c r="AP21" s="140">
        <v>0.35165539383888245</v>
      </c>
      <c r="AQ21" s="140">
        <v>4.5818029320798814E-4</v>
      </c>
      <c r="AR21" s="140">
        <v>5.680627073161304E-4</v>
      </c>
      <c r="AS21" s="140">
        <v>-9.1908806934952736E-3</v>
      </c>
      <c r="AT21" s="140">
        <v>2.0344583317637444E-2</v>
      </c>
      <c r="AU21" s="140">
        <v>3.9984084665775299E-2</v>
      </c>
      <c r="AV21" s="219">
        <v>1.0279051065444946</v>
      </c>
    </row>
    <row r="22" spans="1:48" s="11" customFormat="1">
      <c r="A22" s="11" t="s">
        <v>129</v>
      </c>
      <c r="B22" s="139">
        <v>2009</v>
      </c>
      <c r="C22" s="140">
        <v>0.99940794706344604</v>
      </c>
      <c r="D22" s="140">
        <v>1.0815566778182983</v>
      </c>
      <c r="E22" s="140">
        <v>0.9240458607673645</v>
      </c>
      <c r="F22" s="140">
        <v>1.0894513130187988</v>
      </c>
      <c r="G22" s="140">
        <v>1.0792038440704346</v>
      </c>
      <c r="H22" s="140">
        <v>0.91734975576400757</v>
      </c>
      <c r="I22" s="140">
        <v>0.92606043815612793</v>
      </c>
      <c r="J22" s="140">
        <v>2.0782185718417168E-2</v>
      </c>
      <c r="K22" s="140">
        <v>-4.3435092084109783E-3</v>
      </c>
      <c r="L22" s="140">
        <v>2.5125695392489433E-2</v>
      </c>
      <c r="M22" s="140">
        <v>5.2348093595355749E-4</v>
      </c>
      <c r="N22" s="140">
        <v>5.5797183886170387E-3</v>
      </c>
      <c r="O22" s="140">
        <v>1.541453879326582E-3</v>
      </c>
      <c r="P22" s="140">
        <v>2.6407181285321712E-3</v>
      </c>
      <c r="Q22" s="140">
        <v>-1.462888065725565E-2</v>
      </c>
      <c r="R22" s="140">
        <v>4.0738232433795929E-2</v>
      </c>
      <c r="S22" s="140">
        <v>-4.8203268670476973E-4</v>
      </c>
      <c r="T22" s="140">
        <v>-7.8861143265385181E-5</v>
      </c>
      <c r="U22" s="140">
        <v>1.6026194207370281E-3</v>
      </c>
      <c r="V22" s="140">
        <v>-3.6365031264722347E-3</v>
      </c>
      <c r="W22" s="140">
        <v>-1.3017759658396244E-2</v>
      </c>
      <c r="X22" s="140">
        <v>-9.9030494689941406E-2</v>
      </c>
      <c r="Y22" s="140">
        <v>2.7932651340961456E-2</v>
      </c>
      <c r="Z22" s="140">
        <v>1.0194885730743408</v>
      </c>
      <c r="AA22" s="140">
        <v>1.0430260896682739</v>
      </c>
      <c r="AB22" s="140">
        <v>1.0258333683013916</v>
      </c>
      <c r="AC22" s="140">
        <v>1.0185819864273071</v>
      </c>
      <c r="AD22" s="140">
        <v>1.2559059858322144</v>
      </c>
      <c r="AE22" s="140">
        <v>1.0894514322280884</v>
      </c>
      <c r="AF22" s="140">
        <v>0.96104025840759277</v>
      </c>
      <c r="AG22" s="140">
        <v>0.99916046857833862</v>
      </c>
      <c r="AH22" s="140">
        <v>0.96118897199630737</v>
      </c>
      <c r="AI22" s="140">
        <v>1.0782715082168579</v>
      </c>
      <c r="AJ22" s="140">
        <v>1.1400938034057617</v>
      </c>
      <c r="AK22" s="140">
        <v>4.9614310264587402E-3</v>
      </c>
      <c r="AL22" s="140">
        <v>1.4603430405259132E-2</v>
      </c>
      <c r="AM22" s="140">
        <v>7.4799680151045322E-3</v>
      </c>
      <c r="AN22" s="140">
        <v>6.0594901442527771E-3</v>
      </c>
      <c r="AO22" s="140">
        <v>0.10060470551252365</v>
      </c>
      <c r="AP22" s="140">
        <v>-9.9030591547489166E-2</v>
      </c>
      <c r="AQ22" s="140">
        <v>1.2744848616421223E-2</v>
      </c>
      <c r="AR22" s="140">
        <v>6.5758498385548592E-4</v>
      </c>
      <c r="AS22" s="140">
        <v>-2.7722163125872612E-2</v>
      </c>
      <c r="AT22" s="140">
        <v>2.4845704436302185E-2</v>
      </c>
      <c r="AU22" s="140">
        <v>4.7023579478263855E-2</v>
      </c>
      <c r="AV22" s="219">
        <v>1.0430262088775635</v>
      </c>
    </row>
    <row r="23" spans="1:48" s="11" customFormat="1">
      <c r="A23" s="11" t="s">
        <v>129</v>
      </c>
      <c r="B23" s="139">
        <v>2010</v>
      </c>
      <c r="C23" s="140">
        <v>1.0438876152038574</v>
      </c>
      <c r="D23" s="140">
        <v>1.1536504030227661</v>
      </c>
      <c r="E23" s="140">
        <v>0.90485614538192749</v>
      </c>
      <c r="F23" s="140">
        <v>1.2349445819854736</v>
      </c>
      <c r="G23" s="140">
        <v>1.1128069162368774</v>
      </c>
      <c r="H23" s="140">
        <v>0.84529107809066772</v>
      </c>
      <c r="I23" s="140">
        <v>0.93806719779968262</v>
      </c>
      <c r="J23" s="140">
        <v>-2.098575234413147E-2</v>
      </c>
      <c r="K23" s="140">
        <v>4.3544098734855652E-2</v>
      </c>
      <c r="L23" s="140">
        <v>-6.4529851078987122E-2</v>
      </c>
      <c r="M23" s="140">
        <v>-8.4484083345159888E-4</v>
      </c>
      <c r="N23" s="140">
        <v>1.4275965804699808E-4</v>
      </c>
      <c r="O23" s="140">
        <v>1.6275097150355577E-3</v>
      </c>
      <c r="P23" s="140">
        <v>3.4982992801815271E-3</v>
      </c>
      <c r="Q23" s="140">
        <v>3.9120372384786606E-2</v>
      </c>
      <c r="R23" s="140">
        <v>-4.6592660248279572E-2</v>
      </c>
      <c r="S23" s="140">
        <v>-6.2674953369423747E-4</v>
      </c>
      <c r="T23" s="140">
        <v>3.5754384589381516E-4</v>
      </c>
      <c r="U23" s="140">
        <v>-1.7636739648878574E-3</v>
      </c>
      <c r="V23" s="140">
        <v>-1.8715785117819905E-3</v>
      </c>
      <c r="W23" s="140">
        <v>-1.4032729901373386E-2</v>
      </c>
      <c r="X23" s="140">
        <v>0.12535190582275391</v>
      </c>
      <c r="Y23" s="140">
        <v>3.0661994591355324E-2</v>
      </c>
      <c r="Z23" s="140">
        <v>1.0137170553207397</v>
      </c>
      <c r="AA23" s="140">
        <v>1.0430260896682739</v>
      </c>
      <c r="AB23" s="140">
        <v>1.0327920913696289</v>
      </c>
      <c r="AC23" s="140">
        <v>1.0258859395980835</v>
      </c>
      <c r="AD23" s="140">
        <v>0.93721818923950195</v>
      </c>
      <c r="AE23" s="140">
        <v>1.2349439859390259</v>
      </c>
      <c r="AF23" s="140">
        <v>0.97391897439956665</v>
      </c>
      <c r="AG23" s="140">
        <v>0.99575239419937134</v>
      </c>
      <c r="AH23" s="140">
        <v>0.99078935384750366</v>
      </c>
      <c r="AI23" s="140">
        <v>1.0998831987380981</v>
      </c>
      <c r="AJ23" s="140">
        <v>1.1925051212310791</v>
      </c>
      <c r="AK23" s="140">
        <v>-5.6772832758724689E-3</v>
      </c>
      <c r="AL23" s="140">
        <v>0</v>
      </c>
      <c r="AM23" s="140">
        <v>6.7605534568428993E-3</v>
      </c>
      <c r="AN23" s="140">
        <v>7.1451202966272831E-3</v>
      </c>
      <c r="AO23" s="140">
        <v>-0.29269635677337646</v>
      </c>
      <c r="AP23" s="140">
        <v>0.12535130977630615</v>
      </c>
      <c r="AQ23" s="140">
        <v>1.3311839662492275E-2</v>
      </c>
      <c r="AR23" s="140">
        <v>-3.4167543053627014E-3</v>
      </c>
      <c r="AS23" s="140">
        <v>3.0330918729305267E-2</v>
      </c>
      <c r="AT23" s="140">
        <v>1.9844673573970795E-2</v>
      </c>
      <c r="AU23" s="140">
        <v>4.4945668429136276E-2</v>
      </c>
      <c r="AV23" s="219">
        <v>1.0319720506668091</v>
      </c>
    </row>
    <row r="24" spans="1:48" s="11" customFormat="1">
      <c r="A24" s="11" t="s">
        <v>129</v>
      </c>
      <c r="B24" s="139">
        <v>2011</v>
      </c>
      <c r="C24" s="140">
        <v>1.0480087995529175</v>
      </c>
      <c r="D24" s="140">
        <v>1.1443822383880615</v>
      </c>
      <c r="E24" s="140">
        <v>0.91578561067581177</v>
      </c>
      <c r="F24" s="140">
        <v>1.1804157495498657</v>
      </c>
      <c r="G24" s="140">
        <v>1.1332792043685913</v>
      </c>
      <c r="H24" s="140">
        <v>0.88783019781112671</v>
      </c>
      <c r="I24" s="140">
        <v>0.92475789785385132</v>
      </c>
      <c r="J24" s="140">
        <v>1.2006333097815514E-2</v>
      </c>
      <c r="K24" s="140">
        <v>3.9401478134095669E-3</v>
      </c>
      <c r="L24" s="140">
        <v>8.0661848187446594E-3</v>
      </c>
      <c r="M24" s="140">
        <v>9.1994006652384996E-5</v>
      </c>
      <c r="N24" s="140">
        <v>1.0555676184594631E-2</v>
      </c>
      <c r="O24" s="140">
        <v>1.5262789092957973E-3</v>
      </c>
      <c r="P24" s="140">
        <v>5.723392590880394E-3</v>
      </c>
      <c r="Q24" s="140">
        <v>-1.3957194052636623E-2</v>
      </c>
      <c r="R24" s="140">
        <v>1.8973907455801964E-2</v>
      </c>
      <c r="S24" s="140">
        <v>-8.269145037047565E-4</v>
      </c>
      <c r="T24" s="140">
        <v>1.5514848928432912E-4</v>
      </c>
      <c r="U24" s="140">
        <v>-8.3767285104840994E-4</v>
      </c>
      <c r="V24" s="140">
        <v>-4.2285388335585594E-3</v>
      </c>
      <c r="W24" s="140">
        <v>-5.1697450689971447E-3</v>
      </c>
      <c r="X24" s="140">
        <v>-4.5159339904785156E-2</v>
      </c>
      <c r="Y24" s="140">
        <v>1.8229762092232704E-2</v>
      </c>
      <c r="Z24" s="140">
        <v>1.0149194002151489</v>
      </c>
      <c r="AA24" s="140">
        <v>1.0729163885116577</v>
      </c>
      <c r="AB24" s="140">
        <v>1.0404477119445801</v>
      </c>
      <c r="AC24" s="140">
        <v>1.0394923686981201</v>
      </c>
      <c r="AD24" s="140">
        <v>1.0684354305267334</v>
      </c>
      <c r="AE24" s="140">
        <v>1.1804159879684448</v>
      </c>
      <c r="AF24" s="140">
        <v>0.99524474143981934</v>
      </c>
      <c r="AG24" s="140">
        <v>0.99374502897262573</v>
      </c>
      <c r="AH24" s="140">
        <v>1.0084966421127319</v>
      </c>
      <c r="AI24" s="140">
        <v>1.1323086023330688</v>
      </c>
      <c r="AJ24" s="140">
        <v>1.2130107879638672</v>
      </c>
      <c r="AK24" s="140">
        <v>1.1853696778416634E-3</v>
      </c>
      <c r="AL24" s="140">
        <v>2.8254332020878792E-2</v>
      </c>
      <c r="AM24" s="140">
        <v>7.3851607739925385E-3</v>
      </c>
      <c r="AN24" s="140">
        <v>1.3175888918340206E-2</v>
      </c>
      <c r="AO24" s="140">
        <v>0.1310344934463501</v>
      </c>
      <c r="AP24" s="140">
        <v>-4.5158706605434418E-2</v>
      </c>
      <c r="AQ24" s="140">
        <v>2.1660564467310905E-2</v>
      </c>
      <c r="AR24" s="140">
        <v>-2.017987659201026E-3</v>
      </c>
      <c r="AS24" s="140">
        <v>1.7714092507958412E-2</v>
      </c>
      <c r="AT24" s="140">
        <v>2.9054539278149605E-2</v>
      </c>
      <c r="AU24" s="140">
        <v>1.7049308866262436E-2</v>
      </c>
      <c r="AV24" s="219">
        <v>1.0729165077209473</v>
      </c>
    </row>
    <row r="25" spans="1:48" s="11" customFormat="1">
      <c r="A25" s="11" t="s">
        <v>129</v>
      </c>
      <c r="B25" s="139">
        <v>2012</v>
      </c>
      <c r="C25" s="140">
        <v>1.0614534616470337</v>
      </c>
      <c r="D25" s="140">
        <v>1.2096034288406372</v>
      </c>
      <c r="E25" s="140">
        <v>0.87752187252044678</v>
      </c>
      <c r="F25" s="140">
        <v>1.3033144474029541</v>
      </c>
      <c r="G25" s="140">
        <v>1.1688351631164551</v>
      </c>
      <c r="H25" s="140">
        <v>0.8144262433052063</v>
      </c>
      <c r="I25" s="140">
        <v>0.90812939405441284</v>
      </c>
      <c r="J25" s="140">
        <v>-4.2680438607931137E-2</v>
      </c>
      <c r="K25" s="140">
        <v>1.2747189961373806E-2</v>
      </c>
      <c r="L25" s="140">
        <v>-5.5427629500627518E-2</v>
      </c>
      <c r="M25" s="140">
        <v>-3.9547835476696491E-3</v>
      </c>
      <c r="N25" s="140">
        <v>-6.7647270043380558E-5</v>
      </c>
      <c r="O25" s="140">
        <v>1.6840723110362887E-3</v>
      </c>
      <c r="P25" s="140">
        <v>3.8013276644051075E-3</v>
      </c>
      <c r="Q25" s="140">
        <v>1.1284220963716507E-2</v>
      </c>
      <c r="R25" s="140">
        <v>-3.5729039460420609E-2</v>
      </c>
      <c r="S25" s="140">
        <v>-3.3254540176130831E-4</v>
      </c>
      <c r="T25" s="140">
        <v>2.2695856750942767E-4</v>
      </c>
      <c r="U25" s="140">
        <v>-9.1043271822854877E-4</v>
      </c>
      <c r="V25" s="140">
        <v>-4.5058708637952805E-3</v>
      </c>
      <c r="W25" s="140">
        <v>-1.417669840157032E-2</v>
      </c>
      <c r="X25" s="140">
        <v>9.9043846130371094E-2</v>
      </c>
      <c r="Y25" s="140">
        <v>3.0892284587025642E-2</v>
      </c>
      <c r="Z25" s="140">
        <v>0.97425258159637451</v>
      </c>
      <c r="AA25" s="140">
        <v>1.0729163885116577</v>
      </c>
      <c r="AB25" s="140">
        <v>1.0488063097000122</v>
      </c>
      <c r="AC25" s="140">
        <v>1.0486263036727905</v>
      </c>
      <c r="AD25" s="140">
        <v>0.95572912693023682</v>
      </c>
      <c r="AE25" s="140">
        <v>1.3033143281936646</v>
      </c>
      <c r="AF25" s="140">
        <v>1.0036368370056152</v>
      </c>
      <c r="AG25" s="140">
        <v>0.98907667398452759</v>
      </c>
      <c r="AH25" s="140">
        <v>1.0258303880691528</v>
      </c>
      <c r="AI25" s="140">
        <v>1.1687536239624023</v>
      </c>
      <c r="AJ25" s="140">
        <v>1.2650882005691528</v>
      </c>
      <c r="AK25" s="140">
        <v>-4.0893875062465668E-2</v>
      </c>
      <c r="AL25" s="140">
        <v>0</v>
      </c>
      <c r="AM25" s="140">
        <v>8.0015463754534721E-3</v>
      </c>
      <c r="AN25" s="140">
        <v>8.7485527619719505E-3</v>
      </c>
      <c r="AO25" s="140">
        <v>-0.11147608608007431</v>
      </c>
      <c r="AP25" s="140">
        <v>9.9043630063533783E-2</v>
      </c>
      <c r="AQ25" s="140">
        <v>8.3968769758939743E-3</v>
      </c>
      <c r="AR25" s="140">
        <v>-4.708834458142519E-3</v>
      </c>
      <c r="AS25" s="140">
        <v>1.7041679471731186E-2</v>
      </c>
      <c r="AT25" s="140">
        <v>3.1679313629865646E-2</v>
      </c>
      <c r="AU25" s="140">
        <v>4.2036335915327072E-2</v>
      </c>
      <c r="AV25" s="219">
        <v>0.97518599033355713</v>
      </c>
    </row>
    <row r="26" spans="1:48" s="11" customFormat="1">
      <c r="A26" s="11" t="s">
        <v>129</v>
      </c>
      <c r="B26" s="139">
        <v>2013</v>
      </c>
      <c r="C26" s="140">
        <v>1.0681408643722534</v>
      </c>
      <c r="D26" s="140">
        <v>1.1314851045608521</v>
      </c>
      <c r="E26" s="140">
        <v>0.94401669502258301</v>
      </c>
      <c r="F26" s="140">
        <v>1.0298037528991699</v>
      </c>
      <c r="G26" s="140">
        <v>1.2004284858703613</v>
      </c>
      <c r="H26" s="140">
        <v>1.0372275114059448</v>
      </c>
      <c r="I26" s="140">
        <v>0.88979971408843994</v>
      </c>
      <c r="J26" s="140">
        <v>7.3041997849941254E-2</v>
      </c>
      <c r="K26" s="140">
        <v>6.280435249209404E-3</v>
      </c>
      <c r="L26" s="140">
        <v>6.67615607380867E-2</v>
      </c>
      <c r="M26" s="140">
        <v>-1.0078527964651585E-2</v>
      </c>
      <c r="N26" s="140">
        <v>-7.216025551315397E-5</v>
      </c>
      <c r="O26" s="140">
        <v>1.69098109472543E-3</v>
      </c>
      <c r="P26" s="140">
        <v>3.5038704518228769E-3</v>
      </c>
      <c r="Q26" s="140">
        <v>1.1236271820962429E-2</v>
      </c>
      <c r="R26" s="140">
        <v>8.4875002503395081E-2</v>
      </c>
      <c r="S26" s="140">
        <v>-4.6299956738948822E-4</v>
      </c>
      <c r="T26" s="140">
        <v>3.9853961789049208E-4</v>
      </c>
      <c r="U26" s="140">
        <v>-1.6128177521750331E-3</v>
      </c>
      <c r="V26" s="140">
        <v>-3.7808339111506939E-3</v>
      </c>
      <c r="W26" s="140">
        <v>-1.2655332684516907E-2</v>
      </c>
      <c r="X26" s="140">
        <v>-0.23554229736328125</v>
      </c>
      <c r="Y26" s="140">
        <v>2.6670942083001137E-2</v>
      </c>
      <c r="Z26" s="140">
        <v>0.8744310736656189</v>
      </c>
      <c r="AA26" s="140">
        <v>1.0729163885116577</v>
      </c>
      <c r="AB26" s="140">
        <v>1.0574688911437988</v>
      </c>
      <c r="AC26" s="140">
        <v>1.0573303699493408</v>
      </c>
      <c r="AD26" s="140">
        <v>0.82200300693511963</v>
      </c>
      <c r="AE26" s="140">
        <v>1.0298038721084595</v>
      </c>
      <c r="AF26" s="140">
        <v>1.0153367519378662</v>
      </c>
      <c r="AG26" s="140">
        <v>0.98554706573486328</v>
      </c>
      <c r="AH26" s="140">
        <v>1.054099440574646</v>
      </c>
      <c r="AI26" s="140">
        <v>1.2004538774490356</v>
      </c>
      <c r="AJ26" s="140">
        <v>1.3094203472137451</v>
      </c>
      <c r="AK26" s="140">
        <v>-0.10809709876775742</v>
      </c>
      <c r="AL26" s="140">
        <v>0</v>
      </c>
      <c r="AM26" s="140">
        <v>8.2255229353904724E-3</v>
      </c>
      <c r="AN26" s="140">
        <v>8.2661500200629234E-3</v>
      </c>
      <c r="AO26" s="140">
        <v>-0.15073046088218689</v>
      </c>
      <c r="AP26" s="140">
        <v>-0.23554219305515289</v>
      </c>
      <c r="AQ26" s="140">
        <v>1.1590123176574707E-2</v>
      </c>
      <c r="AR26" s="140">
        <v>-3.5749624948948622E-3</v>
      </c>
      <c r="AS26" s="140">
        <v>2.7184342965483665E-2</v>
      </c>
      <c r="AT26" s="140">
        <v>2.6761831715703011E-2</v>
      </c>
      <c r="AU26" s="140">
        <v>3.4442722797393799E-2</v>
      </c>
      <c r="AV26" s="219">
        <v>0.9828190803527832</v>
      </c>
    </row>
    <row r="27" spans="1:48" s="11" customFormat="1">
      <c r="A27" s="11" t="s">
        <v>129</v>
      </c>
      <c r="B27" s="139">
        <v>2014</v>
      </c>
      <c r="C27" s="140">
        <v>1.0596693754196167</v>
      </c>
      <c r="D27" s="140">
        <v>1.194176197052002</v>
      </c>
      <c r="E27" s="140">
        <v>0.88736426830291748</v>
      </c>
      <c r="F27" s="140">
        <v>1.1480438709259033</v>
      </c>
      <c r="G27" s="140">
        <v>1.2312926054000854</v>
      </c>
      <c r="H27" s="140">
        <v>0.92302167415618896</v>
      </c>
      <c r="I27" s="140">
        <v>0.86061549186706543</v>
      </c>
      <c r="J27" s="140">
        <v>-6.1888251453638077E-2</v>
      </c>
      <c r="K27" s="140">
        <v>-7.9626729711890221E-3</v>
      </c>
      <c r="L27" s="140">
        <v>-5.392557755112648E-2</v>
      </c>
      <c r="M27" s="140">
        <v>-2.9312144033610821E-3</v>
      </c>
      <c r="N27" s="140">
        <v>2.0417986888787709E-5</v>
      </c>
      <c r="O27" s="140">
        <v>1.9566514529287815E-3</v>
      </c>
      <c r="P27" s="140">
        <v>3.1803809106349945E-3</v>
      </c>
      <c r="Q27" s="140">
        <v>-1.0188909247517586E-2</v>
      </c>
      <c r="R27" s="140">
        <v>-3.8547828793525696E-2</v>
      </c>
      <c r="S27" s="140">
        <v>1.5930498484522104E-3</v>
      </c>
      <c r="T27" s="140">
        <v>-1.333399792201817E-3</v>
      </c>
      <c r="U27" s="140">
        <v>-2.8406437486410141E-3</v>
      </c>
      <c r="V27" s="140">
        <v>-3.4461773466318846E-3</v>
      </c>
      <c r="W27" s="140">
        <v>-9.3505764380097389E-3</v>
      </c>
      <c r="X27" s="140">
        <v>0.10869121551513672</v>
      </c>
      <c r="Y27" s="140">
        <v>2.5385929271578789E-2</v>
      </c>
      <c r="Z27" s="140">
        <v>0.84738481044769287</v>
      </c>
      <c r="AA27" s="140">
        <v>1.0729163885116577</v>
      </c>
      <c r="AB27" s="140">
        <v>1.0678861141204834</v>
      </c>
      <c r="AC27" s="140">
        <v>1.0652798414230347</v>
      </c>
      <c r="AD27" s="140">
        <v>0.93935674428939819</v>
      </c>
      <c r="AE27" s="140">
        <v>1.1480436325073242</v>
      </c>
      <c r="AF27" s="140">
        <v>0.97436457872390747</v>
      </c>
      <c r="AG27" s="140">
        <v>1.0038695335388184</v>
      </c>
      <c r="AH27" s="140">
        <v>1.1068685054779053</v>
      </c>
      <c r="AI27" s="140">
        <v>1.231292724609375</v>
      </c>
      <c r="AJ27" s="140">
        <v>1.3492940664291382</v>
      </c>
      <c r="AK27" s="140">
        <v>-3.14185731112957E-2</v>
      </c>
      <c r="AL27" s="140">
        <v>0</v>
      </c>
      <c r="AM27" s="140">
        <v>9.8028546199202538E-3</v>
      </c>
      <c r="AN27" s="140">
        <v>7.4902880005538464E-3</v>
      </c>
      <c r="AO27" s="140">
        <v>0.13345123827457428</v>
      </c>
      <c r="AP27" s="140">
        <v>0.10869097709655762</v>
      </c>
      <c r="AQ27" s="140">
        <v>-4.1190065443515778E-2</v>
      </c>
      <c r="AR27" s="140">
        <v>1.8420448526740074E-2</v>
      </c>
      <c r="AS27" s="140">
        <v>4.8848111182451248E-2</v>
      </c>
      <c r="AT27" s="140">
        <v>2.5364859029650688E-2</v>
      </c>
      <c r="AU27" s="140">
        <v>2.9997004196047783E-2</v>
      </c>
      <c r="AV27" s="219">
        <v>0.84544187784194946</v>
      </c>
    </row>
    <row r="28" spans="1:48" s="11" customFormat="1">
      <c r="A28" s="11" t="s">
        <v>129</v>
      </c>
      <c r="B28" s="139">
        <v>2015</v>
      </c>
      <c r="C28" s="140">
        <v>1.0680832862854004</v>
      </c>
      <c r="D28" s="140">
        <v>1.270193338394165</v>
      </c>
      <c r="E28" s="140">
        <v>0.84088242053985596</v>
      </c>
      <c r="F28" s="140">
        <v>1.3470965623855591</v>
      </c>
      <c r="G28" s="140">
        <v>1.2370420694351196</v>
      </c>
      <c r="H28" s="140">
        <v>0.79287803173065186</v>
      </c>
      <c r="I28" s="140">
        <v>0.86341720819473267</v>
      </c>
      <c r="J28" s="140">
        <v>-5.3803764283657074E-2</v>
      </c>
      <c r="K28" s="140">
        <v>7.908807136118412E-3</v>
      </c>
      <c r="L28" s="140">
        <v>-6.1712570488452911E-2</v>
      </c>
      <c r="M28" s="140">
        <v>3.8713394314981997E-4</v>
      </c>
      <c r="N28" s="140">
        <v>-1.2791991821359261E-7</v>
      </c>
      <c r="O28" s="140">
        <v>2.2205573040992022E-3</v>
      </c>
      <c r="P28" s="140">
        <v>5.3418584866449237E-4</v>
      </c>
      <c r="Q28" s="140">
        <v>4.7670579515397549E-3</v>
      </c>
      <c r="R28" s="140">
        <v>-5.921313539147377E-2</v>
      </c>
      <c r="S28" s="140">
        <v>-1.60693668294698E-3</v>
      </c>
      <c r="T28" s="140">
        <v>-7.652867934666574E-4</v>
      </c>
      <c r="U28" s="140">
        <v>4.8180609010159969E-3</v>
      </c>
      <c r="V28" s="140">
        <v>-1.2607850367203355E-3</v>
      </c>
      <c r="W28" s="140">
        <v>-3.6844871938228607E-3</v>
      </c>
      <c r="X28" s="140">
        <v>0.15989208221435547</v>
      </c>
      <c r="Y28" s="140">
        <v>4.6585910022258759E-3</v>
      </c>
      <c r="Z28" s="140">
        <v>0.85092467069625854</v>
      </c>
      <c r="AA28" s="140">
        <v>1.0729163885116577</v>
      </c>
      <c r="AB28" s="140">
        <v>1.0797857046127319</v>
      </c>
      <c r="AC28" s="140">
        <v>1.0666244029998779</v>
      </c>
      <c r="AD28" s="140">
        <v>0.88627076148986816</v>
      </c>
      <c r="AE28" s="140">
        <v>1.3470968008041382</v>
      </c>
      <c r="AF28" s="140">
        <v>1.0158193111419678</v>
      </c>
      <c r="AG28" s="140">
        <v>1.0154072046279907</v>
      </c>
      <c r="AH28" s="140">
        <v>1.0203942060470581</v>
      </c>
      <c r="AI28" s="140">
        <v>1.2435671091079712</v>
      </c>
      <c r="AJ28" s="140">
        <v>1.367889404296875</v>
      </c>
      <c r="AK28" s="140">
        <v>4.1686776094138622E-3</v>
      </c>
      <c r="AL28" s="140">
        <v>0</v>
      </c>
      <c r="AM28" s="140">
        <v>1.1081451550126076E-2</v>
      </c>
      <c r="AN28" s="140">
        <v>1.2614253209903836E-3</v>
      </c>
      <c r="AO28" s="140">
        <v>-5.8172821998596191E-2</v>
      </c>
      <c r="AP28" s="140">
        <v>0.15989245474338531</v>
      </c>
      <c r="AQ28" s="140">
        <v>4.1665181517601013E-2</v>
      </c>
      <c r="AR28" s="140">
        <v>1.1427698656916618E-2</v>
      </c>
      <c r="AS28" s="140">
        <v>-8.1345848739147186E-2</v>
      </c>
      <c r="AT28" s="140">
        <v>9.919305332005024E-3</v>
      </c>
      <c r="AU28" s="140">
        <v>1.368740014731884E-2</v>
      </c>
      <c r="AV28" s="219">
        <v>0.87848579883575439</v>
      </c>
    </row>
    <row r="29" spans="1:48" s="11" customFormat="1">
      <c r="A29" s="11" t="s">
        <v>129</v>
      </c>
      <c r="B29" s="139">
        <v>2016</v>
      </c>
      <c r="C29" s="140">
        <v>1.0660957098007202</v>
      </c>
      <c r="D29" s="140">
        <v>1.2287607192993164</v>
      </c>
      <c r="E29" s="140">
        <v>0.86761856079101562</v>
      </c>
      <c r="F29" s="140">
        <v>1.2035722732543945</v>
      </c>
      <c r="G29" s="140">
        <v>1.2545394897460938</v>
      </c>
      <c r="H29" s="140">
        <v>0.88577616214752197</v>
      </c>
      <c r="I29" s="140">
        <v>0.84979057312011719</v>
      </c>
      <c r="J29" s="140">
        <v>3.1300351023674011E-2</v>
      </c>
      <c r="K29" s="140">
        <v>-1.8626428209245205E-3</v>
      </c>
      <c r="L29" s="140">
        <v>3.316299244761467E-2</v>
      </c>
      <c r="M29" s="140">
        <v>-1.2777090887539089E-4</v>
      </c>
      <c r="N29" s="140">
        <v>7.0066569605842233E-5</v>
      </c>
      <c r="O29" s="140">
        <v>2.2903657518327236E-3</v>
      </c>
      <c r="P29" s="140">
        <v>1.4192938106134534E-3</v>
      </c>
      <c r="Q29" s="140">
        <v>-5.5145979858934879E-3</v>
      </c>
      <c r="R29" s="140">
        <v>4.3000731617212296E-2</v>
      </c>
      <c r="S29" s="140">
        <v>6.4628670224919915E-4</v>
      </c>
      <c r="T29" s="140">
        <v>-1.0907109826803207E-3</v>
      </c>
      <c r="U29" s="140">
        <v>-3.1749352347105742E-3</v>
      </c>
      <c r="V29" s="140">
        <v>-1.8056228291243315E-3</v>
      </c>
      <c r="W29" s="140">
        <v>-4.4127576984465122E-3</v>
      </c>
      <c r="X29" s="140">
        <v>-0.11265754699707031</v>
      </c>
      <c r="Y29" s="140">
        <v>1.4045437797904015E-2</v>
      </c>
      <c r="Z29" s="140">
        <v>0.85051262378692627</v>
      </c>
      <c r="AA29" s="140">
        <v>1.0729163885116577</v>
      </c>
      <c r="AB29" s="140">
        <v>1.0918949842453003</v>
      </c>
      <c r="AC29" s="140">
        <v>1.0699703693389893</v>
      </c>
      <c r="AD29" s="140">
        <v>0.95403498411178589</v>
      </c>
      <c r="AE29" s="140">
        <v>1.2035726308822632</v>
      </c>
      <c r="AF29" s="140">
        <v>0.99926269054412842</v>
      </c>
      <c r="AG29" s="140">
        <v>1.0317081212997437</v>
      </c>
      <c r="AH29" s="140">
        <v>1.0743377208709717</v>
      </c>
      <c r="AI29" s="140">
        <v>1.2573250532150269</v>
      </c>
      <c r="AJ29" s="140">
        <v>1.3840386867523193</v>
      </c>
      <c r="AK29" s="140">
        <v>-4.8432030598632991E-4</v>
      </c>
      <c r="AL29" s="140">
        <v>0</v>
      </c>
      <c r="AM29" s="140">
        <v>1.1152075603604317E-2</v>
      </c>
      <c r="AN29" s="140">
        <v>3.1320133712142706E-3</v>
      </c>
      <c r="AO29" s="140">
        <v>7.3677822947502136E-2</v>
      </c>
      <c r="AP29" s="140">
        <v>-0.11265744268894196</v>
      </c>
      <c r="AQ29" s="140">
        <v>-1.6433084383606911E-2</v>
      </c>
      <c r="AR29" s="140">
        <v>1.5926094725728035E-2</v>
      </c>
      <c r="AS29" s="140">
        <v>5.1515381783246994E-2</v>
      </c>
      <c r="AT29" s="140">
        <v>1.1002539657056332E-2</v>
      </c>
      <c r="AU29" s="140">
        <v>1.1736838147044182E-2</v>
      </c>
      <c r="AV29" s="219">
        <v>0.94902890920639038</v>
      </c>
    </row>
    <row r="30" spans="1:48" s="11" customFormat="1">
      <c r="A30" s="11" t="s">
        <v>129</v>
      </c>
      <c r="B30" s="139">
        <v>2017</v>
      </c>
      <c r="C30" s="140">
        <v>1.0657362937927246</v>
      </c>
      <c r="D30" s="140">
        <v>1.1660653352737427</v>
      </c>
      <c r="E30" s="140">
        <v>0.91395926475524902</v>
      </c>
      <c r="F30" s="140">
        <v>1.0636895895004272</v>
      </c>
      <c r="G30" s="140">
        <v>1.2364619970321655</v>
      </c>
      <c r="H30" s="140">
        <v>1.0019241571426392</v>
      </c>
      <c r="I30" s="140">
        <v>0.86192411184310913</v>
      </c>
      <c r="J30" s="140">
        <v>5.2033849060535431E-2</v>
      </c>
      <c r="K30" s="140">
        <v>-3.3715294557623565E-4</v>
      </c>
      <c r="L30" s="140">
        <v>5.2371002733707428E-2</v>
      </c>
      <c r="M30" s="140">
        <v>1.804962957976386E-4</v>
      </c>
      <c r="N30" s="140">
        <v>6.0117890825495124E-6</v>
      </c>
      <c r="O30" s="140">
        <v>2.234641695395112E-3</v>
      </c>
      <c r="P30" s="140">
        <v>1.9619651138782501E-3</v>
      </c>
      <c r="Q30" s="140">
        <v>-4.7202678397297859E-3</v>
      </c>
      <c r="R30" s="140">
        <v>4.4000294059514999E-2</v>
      </c>
      <c r="S30" s="140">
        <v>-9.660896030254662E-4</v>
      </c>
      <c r="T30" s="140">
        <v>-9.8072865512222052E-4</v>
      </c>
      <c r="U30" s="140">
        <v>-1.4827096601948142E-3</v>
      </c>
      <c r="V30" s="140">
        <v>-2.6017630007117987E-3</v>
      </c>
      <c r="W30" s="140">
        <v>1.4401998370885849E-2</v>
      </c>
      <c r="X30" s="140">
        <v>-0.1235504150390625</v>
      </c>
      <c r="Y30" s="140">
        <v>-1.4514443464577198E-2</v>
      </c>
      <c r="Z30" s="140">
        <v>0.85220998525619507</v>
      </c>
      <c r="AA30" s="140">
        <v>1.0729163885116577</v>
      </c>
      <c r="AB30" s="140">
        <v>1.1039450168609619</v>
      </c>
      <c r="AC30" s="140">
        <v>1.0748504400253296</v>
      </c>
      <c r="AD30" s="140">
        <v>1.0020835399627686</v>
      </c>
      <c r="AE30" s="140">
        <v>1.0636894702911377</v>
      </c>
      <c r="AF30" s="140">
        <v>1.0229742527008057</v>
      </c>
      <c r="AG30" s="140">
        <v>1.0462044477462769</v>
      </c>
      <c r="AH30" s="140">
        <v>1.0982975959777832</v>
      </c>
      <c r="AI30" s="140">
        <v>1.2762331962585449</v>
      </c>
      <c r="AJ30" s="140">
        <v>1.3242746591567993</v>
      </c>
      <c r="AK30" s="140">
        <v>1.9937050528824329E-3</v>
      </c>
      <c r="AL30" s="140">
        <v>0</v>
      </c>
      <c r="AM30" s="140">
        <v>1.0975472629070282E-2</v>
      </c>
      <c r="AN30" s="140">
        <v>4.5505897141993046E-3</v>
      </c>
      <c r="AO30" s="140">
        <v>4.913630336523056E-2</v>
      </c>
      <c r="AP30" s="140">
        <v>-0.12355085462331772</v>
      </c>
      <c r="AQ30" s="140">
        <v>2.3451901972293854E-2</v>
      </c>
      <c r="AR30" s="140">
        <v>1.3952949084341526E-2</v>
      </c>
      <c r="AS30" s="140">
        <v>2.2056933492422104E-2</v>
      </c>
      <c r="AT30" s="140">
        <v>1.4926414005458355E-2</v>
      </c>
      <c r="AU30" s="140">
        <v>-4.4140886515378952E-2</v>
      </c>
      <c r="AV30" s="219">
        <v>1.0190958976745605</v>
      </c>
    </row>
    <row r="31" spans="1:48" s="11" customFormat="1">
      <c r="A31" s="11" t="s">
        <v>129</v>
      </c>
      <c r="B31" s="139">
        <v>2018</v>
      </c>
      <c r="C31" s="140">
        <v>1.0809135437011719</v>
      </c>
      <c r="D31" s="140">
        <v>1.1075752973556519</v>
      </c>
      <c r="E31" s="140">
        <v>0.97592777013778687</v>
      </c>
      <c r="F31" s="140">
        <v>0.91009873151779175</v>
      </c>
      <c r="G31" s="140">
        <v>1.2387771606445312</v>
      </c>
      <c r="H31" s="140">
        <v>1.1876882314682007</v>
      </c>
      <c r="I31" s="140">
        <v>0.87256503105163574</v>
      </c>
      <c r="J31" s="140">
        <v>6.5602578222751617E-2</v>
      </c>
      <c r="K31" s="140">
        <v>1.4140618033707142E-2</v>
      </c>
      <c r="L31" s="140">
        <v>5.1461957395076752E-2</v>
      </c>
      <c r="M31" s="140">
        <v>-1.0140856029465795E-3</v>
      </c>
      <c r="N31" s="140">
        <v>-1.8584616555017419E-5</v>
      </c>
      <c r="O31" s="140">
        <v>2.3809308186173439E-3</v>
      </c>
      <c r="P31" s="140">
        <v>2.0672467071563005E-3</v>
      </c>
      <c r="Q31" s="140">
        <v>1.0725110769271851E-2</v>
      </c>
      <c r="R31" s="140">
        <v>5.2562493830919266E-2</v>
      </c>
      <c r="S31" s="140">
        <v>1.599092036485672E-3</v>
      </c>
      <c r="T31" s="140">
        <v>3.0466428142972291E-4</v>
      </c>
      <c r="U31" s="140">
        <v>2.2997809574007988E-3</v>
      </c>
      <c r="V31" s="140">
        <v>-1.7215980915352702E-3</v>
      </c>
      <c r="W31" s="140">
        <v>-3.5824766382575035E-3</v>
      </c>
      <c r="X31" s="140">
        <v>-0.15594577789306641</v>
      </c>
      <c r="Y31" s="140">
        <v>1.8706738483160734E-3</v>
      </c>
      <c r="Z31" s="140">
        <v>0.84285479784011841</v>
      </c>
      <c r="AA31" s="140">
        <v>1.0729163885116577</v>
      </c>
      <c r="AB31" s="140">
        <v>1.1171261072158813</v>
      </c>
      <c r="AC31" s="140">
        <v>1.0801346302032471</v>
      </c>
      <c r="AD31" s="140">
        <v>0.89367514848709106</v>
      </c>
      <c r="AE31" s="140">
        <v>0.91009896993637085</v>
      </c>
      <c r="AF31" s="140">
        <v>0.98331409692764282</v>
      </c>
      <c r="AG31" s="140">
        <v>1.0411354303359985</v>
      </c>
      <c r="AH31" s="140">
        <v>1.0587062835693359</v>
      </c>
      <c r="AI31" s="140">
        <v>1.2915728092193604</v>
      </c>
      <c r="AJ31" s="140">
        <v>1.33965003490448</v>
      </c>
      <c r="AK31" s="140">
        <v>-1.1038283817470074E-2</v>
      </c>
      <c r="AL31" s="140">
        <v>0</v>
      </c>
      <c r="AM31" s="140">
        <v>1.1869253590703011E-2</v>
      </c>
      <c r="AN31" s="140">
        <v>4.9041761085391045E-3</v>
      </c>
      <c r="AO31" s="140">
        <v>-0.11449431627988815</v>
      </c>
      <c r="AP31" s="140">
        <v>-0.15594539046287537</v>
      </c>
      <c r="AQ31" s="140">
        <v>-3.9540983736515045E-2</v>
      </c>
      <c r="AR31" s="140">
        <v>-4.8569664359092712E-3</v>
      </c>
      <c r="AS31" s="140">
        <v>-3.6713682115077972E-2</v>
      </c>
      <c r="AT31" s="140">
        <v>1.194777712225914E-2</v>
      </c>
      <c r="AU31" s="140">
        <v>1.1543495580554008E-2</v>
      </c>
      <c r="AV31" s="219">
        <v>0.94389903545379639</v>
      </c>
    </row>
    <row r="32" spans="1:48" s="11" customFormat="1">
      <c r="A32" s="11" t="s">
        <v>129</v>
      </c>
      <c r="B32" s="139">
        <v>2019</v>
      </c>
      <c r="C32" s="140">
        <v>1.0771969556808472</v>
      </c>
      <c r="D32" s="140">
        <v>1.0904089212417603</v>
      </c>
      <c r="E32" s="140">
        <v>0.98788338899612427</v>
      </c>
      <c r="F32" s="140">
        <v>0.85516494512557983</v>
      </c>
      <c r="G32" s="140">
        <v>1.2459874153137207</v>
      </c>
      <c r="H32" s="140">
        <v>1.259636402130127</v>
      </c>
      <c r="I32" s="140">
        <v>0.86453282833099365</v>
      </c>
      <c r="J32" s="140">
        <v>1.2176078744232655E-2</v>
      </c>
      <c r="K32" s="140">
        <v>-3.4443503245711327E-3</v>
      </c>
      <c r="L32" s="140">
        <v>1.5620429068803787E-2</v>
      </c>
      <c r="M32" s="140">
        <v>1.1450071178842336E-4</v>
      </c>
      <c r="N32" s="140">
        <v>1.6872458218131214E-5</v>
      </c>
      <c r="O32" s="140">
        <v>2.2471819538623095E-3</v>
      </c>
      <c r="P32" s="140">
        <v>1.6729086637496948E-3</v>
      </c>
      <c r="Q32" s="140">
        <v>-7.4958140030503273E-3</v>
      </c>
      <c r="R32" s="140">
        <v>1.9853943958878517E-2</v>
      </c>
      <c r="S32" s="140">
        <v>1.4338357686938252E-5</v>
      </c>
      <c r="T32" s="140">
        <v>-4.2092432267963886E-3</v>
      </c>
      <c r="U32" s="140">
        <v>1.8324744887650013E-3</v>
      </c>
      <c r="V32" s="140">
        <v>-2.1044958848506212E-3</v>
      </c>
      <c r="W32" s="140">
        <v>2.3341152700595558E-4</v>
      </c>
      <c r="X32" s="140">
        <v>-6.2258720397949219E-2</v>
      </c>
      <c r="Y32" s="140">
        <v>5.8035650290548801E-3</v>
      </c>
      <c r="Z32" s="140">
        <v>0.84408318996429443</v>
      </c>
      <c r="AA32" s="140">
        <v>1.0729163885116577</v>
      </c>
      <c r="AB32" s="140">
        <v>1.1294014453887939</v>
      </c>
      <c r="AC32" s="140">
        <v>1.0842645168304443</v>
      </c>
      <c r="AD32" s="140">
        <v>0.96918964385986328</v>
      </c>
      <c r="AE32" s="140">
        <v>0.85516512393951416</v>
      </c>
      <c r="AF32" s="140">
        <v>0.98298877477645874</v>
      </c>
      <c r="AG32" s="140">
        <v>1.1038414239883423</v>
      </c>
      <c r="AH32" s="140">
        <v>1.0294657945632935</v>
      </c>
      <c r="AI32" s="140">
        <v>1.3075025081634521</v>
      </c>
      <c r="AJ32" s="140">
        <v>1.3385441303253174</v>
      </c>
      <c r="AK32" s="140">
        <v>1.4563777949661016E-3</v>
      </c>
      <c r="AL32" s="140">
        <v>0</v>
      </c>
      <c r="AM32" s="140">
        <v>1.0928353294730186E-2</v>
      </c>
      <c r="AN32" s="140">
        <v>3.8161613047122955E-3</v>
      </c>
      <c r="AO32" s="140">
        <v>8.1117957830429077E-2</v>
      </c>
      <c r="AP32" s="140">
        <v>-6.2258753925561905E-2</v>
      </c>
      <c r="AQ32" s="140">
        <v>-3.3092492958530784E-4</v>
      </c>
      <c r="AR32" s="140">
        <v>5.848442018032074E-2</v>
      </c>
      <c r="AS32" s="140">
        <v>-2.8007686138153076E-2</v>
      </c>
      <c r="AT32" s="140">
        <v>1.2258104048669338E-2</v>
      </c>
      <c r="AU32" s="140">
        <v>-8.2590279635041952E-4</v>
      </c>
      <c r="AV32" s="219">
        <v>0.97074133157730103</v>
      </c>
    </row>
    <row r="33" spans="1:48" s="11" customFormat="1">
      <c r="A33" s="11" t="s">
        <v>129</v>
      </c>
      <c r="B33" s="139">
        <v>2020</v>
      </c>
      <c r="C33" s="140">
        <v>1.0543050765991211</v>
      </c>
      <c r="D33" s="140">
        <v>1.0507744550704956</v>
      </c>
      <c r="E33" s="140">
        <v>1.0033599138259888</v>
      </c>
      <c r="F33" s="140">
        <v>0.75901108980178833</v>
      </c>
      <c r="G33" s="140">
        <v>1.2538186311721802</v>
      </c>
      <c r="H33" s="140">
        <v>1.3890508413314819</v>
      </c>
      <c r="I33" s="140">
        <v>0.84087532758712769</v>
      </c>
      <c r="J33" s="140">
        <v>1.5544872730970383E-2</v>
      </c>
      <c r="K33" s="140">
        <v>-2.1480411291122437E-2</v>
      </c>
      <c r="L33" s="140">
        <v>3.7025284022092819E-2</v>
      </c>
      <c r="M33" s="140">
        <v>-1.9815608393400908E-3</v>
      </c>
      <c r="N33" s="140">
        <v>9.1705383965745568E-5</v>
      </c>
      <c r="O33" s="140">
        <v>2.0460619125515223E-3</v>
      </c>
      <c r="P33" s="140">
        <v>3.1916818115860224E-3</v>
      </c>
      <c r="Q33" s="140">
        <v>-2.4828299880027771E-2</v>
      </c>
      <c r="R33" s="140">
        <v>4.0907092392444611E-2</v>
      </c>
      <c r="S33" s="140">
        <v>7.3553260881453753E-4</v>
      </c>
      <c r="T33" s="140">
        <v>4.2839762754738331E-3</v>
      </c>
      <c r="U33" s="140">
        <v>-3.2367648091167212E-3</v>
      </c>
      <c r="V33" s="140">
        <v>-2.8921484481543303E-3</v>
      </c>
      <c r="W33" s="140">
        <v>-2.7724031824618578E-3</v>
      </c>
      <c r="X33" s="140">
        <v>-0.1192779541015625</v>
      </c>
      <c r="Y33" s="140">
        <v>6.2654451467096806E-3</v>
      </c>
      <c r="Z33" s="140">
        <v>0.82781505584716797</v>
      </c>
      <c r="AA33" s="140">
        <v>1.0729163885116577</v>
      </c>
      <c r="AB33" s="140">
        <v>1.1396232843399048</v>
      </c>
      <c r="AC33" s="140">
        <v>1.0916858911514282</v>
      </c>
      <c r="AD33" s="140">
        <v>1.2075369358062744</v>
      </c>
      <c r="AE33" s="140">
        <v>0.7590106725692749</v>
      </c>
      <c r="AF33" s="140">
        <v>0.96633929014205933</v>
      </c>
      <c r="AG33" s="140">
        <v>1.0394144058227539</v>
      </c>
      <c r="AH33" s="140">
        <v>1.0808901786804199</v>
      </c>
      <c r="AI33" s="140">
        <v>1.3269972801208496</v>
      </c>
      <c r="AJ33" s="140">
        <v>1.3537818193435669</v>
      </c>
      <c r="AK33" s="140">
        <v>-1.9461276009678841E-2</v>
      </c>
      <c r="AL33" s="140">
        <v>0</v>
      </c>
      <c r="AM33" s="140">
        <v>9.0099871158599854E-3</v>
      </c>
      <c r="AN33" s="140">
        <v>6.8212444894015789E-3</v>
      </c>
      <c r="AO33" s="140">
        <v>0.219877690076828</v>
      </c>
      <c r="AP33" s="140">
        <v>-0.11927871406078339</v>
      </c>
      <c r="AQ33" s="140">
        <v>-1.708272285759449E-2</v>
      </c>
      <c r="AR33" s="140">
        <v>-6.0138829052448273E-2</v>
      </c>
      <c r="AS33" s="140">
        <v>4.8744931817054749E-2</v>
      </c>
      <c r="AT33" s="140">
        <v>1.4799883589148521E-2</v>
      </c>
      <c r="AU33" s="140">
        <v>1.1319497600197792E-2</v>
      </c>
      <c r="AV33" s="219">
        <v>0.98383510112762451</v>
      </c>
    </row>
    <row r="34" spans="1:48" s="11" customFormat="1">
      <c r="A34" s="11" t="s">
        <v>129</v>
      </c>
      <c r="B34" s="139">
        <v>2021</v>
      </c>
      <c r="C34" s="140">
        <v>1.086328387260437</v>
      </c>
      <c r="D34" s="140">
        <v>1.0382535457611084</v>
      </c>
      <c r="E34" s="140">
        <v>1.0463035106658936</v>
      </c>
      <c r="F34" s="140">
        <v>0.71876460313796997</v>
      </c>
      <c r="G34" s="140">
        <v>1.2602343559265137</v>
      </c>
      <c r="H34" s="140">
        <v>1.5113825798034668</v>
      </c>
      <c r="I34" s="140">
        <v>0.86200511455535889</v>
      </c>
      <c r="J34" s="140">
        <v>4.190918430685997E-2</v>
      </c>
      <c r="K34" s="140">
        <v>2.9921723529696465E-2</v>
      </c>
      <c r="L34" s="140">
        <v>1.1987459845840931E-2</v>
      </c>
      <c r="M34" s="140">
        <v>-1.696291845291853E-3</v>
      </c>
      <c r="N34" s="140">
        <v>-7.6855496445205063E-5</v>
      </c>
      <c r="O34" s="140">
        <v>1.2152959825471044E-3</v>
      </c>
      <c r="P34" s="140">
        <v>1.7106229206547141E-3</v>
      </c>
      <c r="Q34" s="140">
        <v>2.8768951073288918E-2</v>
      </c>
      <c r="R34" s="140">
        <v>1.5891745686531067E-2</v>
      </c>
      <c r="S34" s="140">
        <v>-4.6072444092715159E-5</v>
      </c>
      <c r="T34" s="140">
        <v>-6.3475372735410929E-4</v>
      </c>
      <c r="U34" s="140">
        <v>8.1760319881141186E-4</v>
      </c>
      <c r="V34" s="140">
        <v>-1.7568444600328803E-3</v>
      </c>
      <c r="W34" s="140">
        <v>-2.2842185571789742E-3</v>
      </c>
      <c r="X34" s="140">
        <v>-5.4482460021972656E-2</v>
      </c>
      <c r="Y34" s="140">
        <v>5.1039159297943115E-3</v>
      </c>
      <c r="Z34" s="140">
        <v>0.81197851896286011</v>
      </c>
      <c r="AA34" s="140">
        <v>1.0729163885116577</v>
      </c>
      <c r="AB34" s="140">
        <v>1.1474651098251343</v>
      </c>
      <c r="AC34" s="140">
        <v>1.0965970754623413</v>
      </c>
      <c r="AD34" s="140">
        <v>0.93219274282455444</v>
      </c>
      <c r="AE34" s="140">
        <v>0.7187647819519043</v>
      </c>
      <c r="AF34" s="140">
        <v>0.9672088623046875</v>
      </c>
      <c r="AG34" s="140">
        <v>1.0496125221252441</v>
      </c>
      <c r="AH34" s="140">
        <v>1.0675796270370483</v>
      </c>
      <c r="AI34" s="140">
        <v>1.3393929004669189</v>
      </c>
      <c r="AJ34" s="140">
        <v>1.3608272075653076</v>
      </c>
      <c r="AK34" s="140">
        <v>-1.9315861165523529E-2</v>
      </c>
      <c r="AL34" s="140">
        <v>0</v>
      </c>
      <c r="AM34" s="140">
        <v>6.8575097247958183E-3</v>
      </c>
      <c r="AN34" s="140">
        <v>4.4885915704071522E-3</v>
      </c>
      <c r="AO34" s="140">
        <v>-0.25879836082458496</v>
      </c>
      <c r="AP34" s="140">
        <v>-5.4481644183397293E-2</v>
      </c>
      <c r="AQ34" s="140">
        <v>8.9947856031358242E-4</v>
      </c>
      <c r="AR34" s="140">
        <v>9.7635332494974136E-3</v>
      </c>
      <c r="AS34" s="140">
        <v>-1.2390885502099991E-2</v>
      </c>
      <c r="AT34" s="140">
        <v>9.2977508902549744E-3</v>
      </c>
      <c r="AU34" s="140">
        <v>5.190740805119276E-3</v>
      </c>
      <c r="AV34" s="219">
        <v>0.92704075574874878</v>
      </c>
    </row>
    <row r="35" spans="1:48">
      <c r="A35" s="62" t="s">
        <v>103</v>
      </c>
      <c r="B35" s="61" t="s">
        <v>104</v>
      </c>
      <c r="C35" s="61" t="s">
        <v>121</v>
      </c>
      <c r="D35" s="61" t="s">
        <v>122</v>
      </c>
      <c r="E35" s="61" t="s">
        <v>123</v>
      </c>
      <c r="F35" s="61" t="s">
        <v>124</v>
      </c>
      <c r="G35" s="61" t="s">
        <v>125</v>
      </c>
      <c r="H35" s="61" t="s">
        <v>126</v>
      </c>
      <c r="I35" s="61" t="s">
        <v>127</v>
      </c>
      <c r="J35" s="61" t="s">
        <v>105</v>
      </c>
      <c r="K35" s="61" t="s">
        <v>106</v>
      </c>
      <c r="L35" s="61" t="s">
        <v>107</v>
      </c>
      <c r="M35" s="61" t="s">
        <v>108</v>
      </c>
      <c r="N35" s="61" t="s">
        <v>109</v>
      </c>
      <c r="O35" s="61" t="s">
        <v>110</v>
      </c>
      <c r="P35" s="61" t="s">
        <v>111</v>
      </c>
      <c r="Q35" s="61" t="s">
        <v>112</v>
      </c>
      <c r="R35" s="61" t="s">
        <v>113</v>
      </c>
      <c r="S35" s="61" t="s">
        <v>114</v>
      </c>
      <c r="T35" s="61" t="s">
        <v>115</v>
      </c>
      <c r="U35" s="61" t="s">
        <v>116</v>
      </c>
      <c r="V35" s="61" t="s">
        <v>117</v>
      </c>
      <c r="W35" s="61" t="s">
        <v>118</v>
      </c>
      <c r="X35" s="61" t="s">
        <v>119</v>
      </c>
      <c r="Y35" s="61" t="s">
        <v>120</v>
      </c>
      <c r="Z35" s="61" t="s">
        <v>142</v>
      </c>
      <c r="AA35" s="61" t="s">
        <v>143</v>
      </c>
      <c r="AB35" s="61" t="s">
        <v>144</v>
      </c>
      <c r="AC35" s="61" t="s">
        <v>145</v>
      </c>
      <c r="AD35" s="61" t="s">
        <v>146</v>
      </c>
      <c r="AE35" s="61" t="s">
        <v>147</v>
      </c>
      <c r="AF35" s="61" t="s">
        <v>148</v>
      </c>
      <c r="AG35" s="61" t="s">
        <v>149</v>
      </c>
      <c r="AH35" s="61" t="s">
        <v>150</v>
      </c>
      <c r="AI35" s="61" t="s">
        <v>151</v>
      </c>
      <c r="AJ35" s="61" t="s">
        <v>152</v>
      </c>
      <c r="AK35" s="61" t="s">
        <v>173</v>
      </c>
      <c r="AL35" s="61" t="s">
        <v>174</v>
      </c>
      <c r="AM35" s="61" t="s">
        <v>175</v>
      </c>
      <c r="AN35" s="61" t="s">
        <v>176</v>
      </c>
      <c r="AO35" s="61" t="s">
        <v>177</v>
      </c>
      <c r="AP35" s="61" t="s">
        <v>178</v>
      </c>
      <c r="AQ35" s="61" t="s">
        <v>179</v>
      </c>
      <c r="AR35" s="61" t="s">
        <v>180</v>
      </c>
      <c r="AS35" s="61" t="s">
        <v>181</v>
      </c>
      <c r="AT35" s="61" t="s">
        <v>182</v>
      </c>
      <c r="AU35" s="61" t="s">
        <v>183</v>
      </c>
      <c r="AV35" s="392" t="s">
        <v>333</v>
      </c>
    </row>
    <row r="36" spans="1:48" s="11" customFormat="1">
      <c r="A36" s="11" t="s">
        <v>130</v>
      </c>
      <c r="B36" s="139">
        <v>2006</v>
      </c>
      <c r="C36" s="140">
        <v>1</v>
      </c>
      <c r="D36" s="140">
        <v>1</v>
      </c>
      <c r="E36" s="140">
        <v>1</v>
      </c>
      <c r="F36" s="140">
        <v>1</v>
      </c>
      <c r="G36" s="140">
        <v>1</v>
      </c>
      <c r="H36" s="140">
        <v>1</v>
      </c>
      <c r="I36" s="140">
        <v>1</v>
      </c>
      <c r="J36" s="140"/>
      <c r="K36" s="140"/>
      <c r="L36" s="140"/>
      <c r="M36" s="140"/>
      <c r="N36" s="140"/>
      <c r="O36" s="140"/>
      <c r="P36" s="140"/>
      <c r="Q36" s="140"/>
      <c r="R36" s="140"/>
      <c r="S36" s="140"/>
      <c r="T36" s="140"/>
      <c r="U36" s="140"/>
      <c r="V36" s="140"/>
      <c r="W36" s="140"/>
      <c r="X36" s="140"/>
      <c r="Y36" s="140"/>
      <c r="Z36" s="140">
        <v>1</v>
      </c>
      <c r="AA36" s="140">
        <v>1</v>
      </c>
      <c r="AB36" s="140">
        <v>1</v>
      </c>
      <c r="AC36" s="140">
        <v>1</v>
      </c>
      <c r="AD36" s="140">
        <v>1</v>
      </c>
      <c r="AE36" s="140">
        <v>1</v>
      </c>
      <c r="AF36" s="140">
        <v>1</v>
      </c>
      <c r="AG36" s="140">
        <v>1</v>
      </c>
      <c r="AH36" s="140">
        <v>1</v>
      </c>
      <c r="AI36" s="140">
        <v>1</v>
      </c>
      <c r="AJ36" s="140">
        <v>1</v>
      </c>
      <c r="AK36" s="140"/>
      <c r="AL36" s="140"/>
      <c r="AM36" s="140"/>
      <c r="AN36" s="140"/>
      <c r="AO36" s="140"/>
      <c r="AP36" s="140"/>
      <c r="AQ36" s="140"/>
      <c r="AR36" s="140"/>
      <c r="AS36" s="140"/>
      <c r="AT36" s="140"/>
      <c r="AU36" s="140"/>
      <c r="AV36" s="219">
        <v>1</v>
      </c>
    </row>
    <row r="37" spans="1:48" s="11" customFormat="1">
      <c r="A37" s="11" t="s">
        <v>130</v>
      </c>
      <c r="B37" s="139">
        <v>2007</v>
      </c>
      <c r="C37" s="140">
        <v>1.0318480730056763</v>
      </c>
      <c r="D37" s="140">
        <v>1.0593260526657104</v>
      </c>
      <c r="E37" s="140">
        <v>0.97406089305877686</v>
      </c>
      <c r="F37" s="140">
        <v>1.1425009965896606</v>
      </c>
      <c r="G37" s="140">
        <v>1.0350213050842285</v>
      </c>
      <c r="H37" s="140">
        <v>0.90314853191375732</v>
      </c>
      <c r="I37" s="140">
        <v>0.99693411588668823</v>
      </c>
      <c r="J37" s="140">
        <v>-2.6281457394361496E-2</v>
      </c>
      <c r="K37" s="140">
        <v>3.1351465731859207E-2</v>
      </c>
      <c r="L37" s="140">
        <v>-5.7632923126220703E-2</v>
      </c>
      <c r="M37" s="140">
        <v>1.5430320054292679E-3</v>
      </c>
      <c r="N37" s="140">
        <v>9.7720380872488022E-3</v>
      </c>
      <c r="O37" s="140">
        <v>3.2670001965016127E-3</v>
      </c>
      <c r="P37" s="140">
        <v>1.2689798139035702E-2</v>
      </c>
      <c r="Q37" s="140">
        <v>4.0795984677970409E-3</v>
      </c>
      <c r="R37" s="140">
        <v>-2.9244225472211838E-2</v>
      </c>
      <c r="S37" s="140">
        <v>-7.348455983446911E-5</v>
      </c>
      <c r="T37" s="140">
        <v>-8.6181377992033958E-4</v>
      </c>
      <c r="U37" s="140">
        <v>-3.8159990217536688E-3</v>
      </c>
      <c r="V37" s="140">
        <v>-1.8189478665590286E-2</v>
      </c>
      <c r="W37" s="140">
        <v>-5.4479208774864674E-3</v>
      </c>
      <c r="X37" s="140">
        <v>0.13321971893310547</v>
      </c>
      <c r="Y37" s="140">
        <v>3.4422066062688828E-2</v>
      </c>
      <c r="Z37" s="140">
        <v>1.0174570083618164</v>
      </c>
      <c r="AA37" s="140">
        <v>1.0279581546783447</v>
      </c>
      <c r="AB37" s="140">
        <v>1.0168817043304443</v>
      </c>
      <c r="AC37" s="140">
        <v>1.0314171314239502</v>
      </c>
      <c r="AD37" s="140">
        <v>0.90093100070953369</v>
      </c>
      <c r="AE37" s="140">
        <v>1.1425002813339233</v>
      </c>
      <c r="AF37" s="140">
        <v>1.0138487815856934</v>
      </c>
      <c r="AG37" s="140">
        <v>1.0138486623764038</v>
      </c>
      <c r="AH37" s="140">
        <v>1.0552905797958374</v>
      </c>
      <c r="AI37" s="140">
        <v>1.0536166429519653</v>
      </c>
      <c r="AJ37" s="140">
        <v>1.0135908126831055</v>
      </c>
      <c r="AK37" s="140">
        <v>1.7306413501501083E-2</v>
      </c>
      <c r="AL37" s="140">
        <v>2.7574514970183372E-2</v>
      </c>
      <c r="AM37" s="140">
        <v>1.6740795224905014E-2</v>
      </c>
      <c r="AN37" s="140">
        <v>3.0933700501918793E-2</v>
      </c>
      <c r="AO37" s="140">
        <v>-0.10432658344507217</v>
      </c>
      <c r="AP37" s="140">
        <v>0.13321913778781891</v>
      </c>
      <c r="AQ37" s="140">
        <v>1.3753749430179596E-2</v>
      </c>
      <c r="AR37" s="140">
        <v>1.3753700070083141E-2</v>
      </c>
      <c r="AS37" s="140">
        <v>5.3816180676221848E-2</v>
      </c>
      <c r="AT37" s="140">
        <v>5.2228651940822601E-2</v>
      </c>
      <c r="AU37" s="140">
        <v>1.3499239459633827E-2</v>
      </c>
      <c r="AV37" s="219">
        <v>1.0279581546783447</v>
      </c>
    </row>
    <row r="38" spans="1:48" s="11" customFormat="1">
      <c r="A38" s="11" t="s">
        <v>130</v>
      </c>
      <c r="B38" s="139">
        <v>2008</v>
      </c>
      <c r="C38" s="140">
        <v>1.0565316677093506</v>
      </c>
      <c r="D38" s="140">
        <v>1.0697786808013916</v>
      </c>
      <c r="E38" s="140">
        <v>0.98761707544326782</v>
      </c>
      <c r="F38" s="140">
        <v>1.0866808891296387</v>
      </c>
      <c r="G38" s="140">
        <v>1.0629339218139648</v>
      </c>
      <c r="H38" s="140">
        <v>0.97225570678710938</v>
      </c>
      <c r="I38" s="140">
        <v>0.99397683143615723</v>
      </c>
      <c r="J38" s="140">
        <v>1.3821217231452465E-2</v>
      </c>
      <c r="K38" s="140">
        <v>2.3640099912881851E-2</v>
      </c>
      <c r="L38" s="140">
        <v>-9.8188826814293861E-3</v>
      </c>
      <c r="M38" s="140">
        <v>2.8573520830832422E-4</v>
      </c>
      <c r="N38" s="140">
        <v>1.591835729777813E-2</v>
      </c>
      <c r="O38" s="140">
        <v>2.0925705321133137E-3</v>
      </c>
      <c r="P38" s="140">
        <v>-3.8513517938554287E-3</v>
      </c>
      <c r="Q38" s="140">
        <v>9.1947885230183601E-3</v>
      </c>
      <c r="R38" s="140">
        <v>7.0313066244125366E-3</v>
      </c>
      <c r="S38" s="140">
        <v>2.4884453159756958E-4</v>
      </c>
      <c r="T38" s="140">
        <v>2.8458721935749054E-3</v>
      </c>
      <c r="U38" s="140">
        <v>-1.0134469484910369E-3</v>
      </c>
      <c r="V38" s="140">
        <v>-8.6573464795947075E-3</v>
      </c>
      <c r="W38" s="140">
        <v>-1.0274112224578857E-2</v>
      </c>
      <c r="X38" s="140">
        <v>-5.0091743469238281E-2</v>
      </c>
      <c r="Y38" s="140">
        <v>2.6610894128680229E-2</v>
      </c>
      <c r="Z38" s="140">
        <v>1.0208542346954346</v>
      </c>
      <c r="AA38" s="140">
        <v>1.0754595994949341</v>
      </c>
      <c r="AB38" s="140">
        <v>1.0277320146560669</v>
      </c>
      <c r="AC38" s="140">
        <v>1.0214442014694214</v>
      </c>
      <c r="AD38" s="140">
        <v>0.69003444910049438</v>
      </c>
      <c r="AE38" s="140">
        <v>1.0866799354553223</v>
      </c>
      <c r="AF38" s="140">
        <v>0.96999108791351318</v>
      </c>
      <c r="AG38" s="140">
        <v>0.96999096870422363</v>
      </c>
      <c r="AH38" s="140">
        <v>1.0906085968017578</v>
      </c>
      <c r="AI38" s="140">
        <v>1.0890210866928101</v>
      </c>
      <c r="AJ38" s="140">
        <v>1.0516229867935181</v>
      </c>
      <c r="AK38" s="140">
        <v>3.3333662431687117E-3</v>
      </c>
      <c r="AL38" s="140">
        <v>4.5173607766628265E-2</v>
      </c>
      <c r="AM38" s="140">
        <v>1.0613645426928997E-2</v>
      </c>
      <c r="AN38" s="140">
        <v>-9.7162378951907158E-3</v>
      </c>
      <c r="AO38" s="140">
        <v>-0.26668718457221985</v>
      </c>
      <c r="AP38" s="140">
        <v>-5.0091955810785294E-2</v>
      </c>
      <c r="AQ38" s="140">
        <v>-4.4222157448530197E-2</v>
      </c>
      <c r="AR38" s="140">
        <v>-4.4222161173820496E-2</v>
      </c>
      <c r="AS38" s="140">
        <v>3.2919768244028091E-2</v>
      </c>
      <c r="AT38" s="140">
        <v>3.3050592988729477E-2</v>
      </c>
      <c r="AU38" s="140">
        <v>3.6835342645645142E-2</v>
      </c>
      <c r="AV38" s="219">
        <v>1.0754595994949341</v>
      </c>
    </row>
    <row r="39" spans="1:48" s="11" customFormat="1">
      <c r="A39" s="11" t="s">
        <v>130</v>
      </c>
      <c r="B39" s="139">
        <v>2009</v>
      </c>
      <c r="C39" s="140">
        <v>1.0466418266296387</v>
      </c>
      <c r="D39" s="140">
        <v>1.1264181137084961</v>
      </c>
      <c r="E39" s="140">
        <v>0.92917704582214355</v>
      </c>
      <c r="F39" s="140">
        <v>1.2819894552230835</v>
      </c>
      <c r="G39" s="140">
        <v>1.0788816213607788</v>
      </c>
      <c r="H39" s="140">
        <v>0.81642007827758789</v>
      </c>
      <c r="I39" s="140">
        <v>0.97011739015579224</v>
      </c>
      <c r="J39" s="140">
        <v>-6.0995761305093765E-2</v>
      </c>
      <c r="K39" s="140">
        <v>-9.4047402963042259E-3</v>
      </c>
      <c r="L39" s="140">
        <v>-5.1591020077466965E-2</v>
      </c>
      <c r="M39" s="140">
        <v>-9.9309190773055889E-6</v>
      </c>
      <c r="N39" s="140">
        <v>9.2558115720748901E-3</v>
      </c>
      <c r="O39" s="140">
        <v>1.6692626522853971E-3</v>
      </c>
      <c r="P39" s="140">
        <v>3.0566970817744732E-3</v>
      </c>
      <c r="Q39" s="140">
        <v>-2.3376580327749252E-2</v>
      </c>
      <c r="R39" s="140">
        <v>-3.7364330142736435E-2</v>
      </c>
      <c r="S39" s="140">
        <v>-9.254404176317621E-6</v>
      </c>
      <c r="T39" s="140">
        <v>7.8091368777677417E-5</v>
      </c>
      <c r="U39" s="140">
        <v>-2.1850045304745436E-3</v>
      </c>
      <c r="V39" s="140">
        <v>-8.3736637607216835E-3</v>
      </c>
      <c r="W39" s="140">
        <v>-3.7368584889918566E-3</v>
      </c>
      <c r="X39" s="140">
        <v>0.16528511047363281</v>
      </c>
      <c r="Y39" s="140">
        <v>1.4892086386680603E-2</v>
      </c>
      <c r="Z39" s="140">
        <v>1.0203312635421753</v>
      </c>
      <c r="AA39" s="140">
        <v>1.1043020486831665</v>
      </c>
      <c r="AB39" s="140">
        <v>1.0373368263244629</v>
      </c>
      <c r="AC39" s="140">
        <v>1.0298936367034912</v>
      </c>
      <c r="AD39" s="140">
        <v>1.2426245212554932</v>
      </c>
      <c r="AE39" s="140">
        <v>1.2819886207580566</v>
      </c>
      <c r="AF39" s="140">
        <v>0.96953672170639038</v>
      </c>
      <c r="AG39" s="140">
        <v>0.96953666210174561</v>
      </c>
      <c r="AH39" s="140">
        <v>1.1107836961746216</v>
      </c>
      <c r="AI39" s="140">
        <v>1.1099892854690552</v>
      </c>
      <c r="AJ39" s="140">
        <v>1.064838171005249</v>
      </c>
      <c r="AK39" s="140">
        <v>-5.1238015294075012E-4</v>
      </c>
      <c r="AL39" s="140">
        <v>2.6465365663170815E-2</v>
      </c>
      <c r="AM39" s="140">
        <v>9.3022678047418594E-3</v>
      </c>
      <c r="AN39" s="140">
        <v>8.2380613312125206E-3</v>
      </c>
      <c r="AO39" s="140">
        <v>0.58823943138122559</v>
      </c>
      <c r="AP39" s="140">
        <v>0.1652853786945343</v>
      </c>
      <c r="AQ39" s="140">
        <v>-4.6854245010763407E-4</v>
      </c>
      <c r="AR39" s="140">
        <v>-4.6848077909089625E-4</v>
      </c>
      <c r="AS39" s="140">
        <v>1.8329963088035583E-2</v>
      </c>
      <c r="AT39" s="140">
        <v>1.9071122631430626E-2</v>
      </c>
      <c r="AU39" s="140">
        <v>1.2488205917179585E-2</v>
      </c>
      <c r="AV39" s="219">
        <v>1.104301929473877</v>
      </c>
    </row>
    <row r="40" spans="1:48" s="11" customFormat="1">
      <c r="A40" s="11" t="s">
        <v>130</v>
      </c>
      <c r="B40" s="139">
        <v>2010</v>
      </c>
      <c r="C40" s="140">
        <v>1.0527384281158447</v>
      </c>
      <c r="D40" s="140">
        <v>1.1688482761383057</v>
      </c>
      <c r="E40" s="140">
        <v>0.90066307783126831</v>
      </c>
      <c r="F40" s="140">
        <v>1.3933340311050415</v>
      </c>
      <c r="G40" s="140">
        <v>1.1030906438827515</v>
      </c>
      <c r="H40" s="140">
        <v>0.75555360317230225</v>
      </c>
      <c r="I40" s="140">
        <v>0.95435351133346558</v>
      </c>
      <c r="J40" s="140">
        <v>-3.1168052926659584E-2</v>
      </c>
      <c r="K40" s="140">
        <v>5.8079981245100498E-3</v>
      </c>
      <c r="L40" s="140">
        <v>-3.6976050585508347E-2</v>
      </c>
      <c r="M40" s="140">
        <v>1.6602900577709079E-3</v>
      </c>
      <c r="N40" s="140">
        <v>-9.4941964334793738E-7</v>
      </c>
      <c r="O40" s="140">
        <v>2.6356265880167484E-3</v>
      </c>
      <c r="P40" s="140">
        <v>2.9626106843352318E-3</v>
      </c>
      <c r="Q40" s="140">
        <v>-1.4495799550786614E-3</v>
      </c>
      <c r="R40" s="140">
        <v>-2.2488221526145935E-2</v>
      </c>
      <c r="S40" s="140">
        <v>2.9032056772848591E-5</v>
      </c>
      <c r="T40" s="140">
        <v>1.7175711400341243E-4</v>
      </c>
      <c r="U40" s="140">
        <v>-4.2024662252515554E-4</v>
      </c>
      <c r="V40" s="140">
        <v>-6.0768509283661842E-3</v>
      </c>
      <c r="W40" s="140">
        <v>-8.1915222108364105E-3</v>
      </c>
      <c r="X40" s="140">
        <v>8.3286285400390625E-2</v>
      </c>
      <c r="Y40" s="140">
        <v>2.2190919145941734E-2</v>
      </c>
      <c r="Z40" s="140">
        <v>1.0392833948135376</v>
      </c>
      <c r="AA40" s="140">
        <v>1.1043020486831665</v>
      </c>
      <c r="AB40" s="140">
        <v>1.0515415668487549</v>
      </c>
      <c r="AC40" s="140">
        <v>1.0373988151550293</v>
      </c>
      <c r="AD40" s="140">
        <v>1.276756763458252</v>
      </c>
      <c r="AE40" s="140">
        <v>1.3933333158493042</v>
      </c>
      <c r="AF40" s="140">
        <v>0.96657037734985352</v>
      </c>
      <c r="AG40" s="140">
        <v>0.96657031774520874</v>
      </c>
      <c r="AH40" s="140">
        <v>1.1315484046936035</v>
      </c>
      <c r="AI40" s="140">
        <v>1.1340160369873047</v>
      </c>
      <c r="AJ40" s="140">
        <v>1.0999948978424072</v>
      </c>
      <c r="AK40" s="140">
        <v>1.8404075875878334E-2</v>
      </c>
      <c r="AL40" s="140">
        <v>0</v>
      </c>
      <c r="AM40" s="140">
        <v>1.3600574806332588E-2</v>
      </c>
      <c r="AN40" s="140">
        <v>7.2608650662004948E-3</v>
      </c>
      <c r="AO40" s="140">
        <v>2.7097377926111221E-2</v>
      </c>
      <c r="AP40" s="140">
        <v>8.3286434412002563E-2</v>
      </c>
      <c r="AQ40" s="140">
        <v>-3.064227057620883E-3</v>
      </c>
      <c r="AR40" s="140">
        <v>-3.0642680358141661E-3</v>
      </c>
      <c r="AS40" s="140">
        <v>1.8521208316087723E-2</v>
      </c>
      <c r="AT40" s="140">
        <v>2.1414976567029953E-2</v>
      </c>
      <c r="AU40" s="140">
        <v>3.2482657581567764E-2</v>
      </c>
      <c r="AV40" s="219">
        <v>1.0588737726211548</v>
      </c>
    </row>
    <row r="41" spans="1:48" s="11" customFormat="1">
      <c r="A41" s="11" t="s">
        <v>130</v>
      </c>
      <c r="B41" s="139">
        <v>2011</v>
      </c>
      <c r="C41" s="140">
        <v>1.0869075059890747</v>
      </c>
      <c r="D41" s="140">
        <v>1.1824265718460083</v>
      </c>
      <c r="E41" s="140">
        <v>0.91921776533126831</v>
      </c>
      <c r="F41" s="140">
        <v>1.2944788932800293</v>
      </c>
      <c r="G41" s="140">
        <v>1.1482855081558228</v>
      </c>
      <c r="H41" s="140">
        <v>0.8396487832069397</v>
      </c>
      <c r="I41" s="140">
        <v>0.94654810428619385</v>
      </c>
      <c r="J41" s="140">
        <v>2.0391825586557388E-2</v>
      </c>
      <c r="K41" s="140">
        <v>3.1941711902618408E-2</v>
      </c>
      <c r="L41" s="140">
        <v>-1.1549887247383595E-2</v>
      </c>
      <c r="M41" s="140">
        <v>-1.545382896438241E-3</v>
      </c>
      <c r="N41" s="140">
        <v>5.0363078116788529E-6</v>
      </c>
      <c r="O41" s="140">
        <v>2.6779682375490665E-3</v>
      </c>
      <c r="P41" s="140">
        <v>1.8118711188435555E-2</v>
      </c>
      <c r="Q41" s="140">
        <v>1.2685379944741726E-2</v>
      </c>
      <c r="R41" s="140">
        <v>1.869167760014534E-2</v>
      </c>
      <c r="S41" s="140">
        <v>-1.0333569662179798E-4</v>
      </c>
      <c r="T41" s="140">
        <v>-1.2306300923228264E-3</v>
      </c>
      <c r="U41" s="140">
        <v>2.9648260679095984E-3</v>
      </c>
      <c r="V41" s="140">
        <v>-2.7529468759894371E-2</v>
      </c>
      <c r="W41" s="140">
        <v>-4.342956468462944E-3</v>
      </c>
      <c r="X41" s="140">
        <v>-7.3591232299804688E-2</v>
      </c>
      <c r="Y41" s="140">
        <v>4.0154099464416504E-2</v>
      </c>
      <c r="Z41" s="140">
        <v>1.0217670202255249</v>
      </c>
      <c r="AA41" s="140">
        <v>1.1043020486831665</v>
      </c>
      <c r="AB41" s="140">
        <v>1.0659993886947632</v>
      </c>
      <c r="AC41" s="140">
        <v>1.0841109752655029</v>
      </c>
      <c r="AD41" s="140">
        <v>0.97912406921386719</v>
      </c>
      <c r="AE41" s="140">
        <v>1.2944779396057129</v>
      </c>
      <c r="AF41" s="140">
        <v>0.98479628562927246</v>
      </c>
      <c r="AG41" s="140">
        <v>0.98295015096664429</v>
      </c>
      <c r="AH41" s="140">
        <v>1.0918004512786865</v>
      </c>
      <c r="AI41" s="140">
        <v>1.2245324850082397</v>
      </c>
      <c r="AJ41" s="140">
        <v>1.117112398147583</v>
      </c>
      <c r="AK41" s="140">
        <v>-1.6997922211885452E-2</v>
      </c>
      <c r="AL41" s="140">
        <v>0</v>
      </c>
      <c r="AM41" s="140">
        <v>1.3655533082783222E-2</v>
      </c>
      <c r="AN41" s="140">
        <v>4.404381662607193E-2</v>
      </c>
      <c r="AO41" s="140">
        <v>-0.26541998982429504</v>
      </c>
      <c r="AP41" s="140">
        <v>-7.3591470718383789E-2</v>
      </c>
      <c r="AQ41" s="140">
        <v>1.8680676817893982E-2</v>
      </c>
      <c r="AR41" s="140">
        <v>1.6804328188300133E-2</v>
      </c>
      <c r="AS41" s="140">
        <v>-3.5758841782808304E-2</v>
      </c>
      <c r="AT41" s="140">
        <v>7.6793760061264038E-2</v>
      </c>
      <c r="AU41" s="140">
        <v>1.5441547147929668E-2</v>
      </c>
      <c r="AV41" s="219">
        <v>1.091877818107605</v>
      </c>
    </row>
    <row r="42" spans="1:48" s="11" customFormat="1">
      <c r="A42" s="11" t="s">
        <v>130</v>
      </c>
      <c r="B42" s="139">
        <v>2012</v>
      </c>
      <c r="C42" s="140">
        <v>1.0776824951171875</v>
      </c>
      <c r="D42" s="140">
        <v>1.2841789722442627</v>
      </c>
      <c r="E42" s="140">
        <v>0.83919960260391235</v>
      </c>
      <c r="F42" s="140">
        <v>1.6303572654724121</v>
      </c>
      <c r="G42" s="140">
        <v>1.1769322156906128</v>
      </c>
      <c r="H42" s="140">
        <v>0.66101008653640747</v>
      </c>
      <c r="I42" s="140">
        <v>0.91567081212997437</v>
      </c>
      <c r="J42" s="140">
        <v>-9.1074474155902863E-2</v>
      </c>
      <c r="K42" s="140">
        <v>-8.5236653685569763E-3</v>
      </c>
      <c r="L42" s="140">
        <v>-8.2550808787345886E-2</v>
      </c>
      <c r="M42" s="140">
        <v>-2.7924112509936094E-4</v>
      </c>
      <c r="N42" s="140">
        <v>-5.3578951337840408E-6</v>
      </c>
      <c r="O42" s="140">
        <v>2.5581382215023041E-3</v>
      </c>
      <c r="P42" s="140">
        <v>1.7956653609871864E-3</v>
      </c>
      <c r="Q42" s="140">
        <v>-1.2592869810760021E-2</v>
      </c>
      <c r="R42" s="140">
        <v>-6.4493156969547272E-2</v>
      </c>
      <c r="S42" s="140">
        <v>-5.633576620311942E-6</v>
      </c>
      <c r="T42" s="140">
        <v>-1.7044640844687819E-4</v>
      </c>
      <c r="U42" s="140">
        <v>-1.547633484005928E-2</v>
      </c>
      <c r="V42" s="140">
        <v>1.1898720404133201E-3</v>
      </c>
      <c r="W42" s="140">
        <v>-3.5951056051999331E-3</v>
      </c>
      <c r="X42" s="140">
        <v>0.23069095611572266</v>
      </c>
      <c r="Y42" s="140">
        <v>2.4641234427690506E-2</v>
      </c>
      <c r="Z42" s="140">
        <v>1.0184329748153687</v>
      </c>
      <c r="AA42" s="140">
        <v>1.1043020486831665</v>
      </c>
      <c r="AB42" s="140">
        <v>1.0802502632141113</v>
      </c>
      <c r="AC42" s="140">
        <v>1.0889191627502441</v>
      </c>
      <c r="AD42" s="140">
        <v>1.2733393907546997</v>
      </c>
      <c r="AE42" s="140">
        <v>1.6303557157516479</v>
      </c>
      <c r="AF42" s="140">
        <v>0.98479628562927246</v>
      </c>
      <c r="AG42" s="140">
        <v>0.98664236068725586</v>
      </c>
      <c r="AH42" s="140">
        <v>1.3528832197189331</v>
      </c>
      <c r="AI42" s="140">
        <v>1.2218309640884399</v>
      </c>
      <c r="AJ42" s="140">
        <v>1.1346052885055542</v>
      </c>
      <c r="AK42" s="140">
        <v>-3.2683545723557472E-3</v>
      </c>
      <c r="AL42" s="140">
        <v>0</v>
      </c>
      <c r="AM42" s="140">
        <v>1.3279953971505165E-2</v>
      </c>
      <c r="AN42" s="140">
        <v>4.4253012165427208E-3</v>
      </c>
      <c r="AO42" s="140">
        <v>0.26273980736732483</v>
      </c>
      <c r="AP42" s="140">
        <v>0.23069074749946594</v>
      </c>
      <c r="AQ42" s="140">
        <v>0</v>
      </c>
      <c r="AR42" s="140">
        <v>3.749223193153739E-3</v>
      </c>
      <c r="AS42" s="140">
        <v>0.21440987288951874</v>
      </c>
      <c r="AT42" s="140">
        <v>-2.2085828240960836E-3</v>
      </c>
      <c r="AU42" s="140">
        <v>1.5537694096565247E-2</v>
      </c>
      <c r="AV42" s="219">
        <v>1.0357023477554321</v>
      </c>
    </row>
    <row r="43" spans="1:48" s="11" customFormat="1">
      <c r="A43" s="11" t="s">
        <v>130</v>
      </c>
      <c r="B43" s="139">
        <v>2013</v>
      </c>
      <c r="C43" s="140">
        <v>1.0871659517288208</v>
      </c>
      <c r="D43" s="140">
        <v>1.2828636169433594</v>
      </c>
      <c r="E43" s="140">
        <v>0.84745246171951294</v>
      </c>
      <c r="F43" s="140">
        <v>1.5735164880752563</v>
      </c>
      <c r="G43" s="140">
        <v>1.1936912536621094</v>
      </c>
      <c r="H43" s="140">
        <v>0.69091486930847168</v>
      </c>
      <c r="I43" s="140">
        <v>0.91075974702835083</v>
      </c>
      <c r="J43" s="140">
        <v>9.7861764952540398E-3</v>
      </c>
      <c r="K43" s="140">
        <v>8.7613370269536972E-3</v>
      </c>
      <c r="L43" s="140">
        <v>1.024839817546308E-3</v>
      </c>
      <c r="M43" s="140">
        <v>-1.5557222068309784E-3</v>
      </c>
      <c r="N43" s="140">
        <v>4.682541657530237E-6</v>
      </c>
      <c r="O43" s="140">
        <v>2.4832799099385738E-3</v>
      </c>
      <c r="P43" s="140">
        <v>4.1778725571930408E-3</v>
      </c>
      <c r="Q43" s="140">
        <v>3.6512240767478943E-3</v>
      </c>
      <c r="R43" s="140">
        <v>1.1299698613584042E-2</v>
      </c>
      <c r="S43" s="140">
        <v>6.89108503593161E-7</v>
      </c>
      <c r="T43" s="140">
        <v>-2.9597373213618994E-5</v>
      </c>
      <c r="U43" s="140">
        <v>-1.187362358905375E-3</v>
      </c>
      <c r="V43" s="140">
        <v>-5.3008897230029106E-3</v>
      </c>
      <c r="W43" s="140">
        <v>-3.7576984614133835E-3</v>
      </c>
      <c r="X43" s="140">
        <v>-3.5486221313476562E-2</v>
      </c>
      <c r="Y43" s="140">
        <v>1.4139125123620033E-2</v>
      </c>
      <c r="Z43" s="140">
        <v>1.0010647773742676</v>
      </c>
      <c r="AA43" s="140">
        <v>1.1043020486831665</v>
      </c>
      <c r="AB43" s="140">
        <v>1.0941247940063477</v>
      </c>
      <c r="AC43" s="140">
        <v>1.1000537872314453</v>
      </c>
      <c r="AD43" s="140">
        <v>1.1913983821868896</v>
      </c>
      <c r="AE43" s="140">
        <v>1.5735161304473877</v>
      </c>
      <c r="AF43" s="140">
        <v>0.98479628562927246</v>
      </c>
      <c r="AG43" s="140">
        <v>0.98688852787017822</v>
      </c>
      <c r="AH43" s="140">
        <v>1.3766180276870728</v>
      </c>
      <c r="AI43" s="140">
        <v>1.2403256893157959</v>
      </c>
      <c r="AJ43" s="140">
        <v>1.1536508798599243</v>
      </c>
      <c r="AK43" s="140">
        <v>-1.720094308257103E-2</v>
      </c>
      <c r="AL43" s="140">
        <v>0</v>
      </c>
      <c r="AM43" s="140">
        <v>1.2762030586600304E-2</v>
      </c>
      <c r="AN43" s="140">
        <v>1.0173497721552849E-2</v>
      </c>
      <c r="AO43" s="140">
        <v>-6.6515184938907623E-2</v>
      </c>
      <c r="AP43" s="140">
        <v>-3.5485513508319855E-2</v>
      </c>
      <c r="AQ43" s="140">
        <v>0</v>
      </c>
      <c r="AR43" s="140">
        <v>2.4948973441496491E-4</v>
      </c>
      <c r="AS43" s="140">
        <v>1.7391743138432503E-2</v>
      </c>
      <c r="AT43" s="140">
        <v>1.5023465268313885E-2</v>
      </c>
      <c r="AU43" s="140">
        <v>1.6646765172481537E-2</v>
      </c>
      <c r="AV43" s="219">
        <v>1.1036159992218018</v>
      </c>
    </row>
    <row r="44" spans="1:48" s="11" customFormat="1">
      <c r="A44" s="11" t="s">
        <v>130</v>
      </c>
      <c r="B44" s="139">
        <v>2014</v>
      </c>
      <c r="C44" s="140">
        <v>1.0870985984802246</v>
      </c>
      <c r="D44" s="140">
        <v>1.3103007078170776</v>
      </c>
      <c r="E44" s="140">
        <v>0.82965576648712158</v>
      </c>
      <c r="F44" s="140">
        <v>1.6105717420578003</v>
      </c>
      <c r="G44" s="140">
        <v>1.2174346446990967</v>
      </c>
      <c r="H44" s="140">
        <v>0.67497682571411133</v>
      </c>
      <c r="I44" s="140">
        <v>0.89294207096099854</v>
      </c>
      <c r="J44" s="140">
        <v>-2.1223876625299454E-2</v>
      </c>
      <c r="K44" s="140">
        <v>-6.1966282373759896E-5</v>
      </c>
      <c r="L44" s="140">
        <v>-2.1161910146474838E-2</v>
      </c>
      <c r="M44" s="140">
        <v>-9.315472561866045E-4</v>
      </c>
      <c r="N44" s="140">
        <v>-5.7972879403678235E-6</v>
      </c>
      <c r="O44" s="140">
        <v>1.907791243866086E-3</v>
      </c>
      <c r="P44" s="140">
        <v>1.2537813745439053E-2</v>
      </c>
      <c r="Q44" s="140">
        <v>-1.3570226728916168E-2</v>
      </c>
      <c r="R44" s="140">
        <v>-7.1100955829024315E-3</v>
      </c>
      <c r="S44" s="140">
        <v>-2.3978178796824068E-4</v>
      </c>
      <c r="T44" s="140">
        <v>2.3817520122975111E-3</v>
      </c>
      <c r="U44" s="140">
        <v>-4.9401754513382912E-3</v>
      </c>
      <c r="V44" s="140">
        <v>-5.4497052915394306E-3</v>
      </c>
      <c r="W44" s="140">
        <v>-5.8039035648107529E-3</v>
      </c>
      <c r="X44" s="140">
        <v>2.3276329040527344E-2</v>
      </c>
      <c r="Y44" s="140">
        <v>1.9695485010743141E-2</v>
      </c>
      <c r="Z44" s="140">
        <v>0.9906957745552063</v>
      </c>
      <c r="AA44" s="140">
        <v>1.1043020486831665</v>
      </c>
      <c r="AB44" s="140">
        <v>1.1049100160598755</v>
      </c>
      <c r="AC44" s="140">
        <v>1.1340841054916382</v>
      </c>
      <c r="AD44" s="140">
        <v>1.5420198440551758</v>
      </c>
      <c r="AE44" s="140">
        <v>1.6105711460113525</v>
      </c>
      <c r="AF44" s="140">
        <v>1.0278998613357544</v>
      </c>
      <c r="AG44" s="140">
        <v>0.95346724987030029</v>
      </c>
      <c r="AH44" s="140">
        <v>1.4796383380889893</v>
      </c>
      <c r="AI44" s="140">
        <v>1.2600977420806885</v>
      </c>
      <c r="AJ44" s="140">
        <v>1.1836538314819336</v>
      </c>
      <c r="AK44" s="140">
        <v>-1.0411969386041164E-2</v>
      </c>
      <c r="AL44" s="140">
        <v>0</v>
      </c>
      <c r="AM44" s="140">
        <v>9.8091568797826767E-3</v>
      </c>
      <c r="AN44" s="140">
        <v>3.046630322933197E-2</v>
      </c>
      <c r="AO44" s="140">
        <v>0.25796538591384888</v>
      </c>
      <c r="AP44" s="140">
        <v>2.3276170715689659E-2</v>
      </c>
      <c r="AQ44" s="140">
        <v>4.2838234454393387E-2</v>
      </c>
      <c r="AR44" s="140">
        <v>-3.4451987594366074E-2</v>
      </c>
      <c r="AS44" s="140">
        <v>7.2167940437793732E-2</v>
      </c>
      <c r="AT44" s="140">
        <v>1.5815271064639091E-2</v>
      </c>
      <c r="AU44" s="140">
        <v>2.5674479082226753E-2</v>
      </c>
      <c r="AV44" s="219">
        <v>1.0970761775970459</v>
      </c>
    </row>
    <row r="45" spans="1:48" s="11" customFormat="1">
      <c r="A45" s="11" t="s">
        <v>130</v>
      </c>
      <c r="B45" s="139">
        <v>2015</v>
      </c>
      <c r="C45" s="140">
        <v>1.1064743995666504</v>
      </c>
      <c r="D45" s="140">
        <v>1.3041040897369385</v>
      </c>
      <c r="E45" s="140">
        <v>0.84845554828643799</v>
      </c>
      <c r="F45" s="140">
        <v>1.5524681806564331</v>
      </c>
      <c r="G45" s="140">
        <v>1.2273721694946289</v>
      </c>
      <c r="H45" s="140">
        <v>0.71271950006484985</v>
      </c>
      <c r="I45" s="140">
        <v>0.90149867534637451</v>
      </c>
      <c r="J45" s="140">
        <v>2.240682952105999E-2</v>
      </c>
      <c r="K45" s="140">
        <v>1.7666423693299294E-2</v>
      </c>
      <c r="L45" s="140">
        <v>4.7404058277606964E-3</v>
      </c>
      <c r="M45" s="140">
        <v>3.6828956217505038E-4</v>
      </c>
      <c r="N45" s="140">
        <v>1.0274653504893649E-5</v>
      </c>
      <c r="O45" s="140">
        <v>1.1611586669459939E-3</v>
      </c>
      <c r="P45" s="140">
        <v>2.0623889286071062E-3</v>
      </c>
      <c r="Q45" s="140">
        <v>1.4064311981201172E-2</v>
      </c>
      <c r="R45" s="140">
        <v>1.0701669380068779E-2</v>
      </c>
      <c r="S45" s="140">
        <v>-1.5213740880426485E-5</v>
      </c>
      <c r="T45" s="140">
        <v>-7.7352699008770287E-5</v>
      </c>
      <c r="U45" s="140">
        <v>-1.2283928226679564E-3</v>
      </c>
      <c r="V45" s="140">
        <v>-3.3895226661115885E-3</v>
      </c>
      <c r="W45" s="140">
        <v>-1.250781468115747E-3</v>
      </c>
      <c r="X45" s="140">
        <v>-3.67431640625E-2</v>
      </c>
      <c r="Y45" s="140">
        <v>8.1295734271407127E-3</v>
      </c>
      <c r="Z45" s="140">
        <v>0.9948418140411377</v>
      </c>
      <c r="AA45" s="140">
        <v>1.1043020486831665</v>
      </c>
      <c r="AB45" s="140">
        <v>1.1116565465927124</v>
      </c>
      <c r="AC45" s="140">
        <v>1.1401582956314087</v>
      </c>
      <c r="AD45" s="140">
        <v>1.1860725879669189</v>
      </c>
      <c r="AE45" s="140">
        <v>1.5524669885635376</v>
      </c>
      <c r="AF45" s="140">
        <v>1.0308874845504761</v>
      </c>
      <c r="AG45" s="140">
        <v>0.95450711250305176</v>
      </c>
      <c r="AH45" s="140">
        <v>1.5073411464691162</v>
      </c>
      <c r="AI45" s="140">
        <v>1.2729647159576416</v>
      </c>
      <c r="AJ45" s="140">
        <v>1.1890174150466919</v>
      </c>
      <c r="AK45" s="140">
        <v>4.1762287728488445E-3</v>
      </c>
      <c r="AL45" s="140">
        <v>0</v>
      </c>
      <c r="AM45" s="140">
        <v>6.0873762704432011E-3</v>
      </c>
      <c r="AN45" s="140">
        <v>5.3417407907545567E-3</v>
      </c>
      <c r="AO45" s="140">
        <v>-0.26244562864303589</v>
      </c>
      <c r="AP45" s="140">
        <v>-3.6743562668561935E-2</v>
      </c>
      <c r="AQ45" s="140">
        <v>2.9023499228060246E-3</v>
      </c>
      <c r="AR45" s="140">
        <v>1.0899918852373958E-3</v>
      </c>
      <c r="AS45" s="140">
        <v>1.8549608066678047E-2</v>
      </c>
      <c r="AT45" s="140">
        <v>1.0159307159483433E-2</v>
      </c>
      <c r="AU45" s="140">
        <v>4.5211245305836201E-3</v>
      </c>
      <c r="AV45" s="219">
        <v>0.94832730293273926</v>
      </c>
    </row>
    <row r="46" spans="1:48" s="11" customFormat="1">
      <c r="A46" s="11" t="s">
        <v>130</v>
      </c>
      <c r="B46" s="139">
        <v>2016</v>
      </c>
      <c r="C46" s="140">
        <v>1.1164840459823608</v>
      </c>
      <c r="D46" s="140">
        <v>1.3227787017822266</v>
      </c>
      <c r="E46" s="140">
        <v>0.84404444694519043</v>
      </c>
      <c r="F46" s="140">
        <v>1.576600193977356</v>
      </c>
      <c r="G46" s="140">
        <v>1.2453148365020752</v>
      </c>
      <c r="H46" s="140">
        <v>0.70815920829772949</v>
      </c>
      <c r="I46" s="140">
        <v>0.89654761552810669</v>
      </c>
      <c r="J46" s="140">
        <v>-5.212562158703804E-3</v>
      </c>
      <c r="K46" s="140">
        <v>9.0057598426938057E-3</v>
      </c>
      <c r="L46" s="140">
        <v>-1.421832200139761E-2</v>
      </c>
      <c r="M46" s="140">
        <v>-1.0311441728845239E-3</v>
      </c>
      <c r="N46" s="140">
        <v>9.4513580961574917E-7</v>
      </c>
      <c r="O46" s="140">
        <v>4.7389017418026924E-3</v>
      </c>
      <c r="P46" s="140">
        <v>3.2056982163339853E-3</v>
      </c>
      <c r="Q46" s="140">
        <v>2.0913586486130953E-3</v>
      </c>
      <c r="R46" s="140">
        <v>-3.3155486453324556E-3</v>
      </c>
      <c r="S46" s="140">
        <v>-1.5007391311883111E-6</v>
      </c>
      <c r="T46" s="140">
        <v>7.9391186591237783E-4</v>
      </c>
      <c r="U46" s="140">
        <v>-5.8289021253585815E-3</v>
      </c>
      <c r="V46" s="140">
        <v>-2.4601004552096128E-3</v>
      </c>
      <c r="W46" s="140">
        <v>-3.4061821643263102E-3</v>
      </c>
      <c r="X46" s="140">
        <v>1.5424728393554688E-2</v>
      </c>
      <c r="Y46" s="140">
        <v>1.4512897469103336E-2</v>
      </c>
      <c r="Z46" s="140">
        <v>0.9834321141242981</v>
      </c>
      <c r="AA46" s="140">
        <v>1.1043020486831665</v>
      </c>
      <c r="AB46" s="140">
        <v>1.1393297910690308</v>
      </c>
      <c r="AC46" s="140">
        <v>1.1491981744766235</v>
      </c>
      <c r="AD46" s="140">
        <v>1.1289358139038086</v>
      </c>
      <c r="AE46" s="140">
        <v>1.5765995979309082</v>
      </c>
      <c r="AF46" s="140">
        <v>1.0311815738677979</v>
      </c>
      <c r="AG46" s="140">
        <v>0.94348442554473877</v>
      </c>
      <c r="AH46" s="140">
        <v>1.6424475908279419</v>
      </c>
      <c r="AI46" s="140">
        <v>1.2821017503738403</v>
      </c>
      <c r="AJ46" s="140">
        <v>1.2046463489532471</v>
      </c>
      <c r="AK46" s="140">
        <v>-1.1535128578543663E-2</v>
      </c>
      <c r="AL46" s="140">
        <v>0</v>
      </c>
      <c r="AM46" s="140">
        <v>2.4588868021965027E-2</v>
      </c>
      <c r="AN46" s="140">
        <v>7.8973416239023209E-3</v>
      </c>
      <c r="AO46" s="140">
        <v>-4.9372065812349319E-2</v>
      </c>
      <c r="AP46" s="140">
        <v>1.542508602142334E-2</v>
      </c>
      <c r="AQ46" s="140">
        <v>2.8523747459985316E-4</v>
      </c>
      <c r="AR46" s="140">
        <v>-1.1615213938057423E-2</v>
      </c>
      <c r="AS46" s="140">
        <v>8.5840299725532532E-2</v>
      </c>
      <c r="AT46" s="140">
        <v>7.1521038189530373E-3</v>
      </c>
      <c r="AU46" s="140">
        <v>1.3058765791356564E-2</v>
      </c>
      <c r="AV46" s="219">
        <v>1.0465258359909058</v>
      </c>
    </row>
    <row r="47" spans="1:48" s="11" customFormat="1">
      <c r="A47" s="11" t="s">
        <v>130</v>
      </c>
      <c r="B47" s="139">
        <v>2017</v>
      </c>
      <c r="C47" s="140">
        <v>1.1355102062225342</v>
      </c>
      <c r="D47" s="140">
        <v>1.3143602609634399</v>
      </c>
      <c r="E47" s="140">
        <v>0.86392611265182495</v>
      </c>
      <c r="F47" s="140">
        <v>1.520580530166626</v>
      </c>
      <c r="G47" s="140">
        <v>1.2524228096008301</v>
      </c>
      <c r="H47" s="140">
        <v>0.74676096439361572</v>
      </c>
      <c r="I47" s="140">
        <v>0.9066508412361145</v>
      </c>
      <c r="J47" s="140">
        <v>2.3282106965780258E-2</v>
      </c>
      <c r="K47" s="140">
        <v>1.6897602006793022E-2</v>
      </c>
      <c r="L47" s="140">
        <v>6.3845054246485233E-3</v>
      </c>
      <c r="M47" s="140">
        <v>6.2442320631816983E-4</v>
      </c>
      <c r="N47" s="140">
        <v>6.9978930987417698E-3</v>
      </c>
      <c r="O47" s="140">
        <v>1.8760077655315399E-3</v>
      </c>
      <c r="P47" s="140">
        <v>6.9617008557543159E-4</v>
      </c>
      <c r="Q47" s="140">
        <v>6.7031080834567547E-3</v>
      </c>
      <c r="R47" s="140">
        <v>1.1729693040251732E-2</v>
      </c>
      <c r="S47" s="140">
        <v>1.4638654647569638E-5</v>
      </c>
      <c r="T47" s="140">
        <v>-7.4383494211360812E-4</v>
      </c>
      <c r="U47" s="140">
        <v>-4.1130962927127257E-5</v>
      </c>
      <c r="V47" s="140">
        <v>-2.9137949459254742E-3</v>
      </c>
      <c r="W47" s="140">
        <v>-1.6610655002295971E-3</v>
      </c>
      <c r="X47" s="140">
        <v>-3.61785888671875E-2</v>
      </c>
      <c r="Y47" s="140">
        <v>5.6915632449090481E-3</v>
      </c>
      <c r="Z47" s="140">
        <v>0.99034756422042847</v>
      </c>
      <c r="AA47" s="140">
        <v>1.126558780670166</v>
      </c>
      <c r="AB47" s="140">
        <v>1.1506190299987793</v>
      </c>
      <c r="AC47" s="140">
        <v>1.1513111591339111</v>
      </c>
      <c r="AD47" s="140">
        <v>0.94941121339797974</v>
      </c>
      <c r="AE47" s="140">
        <v>1.5205801725387573</v>
      </c>
      <c r="AF47" s="140">
        <v>1.0282557010650635</v>
      </c>
      <c r="AG47" s="140">
        <v>0.95385056734085083</v>
      </c>
      <c r="AH47" s="140">
        <v>1.6410235166549683</v>
      </c>
      <c r="AI47" s="140">
        <v>1.2921106815338135</v>
      </c>
      <c r="AJ47" s="140">
        <v>1.2093892097473145</v>
      </c>
      <c r="AK47" s="140">
        <v>7.0073558017611504E-3</v>
      </c>
      <c r="AL47" s="140">
        <v>1.995416171848774E-2</v>
      </c>
      <c r="AM47" s="140">
        <v>9.8598813638091087E-3</v>
      </c>
      <c r="AN47" s="140">
        <v>1.8369466997683048E-3</v>
      </c>
      <c r="AO47" s="140">
        <v>-0.173188716173172</v>
      </c>
      <c r="AP47" s="140">
        <v>-3.6178387701511383E-2</v>
      </c>
      <c r="AQ47" s="140">
        <v>-2.841403242200613E-3</v>
      </c>
      <c r="AR47" s="140">
        <v>1.0927151888608932E-2</v>
      </c>
      <c r="AS47" s="140">
        <v>-8.6745165754109621E-4</v>
      </c>
      <c r="AT47" s="140">
        <v>7.776365615427494E-3</v>
      </c>
      <c r="AU47" s="140">
        <v>3.9293714798986912E-3</v>
      </c>
      <c r="AV47" s="219">
        <v>1.126558780670166</v>
      </c>
    </row>
    <row r="48" spans="1:48" s="11" customFormat="1">
      <c r="A48" s="11" t="s">
        <v>130</v>
      </c>
      <c r="B48" s="139">
        <v>2018</v>
      </c>
      <c r="C48" s="140">
        <v>1.1384391784667969</v>
      </c>
      <c r="D48" s="140">
        <v>1.2539422512054443</v>
      </c>
      <c r="E48" s="140">
        <v>0.90788805484771729</v>
      </c>
      <c r="F48" s="140">
        <v>1.3146106004714966</v>
      </c>
      <c r="G48" s="140">
        <v>1.2360244989395142</v>
      </c>
      <c r="H48" s="140">
        <v>0.86598968505859375</v>
      </c>
      <c r="I48" s="140">
        <v>0.92104905843734741</v>
      </c>
      <c r="J48" s="140">
        <v>4.963381215929985E-2</v>
      </c>
      <c r="K48" s="140">
        <v>2.5761353317648172E-3</v>
      </c>
      <c r="L48" s="140">
        <v>4.7057677060365677E-2</v>
      </c>
      <c r="M48" s="140">
        <v>-1.4222731115296483E-3</v>
      </c>
      <c r="N48" s="140">
        <v>1.1663147248327732E-2</v>
      </c>
      <c r="O48" s="140">
        <v>1.8760992679744959E-3</v>
      </c>
      <c r="P48" s="140">
        <v>-1.1596659896895289E-3</v>
      </c>
      <c r="Q48" s="140">
        <v>-8.3811720833182335E-3</v>
      </c>
      <c r="R48" s="140">
        <v>3.7245362997055054E-2</v>
      </c>
      <c r="S48" s="140">
        <v>4.951209484715946E-5</v>
      </c>
      <c r="T48" s="140">
        <v>1.8068184144794941E-3</v>
      </c>
      <c r="U48" s="140">
        <v>-9.7886624280363321E-4</v>
      </c>
      <c r="V48" s="140">
        <v>1.0000407695770264E-2</v>
      </c>
      <c r="W48" s="140">
        <v>-1.0655574733391404E-3</v>
      </c>
      <c r="X48" s="140">
        <v>-0.14555168151855469</v>
      </c>
      <c r="Y48" s="140">
        <v>-1.3179758563637733E-2</v>
      </c>
      <c r="Z48" s="140">
        <v>0.97469049692153931</v>
      </c>
      <c r="AA48" s="140">
        <v>1.1645019054412842</v>
      </c>
      <c r="AB48" s="140">
        <v>1.1617014408111572</v>
      </c>
      <c r="AC48" s="140">
        <v>1.1478798389434814</v>
      </c>
      <c r="AD48" s="140">
        <v>1.1754941940307617</v>
      </c>
      <c r="AE48" s="140">
        <v>1.3146096467971802</v>
      </c>
      <c r="AF48" s="140">
        <v>1.0194504261016846</v>
      </c>
      <c r="AG48" s="140">
        <v>0.92867392301559448</v>
      </c>
      <c r="AH48" s="140">
        <v>1.6700053215026855</v>
      </c>
      <c r="AI48" s="140">
        <v>1.2566074132919312</v>
      </c>
      <c r="AJ48" s="140">
        <v>1.2122427225112915</v>
      </c>
      <c r="AK48" s="140">
        <v>-1.5935959294438362E-2</v>
      </c>
      <c r="AL48" s="140">
        <v>3.3125817775726318E-2</v>
      </c>
      <c r="AM48" s="140">
        <v>9.5856143161654472E-3</v>
      </c>
      <c r="AN48" s="140">
        <v>-2.9847628902643919E-3</v>
      </c>
      <c r="AO48" s="140">
        <v>0.21360191702842712</v>
      </c>
      <c r="AP48" s="140">
        <v>-0.1455521434545517</v>
      </c>
      <c r="AQ48" s="140">
        <v>-8.6001818999648094E-3</v>
      </c>
      <c r="AR48" s="140">
        <v>-2.6749361306428909E-2</v>
      </c>
      <c r="AS48" s="140">
        <v>1.7506683245301247E-2</v>
      </c>
      <c r="AT48" s="140">
        <v>-2.7861503884196281E-2</v>
      </c>
      <c r="AU48" s="140">
        <v>2.3566645104438066E-3</v>
      </c>
      <c r="AV48" s="219">
        <v>1.1645020246505737</v>
      </c>
    </row>
    <row r="49" spans="1:48" s="11" customFormat="1">
      <c r="A49" s="11" t="s">
        <v>130</v>
      </c>
      <c r="B49" s="139">
        <v>2019</v>
      </c>
      <c r="C49" s="140">
        <v>1.1481057405471802</v>
      </c>
      <c r="D49" s="140">
        <v>1.2968622446060181</v>
      </c>
      <c r="E49" s="140">
        <v>0.88529515266418457</v>
      </c>
      <c r="F49" s="140">
        <v>1.4757591485977173</v>
      </c>
      <c r="G49" s="140">
        <v>1.2424391508102417</v>
      </c>
      <c r="H49" s="140">
        <v>0.777976393699646</v>
      </c>
      <c r="I49" s="140">
        <v>0.92407405376434326</v>
      </c>
      <c r="J49" s="140">
        <v>-2.5200003758072853E-2</v>
      </c>
      <c r="K49" s="140">
        <v>8.4552597254514694E-3</v>
      </c>
      <c r="L49" s="140">
        <v>-3.3655263483524323E-2</v>
      </c>
      <c r="M49" s="140">
        <v>-1.6238522948697209E-4</v>
      </c>
      <c r="N49" s="140">
        <v>-4.9076246796175838E-5</v>
      </c>
      <c r="O49" s="140">
        <v>1.2773617636412382E-3</v>
      </c>
      <c r="P49" s="140">
        <v>1.8733425531536341E-3</v>
      </c>
      <c r="Q49" s="140">
        <v>5.5160168558359146E-3</v>
      </c>
      <c r="R49" s="140">
        <v>-3.0577698722481728E-2</v>
      </c>
      <c r="S49" s="140">
        <v>1.5470515108972904E-6</v>
      </c>
      <c r="T49" s="140">
        <v>1.1730943697330076E-5</v>
      </c>
      <c r="U49" s="140">
        <v>2.0520325051620603E-4</v>
      </c>
      <c r="V49" s="140">
        <v>-7.331914093811065E-5</v>
      </c>
      <c r="W49" s="140">
        <v>-3.2227260526269674E-3</v>
      </c>
      <c r="X49" s="140">
        <v>0.11563205718994141</v>
      </c>
      <c r="Y49" s="140">
        <v>5.1763500086963177E-3</v>
      </c>
      <c r="Z49" s="140">
        <v>0.97288817167282104</v>
      </c>
      <c r="AA49" s="140">
        <v>1.1645019054412842</v>
      </c>
      <c r="AB49" s="140">
        <v>1.1696344614028931</v>
      </c>
      <c r="AC49" s="140">
        <v>1.1533280611038208</v>
      </c>
      <c r="AD49" s="140">
        <v>1.023360013961792</v>
      </c>
      <c r="AE49" s="140">
        <v>1.4757586717605591</v>
      </c>
      <c r="AF49" s="140">
        <v>1.019406795501709</v>
      </c>
      <c r="AG49" s="140">
        <v>0.92802762985229492</v>
      </c>
      <c r="AH49" s="140">
        <v>1.6699800491333008</v>
      </c>
      <c r="AI49" s="140">
        <v>1.2578791379928589</v>
      </c>
      <c r="AJ49" s="140">
        <v>1.2289118766784668</v>
      </c>
      <c r="AK49" s="140">
        <v>-1.8508653156459332E-3</v>
      </c>
      <c r="AL49" s="140">
        <v>0</v>
      </c>
      <c r="AM49" s="140">
        <v>6.8055368028581142E-3</v>
      </c>
      <c r="AN49" s="140">
        <v>4.7350991517305374E-3</v>
      </c>
      <c r="AO49" s="140">
        <v>-0.13859735429286957</v>
      </c>
      <c r="AP49" s="140">
        <v>0.11563239991664886</v>
      </c>
      <c r="AQ49" s="140">
        <v>-4.2794192268047482E-5</v>
      </c>
      <c r="AR49" s="140">
        <v>-6.9620046997442842E-4</v>
      </c>
      <c r="AS49" s="140">
        <v>-1.5151686056924518E-5</v>
      </c>
      <c r="AT49" s="140">
        <v>1.011523068882525E-3</v>
      </c>
      <c r="AU49" s="140">
        <v>1.3656985945999622E-2</v>
      </c>
      <c r="AV49" s="219">
        <v>1.1311321258544922</v>
      </c>
    </row>
    <row r="50" spans="1:48" s="11" customFormat="1">
      <c r="A50" s="11" t="s">
        <v>130</v>
      </c>
      <c r="B50" s="139">
        <v>2020</v>
      </c>
      <c r="C50" s="140">
        <v>1.1304669380187988</v>
      </c>
      <c r="D50" s="140">
        <v>1.2827193737030029</v>
      </c>
      <c r="E50" s="140">
        <v>0.88130509853363037</v>
      </c>
      <c r="F50" s="140">
        <v>1.3899005651473999</v>
      </c>
      <c r="G50" s="140">
        <v>1.2512588500976562</v>
      </c>
      <c r="H50" s="140">
        <v>0.81334382295608521</v>
      </c>
      <c r="I50" s="140">
        <v>0.90346372127532959</v>
      </c>
      <c r="J50" s="140">
        <v>-4.5172078534960747E-3</v>
      </c>
      <c r="K50" s="140">
        <v>-1.5482589602470398E-2</v>
      </c>
      <c r="L50" s="140">
        <v>1.0965381748974323E-2</v>
      </c>
      <c r="M50" s="140">
        <v>-1.0318461805582047E-2</v>
      </c>
      <c r="N50" s="140">
        <v>3.300532465800643E-3</v>
      </c>
      <c r="O50" s="140">
        <v>8.4540661191567779E-4</v>
      </c>
      <c r="P50" s="140">
        <v>1.0887098032981157E-3</v>
      </c>
      <c r="Q50" s="140">
        <v>-1.0398776270449162E-2</v>
      </c>
      <c r="R50" s="140">
        <v>1.6067137941718102E-2</v>
      </c>
      <c r="S50" s="140">
        <v>-4.618108050635783E-6</v>
      </c>
      <c r="T50" s="140">
        <v>1.4797257026657462E-3</v>
      </c>
      <c r="U50" s="140">
        <v>-6.8510598503053188E-3</v>
      </c>
      <c r="V50" s="140">
        <v>5.1823761314153671E-3</v>
      </c>
      <c r="W50" s="140">
        <v>-4.9081803299486637E-3</v>
      </c>
      <c r="X50" s="140">
        <v>-5.9940338134765625E-2</v>
      </c>
      <c r="Y50" s="140">
        <v>7.0736580528318882E-3</v>
      </c>
      <c r="Z50" s="140">
        <v>0.86677926778793335</v>
      </c>
      <c r="AA50" s="140">
        <v>1.1753407716751099</v>
      </c>
      <c r="AB50" s="140">
        <v>1.1745806932449341</v>
      </c>
      <c r="AC50" s="140">
        <v>1.1562689542770386</v>
      </c>
      <c r="AD50" s="140">
        <v>1.3243820667266846</v>
      </c>
      <c r="AE50" s="140">
        <v>1.3899002075195312</v>
      </c>
      <c r="AF50" s="140">
        <v>1.0204771757125854</v>
      </c>
      <c r="AG50" s="140">
        <v>0.907054603099823</v>
      </c>
      <c r="AH50" s="140">
        <v>1.8585054874420166</v>
      </c>
      <c r="AI50" s="140">
        <v>1.2392295598983765</v>
      </c>
      <c r="AJ50" s="140">
        <v>1.2506537437438965</v>
      </c>
      <c r="AK50" s="140">
        <v>-0.1154848039150238</v>
      </c>
      <c r="AL50" s="140">
        <v>9.2646349221467972E-3</v>
      </c>
      <c r="AM50" s="140">
        <v>4.219958558678627E-3</v>
      </c>
      <c r="AN50" s="140">
        <v>2.5466268416494131E-3</v>
      </c>
      <c r="AO50" s="140">
        <v>0.25785467028617859</v>
      </c>
      <c r="AP50" s="140">
        <v>-5.9940256178379059E-2</v>
      </c>
      <c r="AQ50" s="140">
        <v>1.0495015885680914E-3</v>
      </c>
      <c r="AR50" s="140">
        <v>-2.2858871147036552E-2</v>
      </c>
      <c r="AS50" s="140">
        <v>0.10696101188659668</v>
      </c>
      <c r="AT50" s="140">
        <v>-1.4937182888388634E-2</v>
      </c>
      <c r="AU50" s="140">
        <v>1.7537252977490425E-2</v>
      </c>
      <c r="AV50" s="219">
        <v>1.1753407716751099</v>
      </c>
    </row>
    <row r="51" spans="1:48" s="11" customFormat="1">
      <c r="A51" s="11" t="s">
        <v>130</v>
      </c>
      <c r="B51" s="139">
        <v>2021</v>
      </c>
      <c r="C51" s="140">
        <v>1.1416748762130737</v>
      </c>
      <c r="D51" s="140">
        <v>1.2369091510772705</v>
      </c>
      <c r="E51" s="140">
        <v>0.92300635576248169</v>
      </c>
      <c r="F51" s="140">
        <v>1.2064361572265625</v>
      </c>
      <c r="G51" s="140">
        <v>1.2552731037139893</v>
      </c>
      <c r="H51" s="140">
        <v>0.94632017612457275</v>
      </c>
      <c r="I51" s="140">
        <v>0.90950310230255127</v>
      </c>
      <c r="J51" s="140">
        <v>4.6232245862483978E-2</v>
      </c>
      <c r="K51" s="140">
        <v>9.8655559122562408E-3</v>
      </c>
      <c r="L51" s="140">
        <v>3.6366689950227737E-2</v>
      </c>
      <c r="M51" s="140">
        <v>-9.2578993644565344E-4</v>
      </c>
      <c r="N51" s="140">
        <v>-4.6975339500932023E-5</v>
      </c>
      <c r="O51" s="140">
        <v>1.8462575098965317E-4</v>
      </c>
      <c r="P51" s="140">
        <v>1.1593454983085394E-3</v>
      </c>
      <c r="Q51" s="140">
        <v>9.494350291788578E-3</v>
      </c>
      <c r="R51" s="140">
        <v>3.8495507091283798E-2</v>
      </c>
      <c r="S51" s="140">
        <v>4.965997959516244E-6</v>
      </c>
      <c r="T51" s="140">
        <v>-8.7421030912082642E-5</v>
      </c>
      <c r="U51" s="140">
        <v>-7.1886577643454075E-4</v>
      </c>
      <c r="V51" s="140">
        <v>-5.3379633463919163E-3</v>
      </c>
      <c r="W51" s="140">
        <v>4.0104682557284832E-3</v>
      </c>
      <c r="X51" s="140">
        <v>-0.14156150817871094</v>
      </c>
      <c r="Y51" s="140">
        <v>3.2030816655606031E-3</v>
      </c>
      <c r="Z51" s="140">
        <v>0.8575742244720459</v>
      </c>
      <c r="AA51" s="140">
        <v>1.1753407716751099</v>
      </c>
      <c r="AB51" s="140">
        <v>1.17589271068573</v>
      </c>
      <c r="AC51" s="140">
        <v>1.1597070693969727</v>
      </c>
      <c r="AD51" s="140">
        <v>1.0481033325195312</v>
      </c>
      <c r="AE51" s="140">
        <v>1.2064360380172729</v>
      </c>
      <c r="AF51" s="140">
        <v>1.0194233655929565</v>
      </c>
      <c r="AG51" s="140">
        <v>0.90859723091125488</v>
      </c>
      <c r="AH51" s="140">
        <v>1.8750485181808472</v>
      </c>
      <c r="AI51" s="140">
        <v>1.258803129196167</v>
      </c>
      <c r="AJ51" s="140">
        <v>1.2337325811386108</v>
      </c>
      <c r="AK51" s="140">
        <v>-1.0676603764295578E-2</v>
      </c>
      <c r="AL51" s="140">
        <v>0</v>
      </c>
      <c r="AM51" s="140">
        <v>1.1163628660142422E-3</v>
      </c>
      <c r="AN51" s="140">
        <v>2.9689997900277376E-3</v>
      </c>
      <c r="AO51" s="140">
        <v>-0.23396377265453339</v>
      </c>
      <c r="AP51" s="140">
        <v>-0.14156134426593781</v>
      </c>
      <c r="AQ51" s="140">
        <v>-1.0331630473956466E-3</v>
      </c>
      <c r="AR51" s="140">
        <v>1.6992582241073251E-3</v>
      </c>
      <c r="AS51" s="140">
        <v>8.8618984445929527E-3</v>
      </c>
      <c r="AT51" s="140">
        <v>1.5671510249376297E-2</v>
      </c>
      <c r="AU51" s="140">
        <v>-1.3622257858514786E-2</v>
      </c>
      <c r="AV51" s="219">
        <v>0.97259068489074707</v>
      </c>
    </row>
    <row r="52" spans="1:48">
      <c r="A52" s="62" t="s">
        <v>103</v>
      </c>
      <c r="B52" s="61" t="s">
        <v>104</v>
      </c>
      <c r="C52" s="61" t="s">
        <v>121</v>
      </c>
      <c r="D52" s="61" t="s">
        <v>122</v>
      </c>
      <c r="E52" s="61" t="s">
        <v>123</v>
      </c>
      <c r="F52" s="61" t="s">
        <v>124</v>
      </c>
      <c r="G52" s="61" t="s">
        <v>125</v>
      </c>
      <c r="H52" s="61" t="s">
        <v>126</v>
      </c>
      <c r="I52" s="61" t="s">
        <v>127</v>
      </c>
      <c r="J52" s="61" t="s">
        <v>105</v>
      </c>
      <c r="K52" s="61" t="s">
        <v>106</v>
      </c>
      <c r="L52" s="61" t="s">
        <v>107</v>
      </c>
      <c r="M52" s="61" t="s">
        <v>108</v>
      </c>
      <c r="N52" s="61" t="s">
        <v>109</v>
      </c>
      <c r="O52" s="61" t="s">
        <v>110</v>
      </c>
      <c r="P52" s="61" t="s">
        <v>111</v>
      </c>
      <c r="Q52" s="61" t="s">
        <v>112</v>
      </c>
      <c r="R52" s="61" t="s">
        <v>113</v>
      </c>
      <c r="S52" s="61" t="s">
        <v>114</v>
      </c>
      <c r="T52" s="61" t="s">
        <v>115</v>
      </c>
      <c r="U52" s="61" t="s">
        <v>116</v>
      </c>
      <c r="V52" s="61" t="s">
        <v>117</v>
      </c>
      <c r="W52" s="61" t="s">
        <v>118</v>
      </c>
      <c r="X52" s="61" t="s">
        <v>119</v>
      </c>
      <c r="Y52" s="61" t="s">
        <v>120</v>
      </c>
      <c r="Z52" s="61" t="s">
        <v>142</v>
      </c>
      <c r="AA52" s="61" t="s">
        <v>143</v>
      </c>
      <c r="AB52" s="61" t="s">
        <v>144</v>
      </c>
      <c r="AC52" s="61" t="s">
        <v>145</v>
      </c>
      <c r="AD52" s="61" t="s">
        <v>146</v>
      </c>
      <c r="AE52" s="61" t="s">
        <v>147</v>
      </c>
      <c r="AF52" s="61" t="s">
        <v>148</v>
      </c>
      <c r="AG52" s="61" t="s">
        <v>149</v>
      </c>
      <c r="AH52" s="61" t="s">
        <v>150</v>
      </c>
      <c r="AI52" s="61" t="s">
        <v>151</v>
      </c>
      <c r="AJ52" s="61" t="s">
        <v>152</v>
      </c>
      <c r="AK52" s="61" t="s">
        <v>173</v>
      </c>
      <c r="AL52" s="61" t="s">
        <v>174</v>
      </c>
      <c r="AM52" s="61" t="s">
        <v>175</v>
      </c>
      <c r="AN52" s="61" t="s">
        <v>176</v>
      </c>
      <c r="AO52" s="61" t="s">
        <v>177</v>
      </c>
      <c r="AP52" s="61" t="s">
        <v>178</v>
      </c>
      <c r="AQ52" s="61" t="s">
        <v>179</v>
      </c>
      <c r="AR52" s="61" t="s">
        <v>180</v>
      </c>
      <c r="AS52" s="61" t="s">
        <v>181</v>
      </c>
      <c r="AT52" s="61" t="s">
        <v>182</v>
      </c>
      <c r="AU52" s="61" t="s">
        <v>183</v>
      </c>
      <c r="AV52" s="392" t="s">
        <v>333</v>
      </c>
    </row>
    <row r="53" spans="1:48" s="11" customFormat="1">
      <c r="A53" s="11" t="s">
        <v>131</v>
      </c>
      <c r="B53" s="139">
        <v>2006</v>
      </c>
      <c r="C53" s="140">
        <v>1</v>
      </c>
      <c r="D53" s="140">
        <v>1</v>
      </c>
      <c r="E53" s="140">
        <v>1</v>
      </c>
      <c r="F53" s="140">
        <v>1</v>
      </c>
      <c r="G53" s="140">
        <v>1</v>
      </c>
      <c r="H53" s="140">
        <v>1</v>
      </c>
      <c r="I53" s="140">
        <v>1</v>
      </c>
      <c r="J53" s="140"/>
      <c r="K53" s="140"/>
      <c r="L53" s="140"/>
      <c r="M53" s="140"/>
      <c r="N53" s="140"/>
      <c r="O53" s="140"/>
      <c r="P53" s="140"/>
      <c r="Q53" s="140"/>
      <c r="R53" s="140"/>
      <c r="S53" s="140"/>
      <c r="T53" s="140"/>
      <c r="U53" s="140"/>
      <c r="V53" s="140"/>
      <c r="W53" s="140"/>
      <c r="X53" s="140"/>
      <c r="Y53" s="140"/>
      <c r="Z53" s="140">
        <v>1</v>
      </c>
      <c r="AA53" s="140">
        <v>1</v>
      </c>
      <c r="AB53" s="140">
        <v>1</v>
      </c>
      <c r="AC53" s="140">
        <v>1</v>
      </c>
      <c r="AD53" s="140">
        <v>1</v>
      </c>
      <c r="AE53" s="140">
        <v>1</v>
      </c>
      <c r="AF53" s="140">
        <v>1</v>
      </c>
      <c r="AG53" s="140">
        <v>1</v>
      </c>
      <c r="AH53" s="140">
        <v>1</v>
      </c>
      <c r="AI53" s="140">
        <v>1</v>
      </c>
      <c r="AJ53" s="140">
        <v>1</v>
      </c>
      <c r="AK53" s="140"/>
      <c r="AL53" s="140"/>
      <c r="AM53" s="140"/>
      <c r="AN53" s="140"/>
      <c r="AO53" s="140"/>
      <c r="AP53" s="140"/>
      <c r="AQ53" s="140"/>
      <c r="AR53" s="140"/>
      <c r="AS53" s="140"/>
      <c r="AT53" s="140"/>
      <c r="AU53" s="140"/>
      <c r="AV53" s="219">
        <v>1</v>
      </c>
    </row>
    <row r="54" spans="1:48" s="11" customFormat="1">
      <c r="A54" s="11" t="s">
        <v>131</v>
      </c>
      <c r="B54" s="139">
        <v>2007</v>
      </c>
      <c r="C54" s="140">
        <v>1.0138490200042725</v>
      </c>
      <c r="D54" s="140">
        <v>1.067960262298584</v>
      </c>
      <c r="E54" s="140">
        <v>0.94933217763900757</v>
      </c>
      <c r="F54" s="140">
        <v>1.0787981748580933</v>
      </c>
      <c r="G54" s="140">
        <v>1.05720055103302</v>
      </c>
      <c r="H54" s="140">
        <v>0.93979495763778687</v>
      </c>
      <c r="I54" s="140">
        <v>0.95899403095245361</v>
      </c>
      <c r="J54" s="140">
        <v>-5.1996521651744843E-2</v>
      </c>
      <c r="K54" s="140">
        <v>1.3754047453403473E-2</v>
      </c>
      <c r="L54" s="140">
        <v>-6.5750569105148315E-2</v>
      </c>
      <c r="M54" s="140">
        <v>1.6442965716123581E-3</v>
      </c>
      <c r="N54" s="140">
        <v>8.6578504124190658E-5</v>
      </c>
      <c r="O54" s="140">
        <v>2.6197074912488461E-3</v>
      </c>
      <c r="P54" s="140">
        <v>5.6849024258553982E-3</v>
      </c>
      <c r="Q54" s="140">
        <v>3.7185621913522482E-3</v>
      </c>
      <c r="R54" s="140">
        <v>-2.8683044016361237E-2</v>
      </c>
      <c r="S54" s="140">
        <v>-3.4302091808058321E-4</v>
      </c>
      <c r="T54" s="140">
        <v>-8.3967017417307943E-5</v>
      </c>
      <c r="U54" s="140">
        <v>-1.9467934034764767E-3</v>
      </c>
      <c r="V54" s="140">
        <v>-1.6660541296005249E-2</v>
      </c>
      <c r="W54" s="140">
        <v>-1.8033202737569809E-2</v>
      </c>
      <c r="X54" s="140">
        <v>7.5847625732421875E-2</v>
      </c>
      <c r="Y54" s="140">
        <v>5.5624455213546753E-2</v>
      </c>
      <c r="Z54" s="140">
        <v>1.0166642665863037</v>
      </c>
      <c r="AA54" s="140">
        <v>1</v>
      </c>
      <c r="AB54" s="140">
        <v>1.0119757652282715</v>
      </c>
      <c r="AC54" s="140">
        <v>1.0123335123062134</v>
      </c>
      <c r="AD54" s="140">
        <v>0.97834521532058716</v>
      </c>
      <c r="AE54" s="140">
        <v>1.0787979364395142</v>
      </c>
      <c r="AF54" s="140">
        <v>1.0089095830917358</v>
      </c>
      <c r="AG54" s="140">
        <v>1.0012091398239136</v>
      </c>
      <c r="AH54" s="140">
        <v>1.0990318059921265</v>
      </c>
      <c r="AI54" s="140">
        <v>1.0836730003356934</v>
      </c>
      <c r="AJ54" s="140">
        <v>1.0613142251968384</v>
      </c>
      <c r="AK54" s="140">
        <v>1.6526933759450912E-2</v>
      </c>
      <c r="AL54" s="140">
        <v>0</v>
      </c>
      <c r="AM54" s="140">
        <v>1.1904633603990078E-2</v>
      </c>
      <c r="AN54" s="140">
        <v>1.2258060276508331E-2</v>
      </c>
      <c r="AO54" s="140">
        <v>-2.189268171787262E-2</v>
      </c>
      <c r="AP54" s="140">
        <v>7.5847424566745758E-2</v>
      </c>
      <c r="AQ54" s="140">
        <v>8.8701257482171059E-3</v>
      </c>
      <c r="AR54" s="140">
        <v>1.2084294576197863E-3</v>
      </c>
      <c r="AS54" s="140">
        <v>9.4429612159729004E-2</v>
      </c>
      <c r="AT54" s="140">
        <v>8.0356232821941376E-2</v>
      </c>
      <c r="AU54" s="140">
        <v>5.9508025646209717E-2</v>
      </c>
      <c r="AV54" s="219">
        <v>0.98025500774383545</v>
      </c>
    </row>
    <row r="55" spans="1:48" s="11" customFormat="1">
      <c r="A55" s="11" t="s">
        <v>131</v>
      </c>
      <c r="B55" s="139">
        <v>2008</v>
      </c>
      <c r="C55" s="140">
        <v>1.0152609348297119</v>
      </c>
      <c r="D55" s="140">
        <v>1.1866912841796875</v>
      </c>
      <c r="E55" s="140">
        <v>0.85553926229476929</v>
      </c>
      <c r="F55" s="140">
        <v>1.3165992498397827</v>
      </c>
      <c r="G55" s="140">
        <v>1.1014199256896973</v>
      </c>
      <c r="H55" s="140">
        <v>0.77112382650375366</v>
      </c>
      <c r="I55" s="140">
        <v>0.92177462577819824</v>
      </c>
      <c r="J55" s="140">
        <v>-0.10402677208185196</v>
      </c>
      <c r="K55" s="140">
        <v>1.3916838215664029E-3</v>
      </c>
      <c r="L55" s="140">
        <v>-0.10541845858097076</v>
      </c>
      <c r="M55" s="140">
        <v>3.5187073517590761E-3</v>
      </c>
      <c r="N55" s="140">
        <v>4.8952751967590302E-5</v>
      </c>
      <c r="O55" s="140">
        <v>2.4987596552819014E-3</v>
      </c>
      <c r="P55" s="140">
        <v>6.4727687276899815E-3</v>
      </c>
      <c r="Q55" s="140">
        <v>-1.1147504672408104E-2</v>
      </c>
      <c r="R55" s="140">
        <v>-8.2151554524898529E-2</v>
      </c>
      <c r="S55" s="140">
        <v>-6.4755568746477365E-4</v>
      </c>
      <c r="T55" s="140">
        <v>-2.1687717526219785E-4</v>
      </c>
      <c r="U55" s="140">
        <v>-9.4663893105462193E-4</v>
      </c>
      <c r="V55" s="140">
        <v>-1.1586771346628666E-2</v>
      </c>
      <c r="W55" s="140">
        <v>-9.8690604791045189E-3</v>
      </c>
      <c r="X55" s="140">
        <v>0.19920444488525391</v>
      </c>
      <c r="Y55" s="140">
        <v>4.0975753217935562E-2</v>
      </c>
      <c r="Z55" s="140">
        <v>1.0532505512237549</v>
      </c>
      <c r="AA55" s="140">
        <v>1</v>
      </c>
      <c r="AB55" s="140">
        <v>1.0236669778823853</v>
      </c>
      <c r="AC55" s="140">
        <v>1.0267329216003418</v>
      </c>
      <c r="AD55" s="140">
        <v>1.0484081506729126</v>
      </c>
      <c r="AE55" s="140">
        <v>1.3165980577468872</v>
      </c>
      <c r="AF55" s="140">
        <v>1.0273867845535278</v>
      </c>
      <c r="AG55" s="140">
        <v>1.00339674949646</v>
      </c>
      <c r="AH55" s="140">
        <v>1.1642611026763916</v>
      </c>
      <c r="AI55" s="140">
        <v>1.1729801893234253</v>
      </c>
      <c r="AJ55" s="140">
        <v>1.099396824836731</v>
      </c>
      <c r="AK55" s="140">
        <v>3.5354256629943848E-2</v>
      </c>
      <c r="AL55" s="140">
        <v>0</v>
      </c>
      <c r="AM55" s="140">
        <v>1.148663368076086E-2</v>
      </c>
      <c r="AN55" s="140">
        <v>1.4123717322945595E-2</v>
      </c>
      <c r="AO55" s="140">
        <v>6.9165661931037903E-2</v>
      </c>
      <c r="AP55" s="140">
        <v>0.19920377433300018</v>
      </c>
      <c r="AQ55" s="140">
        <v>1.8148355185985565E-2</v>
      </c>
      <c r="AR55" s="140">
        <v>2.1826187148690224E-3</v>
      </c>
      <c r="AS55" s="140">
        <v>5.7657014578580856E-2</v>
      </c>
      <c r="AT55" s="140">
        <v>7.9191520810127258E-2</v>
      </c>
      <c r="AU55" s="140">
        <v>3.5253703594207764E-2</v>
      </c>
      <c r="AV55" s="219">
        <v>0.97647488117218018</v>
      </c>
    </row>
    <row r="56" spans="1:48" s="11" customFormat="1">
      <c r="A56" s="11" t="s">
        <v>131</v>
      </c>
      <c r="B56" s="139">
        <v>2009</v>
      </c>
      <c r="C56" s="140">
        <v>1.0493189096450806</v>
      </c>
      <c r="D56" s="140">
        <v>1.1661695241928101</v>
      </c>
      <c r="E56" s="140">
        <v>0.899799644947052</v>
      </c>
      <c r="F56" s="140">
        <v>1.2069517374038696</v>
      </c>
      <c r="G56" s="140">
        <v>1.1361234188079834</v>
      </c>
      <c r="H56" s="140">
        <v>0.86939597129821777</v>
      </c>
      <c r="I56" s="140">
        <v>0.92359590530395508</v>
      </c>
      <c r="J56" s="140">
        <v>5.0440158694982529E-2</v>
      </c>
      <c r="K56" s="140">
        <v>3.2995626330375671E-2</v>
      </c>
      <c r="L56" s="140">
        <v>1.7444532364606857E-2</v>
      </c>
      <c r="M56" s="140">
        <v>-3.8790646940469742E-3</v>
      </c>
      <c r="N56" s="140">
        <v>2.2809172049164772E-2</v>
      </c>
      <c r="O56" s="140">
        <v>2.3339779581874609E-3</v>
      </c>
      <c r="P56" s="140">
        <v>4.0326360613107681E-3</v>
      </c>
      <c r="Q56" s="140">
        <v>7.6989056542515755E-3</v>
      </c>
      <c r="R56" s="140">
        <v>3.5702403634786606E-2</v>
      </c>
      <c r="S56" s="140">
        <v>-1.52445281855762E-4</v>
      </c>
      <c r="T56" s="140">
        <v>2.3339416657108814E-5</v>
      </c>
      <c r="U56" s="140">
        <v>-1.2656686594709754E-3</v>
      </c>
      <c r="V56" s="140">
        <v>-9.1091077774763107E-3</v>
      </c>
      <c r="W56" s="140">
        <v>-7.7539891935884953E-3</v>
      </c>
      <c r="X56" s="140">
        <v>-8.6954116821289062E-2</v>
      </c>
      <c r="Y56" s="140">
        <v>3.1021745875477791E-2</v>
      </c>
      <c r="Z56" s="140">
        <v>1.0133730173110962</v>
      </c>
      <c r="AA56" s="140">
        <v>1.0596002340316772</v>
      </c>
      <c r="AB56" s="140">
        <v>1.0342109203338623</v>
      </c>
      <c r="AC56" s="140">
        <v>1.035366415977478</v>
      </c>
      <c r="AD56" s="140">
        <v>1.0029659271240234</v>
      </c>
      <c r="AE56" s="140">
        <v>1.2069510221481323</v>
      </c>
      <c r="AF56" s="140">
        <v>1.0318690538406372</v>
      </c>
      <c r="AG56" s="140">
        <v>1.0029298067092896</v>
      </c>
      <c r="AH56" s="140">
        <v>1.2508320808410645</v>
      </c>
      <c r="AI56" s="140">
        <v>1.2352455854415894</v>
      </c>
      <c r="AJ56" s="140">
        <v>1.1306184530258179</v>
      </c>
      <c r="AK56" s="140">
        <v>-3.8596771657466888E-2</v>
      </c>
      <c r="AL56" s="140">
        <v>5.7891692966222763E-2</v>
      </c>
      <c r="AM56" s="140">
        <v>1.0247524827718735E-2</v>
      </c>
      <c r="AN56" s="140">
        <v>8.3735054358839989E-3</v>
      </c>
      <c r="AO56" s="140">
        <v>-4.4311422854661942E-2</v>
      </c>
      <c r="AP56" s="140">
        <v>-8.6953833699226379E-2</v>
      </c>
      <c r="AQ56" s="140">
        <v>4.3532713316380978E-3</v>
      </c>
      <c r="AR56" s="140">
        <v>-4.6551399282179773E-4</v>
      </c>
      <c r="AS56" s="140">
        <v>7.1722321212291718E-2</v>
      </c>
      <c r="AT56" s="140">
        <v>5.1722142845392227E-2</v>
      </c>
      <c r="AU56" s="140">
        <v>2.80031468719244E-2</v>
      </c>
      <c r="AV56" s="219">
        <v>1.0596002340316772</v>
      </c>
    </row>
    <row r="57" spans="1:48" s="11" customFormat="1">
      <c r="A57" s="11" t="s">
        <v>131</v>
      </c>
      <c r="B57" s="139">
        <v>2010</v>
      </c>
      <c r="C57" s="140">
        <v>1.0819797515869141</v>
      </c>
      <c r="D57" s="140">
        <v>1.1641474962234497</v>
      </c>
      <c r="E57" s="140">
        <v>0.92941814661026001</v>
      </c>
      <c r="F57" s="140">
        <v>1.1599705219268799</v>
      </c>
      <c r="G57" s="140">
        <v>1.1717777252197266</v>
      </c>
      <c r="H57" s="140">
        <v>0.93276494741439819</v>
      </c>
      <c r="I57" s="140">
        <v>0.92336612939834595</v>
      </c>
      <c r="J57" s="140">
        <v>3.2386608421802521E-2</v>
      </c>
      <c r="K57" s="140">
        <v>3.0651191249489784E-2</v>
      </c>
      <c r="L57" s="140">
        <v>1.7354178708046675E-3</v>
      </c>
      <c r="M57" s="140">
        <v>-1.508244895376265E-4</v>
      </c>
      <c r="N57" s="140">
        <v>2.1651436691172421E-4</v>
      </c>
      <c r="O57" s="140">
        <v>2.0370469428598881E-3</v>
      </c>
      <c r="P57" s="140">
        <v>3.5922860261052847E-3</v>
      </c>
      <c r="Q57" s="140">
        <v>2.4956168606877327E-2</v>
      </c>
      <c r="R57" s="140">
        <v>1.6016976907849312E-2</v>
      </c>
      <c r="S57" s="140">
        <v>-1.0174036287935451E-4</v>
      </c>
      <c r="T57" s="140">
        <v>-4.4048301788279787E-5</v>
      </c>
      <c r="U57" s="140">
        <v>-8.5929743363521993E-5</v>
      </c>
      <c r="V57" s="140">
        <v>-6.9601112045347691E-3</v>
      </c>
      <c r="W57" s="140">
        <v>-7.0897294208407402E-3</v>
      </c>
      <c r="X57" s="140">
        <v>-3.9703369140625E-2</v>
      </c>
      <c r="Y57" s="140">
        <v>3.0900018289685249E-2</v>
      </c>
      <c r="Z57" s="140">
        <v>1.0124896764755249</v>
      </c>
      <c r="AA57" s="140">
        <v>1.0596002340316772</v>
      </c>
      <c r="AB57" s="140">
        <v>1.042982816696167</v>
      </c>
      <c r="AC57" s="140">
        <v>1.0427048206329346</v>
      </c>
      <c r="AD57" s="140">
        <v>0.83396613597869873</v>
      </c>
      <c r="AE57" s="140">
        <v>1.1599705219268799</v>
      </c>
      <c r="AF57" s="140">
        <v>1.034760594367981</v>
      </c>
      <c r="AG57" s="140">
        <v>1.0023114681243896</v>
      </c>
      <c r="AH57" s="140">
        <v>1.2592142820358276</v>
      </c>
      <c r="AI57" s="140">
        <v>1.3066962957382202</v>
      </c>
      <c r="AJ57" s="140">
        <v>1.167361855506897</v>
      </c>
      <c r="AK57" s="140">
        <v>-8.7203655857592821E-4</v>
      </c>
      <c r="AL57" s="140">
        <v>0</v>
      </c>
      <c r="AM57" s="140">
        <v>8.4459325298666954E-3</v>
      </c>
      <c r="AN57" s="140">
        <v>7.062762975692749E-3</v>
      </c>
      <c r="AO57" s="140">
        <v>-0.18452402949333191</v>
      </c>
      <c r="AP57" s="140">
        <v>-3.9702799171209335E-2</v>
      </c>
      <c r="AQ57" s="140">
        <v>2.7983016334474087E-3</v>
      </c>
      <c r="AR57" s="140">
        <v>-6.1667070258408785E-4</v>
      </c>
      <c r="AS57" s="140">
        <v>6.678988691419363E-3</v>
      </c>
      <c r="AT57" s="140">
        <v>5.6232243776321411E-2</v>
      </c>
      <c r="AU57" s="140">
        <v>3.198155015707016E-2</v>
      </c>
      <c r="AV57" s="219">
        <v>1.0395699739456177</v>
      </c>
    </row>
    <row r="58" spans="1:48" s="11" customFormat="1">
      <c r="A58" s="11" t="s">
        <v>131</v>
      </c>
      <c r="B58" s="139">
        <v>2011</v>
      </c>
      <c r="C58" s="140">
        <v>1.1079039573669434</v>
      </c>
      <c r="D58" s="140">
        <v>1.208335280418396</v>
      </c>
      <c r="E58" s="140">
        <v>0.91688460111618042</v>
      </c>
      <c r="F58" s="140">
        <v>1.2202533483505249</v>
      </c>
      <c r="G58" s="140">
        <v>1.2037596702575684</v>
      </c>
      <c r="H58" s="140">
        <v>0.90792948007583618</v>
      </c>
      <c r="I58" s="140">
        <v>0.92036980390548706</v>
      </c>
      <c r="J58" s="140">
        <v>-1.3577103614807129E-2</v>
      </c>
      <c r="K58" s="140">
        <v>2.3677404969930649E-2</v>
      </c>
      <c r="L58" s="140">
        <v>-3.7254508584737778E-2</v>
      </c>
      <c r="M58" s="140">
        <v>4.7465335228480399E-4</v>
      </c>
      <c r="N58" s="140">
        <v>1.4709020033478737E-2</v>
      </c>
      <c r="O58" s="140">
        <v>2.1901524160057306E-3</v>
      </c>
      <c r="P58" s="140">
        <v>4.7325445339083672E-3</v>
      </c>
      <c r="Q58" s="140">
        <v>1.5710346633568406E-3</v>
      </c>
      <c r="R58" s="140">
        <v>-1.9285755231976509E-2</v>
      </c>
      <c r="S58" s="140">
        <v>-6.890385066071758E-6</v>
      </c>
      <c r="T58" s="140">
        <v>4.8335932660847902E-5</v>
      </c>
      <c r="U58" s="140">
        <v>-1.1428279103711247E-3</v>
      </c>
      <c r="V58" s="140">
        <v>-1.1025168001651764E-2</v>
      </c>
      <c r="W58" s="140">
        <v>-5.8422023430466652E-3</v>
      </c>
      <c r="X58" s="140">
        <v>5.0663948059082031E-2</v>
      </c>
      <c r="Y58" s="140">
        <v>2.6927703991532326E-2</v>
      </c>
      <c r="Z58" s="140">
        <v>1.0177474021911621</v>
      </c>
      <c r="AA58" s="140">
        <v>1.1013568639755249</v>
      </c>
      <c r="AB58" s="140">
        <v>1.0536048412322998</v>
      </c>
      <c r="AC58" s="140">
        <v>1.0536508560180664</v>
      </c>
      <c r="AD58" s="140">
        <v>0.81593376398086548</v>
      </c>
      <c r="AE58" s="140">
        <v>1.220252513885498</v>
      </c>
      <c r="AF58" s="140">
        <v>1.0348911285400391</v>
      </c>
      <c r="AG58" s="140">
        <v>1.0020778179168701</v>
      </c>
      <c r="AH58" s="140">
        <v>1.328488826751709</v>
      </c>
      <c r="AI58" s="140">
        <v>1.3952761888504028</v>
      </c>
      <c r="AJ58" s="140">
        <v>1.1872709989547729</v>
      </c>
      <c r="AK58" s="140">
        <v>5.1794466562569141E-3</v>
      </c>
      <c r="AL58" s="140">
        <v>3.8651250302791595E-2</v>
      </c>
      <c r="AM58" s="140">
        <v>1.0132781229913235E-2</v>
      </c>
      <c r="AN58" s="140">
        <v>1.0442961007356644E-2</v>
      </c>
      <c r="AO58" s="140">
        <v>-2.1859653294086456E-2</v>
      </c>
      <c r="AP58" s="140">
        <v>5.066322535276413E-2</v>
      </c>
      <c r="AQ58" s="140">
        <v>1.2612961290869862E-4</v>
      </c>
      <c r="AR58" s="140">
        <v>-2.3312491248361766E-4</v>
      </c>
      <c r="AS58" s="140">
        <v>5.3554117679595947E-2</v>
      </c>
      <c r="AT58" s="140">
        <v>6.5590381622314453E-2</v>
      </c>
      <c r="AU58" s="140">
        <v>1.691097766160965E-2</v>
      </c>
      <c r="AV58" s="219">
        <v>1.1013569831848145</v>
      </c>
    </row>
    <row r="59" spans="1:48" s="11" customFormat="1">
      <c r="A59" s="11" t="s">
        <v>131</v>
      </c>
      <c r="B59" s="139">
        <v>2012</v>
      </c>
      <c r="C59" s="140">
        <v>1.0823053121566772</v>
      </c>
      <c r="D59" s="140">
        <v>1.2418354749679565</v>
      </c>
      <c r="E59" s="140">
        <v>0.87153691053390503</v>
      </c>
      <c r="F59" s="140">
        <v>1.2399767637252808</v>
      </c>
      <c r="G59" s="140">
        <v>1.2449076175689697</v>
      </c>
      <c r="H59" s="140">
        <v>0.87284326553344727</v>
      </c>
      <c r="I59" s="140">
        <v>0.86938619613647461</v>
      </c>
      <c r="J59" s="140">
        <v>-5.0723433494567871E-2</v>
      </c>
      <c r="K59" s="140">
        <v>-2.3376571014523506E-2</v>
      </c>
      <c r="L59" s="140">
        <v>-2.7346862480044365E-2</v>
      </c>
      <c r="M59" s="140">
        <v>-5.6384922936558723E-3</v>
      </c>
      <c r="N59" s="140">
        <v>1.0560928785707802E-5</v>
      </c>
      <c r="O59" s="140">
        <v>1.9757635891437531E-3</v>
      </c>
      <c r="P59" s="140">
        <v>5.0232005305588245E-3</v>
      </c>
      <c r="Q59" s="140">
        <v>-2.4747604504227638E-2</v>
      </c>
      <c r="R59" s="140">
        <v>-6.4429538324475288E-3</v>
      </c>
      <c r="S59" s="140">
        <v>-4.2230088729411364E-4</v>
      </c>
      <c r="T59" s="140">
        <v>1.0581593232927844E-4</v>
      </c>
      <c r="U59" s="140">
        <v>-2.7467806357890368E-3</v>
      </c>
      <c r="V59" s="140">
        <v>-9.7368760034441948E-3</v>
      </c>
      <c r="W59" s="140">
        <v>-8.1037674099206924E-3</v>
      </c>
      <c r="X59" s="140">
        <v>1.6034126281738281E-2</v>
      </c>
      <c r="Y59" s="140">
        <v>3.3611573278903961E-2</v>
      </c>
      <c r="Z59" s="140">
        <v>0.95986270904541016</v>
      </c>
      <c r="AA59" s="140">
        <v>1.1013568639755249</v>
      </c>
      <c r="AB59" s="140">
        <v>1.0637966394424438</v>
      </c>
      <c r="AC59" s="140">
        <v>1.0658609867095947</v>
      </c>
      <c r="AD59" s="140">
        <v>0.99951905012130737</v>
      </c>
      <c r="AE59" s="140">
        <v>1.2399767637252808</v>
      </c>
      <c r="AF59" s="140">
        <v>1.0475232601165771</v>
      </c>
      <c r="AG59" s="140">
        <v>1.0016227960586548</v>
      </c>
      <c r="AH59" s="140">
        <v>1.581815242767334</v>
      </c>
      <c r="AI59" s="140">
        <v>1.4816527366638184</v>
      </c>
      <c r="AJ59" s="140">
        <v>1.2199910879135132</v>
      </c>
      <c r="AK59" s="140">
        <v>-5.8556742966175079E-2</v>
      </c>
      <c r="AL59" s="140">
        <v>0</v>
      </c>
      <c r="AM59" s="140">
        <v>9.626791812479496E-3</v>
      </c>
      <c r="AN59" s="140">
        <v>1.1521803215146065E-2</v>
      </c>
      <c r="AO59" s="140">
        <v>0.20294103026390076</v>
      </c>
      <c r="AP59" s="140">
        <v>1.6034804284572601E-2</v>
      </c>
      <c r="AQ59" s="140">
        <v>1.2132340110838413E-2</v>
      </c>
      <c r="AR59" s="140">
        <v>-4.5420639798976481E-4</v>
      </c>
      <c r="AS59" s="140">
        <v>0.17453098297119141</v>
      </c>
      <c r="AT59" s="140">
        <v>6.0065831989049911E-2</v>
      </c>
      <c r="AU59" s="140">
        <v>2.7186140418052673E-2</v>
      </c>
      <c r="AV59" s="219">
        <v>0.89369881153106689</v>
      </c>
    </row>
    <row r="60" spans="1:48" s="11" customFormat="1">
      <c r="A60" s="11" t="s">
        <v>131</v>
      </c>
      <c r="B60" s="139">
        <v>2013</v>
      </c>
      <c r="C60" s="140">
        <v>1.0712847709655762</v>
      </c>
      <c r="D60" s="140">
        <v>1.2208689451217651</v>
      </c>
      <c r="E60" s="140">
        <v>0.87747740745544434</v>
      </c>
      <c r="F60" s="140">
        <v>1.1104580163955688</v>
      </c>
      <c r="G60" s="140">
        <v>1.2958539724349976</v>
      </c>
      <c r="H60" s="140">
        <v>0.96472340822219849</v>
      </c>
      <c r="I60" s="140">
        <v>0.82670193910598755</v>
      </c>
      <c r="J60" s="140">
        <v>6.7929951474070549E-3</v>
      </c>
      <c r="K60" s="140">
        <v>-1.0234641842544079E-2</v>
      </c>
      <c r="L60" s="140">
        <v>1.7027636989951134E-2</v>
      </c>
      <c r="M60" s="140">
        <v>-3.0125845223665237E-3</v>
      </c>
      <c r="N60" s="140">
        <v>1.1035998795705382E-5</v>
      </c>
      <c r="O60" s="140">
        <v>3.5593919456005096E-3</v>
      </c>
      <c r="P60" s="140">
        <v>5.8143390342593193E-3</v>
      </c>
      <c r="Q60" s="140">
        <v>-1.6606824472546577E-2</v>
      </c>
      <c r="R60" s="140">
        <v>4.1735827922821045E-2</v>
      </c>
      <c r="S60" s="140">
        <v>-7.1291939821094275E-4</v>
      </c>
      <c r="T60" s="140">
        <v>2.0505208522081375E-4</v>
      </c>
      <c r="U60" s="140">
        <v>-1.4039849629625678E-3</v>
      </c>
      <c r="V60" s="140">
        <v>-1.0307840071618557E-2</v>
      </c>
      <c r="W60" s="140">
        <v>-1.2488499283790588E-2</v>
      </c>
      <c r="X60" s="140">
        <v>-0.11032009124755859</v>
      </c>
      <c r="Y60" s="140">
        <v>4.0108568966388702E-2</v>
      </c>
      <c r="Z60" s="140">
        <v>0.93049579858779907</v>
      </c>
      <c r="AA60" s="140">
        <v>1.1013568639755249</v>
      </c>
      <c r="AB60" s="140">
        <v>1.0822042226791382</v>
      </c>
      <c r="AC60" s="140">
        <v>1.0800753831863403</v>
      </c>
      <c r="AD60" s="140">
        <v>1.1366961002349854</v>
      </c>
      <c r="AE60" s="140">
        <v>1.1104577779769897</v>
      </c>
      <c r="AF60" s="140">
        <v>1.0684863328933716</v>
      </c>
      <c r="AG60" s="140">
        <v>0.99871408939361572</v>
      </c>
      <c r="AH60" s="140">
        <v>1.7539486885070801</v>
      </c>
      <c r="AI60" s="140">
        <v>1.5735652446746826</v>
      </c>
      <c r="AJ60" s="140">
        <v>1.2723431587219238</v>
      </c>
      <c r="AK60" s="140">
        <v>-3.1072685495018959E-2</v>
      </c>
      <c r="AL60" s="140">
        <v>0</v>
      </c>
      <c r="AM60" s="140">
        <v>1.7155656591057777E-2</v>
      </c>
      <c r="AN60" s="140">
        <v>1.3247891329228878E-2</v>
      </c>
      <c r="AO60" s="140">
        <v>0.12860693037509918</v>
      </c>
      <c r="AP60" s="140">
        <v>-0.11032034456729889</v>
      </c>
      <c r="AQ60" s="140">
        <v>1.9814373925328255E-2</v>
      </c>
      <c r="AR60" s="140">
        <v>-2.9082202818244696E-3</v>
      </c>
      <c r="AS60" s="140">
        <v>0.10329655557870865</v>
      </c>
      <c r="AT60" s="140">
        <v>6.0185689479112625E-2</v>
      </c>
      <c r="AU60" s="140">
        <v>4.2016640305519104E-2</v>
      </c>
      <c r="AV60" s="219">
        <v>1.0121673345565796</v>
      </c>
    </row>
    <row r="61" spans="1:48" s="11" customFormat="1">
      <c r="A61" s="11" t="s">
        <v>131</v>
      </c>
      <c r="B61" s="139">
        <v>2014</v>
      </c>
      <c r="C61" s="140">
        <v>1.1092510223388672</v>
      </c>
      <c r="D61" s="140">
        <v>1.3096767663955688</v>
      </c>
      <c r="E61" s="140">
        <v>0.84696567058563232</v>
      </c>
      <c r="F61" s="140">
        <v>1.2541218996047974</v>
      </c>
      <c r="G61" s="140">
        <v>1.3474167585372925</v>
      </c>
      <c r="H61" s="140">
        <v>0.88448429107666016</v>
      </c>
      <c r="I61" s="140">
        <v>0.8232429027557373</v>
      </c>
      <c r="J61" s="140">
        <v>-3.5391043871641159E-2</v>
      </c>
      <c r="K61" s="140">
        <v>3.4826431423425674E-2</v>
      </c>
      <c r="L61" s="140">
        <v>-7.0217475295066833E-2</v>
      </c>
      <c r="M61" s="140">
        <v>-2.1549903322011232E-3</v>
      </c>
      <c r="N61" s="140">
        <v>-3.6431203625397757E-5</v>
      </c>
      <c r="O61" s="140">
        <v>4.6359226107597351E-3</v>
      </c>
      <c r="P61" s="140">
        <v>5.7927598245441914E-3</v>
      </c>
      <c r="Q61" s="140">
        <v>2.6589171960949898E-2</v>
      </c>
      <c r="R61" s="140">
        <v>-4.7145750373601913E-2</v>
      </c>
      <c r="S61" s="140">
        <v>6.8207440199330449E-4</v>
      </c>
      <c r="T61" s="140">
        <v>6.911794189363718E-4</v>
      </c>
      <c r="U61" s="140">
        <v>-1.2871234212070704E-3</v>
      </c>
      <c r="V61" s="140">
        <v>-7.8849680721759796E-3</v>
      </c>
      <c r="W61" s="140">
        <v>-1.5272887423634529E-2</v>
      </c>
      <c r="X61" s="140">
        <v>0.12166309356689453</v>
      </c>
      <c r="Y61" s="140">
        <v>3.9019364863634109E-2</v>
      </c>
      <c r="Z61" s="140">
        <v>0.90933644771575928</v>
      </c>
      <c r="AA61" s="140">
        <v>1.1013568639755249</v>
      </c>
      <c r="AB61" s="140">
        <v>1.1065038442611694</v>
      </c>
      <c r="AC61" s="140">
        <v>1.094351053237915</v>
      </c>
      <c r="AD61" s="140">
        <v>0.92041516304016113</v>
      </c>
      <c r="AE61" s="140">
        <v>1.2541210651397705</v>
      </c>
      <c r="AF61" s="140">
        <v>1.0483665466308594</v>
      </c>
      <c r="AG61" s="140">
        <v>0.99227219820022583</v>
      </c>
      <c r="AH61" s="140">
        <v>1.9427952766418457</v>
      </c>
      <c r="AI61" s="140">
        <v>1.6543400287628174</v>
      </c>
      <c r="AJ61" s="140">
        <v>1.3407418727874756</v>
      </c>
      <c r="AK61" s="140">
        <v>-2.3002419620752335E-2</v>
      </c>
      <c r="AL61" s="140">
        <v>0</v>
      </c>
      <c r="AM61" s="140">
        <v>2.2205429151654243E-2</v>
      </c>
      <c r="AN61" s="140">
        <v>1.3130699284374714E-2</v>
      </c>
      <c r="AO61" s="140">
        <v>-0.21105632185935974</v>
      </c>
      <c r="AP61" s="140">
        <v>0.12166265398263931</v>
      </c>
      <c r="AQ61" s="140">
        <v>-1.9009711220860481E-2</v>
      </c>
      <c r="AR61" s="140">
        <v>-6.4710984006524086E-3</v>
      </c>
      <c r="AS61" s="140">
        <v>0.10225814580917358</v>
      </c>
      <c r="AT61" s="140">
        <v>5.0058230757713318E-2</v>
      </c>
      <c r="AU61" s="140">
        <v>5.2362848073244095E-2</v>
      </c>
      <c r="AV61" s="219">
        <v>0.889423668384552</v>
      </c>
    </row>
    <row r="62" spans="1:48" s="11" customFormat="1">
      <c r="A62" s="11" t="s">
        <v>131</v>
      </c>
      <c r="B62" s="139">
        <v>2015</v>
      </c>
      <c r="C62" s="140">
        <v>1.1074665784835815</v>
      </c>
      <c r="D62" s="140">
        <v>1.3364778757095337</v>
      </c>
      <c r="E62" s="140">
        <v>0.82864582538604736</v>
      </c>
      <c r="F62" s="140">
        <v>1.2867823839187622</v>
      </c>
      <c r="G62" s="140">
        <v>1.3698244094848633</v>
      </c>
      <c r="H62" s="140">
        <v>0.86064797639846802</v>
      </c>
      <c r="I62" s="140">
        <v>0.80847358703613281</v>
      </c>
      <c r="J62" s="140">
        <v>-2.1867303177714348E-2</v>
      </c>
      <c r="K62" s="140">
        <v>-1.6100063221529126E-3</v>
      </c>
      <c r="L62" s="140">
        <v>-2.0257296040654182E-2</v>
      </c>
      <c r="M62" s="140">
        <v>2.9270893428474665E-3</v>
      </c>
      <c r="N62" s="140">
        <v>2.855373895727098E-5</v>
      </c>
      <c r="O62" s="140">
        <v>3.4770385827869177E-3</v>
      </c>
      <c r="P62" s="140">
        <v>6.3264393247663975E-3</v>
      </c>
      <c r="Q62" s="140">
        <v>-1.4369127340614796E-2</v>
      </c>
      <c r="R62" s="140">
        <v>-1.055382564663887E-2</v>
      </c>
      <c r="S62" s="140">
        <v>-8.1670552026480436E-4</v>
      </c>
      <c r="T62" s="140">
        <v>1.3886485248804092E-3</v>
      </c>
      <c r="U62" s="140">
        <v>-9.2036614660173655E-4</v>
      </c>
      <c r="V62" s="140">
        <v>-8.4106838330626488E-3</v>
      </c>
      <c r="W62" s="140">
        <v>-9.4436336075887084E-4</v>
      </c>
      <c r="X62" s="140">
        <v>2.5709152221679688E-2</v>
      </c>
      <c r="Y62" s="140">
        <v>1.6493279486894608E-2</v>
      </c>
      <c r="Z62" s="140">
        <v>0.93786340951919556</v>
      </c>
      <c r="AA62" s="140">
        <v>1.1013568639755249</v>
      </c>
      <c r="AB62" s="140">
        <v>1.1251066923141479</v>
      </c>
      <c r="AC62" s="140">
        <v>1.1101746559143066</v>
      </c>
      <c r="AD62" s="140">
        <v>1.0347119569778442</v>
      </c>
      <c r="AE62" s="140">
        <v>1.286781907081604</v>
      </c>
      <c r="AF62" s="140">
        <v>1.0720806121826172</v>
      </c>
      <c r="AG62" s="140">
        <v>0.97788596153259277</v>
      </c>
      <c r="AH62" s="140">
        <v>1.9996473789215088</v>
      </c>
      <c r="AI62" s="140">
        <v>1.7339261770248413</v>
      </c>
      <c r="AJ62" s="140">
        <v>1.3478131294250488</v>
      </c>
      <c r="AK62" s="140">
        <v>3.0889172106981277E-2</v>
      </c>
      <c r="AL62" s="140">
        <v>0</v>
      </c>
      <c r="AM62" s="140">
        <v>1.6672493889927864E-2</v>
      </c>
      <c r="AN62" s="140">
        <v>1.4355819672346115E-2</v>
      </c>
      <c r="AO62" s="140">
        <v>0.1170535609126091</v>
      </c>
      <c r="AP62" s="140">
        <v>2.5709463283419609E-2</v>
      </c>
      <c r="AQ62" s="140">
        <v>2.2367969155311584E-2</v>
      </c>
      <c r="AR62" s="140">
        <v>-1.4604389667510986E-2</v>
      </c>
      <c r="AS62" s="140">
        <v>2.8843069449067116E-2</v>
      </c>
      <c r="AT62" s="140">
        <v>4.698614776134491E-2</v>
      </c>
      <c r="AU62" s="140">
        <v>5.2602346986532211E-3</v>
      </c>
      <c r="AV62" s="219">
        <v>0.95076286792755127</v>
      </c>
    </row>
    <row r="63" spans="1:48" s="11" customFormat="1">
      <c r="A63" s="11" t="s">
        <v>131</v>
      </c>
      <c r="B63" s="139">
        <v>2016</v>
      </c>
      <c r="C63" s="140">
        <v>1.1253777742385864</v>
      </c>
      <c r="D63" s="140">
        <v>1.3929039239883423</v>
      </c>
      <c r="E63" s="140">
        <v>0.80793654918670654</v>
      </c>
      <c r="F63" s="140">
        <v>1.3804725408554077</v>
      </c>
      <c r="G63" s="140">
        <v>1.3993428945541382</v>
      </c>
      <c r="H63" s="140">
        <v>0.81521207094192505</v>
      </c>
      <c r="I63" s="140">
        <v>0.80421888828277588</v>
      </c>
      <c r="J63" s="140">
        <v>-2.5309335440397263E-2</v>
      </c>
      <c r="K63" s="140">
        <v>1.6043726354837418E-2</v>
      </c>
      <c r="L63" s="140">
        <v>-4.135306179523468E-2</v>
      </c>
      <c r="M63" s="140">
        <v>3.0433700885623693E-3</v>
      </c>
      <c r="N63" s="140">
        <v>2.8691914849332534E-5</v>
      </c>
      <c r="O63" s="140">
        <v>2.7638233732432127E-3</v>
      </c>
      <c r="P63" s="140">
        <v>5.7218065485358238E-3</v>
      </c>
      <c r="Q63" s="140">
        <v>4.4860346242785454E-3</v>
      </c>
      <c r="R63" s="140">
        <v>-2.8916900977492332E-2</v>
      </c>
      <c r="S63" s="140">
        <v>7.5539384852163494E-5</v>
      </c>
      <c r="T63" s="140">
        <v>5.9802300529554486E-4</v>
      </c>
      <c r="U63" s="140">
        <v>-6.9352987338788807E-5</v>
      </c>
      <c r="V63" s="140">
        <v>-7.097022607922554E-3</v>
      </c>
      <c r="W63" s="140">
        <v>-5.9433463029563427E-3</v>
      </c>
      <c r="X63" s="140">
        <v>7.0281028747558594E-2</v>
      </c>
      <c r="Y63" s="140">
        <v>2.1320244297385216E-2</v>
      </c>
      <c r="Z63" s="140">
        <v>0.96797484159469604</v>
      </c>
      <c r="AA63" s="140">
        <v>1.1013568639755249</v>
      </c>
      <c r="AB63" s="140">
        <v>1.1398463249206543</v>
      </c>
      <c r="AC63" s="140">
        <v>1.1244407892227173</v>
      </c>
      <c r="AD63" s="140">
        <v>0.99534094333648682</v>
      </c>
      <c r="AE63" s="140">
        <v>1.3804725408554077</v>
      </c>
      <c r="AF63" s="140">
        <v>1.0687230825424194</v>
      </c>
      <c r="AG63" s="140">
        <v>0.97168505191802979</v>
      </c>
      <c r="AH63" s="140">
        <v>2.0161833763122559</v>
      </c>
      <c r="AI63" s="140">
        <v>1.8101149797439575</v>
      </c>
      <c r="AJ63" s="140">
        <v>1.3778055906295776</v>
      </c>
      <c r="AK63" s="140">
        <v>3.1601756811141968E-2</v>
      </c>
      <c r="AL63" s="140">
        <v>0</v>
      </c>
      <c r="AM63" s="140">
        <v>1.3015550561249256E-2</v>
      </c>
      <c r="AN63" s="140">
        <v>1.2768499553203583E-2</v>
      </c>
      <c r="AO63" s="140">
        <v>-3.8793027400970459E-2</v>
      </c>
      <c r="AP63" s="140">
        <v>7.0281431078910828E-2</v>
      </c>
      <c r="AQ63" s="140">
        <v>-3.1367484480142593E-3</v>
      </c>
      <c r="AR63" s="140">
        <v>-6.3613392412662506E-3</v>
      </c>
      <c r="AS63" s="140">
        <v>8.2354079931974411E-3</v>
      </c>
      <c r="AT63" s="140">
        <v>4.300205409526825E-2</v>
      </c>
      <c r="AU63" s="140">
        <v>2.2008711472153664E-2</v>
      </c>
      <c r="AV63" s="219">
        <v>1.0840741395950317</v>
      </c>
    </row>
    <row r="64" spans="1:48" s="11" customFormat="1">
      <c r="A64" s="11" t="s">
        <v>131</v>
      </c>
      <c r="B64" s="139">
        <v>2017</v>
      </c>
      <c r="C64" s="140">
        <v>1.1772124767303467</v>
      </c>
      <c r="D64" s="140">
        <v>1.3612724542617798</v>
      </c>
      <c r="E64" s="140">
        <v>0.8647884726524353</v>
      </c>
      <c r="F64" s="140">
        <v>1.265362024307251</v>
      </c>
      <c r="G64" s="140">
        <v>1.4280139207839966</v>
      </c>
      <c r="H64" s="140">
        <v>0.930336594581604</v>
      </c>
      <c r="I64" s="140">
        <v>0.82437056303024292</v>
      </c>
      <c r="J64" s="140">
        <v>6.8001404404640198E-2</v>
      </c>
      <c r="K64" s="140">
        <v>4.5030541718006134E-2</v>
      </c>
      <c r="L64" s="140">
        <v>2.2970858961343765E-2</v>
      </c>
      <c r="M64" s="140">
        <v>4.1964949923567474E-4</v>
      </c>
      <c r="N64" s="140">
        <v>1.6190411522984505E-2</v>
      </c>
      <c r="O64" s="140">
        <v>3.3179882448166609E-3</v>
      </c>
      <c r="P64" s="140">
        <v>6.1629954725503922E-3</v>
      </c>
      <c r="Q64" s="140">
        <v>1.893949881196022E-2</v>
      </c>
      <c r="R64" s="140">
        <v>3.6915574222803116E-2</v>
      </c>
      <c r="S64" s="140">
        <v>-6.9478155637625605E-5</v>
      </c>
      <c r="T64" s="140">
        <v>1.0492164437891915E-4</v>
      </c>
      <c r="U64" s="140">
        <v>-8.6841592565178871E-4</v>
      </c>
      <c r="V64" s="140">
        <v>-8.4882704541087151E-3</v>
      </c>
      <c r="W64" s="140">
        <v>-4.6234717592597008E-3</v>
      </c>
      <c r="X64" s="140">
        <v>-8.7067604064941406E-2</v>
      </c>
      <c r="Y64" s="140">
        <v>2.028188481926918E-2</v>
      </c>
      <c r="Z64" s="140">
        <v>0.9720955491065979</v>
      </c>
      <c r="AA64" s="140">
        <v>1.149512767791748</v>
      </c>
      <c r="AB64" s="140">
        <v>1.1585327386856079</v>
      </c>
      <c r="AC64" s="140">
        <v>1.1406340599060059</v>
      </c>
      <c r="AD64" s="140">
        <v>0.85675770044326782</v>
      </c>
      <c r="AE64" s="140">
        <v>1.265362024307251</v>
      </c>
      <c r="AF64" s="140">
        <v>1.0690295696258545</v>
      </c>
      <c r="AG64" s="140">
        <v>0.97174811363220215</v>
      </c>
      <c r="AH64" s="140">
        <v>2.1405777931213379</v>
      </c>
      <c r="AI64" s="140">
        <v>1.8918225765228271</v>
      </c>
      <c r="AJ64" s="140">
        <v>1.3990136384963989</v>
      </c>
      <c r="AK64" s="140">
        <v>4.2479853145778179E-3</v>
      </c>
      <c r="AL64" s="140">
        <v>4.2795214802026749E-2</v>
      </c>
      <c r="AM64" s="140">
        <v>1.6260862350463867E-2</v>
      </c>
      <c r="AN64" s="140">
        <v>1.42984539270401E-2</v>
      </c>
      <c r="AO64" s="140">
        <v>-0.1499302089214325</v>
      </c>
      <c r="AP64" s="140">
        <v>-8.7067551910877228E-2</v>
      </c>
      <c r="AQ64" s="140">
        <v>2.8669220046140254E-4</v>
      </c>
      <c r="AR64" s="140">
        <v>6.4876687247306108E-5</v>
      </c>
      <c r="AS64" s="140">
        <v>5.9869535267353058E-2</v>
      </c>
      <c r="AT64" s="140">
        <v>4.4150307774543762E-2</v>
      </c>
      <c r="AU64" s="140">
        <v>1.5275335870683193E-2</v>
      </c>
      <c r="AV64" s="219">
        <v>1.149512767791748</v>
      </c>
    </row>
    <row r="65" spans="1:48" s="11" customFormat="1">
      <c r="A65" s="11" t="s">
        <v>131</v>
      </c>
      <c r="B65" s="139">
        <v>2018</v>
      </c>
      <c r="C65" s="140">
        <v>1.1925462484359741</v>
      </c>
      <c r="D65" s="140">
        <v>1.3277114629745483</v>
      </c>
      <c r="E65" s="140">
        <v>0.89819705486297607</v>
      </c>
      <c r="F65" s="140">
        <v>1.1537843942642212</v>
      </c>
      <c r="G65" s="140">
        <v>1.4557963609695435</v>
      </c>
      <c r="H65" s="140">
        <v>1.0335954427719116</v>
      </c>
      <c r="I65" s="140">
        <v>0.8191712498664856</v>
      </c>
      <c r="J65" s="140">
        <v>3.7904564291238785E-2</v>
      </c>
      <c r="K65" s="140">
        <v>1.2941421009600163E-2</v>
      </c>
      <c r="L65" s="140">
        <v>2.4963144212961197E-2</v>
      </c>
      <c r="M65" s="140">
        <v>-4.4482320663519204E-4</v>
      </c>
      <c r="N65" s="140">
        <v>2.0950861653545871E-5</v>
      </c>
      <c r="O65" s="140">
        <v>4.4753584079444408E-3</v>
      </c>
      <c r="P65" s="140">
        <v>6.5144128166139126E-3</v>
      </c>
      <c r="Q65" s="140">
        <v>2.3755219299346209E-3</v>
      </c>
      <c r="R65" s="140">
        <v>3.5987988114356995E-2</v>
      </c>
      <c r="S65" s="140">
        <v>1.5346637228503823E-3</v>
      </c>
      <c r="T65" s="140">
        <v>-8.7779459136072546E-5</v>
      </c>
      <c r="U65" s="140">
        <v>-1.7319612670689821E-3</v>
      </c>
      <c r="V65" s="140">
        <v>-5.1063466817140579E-3</v>
      </c>
      <c r="W65" s="140">
        <v>-5.6334203109145164E-3</v>
      </c>
      <c r="X65" s="140">
        <v>-9.2310905456542969E-2</v>
      </c>
      <c r="Y65" s="140">
        <v>1.9268428906798363E-2</v>
      </c>
      <c r="Z65" s="140">
        <v>0.96762955188751221</v>
      </c>
      <c r="AA65" s="140">
        <v>1.149512767791748</v>
      </c>
      <c r="AB65" s="140">
        <v>1.183643102645874</v>
      </c>
      <c r="AC65" s="140">
        <v>1.1575937271118164</v>
      </c>
      <c r="AD65" s="140">
        <v>0.8414008617401123</v>
      </c>
      <c r="AE65" s="140">
        <v>1.1537843942642212</v>
      </c>
      <c r="AF65" s="140">
        <v>1.0287479162216187</v>
      </c>
      <c r="AG65" s="140">
        <v>0.97206205129623413</v>
      </c>
      <c r="AH65" s="140">
        <v>2.1675958633422852</v>
      </c>
      <c r="AI65" s="140">
        <v>1.9780069589614868</v>
      </c>
      <c r="AJ65" s="140">
        <v>1.4283604621887207</v>
      </c>
      <c r="AK65" s="140">
        <v>-4.6047563664615154E-3</v>
      </c>
      <c r="AL65" s="140">
        <v>0</v>
      </c>
      <c r="AM65" s="140">
        <v>2.1442767232656479E-2</v>
      </c>
      <c r="AN65" s="140">
        <v>1.4759157784283161E-2</v>
      </c>
      <c r="AO65" s="140">
        <v>-1.8086938187479973E-2</v>
      </c>
      <c r="AP65" s="140">
        <v>-9.2310965061187744E-2</v>
      </c>
      <c r="AQ65" s="140">
        <v>-3.8408856838941574E-2</v>
      </c>
      <c r="AR65" s="140">
        <v>3.2304288470186293E-4</v>
      </c>
      <c r="AS65" s="140">
        <v>1.2542817741632462E-2</v>
      </c>
      <c r="AT65" s="140">
        <v>4.4549047946929932E-2</v>
      </c>
      <c r="AU65" s="140">
        <v>2.0759826526045799E-2</v>
      </c>
      <c r="AV65" s="219">
        <v>1.0603790283203125</v>
      </c>
    </row>
    <row r="66" spans="1:48" s="11" customFormat="1">
      <c r="A66" s="11" t="s">
        <v>131</v>
      </c>
      <c r="B66" s="139">
        <v>2019</v>
      </c>
      <c r="C66" s="140">
        <v>1.1913107633590698</v>
      </c>
      <c r="D66" s="140">
        <v>1.3155789375305176</v>
      </c>
      <c r="E66" s="140">
        <v>0.90554130077362061</v>
      </c>
      <c r="F66" s="140">
        <v>1.089801549911499</v>
      </c>
      <c r="G66" s="140">
        <v>1.4840362071990967</v>
      </c>
      <c r="H66" s="140">
        <v>1.0931446552276611</v>
      </c>
      <c r="I66" s="140">
        <v>0.80275064706802368</v>
      </c>
      <c r="J66" s="140">
        <v>8.1433942541480064E-3</v>
      </c>
      <c r="K66" s="140">
        <v>-1.0365743655711412E-3</v>
      </c>
      <c r="L66" s="140">
        <v>9.179968386888504E-3</v>
      </c>
      <c r="M66" s="140">
        <v>6.8875227589160204E-4</v>
      </c>
      <c r="N66" s="140">
        <v>9.2957692686468363E-5</v>
      </c>
      <c r="O66" s="140">
        <v>4.5992238447070122E-3</v>
      </c>
      <c r="P66" s="140">
        <v>8.7612289935350418E-3</v>
      </c>
      <c r="Q66" s="140">
        <v>-1.5178737230598927E-2</v>
      </c>
      <c r="R66" s="140">
        <v>2.1971026435494423E-2</v>
      </c>
      <c r="S66" s="140">
        <v>-8.3830171206500381E-5</v>
      </c>
      <c r="T66" s="140">
        <v>2.7916481485590339E-4</v>
      </c>
      <c r="U66" s="140">
        <v>-9.2667469289153814E-4</v>
      </c>
      <c r="V66" s="140">
        <v>-8.0292383208870888E-3</v>
      </c>
      <c r="W66" s="140">
        <v>-4.030479583889246E-3</v>
      </c>
      <c r="X66" s="140">
        <v>-5.7051658630371094E-2</v>
      </c>
      <c r="Y66" s="140">
        <v>1.9212450832128525E-2</v>
      </c>
      <c r="Z66" s="140">
        <v>0.97458100318908691</v>
      </c>
      <c r="AA66" s="140">
        <v>1.149512767791748</v>
      </c>
      <c r="AB66" s="140">
        <v>1.2095668315887451</v>
      </c>
      <c r="AC66" s="140">
        <v>1.1804485321044922</v>
      </c>
      <c r="AD66" s="140">
        <v>0.95079433917999268</v>
      </c>
      <c r="AE66" s="140">
        <v>1.0898007154464722</v>
      </c>
      <c r="AF66" s="140">
        <v>1.0307357311248779</v>
      </c>
      <c r="AG66" s="140">
        <v>0.96987861394882202</v>
      </c>
      <c r="AH66" s="140">
        <v>2.2655205726623535</v>
      </c>
      <c r="AI66" s="140">
        <v>2.074556827545166</v>
      </c>
      <c r="AJ66" s="140">
        <v>1.4466954469680786</v>
      </c>
      <c r="AK66" s="140">
        <v>7.1583152748644352E-3</v>
      </c>
      <c r="AL66" s="140">
        <v>0</v>
      </c>
      <c r="AM66" s="140">
        <v>2.1665286272764206E-2</v>
      </c>
      <c r="AN66" s="140">
        <v>1.9550992175936699E-2</v>
      </c>
      <c r="AO66" s="140">
        <v>0.12222956866025925</v>
      </c>
      <c r="AP66" s="140">
        <v>-5.7052463293075562E-2</v>
      </c>
      <c r="AQ66" s="140">
        <v>1.9304180750623345E-3</v>
      </c>
      <c r="AR66" s="140">
        <v>-2.2487221285700798E-3</v>
      </c>
      <c r="AS66" s="140">
        <v>4.4185932725667953E-2</v>
      </c>
      <c r="AT66" s="140">
        <v>4.7657772898674011E-2</v>
      </c>
      <c r="AU66" s="140">
        <v>1.2754714116454124E-2</v>
      </c>
      <c r="AV66" s="219">
        <v>1.1006761789321899</v>
      </c>
    </row>
    <row r="67" spans="1:48" s="11" customFormat="1">
      <c r="A67" s="11" t="s">
        <v>131</v>
      </c>
      <c r="B67" s="139">
        <v>2020</v>
      </c>
      <c r="C67" s="140">
        <v>1.1794024705886841</v>
      </c>
      <c r="D67" s="140">
        <v>1.2716703414916992</v>
      </c>
      <c r="E67" s="140">
        <v>0.92744386196136475</v>
      </c>
      <c r="F67" s="140">
        <v>0.97346007823944092</v>
      </c>
      <c r="G67" s="140">
        <v>1.5020432472229004</v>
      </c>
      <c r="H67" s="140">
        <v>1.211557149887085</v>
      </c>
      <c r="I67" s="140">
        <v>0.78519898653030396</v>
      </c>
      <c r="J67" s="140">
        <v>2.3899367079138756E-2</v>
      </c>
      <c r="K67" s="140">
        <v>-1.0046204552054405E-2</v>
      </c>
      <c r="L67" s="140">
        <v>3.3945571631193161E-2</v>
      </c>
      <c r="M67" s="140">
        <v>-1.4607043704017997E-3</v>
      </c>
      <c r="N67" s="140">
        <v>2.0207848865538836E-4</v>
      </c>
      <c r="O67" s="140">
        <v>4.5826379209756851E-3</v>
      </c>
      <c r="P67" s="140">
        <v>5.4537723772227764E-3</v>
      </c>
      <c r="Q67" s="140">
        <v>-1.8823988735675812E-2</v>
      </c>
      <c r="R67" s="140">
        <v>4.2393285781145096E-2</v>
      </c>
      <c r="S67" s="140">
        <v>3.6348321009427309E-4</v>
      </c>
      <c r="T67" s="140">
        <v>6.672072340734303E-4</v>
      </c>
      <c r="U67" s="140">
        <v>-1.6927509568631649E-4</v>
      </c>
      <c r="V67" s="140">
        <v>-4.9436809495091438E-3</v>
      </c>
      <c r="W67" s="140">
        <v>-4.3654483743011951E-3</v>
      </c>
      <c r="X67" s="140">
        <v>-0.11289405822753906</v>
      </c>
      <c r="Y67" s="140">
        <v>1.2060799635946751E-2</v>
      </c>
      <c r="Z67" s="140">
        <v>0.9601859450340271</v>
      </c>
      <c r="AA67" s="140">
        <v>1.149512767791748</v>
      </c>
      <c r="AB67" s="140">
        <v>1.2349673509597778</v>
      </c>
      <c r="AC67" s="140">
        <v>1.1940370798110962</v>
      </c>
      <c r="AD67" s="140">
        <v>1.0868508815765381</v>
      </c>
      <c r="AE67" s="140">
        <v>0.97345989942550659</v>
      </c>
      <c r="AF67" s="140">
        <v>1.0237817764282227</v>
      </c>
      <c r="AG67" s="140">
        <v>0.96376919746398926</v>
      </c>
      <c r="AH67" s="140">
        <v>2.2740452289581299</v>
      </c>
      <c r="AI67" s="140">
        <v>2.1433267593383789</v>
      </c>
      <c r="AJ67" s="140">
        <v>1.4680690765380859</v>
      </c>
      <c r="AK67" s="140">
        <v>-1.4880659990012646E-2</v>
      </c>
      <c r="AL67" s="140">
        <v>0</v>
      </c>
      <c r="AM67" s="140">
        <v>2.0782258361577988E-2</v>
      </c>
      <c r="AN67" s="140">
        <v>1.1445576325058937E-2</v>
      </c>
      <c r="AO67" s="140">
        <v>0.13374194502830505</v>
      </c>
      <c r="AP67" s="140">
        <v>-0.11289350688457489</v>
      </c>
      <c r="AQ67" s="140">
        <v>-6.769401952624321E-3</v>
      </c>
      <c r="AR67" s="140">
        <v>-6.3190767541527748E-3</v>
      </c>
      <c r="AS67" s="140">
        <v>3.7557675968855619E-3</v>
      </c>
      <c r="AT67" s="140">
        <v>3.2611608505249023E-2</v>
      </c>
      <c r="AU67" s="140">
        <v>1.4666014350950718E-2</v>
      </c>
      <c r="AV67" s="219">
        <v>1.1274803876876831</v>
      </c>
    </row>
    <row r="68" spans="1:48" s="11" customFormat="1">
      <c r="A68" s="11" t="s">
        <v>131</v>
      </c>
      <c r="B68" s="139">
        <v>2021</v>
      </c>
      <c r="C68" s="140">
        <v>1.23155677318573</v>
      </c>
      <c r="D68" s="140">
        <v>1.3138343095779419</v>
      </c>
      <c r="E68" s="140">
        <v>0.93737632036209106</v>
      </c>
      <c r="F68" s="140">
        <v>1.037301778793335</v>
      </c>
      <c r="G68" s="140">
        <v>1.5267822742462158</v>
      </c>
      <c r="H68" s="140">
        <v>1.1872695684432983</v>
      </c>
      <c r="I68" s="140">
        <v>0.80663579702377319</v>
      </c>
      <c r="J68" s="140">
        <v>1.0652575641870499E-2</v>
      </c>
      <c r="K68" s="140">
        <v>4.3271120637655258E-2</v>
      </c>
      <c r="L68" s="140">
        <v>-3.261854499578476E-2</v>
      </c>
      <c r="M68" s="140">
        <v>1.2208769330754876E-3</v>
      </c>
      <c r="N68" s="140">
        <v>-3.1490731635130942E-4</v>
      </c>
      <c r="O68" s="140">
        <v>3.2080376986414194E-3</v>
      </c>
      <c r="P68" s="140">
        <v>4.1436394676566124E-3</v>
      </c>
      <c r="Q68" s="140">
        <v>3.5013474524021149E-2</v>
      </c>
      <c r="R68" s="140">
        <v>-2.3455971851944923E-2</v>
      </c>
      <c r="S68" s="140">
        <v>1.6296009998768568E-3</v>
      </c>
      <c r="T68" s="140">
        <v>-2.1236910470179282E-5</v>
      </c>
      <c r="U68" s="140">
        <v>-1.4183839084580541E-4</v>
      </c>
      <c r="V68" s="140">
        <v>-6.2363767065107822E-3</v>
      </c>
      <c r="W68" s="140">
        <v>-4.3927202932536602E-3</v>
      </c>
      <c r="X68" s="140">
        <v>6.3521385192871094E-2</v>
      </c>
      <c r="Y68" s="140">
        <v>1.6336061060428619E-2</v>
      </c>
      <c r="Z68" s="140">
        <v>0.9721369743347168</v>
      </c>
      <c r="AA68" s="140">
        <v>1.149512767791748</v>
      </c>
      <c r="AB68" s="140">
        <v>1.2563722133636475</v>
      </c>
      <c r="AC68" s="140">
        <v>1.2070280313491821</v>
      </c>
      <c r="AD68" s="140">
        <v>0.83357316255569458</v>
      </c>
      <c r="AE68" s="140">
        <v>1.0373020172119141</v>
      </c>
      <c r="AF68" s="140">
        <v>0.9899488091468811</v>
      </c>
      <c r="AG68" s="140">
        <v>0.96389871835708618</v>
      </c>
      <c r="AH68" s="140">
        <v>2.2957577705383301</v>
      </c>
      <c r="AI68" s="140">
        <v>2.2387557029724121</v>
      </c>
      <c r="AJ68" s="140">
        <v>1.4926130771636963</v>
      </c>
      <c r="AK68" s="140">
        <v>1.2369746342301369E-2</v>
      </c>
      <c r="AL68" s="140">
        <v>0</v>
      </c>
      <c r="AM68" s="140">
        <v>1.7183870077133179E-2</v>
      </c>
      <c r="AN68" s="140">
        <v>1.0821141302585602E-2</v>
      </c>
      <c r="AO68" s="140">
        <v>-0.26531821489334106</v>
      </c>
      <c r="AP68" s="140">
        <v>6.352175772190094E-2</v>
      </c>
      <c r="AQ68" s="140">
        <v>-3.3605456352233887E-2</v>
      </c>
      <c r="AR68" s="140">
        <v>1.3438222231343389E-4</v>
      </c>
      <c r="AS68" s="140">
        <v>9.502640925347805E-3</v>
      </c>
      <c r="AT68" s="140">
        <v>4.3560996651649475E-2</v>
      </c>
      <c r="AU68" s="140">
        <v>1.6580337658524513E-2</v>
      </c>
      <c r="AV68" s="219">
        <v>1.0135219097137451</v>
      </c>
    </row>
    <row r="69" spans="1:48">
      <c r="A69" s="62" t="s">
        <v>103</v>
      </c>
      <c r="B69" s="61" t="s">
        <v>104</v>
      </c>
      <c r="C69" s="61" t="s">
        <v>121</v>
      </c>
      <c r="D69" s="61" t="s">
        <v>122</v>
      </c>
      <c r="E69" s="61" t="s">
        <v>123</v>
      </c>
      <c r="F69" s="61" t="s">
        <v>124</v>
      </c>
      <c r="G69" s="61" t="s">
        <v>125</v>
      </c>
      <c r="H69" s="61" t="s">
        <v>126</v>
      </c>
      <c r="I69" s="61" t="s">
        <v>127</v>
      </c>
      <c r="J69" s="61" t="s">
        <v>105</v>
      </c>
      <c r="K69" s="61" t="s">
        <v>106</v>
      </c>
      <c r="L69" s="61" t="s">
        <v>107</v>
      </c>
      <c r="M69" s="61" t="s">
        <v>108</v>
      </c>
      <c r="N69" s="61" t="s">
        <v>109</v>
      </c>
      <c r="O69" s="61" t="s">
        <v>110</v>
      </c>
      <c r="P69" s="61" t="s">
        <v>111</v>
      </c>
      <c r="Q69" s="61" t="s">
        <v>112</v>
      </c>
      <c r="R69" s="61" t="s">
        <v>113</v>
      </c>
      <c r="S69" s="61" t="s">
        <v>114</v>
      </c>
      <c r="T69" s="61" t="s">
        <v>115</v>
      </c>
      <c r="U69" s="61" t="s">
        <v>116</v>
      </c>
      <c r="V69" s="61" t="s">
        <v>117</v>
      </c>
      <c r="W69" s="61" t="s">
        <v>118</v>
      </c>
      <c r="X69" s="61" t="s">
        <v>119</v>
      </c>
      <c r="Y69" s="61" t="s">
        <v>120</v>
      </c>
      <c r="Z69" s="61" t="s">
        <v>142</v>
      </c>
      <c r="AA69" s="61" t="s">
        <v>143</v>
      </c>
      <c r="AB69" s="61" t="s">
        <v>144</v>
      </c>
      <c r="AC69" s="61" t="s">
        <v>145</v>
      </c>
      <c r="AD69" s="61" t="s">
        <v>146</v>
      </c>
      <c r="AE69" s="61" t="s">
        <v>147</v>
      </c>
      <c r="AF69" s="61" t="s">
        <v>148</v>
      </c>
      <c r="AG69" s="61" t="s">
        <v>149</v>
      </c>
      <c r="AH69" s="61" t="s">
        <v>150</v>
      </c>
      <c r="AI69" s="61" t="s">
        <v>151</v>
      </c>
      <c r="AJ69" s="61" t="s">
        <v>152</v>
      </c>
      <c r="AK69" s="61" t="s">
        <v>173</v>
      </c>
      <c r="AL69" s="61" t="s">
        <v>174</v>
      </c>
      <c r="AM69" s="61" t="s">
        <v>175</v>
      </c>
      <c r="AN69" s="61" t="s">
        <v>176</v>
      </c>
      <c r="AO69" s="61" t="s">
        <v>177</v>
      </c>
      <c r="AP69" s="61" t="s">
        <v>178</v>
      </c>
      <c r="AQ69" s="61" t="s">
        <v>179</v>
      </c>
      <c r="AR69" s="61" t="s">
        <v>180</v>
      </c>
      <c r="AS69" s="61" t="s">
        <v>181</v>
      </c>
      <c r="AT69" s="61" t="s">
        <v>182</v>
      </c>
      <c r="AU69" s="61" t="s">
        <v>183</v>
      </c>
      <c r="AV69" s="392" t="s">
        <v>333</v>
      </c>
    </row>
    <row r="70" spans="1:48" s="11" customFormat="1">
      <c r="A70" s="11" t="s">
        <v>132</v>
      </c>
      <c r="B70" s="139">
        <v>2006</v>
      </c>
      <c r="C70" s="140">
        <v>1</v>
      </c>
      <c r="D70" s="140">
        <v>1</v>
      </c>
      <c r="E70" s="140">
        <v>1</v>
      </c>
      <c r="F70" s="140">
        <v>1</v>
      </c>
      <c r="G70" s="140">
        <v>1</v>
      </c>
      <c r="H70" s="140">
        <v>1</v>
      </c>
      <c r="I70" s="140">
        <v>1</v>
      </c>
      <c r="J70" s="140"/>
      <c r="K70" s="140"/>
      <c r="L70" s="140"/>
      <c r="M70" s="140"/>
      <c r="N70" s="140"/>
      <c r="O70" s="140"/>
      <c r="P70" s="140"/>
      <c r="Q70" s="140"/>
      <c r="R70" s="140"/>
      <c r="S70" s="140"/>
      <c r="T70" s="140"/>
      <c r="U70" s="140"/>
      <c r="V70" s="140"/>
      <c r="W70" s="140"/>
      <c r="X70" s="140"/>
      <c r="Y70" s="140"/>
      <c r="Z70" s="140">
        <v>1</v>
      </c>
      <c r="AA70" s="140">
        <v>1</v>
      </c>
      <c r="AB70" s="140">
        <v>1</v>
      </c>
      <c r="AC70" s="140">
        <v>1</v>
      </c>
      <c r="AD70" s="140">
        <v>1</v>
      </c>
      <c r="AE70" s="140">
        <v>1</v>
      </c>
      <c r="AF70" s="140">
        <v>1</v>
      </c>
      <c r="AG70" s="140">
        <v>1</v>
      </c>
      <c r="AH70" s="140">
        <v>1</v>
      </c>
      <c r="AI70" s="140">
        <v>1</v>
      </c>
      <c r="AJ70" s="140">
        <v>1</v>
      </c>
      <c r="AK70" s="140"/>
      <c r="AL70" s="140"/>
      <c r="AM70" s="140"/>
      <c r="AN70" s="140"/>
      <c r="AO70" s="140"/>
      <c r="AP70" s="140"/>
      <c r="AQ70" s="140"/>
      <c r="AR70" s="140"/>
      <c r="AS70" s="140"/>
      <c r="AT70" s="140"/>
      <c r="AU70" s="140"/>
      <c r="AV70" s="219">
        <v>1</v>
      </c>
    </row>
    <row r="71" spans="1:48" s="11" customFormat="1">
      <c r="A71" s="11" t="s">
        <v>132</v>
      </c>
      <c r="B71" s="139">
        <v>2007</v>
      </c>
      <c r="C71" s="140">
        <v>1.1206458806991577</v>
      </c>
      <c r="D71" s="140">
        <v>1.1012561321258545</v>
      </c>
      <c r="E71" s="140">
        <v>1.0176068544387817</v>
      </c>
      <c r="F71" s="140">
        <v>1.1624622344970703</v>
      </c>
      <c r="G71" s="140">
        <v>1.0677700042724609</v>
      </c>
      <c r="H71" s="140">
        <v>0.9640277624130249</v>
      </c>
      <c r="I71" s="140">
        <v>1.0495197772979736</v>
      </c>
      <c r="J71" s="140">
        <v>1.7453707754611969E-2</v>
      </c>
      <c r="K71" s="140">
        <v>0.11390514671802521</v>
      </c>
      <c r="L71" s="140">
        <v>-9.6451438963413239E-2</v>
      </c>
      <c r="M71" s="140">
        <v>5.1839899970218539E-4</v>
      </c>
      <c r="N71" s="140">
        <v>3.6539562046527863E-2</v>
      </c>
      <c r="O71" s="140">
        <v>5.0218543037772179E-3</v>
      </c>
      <c r="P71" s="140">
        <v>1.0846809484064579E-2</v>
      </c>
      <c r="Q71" s="140">
        <v>6.0978524386882782E-2</v>
      </c>
      <c r="R71" s="140">
        <v>-5.402785912156105E-2</v>
      </c>
      <c r="S71" s="140">
        <v>-1.2992331758141518E-3</v>
      </c>
      <c r="T71" s="140">
        <v>-8.5749977733939886E-4</v>
      </c>
      <c r="U71" s="140">
        <v>-6.159772165119648E-3</v>
      </c>
      <c r="V71" s="140">
        <v>-1.1594073846936226E-2</v>
      </c>
      <c r="W71" s="140">
        <v>-2.2513002157211304E-2</v>
      </c>
      <c r="X71" s="140">
        <v>0.15054035186767578</v>
      </c>
      <c r="Y71" s="140">
        <v>6.5572395920753479E-2</v>
      </c>
      <c r="Z71" s="140">
        <v>1.0043165683746338</v>
      </c>
      <c r="AA71" s="140">
        <v>1.0929180383682251</v>
      </c>
      <c r="AB71" s="140">
        <v>1.0198318958282471</v>
      </c>
      <c r="AC71" s="140">
        <v>1.0211539268493652</v>
      </c>
      <c r="AD71" s="140">
        <v>0.70167481899261475</v>
      </c>
      <c r="AE71" s="140">
        <v>1.1624612808227539</v>
      </c>
      <c r="AF71" s="140">
        <v>1.0396521091461182</v>
      </c>
      <c r="AG71" s="140">
        <v>1.0064961910247803</v>
      </c>
      <c r="AH71" s="140">
        <v>1.1480852365493774</v>
      </c>
      <c r="AI71" s="140">
        <v>1.1012327671051025</v>
      </c>
      <c r="AJ71" s="140">
        <v>1.0743435621261597</v>
      </c>
      <c r="AK71" s="140">
        <v>4.3073268607258797E-3</v>
      </c>
      <c r="AL71" s="140">
        <v>8.8851273059844971E-2</v>
      </c>
      <c r="AM71" s="140">
        <v>1.9637791439890862E-2</v>
      </c>
      <c r="AN71" s="140">
        <v>2.093329094350338E-2</v>
      </c>
      <c r="AO71" s="140">
        <v>-0.35428518056869507</v>
      </c>
      <c r="AP71" s="140">
        <v>0.15053951740264893</v>
      </c>
      <c r="AQ71" s="140">
        <v>3.888610377907753E-2</v>
      </c>
      <c r="AR71" s="140">
        <v>6.4751938916742802E-3</v>
      </c>
      <c r="AS71" s="140">
        <v>0.13809552788734436</v>
      </c>
      <c r="AT71" s="140">
        <v>9.6430271863937378E-2</v>
      </c>
      <c r="AU71" s="140">
        <v>7.1709781885147095E-2</v>
      </c>
      <c r="AV71" s="219">
        <v>1.0929180383682251</v>
      </c>
    </row>
    <row r="72" spans="1:48" s="11" customFormat="1">
      <c r="A72" s="11" t="s">
        <v>132</v>
      </c>
      <c r="B72" s="139">
        <v>2008</v>
      </c>
      <c r="C72" s="140">
        <v>1.1292608976364136</v>
      </c>
      <c r="D72" s="140">
        <v>1.1523990631103516</v>
      </c>
      <c r="E72" s="140">
        <v>0.97992163896560669</v>
      </c>
      <c r="F72" s="140">
        <v>1.2114156484603882</v>
      </c>
      <c r="G72" s="140">
        <v>1.1182475090026855</v>
      </c>
      <c r="H72" s="140">
        <v>0.93218284845352173</v>
      </c>
      <c r="I72" s="140">
        <v>1.0098485946655273</v>
      </c>
      <c r="J72" s="140">
        <v>-3.773629292845726E-2</v>
      </c>
      <c r="K72" s="140">
        <v>7.6581584289669991E-3</v>
      </c>
      <c r="L72" s="140">
        <v>-4.5394450426101685E-2</v>
      </c>
      <c r="M72" s="140">
        <v>2.0754525903612375E-3</v>
      </c>
      <c r="N72" s="140">
        <v>1.4351775869727135E-2</v>
      </c>
      <c r="O72" s="140">
        <v>4.5357844792306423E-3</v>
      </c>
      <c r="P72" s="140">
        <v>7.5821052305400372E-3</v>
      </c>
      <c r="Q72" s="140">
        <v>-2.0886959508061409E-2</v>
      </c>
      <c r="R72" s="140">
        <v>-1.3287105597555637E-2</v>
      </c>
      <c r="S72" s="140">
        <v>-1.3580717495642602E-4</v>
      </c>
      <c r="T72" s="140">
        <v>-5.039329407736659E-4</v>
      </c>
      <c r="U72" s="140">
        <v>-6.7016808316111565E-3</v>
      </c>
      <c r="V72" s="140">
        <v>-1.0264110751450062E-2</v>
      </c>
      <c r="W72" s="140">
        <v>-1.4501813799142838E-2</v>
      </c>
      <c r="X72" s="140">
        <v>4.1249275207519531E-2</v>
      </c>
      <c r="Y72" s="140">
        <v>4.6190399676561356E-2</v>
      </c>
      <c r="Z72" s="140">
        <v>1.0260452032089233</v>
      </c>
      <c r="AA72" s="140">
        <v>1.1352245807647705</v>
      </c>
      <c r="AB72" s="140">
        <v>1.0426541566848755</v>
      </c>
      <c r="AC72" s="140">
        <v>1.039178729057312</v>
      </c>
      <c r="AD72" s="140">
        <v>0.81596672534942627</v>
      </c>
      <c r="AE72" s="140">
        <v>1.2114150524139404</v>
      </c>
      <c r="AF72" s="140">
        <v>1.0386759042739868</v>
      </c>
      <c r="AG72" s="140">
        <v>1.0103901624679565</v>
      </c>
      <c r="AH72" s="140">
        <v>1.3317404985427856</v>
      </c>
      <c r="AI72" s="140">
        <v>1.1878225803375244</v>
      </c>
      <c r="AJ72" s="140">
        <v>1.1203773021697998</v>
      </c>
      <c r="AK72" s="140">
        <v>2.1404476836323738E-2</v>
      </c>
      <c r="AL72" s="140">
        <v>3.7979234009981155E-2</v>
      </c>
      <c r="AM72" s="140">
        <v>2.2131707519292831E-2</v>
      </c>
      <c r="AN72" s="140">
        <v>1.7497403547167778E-2</v>
      </c>
      <c r="AO72" s="140">
        <v>0.15090352296829224</v>
      </c>
      <c r="AP72" s="140">
        <v>4.124956950545311E-2</v>
      </c>
      <c r="AQ72" s="140">
        <v>-9.3938299687579274E-4</v>
      </c>
      <c r="AR72" s="140">
        <v>3.8614033255726099E-3</v>
      </c>
      <c r="AS72" s="140">
        <v>0.14839120209217072</v>
      </c>
      <c r="AT72" s="140">
        <v>7.5691580772399902E-2</v>
      </c>
      <c r="AU72" s="140">
        <v>4.1955702006816864E-2</v>
      </c>
      <c r="AV72" s="219">
        <v>1.1352245807647705</v>
      </c>
    </row>
    <row r="73" spans="1:48" s="11" customFormat="1">
      <c r="A73" s="11" t="s">
        <v>132</v>
      </c>
      <c r="B73" s="139">
        <v>2009</v>
      </c>
      <c r="C73" s="140">
        <v>1.1840206384658813</v>
      </c>
      <c r="D73" s="140">
        <v>1.1993972063064575</v>
      </c>
      <c r="E73" s="140">
        <v>0.98717969655990601</v>
      </c>
      <c r="F73" s="140">
        <v>1.2580282688140869</v>
      </c>
      <c r="G73" s="140">
        <v>1.1681751012802124</v>
      </c>
      <c r="H73" s="140">
        <v>0.94117176532745361</v>
      </c>
      <c r="I73" s="140">
        <v>1.0135642290115356</v>
      </c>
      <c r="J73" s="140">
        <v>7.3794685304164886E-3</v>
      </c>
      <c r="K73" s="140">
        <v>4.7352619469165802E-2</v>
      </c>
      <c r="L73" s="140">
        <v>-3.9973150938749313E-2</v>
      </c>
      <c r="M73" s="140">
        <v>3.7498273886740208E-3</v>
      </c>
      <c r="N73" s="140">
        <v>1.8161332234740257E-2</v>
      </c>
      <c r="O73" s="140">
        <v>4.0960125625133514E-3</v>
      </c>
      <c r="P73" s="140">
        <v>8.8334530591964722E-3</v>
      </c>
      <c r="Q73" s="140">
        <v>1.2511993758380413E-2</v>
      </c>
      <c r="R73" s="140">
        <v>-1.6120214015245438E-2</v>
      </c>
      <c r="S73" s="140">
        <v>-5.2310846513137221E-4</v>
      </c>
      <c r="T73" s="140">
        <v>-4.0022481698542833E-4</v>
      </c>
      <c r="U73" s="140">
        <v>-2.1898890845477581E-3</v>
      </c>
      <c r="V73" s="140">
        <v>-5.8882161974906921E-3</v>
      </c>
      <c r="W73" s="140">
        <v>-1.4851498417556286E-2</v>
      </c>
      <c r="X73" s="140">
        <v>3.7755966186523438E-2</v>
      </c>
      <c r="Y73" s="140">
        <v>4.3680012226104736E-2</v>
      </c>
      <c r="Z73" s="140">
        <v>1.0667377710342407</v>
      </c>
      <c r="AA73" s="140">
        <v>1.1898344755172729</v>
      </c>
      <c r="AB73" s="140">
        <v>1.0621850490570068</v>
      </c>
      <c r="AC73" s="140">
        <v>1.0593467950820923</v>
      </c>
      <c r="AD73" s="140">
        <v>0.75208961963653564</v>
      </c>
      <c r="AE73" s="140">
        <v>1.2580273151397705</v>
      </c>
      <c r="AF73" s="140">
        <v>1.0620614290237427</v>
      </c>
      <c r="AG73" s="140">
        <v>1.0141936540603638</v>
      </c>
      <c r="AH73" s="140">
        <v>1.4155524969100952</v>
      </c>
      <c r="AI73" s="140">
        <v>1.2760021686553955</v>
      </c>
      <c r="AJ73" s="140">
        <v>1.1774691343307495</v>
      </c>
      <c r="AK73" s="140">
        <v>3.8893405348062515E-2</v>
      </c>
      <c r="AL73" s="140">
        <v>4.6983741223812103E-2</v>
      </c>
      <c r="AM73" s="140">
        <v>1.8558574840426445E-2</v>
      </c>
      <c r="AN73" s="140">
        <v>1.922173798084259E-2</v>
      </c>
      <c r="AO73" s="140">
        <v>-8.1518113613128662E-2</v>
      </c>
      <c r="AP73" s="140">
        <v>3.7755701690912247E-2</v>
      </c>
      <c r="AQ73" s="140">
        <v>2.2265085950493813E-2</v>
      </c>
      <c r="AR73" s="140">
        <v>3.7572532892227173E-3</v>
      </c>
      <c r="AS73" s="140">
        <v>6.1033215373754501E-2</v>
      </c>
      <c r="AT73" s="140">
        <v>7.1610048413276672E-2</v>
      </c>
      <c r="AU73" s="140">
        <v>4.9701813608407974E-2</v>
      </c>
      <c r="AV73" s="219">
        <v>1.1898345947265625</v>
      </c>
    </row>
    <row r="74" spans="1:48" s="11" customFormat="1">
      <c r="A74" s="11" t="s">
        <v>132</v>
      </c>
      <c r="B74" s="139">
        <v>2010</v>
      </c>
      <c r="C74" s="140">
        <v>1.2234735488891602</v>
      </c>
      <c r="D74" s="140">
        <v>1.230765700340271</v>
      </c>
      <c r="E74" s="140">
        <v>0.99407505989074707</v>
      </c>
      <c r="F74" s="140">
        <v>1.2730966806411743</v>
      </c>
      <c r="G74" s="140">
        <v>1.2075159549713135</v>
      </c>
      <c r="H74" s="140">
        <v>0.96102172136306763</v>
      </c>
      <c r="I74" s="140">
        <v>1.0132150650024414</v>
      </c>
      <c r="J74" s="140">
        <v>6.9606136530637741E-3</v>
      </c>
      <c r="K74" s="140">
        <v>3.2777998596429825E-2</v>
      </c>
      <c r="L74" s="140">
        <v>-2.5817384943366051E-2</v>
      </c>
      <c r="M74" s="140">
        <v>8.4498879732564092E-4</v>
      </c>
      <c r="N74" s="140">
        <v>1.9770232960581779E-2</v>
      </c>
      <c r="O74" s="140">
        <v>3.2746861688792706E-3</v>
      </c>
      <c r="P74" s="140">
        <v>6.1588524840772152E-3</v>
      </c>
      <c r="Q74" s="140">
        <v>2.7292363811284304E-3</v>
      </c>
      <c r="R74" s="140">
        <v>-3.9425482973456383E-3</v>
      </c>
      <c r="S74" s="140">
        <v>-8.3902367623522878E-4</v>
      </c>
      <c r="T74" s="140">
        <v>-3.2125681173056364E-4</v>
      </c>
      <c r="U74" s="140">
        <v>-2.8399769216775894E-3</v>
      </c>
      <c r="V74" s="140">
        <v>-7.2553935460746288E-3</v>
      </c>
      <c r="W74" s="140">
        <v>-1.0619185864925385E-2</v>
      </c>
      <c r="X74" s="140">
        <v>1.1906623840332031E-2</v>
      </c>
      <c r="Y74" s="140">
        <v>3.3122513443231583E-2</v>
      </c>
      <c r="Z74" s="140">
        <v>1.0763895511627197</v>
      </c>
      <c r="AA74" s="140">
        <v>1.2537814378738403</v>
      </c>
      <c r="AB74" s="140">
        <v>1.0787837505340576</v>
      </c>
      <c r="AC74" s="140">
        <v>1.0741353034973145</v>
      </c>
      <c r="AD74" s="140">
        <v>0.73764520883560181</v>
      </c>
      <c r="AE74" s="140">
        <v>1.2730966806411743</v>
      </c>
      <c r="AF74" s="140">
        <v>1.0878051519393921</v>
      </c>
      <c r="AG74" s="140">
        <v>1.016887903213501</v>
      </c>
      <c r="AH74" s="140">
        <v>1.5033327341079712</v>
      </c>
      <c r="AI74" s="140">
        <v>1.3481037616729736</v>
      </c>
      <c r="AJ74" s="140">
        <v>1.2166421413421631</v>
      </c>
      <c r="AK74" s="140">
        <v>9.0072350576519966E-3</v>
      </c>
      <c r="AL74" s="140">
        <v>5.2349954843521118E-2</v>
      </c>
      <c r="AM74" s="140">
        <v>1.5506151132285595E-2</v>
      </c>
      <c r="AN74" s="140">
        <v>1.3863438740372658E-2</v>
      </c>
      <c r="AO74" s="140">
        <v>-1.939256489276886E-2</v>
      </c>
      <c r="AP74" s="140">
        <v>1.1907353065907955E-2</v>
      </c>
      <c r="AQ74" s="140">
        <v>2.3950239643454552E-2</v>
      </c>
      <c r="AR74" s="140">
        <v>2.6529908645898104E-3</v>
      </c>
      <c r="AS74" s="140">
        <v>6.0164563357830048E-2</v>
      </c>
      <c r="AT74" s="140">
        <v>5.4967116564512253E-2</v>
      </c>
      <c r="AU74" s="140">
        <v>3.2727420330047607E-2</v>
      </c>
      <c r="AV74" s="219">
        <v>1.2537815570831299</v>
      </c>
    </row>
    <row r="75" spans="1:48" s="11" customFormat="1">
      <c r="A75" s="11" t="s">
        <v>132</v>
      </c>
      <c r="B75" s="139">
        <v>2011</v>
      </c>
      <c r="C75" s="140">
        <v>1.2430988550186157</v>
      </c>
      <c r="D75" s="140">
        <v>1.298494815826416</v>
      </c>
      <c r="E75" s="140">
        <v>0.95733827352523804</v>
      </c>
      <c r="F75" s="140">
        <v>1.3988714218139648</v>
      </c>
      <c r="G75" s="140">
        <v>1.2456653118133545</v>
      </c>
      <c r="H75" s="140">
        <v>0.88864409923553467</v>
      </c>
      <c r="I75" s="140">
        <v>0.99793946743011475</v>
      </c>
      <c r="J75" s="140">
        <v>-3.7655912339687347E-2</v>
      </c>
      <c r="K75" s="140">
        <v>1.5913316980004311E-2</v>
      </c>
      <c r="L75" s="140">
        <v>-5.3569227457046509E-2</v>
      </c>
      <c r="M75" s="140">
        <v>-3.2510214950889349E-3</v>
      </c>
      <c r="N75" s="140">
        <v>-8.9932589617092162E-5</v>
      </c>
      <c r="O75" s="140">
        <v>3.0366922728717327E-3</v>
      </c>
      <c r="P75" s="140">
        <v>5.7218996807932854E-3</v>
      </c>
      <c r="Q75" s="140">
        <v>1.0495679453015327E-2</v>
      </c>
      <c r="R75" s="140">
        <v>-3.3669669181108475E-2</v>
      </c>
      <c r="S75" s="140">
        <v>-6.781892734579742E-4</v>
      </c>
      <c r="T75" s="140">
        <v>-3.1106657115742564E-4</v>
      </c>
      <c r="U75" s="140">
        <v>-4.1337455622851849E-3</v>
      </c>
      <c r="V75" s="140">
        <v>-5.2767712622880936E-3</v>
      </c>
      <c r="W75" s="140">
        <v>-9.4997864216566086E-3</v>
      </c>
      <c r="X75" s="140">
        <v>9.4213485717773438E-2</v>
      </c>
      <c r="Y75" s="140">
        <v>3.1104462221264839E-2</v>
      </c>
      <c r="Z75" s="140">
        <v>1.0405471324920654</v>
      </c>
      <c r="AA75" s="140">
        <v>1.2537814378738403</v>
      </c>
      <c r="AB75" s="140">
        <v>1.0944670438766479</v>
      </c>
      <c r="AC75" s="140">
        <v>1.0881521701812744</v>
      </c>
      <c r="AD75" s="140">
        <v>0.67243009805679321</v>
      </c>
      <c r="AE75" s="140">
        <v>1.398870587348938</v>
      </c>
      <c r="AF75" s="140">
        <v>1.1101201772689819</v>
      </c>
      <c r="AG75" s="140">
        <v>1.0195580720901489</v>
      </c>
      <c r="AH75" s="140">
        <v>1.6352941989898682</v>
      </c>
      <c r="AI75" s="140">
        <v>1.4084686040878296</v>
      </c>
      <c r="AJ75" s="140">
        <v>1.2534188032150269</v>
      </c>
      <c r="AK75" s="140">
        <v>-3.386581689119339E-2</v>
      </c>
      <c r="AL75" s="140">
        <v>0</v>
      </c>
      <c r="AM75" s="140">
        <v>1.4433261007070541E-2</v>
      </c>
      <c r="AN75" s="140">
        <v>1.296505331993103E-2</v>
      </c>
      <c r="AO75" s="140">
        <v>-9.2564761638641357E-2</v>
      </c>
      <c r="AP75" s="140">
        <v>9.4212956726551056E-2</v>
      </c>
      <c r="AQ75" s="140">
        <v>2.030627615749836E-2</v>
      </c>
      <c r="AR75" s="140">
        <v>2.622370608150959E-3</v>
      </c>
      <c r="AS75" s="140">
        <v>8.4138259291648865E-2</v>
      </c>
      <c r="AT75" s="140">
        <v>4.3804053217172623E-2</v>
      </c>
      <c r="AU75" s="140">
        <v>2.9780110344290733E-2</v>
      </c>
      <c r="AV75" s="219">
        <v>1.1948657035827637</v>
      </c>
    </row>
    <row r="76" spans="1:48" s="11" customFormat="1">
      <c r="A76" s="11" t="s">
        <v>132</v>
      </c>
      <c r="B76" s="139">
        <v>2012</v>
      </c>
      <c r="C76" s="140">
        <v>1.2729827165603638</v>
      </c>
      <c r="D76" s="140">
        <v>1.3469663858413696</v>
      </c>
      <c r="E76" s="140">
        <v>0.94507384300231934</v>
      </c>
      <c r="F76" s="140">
        <v>1.4970604181289673</v>
      </c>
      <c r="G76" s="140">
        <v>1.2744030952453613</v>
      </c>
      <c r="H76" s="140">
        <v>0.85032153129577637</v>
      </c>
      <c r="I76" s="140">
        <v>0.99888521432876587</v>
      </c>
      <c r="J76" s="140">
        <v>-1.2893762439489365E-2</v>
      </c>
      <c r="K76" s="140">
        <v>2.375541627407074E-2</v>
      </c>
      <c r="L76" s="140">
        <v>-3.6649178713560104E-2</v>
      </c>
      <c r="M76" s="140">
        <v>-1.0856188600882888E-3</v>
      </c>
      <c r="N76" s="140">
        <v>-1.5627068933099508E-4</v>
      </c>
      <c r="O76" s="140">
        <v>2.7144600171595812E-3</v>
      </c>
      <c r="P76" s="140">
        <v>4.8849307931959629E-3</v>
      </c>
      <c r="Q76" s="140">
        <v>1.7397914081811905E-2</v>
      </c>
      <c r="R76" s="140">
        <v>-2.2040534764528275E-2</v>
      </c>
      <c r="S76" s="140">
        <v>-1.5087685314938426E-3</v>
      </c>
      <c r="T76" s="140">
        <v>-3.4870114177465439E-4</v>
      </c>
      <c r="U76" s="140">
        <v>-8.2694558659568429E-4</v>
      </c>
      <c r="V76" s="140">
        <v>-4.3618078343570232E-3</v>
      </c>
      <c r="W76" s="140">
        <v>-7.5624203309416771E-3</v>
      </c>
      <c r="X76" s="140">
        <v>6.7837715148925781E-2</v>
      </c>
      <c r="Y76" s="140">
        <v>2.2808168083429337E-2</v>
      </c>
      <c r="Z76" s="140">
        <v>1.0287128686904907</v>
      </c>
      <c r="AA76" s="140">
        <v>1.2537814378738403</v>
      </c>
      <c r="AB76" s="140">
        <v>1.1087410449981689</v>
      </c>
      <c r="AC76" s="140">
        <v>1.1003901958465576</v>
      </c>
      <c r="AD76" s="140">
        <v>0.55489534139633179</v>
      </c>
      <c r="AE76" s="140">
        <v>1.4970595836639404</v>
      </c>
      <c r="AF76" s="140">
        <v>1.1549584865570068</v>
      </c>
      <c r="AG76" s="140">
        <v>1.0225178003311157</v>
      </c>
      <c r="AH76" s="140">
        <v>1.6613067388534546</v>
      </c>
      <c r="AI76" s="140">
        <v>1.4607936143875122</v>
      </c>
      <c r="AJ76" s="140">
        <v>1.2839094400405884</v>
      </c>
      <c r="AK76" s="140">
        <v>-1.1438339948654175E-2</v>
      </c>
      <c r="AL76" s="140">
        <v>0</v>
      </c>
      <c r="AM76" s="140">
        <v>1.2957654893398285E-2</v>
      </c>
      <c r="AN76" s="140">
        <v>1.1183804832398891E-2</v>
      </c>
      <c r="AO76" s="140">
        <v>-0.19211867451667786</v>
      </c>
      <c r="AP76" s="140">
        <v>6.7837707698345184E-2</v>
      </c>
      <c r="AQ76" s="140">
        <v>3.9596151560544968E-2</v>
      </c>
      <c r="AR76" s="140">
        <v>2.8987054247409105E-3</v>
      </c>
      <c r="AS76" s="140">
        <v>1.5781732276082039E-2</v>
      </c>
      <c r="AT76" s="140">
        <v>3.6476802080869675E-2</v>
      </c>
      <c r="AU76" s="140">
        <v>2.4034842848777771E-2</v>
      </c>
      <c r="AV76" s="219">
        <v>1.0966429710388184</v>
      </c>
    </row>
    <row r="77" spans="1:48" s="11" customFormat="1">
      <c r="A77" s="11" t="s">
        <v>132</v>
      </c>
      <c r="B77" s="139">
        <v>2013</v>
      </c>
      <c r="C77" s="140">
        <v>1.2721238136291504</v>
      </c>
      <c r="D77" s="140">
        <v>1.4063259363174438</v>
      </c>
      <c r="E77" s="140">
        <v>0.90457248687744141</v>
      </c>
      <c r="F77" s="140">
        <v>1.6027971506118774</v>
      </c>
      <c r="G77" s="140">
        <v>1.3026293516159058</v>
      </c>
      <c r="H77" s="140">
        <v>0.79368984699249268</v>
      </c>
      <c r="I77" s="140">
        <v>0.97658127546310425</v>
      </c>
      <c r="J77" s="140">
        <v>-4.3800618499517441E-2</v>
      </c>
      <c r="K77" s="140">
        <v>-6.74980110488832E-4</v>
      </c>
      <c r="L77" s="140">
        <v>-4.3125636875629425E-2</v>
      </c>
      <c r="M77" s="140">
        <v>-6.8578450009226799E-4</v>
      </c>
      <c r="N77" s="140">
        <v>-2.9417578844004311E-5</v>
      </c>
      <c r="O77" s="140">
        <v>2.3773894645273685E-3</v>
      </c>
      <c r="P77" s="140">
        <v>3.6393771879374981E-3</v>
      </c>
      <c r="Q77" s="140">
        <v>-5.9765446931123734E-3</v>
      </c>
      <c r="R77" s="140">
        <v>-2.9209420084953308E-2</v>
      </c>
      <c r="S77" s="140">
        <v>-5.3266903705662116E-5</v>
      </c>
      <c r="T77" s="140">
        <v>-1.6805808991193771E-4</v>
      </c>
      <c r="U77" s="140">
        <v>-3.2648683991283178E-3</v>
      </c>
      <c r="V77" s="140">
        <v>-3.7603394594043493E-3</v>
      </c>
      <c r="W77" s="140">
        <v>-6.6696852445602417E-3</v>
      </c>
      <c r="X77" s="140">
        <v>6.8246841430664062E-2</v>
      </c>
      <c r="Y77" s="140">
        <v>2.190692350268364E-2</v>
      </c>
      <c r="Z77" s="140">
        <v>1.0211951732635498</v>
      </c>
      <c r="AA77" s="140">
        <v>1.2537814378738403</v>
      </c>
      <c r="AB77" s="140">
        <v>1.1218154430389404</v>
      </c>
      <c r="AC77" s="140">
        <v>1.1097991466522217</v>
      </c>
      <c r="AD77" s="140">
        <v>0.5888330340385437</v>
      </c>
      <c r="AE77" s="140">
        <v>1.6027969121932983</v>
      </c>
      <c r="AF77" s="140">
        <v>1.1579186916351318</v>
      </c>
      <c r="AG77" s="140">
        <v>1.0240596532821655</v>
      </c>
      <c r="AH77" s="140">
        <v>1.7753205299377441</v>
      </c>
      <c r="AI77" s="140">
        <v>1.5071672201156616</v>
      </c>
      <c r="AJ77" s="140">
        <v>1.3114959001541138</v>
      </c>
      <c r="AK77" s="140">
        <v>-7.3347068391740322E-3</v>
      </c>
      <c r="AL77" s="140">
        <v>0</v>
      </c>
      <c r="AM77" s="140">
        <v>1.1723126284778118E-2</v>
      </c>
      <c r="AN77" s="140">
        <v>8.5141556337475777E-3</v>
      </c>
      <c r="AO77" s="140">
        <v>5.9363152831792831E-2</v>
      </c>
      <c r="AP77" s="140">
        <v>6.8247303366661072E-2</v>
      </c>
      <c r="AQ77" s="140">
        <v>2.5597603525966406E-3</v>
      </c>
      <c r="AR77" s="140">
        <v>1.5068019274622202E-3</v>
      </c>
      <c r="AS77" s="140">
        <v>6.6376514732837677E-2</v>
      </c>
      <c r="AT77" s="140">
        <v>3.1252007931470871E-2</v>
      </c>
      <c r="AU77" s="140">
        <v>2.1258696913719177E-2</v>
      </c>
      <c r="AV77" s="219">
        <v>1.1089845895767212</v>
      </c>
    </row>
    <row r="78" spans="1:48" s="11" customFormat="1">
      <c r="A78" s="11" t="s">
        <v>132</v>
      </c>
      <c r="B78" s="139">
        <v>2014</v>
      </c>
      <c r="C78" s="140">
        <v>1.2707967758178711</v>
      </c>
      <c r="D78" s="140">
        <v>1.3778145313262939</v>
      </c>
      <c r="E78" s="140">
        <v>0.92232781648635864</v>
      </c>
      <c r="F78" s="140">
        <v>1.4711053371429443</v>
      </c>
      <c r="G78" s="140">
        <v>1.3248699903488159</v>
      </c>
      <c r="H78" s="140">
        <v>0.86383801698684692</v>
      </c>
      <c r="I78" s="140">
        <v>0.95918565988540649</v>
      </c>
      <c r="J78" s="140">
        <v>1.9438272342085838E-2</v>
      </c>
      <c r="K78" s="140">
        <v>-1.0437489254400134E-3</v>
      </c>
      <c r="L78" s="140">
        <v>2.0482020452618599E-2</v>
      </c>
      <c r="M78" s="140">
        <v>-9.6294924151152372E-4</v>
      </c>
      <c r="N78" s="140">
        <v>-3.7303867429727688E-5</v>
      </c>
      <c r="O78" s="140">
        <v>2.4729457218199968E-3</v>
      </c>
      <c r="P78" s="140">
        <v>2.5849402882158756E-3</v>
      </c>
      <c r="Q78" s="140">
        <v>-5.1013818010687828E-3</v>
      </c>
      <c r="R78" s="140">
        <v>3.0836081132292747E-2</v>
      </c>
      <c r="S78" s="140">
        <v>-6.3848152058199048E-4</v>
      </c>
      <c r="T78" s="140">
        <v>-3.3103107853094116E-5</v>
      </c>
      <c r="U78" s="140">
        <v>-1.0721766157075763E-3</v>
      </c>
      <c r="V78" s="140">
        <v>-3.3201202750205994E-3</v>
      </c>
      <c r="W78" s="140">
        <v>-5.2901799790561199E-3</v>
      </c>
      <c r="X78" s="140">
        <v>-8.5736274719238281E-2</v>
      </c>
      <c r="Y78" s="140">
        <v>1.6929563134908676E-2</v>
      </c>
      <c r="Z78" s="140">
        <v>1.0106736421585083</v>
      </c>
      <c r="AA78" s="140">
        <v>1.2537814378738403</v>
      </c>
      <c r="AB78" s="140">
        <v>1.1356525421142578</v>
      </c>
      <c r="AC78" s="140">
        <v>1.1165726184844971</v>
      </c>
      <c r="AD78" s="140">
        <v>0.62037229537963867</v>
      </c>
      <c r="AE78" s="140">
        <v>1.4711048603057861</v>
      </c>
      <c r="AF78" s="140">
        <v>1.1798899173736572</v>
      </c>
      <c r="AG78" s="140">
        <v>1.0242950916290283</v>
      </c>
      <c r="AH78" s="140">
        <v>1.8159785270690918</v>
      </c>
      <c r="AI78" s="140">
        <v>1.5517293214797974</v>
      </c>
      <c r="AJ78" s="140">
        <v>1.3350018262863159</v>
      </c>
      <c r="AK78" s="140">
        <v>-1.0356632061302662E-2</v>
      </c>
      <c r="AL78" s="140">
        <v>0</v>
      </c>
      <c r="AM78" s="140">
        <v>1.2259150855243206E-2</v>
      </c>
      <c r="AN78" s="140">
        <v>6.0848286375403404E-3</v>
      </c>
      <c r="AO78" s="140">
        <v>5.2177079021930695E-2</v>
      </c>
      <c r="AP78" s="140">
        <v>-8.573644608259201E-2</v>
      </c>
      <c r="AQ78" s="140">
        <v>1.8797002732753754E-2</v>
      </c>
      <c r="AR78" s="140">
        <v>2.2983233793638647E-4</v>
      </c>
      <c r="AS78" s="140">
        <v>2.2643471136689186E-2</v>
      </c>
      <c r="AT78" s="140">
        <v>2.9138145968317986E-2</v>
      </c>
      <c r="AU78" s="140">
        <v>1.7764225602149963E-2</v>
      </c>
      <c r="AV78" s="219">
        <v>1.0693076848983765</v>
      </c>
    </row>
    <row r="79" spans="1:48" s="11" customFormat="1">
      <c r="A79" s="11" t="s">
        <v>132</v>
      </c>
      <c r="B79" s="139">
        <v>2015</v>
      </c>
      <c r="C79" s="140">
        <v>1.258885383605957</v>
      </c>
      <c r="D79" s="140">
        <v>1.4097695350646973</v>
      </c>
      <c r="E79" s="140">
        <v>0.89297235012054443</v>
      </c>
      <c r="F79" s="140">
        <v>1.5009087324142456</v>
      </c>
      <c r="G79" s="140">
        <v>1.3619612455368042</v>
      </c>
      <c r="H79" s="140">
        <v>0.83874869346618652</v>
      </c>
      <c r="I79" s="140">
        <v>0.92431765794754028</v>
      </c>
      <c r="J79" s="140">
        <v>-3.2345104962587357E-2</v>
      </c>
      <c r="K79" s="140">
        <v>-9.4174155965447426E-3</v>
      </c>
      <c r="L79" s="140">
        <v>-2.2927690297365189E-2</v>
      </c>
      <c r="M79" s="140">
        <v>1.404429436661303E-3</v>
      </c>
      <c r="N79" s="140">
        <v>1.7207590644829907E-5</v>
      </c>
      <c r="O79" s="140">
        <v>3.0107465572655201E-3</v>
      </c>
      <c r="P79" s="140">
        <v>3.8121240213513374E-3</v>
      </c>
      <c r="Q79" s="140">
        <v>-1.7661923542618752E-2</v>
      </c>
      <c r="R79" s="140">
        <v>-4.0585706010460854E-3</v>
      </c>
      <c r="S79" s="140">
        <v>4.5061093987897038E-4</v>
      </c>
      <c r="T79" s="140">
        <v>-1.628583122510463E-4</v>
      </c>
      <c r="U79" s="140">
        <v>-2.0036036148667336E-3</v>
      </c>
      <c r="V79" s="140">
        <v>-2.9905487317591906E-3</v>
      </c>
      <c r="W79" s="140">
        <v>-1.4162719249725342E-2</v>
      </c>
      <c r="X79" s="140">
        <v>2.0056724548339844E-2</v>
      </c>
      <c r="Y79" s="140">
        <v>2.7611441910266876E-2</v>
      </c>
      <c r="Z79" s="140">
        <v>1.0260196924209595</v>
      </c>
      <c r="AA79" s="140">
        <v>1.2537814378738403</v>
      </c>
      <c r="AB79" s="140">
        <v>1.1527374982833862</v>
      </c>
      <c r="AC79" s="140">
        <v>1.1265959739685059</v>
      </c>
      <c r="AD79" s="140">
        <v>0.75932508707046509</v>
      </c>
      <c r="AE79" s="140">
        <v>1.5009084939956665</v>
      </c>
      <c r="AF79" s="140">
        <v>1.1649342775344849</v>
      </c>
      <c r="AG79" s="140">
        <v>1.0256243944168091</v>
      </c>
      <c r="AH79" s="140">
        <v>1.892479419708252</v>
      </c>
      <c r="AI79" s="140">
        <v>1.58430016040802</v>
      </c>
      <c r="AJ79" s="140">
        <v>1.3932685852050781</v>
      </c>
      <c r="AK79" s="140">
        <v>1.506983395665884E-2</v>
      </c>
      <c r="AL79" s="140">
        <v>0</v>
      </c>
      <c r="AM79" s="140">
        <v>1.4932096935808659E-2</v>
      </c>
      <c r="AN79" s="140">
        <v>8.9368848130106926E-3</v>
      </c>
      <c r="AO79" s="140">
        <v>0.20211018621921539</v>
      </c>
      <c r="AP79" s="140">
        <v>2.0056877285242081E-2</v>
      </c>
      <c r="AQ79" s="140">
        <v>-1.275644451379776E-2</v>
      </c>
      <c r="AR79" s="140">
        <v>1.2969693634659052E-3</v>
      </c>
      <c r="AS79" s="140">
        <v>4.1263345628976822E-2</v>
      </c>
      <c r="AT79" s="140">
        <v>2.0772796124219894E-2</v>
      </c>
      <c r="AU79" s="140">
        <v>4.2719803750514984E-2</v>
      </c>
      <c r="AV79" s="219">
        <v>1.1228233575820923</v>
      </c>
    </row>
    <row r="80" spans="1:48" s="11" customFormat="1">
      <c r="A80" s="11" t="s">
        <v>132</v>
      </c>
      <c r="B80" s="139">
        <v>2016</v>
      </c>
      <c r="C80" s="140">
        <v>1.2827620506286621</v>
      </c>
      <c r="D80" s="140">
        <v>1.3629182577133179</v>
      </c>
      <c r="E80" s="140">
        <v>0.94118767976760864</v>
      </c>
      <c r="F80" s="140">
        <v>1.3341671228408813</v>
      </c>
      <c r="G80" s="140">
        <v>1.3797429800033569</v>
      </c>
      <c r="H80" s="140">
        <v>0.96147018671035767</v>
      </c>
      <c r="I80" s="140">
        <v>0.9297105073928833</v>
      </c>
      <c r="J80" s="140">
        <v>5.2586942911148071E-2</v>
      </c>
      <c r="K80" s="140">
        <v>1.878892257809639E-2</v>
      </c>
      <c r="L80" s="140">
        <v>3.3798020333051682E-2</v>
      </c>
      <c r="M80" s="140">
        <v>-7.3351111495867372E-5</v>
      </c>
      <c r="N80" s="140">
        <v>3.2541778637096286E-5</v>
      </c>
      <c r="O80" s="140">
        <v>3.4998229239135981E-3</v>
      </c>
      <c r="P80" s="140">
        <v>5.1677408628165722E-3</v>
      </c>
      <c r="Q80" s="140">
        <v>1.0162167251110077E-2</v>
      </c>
      <c r="R80" s="140">
        <v>4.1283018887042999E-2</v>
      </c>
      <c r="S80" s="140">
        <v>-4.0640280349180102E-4</v>
      </c>
      <c r="T80" s="140">
        <v>-1.2947048526257277E-4</v>
      </c>
      <c r="U80" s="140">
        <v>2.4842415587045252E-4</v>
      </c>
      <c r="V80" s="140">
        <v>-4.7612385824322701E-3</v>
      </c>
      <c r="W80" s="140">
        <v>-2.4363116826862097E-3</v>
      </c>
      <c r="X80" s="140">
        <v>-0.11776351928710938</v>
      </c>
      <c r="Y80" s="140">
        <v>1.2971463613212109E-2</v>
      </c>
      <c r="Z80" s="140">
        <v>1.0252270698547363</v>
      </c>
      <c r="AA80" s="140">
        <v>1.2537814378738403</v>
      </c>
      <c r="AB80" s="140">
        <v>1.1728115081787109</v>
      </c>
      <c r="AC80" s="140">
        <v>1.1402521133422852</v>
      </c>
      <c r="AD80" s="140">
        <v>0.67734020948410034</v>
      </c>
      <c r="AE80" s="140">
        <v>1.334166407585144</v>
      </c>
      <c r="AF80" s="140">
        <v>1.1764634847640991</v>
      </c>
      <c r="AG80" s="140">
        <v>1.026806116104126</v>
      </c>
      <c r="AH80" s="140">
        <v>1.8812382221221924</v>
      </c>
      <c r="AI80" s="140">
        <v>1.645948052406311</v>
      </c>
      <c r="AJ80" s="140">
        <v>1.4086942672729492</v>
      </c>
      <c r="AK80" s="140">
        <v>-7.7279703691601753E-4</v>
      </c>
      <c r="AL80" s="140">
        <v>0</v>
      </c>
      <c r="AM80" s="140">
        <v>1.7264336347579956E-2</v>
      </c>
      <c r="AN80" s="140">
        <v>1.2048713862895966E-2</v>
      </c>
      <c r="AO80" s="140">
        <v>-0.11425632983446121</v>
      </c>
      <c r="AP80" s="140">
        <v>-0.11776386946439743</v>
      </c>
      <c r="AQ80" s="140">
        <v>9.8482491448521614E-3</v>
      </c>
      <c r="AR80" s="140">
        <v>1.1515476508066058E-3</v>
      </c>
      <c r="AS80" s="140">
        <v>-5.9576220810413361E-3</v>
      </c>
      <c r="AT80" s="140">
        <v>3.8173750042915344E-2</v>
      </c>
      <c r="AU80" s="140">
        <v>1.1010777205228806E-2</v>
      </c>
      <c r="AV80" s="219">
        <v>1.1377547979354858</v>
      </c>
    </row>
    <row r="81" spans="1:48" s="11" customFormat="1">
      <c r="A81" s="11" t="s">
        <v>132</v>
      </c>
      <c r="B81" s="139">
        <v>2017</v>
      </c>
      <c r="C81" s="140">
        <v>1.3113231658935547</v>
      </c>
      <c r="D81" s="140">
        <v>1.3800303936004639</v>
      </c>
      <c r="E81" s="140">
        <v>0.95021307468414307</v>
      </c>
      <c r="F81" s="140">
        <v>1.3414521217346191</v>
      </c>
      <c r="G81" s="140">
        <v>1.4015958309173584</v>
      </c>
      <c r="H81" s="140">
        <v>0.97753995656967163</v>
      </c>
      <c r="I81" s="140">
        <v>0.93559253215789795</v>
      </c>
      <c r="J81" s="140">
        <v>9.5437085255980492E-3</v>
      </c>
      <c r="K81" s="140">
        <v>2.2021086886525154E-2</v>
      </c>
      <c r="L81" s="140">
        <v>-1.2477378360927105E-2</v>
      </c>
      <c r="M81" s="140">
        <v>9.5184543170034885E-4</v>
      </c>
      <c r="N81" s="140">
        <v>-5.1789265853585675E-5</v>
      </c>
      <c r="O81" s="140">
        <v>3.7154513411223888E-3</v>
      </c>
      <c r="P81" s="140">
        <v>4.3574306182563305E-3</v>
      </c>
      <c r="Q81" s="140">
        <v>1.3048149645328522E-2</v>
      </c>
      <c r="R81" s="140">
        <v>-1.8757508369162679E-3</v>
      </c>
      <c r="S81" s="140">
        <v>-7.705381722189486E-4</v>
      </c>
      <c r="T81" s="140">
        <v>-7.7806958870496601E-5</v>
      </c>
      <c r="U81" s="140">
        <v>-4.9350899644196033E-4</v>
      </c>
      <c r="V81" s="140">
        <v>-3.5191962961107492E-3</v>
      </c>
      <c r="W81" s="140">
        <v>-5.7405768893659115E-3</v>
      </c>
      <c r="X81" s="140">
        <v>5.4454803466796875E-3</v>
      </c>
      <c r="Y81" s="140">
        <v>1.5714272856712341E-2</v>
      </c>
      <c r="Z81" s="140">
        <v>1.0357276201248169</v>
      </c>
      <c r="AA81" s="140">
        <v>1.2537814378738403</v>
      </c>
      <c r="AB81" s="140">
        <v>1.1948606967926025</v>
      </c>
      <c r="AC81" s="140">
        <v>1.1521497964859009</v>
      </c>
      <c r="AD81" s="140">
        <v>0.58167046308517456</v>
      </c>
      <c r="AE81" s="140">
        <v>1.3414510488510132</v>
      </c>
      <c r="AF81" s="140">
        <v>1.2002993822097778</v>
      </c>
      <c r="AG81" s="140">
        <v>1.0272489786148071</v>
      </c>
      <c r="AH81" s="140">
        <v>1.9000664949417114</v>
      </c>
      <c r="AI81" s="140">
        <v>1.6944359540939331</v>
      </c>
      <c r="AJ81" s="140">
        <v>1.4339532852172852</v>
      </c>
      <c r="AK81" s="140">
        <v>1.0190059430897236E-2</v>
      </c>
      <c r="AL81" s="140">
        <v>0</v>
      </c>
      <c r="AM81" s="140">
        <v>1.8625730648636818E-2</v>
      </c>
      <c r="AN81" s="140">
        <v>1.038017775863409E-2</v>
      </c>
      <c r="AO81" s="140">
        <v>-0.15226960182189941</v>
      </c>
      <c r="AP81" s="140">
        <v>5.445234477519989E-3</v>
      </c>
      <c r="AQ81" s="140">
        <v>2.0058119669556618E-2</v>
      </c>
      <c r="AR81" s="140">
        <v>4.3116335291415453E-4</v>
      </c>
      <c r="AS81" s="140">
        <v>9.9586639553308487E-3</v>
      </c>
      <c r="AT81" s="140">
        <v>2.90333591401577E-2</v>
      </c>
      <c r="AU81" s="140">
        <v>1.7771974205970764E-2</v>
      </c>
      <c r="AV81" s="219">
        <v>1.1944993734359741</v>
      </c>
    </row>
    <row r="82" spans="1:48" s="11" customFormat="1">
      <c r="A82" s="11" t="s">
        <v>132</v>
      </c>
      <c r="B82" s="139">
        <v>2018</v>
      </c>
      <c r="C82" s="140">
        <v>1.3104710578918457</v>
      </c>
      <c r="D82" s="140">
        <v>1.3878591060638428</v>
      </c>
      <c r="E82" s="140">
        <v>0.94423907995223999</v>
      </c>
      <c r="F82" s="140">
        <v>1.3456470966339111</v>
      </c>
      <c r="G82" s="140">
        <v>1.4134604930877686</v>
      </c>
      <c r="H82" s="140">
        <v>0.97385931015014648</v>
      </c>
      <c r="I82" s="140">
        <v>0.92713624238967896</v>
      </c>
      <c r="J82" s="140">
        <v>-6.3068298622965813E-3</v>
      </c>
      <c r="K82" s="140">
        <v>-6.5000785980373621E-4</v>
      </c>
      <c r="L82" s="140">
        <v>-5.6568221189081669E-3</v>
      </c>
      <c r="M82" s="140">
        <v>-4.0488684317097068E-4</v>
      </c>
      <c r="N82" s="140">
        <v>5.039715688326396E-5</v>
      </c>
      <c r="O82" s="140">
        <v>3.5833234433084726E-3</v>
      </c>
      <c r="P82" s="140">
        <v>4.0995492599904537E-3</v>
      </c>
      <c r="Q82" s="140">
        <v>-7.9783909022808075E-3</v>
      </c>
      <c r="R82" s="140">
        <v>-1.3249539770185947E-3</v>
      </c>
      <c r="S82" s="140">
        <v>1.8113397527486086E-4</v>
      </c>
      <c r="T82" s="140">
        <v>2.7253696316620335E-5</v>
      </c>
      <c r="U82" s="140">
        <v>1.9170940504409373E-4</v>
      </c>
      <c r="V82" s="140">
        <v>-2.5972598232328892E-3</v>
      </c>
      <c r="W82" s="140">
        <v>-2.1347054280340672E-3</v>
      </c>
      <c r="X82" s="140">
        <v>3.1223297119140625E-3</v>
      </c>
      <c r="Y82" s="140">
        <v>8.429492823779583E-3</v>
      </c>
      <c r="Z82" s="140">
        <v>1.0312329530715942</v>
      </c>
      <c r="AA82" s="140">
        <v>1.2537814378738403</v>
      </c>
      <c r="AB82" s="140">
        <v>1.2159470319747925</v>
      </c>
      <c r="AC82" s="140">
        <v>1.1630589962005615</v>
      </c>
      <c r="AD82" s="140">
        <v>0.64070713520050049</v>
      </c>
      <c r="AE82" s="140">
        <v>1.3456470966339111</v>
      </c>
      <c r="AF82" s="140">
        <v>1.1964641809463501</v>
      </c>
      <c r="AG82" s="140">
        <v>1.0269824266433716</v>
      </c>
      <c r="AH82" s="140">
        <v>1.9007235765457153</v>
      </c>
      <c r="AI82" s="140">
        <v>1.7422803640365601</v>
      </c>
      <c r="AJ82" s="140">
        <v>1.4459474086761475</v>
      </c>
      <c r="AK82" s="140">
        <v>-4.34910599142313E-3</v>
      </c>
      <c r="AL82" s="140">
        <v>0</v>
      </c>
      <c r="AM82" s="140">
        <v>1.7493631690740585E-2</v>
      </c>
      <c r="AN82" s="140">
        <v>9.4239888712763786E-3</v>
      </c>
      <c r="AO82" s="140">
        <v>9.6668422222137451E-2</v>
      </c>
      <c r="AP82" s="140">
        <v>3.123084781691432E-3</v>
      </c>
      <c r="AQ82" s="140">
        <v>-3.2002839725464582E-3</v>
      </c>
      <c r="AR82" s="140">
        <v>-2.5954350712709129E-4</v>
      </c>
      <c r="AS82" s="140">
        <v>3.4573933226056397E-4</v>
      </c>
      <c r="AT82" s="140">
        <v>2.7844864875078201E-2</v>
      </c>
      <c r="AU82" s="140">
        <v>8.3295861259102821E-3</v>
      </c>
      <c r="AV82" s="219">
        <v>1.2031848430633545</v>
      </c>
    </row>
    <row r="83" spans="1:48" s="11" customFormat="1">
      <c r="A83" s="11" t="s">
        <v>132</v>
      </c>
      <c r="B83" s="139">
        <v>2019</v>
      </c>
      <c r="C83" s="140">
        <v>1.3169816732406616</v>
      </c>
      <c r="D83" s="140">
        <v>1.36739182472229</v>
      </c>
      <c r="E83" s="140">
        <v>0.96313387155532837</v>
      </c>
      <c r="F83" s="140">
        <v>1.2697863578796387</v>
      </c>
      <c r="G83" s="140">
        <v>1.4251919984817505</v>
      </c>
      <c r="H83" s="140">
        <v>1.0371677875518799</v>
      </c>
      <c r="I83" s="140">
        <v>0.92407268285751343</v>
      </c>
      <c r="J83" s="140">
        <v>1.9813027232885361E-2</v>
      </c>
      <c r="K83" s="140">
        <v>4.9558505415916443E-3</v>
      </c>
      <c r="L83" s="140">
        <v>1.4857177622616291E-2</v>
      </c>
      <c r="M83" s="140">
        <v>7.2732422268018126E-4</v>
      </c>
      <c r="N83" s="140">
        <v>4.6134548028931022E-5</v>
      </c>
      <c r="O83" s="140">
        <v>3.1340459827333689E-3</v>
      </c>
      <c r="P83" s="140">
        <v>4.1033849120140076E-3</v>
      </c>
      <c r="Q83" s="140">
        <v>-3.0550393275916576E-3</v>
      </c>
      <c r="R83" s="140">
        <v>2.1024009212851524E-2</v>
      </c>
      <c r="S83" s="140">
        <v>2.142521261703223E-4</v>
      </c>
      <c r="T83" s="140">
        <v>-1.1374299901945051E-5</v>
      </c>
      <c r="U83" s="140">
        <v>3.3621964394114912E-4</v>
      </c>
      <c r="V83" s="140">
        <v>-3.3118973951786757E-3</v>
      </c>
      <c r="W83" s="140">
        <v>-3.3940314315259457E-3</v>
      </c>
      <c r="X83" s="140">
        <v>-5.8026313781738281E-2</v>
      </c>
      <c r="Y83" s="140">
        <v>8.2656228914856911E-3</v>
      </c>
      <c r="Z83" s="140">
        <v>1.0392377376556396</v>
      </c>
      <c r="AA83" s="140">
        <v>1.2537814378738403</v>
      </c>
      <c r="AB83" s="140">
        <v>1.2345203161239624</v>
      </c>
      <c r="AC83" s="140">
        <v>1.1740109920501709</v>
      </c>
      <c r="AD83" s="140">
        <v>0.66392475366592407</v>
      </c>
      <c r="AE83" s="140">
        <v>1.26978600025177</v>
      </c>
      <c r="AF83" s="140">
        <v>1.1888080835342407</v>
      </c>
      <c r="AG83" s="140">
        <v>1.0267843008041382</v>
      </c>
      <c r="AH83" s="140">
        <v>1.8860702514648438</v>
      </c>
      <c r="AI83" s="140">
        <v>1.789488673210144</v>
      </c>
      <c r="AJ83" s="140">
        <v>1.4610604047775269</v>
      </c>
      <c r="AK83" s="140">
        <v>7.7323880977928638E-3</v>
      </c>
      <c r="AL83" s="140">
        <v>0</v>
      </c>
      <c r="AM83" s="140">
        <v>1.5159263275563717E-2</v>
      </c>
      <c r="AN83" s="140">
        <v>9.3725183978676796E-3</v>
      </c>
      <c r="AO83" s="140">
        <v>3.5596348345279694E-2</v>
      </c>
      <c r="AP83" s="140">
        <v>-5.8026615530252457E-2</v>
      </c>
      <c r="AQ83" s="140">
        <v>-6.4195450395345688E-3</v>
      </c>
      <c r="AR83" s="140">
        <v>-1.9288455951027572E-4</v>
      </c>
      <c r="AS83" s="140">
        <v>-7.7391937375068665E-3</v>
      </c>
      <c r="AT83" s="140">
        <v>2.6735100895166397E-2</v>
      </c>
      <c r="AU83" s="140">
        <v>1.0397756472229958E-2</v>
      </c>
      <c r="AV83" s="219">
        <v>1.234502911567688</v>
      </c>
    </row>
    <row r="84" spans="1:48" s="11" customFormat="1">
      <c r="A84" s="11" t="s">
        <v>132</v>
      </c>
      <c r="B84" s="139">
        <v>2020</v>
      </c>
      <c r="C84" s="140">
        <v>1.3174525499343872</v>
      </c>
      <c r="D84" s="140">
        <v>1.3515337705612183</v>
      </c>
      <c r="E84" s="140">
        <v>0.97478306293487549</v>
      </c>
      <c r="F84" s="140">
        <v>1.2032281160354614</v>
      </c>
      <c r="G84" s="140">
        <v>1.4445559978485107</v>
      </c>
      <c r="H84" s="140">
        <v>1.0949316024780273</v>
      </c>
      <c r="I84" s="140">
        <v>0.91201162338256836</v>
      </c>
      <c r="J84" s="140">
        <v>1.2022525072097778E-2</v>
      </c>
      <c r="K84" s="140">
        <v>3.5749166272580624E-4</v>
      </c>
      <c r="L84" s="140">
        <v>1.1665033176541328E-2</v>
      </c>
      <c r="M84" s="140">
        <v>-1.2644100934267044E-3</v>
      </c>
      <c r="N84" s="140">
        <v>2.7033549267798662E-3</v>
      </c>
      <c r="O84" s="140">
        <v>2.7349423617124557E-3</v>
      </c>
      <c r="P84" s="140">
        <v>3.3002113923430443E-3</v>
      </c>
      <c r="Q84" s="140">
        <v>-7.1166069246828556E-3</v>
      </c>
      <c r="R84" s="140">
        <v>1.9770797342061996E-2</v>
      </c>
      <c r="S84" s="140">
        <v>-7.21622200217098E-4</v>
      </c>
      <c r="T84" s="140">
        <v>4.2332216253271326E-5</v>
      </c>
      <c r="U84" s="140">
        <v>-2.1404409781098366E-3</v>
      </c>
      <c r="V84" s="140">
        <v>-1.9089326960965991E-3</v>
      </c>
      <c r="W84" s="140">
        <v>-3.3771002199500799E-3</v>
      </c>
      <c r="X84" s="140">
        <v>-5.384063720703125E-2</v>
      </c>
      <c r="Y84" s="140">
        <v>1.3495473191142082E-2</v>
      </c>
      <c r="Z84" s="140">
        <v>1.0253663063049316</v>
      </c>
      <c r="AA84" s="140">
        <v>1.2628433704376221</v>
      </c>
      <c r="AB84" s="140">
        <v>1.2509229183197021</v>
      </c>
      <c r="AC84" s="140">
        <v>1.1828626394271851</v>
      </c>
      <c r="AD84" s="140">
        <v>0.71455979347229004</v>
      </c>
      <c r="AE84" s="140">
        <v>1.2032278776168823</v>
      </c>
      <c r="AF84" s="140">
        <v>1.212904691696167</v>
      </c>
      <c r="AG84" s="140">
        <v>1.0263869762420654</v>
      </c>
      <c r="AH84" s="140">
        <v>1.9772385358810425</v>
      </c>
      <c r="AI84" s="140">
        <v>1.8296643495559692</v>
      </c>
      <c r="AJ84" s="140">
        <v>1.4780453443527222</v>
      </c>
      <c r="AK84" s="140">
        <v>-1.3437526300549507E-2</v>
      </c>
      <c r="AL84" s="140">
        <v>7.2016641497612E-3</v>
      </c>
      <c r="AM84" s="140">
        <v>1.3199130073189735E-2</v>
      </c>
      <c r="AN84" s="140">
        <v>7.5113796629011631E-3</v>
      </c>
      <c r="AO84" s="140">
        <v>7.3497891426086426E-2</v>
      </c>
      <c r="AP84" s="140">
        <v>-5.3840562701225281E-2</v>
      </c>
      <c r="AQ84" s="140">
        <v>2.0066840574145317E-2</v>
      </c>
      <c r="AR84" s="140">
        <v>-3.870746586471796E-4</v>
      </c>
      <c r="AS84" s="140">
        <v>4.7205790877342224E-2</v>
      </c>
      <c r="AT84" s="140">
        <v>2.2202622145414352E-2</v>
      </c>
      <c r="AU84" s="140">
        <v>1.1557996273040771E-2</v>
      </c>
      <c r="AV84" s="219">
        <v>1.2628434896469116</v>
      </c>
    </row>
    <row r="85" spans="1:48" s="11" customFormat="1">
      <c r="A85" s="11" t="s">
        <v>132</v>
      </c>
      <c r="B85" s="139">
        <v>2021</v>
      </c>
      <c r="C85" s="140">
        <v>1.3208891153335571</v>
      </c>
      <c r="D85" s="140">
        <v>1.4274319410324097</v>
      </c>
      <c r="E85" s="140">
        <v>0.92536020278930664</v>
      </c>
      <c r="F85" s="140">
        <v>1.3845056295394897</v>
      </c>
      <c r="G85" s="140">
        <v>1.4558596611022949</v>
      </c>
      <c r="H85" s="140">
        <v>0.95405101776123047</v>
      </c>
      <c r="I85" s="140">
        <v>0.9072909951210022</v>
      </c>
      <c r="J85" s="140">
        <v>-5.2031863480806351E-2</v>
      </c>
      <c r="K85" s="140">
        <v>2.605056157335639E-3</v>
      </c>
      <c r="L85" s="140">
        <v>-5.4636918008327484E-2</v>
      </c>
      <c r="M85" s="140">
        <v>-3.8431946450145915E-5</v>
      </c>
      <c r="N85" s="140">
        <v>8.8223670900333673E-5</v>
      </c>
      <c r="O85" s="140">
        <v>2.7025917079299688E-3</v>
      </c>
      <c r="P85" s="140">
        <v>2.8330755885690451E-3</v>
      </c>
      <c r="Q85" s="140">
        <v>-2.9804029036313295E-3</v>
      </c>
      <c r="R85" s="140">
        <v>-5.1919121295213699E-2</v>
      </c>
      <c r="S85" s="140">
        <v>-2.9280115268193185E-4</v>
      </c>
      <c r="T85" s="140">
        <v>-7.0006408350309357E-6</v>
      </c>
      <c r="U85" s="140">
        <v>6.2015163712203503E-4</v>
      </c>
      <c r="V85" s="140">
        <v>-5.7631777599453926E-4</v>
      </c>
      <c r="W85" s="140">
        <v>-2.4618273600935936E-3</v>
      </c>
      <c r="X85" s="140">
        <v>0.1403350830078125</v>
      </c>
      <c r="Y85" s="140">
        <v>7.7945860102772713E-3</v>
      </c>
      <c r="Z85" s="140">
        <v>1.0249782800674438</v>
      </c>
      <c r="AA85" s="140">
        <v>1.2628433704376221</v>
      </c>
      <c r="AB85" s="140">
        <v>1.2667653560638428</v>
      </c>
      <c r="AC85" s="140">
        <v>1.1901496648788452</v>
      </c>
      <c r="AD85" s="140">
        <v>0.73365575075149536</v>
      </c>
      <c r="AE85" s="140">
        <v>1.3845045566558838</v>
      </c>
      <c r="AF85" s="140">
        <v>1.2237962484359741</v>
      </c>
      <c r="AG85" s="140">
        <v>1.0266637802124023</v>
      </c>
      <c r="AH85" s="140">
        <v>1.9711998701095581</v>
      </c>
      <c r="AI85" s="140">
        <v>1.8607243299484253</v>
      </c>
      <c r="AJ85" s="140">
        <v>1.4929777383804321</v>
      </c>
      <c r="AK85" s="140">
        <v>-3.7848323700018227E-4</v>
      </c>
      <c r="AL85" s="140">
        <v>0</v>
      </c>
      <c r="AM85" s="140">
        <v>1.2585047632455826E-2</v>
      </c>
      <c r="AN85" s="140">
        <v>6.1416379176080227E-3</v>
      </c>
      <c r="AO85" s="140">
        <v>2.6373250409960747E-2</v>
      </c>
      <c r="AP85" s="140">
        <v>0.14033451676368713</v>
      </c>
      <c r="AQ85" s="140">
        <v>8.9396936818957329E-3</v>
      </c>
      <c r="AR85" s="140">
        <v>2.69676762400195E-4</v>
      </c>
      <c r="AS85" s="140">
        <v>-3.0587604269385338E-3</v>
      </c>
      <c r="AT85" s="140">
        <v>1.683332584798336E-2</v>
      </c>
      <c r="AU85" s="140">
        <v>1.0052071884274483E-2</v>
      </c>
      <c r="AV85" s="219">
        <v>1.1449843645095825</v>
      </c>
    </row>
    <row r="86" spans="1:48">
      <c r="A86" s="62" t="s">
        <v>103</v>
      </c>
      <c r="B86" s="61" t="s">
        <v>104</v>
      </c>
      <c r="C86" s="61" t="s">
        <v>121</v>
      </c>
      <c r="D86" s="61" t="s">
        <v>122</v>
      </c>
      <c r="E86" s="61" t="s">
        <v>123</v>
      </c>
      <c r="F86" s="61" t="s">
        <v>124</v>
      </c>
      <c r="G86" s="61" t="s">
        <v>125</v>
      </c>
      <c r="H86" s="61" t="s">
        <v>126</v>
      </c>
      <c r="I86" s="61" t="s">
        <v>127</v>
      </c>
      <c r="J86" s="61" t="s">
        <v>105</v>
      </c>
      <c r="K86" s="61" t="s">
        <v>106</v>
      </c>
      <c r="L86" s="61" t="s">
        <v>107</v>
      </c>
      <c r="M86" s="61" t="s">
        <v>108</v>
      </c>
      <c r="N86" s="61" t="s">
        <v>109</v>
      </c>
      <c r="O86" s="61" t="s">
        <v>110</v>
      </c>
      <c r="P86" s="61" t="s">
        <v>111</v>
      </c>
      <c r="Q86" s="61" t="s">
        <v>112</v>
      </c>
      <c r="R86" s="61" t="s">
        <v>113</v>
      </c>
      <c r="S86" s="61" t="s">
        <v>114</v>
      </c>
      <c r="T86" s="61" t="s">
        <v>115</v>
      </c>
      <c r="U86" s="61" t="s">
        <v>116</v>
      </c>
      <c r="V86" s="61" t="s">
        <v>117</v>
      </c>
      <c r="W86" s="61" t="s">
        <v>118</v>
      </c>
      <c r="X86" s="61" t="s">
        <v>119</v>
      </c>
      <c r="Y86" s="61" t="s">
        <v>120</v>
      </c>
      <c r="Z86" s="61" t="s">
        <v>142</v>
      </c>
      <c r="AA86" s="61" t="s">
        <v>143</v>
      </c>
      <c r="AB86" s="61" t="s">
        <v>144</v>
      </c>
      <c r="AC86" s="61" t="s">
        <v>145</v>
      </c>
      <c r="AD86" s="61" t="s">
        <v>146</v>
      </c>
      <c r="AE86" s="61" t="s">
        <v>147</v>
      </c>
      <c r="AF86" s="61" t="s">
        <v>148</v>
      </c>
      <c r="AG86" s="61" t="s">
        <v>149</v>
      </c>
      <c r="AH86" s="61" t="s">
        <v>150</v>
      </c>
      <c r="AI86" s="61" t="s">
        <v>151</v>
      </c>
      <c r="AJ86" s="61" t="s">
        <v>152</v>
      </c>
      <c r="AK86" s="61" t="s">
        <v>173</v>
      </c>
      <c r="AL86" s="61" t="s">
        <v>174</v>
      </c>
      <c r="AM86" s="61" t="s">
        <v>175</v>
      </c>
      <c r="AN86" s="61" t="s">
        <v>176</v>
      </c>
      <c r="AO86" s="61" t="s">
        <v>177</v>
      </c>
      <c r="AP86" s="61" t="s">
        <v>178</v>
      </c>
      <c r="AQ86" s="61" t="s">
        <v>179</v>
      </c>
      <c r="AR86" s="61" t="s">
        <v>180</v>
      </c>
      <c r="AS86" s="61" t="s">
        <v>181</v>
      </c>
      <c r="AT86" s="61" t="s">
        <v>182</v>
      </c>
      <c r="AU86" s="61" t="s">
        <v>183</v>
      </c>
      <c r="AV86" s="392" t="s">
        <v>333</v>
      </c>
    </row>
    <row r="87" spans="1:48" s="11" customFormat="1">
      <c r="A87" s="11" t="s">
        <v>133</v>
      </c>
      <c r="B87" s="139">
        <v>2006</v>
      </c>
      <c r="C87" s="140">
        <v>1</v>
      </c>
      <c r="D87" s="140">
        <v>1</v>
      </c>
      <c r="E87" s="140">
        <v>1</v>
      </c>
      <c r="F87" s="140">
        <v>1</v>
      </c>
      <c r="G87" s="140">
        <v>1</v>
      </c>
      <c r="H87" s="140">
        <v>1</v>
      </c>
      <c r="I87" s="140">
        <v>1</v>
      </c>
      <c r="J87" s="140"/>
      <c r="K87" s="140"/>
      <c r="L87" s="140"/>
      <c r="M87" s="140"/>
      <c r="N87" s="140"/>
      <c r="O87" s="140"/>
      <c r="P87" s="140"/>
      <c r="Q87" s="140"/>
      <c r="R87" s="140"/>
      <c r="S87" s="140"/>
      <c r="T87" s="140"/>
      <c r="U87" s="140"/>
      <c r="V87" s="140"/>
      <c r="W87" s="140"/>
      <c r="X87" s="140"/>
      <c r="Y87" s="140"/>
      <c r="Z87" s="140">
        <v>1</v>
      </c>
      <c r="AA87" s="140">
        <v>1</v>
      </c>
      <c r="AB87" s="140">
        <v>1</v>
      </c>
      <c r="AC87" s="140">
        <v>1</v>
      </c>
      <c r="AD87" s="140">
        <v>1</v>
      </c>
      <c r="AE87" s="140">
        <v>1</v>
      </c>
      <c r="AF87" s="140">
        <v>1</v>
      </c>
      <c r="AG87" s="140">
        <v>1</v>
      </c>
      <c r="AH87" s="140">
        <v>1</v>
      </c>
      <c r="AI87" s="140">
        <v>1</v>
      </c>
      <c r="AJ87" s="140">
        <v>1</v>
      </c>
      <c r="AK87" s="140"/>
      <c r="AL87" s="140"/>
      <c r="AM87" s="140"/>
      <c r="AN87" s="140"/>
      <c r="AO87" s="140"/>
      <c r="AP87" s="140"/>
      <c r="AQ87" s="140"/>
      <c r="AR87" s="140"/>
      <c r="AS87" s="140"/>
      <c r="AT87" s="140"/>
      <c r="AU87" s="140"/>
      <c r="AV87" s="219">
        <v>1</v>
      </c>
    </row>
    <row r="88" spans="1:48" s="11" customFormat="1">
      <c r="A88" s="11" t="s">
        <v>133</v>
      </c>
      <c r="B88" s="139">
        <v>2007</v>
      </c>
      <c r="C88" s="140">
        <v>1.1444591283798218</v>
      </c>
      <c r="D88" s="140">
        <v>0.9703938364982605</v>
      </c>
      <c r="E88" s="140">
        <v>1.1793758869171143</v>
      </c>
      <c r="F88" s="140">
        <v>0.89019912481307983</v>
      </c>
      <c r="G88" s="140">
        <v>1.0251009464263916</v>
      </c>
      <c r="H88" s="140">
        <v>1.2856215238571167</v>
      </c>
      <c r="I88" s="140">
        <v>1.1164355278015137</v>
      </c>
      <c r="J88" s="140">
        <v>0.16498541831970215</v>
      </c>
      <c r="K88" s="140">
        <v>0.13493214547634125</v>
      </c>
      <c r="L88" s="140">
        <v>3.0053278431296349E-2</v>
      </c>
      <c r="M88" s="140">
        <v>7.9240556806325912E-4</v>
      </c>
      <c r="N88" s="140">
        <v>9.935552254319191E-3</v>
      </c>
      <c r="O88" s="140">
        <v>5.6507834233343601E-3</v>
      </c>
      <c r="P88" s="140">
        <v>6.6253994591534138E-3</v>
      </c>
      <c r="Q88" s="140">
        <v>0.11192800849676132</v>
      </c>
      <c r="R88" s="140">
        <v>4.2310386896133423E-2</v>
      </c>
      <c r="S88" s="140">
        <v>-2.0941642578691244E-3</v>
      </c>
      <c r="T88" s="140">
        <v>-9.1761647490784526E-4</v>
      </c>
      <c r="U88" s="140">
        <v>-2.053219941444695E-4</v>
      </c>
      <c r="V88" s="140">
        <v>-3.5617961548268795E-3</v>
      </c>
      <c r="W88" s="140">
        <v>-5.478209350258112E-3</v>
      </c>
      <c r="X88" s="140">
        <v>-0.11631011962890625</v>
      </c>
      <c r="Y88" s="140">
        <v>2.479112520813942E-2</v>
      </c>
      <c r="Z88" s="140">
        <v>1.0066934823989868</v>
      </c>
      <c r="AA88" s="140">
        <v>1.0168986320495605</v>
      </c>
      <c r="AB88" s="140">
        <v>1.0176132917404175</v>
      </c>
      <c r="AC88" s="140">
        <v>1.0120190382003784</v>
      </c>
      <c r="AD88" s="140">
        <v>0.70624059438705444</v>
      </c>
      <c r="AE88" s="140">
        <v>0.89019888639450073</v>
      </c>
      <c r="AF88" s="140">
        <v>1.0218243598937988</v>
      </c>
      <c r="AG88" s="140">
        <v>1.0087263584136963</v>
      </c>
      <c r="AH88" s="140">
        <v>1.0564306974411011</v>
      </c>
      <c r="AI88" s="140">
        <v>1.1151634454727173</v>
      </c>
      <c r="AJ88" s="140">
        <v>1.0277396440505981</v>
      </c>
      <c r="AK88" s="140">
        <v>6.6711865365505219E-3</v>
      </c>
      <c r="AL88" s="140">
        <v>1.6757389530539513E-2</v>
      </c>
      <c r="AM88" s="140">
        <v>1.746000163257122E-2</v>
      </c>
      <c r="AN88" s="140">
        <v>1.1947362683713436E-2</v>
      </c>
      <c r="AO88" s="140">
        <v>-0.34779930114746094</v>
      </c>
      <c r="AP88" s="140">
        <v>-0.11631040275096893</v>
      </c>
      <c r="AQ88" s="140">
        <v>2.1589642390608788E-2</v>
      </c>
      <c r="AR88" s="140">
        <v>8.6884591728448868E-3</v>
      </c>
      <c r="AS88" s="140">
        <v>5.4895922541618347E-2</v>
      </c>
      <c r="AT88" s="140">
        <v>0.10900096595287323</v>
      </c>
      <c r="AU88" s="140">
        <v>2.7361813932657242E-2</v>
      </c>
      <c r="AV88" s="219">
        <v>1.016898512840271</v>
      </c>
    </row>
    <row r="89" spans="1:48" s="11" customFormat="1">
      <c r="A89" s="11" t="s">
        <v>133</v>
      </c>
      <c r="B89" s="139">
        <v>2008</v>
      </c>
      <c r="C89" s="140">
        <v>1.1242563724517822</v>
      </c>
      <c r="D89" s="140">
        <v>1.0078854560852051</v>
      </c>
      <c r="E89" s="140">
        <v>1.1154603958129883</v>
      </c>
      <c r="F89" s="140">
        <v>0.95371085405349731</v>
      </c>
      <c r="G89" s="140">
        <v>1.0421394109725952</v>
      </c>
      <c r="H89" s="140">
        <v>1.1788231134414673</v>
      </c>
      <c r="I89" s="140">
        <v>1.0787965059280396</v>
      </c>
      <c r="J89" s="140">
        <v>-5.5718127638101578E-2</v>
      </c>
      <c r="K89" s="140">
        <v>-1.7810344696044922E-2</v>
      </c>
      <c r="L89" s="140">
        <v>-3.7907782942056656E-2</v>
      </c>
      <c r="M89" s="140">
        <v>1.9431192195042968E-3</v>
      </c>
      <c r="N89" s="140">
        <v>3.3171359449625015E-2</v>
      </c>
      <c r="O89" s="140">
        <v>4.3494668789207935E-3</v>
      </c>
      <c r="P89" s="140">
        <v>1.6911097336560488E-3</v>
      </c>
      <c r="Q89" s="140">
        <v>-5.8965399861335754E-2</v>
      </c>
      <c r="R89" s="140">
        <v>-2.415820024907589E-2</v>
      </c>
      <c r="S89" s="140">
        <v>-1.2578202877193689E-3</v>
      </c>
      <c r="T89" s="140">
        <v>-2.9720934107899666E-3</v>
      </c>
      <c r="U89" s="140">
        <v>-6.3373692682944238E-5</v>
      </c>
      <c r="V89" s="140">
        <v>-4.4725914485752583E-3</v>
      </c>
      <c r="W89" s="140">
        <v>-4.9837036058306694E-3</v>
      </c>
      <c r="X89" s="140">
        <v>6.8915367126464844E-2</v>
      </c>
      <c r="Y89" s="140">
        <v>1.6484646126627922E-2</v>
      </c>
      <c r="Z89" s="140">
        <v>1.0242677927017212</v>
      </c>
      <c r="AA89" s="140">
        <v>1.0978472232818604</v>
      </c>
      <c r="AB89" s="140">
        <v>1.0378110408782959</v>
      </c>
      <c r="AC89" s="140">
        <v>1.0155481100082397</v>
      </c>
      <c r="AD89" s="140">
        <v>0.86373692750930786</v>
      </c>
      <c r="AE89" s="140">
        <v>0.95371079444885254</v>
      </c>
      <c r="AF89" s="140">
        <v>1.036232590675354</v>
      </c>
      <c r="AG89" s="140">
        <v>1.0186530351638794</v>
      </c>
      <c r="AH89" s="140">
        <v>1.0803337097167969</v>
      </c>
      <c r="AI89" s="140">
        <v>1.2859417200088501</v>
      </c>
      <c r="AJ89" s="140">
        <v>1.0395212173461914</v>
      </c>
      <c r="AK89" s="140">
        <v>1.7306871712207794E-2</v>
      </c>
      <c r="AL89" s="140">
        <v>7.6593697071075439E-2</v>
      </c>
      <c r="AM89" s="140">
        <v>1.9653718918561935E-2</v>
      </c>
      <c r="AN89" s="140">
        <v>3.4810733050107956E-3</v>
      </c>
      <c r="AO89" s="140">
        <v>0.20131227374076843</v>
      </c>
      <c r="AP89" s="140">
        <v>6.8915575742721558E-2</v>
      </c>
      <c r="AQ89" s="140">
        <v>1.4001986011862755E-2</v>
      </c>
      <c r="AR89" s="140">
        <v>9.7926687449216843E-3</v>
      </c>
      <c r="AS89" s="140">
        <v>2.2374071180820465E-2</v>
      </c>
      <c r="AT89" s="140">
        <v>0.14249028265476227</v>
      </c>
      <c r="AU89" s="140">
        <v>1.1398320086300373E-2</v>
      </c>
      <c r="AV89" s="219">
        <v>1.0978471040725708</v>
      </c>
    </row>
    <row r="90" spans="1:48" s="11" customFormat="1">
      <c r="A90" s="11" t="s">
        <v>133</v>
      </c>
      <c r="B90" s="139">
        <v>2009</v>
      </c>
      <c r="C90" s="140">
        <v>1.090044379234314</v>
      </c>
      <c r="D90" s="140">
        <v>1.0056346654891968</v>
      </c>
      <c r="E90" s="140">
        <v>1.0839365720748901</v>
      </c>
      <c r="F90" s="140">
        <v>0.91967624425888062</v>
      </c>
      <c r="G90" s="140">
        <v>1.0651149749755859</v>
      </c>
      <c r="H90" s="140">
        <v>1.1852478981018066</v>
      </c>
      <c r="I90" s="140">
        <v>1.0234053134918213</v>
      </c>
      <c r="J90" s="140">
        <v>-2.8667803853750229E-2</v>
      </c>
      <c r="K90" s="140">
        <v>-3.0903447419404984E-2</v>
      </c>
      <c r="L90" s="140">
        <v>2.2356442641466856E-3</v>
      </c>
      <c r="M90" s="140">
        <v>2.5986740365624428E-3</v>
      </c>
      <c r="N90" s="140">
        <v>-1.3559758372139186E-4</v>
      </c>
      <c r="O90" s="140">
        <v>5.5721416138112545E-3</v>
      </c>
      <c r="P90" s="140">
        <v>3.7679353263229132E-3</v>
      </c>
      <c r="Q90" s="140">
        <v>-4.2706601321697235E-2</v>
      </c>
      <c r="R90" s="140">
        <v>1.1653222143650055E-2</v>
      </c>
      <c r="S90" s="140">
        <v>-3.190069692209363E-3</v>
      </c>
      <c r="T90" s="140">
        <v>-1.6908702673390508E-3</v>
      </c>
      <c r="U90" s="140">
        <v>2.2328586783260107E-4</v>
      </c>
      <c r="V90" s="140">
        <v>-2.2749067284166813E-3</v>
      </c>
      <c r="W90" s="140">
        <v>-2.4850170593708754E-3</v>
      </c>
      <c r="X90" s="140">
        <v>-3.633880615234375E-2</v>
      </c>
      <c r="Y90" s="140">
        <v>2.18069888651371E-2</v>
      </c>
      <c r="Z90" s="140">
        <v>1.0477453470230103</v>
      </c>
      <c r="AA90" s="140">
        <v>1.0978472232818604</v>
      </c>
      <c r="AB90" s="140">
        <v>1.0626248121261597</v>
      </c>
      <c r="AC90" s="140">
        <v>1.0230304002761841</v>
      </c>
      <c r="AD90" s="140">
        <v>0.98324239253997803</v>
      </c>
      <c r="AE90" s="140">
        <v>0.91967678070068359</v>
      </c>
      <c r="AF90" s="140">
        <v>1.0662227869033813</v>
      </c>
      <c r="AG90" s="140">
        <v>1.0310680866241455</v>
      </c>
      <c r="AH90" s="140">
        <v>1.0959250926971436</v>
      </c>
      <c r="AI90" s="140">
        <v>1.4237250089645386</v>
      </c>
      <c r="AJ90" s="140">
        <v>1.055168628692627</v>
      </c>
      <c r="AK90" s="140">
        <v>2.2662609815597534E-2</v>
      </c>
      <c r="AL90" s="140">
        <v>0</v>
      </c>
      <c r="AM90" s="140">
        <v>2.3628329858183861E-2</v>
      </c>
      <c r="AN90" s="140">
        <v>7.3406752198934555E-3</v>
      </c>
      <c r="AO90" s="140">
        <v>0.12958744168281555</v>
      </c>
      <c r="AP90" s="140">
        <v>-3.633817657828331E-2</v>
      </c>
      <c r="AQ90" s="140">
        <v>2.8530720621347427E-2</v>
      </c>
      <c r="AR90" s="140">
        <v>1.2114034965634346E-2</v>
      </c>
      <c r="AS90" s="140">
        <v>1.4328909106552601E-2</v>
      </c>
      <c r="AT90" s="140">
        <v>0.10178536176681519</v>
      </c>
      <c r="AU90" s="140">
        <v>1.4940354041755199E-2</v>
      </c>
      <c r="AV90" s="219">
        <v>1.0843915939331055</v>
      </c>
    </row>
    <row r="91" spans="1:48" s="11" customFormat="1">
      <c r="A91" s="11" t="s">
        <v>133</v>
      </c>
      <c r="B91" s="139">
        <v>2010</v>
      </c>
      <c r="C91" s="140">
        <v>1.1177170276641846</v>
      </c>
      <c r="D91" s="140">
        <v>1.0214689970016479</v>
      </c>
      <c r="E91" s="140">
        <v>1.0942250490188599</v>
      </c>
      <c r="F91" s="140">
        <v>0.89993435144424438</v>
      </c>
      <c r="G91" s="140">
        <v>1.1031866073608398</v>
      </c>
      <c r="H91" s="140">
        <v>1.2419984340667725</v>
      </c>
      <c r="I91" s="140">
        <v>1.0131713151931763</v>
      </c>
      <c r="J91" s="140">
        <v>9.446960873901844E-3</v>
      </c>
      <c r="K91" s="140">
        <v>2.5069871917366982E-2</v>
      </c>
      <c r="L91" s="140">
        <v>-1.5622911043465137E-2</v>
      </c>
      <c r="M91" s="140">
        <v>1.0025317315012217E-3</v>
      </c>
      <c r="N91" s="140">
        <v>2.2600771859288216E-2</v>
      </c>
      <c r="O91" s="140">
        <v>5.0650467164814472E-3</v>
      </c>
      <c r="P91" s="140">
        <v>2.7575166895985603E-3</v>
      </c>
      <c r="Q91" s="140">
        <v>-6.3559948466718197E-3</v>
      </c>
      <c r="R91" s="140">
        <v>7.7114934101700783E-3</v>
      </c>
      <c r="S91" s="140">
        <v>-1.04513019323349E-3</v>
      </c>
      <c r="T91" s="140">
        <v>-1.8828607862815261E-3</v>
      </c>
      <c r="U91" s="140">
        <v>-8.6777086835354567E-4</v>
      </c>
      <c r="V91" s="140">
        <v>-2.6441456284373999E-3</v>
      </c>
      <c r="W91" s="140">
        <v>-1.6894496977329254E-2</v>
      </c>
      <c r="X91" s="140">
        <v>-2.1699905395507812E-2</v>
      </c>
      <c r="Y91" s="140">
        <v>3.5120207816362381E-2</v>
      </c>
      <c r="Z91" s="140">
        <v>1.0571218729019165</v>
      </c>
      <c r="AA91" s="140">
        <v>1.1547081470489502</v>
      </c>
      <c r="AB91" s="140">
        <v>1.0846458673477173</v>
      </c>
      <c r="AC91" s="140">
        <v>1.0284875631332397</v>
      </c>
      <c r="AD91" s="140">
        <v>1.0041342973709106</v>
      </c>
      <c r="AE91" s="140">
        <v>0.89993441104888916</v>
      </c>
      <c r="AF91" s="140">
        <v>1.0782779455184937</v>
      </c>
      <c r="AG91" s="140">
        <v>1.0383485555648804</v>
      </c>
      <c r="AH91" s="140">
        <v>1.3156557083129883</v>
      </c>
      <c r="AI91" s="140">
        <v>1.5341124534606934</v>
      </c>
      <c r="AJ91" s="140">
        <v>1.1208574771881104</v>
      </c>
      <c r="AK91" s="140">
        <v>8.9094806462526321E-3</v>
      </c>
      <c r="AL91" s="140">
        <v>5.0496399402618408E-2</v>
      </c>
      <c r="AM91" s="140">
        <v>2.0511457696557045E-2</v>
      </c>
      <c r="AN91" s="140">
        <v>5.3201671689748764E-3</v>
      </c>
      <c r="AO91" s="140">
        <v>2.1025430411100388E-2</v>
      </c>
      <c r="AP91" s="140">
        <v>-2.1700410172343254E-2</v>
      </c>
      <c r="AQ91" s="140">
        <v>1.1242949403822422E-2</v>
      </c>
      <c r="AR91" s="140">
        <v>7.0362910628318787E-3</v>
      </c>
      <c r="AS91" s="140">
        <v>0.18273633718490601</v>
      </c>
      <c r="AT91" s="140">
        <v>7.4675329029560089E-2</v>
      </c>
      <c r="AU91" s="140">
        <v>6.039336696267128E-2</v>
      </c>
      <c r="AV91" s="219">
        <v>1.1547079086303711</v>
      </c>
    </row>
    <row r="92" spans="1:48" s="11" customFormat="1">
      <c r="A92" s="11" t="s">
        <v>133</v>
      </c>
      <c r="B92" s="139">
        <v>2011</v>
      </c>
      <c r="C92" s="140">
        <v>1.1427316665649414</v>
      </c>
      <c r="D92" s="140">
        <v>1.1155637502670288</v>
      </c>
      <c r="E92" s="140">
        <v>1.0243533849716187</v>
      </c>
      <c r="F92" s="140">
        <v>1.1067491769790649</v>
      </c>
      <c r="G92" s="140">
        <v>1.1265743970870972</v>
      </c>
      <c r="H92" s="140">
        <v>1.032511830329895</v>
      </c>
      <c r="I92" s="140">
        <v>1.0143418312072754</v>
      </c>
      <c r="J92" s="140">
        <v>-6.5984800457954407E-2</v>
      </c>
      <c r="K92" s="140">
        <v>2.2133331745862961E-2</v>
      </c>
      <c r="L92" s="140">
        <v>-8.8118135929107666E-2</v>
      </c>
      <c r="M92" s="140">
        <v>-8.3868810907006264E-3</v>
      </c>
      <c r="N92" s="140">
        <v>-4.0001294109970331E-4</v>
      </c>
      <c r="O92" s="140">
        <v>4.5396173372864723E-3</v>
      </c>
      <c r="P92" s="140">
        <v>3.9406446740031242E-4</v>
      </c>
      <c r="Q92" s="140">
        <v>2.5986544787883759E-2</v>
      </c>
      <c r="R92" s="140">
        <v>-7.3763094842433929E-2</v>
      </c>
      <c r="S92" s="140">
        <v>-7.554932963103056E-4</v>
      </c>
      <c r="T92" s="140">
        <v>-3.6450098268687725E-3</v>
      </c>
      <c r="U92" s="140">
        <v>-3.5707157803699374E-4</v>
      </c>
      <c r="V92" s="140">
        <v>-1.8297674832865596E-3</v>
      </c>
      <c r="W92" s="140">
        <v>-7.7676977962255478E-3</v>
      </c>
      <c r="X92" s="140">
        <v>0.20686054229736328</v>
      </c>
      <c r="Y92" s="140">
        <v>2.09786556661129E-2</v>
      </c>
      <c r="Z92" s="140">
        <v>0.98079371452331543</v>
      </c>
      <c r="AA92" s="140">
        <v>1.1547081470489502</v>
      </c>
      <c r="AB92" s="140">
        <v>1.1038709878921509</v>
      </c>
      <c r="AC92" s="140">
        <v>1.0294978618621826</v>
      </c>
      <c r="AD92" s="140">
        <v>0.94278186559677124</v>
      </c>
      <c r="AE92" s="140">
        <v>1.1067488193511963</v>
      </c>
      <c r="AF92" s="140">
        <v>1.0877137184143066</v>
      </c>
      <c r="AG92" s="140">
        <v>1.053411602973938</v>
      </c>
      <c r="AH92" s="140">
        <v>1.4137809276580811</v>
      </c>
      <c r="AI92" s="140">
        <v>1.6214015483856201</v>
      </c>
      <c r="AJ92" s="140">
        <v>1.1502493619918823</v>
      </c>
      <c r="AK92" s="140">
        <v>-7.4943140149116516E-2</v>
      </c>
      <c r="AL92" s="140">
        <v>0</v>
      </c>
      <c r="AM92" s="140">
        <v>1.756957545876503E-2</v>
      </c>
      <c r="AN92" s="140">
        <v>9.8179164342582226E-4</v>
      </c>
      <c r="AO92" s="140">
        <v>-6.3046090304851532E-2</v>
      </c>
      <c r="AP92" s="140">
        <v>0.20686015486717224</v>
      </c>
      <c r="AQ92" s="140">
        <v>8.7127182632684708E-3</v>
      </c>
      <c r="AR92" s="140">
        <v>1.4402557164430618E-2</v>
      </c>
      <c r="AS92" s="140">
        <v>7.1932435035705566E-2</v>
      </c>
      <c r="AT92" s="140">
        <v>5.5338941514492035E-2</v>
      </c>
      <c r="AU92" s="140">
        <v>2.5884805247187614E-2</v>
      </c>
      <c r="AV92" s="219">
        <v>1.0902758836746216</v>
      </c>
    </row>
    <row r="93" spans="1:48" s="11" customFormat="1">
      <c r="A93" s="11" t="s">
        <v>133</v>
      </c>
      <c r="B93" s="139">
        <v>2012</v>
      </c>
      <c r="C93" s="140">
        <v>1.1804944276809692</v>
      </c>
      <c r="D93" s="140">
        <v>1.137620210647583</v>
      </c>
      <c r="E93" s="140">
        <v>1.0376875400543213</v>
      </c>
      <c r="F93" s="140">
        <v>1.1305081844329834</v>
      </c>
      <c r="G93" s="140">
        <v>1.1549836397171021</v>
      </c>
      <c r="H93" s="140">
        <v>1.0442156791687012</v>
      </c>
      <c r="I93" s="140">
        <v>1.0220874547958374</v>
      </c>
      <c r="J93" s="140">
        <v>1.293310709297657E-2</v>
      </c>
      <c r="K93" s="140">
        <v>3.2511770725250244E-2</v>
      </c>
      <c r="L93" s="140">
        <v>-1.9578663632273674E-2</v>
      </c>
      <c r="M93" s="140">
        <v>3.7629078142344952E-3</v>
      </c>
      <c r="N93" s="140">
        <v>-1.3012593262828887E-4</v>
      </c>
      <c r="O93" s="140">
        <v>3.5302198957651854E-3</v>
      </c>
      <c r="P93" s="140">
        <v>3.230762667953968E-3</v>
      </c>
      <c r="Q93" s="140">
        <v>2.2118007764220238E-2</v>
      </c>
      <c r="R93" s="140">
        <v>-3.9753932505846024E-3</v>
      </c>
      <c r="S93" s="140">
        <v>-1.8139149760827422E-3</v>
      </c>
      <c r="T93" s="140">
        <v>-2.3974818177521229E-3</v>
      </c>
      <c r="U93" s="140">
        <v>-1.7011423187796026E-4</v>
      </c>
      <c r="V93" s="140">
        <v>-1.9154539331793785E-3</v>
      </c>
      <c r="W93" s="140">
        <v>-9.3063060194253922E-3</v>
      </c>
      <c r="X93" s="140">
        <v>2.1240234375E-2</v>
      </c>
      <c r="Y93" s="140">
        <v>2.4904616177082062E-2</v>
      </c>
      <c r="Z93" s="140">
        <v>1.0152417421340942</v>
      </c>
      <c r="AA93" s="140">
        <v>1.1547081470489502</v>
      </c>
      <c r="AB93" s="140">
        <v>1.1203819513320923</v>
      </c>
      <c r="AC93" s="140">
        <v>1.0363619327545166</v>
      </c>
      <c r="AD93" s="140">
        <v>0.87101620435714722</v>
      </c>
      <c r="AE93" s="140">
        <v>1.1305080652236938</v>
      </c>
      <c r="AF93" s="140">
        <v>1.1053723096847534</v>
      </c>
      <c r="AG93" s="140">
        <v>1.0665955543518066</v>
      </c>
      <c r="AH93" s="140">
        <v>1.4570679664611816</v>
      </c>
      <c r="AI93" s="140">
        <v>1.7102136611938477</v>
      </c>
      <c r="AJ93" s="140">
        <v>1.189592719078064</v>
      </c>
      <c r="AK93" s="140">
        <v>3.4519892185926437E-2</v>
      </c>
      <c r="AL93" s="140">
        <v>0</v>
      </c>
      <c r="AM93" s="140">
        <v>1.4846590347588062E-2</v>
      </c>
      <c r="AN93" s="140">
        <v>6.6452948376536369E-3</v>
      </c>
      <c r="AO93" s="140">
        <v>-7.9174362123012543E-2</v>
      </c>
      <c r="AP93" s="140">
        <v>2.1240429952740669E-2</v>
      </c>
      <c r="AQ93" s="140">
        <v>1.6104182228446007E-2</v>
      </c>
      <c r="AR93" s="140">
        <v>1.2437847442924976E-2</v>
      </c>
      <c r="AS93" s="140">
        <v>3.0158517882227898E-2</v>
      </c>
      <c r="AT93" s="140">
        <v>5.3327396512031555E-2</v>
      </c>
      <c r="AU93" s="140">
        <v>3.3632256090641022E-2</v>
      </c>
      <c r="AV93" s="219">
        <v>1.1456297636032104</v>
      </c>
    </row>
    <row r="94" spans="1:48" s="11" customFormat="1">
      <c r="A94" s="11" t="s">
        <v>133</v>
      </c>
      <c r="B94" s="139">
        <v>2013</v>
      </c>
      <c r="C94" s="140">
        <v>1.1977458000183105</v>
      </c>
      <c r="D94" s="140">
        <v>1.0480363368988037</v>
      </c>
      <c r="E94" s="140">
        <v>1.1428475379943848</v>
      </c>
      <c r="F94" s="140">
        <v>0.89808493852615356</v>
      </c>
      <c r="G94" s="140">
        <v>1.1478972434997559</v>
      </c>
      <c r="H94" s="140">
        <v>1.3336664438247681</v>
      </c>
      <c r="I94" s="140">
        <v>1.0434257984161377</v>
      </c>
      <c r="J94" s="140">
        <v>9.6528299152851105E-2</v>
      </c>
      <c r="K94" s="140">
        <v>1.4507962390780449E-2</v>
      </c>
      <c r="L94" s="140">
        <v>8.2020334899425507E-2</v>
      </c>
      <c r="M94" s="140">
        <v>-1.5342530095949769E-3</v>
      </c>
      <c r="N94" s="140">
        <v>-2.217115688836202E-4</v>
      </c>
      <c r="O94" s="140">
        <v>3.6544911563396454E-3</v>
      </c>
      <c r="P94" s="140">
        <v>-1.0490176267921925E-2</v>
      </c>
      <c r="Q94" s="140">
        <v>2.3099612444639206E-2</v>
      </c>
      <c r="R94" s="140">
        <v>7.7925778925418854E-2</v>
      </c>
      <c r="S94" s="140">
        <v>1.5054530464112759E-2</v>
      </c>
      <c r="T94" s="140">
        <v>-2.1828594617545605E-3</v>
      </c>
      <c r="U94" s="140">
        <v>2.592466480564326E-4</v>
      </c>
      <c r="V94" s="140">
        <v>-1.8936858978122473E-3</v>
      </c>
      <c r="W94" s="140">
        <v>-7.1426783688366413E-3</v>
      </c>
      <c r="X94" s="140">
        <v>-0.23015785217285156</v>
      </c>
      <c r="Y94" s="140">
        <v>-6.1543579213321209E-3</v>
      </c>
      <c r="Z94" s="140">
        <v>1.000693678855896</v>
      </c>
      <c r="AA94" s="140">
        <v>1.1547081470489502</v>
      </c>
      <c r="AB94" s="140">
        <v>1.138274073600769</v>
      </c>
      <c r="AC94" s="140">
        <v>1.0142830610275269</v>
      </c>
      <c r="AD94" s="140">
        <v>0.79010075330734253</v>
      </c>
      <c r="AE94" s="140">
        <v>0.89808487892150879</v>
      </c>
      <c r="AF94" s="140">
        <v>0.95137923955917358</v>
      </c>
      <c r="AG94" s="140">
        <v>1.0775004625320435</v>
      </c>
      <c r="AH94" s="140">
        <v>1.3911696672439575</v>
      </c>
      <c r="AI94" s="140">
        <v>1.8007025718688965</v>
      </c>
      <c r="AJ94" s="140">
        <v>1.2185260057449341</v>
      </c>
      <c r="AK94" s="140">
        <v>-1.4433283358812332E-2</v>
      </c>
      <c r="AL94" s="140">
        <v>0</v>
      </c>
      <c r="AM94" s="140">
        <v>1.5843475237488747E-2</v>
      </c>
      <c r="AN94" s="140">
        <v>-2.1534370258450508E-2</v>
      </c>
      <c r="AO94" s="140">
        <v>-9.7500093281269073E-2</v>
      </c>
      <c r="AP94" s="140">
        <v>-0.23015786707401276</v>
      </c>
      <c r="AQ94" s="140">
        <v>-0.15002472698688507</v>
      </c>
      <c r="AR94" s="140">
        <v>1.0172118432819843E-2</v>
      </c>
      <c r="AS94" s="140">
        <v>-4.6281266957521439E-2</v>
      </c>
      <c r="AT94" s="140">
        <v>5.155857652425766E-2</v>
      </c>
      <c r="AU94" s="140">
        <v>2.4030907079577446E-2</v>
      </c>
      <c r="AV94" s="219">
        <v>1.1231275796890259</v>
      </c>
    </row>
    <row r="95" spans="1:48" s="11" customFormat="1">
      <c r="A95" s="11" t="s">
        <v>133</v>
      </c>
      <c r="B95" s="139">
        <v>2014</v>
      </c>
      <c r="C95" s="140">
        <v>1.2382917404174805</v>
      </c>
      <c r="D95" s="140">
        <v>1.0815919637680054</v>
      </c>
      <c r="E95" s="140">
        <v>1.1448787450790405</v>
      </c>
      <c r="F95" s="140">
        <v>0.90220719575881958</v>
      </c>
      <c r="G95" s="140">
        <v>1.2044841051101685</v>
      </c>
      <c r="H95" s="140">
        <v>1.3725136518478394</v>
      </c>
      <c r="I95" s="140">
        <v>1.028067946434021</v>
      </c>
      <c r="J95" s="140">
        <v>1.7757602035999298E-3</v>
      </c>
      <c r="K95" s="140">
        <v>3.3291511237621307E-2</v>
      </c>
      <c r="L95" s="140">
        <v>-3.1515751034021378E-2</v>
      </c>
      <c r="M95" s="140">
        <v>1.6977717168629169E-3</v>
      </c>
      <c r="N95" s="140">
        <v>-1.4931935584172606E-4</v>
      </c>
      <c r="O95" s="140">
        <v>3.5739880986511707E-3</v>
      </c>
      <c r="P95" s="140">
        <v>2.1063822787255049E-3</v>
      </c>
      <c r="Q95" s="140">
        <v>2.606268972158432E-2</v>
      </c>
      <c r="R95" s="140">
        <v>-2.3557324311695993E-4</v>
      </c>
      <c r="S95" s="140">
        <v>-3.5526879946701229E-4</v>
      </c>
      <c r="T95" s="140">
        <v>-3.9286571554839611E-3</v>
      </c>
      <c r="U95" s="140">
        <v>-7.4925948865711689E-5</v>
      </c>
      <c r="V95" s="140">
        <v>-1.3492248253896832E-3</v>
      </c>
      <c r="W95" s="140">
        <v>-2.5572102516889572E-2</v>
      </c>
      <c r="X95" s="140">
        <v>4.5795440673828125E-3</v>
      </c>
      <c r="Y95" s="140">
        <v>4.8119548708200455E-2</v>
      </c>
      <c r="Z95" s="140">
        <v>1.0170598030090332</v>
      </c>
      <c r="AA95" s="140">
        <v>1.1547081470489502</v>
      </c>
      <c r="AB95" s="140">
        <v>1.1566981077194214</v>
      </c>
      <c r="AC95" s="140">
        <v>1.0186606645584106</v>
      </c>
      <c r="AD95" s="140">
        <v>0.69329708814620972</v>
      </c>
      <c r="AE95" s="140">
        <v>0.90220707654953003</v>
      </c>
      <c r="AF95" s="140">
        <v>0.95081114768981934</v>
      </c>
      <c r="AG95" s="140">
        <v>1.0976487398147583</v>
      </c>
      <c r="AH95" s="140">
        <v>1.4105628728866577</v>
      </c>
      <c r="AI95" s="140">
        <v>1.8773629665374756</v>
      </c>
      <c r="AJ95" s="140">
        <v>1.3259745836257935</v>
      </c>
      <c r="AK95" s="140">
        <v>1.6222510486841202E-2</v>
      </c>
      <c r="AL95" s="140">
        <v>0</v>
      </c>
      <c r="AM95" s="140">
        <v>1.6056353226304054E-2</v>
      </c>
      <c r="AN95" s="140">
        <v>4.3067042715847492E-3</v>
      </c>
      <c r="AO95" s="140">
        <v>-0.13070185482501984</v>
      </c>
      <c r="AP95" s="140">
        <v>4.579467698931694E-3</v>
      </c>
      <c r="AQ95" s="140">
        <v>-5.9730286011472344E-4</v>
      </c>
      <c r="AR95" s="140">
        <v>1.8526362255215645E-2</v>
      </c>
      <c r="AS95" s="140">
        <v>1.3843907043337822E-2</v>
      </c>
      <c r="AT95" s="140">
        <v>4.169122502207756E-2</v>
      </c>
      <c r="AU95" s="140">
        <v>8.4505781531333923E-2</v>
      </c>
      <c r="AV95" s="219">
        <v>1.0995484590530396</v>
      </c>
    </row>
    <row r="96" spans="1:48" s="11" customFormat="1">
      <c r="A96" s="11" t="s">
        <v>133</v>
      </c>
      <c r="B96" s="139">
        <v>2015</v>
      </c>
      <c r="C96" s="140">
        <v>1.1898406744003296</v>
      </c>
      <c r="D96" s="140">
        <v>1.1527680158615112</v>
      </c>
      <c r="E96" s="140">
        <v>1.0321595668792725</v>
      </c>
      <c r="F96" s="140">
        <v>1.0394992828369141</v>
      </c>
      <c r="G96" s="140">
        <v>1.2294003963470459</v>
      </c>
      <c r="H96" s="140">
        <v>1.1446285247802734</v>
      </c>
      <c r="I96" s="140">
        <v>0.96782171726226807</v>
      </c>
      <c r="J96" s="140">
        <v>-0.10364542156457901</v>
      </c>
      <c r="K96" s="140">
        <v>-3.9913438260555267E-2</v>
      </c>
      <c r="L96" s="140">
        <v>-6.3731983304023743E-2</v>
      </c>
      <c r="M96" s="140">
        <v>-4.5363145181909204E-4</v>
      </c>
      <c r="N96" s="140">
        <v>6.5032138081733137E-5</v>
      </c>
      <c r="O96" s="140">
        <v>2.0121301058679819E-3</v>
      </c>
      <c r="P96" s="140">
        <v>4.1841454803943634E-3</v>
      </c>
      <c r="Q96" s="140">
        <v>-4.5721113681793213E-2</v>
      </c>
      <c r="R96" s="140">
        <v>-5.0655804574489594E-2</v>
      </c>
      <c r="S96" s="140">
        <v>-1.7825241957325488E-4</v>
      </c>
      <c r="T96" s="140">
        <v>-1.0404204949736595E-2</v>
      </c>
      <c r="U96" s="140">
        <v>1.0729075438575819E-4</v>
      </c>
      <c r="V96" s="140">
        <v>-2.3634943645447493E-3</v>
      </c>
      <c r="W96" s="140">
        <v>-2.3752069682814181E-4</v>
      </c>
      <c r="X96" s="140">
        <v>0.14165019989013672</v>
      </c>
      <c r="Y96" s="140">
        <v>2.047521248459816E-2</v>
      </c>
      <c r="Z96" s="140">
        <v>1.0126020908355713</v>
      </c>
      <c r="AA96" s="140">
        <v>1.1547081470489502</v>
      </c>
      <c r="AB96" s="140">
        <v>1.1668890714645386</v>
      </c>
      <c r="AC96" s="140">
        <v>1.0276775360107422</v>
      </c>
      <c r="AD96" s="140">
        <v>0.86193710565567017</v>
      </c>
      <c r="AE96" s="140">
        <v>1.0394991636276245</v>
      </c>
      <c r="AF96" s="140">
        <v>0.95362257957458496</v>
      </c>
      <c r="AG96" s="140">
        <v>1.1528178453445435</v>
      </c>
      <c r="AH96" s="140">
        <v>1.3819196224212646</v>
      </c>
      <c r="AI96" s="140">
        <v>1.9937561750411987</v>
      </c>
      <c r="AJ96" s="140">
        <v>1.3290282487869263</v>
      </c>
      <c r="AK96" s="140">
        <v>-4.3925517238676548E-3</v>
      </c>
      <c r="AL96" s="140">
        <v>0</v>
      </c>
      <c r="AM96" s="140">
        <v>8.7718255817890167E-3</v>
      </c>
      <c r="AN96" s="140">
        <v>8.8127702474594116E-3</v>
      </c>
      <c r="AO96" s="140">
        <v>0.21772368252277374</v>
      </c>
      <c r="AP96" s="140">
        <v>0.14165021479129791</v>
      </c>
      <c r="AQ96" s="140">
        <v>2.9524988494813442E-3</v>
      </c>
      <c r="AR96" s="140">
        <v>4.9038846045732498E-2</v>
      </c>
      <c r="AS96" s="140">
        <v>-2.0515304058790207E-2</v>
      </c>
      <c r="AT96" s="140">
        <v>6.0152247548103333E-2</v>
      </c>
      <c r="AU96" s="140">
        <v>2.3002766538411379E-3</v>
      </c>
      <c r="AV96" s="219">
        <v>1.1101175546646118</v>
      </c>
    </row>
    <row r="97" spans="1:48" s="11" customFormat="1">
      <c r="A97" s="11" t="s">
        <v>133</v>
      </c>
      <c r="B97" s="139">
        <v>2016</v>
      </c>
      <c r="C97" s="140">
        <v>1.1901928186416626</v>
      </c>
      <c r="D97" s="140">
        <v>1.1704943180084229</v>
      </c>
      <c r="E97" s="140">
        <v>1.0168291330337524</v>
      </c>
      <c r="F97" s="140">
        <v>1.0467114448547363</v>
      </c>
      <c r="G97" s="140">
        <v>1.2541254758834839</v>
      </c>
      <c r="H97" s="140">
        <v>1.1370781660079956</v>
      </c>
      <c r="I97" s="140">
        <v>0.94902193546295166</v>
      </c>
      <c r="J97" s="140">
        <v>-1.4964188449084759E-2</v>
      </c>
      <c r="K97" s="140">
        <v>2.9590315534733236E-4</v>
      </c>
      <c r="L97" s="140">
        <v>-1.5260091982781887E-2</v>
      </c>
      <c r="M97" s="140">
        <v>7.1375537663698196E-4</v>
      </c>
      <c r="N97" s="140">
        <v>1.738118298817426E-4</v>
      </c>
      <c r="O97" s="140">
        <v>3.5887421108782291E-3</v>
      </c>
      <c r="P97" s="140">
        <v>-6.178344483487308E-4</v>
      </c>
      <c r="Q97" s="140">
        <v>-3.5625717137008905E-3</v>
      </c>
      <c r="R97" s="140">
        <v>-2.57898960262537E-3</v>
      </c>
      <c r="S97" s="140">
        <v>2.3981287085916847E-4</v>
      </c>
      <c r="T97" s="140">
        <v>2.1105431951582432E-3</v>
      </c>
      <c r="U97" s="140">
        <v>-3.1048784148879349E-4</v>
      </c>
      <c r="V97" s="140">
        <v>-7.4685900472104549E-5</v>
      </c>
      <c r="W97" s="140">
        <v>-1.4646284282207489E-2</v>
      </c>
      <c r="X97" s="140">
        <v>6.9141387939453125E-3</v>
      </c>
      <c r="Y97" s="140">
        <v>1.9911905750632286E-2</v>
      </c>
      <c r="Z97" s="140">
        <v>1.0193688869476318</v>
      </c>
      <c r="AA97" s="140">
        <v>1.1547081470489502</v>
      </c>
      <c r="AB97" s="140">
        <v>1.1846145391464233</v>
      </c>
      <c r="AC97" s="140">
        <v>1.0262966156005859</v>
      </c>
      <c r="AD97" s="140">
        <v>0.87328392267227173</v>
      </c>
      <c r="AE97" s="140">
        <v>1.0467119216918945</v>
      </c>
      <c r="AF97" s="140">
        <v>0.94804120063781738</v>
      </c>
      <c r="AG97" s="140">
        <v>1.1430202722549438</v>
      </c>
      <c r="AH97" s="140">
        <v>1.4789201021194458</v>
      </c>
      <c r="AI97" s="140">
        <v>2.0289790630340576</v>
      </c>
      <c r="AJ97" s="140">
        <v>1.389912486076355</v>
      </c>
      <c r="AK97" s="140">
        <v>6.6603245213627815E-3</v>
      </c>
      <c r="AL97" s="140">
        <v>0</v>
      </c>
      <c r="AM97" s="140">
        <v>1.5076148323714733E-2</v>
      </c>
      <c r="AN97" s="140">
        <v>-1.3446005759760737E-3</v>
      </c>
      <c r="AO97" s="140">
        <v>1.3078434392809868E-2</v>
      </c>
      <c r="AP97" s="140">
        <v>6.9146747700870037E-3</v>
      </c>
      <c r="AQ97" s="140">
        <v>-5.8700158260762691E-3</v>
      </c>
      <c r="AR97" s="140">
        <v>-8.5351243615150452E-3</v>
      </c>
      <c r="AS97" s="140">
        <v>6.7838579416275024E-2</v>
      </c>
      <c r="AT97" s="140">
        <v>1.7512345686554909E-2</v>
      </c>
      <c r="AU97" s="140">
        <v>4.4792730361223221E-2</v>
      </c>
      <c r="AV97" s="219">
        <v>1.0912487506866455</v>
      </c>
    </row>
    <row r="98" spans="1:48" s="11" customFormat="1">
      <c r="A98" s="11" t="s">
        <v>133</v>
      </c>
      <c r="B98" s="139">
        <v>2017</v>
      </c>
      <c r="C98" s="140">
        <v>1.2533354759216309</v>
      </c>
      <c r="D98" s="140">
        <v>1.142332911491394</v>
      </c>
      <c r="E98" s="140">
        <v>1.0971716642379761</v>
      </c>
      <c r="F98" s="140">
        <v>0.94267702102661133</v>
      </c>
      <c r="G98" s="140">
        <v>1.2783054113388062</v>
      </c>
      <c r="H98" s="140">
        <v>1.3295490741729736</v>
      </c>
      <c r="I98" s="140">
        <v>0.98046612739562988</v>
      </c>
      <c r="J98" s="140">
        <v>7.6046571135520935E-2</v>
      </c>
      <c r="K98" s="140">
        <v>5.1693037152290344E-2</v>
      </c>
      <c r="L98" s="140">
        <v>2.4353537708520889E-2</v>
      </c>
      <c r="M98" s="140">
        <v>-3.2112149056047201E-3</v>
      </c>
      <c r="N98" s="140">
        <v>-2.2660465037915856E-4</v>
      </c>
      <c r="O98" s="140">
        <v>1.6101408982649446E-3</v>
      </c>
      <c r="P98" s="140">
        <v>7.062964141368866E-4</v>
      </c>
      <c r="Q98" s="140">
        <v>5.2814420312643051E-2</v>
      </c>
      <c r="R98" s="140">
        <v>3.7407990545034409E-2</v>
      </c>
      <c r="S98" s="140">
        <v>-5.1442515105009079E-3</v>
      </c>
      <c r="T98" s="140">
        <v>2.3728900123387575E-3</v>
      </c>
      <c r="U98" s="140">
        <v>-7.3583459015935659E-4</v>
      </c>
      <c r="V98" s="140">
        <v>-1.1001068633049726E-3</v>
      </c>
      <c r="W98" s="140">
        <v>-8.4471506997942924E-3</v>
      </c>
      <c r="X98" s="140">
        <v>-0.10468482971191406</v>
      </c>
      <c r="Y98" s="140">
        <v>1.9096847623586655E-2</v>
      </c>
      <c r="Z98" s="140">
        <v>0.98856532573699951</v>
      </c>
      <c r="AA98" s="140">
        <v>1.1547081470489502</v>
      </c>
      <c r="AB98" s="140">
        <v>1.1944642066955566</v>
      </c>
      <c r="AC98" s="140">
        <v>1.0278923511505127</v>
      </c>
      <c r="AD98" s="140">
        <v>0.68278419971466064</v>
      </c>
      <c r="AE98" s="140">
        <v>0.94267702102661133</v>
      </c>
      <c r="AF98" s="140">
        <v>1.0050960779190063</v>
      </c>
      <c r="AG98" s="140">
        <v>1.1270829439163208</v>
      </c>
      <c r="AH98" s="140">
        <v>1.7290058135986328</v>
      </c>
      <c r="AI98" s="140">
        <v>2.0703904628753662</v>
      </c>
      <c r="AJ98" s="140">
        <v>1.4356058835983276</v>
      </c>
      <c r="AK98" s="140">
        <v>-3.0684227123856544E-2</v>
      </c>
      <c r="AL98" s="140">
        <v>0</v>
      </c>
      <c r="AM98" s="140">
        <v>8.2803200930356979E-3</v>
      </c>
      <c r="AN98" s="140">
        <v>1.5536505961790681E-3</v>
      </c>
      <c r="AO98" s="140">
        <v>-0.24608191847801208</v>
      </c>
      <c r="AP98" s="140">
        <v>-0.10468529164791107</v>
      </c>
      <c r="AQ98" s="140">
        <v>5.84404356777668E-2</v>
      </c>
      <c r="AR98" s="140">
        <v>-1.4041297137737274E-2</v>
      </c>
      <c r="AS98" s="140">
        <v>0.15623444318771362</v>
      </c>
      <c r="AT98" s="140">
        <v>2.0204432308673859E-2</v>
      </c>
      <c r="AU98" s="140">
        <v>3.2346207648515701E-2</v>
      </c>
      <c r="AV98" s="219">
        <v>1.1243443489074707</v>
      </c>
    </row>
    <row r="99" spans="1:48" s="11" customFormat="1">
      <c r="A99" s="11" t="s">
        <v>133</v>
      </c>
      <c r="B99" s="139">
        <v>2018</v>
      </c>
      <c r="C99" s="140">
        <v>1.233514666557312</v>
      </c>
      <c r="D99" s="140">
        <v>1.1599293947219849</v>
      </c>
      <c r="E99" s="140">
        <v>1.0634392499923706</v>
      </c>
      <c r="F99" s="140">
        <v>0.96826863288879395</v>
      </c>
      <c r="G99" s="140">
        <v>1.2931435108184814</v>
      </c>
      <c r="H99" s="140">
        <v>1.2739384174346924</v>
      </c>
      <c r="I99" s="140">
        <v>0.95388823747634888</v>
      </c>
      <c r="J99" s="140">
        <v>-3.1227411702275276E-2</v>
      </c>
      <c r="K99" s="140">
        <v>-1.5940811485052109E-2</v>
      </c>
      <c r="L99" s="140">
        <v>-1.5286600217223167E-2</v>
      </c>
      <c r="M99" s="140">
        <v>-7.3503394378349185E-4</v>
      </c>
      <c r="N99" s="140">
        <v>1.3398782175499946E-4</v>
      </c>
      <c r="O99" s="140">
        <v>2.1884329617023468E-3</v>
      </c>
      <c r="P99" s="140">
        <v>-1.5989954117685556E-3</v>
      </c>
      <c r="Q99" s="140">
        <v>-1.5929203480482101E-2</v>
      </c>
      <c r="R99" s="140">
        <v>-9.3658389523625374E-3</v>
      </c>
      <c r="S99" s="140">
        <v>-6.0185405891388655E-4</v>
      </c>
      <c r="T99" s="140">
        <v>-6.0943672433495522E-3</v>
      </c>
      <c r="U99" s="140">
        <v>-1.1707822523021605E-5</v>
      </c>
      <c r="V99" s="140">
        <v>1.3879758771508932E-3</v>
      </c>
      <c r="W99" s="140">
        <v>-6.0080835828557611E-4</v>
      </c>
      <c r="X99" s="140">
        <v>2.6785850524902344E-2</v>
      </c>
      <c r="Y99" s="140">
        <v>1.1540760286152363E-2</v>
      </c>
      <c r="Z99" s="140">
        <v>0.98198169469833374</v>
      </c>
      <c r="AA99" s="140">
        <v>1.1547081470489502</v>
      </c>
      <c r="AB99" s="140">
        <v>1.2051030397415161</v>
      </c>
      <c r="AC99" s="140">
        <v>1.0244181156158447</v>
      </c>
      <c r="AD99" s="140">
        <v>0.74403285980224609</v>
      </c>
      <c r="AE99" s="140">
        <v>0.96826910972595215</v>
      </c>
      <c r="AF99" s="140">
        <v>1.0115453004837036</v>
      </c>
      <c r="AG99" s="140">
        <v>1.1596481800079346</v>
      </c>
      <c r="AH99" s="140">
        <v>1.7412824630737305</v>
      </c>
      <c r="AI99" s="140">
        <v>2.0044143199920654</v>
      </c>
      <c r="AJ99" s="140">
        <v>1.4446661472320557</v>
      </c>
      <c r="AK99" s="140">
        <v>-6.6820657812058926E-3</v>
      </c>
      <c r="AL99" s="140">
        <v>0</v>
      </c>
      <c r="AM99" s="140">
        <v>8.8673308491706848E-3</v>
      </c>
      <c r="AN99" s="140">
        <v>-3.3856290392577648E-3</v>
      </c>
      <c r="AO99" s="140">
        <v>8.5906326770782471E-2</v>
      </c>
      <c r="AP99" s="140">
        <v>2.6786310598254204E-2</v>
      </c>
      <c r="AQ99" s="140">
        <v>6.3960673287510872E-3</v>
      </c>
      <c r="AR99" s="140">
        <v>2.8483858332037926E-2</v>
      </c>
      <c r="AS99" s="140">
        <v>7.0753530599176884E-3</v>
      </c>
      <c r="AT99" s="140">
        <v>-3.2385349273681641E-2</v>
      </c>
      <c r="AU99" s="140">
        <v>6.2912642024457455E-3</v>
      </c>
      <c r="AV99" s="219">
        <v>1.1023987531661987</v>
      </c>
    </row>
    <row r="100" spans="1:48" s="11" customFormat="1">
      <c r="A100" s="11" t="s">
        <v>133</v>
      </c>
      <c r="B100" s="139">
        <v>2019</v>
      </c>
      <c r="C100" s="140">
        <v>1.1914459466934204</v>
      </c>
      <c r="D100" s="140">
        <v>1.1578342914581299</v>
      </c>
      <c r="E100" s="140">
        <v>1.0290296077728271</v>
      </c>
      <c r="F100" s="140">
        <v>0.97432011365890503</v>
      </c>
      <c r="G100" s="140">
        <v>1.2845320701599121</v>
      </c>
      <c r="H100" s="140">
        <v>1.2228484153747559</v>
      </c>
      <c r="I100" s="140">
        <v>0.92753279209136963</v>
      </c>
      <c r="J100" s="140">
        <v>-3.2892052084207535E-2</v>
      </c>
      <c r="K100" s="140">
        <v>-3.4699916839599609E-2</v>
      </c>
      <c r="L100" s="140">
        <v>1.8078630091622472E-3</v>
      </c>
      <c r="M100" s="140">
        <v>2.0354150328785181E-3</v>
      </c>
      <c r="N100" s="140">
        <v>2.1185609512031078E-4</v>
      </c>
      <c r="O100" s="140">
        <v>2.0357130561023951E-3</v>
      </c>
      <c r="P100" s="140">
        <v>9.8761881235986948E-4</v>
      </c>
      <c r="Q100" s="140">
        <v>-3.9970520883798599E-2</v>
      </c>
      <c r="R100" s="140">
        <v>-2.2745637688785791E-3</v>
      </c>
      <c r="S100" s="140">
        <v>1.6585425328230485E-5</v>
      </c>
      <c r="T100" s="140">
        <v>5.525010172277689E-3</v>
      </c>
      <c r="U100" s="140">
        <v>-3.0854291253490373E-5</v>
      </c>
      <c r="V100" s="140">
        <v>-4.5363488607108593E-4</v>
      </c>
      <c r="W100" s="140">
        <v>-9.7467959858477116E-4</v>
      </c>
      <c r="X100" s="140">
        <v>6.2303543090820312E-3</v>
      </c>
      <c r="Y100" s="140">
        <v>-6.6815395839512348E-3</v>
      </c>
      <c r="Z100" s="140">
        <v>1.0013217926025391</v>
      </c>
      <c r="AA100" s="140">
        <v>1.1547081470489502</v>
      </c>
      <c r="AB100" s="140">
        <v>1.2140514850616455</v>
      </c>
      <c r="AC100" s="140">
        <v>1.0264619588851929</v>
      </c>
      <c r="AD100" s="140">
        <v>0.88221383094787598</v>
      </c>
      <c r="AE100" s="140">
        <v>0.97431999444961548</v>
      </c>
      <c r="AF100" s="140">
        <v>1.0113250017166138</v>
      </c>
      <c r="AG100" s="140">
        <v>1.1298007965087891</v>
      </c>
      <c r="AH100" s="140">
        <v>1.7587994337081909</v>
      </c>
      <c r="AI100" s="140">
        <v>2.032149076461792</v>
      </c>
      <c r="AJ100" s="140">
        <v>1.4504257440567017</v>
      </c>
      <c r="AK100" s="140">
        <v>1.9503554329276085E-2</v>
      </c>
      <c r="AL100" s="140">
        <v>0</v>
      </c>
      <c r="AM100" s="140">
        <v>7.3980363085865974E-3</v>
      </c>
      <c r="AN100" s="140">
        <v>1.9931879360228777E-3</v>
      </c>
      <c r="AO100" s="140">
        <v>0.17034925520420074</v>
      </c>
      <c r="AP100" s="140">
        <v>6.2297065742313862E-3</v>
      </c>
      <c r="AQ100" s="140">
        <v>-2.1785649005323648E-4</v>
      </c>
      <c r="AR100" s="140">
        <v>-2.607535757124424E-2</v>
      </c>
      <c r="AS100" s="140">
        <v>1.0009579360485077E-2</v>
      </c>
      <c r="AT100" s="140">
        <v>1.3741981238126755E-2</v>
      </c>
      <c r="AU100" s="140">
        <v>3.9788759313523769E-3</v>
      </c>
      <c r="AV100" s="219">
        <v>1.1084314584732056</v>
      </c>
    </row>
    <row r="101" spans="1:48" s="11" customFormat="1">
      <c r="A101" s="11" t="s">
        <v>133</v>
      </c>
      <c r="B101" s="139">
        <v>2020</v>
      </c>
      <c r="C101" s="140">
        <v>1.2003597021102905</v>
      </c>
      <c r="D101" s="140">
        <v>1.1722575426101685</v>
      </c>
      <c r="E101" s="140">
        <v>1.0239726305007935</v>
      </c>
      <c r="F101" s="140">
        <v>1.0104318857192993</v>
      </c>
      <c r="G101" s="140">
        <v>1.2843912839889526</v>
      </c>
      <c r="H101" s="140">
        <v>1.1879669427871704</v>
      </c>
      <c r="I101" s="140">
        <v>0.93457454442977905</v>
      </c>
      <c r="J101" s="140">
        <v>-4.9264729022979736E-3</v>
      </c>
      <c r="K101" s="140">
        <v>7.4536595493555069E-3</v>
      </c>
      <c r="L101" s="140">
        <v>-1.2380132451653481E-2</v>
      </c>
      <c r="M101" s="140">
        <v>5.0165253924205899E-4</v>
      </c>
      <c r="N101" s="140">
        <v>-1.1453356819401961E-5</v>
      </c>
      <c r="O101" s="140">
        <v>1.3789280783385038E-3</v>
      </c>
      <c r="P101" s="140">
        <v>1.9821443129330873E-3</v>
      </c>
      <c r="Q101" s="140">
        <v>3.6023878492414951E-3</v>
      </c>
      <c r="R101" s="140">
        <v>-1.3891740702092648E-2</v>
      </c>
      <c r="S101" s="140">
        <v>-9.1661140322685242E-4</v>
      </c>
      <c r="T101" s="140">
        <v>-1.3959619682282209E-3</v>
      </c>
      <c r="U101" s="140">
        <v>4.5560685975942761E-5</v>
      </c>
      <c r="V101" s="140">
        <v>4.379517849883996E-5</v>
      </c>
      <c r="W101" s="140">
        <v>3.7348256446421146E-3</v>
      </c>
      <c r="X101" s="140">
        <v>3.6393165588378906E-2</v>
      </c>
      <c r="Y101" s="140">
        <v>-1.0959395149257034E-4</v>
      </c>
      <c r="Z101" s="140">
        <v>1.0059932470321655</v>
      </c>
      <c r="AA101" s="140">
        <v>1.1547081470489502</v>
      </c>
      <c r="AB101" s="140">
        <v>1.2213848829269409</v>
      </c>
      <c r="AC101" s="140">
        <v>1.0306210517883301</v>
      </c>
      <c r="AD101" s="140">
        <v>0.86997479200363159</v>
      </c>
      <c r="AE101" s="140">
        <v>1.0104324817657471</v>
      </c>
      <c r="AF101" s="140">
        <v>1.022068977355957</v>
      </c>
      <c r="AG101" s="140">
        <v>1.1378260850906372</v>
      </c>
      <c r="AH101" s="140">
        <v>1.7540818452835083</v>
      </c>
      <c r="AI101" s="140">
        <v>2.0469822883605957</v>
      </c>
      <c r="AJ101" s="140">
        <v>1.4368996620178223</v>
      </c>
      <c r="AK101" s="140">
        <v>4.6544354408979416E-3</v>
      </c>
      <c r="AL101" s="140">
        <v>0</v>
      </c>
      <c r="AM101" s="140">
        <v>6.0222717002034187E-3</v>
      </c>
      <c r="AN101" s="140">
        <v>4.0436843410134315E-3</v>
      </c>
      <c r="AO101" s="140">
        <v>-1.3970202766358852E-2</v>
      </c>
      <c r="AP101" s="140">
        <v>3.6393966525793076E-2</v>
      </c>
      <c r="AQ101" s="140">
        <v>1.0567670688033104E-2</v>
      </c>
      <c r="AR101" s="140">
        <v>7.0781777612864971E-3</v>
      </c>
      <c r="AS101" s="140">
        <v>-2.6858937926590443E-3</v>
      </c>
      <c r="AT101" s="140">
        <v>7.2727659717202187E-3</v>
      </c>
      <c r="AU101" s="140">
        <v>-9.3693723902106285E-3</v>
      </c>
      <c r="AV101" s="219">
        <v>1.0612605810165405</v>
      </c>
    </row>
    <row r="102" spans="1:48" s="11" customFormat="1">
      <c r="A102" s="11" t="s">
        <v>133</v>
      </c>
      <c r="B102" s="139">
        <v>2021</v>
      </c>
      <c r="C102" s="140">
        <v>1.2097568511962891</v>
      </c>
      <c r="D102" s="140">
        <v>1.1290029287338257</v>
      </c>
      <c r="E102" s="140">
        <v>1.0715267658233643</v>
      </c>
      <c r="F102" s="140">
        <v>0.88363462686538696</v>
      </c>
      <c r="G102" s="140">
        <v>1.3034930229187012</v>
      </c>
      <c r="H102" s="140">
        <v>1.3690690994262695</v>
      </c>
      <c r="I102" s="140">
        <v>0.92808824777603149</v>
      </c>
      <c r="J102" s="140">
        <v>4.5394692569971085E-2</v>
      </c>
      <c r="K102" s="140">
        <v>7.7981576323509216E-3</v>
      </c>
      <c r="L102" s="140">
        <v>3.7596534937620163E-2</v>
      </c>
      <c r="M102" s="140">
        <v>-7.3123176116496325E-4</v>
      </c>
      <c r="N102" s="140">
        <v>1.3553514145314693E-4</v>
      </c>
      <c r="O102" s="140">
        <v>1.8694511381909251E-3</v>
      </c>
      <c r="P102" s="140">
        <v>2.9728403314948082E-3</v>
      </c>
      <c r="Q102" s="140">
        <v>3.551562549546361E-3</v>
      </c>
      <c r="R102" s="140">
        <v>4.9007844179868698E-2</v>
      </c>
      <c r="S102" s="140">
        <v>-4.9414760724175721E-5</v>
      </c>
      <c r="T102" s="140">
        <v>-3.7984333466738462E-3</v>
      </c>
      <c r="U102" s="140">
        <v>-6.339867104543373E-5</v>
      </c>
      <c r="V102" s="140">
        <v>-3.6233288119547069E-4</v>
      </c>
      <c r="W102" s="140">
        <v>-7.1377279236912727E-3</v>
      </c>
      <c r="X102" s="140">
        <v>-0.13408946990966797</v>
      </c>
      <c r="Y102" s="140">
        <v>1.476270891726017E-2</v>
      </c>
      <c r="Z102" s="140">
        <v>0.99931973218917847</v>
      </c>
      <c r="AA102" s="140">
        <v>1.1547081470489502</v>
      </c>
      <c r="AB102" s="140">
        <v>1.2298446893692017</v>
      </c>
      <c r="AC102" s="140">
        <v>1.0367032289505005</v>
      </c>
      <c r="AD102" s="140">
        <v>0.8570716381072998</v>
      </c>
      <c r="AE102" s="140">
        <v>0.88363486528396606</v>
      </c>
      <c r="AF102" s="140">
        <v>1.022614598274231</v>
      </c>
      <c r="AG102" s="140">
        <v>1.1551765203475952</v>
      </c>
      <c r="AH102" s="140">
        <v>1.7545516490936279</v>
      </c>
      <c r="AI102" s="140">
        <v>2.0724587440490723</v>
      </c>
      <c r="AJ102" s="140">
        <v>1.4638826847076416</v>
      </c>
      <c r="AK102" s="140">
        <v>-6.6558448597788811E-3</v>
      </c>
      <c r="AL102" s="140">
        <v>0</v>
      </c>
      <c r="AM102" s="140">
        <v>6.9025023840367794E-3</v>
      </c>
      <c r="AN102" s="140">
        <v>5.8841253630816936E-3</v>
      </c>
      <c r="AO102" s="140">
        <v>-1.49427130818367E-2</v>
      </c>
      <c r="AP102" s="140">
        <v>-0.13408975303173065</v>
      </c>
      <c r="AQ102" s="140">
        <v>5.3371087415143847E-4</v>
      </c>
      <c r="AR102" s="140">
        <v>1.5133713372051716E-2</v>
      </c>
      <c r="AS102" s="140">
        <v>2.6779138715937734E-4</v>
      </c>
      <c r="AT102" s="140">
        <v>1.2369029223918915E-2</v>
      </c>
      <c r="AU102" s="140">
        <v>1.8604502081871033E-2</v>
      </c>
      <c r="AV102" s="219">
        <v>1.0562680959701538</v>
      </c>
    </row>
    <row r="103" spans="1:48">
      <c r="A103" s="62" t="s">
        <v>103</v>
      </c>
      <c r="B103" s="61" t="s">
        <v>104</v>
      </c>
      <c r="C103" s="61" t="s">
        <v>121</v>
      </c>
      <c r="D103" s="61" t="s">
        <v>122</v>
      </c>
      <c r="E103" s="61" t="s">
        <v>123</v>
      </c>
      <c r="F103" s="61" t="s">
        <v>124</v>
      </c>
      <c r="G103" s="61" t="s">
        <v>125</v>
      </c>
      <c r="H103" s="61" t="s">
        <v>126</v>
      </c>
      <c r="I103" s="61" t="s">
        <v>127</v>
      </c>
      <c r="J103" s="61" t="s">
        <v>105</v>
      </c>
      <c r="K103" s="61" t="s">
        <v>106</v>
      </c>
      <c r="L103" s="61" t="s">
        <v>107</v>
      </c>
      <c r="M103" s="61" t="s">
        <v>108</v>
      </c>
      <c r="N103" s="61" t="s">
        <v>109</v>
      </c>
      <c r="O103" s="61" t="s">
        <v>110</v>
      </c>
      <c r="P103" s="61" t="s">
        <v>111</v>
      </c>
      <c r="Q103" s="61" t="s">
        <v>112</v>
      </c>
      <c r="R103" s="61" t="s">
        <v>113</v>
      </c>
      <c r="S103" s="61" t="s">
        <v>114</v>
      </c>
      <c r="T103" s="61" t="s">
        <v>115</v>
      </c>
      <c r="U103" s="61" t="s">
        <v>116</v>
      </c>
      <c r="V103" s="61" t="s">
        <v>117</v>
      </c>
      <c r="W103" s="61" t="s">
        <v>118</v>
      </c>
      <c r="X103" s="61" t="s">
        <v>119</v>
      </c>
      <c r="Y103" s="61" t="s">
        <v>120</v>
      </c>
      <c r="Z103" s="61" t="s">
        <v>142</v>
      </c>
      <c r="AA103" s="61" t="s">
        <v>143</v>
      </c>
      <c r="AB103" s="61" t="s">
        <v>144</v>
      </c>
      <c r="AC103" s="61" t="s">
        <v>145</v>
      </c>
      <c r="AD103" s="61" t="s">
        <v>146</v>
      </c>
      <c r="AE103" s="61" t="s">
        <v>147</v>
      </c>
      <c r="AF103" s="61" t="s">
        <v>148</v>
      </c>
      <c r="AG103" s="61" t="s">
        <v>149</v>
      </c>
      <c r="AH103" s="61" t="s">
        <v>150</v>
      </c>
      <c r="AI103" s="61" t="s">
        <v>151</v>
      </c>
      <c r="AJ103" s="61" t="s">
        <v>152</v>
      </c>
      <c r="AK103" s="61" t="s">
        <v>173</v>
      </c>
      <c r="AL103" s="61" t="s">
        <v>174</v>
      </c>
      <c r="AM103" s="61" t="s">
        <v>175</v>
      </c>
      <c r="AN103" s="61" t="s">
        <v>176</v>
      </c>
      <c r="AO103" s="61" t="s">
        <v>177</v>
      </c>
      <c r="AP103" s="61" t="s">
        <v>178</v>
      </c>
      <c r="AQ103" s="61" t="s">
        <v>179</v>
      </c>
      <c r="AR103" s="61" t="s">
        <v>180</v>
      </c>
      <c r="AS103" s="61" t="s">
        <v>181</v>
      </c>
      <c r="AT103" s="61" t="s">
        <v>182</v>
      </c>
      <c r="AU103" s="61" t="s">
        <v>183</v>
      </c>
      <c r="AV103" s="392" t="s">
        <v>333</v>
      </c>
    </row>
    <row r="104" spans="1:48" s="11" customFormat="1">
      <c r="A104" s="11" t="s">
        <v>134</v>
      </c>
      <c r="B104" s="139">
        <v>2006</v>
      </c>
      <c r="C104" s="140">
        <v>1</v>
      </c>
      <c r="D104" s="140">
        <v>1</v>
      </c>
      <c r="E104" s="140">
        <v>1</v>
      </c>
      <c r="F104" s="140">
        <v>1</v>
      </c>
      <c r="G104" s="140">
        <v>1</v>
      </c>
      <c r="H104" s="140">
        <v>1</v>
      </c>
      <c r="I104" s="140">
        <v>1</v>
      </c>
      <c r="J104" s="140"/>
      <c r="K104" s="140"/>
      <c r="L104" s="140"/>
      <c r="M104" s="140"/>
      <c r="N104" s="140"/>
      <c r="O104" s="140"/>
      <c r="P104" s="140"/>
      <c r="Q104" s="140"/>
      <c r="R104" s="140"/>
      <c r="S104" s="140"/>
      <c r="T104" s="140"/>
      <c r="U104" s="140"/>
      <c r="V104" s="140"/>
      <c r="W104" s="140"/>
      <c r="X104" s="140"/>
      <c r="Y104" s="140"/>
      <c r="Z104" s="140">
        <v>1</v>
      </c>
      <c r="AA104" s="140">
        <v>1</v>
      </c>
      <c r="AB104" s="140">
        <v>1</v>
      </c>
      <c r="AC104" s="140">
        <v>1</v>
      </c>
      <c r="AD104" s="140">
        <v>1</v>
      </c>
      <c r="AE104" s="140">
        <v>1</v>
      </c>
      <c r="AF104" s="140">
        <v>1</v>
      </c>
      <c r="AG104" s="140">
        <v>1</v>
      </c>
      <c r="AH104" s="140">
        <v>1</v>
      </c>
      <c r="AI104" s="140">
        <v>1</v>
      </c>
      <c r="AJ104" s="140">
        <v>1</v>
      </c>
      <c r="AK104" s="140"/>
      <c r="AL104" s="140"/>
      <c r="AM104" s="140"/>
      <c r="AN104" s="140"/>
      <c r="AO104" s="140"/>
      <c r="AP104" s="140"/>
      <c r="AQ104" s="140"/>
      <c r="AR104" s="140"/>
      <c r="AS104" s="140"/>
      <c r="AT104" s="140"/>
      <c r="AU104" s="140"/>
      <c r="AV104" s="219">
        <v>1</v>
      </c>
    </row>
    <row r="105" spans="1:48" s="11" customFormat="1">
      <c r="A105" s="11" t="s">
        <v>134</v>
      </c>
      <c r="B105" s="139">
        <v>2007</v>
      </c>
      <c r="C105" s="140">
        <v>1.0743731260299683</v>
      </c>
      <c r="D105" s="140">
        <v>1.1118781566619873</v>
      </c>
      <c r="E105" s="140">
        <v>0.96626877784729004</v>
      </c>
      <c r="F105" s="140">
        <v>1.2009960412979126</v>
      </c>
      <c r="G105" s="140">
        <v>1.0502656698226929</v>
      </c>
      <c r="H105" s="140">
        <v>0.89456838369369507</v>
      </c>
      <c r="I105" s="140">
        <v>1.0229536294937134</v>
      </c>
      <c r="J105" s="140">
        <v>-3.4313268959522247E-2</v>
      </c>
      <c r="K105" s="140">
        <v>7.1737319231033325E-2</v>
      </c>
      <c r="L105" s="140">
        <v>-0.10605058819055557</v>
      </c>
      <c r="M105" s="140">
        <v>1.6924462397582829E-4</v>
      </c>
      <c r="N105" s="140">
        <v>2.0379818975925446E-2</v>
      </c>
      <c r="O105" s="140">
        <v>2.4135110434144735E-3</v>
      </c>
      <c r="P105" s="140">
        <v>-2.5816973298788071E-2</v>
      </c>
      <c r="Q105" s="140">
        <v>7.459171861410141E-2</v>
      </c>
      <c r="R105" s="140">
        <v>-7.1532376110553741E-2</v>
      </c>
      <c r="S105" s="140">
        <v>-5.4486468434333801E-3</v>
      </c>
      <c r="T105" s="140">
        <v>-8.9277717052027583E-4</v>
      </c>
      <c r="U105" s="140">
        <v>-3.7247446016408503E-5</v>
      </c>
      <c r="V105" s="140">
        <v>-6.0034380294382572E-3</v>
      </c>
      <c r="W105" s="140">
        <v>-2.2136099636554718E-2</v>
      </c>
      <c r="X105" s="140">
        <v>0.1831512451171875</v>
      </c>
      <c r="Y105" s="140">
        <v>4.9043193459510803E-2</v>
      </c>
      <c r="Z105" s="140">
        <v>1.0007755756378174</v>
      </c>
      <c r="AA105" s="140">
        <v>1.0454586744308472</v>
      </c>
      <c r="AB105" s="140">
        <v>1.0077118873596191</v>
      </c>
      <c r="AC105" s="140">
        <v>0.94939136505126953</v>
      </c>
      <c r="AD105" s="140">
        <v>0.75425708293914795</v>
      </c>
      <c r="AE105" s="140">
        <v>1.2009956836700439</v>
      </c>
      <c r="AF105" s="140">
        <v>1.0438896417617798</v>
      </c>
      <c r="AG105" s="140">
        <v>0.99333685636520386</v>
      </c>
      <c r="AH105" s="140">
        <v>1</v>
      </c>
      <c r="AI105" s="140">
        <v>1.1612398624420166</v>
      </c>
      <c r="AJ105" s="140">
        <v>1.0728527307510376</v>
      </c>
      <c r="AK105" s="140">
        <v>7.7532808063551784E-4</v>
      </c>
      <c r="AL105" s="140">
        <v>4.4455680996179581E-2</v>
      </c>
      <c r="AM105" s="140">
        <v>7.6822852715849876E-3</v>
      </c>
      <c r="AN105" s="140">
        <v>-5.1934149116277695E-2</v>
      </c>
      <c r="AO105" s="140">
        <v>-0.28202196955680847</v>
      </c>
      <c r="AP105" s="140">
        <v>0.1831509917974472</v>
      </c>
      <c r="AQ105" s="140">
        <v>4.2953800410032272E-2</v>
      </c>
      <c r="AR105" s="140">
        <v>-6.6854562610387802E-3</v>
      </c>
      <c r="AS105" s="140">
        <v>0</v>
      </c>
      <c r="AT105" s="140">
        <v>0.14948825538158417</v>
      </c>
      <c r="AU105" s="140">
        <v>7.0321179926395416E-2</v>
      </c>
      <c r="AV105" s="219">
        <v>1.0454586744308472</v>
      </c>
    </row>
    <row r="106" spans="1:48" s="11" customFormat="1">
      <c r="A106" s="11" t="s">
        <v>134</v>
      </c>
      <c r="B106" s="139">
        <v>2008</v>
      </c>
      <c r="C106" s="140">
        <v>1.0690687894821167</v>
      </c>
      <c r="D106" s="140">
        <v>1.2060195207595825</v>
      </c>
      <c r="E106" s="140">
        <v>0.88644403219223022</v>
      </c>
      <c r="F106" s="140">
        <v>1.4118880033493042</v>
      </c>
      <c r="G106" s="140">
        <v>1.075431227684021</v>
      </c>
      <c r="H106" s="140">
        <v>0.75719088315963745</v>
      </c>
      <c r="I106" s="140">
        <v>0.99408376216888428</v>
      </c>
      <c r="J106" s="140">
        <v>-8.6224034428596497E-2</v>
      </c>
      <c r="K106" s="140">
        <v>-4.9493946135044098E-3</v>
      </c>
      <c r="L106" s="140">
        <v>-8.1274643540382385E-2</v>
      </c>
      <c r="M106" s="140">
        <v>5.5879855062812567E-4</v>
      </c>
      <c r="N106" s="140">
        <v>1.366421056445688E-4</v>
      </c>
      <c r="O106" s="140">
        <v>2.7759736403822899E-3</v>
      </c>
      <c r="P106" s="140">
        <v>-9.227510541677475E-3</v>
      </c>
      <c r="Q106" s="140">
        <v>8.0670142779126763E-4</v>
      </c>
      <c r="R106" s="140">
        <v>-7.018657773733139E-2</v>
      </c>
      <c r="S106" s="140">
        <v>-1.6188150038942695E-3</v>
      </c>
      <c r="T106" s="140">
        <v>-7.1266703307628632E-3</v>
      </c>
      <c r="U106" s="140">
        <v>1.6396070132032037E-3</v>
      </c>
      <c r="V106" s="140">
        <v>1.2080819346010685E-2</v>
      </c>
      <c r="W106" s="140">
        <v>-1.6063010320067406E-2</v>
      </c>
      <c r="X106" s="140">
        <v>0.16177654266357422</v>
      </c>
      <c r="Y106" s="140">
        <v>2.3678585886955261E-2</v>
      </c>
      <c r="Z106" s="140">
        <v>1.0060226917266846</v>
      </c>
      <c r="AA106" s="140">
        <v>1.0454586744308472</v>
      </c>
      <c r="AB106" s="140">
        <v>1.0198203325271606</v>
      </c>
      <c r="AC106" s="140">
        <v>0.93123561143875122</v>
      </c>
      <c r="AD106" s="140">
        <v>0.74992847442626953</v>
      </c>
      <c r="AE106" s="140">
        <v>1.4118872880935669</v>
      </c>
      <c r="AF106" s="140">
        <v>1.0698059797286987</v>
      </c>
      <c r="AG106" s="140">
        <v>1.0434136390686035</v>
      </c>
      <c r="AH106" s="140">
        <v>0.4357592761516571</v>
      </c>
      <c r="AI106" s="140">
        <v>0.82074344158172607</v>
      </c>
      <c r="AJ106" s="140">
        <v>1.137216329574585</v>
      </c>
      <c r="AK106" s="140">
        <v>5.2293003536760807E-3</v>
      </c>
      <c r="AL106" s="140">
        <v>0</v>
      </c>
      <c r="AM106" s="140">
        <v>1.194418128579855E-2</v>
      </c>
      <c r="AN106" s="140">
        <v>-1.9308798015117645E-2</v>
      </c>
      <c r="AO106" s="140">
        <v>-5.7554575614631176E-3</v>
      </c>
      <c r="AP106" s="140">
        <v>0.16177636384963989</v>
      </c>
      <c r="AQ106" s="140">
        <v>2.452356182038784E-2</v>
      </c>
      <c r="AR106" s="140">
        <v>4.9183160066604614E-2</v>
      </c>
      <c r="AS106" s="140">
        <v>-0.83066534996032715</v>
      </c>
      <c r="AT106" s="140">
        <v>-0.34703299403190613</v>
      </c>
      <c r="AU106" s="140">
        <v>5.8262255042791367E-2</v>
      </c>
      <c r="AV106" s="219">
        <v>1.0341248512268066</v>
      </c>
    </row>
    <row r="107" spans="1:48" s="11" customFormat="1">
      <c r="A107" s="11" t="s">
        <v>134</v>
      </c>
      <c r="B107" s="139">
        <v>2009</v>
      </c>
      <c r="C107" s="140">
        <v>1.0311673879623413</v>
      </c>
      <c r="D107" s="140">
        <v>1.203736424446106</v>
      </c>
      <c r="E107" s="140">
        <v>0.85663884878158569</v>
      </c>
      <c r="F107" s="140">
        <v>1.3206673860549927</v>
      </c>
      <c r="G107" s="140">
        <v>1.1268688440322876</v>
      </c>
      <c r="H107" s="140">
        <v>0.78079253435134888</v>
      </c>
      <c r="I107" s="140">
        <v>0.91507303714752197</v>
      </c>
      <c r="J107" s="140">
        <v>-3.4201595932245255E-2</v>
      </c>
      <c r="K107" s="140">
        <v>-3.6096472293138504E-2</v>
      </c>
      <c r="L107" s="140">
        <v>1.8948765937238932E-3</v>
      </c>
      <c r="M107" s="140">
        <v>7.2369870031252503E-4</v>
      </c>
      <c r="N107" s="140">
        <v>5.0395516154821962E-5</v>
      </c>
      <c r="O107" s="140">
        <v>1.717836712487042E-3</v>
      </c>
      <c r="P107" s="140">
        <v>4.8007355071604252E-3</v>
      </c>
      <c r="Q107" s="140">
        <v>-4.3389137834310532E-2</v>
      </c>
      <c r="R107" s="140">
        <v>2.8298217803239822E-2</v>
      </c>
      <c r="S107" s="140">
        <v>-4.6655554324388504E-3</v>
      </c>
      <c r="T107" s="140">
        <v>-8.5621541365981102E-3</v>
      </c>
      <c r="U107" s="140">
        <v>-7.1037461748346686E-4</v>
      </c>
      <c r="V107" s="140">
        <v>-3.4087568055838346E-3</v>
      </c>
      <c r="W107" s="140">
        <v>-9.0565001592040062E-3</v>
      </c>
      <c r="X107" s="140">
        <v>-6.6790580749511719E-2</v>
      </c>
      <c r="Y107" s="140">
        <v>4.672110453248024E-2</v>
      </c>
      <c r="Z107" s="140">
        <v>1.0130876302719116</v>
      </c>
      <c r="AA107" s="140">
        <v>1.0466079711914062</v>
      </c>
      <c r="AB107" s="140">
        <v>1.0282218456268311</v>
      </c>
      <c r="AC107" s="140">
        <v>0.94086223840713501</v>
      </c>
      <c r="AD107" s="140">
        <v>0.90358883142471313</v>
      </c>
      <c r="AE107" s="140">
        <v>1.3206672668457031</v>
      </c>
      <c r="AF107" s="140">
        <v>1.1392503976821899</v>
      </c>
      <c r="AG107" s="140">
        <v>1.0928906202316284</v>
      </c>
      <c r="AH107" s="140">
        <v>0.60572832822799683</v>
      </c>
      <c r="AI107" s="140">
        <v>0.90292972326278687</v>
      </c>
      <c r="AJ107" s="140">
        <v>1.1753041744232178</v>
      </c>
      <c r="AK107" s="140">
        <v>6.9980509579181671E-3</v>
      </c>
      <c r="AL107" s="140">
        <v>1.0987725108861923E-3</v>
      </c>
      <c r="AM107" s="140">
        <v>8.204425685107708E-3</v>
      </c>
      <c r="AN107" s="140">
        <v>1.0284394957125187E-2</v>
      </c>
      <c r="AO107" s="140">
        <v>0.18639659881591797</v>
      </c>
      <c r="AP107" s="140">
        <v>-6.6790215671062469E-2</v>
      </c>
      <c r="AQ107" s="140">
        <v>6.2893174588680267E-2</v>
      </c>
      <c r="AR107" s="140">
        <v>4.6328473836183548E-2</v>
      </c>
      <c r="AS107" s="140">
        <v>0.32934165000915527</v>
      </c>
      <c r="AT107" s="140">
        <v>9.5434181392192841E-2</v>
      </c>
      <c r="AU107" s="140">
        <v>3.2943535596132278E-2</v>
      </c>
      <c r="AV107" s="219">
        <v>1.0466079711914062</v>
      </c>
    </row>
    <row r="108" spans="1:48" s="11" customFormat="1">
      <c r="A108" s="11" t="s">
        <v>134</v>
      </c>
      <c r="B108" s="139">
        <v>2010</v>
      </c>
      <c r="C108" s="140">
        <v>1.0990146398544312</v>
      </c>
      <c r="D108" s="140">
        <v>1.2737106084823608</v>
      </c>
      <c r="E108" s="140">
        <v>0.86284482479095459</v>
      </c>
      <c r="F108" s="140">
        <v>1.4150975942611694</v>
      </c>
      <c r="G108" s="140">
        <v>1.1890193223953247</v>
      </c>
      <c r="H108" s="140">
        <v>0.77663511037826538</v>
      </c>
      <c r="I108" s="140">
        <v>0.92430329322814941</v>
      </c>
      <c r="J108" s="140">
        <v>7.218480110168457E-3</v>
      </c>
      <c r="K108" s="140">
        <v>6.3722439110279083E-2</v>
      </c>
      <c r="L108" s="140">
        <v>-5.6503959000110626E-2</v>
      </c>
      <c r="M108" s="140">
        <v>-1.2072510435245931E-4</v>
      </c>
      <c r="N108" s="140">
        <v>1.2491440866142511E-3</v>
      </c>
      <c r="O108" s="140">
        <v>1.3667906168848276E-3</v>
      </c>
      <c r="P108" s="140">
        <v>2.5404964108020067E-3</v>
      </c>
      <c r="Q108" s="140">
        <v>5.8686733245849609E-2</v>
      </c>
      <c r="R108" s="140">
        <v>-2.7395404875278473E-2</v>
      </c>
      <c r="S108" s="140">
        <v>-4.6074171550571918E-3</v>
      </c>
      <c r="T108" s="140">
        <v>-5.8141946792602539E-3</v>
      </c>
      <c r="U108" s="140">
        <v>-2.0759871404152364E-5</v>
      </c>
      <c r="V108" s="140">
        <v>-2.2649532184004784E-3</v>
      </c>
      <c r="W108" s="140">
        <v>-1.6401227563619614E-2</v>
      </c>
      <c r="X108" s="140">
        <v>6.9061279296875E-2</v>
      </c>
      <c r="Y108" s="140">
        <v>5.3686045110225677E-2</v>
      </c>
      <c r="Z108" s="140">
        <v>1.0115906000137329</v>
      </c>
      <c r="AA108" s="140">
        <v>1.0469638109207153</v>
      </c>
      <c r="AB108" s="140">
        <v>1.0327736139297485</v>
      </c>
      <c r="AC108" s="140">
        <v>0.94529217481613159</v>
      </c>
      <c r="AD108" s="140">
        <v>0.683299720287323</v>
      </c>
      <c r="AE108" s="140">
        <v>1.4150967597961426</v>
      </c>
      <c r="AF108" s="140">
        <v>1.2270488739013672</v>
      </c>
      <c r="AG108" s="140">
        <v>1.1378017663955688</v>
      </c>
      <c r="AH108" s="140">
        <v>0.62067002058029175</v>
      </c>
      <c r="AI108" s="140">
        <v>0.98541766405105591</v>
      </c>
      <c r="AJ108" s="140">
        <v>1.2418686151504517</v>
      </c>
      <c r="AK108" s="140">
        <v>-1.4787346590310335E-3</v>
      </c>
      <c r="AL108" s="140">
        <v>3.3987866481766105E-4</v>
      </c>
      <c r="AM108" s="140">
        <v>4.4170771725475788E-3</v>
      </c>
      <c r="AN108" s="140">
        <v>4.6973391436040401E-3</v>
      </c>
      <c r="AO108" s="140">
        <v>-0.27944085001945496</v>
      </c>
      <c r="AP108" s="140">
        <v>6.9060772657394409E-2</v>
      </c>
      <c r="AQ108" s="140">
        <v>7.4241504073143005E-2</v>
      </c>
      <c r="AR108" s="140">
        <v>4.0271967649459839E-2</v>
      </c>
      <c r="AS108" s="140">
        <v>2.436797134578228E-2</v>
      </c>
      <c r="AT108" s="140">
        <v>8.7420858442783356E-2</v>
      </c>
      <c r="AU108" s="140">
        <v>5.5090188980102539E-2</v>
      </c>
      <c r="AV108" s="219">
        <v>1.0469636917114258</v>
      </c>
    </row>
    <row r="109" spans="1:48" s="11" customFormat="1">
      <c r="A109" s="11" t="s">
        <v>134</v>
      </c>
      <c r="B109" s="139">
        <v>2011</v>
      </c>
      <c r="C109" s="140">
        <v>1.0769685506820679</v>
      </c>
      <c r="D109" s="140">
        <v>1.297083854675293</v>
      </c>
      <c r="E109" s="140">
        <v>0.83029979467391968</v>
      </c>
      <c r="F109" s="140">
        <v>1.4119203090667725</v>
      </c>
      <c r="G109" s="140">
        <v>1.2275995016098022</v>
      </c>
      <c r="H109" s="140">
        <v>0.76276856660842896</v>
      </c>
      <c r="I109" s="140">
        <v>0.87729626893997192</v>
      </c>
      <c r="J109" s="140">
        <v>-3.8448002189397812E-2</v>
      </c>
      <c r="K109" s="140">
        <v>-2.0263783633708954E-2</v>
      </c>
      <c r="L109" s="140">
        <v>-1.8184218555688858E-2</v>
      </c>
      <c r="M109" s="140">
        <v>-1.3673519715666771E-3</v>
      </c>
      <c r="N109" s="140">
        <v>-3.2053190807346255E-5</v>
      </c>
      <c r="O109" s="140">
        <v>2.4438493419438601E-3</v>
      </c>
      <c r="P109" s="140">
        <v>4.8220306634902954E-3</v>
      </c>
      <c r="Q109" s="140">
        <v>-2.6130259037017822E-2</v>
      </c>
      <c r="R109" s="140">
        <v>1.1367211118340492E-3</v>
      </c>
      <c r="S109" s="140">
        <v>-3.0709013808518648E-3</v>
      </c>
      <c r="T109" s="140">
        <v>-8.5601974278688431E-3</v>
      </c>
      <c r="U109" s="140">
        <v>-1.7032660252880305E-4</v>
      </c>
      <c r="V109" s="140">
        <v>-3.875023452565074E-3</v>
      </c>
      <c r="W109" s="140">
        <v>-3.6444899160414934E-3</v>
      </c>
      <c r="X109" s="140">
        <v>-2.2478103637695312E-3</v>
      </c>
      <c r="Y109" s="140">
        <v>3.193172812461853E-2</v>
      </c>
      <c r="Z109" s="140">
        <v>0.99819916486740112</v>
      </c>
      <c r="AA109" s="140">
        <v>1.0469638109207153</v>
      </c>
      <c r="AB109" s="140">
        <v>1.0442900657653809</v>
      </c>
      <c r="AC109" s="140">
        <v>0.95510423183441162</v>
      </c>
      <c r="AD109" s="140">
        <v>0.78233850002288818</v>
      </c>
      <c r="AE109" s="140">
        <v>1.411920428276062</v>
      </c>
      <c r="AF109" s="140">
        <v>1.2850855588912964</v>
      </c>
      <c r="AG109" s="140">
        <v>1.1889007091522217</v>
      </c>
      <c r="AH109" s="140">
        <v>0.74050140380859375</v>
      </c>
      <c r="AI109" s="140">
        <v>1.1110928058624268</v>
      </c>
      <c r="AJ109" s="140">
        <v>1.256395697593689</v>
      </c>
      <c r="AK109" s="140">
        <v>-1.3326417654752731E-2</v>
      </c>
      <c r="AL109" s="140">
        <v>0</v>
      </c>
      <c r="AM109" s="140">
        <v>1.1089319363236427E-2</v>
      </c>
      <c r="AN109" s="140">
        <v>1.0326388292014599E-2</v>
      </c>
      <c r="AO109" s="140">
        <v>0.13535392284393311</v>
      </c>
      <c r="AP109" s="140">
        <v>-2.2471451666206121E-3</v>
      </c>
      <c r="AQ109" s="140">
        <v>4.6213280409574509E-2</v>
      </c>
      <c r="AR109" s="140">
        <v>4.3930981308221817E-2</v>
      </c>
      <c r="AS109" s="140">
        <v>0.17652791738510132</v>
      </c>
      <c r="AT109" s="140">
        <v>0.12003377079963684</v>
      </c>
      <c r="AU109" s="140">
        <v>1.162982452660799E-2</v>
      </c>
      <c r="AV109" s="219">
        <v>1.0274847745895386</v>
      </c>
    </row>
    <row r="110" spans="1:48" s="11" customFormat="1">
      <c r="A110" s="11" t="s">
        <v>134</v>
      </c>
      <c r="B110" s="139">
        <v>2012</v>
      </c>
      <c r="C110" s="140">
        <v>1.0638498067855835</v>
      </c>
      <c r="D110" s="140">
        <v>1.4427840709686279</v>
      </c>
      <c r="E110" s="140">
        <v>0.73735892772674561</v>
      </c>
      <c r="F110" s="140">
        <v>1.7468057870864868</v>
      </c>
      <c r="G110" s="140">
        <v>1.259286642074585</v>
      </c>
      <c r="H110" s="140">
        <v>0.60902571678161621</v>
      </c>
      <c r="I110" s="140">
        <v>0.84480339288711548</v>
      </c>
      <c r="J110" s="140">
        <v>-0.11871206760406494</v>
      </c>
      <c r="K110" s="140">
        <v>-1.2256015092134476E-2</v>
      </c>
      <c r="L110" s="140">
        <v>-0.10645604878664017</v>
      </c>
      <c r="M110" s="140">
        <v>-7.4919854523614049E-4</v>
      </c>
      <c r="N110" s="140">
        <v>2.3834685271140188E-4</v>
      </c>
      <c r="O110" s="140">
        <v>1.0956793557852507E-3</v>
      </c>
      <c r="P110" s="140">
        <v>5.6617945665493608E-4</v>
      </c>
      <c r="Q110" s="140">
        <v>-1.3407021760940552E-2</v>
      </c>
      <c r="R110" s="140">
        <v>-9.0472310781478882E-2</v>
      </c>
      <c r="S110" s="140">
        <v>-7.9149426892399788E-4</v>
      </c>
      <c r="T110" s="140">
        <v>-6.0223597101867199E-3</v>
      </c>
      <c r="U110" s="140">
        <v>-5.5514439009130001E-4</v>
      </c>
      <c r="V110" s="140">
        <v>-3.7723367568105459E-3</v>
      </c>
      <c r="W110" s="140">
        <v>-4.8423996195197105E-3</v>
      </c>
      <c r="X110" s="140">
        <v>0.21283817291259766</v>
      </c>
      <c r="Y110" s="140">
        <v>2.5484811514616013E-2</v>
      </c>
      <c r="Z110" s="140">
        <v>0.99067813158035278</v>
      </c>
      <c r="AA110" s="140">
        <v>1.0469638109207153</v>
      </c>
      <c r="AB110" s="140">
        <v>1.0492560863494873</v>
      </c>
      <c r="AC110" s="140">
        <v>0.95624178647994995</v>
      </c>
      <c r="AD110" s="140">
        <v>0.83905160427093506</v>
      </c>
      <c r="AE110" s="140">
        <v>1.7468055486679077</v>
      </c>
      <c r="AF110" s="140">
        <v>1.3008427619934082</v>
      </c>
      <c r="AG110" s="140">
        <v>1.2275205850601196</v>
      </c>
      <c r="AH110" s="140">
        <v>0.92416352033615112</v>
      </c>
      <c r="AI110" s="140">
        <v>1.2141029834747314</v>
      </c>
      <c r="AJ110" s="140">
        <v>1.2782206535339355</v>
      </c>
      <c r="AK110" s="140">
        <v>-7.5631574727594852E-3</v>
      </c>
      <c r="AL110" s="140">
        <v>0</v>
      </c>
      <c r="AM110" s="140">
        <v>4.7441446222364902E-3</v>
      </c>
      <c r="AN110" s="140">
        <v>1.1903170961886644E-3</v>
      </c>
      <c r="AO110" s="140">
        <v>6.9984674453735352E-2</v>
      </c>
      <c r="AP110" s="140">
        <v>0.21283793449401855</v>
      </c>
      <c r="AQ110" s="140">
        <v>1.2187061831355095E-2</v>
      </c>
      <c r="AR110" s="140">
        <v>3.1967245042324066E-2</v>
      </c>
      <c r="AS110" s="140">
        <v>0.22156147658824921</v>
      </c>
      <c r="AT110" s="140">
        <v>8.8661514222621918E-2</v>
      </c>
      <c r="AU110" s="140">
        <v>1.7221968621015549E-2</v>
      </c>
      <c r="AV110" s="219">
        <v>0.99562281370162964</v>
      </c>
    </row>
    <row r="111" spans="1:48" s="11" customFormat="1">
      <c r="A111" s="11" t="s">
        <v>134</v>
      </c>
      <c r="B111" s="139">
        <v>2013</v>
      </c>
      <c r="C111" s="140">
        <v>1.0733183622360229</v>
      </c>
      <c r="D111" s="140">
        <v>1.4013655185699463</v>
      </c>
      <c r="E111" s="140">
        <v>0.76590883731842041</v>
      </c>
      <c r="F111" s="140">
        <v>1.5810766220092773</v>
      </c>
      <c r="G111" s="140">
        <v>1.2949117422103882</v>
      </c>
      <c r="H111" s="140">
        <v>0.67885267734527588</v>
      </c>
      <c r="I111" s="140">
        <v>0.82887357473373413</v>
      </c>
      <c r="J111" s="140">
        <v>3.7988346070051193E-2</v>
      </c>
      <c r="K111" s="140">
        <v>8.8608451187610626E-3</v>
      </c>
      <c r="L111" s="140">
        <v>2.9127500951290131E-2</v>
      </c>
      <c r="M111" s="140">
        <v>3.6820888053625822E-3</v>
      </c>
      <c r="N111" s="140">
        <v>2.0321938791312277E-4</v>
      </c>
      <c r="O111" s="140">
        <v>1.555587281472981E-3</v>
      </c>
      <c r="P111" s="140">
        <v>7.0254650199785829E-4</v>
      </c>
      <c r="Q111" s="140">
        <v>2.7174029964953661E-3</v>
      </c>
      <c r="R111" s="140">
        <v>4.5891322195529938E-2</v>
      </c>
      <c r="S111" s="140">
        <v>-6.4961924217641354E-3</v>
      </c>
      <c r="T111" s="140">
        <v>-6.7192218266427517E-3</v>
      </c>
      <c r="U111" s="140">
        <v>-4.8524729209020734E-4</v>
      </c>
      <c r="V111" s="140">
        <v>-1.8033056985586882E-3</v>
      </c>
      <c r="W111" s="140">
        <v>-1.2598535977303982E-3</v>
      </c>
      <c r="X111" s="140">
        <v>-9.9682807922363281E-2</v>
      </c>
      <c r="Y111" s="140">
        <v>2.7897130697965622E-2</v>
      </c>
      <c r="Z111" s="140">
        <v>1.0272716283798218</v>
      </c>
      <c r="AA111" s="140">
        <v>1.0469638109207153</v>
      </c>
      <c r="AB111" s="140">
        <v>1.0565887689590454</v>
      </c>
      <c r="AC111" s="140">
        <v>0.95768505334854126</v>
      </c>
      <c r="AD111" s="140">
        <v>0.82712763547897339</v>
      </c>
      <c r="AE111" s="140">
        <v>1.5810760259628296</v>
      </c>
      <c r="AF111" s="140">
        <v>1.4298620223999023</v>
      </c>
      <c r="AG111" s="140">
        <v>1.2702978849411011</v>
      </c>
      <c r="AH111" s="140">
        <v>1.1599944829940796</v>
      </c>
      <c r="AI111" s="140">
        <v>1.2698031663894653</v>
      </c>
      <c r="AJ111" s="140">
        <v>1.2829517126083374</v>
      </c>
      <c r="AK111" s="140">
        <v>3.6272022873163223E-2</v>
      </c>
      <c r="AL111" s="140">
        <v>0</v>
      </c>
      <c r="AM111" s="140">
        <v>6.9641303271055222E-3</v>
      </c>
      <c r="AN111" s="140">
        <v>1.5081458259373903E-3</v>
      </c>
      <c r="AO111" s="140">
        <v>-1.4313209801912308E-2</v>
      </c>
      <c r="AP111" s="140">
        <v>-9.9683038890361786E-2</v>
      </c>
      <c r="AQ111" s="140">
        <v>9.4565600156784058E-2</v>
      </c>
      <c r="AR111" s="140">
        <v>3.4255068749189377E-2</v>
      </c>
      <c r="AS111" s="140">
        <v>0.22728149592876434</v>
      </c>
      <c r="AT111" s="140">
        <v>4.485640674829483E-2</v>
      </c>
      <c r="AU111" s="140">
        <v>3.6944469902664423E-3</v>
      </c>
      <c r="AV111" s="219">
        <v>1.0360068082809448</v>
      </c>
    </row>
    <row r="112" spans="1:48" s="11" customFormat="1">
      <c r="A112" s="11" t="s">
        <v>134</v>
      </c>
      <c r="B112" s="139">
        <v>2014</v>
      </c>
      <c r="C112" s="140">
        <v>1.1787805557250977</v>
      </c>
      <c r="D112" s="140">
        <v>1.3795340061187744</v>
      </c>
      <c r="E112" s="140">
        <v>0.85447722673416138</v>
      </c>
      <c r="F112" s="140">
        <v>1.4994622468948364</v>
      </c>
      <c r="G112" s="140">
        <v>1.3063652515411377</v>
      </c>
      <c r="H112" s="140">
        <v>0.78613537549972534</v>
      </c>
      <c r="I112" s="140">
        <v>0.90233594179153442</v>
      </c>
      <c r="J112" s="140">
        <v>0.10942667722702026</v>
      </c>
      <c r="K112" s="140">
        <v>9.3725346028804779E-2</v>
      </c>
      <c r="L112" s="140">
        <v>1.5701334923505783E-2</v>
      </c>
      <c r="M112" s="140">
        <v>-2.1545838098973036E-3</v>
      </c>
      <c r="N112" s="140">
        <v>5.3830720484256744E-2</v>
      </c>
      <c r="O112" s="140">
        <v>2.5719443801790476E-3</v>
      </c>
      <c r="P112" s="140">
        <v>1.2064527982147411E-4</v>
      </c>
      <c r="Q112" s="140">
        <v>3.9356619119644165E-2</v>
      </c>
      <c r="R112" s="140">
        <v>2.117050439119339E-2</v>
      </c>
      <c r="S112" s="140">
        <v>-2.3387677501887083E-3</v>
      </c>
      <c r="T112" s="140">
        <v>-1.9413874251767993E-3</v>
      </c>
      <c r="U112" s="140">
        <v>-4.1851980495266616E-4</v>
      </c>
      <c r="V112" s="140">
        <v>-1.4647213974967599E-3</v>
      </c>
      <c r="W112" s="140">
        <v>6.9422653177753091E-4</v>
      </c>
      <c r="X112" s="140">
        <v>-5.2999496459960938E-2</v>
      </c>
      <c r="Y112" s="140">
        <v>8.8061168789863586E-3</v>
      </c>
      <c r="Z112" s="140">
        <v>1.0054295063018799</v>
      </c>
      <c r="AA112" s="140">
        <v>1.1997298002243042</v>
      </c>
      <c r="AB112" s="140">
        <v>1.0690877437591553</v>
      </c>
      <c r="AC112" s="140">
        <v>0.95793098211288452</v>
      </c>
      <c r="AD112" s="140">
        <v>0.65225154161453247</v>
      </c>
      <c r="AE112" s="140">
        <v>1.4994620084762573</v>
      </c>
      <c r="AF112" s="140">
        <v>1.4847458600997925</v>
      </c>
      <c r="AG112" s="140">
        <v>1.2843596935272217</v>
      </c>
      <c r="AH112" s="140">
        <v>1.5145504474639893</v>
      </c>
      <c r="AI112" s="140">
        <v>1.3214349746704102</v>
      </c>
      <c r="AJ112" s="140">
        <v>1.27787184715271</v>
      </c>
      <c r="AK112" s="140">
        <v>-2.1491596475243568E-2</v>
      </c>
      <c r="AL112" s="140">
        <v>0.13620200753211975</v>
      </c>
      <c r="AM112" s="140">
        <v>1.1760096997022629E-2</v>
      </c>
      <c r="AN112" s="140">
        <v>2.5677669327706099E-4</v>
      </c>
      <c r="AO112" s="140">
        <v>-0.23752877116203308</v>
      </c>
      <c r="AP112" s="140">
        <v>-5.2999243140220642E-2</v>
      </c>
      <c r="AQ112" s="140">
        <v>3.766569122672081E-2</v>
      </c>
      <c r="AR112" s="140">
        <v>1.1008873581886292E-2</v>
      </c>
      <c r="AS112" s="140">
        <v>0.26670342683792114</v>
      </c>
      <c r="AT112" s="140">
        <v>3.9856377989053726E-2</v>
      </c>
      <c r="AU112" s="140">
        <v>-3.9673945866525173E-3</v>
      </c>
      <c r="AV112" s="219">
        <v>1.1997296810150146</v>
      </c>
    </row>
    <row r="113" spans="1:48" s="11" customFormat="1">
      <c r="A113" s="11" t="s">
        <v>134</v>
      </c>
      <c r="B113" s="139">
        <v>2015</v>
      </c>
      <c r="C113" s="140">
        <v>1.1449447870254517</v>
      </c>
      <c r="D113" s="140">
        <v>1.3920930624008179</v>
      </c>
      <c r="E113" s="140">
        <v>0.82246267795562744</v>
      </c>
      <c r="F113" s="140">
        <v>1.4681017398834229</v>
      </c>
      <c r="G113" s="140">
        <v>1.342029333114624</v>
      </c>
      <c r="H113" s="140">
        <v>0.77988088130950928</v>
      </c>
      <c r="I113" s="140">
        <v>0.85314410924911499</v>
      </c>
      <c r="J113" s="140">
        <v>-3.8186721503734589E-2</v>
      </c>
      <c r="K113" s="140">
        <v>-2.912411093711853E-2</v>
      </c>
      <c r="L113" s="140">
        <v>-9.0626124292612076E-3</v>
      </c>
      <c r="M113" s="140">
        <v>1.9886721856892109E-3</v>
      </c>
      <c r="N113" s="140">
        <v>3.7479671300388873E-4</v>
      </c>
      <c r="O113" s="140">
        <v>3.2311894465237856E-3</v>
      </c>
      <c r="P113" s="140">
        <v>7.6756032649427652E-4</v>
      </c>
      <c r="Q113" s="140">
        <v>-3.5486329346895218E-2</v>
      </c>
      <c r="R113" s="140">
        <v>6.3324058428406715E-3</v>
      </c>
      <c r="S113" s="140">
        <v>-3.8071202579885721E-3</v>
      </c>
      <c r="T113" s="140">
        <v>-4.9282927066087723E-3</v>
      </c>
      <c r="U113" s="140">
        <v>-2.5838732835836709E-4</v>
      </c>
      <c r="V113" s="140">
        <v>-2.5188312865793705E-3</v>
      </c>
      <c r="W113" s="140">
        <v>-3.8823862560093403E-3</v>
      </c>
      <c r="X113" s="140">
        <v>-2.1136283874511719E-2</v>
      </c>
      <c r="Y113" s="140">
        <v>2.6934269815683365E-2</v>
      </c>
      <c r="Z113" s="140">
        <v>1.025559663772583</v>
      </c>
      <c r="AA113" s="140">
        <v>1.1997298002243042</v>
      </c>
      <c r="AB113" s="140">
        <v>1.0850696563720703</v>
      </c>
      <c r="AC113" s="140">
        <v>0.95953065156936646</v>
      </c>
      <c r="AD113" s="140">
        <v>0.80948567390441895</v>
      </c>
      <c r="AE113" s="140">
        <v>1.4681018590927124</v>
      </c>
      <c r="AF113" s="140">
        <v>1.5581327676773071</v>
      </c>
      <c r="AG113" s="140">
        <v>1.3124395608901978</v>
      </c>
      <c r="AH113" s="140">
        <v>1.6762086153030396</v>
      </c>
      <c r="AI113" s="140">
        <v>1.4013684988021851</v>
      </c>
      <c r="AJ113" s="140">
        <v>1.300352931022644</v>
      </c>
      <c r="AK113" s="140">
        <v>1.9823689013719559E-2</v>
      </c>
      <c r="AL113" s="140">
        <v>0</v>
      </c>
      <c r="AM113" s="140">
        <v>1.4838481321930885E-2</v>
      </c>
      <c r="AN113" s="140">
        <v>1.668544951826334E-3</v>
      </c>
      <c r="AO113" s="140">
        <v>0.21596881747245789</v>
      </c>
      <c r="AP113" s="140">
        <v>-2.1136032417416573E-2</v>
      </c>
      <c r="AQ113" s="140">
        <v>4.8244502395391464E-2</v>
      </c>
      <c r="AR113" s="140">
        <v>2.1627390757203102E-2</v>
      </c>
      <c r="AS113" s="140">
        <v>0.10141582041978836</v>
      </c>
      <c r="AT113" s="140">
        <v>5.8731023222208023E-2</v>
      </c>
      <c r="AU113" s="140">
        <v>1.7439676448702812E-2</v>
      </c>
      <c r="AV113" s="219">
        <v>1.1011697053909302</v>
      </c>
    </row>
    <row r="114" spans="1:48" s="11" customFormat="1">
      <c r="A114" s="11" t="s">
        <v>134</v>
      </c>
      <c r="B114" s="139">
        <v>2016</v>
      </c>
      <c r="C114" s="140">
        <v>1.1574766635894775</v>
      </c>
      <c r="D114" s="140">
        <v>1.2945008277893066</v>
      </c>
      <c r="E114" s="140">
        <v>0.89414888620376587</v>
      </c>
      <c r="F114" s="140">
        <v>1.1580041646957397</v>
      </c>
      <c r="G114" s="140">
        <v>1.3787699937820435</v>
      </c>
      <c r="H114" s="140">
        <v>0.99954420328140259</v>
      </c>
      <c r="I114" s="140">
        <v>0.83949917554855347</v>
      </c>
      <c r="J114" s="140">
        <v>8.3569198846817017E-2</v>
      </c>
      <c r="K114" s="140">
        <v>1.0885915718972683E-2</v>
      </c>
      <c r="L114" s="140">
        <v>7.2683282196521759E-2</v>
      </c>
      <c r="M114" s="140">
        <v>3.8166175363585353E-4</v>
      </c>
      <c r="N114" s="140">
        <v>9.8058837465941906E-4</v>
      </c>
      <c r="O114" s="140">
        <v>3.2104554120451212E-3</v>
      </c>
      <c r="P114" s="140">
        <v>1.1933986097574234E-3</v>
      </c>
      <c r="Q114" s="140">
        <v>5.1198112778365612E-3</v>
      </c>
      <c r="R114" s="140">
        <v>9.154704213142395E-2</v>
      </c>
      <c r="S114" s="140">
        <v>-4.4678705744445324E-3</v>
      </c>
      <c r="T114" s="140">
        <v>-7.1132630109786987E-3</v>
      </c>
      <c r="U114" s="140">
        <v>-1.8544924387242645E-5</v>
      </c>
      <c r="V114" s="140">
        <v>-2.5384589098393917E-3</v>
      </c>
      <c r="W114" s="140">
        <v>-4.7256243415176868E-3</v>
      </c>
      <c r="X114" s="140">
        <v>-0.23727226257324219</v>
      </c>
      <c r="Y114" s="140">
        <v>2.7008909732103348E-2</v>
      </c>
      <c r="Z114" s="140">
        <v>1.0291190147399902</v>
      </c>
      <c r="AA114" s="140">
        <v>1.1997298002243042</v>
      </c>
      <c r="AB114" s="140">
        <v>1.1001673936843872</v>
      </c>
      <c r="AC114" s="140">
        <v>0.96188610792160034</v>
      </c>
      <c r="AD114" s="140">
        <v>0.7932625412940979</v>
      </c>
      <c r="AE114" s="140">
        <v>1.1580042839050293</v>
      </c>
      <c r="AF114" s="140">
        <v>1.6430940628051758</v>
      </c>
      <c r="AG114" s="140">
        <v>1.3514924049377441</v>
      </c>
      <c r="AH114" s="140">
        <v>1.6755433082580566</v>
      </c>
      <c r="AI114" s="140">
        <v>1.4825155735015869</v>
      </c>
      <c r="AJ114" s="140">
        <v>1.3194363117218018</v>
      </c>
      <c r="AK114" s="140">
        <v>3.4646214917302132E-3</v>
      </c>
      <c r="AL114" s="140">
        <v>0</v>
      </c>
      <c r="AM114" s="140">
        <v>1.3818143866956234E-2</v>
      </c>
      <c r="AN114" s="140">
        <v>2.4517797864973545E-3</v>
      </c>
      <c r="AO114" s="140">
        <v>-2.024485357105732E-2</v>
      </c>
      <c r="AP114" s="140">
        <v>-0.23727229237556458</v>
      </c>
      <c r="AQ114" s="140">
        <v>5.3092945367097855E-2</v>
      </c>
      <c r="AR114" s="140">
        <v>2.9321800917387009E-2</v>
      </c>
      <c r="AS114" s="140">
        <v>-3.9698611362837255E-4</v>
      </c>
      <c r="AT114" s="140">
        <v>5.62911257147789E-2</v>
      </c>
      <c r="AU114" s="140">
        <v>1.4568899758160114E-2</v>
      </c>
      <c r="AV114" s="219">
        <v>1.1511781215667725</v>
      </c>
    </row>
    <row r="115" spans="1:48" s="11" customFormat="1">
      <c r="A115" s="11" t="s">
        <v>134</v>
      </c>
      <c r="B115" s="139">
        <v>2017</v>
      </c>
      <c r="C115" s="140">
        <v>1.133692741394043</v>
      </c>
      <c r="D115" s="140">
        <v>1.3077348470687866</v>
      </c>
      <c r="E115" s="140">
        <v>0.86691313982009888</v>
      </c>
      <c r="F115" s="140">
        <v>1.1654559373855591</v>
      </c>
      <c r="G115" s="140">
        <v>1.3928289413452148</v>
      </c>
      <c r="H115" s="140">
        <v>0.97274589538574219</v>
      </c>
      <c r="I115" s="140">
        <v>0.81394946575164795</v>
      </c>
      <c r="J115" s="140">
        <v>-3.0933491885662079E-2</v>
      </c>
      <c r="K115" s="140">
        <v>-2.0762095227837563E-2</v>
      </c>
      <c r="L115" s="140">
        <v>-1.0171396657824516E-2</v>
      </c>
      <c r="M115" s="140">
        <v>6.4202159410342574E-4</v>
      </c>
      <c r="N115" s="140">
        <v>2.2148156858747825E-5</v>
      </c>
      <c r="O115" s="140">
        <v>3.3044642768800259E-3</v>
      </c>
      <c r="P115" s="140">
        <v>3.9581509190611541E-4</v>
      </c>
      <c r="Q115" s="140">
        <v>-2.5126544758677483E-2</v>
      </c>
      <c r="R115" s="140">
        <v>-3.2416472677141428E-3</v>
      </c>
      <c r="S115" s="140">
        <v>-9.1056144810863771E-6</v>
      </c>
      <c r="T115" s="140">
        <v>-3.265660721808672E-3</v>
      </c>
      <c r="U115" s="140">
        <v>-2.2560769139090553E-5</v>
      </c>
      <c r="V115" s="140">
        <v>-2.1533526014536619E-3</v>
      </c>
      <c r="W115" s="140">
        <v>-1.4790700515732169E-3</v>
      </c>
      <c r="X115" s="140">
        <v>6.4144134521484375E-3</v>
      </c>
      <c r="Y115" s="140">
        <v>1.0145096108317375E-2</v>
      </c>
      <c r="Z115" s="140">
        <v>1.0354118347167969</v>
      </c>
      <c r="AA115" s="140">
        <v>1.1997298002243042</v>
      </c>
      <c r="AB115" s="140">
        <v>1.1162744760513306</v>
      </c>
      <c r="AC115" s="140">
        <v>0.96267688274383545</v>
      </c>
      <c r="AD115" s="140">
        <v>0.88667023181915283</v>
      </c>
      <c r="AE115" s="140">
        <v>1.1654561758041382</v>
      </c>
      <c r="AF115" s="140">
        <v>1.6422355175018311</v>
      </c>
      <c r="AG115" s="140">
        <v>1.3678783178329468</v>
      </c>
      <c r="AH115" s="140">
        <v>1.6902546882629395</v>
      </c>
      <c r="AI115" s="140">
        <v>1.5630385875701904</v>
      </c>
      <c r="AJ115" s="140">
        <v>1.3264061212539673</v>
      </c>
      <c r="AK115" s="140">
        <v>6.0960971750319004E-3</v>
      </c>
      <c r="AL115" s="140">
        <v>0</v>
      </c>
      <c r="AM115" s="140">
        <v>1.4534425921738148E-2</v>
      </c>
      <c r="AN115" s="140">
        <v>8.2175509305670857E-4</v>
      </c>
      <c r="AO115" s="140">
        <v>0.1113189160823822</v>
      </c>
      <c r="AP115" s="140">
        <v>6.4144670031964779E-3</v>
      </c>
      <c r="AQ115" s="140">
        <v>-5.2261847304180264E-4</v>
      </c>
      <c r="AR115" s="140">
        <v>1.2051411904394627E-2</v>
      </c>
      <c r="AS115" s="140">
        <v>8.7417503818869591E-3</v>
      </c>
      <c r="AT115" s="140">
        <v>5.2891388535499573E-2</v>
      </c>
      <c r="AU115" s="140">
        <v>5.2684866823256016E-3</v>
      </c>
      <c r="AV115" s="219">
        <v>1.198433518409729</v>
      </c>
    </row>
    <row r="116" spans="1:48" s="11" customFormat="1">
      <c r="A116" s="11" t="s">
        <v>134</v>
      </c>
      <c r="B116" s="139">
        <v>2018</v>
      </c>
      <c r="C116" s="140">
        <v>1.1624102592468262</v>
      </c>
      <c r="D116" s="140">
        <v>1.3401732444763184</v>
      </c>
      <c r="E116" s="140">
        <v>0.86735802888870239</v>
      </c>
      <c r="F116" s="140">
        <v>1.2234741449356079</v>
      </c>
      <c r="G116" s="140">
        <v>1.4177037477493286</v>
      </c>
      <c r="H116" s="140">
        <v>0.95008951425552368</v>
      </c>
      <c r="I116" s="140">
        <v>0.81992435455322266</v>
      </c>
      <c r="J116" s="140">
        <v>5.1303021609783173E-4</v>
      </c>
      <c r="K116" s="140">
        <v>2.5015408173203468E-2</v>
      </c>
      <c r="L116" s="140">
        <v>-2.4502377957105637E-2</v>
      </c>
      <c r="M116" s="140">
        <v>1.1946160811930895E-3</v>
      </c>
      <c r="N116" s="140">
        <v>-2.3275199055206031E-4</v>
      </c>
      <c r="O116" s="140">
        <v>3.4437323920428753E-3</v>
      </c>
      <c r="P116" s="140">
        <v>2.3132444766815752E-4</v>
      </c>
      <c r="Q116" s="140">
        <v>2.0378487184643745E-2</v>
      </c>
      <c r="R116" s="140">
        <v>-1.5749016776680946E-2</v>
      </c>
      <c r="S116" s="140">
        <v>1.6209337627515197E-3</v>
      </c>
      <c r="T116" s="140">
        <v>-7.8357337042689323E-3</v>
      </c>
      <c r="U116" s="140">
        <v>-1.299443010793766E-5</v>
      </c>
      <c r="V116" s="140">
        <v>-1.3468398246914148E-3</v>
      </c>
      <c r="W116" s="140">
        <v>-1.1787269031628966E-3</v>
      </c>
      <c r="X116" s="140">
        <v>4.8582077026367188E-2</v>
      </c>
      <c r="Y116" s="140">
        <v>1.7701636999845505E-2</v>
      </c>
      <c r="Z116" s="140">
        <v>1.0474644899368286</v>
      </c>
      <c r="AA116" s="140">
        <v>1.1997298002243042</v>
      </c>
      <c r="AB116" s="140">
        <v>1.1338402032852173</v>
      </c>
      <c r="AC116" s="140">
        <v>0.96318036317825317</v>
      </c>
      <c r="AD116" s="140">
        <v>0.80975162982940674</v>
      </c>
      <c r="AE116" s="140">
        <v>1.2234740257263184</v>
      </c>
      <c r="AF116" s="140">
        <v>1.6187725067138672</v>
      </c>
      <c r="AG116" s="140">
        <v>1.4199734926223755</v>
      </c>
      <c r="AH116" s="140">
        <v>1.7156447172164917</v>
      </c>
      <c r="AI116" s="140">
        <v>1.6339237689971924</v>
      </c>
      <c r="AJ116" s="140">
        <v>1.3351682424545288</v>
      </c>
      <c r="AK116" s="140">
        <v>1.1573211289942265E-2</v>
      </c>
      <c r="AL116" s="140">
        <v>0</v>
      </c>
      <c r="AM116" s="140">
        <v>1.5613493509590626E-2</v>
      </c>
      <c r="AN116" s="140">
        <v>5.2285712445154786E-4</v>
      </c>
      <c r="AO116" s="140">
        <v>-9.0745538473129272E-2</v>
      </c>
      <c r="AP116" s="140">
        <v>4.8581790179014206E-2</v>
      </c>
      <c r="AQ116" s="140">
        <v>-1.4390305615961552E-2</v>
      </c>
      <c r="AR116" s="140">
        <v>3.7377320230007172E-2</v>
      </c>
      <c r="AS116" s="140">
        <v>1.490974985063076E-2</v>
      </c>
      <c r="AT116" s="140">
        <v>4.4352632015943527E-2</v>
      </c>
      <c r="AU116" s="140">
        <v>6.5841963514685631E-3</v>
      </c>
      <c r="AV116" s="219">
        <v>1.1985636949539185</v>
      </c>
    </row>
    <row r="117" spans="1:48" s="11" customFormat="1">
      <c r="A117" s="11" t="s">
        <v>134</v>
      </c>
      <c r="B117" s="139">
        <v>2019</v>
      </c>
      <c r="C117" s="140">
        <v>1.1472470760345459</v>
      </c>
      <c r="D117" s="140">
        <v>1.4259927272796631</v>
      </c>
      <c r="E117" s="140">
        <v>0.80452501773834229</v>
      </c>
      <c r="F117" s="140">
        <v>1.389431357383728</v>
      </c>
      <c r="G117" s="140">
        <v>1.4504423141479492</v>
      </c>
      <c r="H117" s="140">
        <v>0.8256952166557312</v>
      </c>
      <c r="I117" s="140">
        <v>0.79096335172653198</v>
      </c>
      <c r="J117" s="140">
        <v>-7.5199753046035767E-2</v>
      </c>
      <c r="K117" s="140">
        <v>-1.3130392879247665E-2</v>
      </c>
      <c r="L117" s="140">
        <v>-6.20693638920784E-2</v>
      </c>
      <c r="M117" s="140">
        <v>1.6875057481229305E-3</v>
      </c>
      <c r="N117" s="140">
        <v>9.1096535325050354E-3</v>
      </c>
      <c r="O117" s="140">
        <v>2.7852009516209364E-3</v>
      </c>
      <c r="P117" s="140">
        <v>8.6815090617164969E-4</v>
      </c>
      <c r="Q117" s="140">
        <v>-2.7580903843045235E-2</v>
      </c>
      <c r="R117" s="140">
        <v>-4.9970336258411407E-2</v>
      </c>
      <c r="S117" s="140">
        <v>5.9380985476309434E-5</v>
      </c>
      <c r="T117" s="140">
        <v>-3.4258856903761625E-3</v>
      </c>
      <c r="U117" s="140">
        <v>-6.7652908910531551E-5</v>
      </c>
      <c r="V117" s="140">
        <v>-1.1583452578634024E-3</v>
      </c>
      <c r="W117" s="140">
        <v>-7.5065256096422672E-3</v>
      </c>
      <c r="X117" s="140">
        <v>0.12720012664794922</v>
      </c>
      <c r="Y117" s="140">
        <v>2.2830072790384293E-2</v>
      </c>
      <c r="Z117" s="140">
        <v>1.0639717578887939</v>
      </c>
      <c r="AA117" s="140">
        <v>1.2252434492111206</v>
      </c>
      <c r="AB117" s="140">
        <v>1.1469818353652954</v>
      </c>
      <c r="AC117" s="140">
        <v>0.9648558497428894</v>
      </c>
      <c r="AD117" s="140">
        <v>0.91295117139816284</v>
      </c>
      <c r="AE117" s="140">
        <v>1.3894314765930176</v>
      </c>
      <c r="AF117" s="140">
        <v>1.626063346862793</v>
      </c>
      <c r="AG117" s="140">
        <v>1.4450370073318481</v>
      </c>
      <c r="AH117" s="140">
        <v>1.7811324596405029</v>
      </c>
      <c r="AI117" s="140">
        <v>1.6992329359054565</v>
      </c>
      <c r="AJ117" s="140">
        <v>1.3752243518829346</v>
      </c>
      <c r="AK117" s="140">
        <v>1.5636377036571503E-2</v>
      </c>
      <c r="AL117" s="140">
        <v>2.1043181419372559E-2</v>
      </c>
      <c r="AM117" s="140">
        <v>1.1523686349391937E-2</v>
      </c>
      <c r="AN117" s="140">
        <v>1.7380178906023502E-3</v>
      </c>
      <c r="AO117" s="140">
        <v>0.11995481699705124</v>
      </c>
      <c r="AP117" s="140">
        <v>0.12720030546188354</v>
      </c>
      <c r="AQ117" s="140">
        <v>4.4938279315829277E-3</v>
      </c>
      <c r="AR117" s="140">
        <v>1.7496736720204353E-2</v>
      </c>
      <c r="AS117" s="140">
        <v>3.7460442632436752E-2</v>
      </c>
      <c r="AT117" s="140">
        <v>3.9192605763673782E-2</v>
      </c>
      <c r="AU117" s="140">
        <v>2.9559580609202385E-2</v>
      </c>
      <c r="AV117" s="219">
        <v>1.2252433300018311</v>
      </c>
    </row>
    <row r="118" spans="1:48" s="11" customFormat="1">
      <c r="A118" s="11" t="s">
        <v>134</v>
      </c>
      <c r="B118" s="139">
        <v>2020</v>
      </c>
      <c r="C118" s="140">
        <v>1.1369818449020386</v>
      </c>
      <c r="D118" s="140">
        <v>1.4202450513839722</v>
      </c>
      <c r="E118" s="140">
        <v>0.8005530834197998</v>
      </c>
      <c r="F118" s="140">
        <v>1.3383852243423462</v>
      </c>
      <c r="G118" s="140">
        <v>1.4838447570800781</v>
      </c>
      <c r="H118" s="140">
        <v>0.84951746463775635</v>
      </c>
      <c r="I118" s="140">
        <v>0.76624017953872681</v>
      </c>
      <c r="J118" s="140">
        <v>-4.9491859972476959E-3</v>
      </c>
      <c r="K118" s="140">
        <v>-8.9880162850022316E-3</v>
      </c>
      <c r="L118" s="140">
        <v>4.0388302877545357E-3</v>
      </c>
      <c r="M118" s="140">
        <v>-2.3415815085172653E-3</v>
      </c>
      <c r="N118" s="140">
        <v>1.39324736665003E-4</v>
      </c>
      <c r="O118" s="140">
        <v>2.4164000060409307E-3</v>
      </c>
      <c r="P118" s="140">
        <v>3.8122423575259745E-4</v>
      </c>
      <c r="Q118" s="140">
        <v>-9.5833837985992432E-3</v>
      </c>
      <c r="R118" s="140">
        <v>1.5136318281292915E-2</v>
      </c>
      <c r="S118" s="140">
        <v>-5.7137338444590569E-4</v>
      </c>
      <c r="T118" s="140">
        <v>-7.7366353943943977E-3</v>
      </c>
      <c r="U118" s="140">
        <v>-1.1781405191868544E-4</v>
      </c>
      <c r="V118" s="140">
        <v>-1.6821160679683089E-3</v>
      </c>
      <c r="W118" s="140">
        <v>-9.8954897839576006E-4</v>
      </c>
      <c r="X118" s="140">
        <v>-3.7430763244628906E-2</v>
      </c>
      <c r="Y118" s="140">
        <v>2.2767946124076843E-2</v>
      </c>
      <c r="Z118" s="140">
        <v>1.0405781269073486</v>
      </c>
      <c r="AA118" s="140">
        <v>1.2252434492111206</v>
      </c>
      <c r="AB118" s="140">
        <v>1.1588656902313232</v>
      </c>
      <c r="AC118" s="140">
        <v>0.96559292078018188</v>
      </c>
      <c r="AD118" s="140">
        <v>0.94872552156448364</v>
      </c>
      <c r="AE118" s="140">
        <v>1.338384747505188</v>
      </c>
      <c r="AF118" s="140">
        <v>1.6417312622070312</v>
      </c>
      <c r="AG118" s="140">
        <v>1.4940277338027954</v>
      </c>
      <c r="AH118" s="140">
        <v>1.8294854164123535</v>
      </c>
      <c r="AI118" s="140">
        <v>1.781874418258667</v>
      </c>
      <c r="AJ118" s="140">
        <v>1.3893575668334961</v>
      </c>
      <c r="AK118" s="140">
        <v>-2.2232424467802048E-2</v>
      </c>
      <c r="AL118" s="140">
        <v>0</v>
      </c>
      <c r="AM118" s="140">
        <v>1.0307637974619865E-2</v>
      </c>
      <c r="AN118" s="140">
        <v>7.6360005186870694E-4</v>
      </c>
      <c r="AO118" s="140">
        <v>3.8437157869338989E-2</v>
      </c>
      <c r="AP118" s="140">
        <v>-3.7431146949529648E-2</v>
      </c>
      <c r="AQ118" s="140">
        <v>9.5893815159797668E-3</v>
      </c>
      <c r="AR118" s="140">
        <v>3.3340703696012497E-2</v>
      </c>
      <c r="AS118" s="140">
        <v>2.6785353198647499E-2</v>
      </c>
      <c r="AT118" s="140">
        <v>4.7488916665315628E-2</v>
      </c>
      <c r="AU118" s="140">
        <v>1.0224610567092896E-2</v>
      </c>
      <c r="AV118" s="219">
        <v>1.2102864980697632</v>
      </c>
    </row>
    <row r="119" spans="1:48" s="11" customFormat="1">
      <c r="A119" s="11" t="s">
        <v>134</v>
      </c>
      <c r="B119" s="139">
        <v>2021</v>
      </c>
      <c r="C119" s="140">
        <v>1.1703659296035767</v>
      </c>
      <c r="D119" s="140">
        <v>1.4422568082809448</v>
      </c>
      <c r="E119" s="140">
        <v>0.81148207187652588</v>
      </c>
      <c r="F119" s="140">
        <v>1.3428844213485718</v>
      </c>
      <c r="G119" s="140">
        <v>1.5174119472503662</v>
      </c>
      <c r="H119" s="140">
        <v>0.87153124809265137</v>
      </c>
      <c r="I119" s="140">
        <v>0.77129054069519043</v>
      </c>
      <c r="J119" s="140">
        <v>1.3559482991695404E-2</v>
      </c>
      <c r="K119" s="140">
        <v>2.8939174488186836E-2</v>
      </c>
      <c r="L119" s="140">
        <v>-1.5379691496491432E-2</v>
      </c>
      <c r="M119" s="140">
        <v>-1.0990520968334749E-4</v>
      </c>
      <c r="N119" s="140">
        <v>-4.0890913805924356E-4</v>
      </c>
      <c r="O119" s="140">
        <v>2.0501483231782913E-3</v>
      </c>
      <c r="P119" s="140">
        <v>4.5155713451094925E-4</v>
      </c>
      <c r="Q119" s="140">
        <v>2.6956282556056976E-2</v>
      </c>
      <c r="R119" s="140">
        <v>-1.4057285152375698E-3</v>
      </c>
      <c r="S119" s="140">
        <v>-2.1595042198896408E-4</v>
      </c>
      <c r="T119" s="140">
        <v>-9.3833887949585915E-3</v>
      </c>
      <c r="U119" s="140">
        <v>-2.9318016459001228E-5</v>
      </c>
      <c r="V119" s="140">
        <v>-1.5274559846147895E-3</v>
      </c>
      <c r="W119" s="140">
        <v>-2.8178498614579439E-3</v>
      </c>
      <c r="X119" s="140">
        <v>3.3559799194335938E-3</v>
      </c>
      <c r="Y119" s="140">
        <v>2.2369680926203728E-2</v>
      </c>
      <c r="Z119" s="140">
        <v>1.0397131443023682</v>
      </c>
      <c r="AA119" s="140">
        <v>1.2252434492111206</v>
      </c>
      <c r="AB119" s="140">
        <v>1.1703953742980957</v>
      </c>
      <c r="AC119" s="140">
        <v>0.96658366918563843</v>
      </c>
      <c r="AD119" s="140">
        <v>0.8480866551399231</v>
      </c>
      <c r="AE119" s="140">
        <v>1.3428844213485718</v>
      </c>
      <c r="AF119" s="140">
        <v>1.6549055576324463</v>
      </c>
      <c r="AG119" s="140">
        <v>1.5619151592254639</v>
      </c>
      <c r="AH119" s="140">
        <v>1.8607330322265625</v>
      </c>
      <c r="AI119" s="140">
        <v>1.8762702941894531</v>
      </c>
      <c r="AJ119" s="140">
        <v>1.3988121747970581</v>
      </c>
      <c r="AK119" s="140">
        <v>-8.3161628572270274E-4</v>
      </c>
      <c r="AL119" s="140">
        <v>0</v>
      </c>
      <c r="AM119" s="140">
        <v>9.8999030888080597E-3</v>
      </c>
      <c r="AN119" s="140">
        <v>1.0255170054733753E-3</v>
      </c>
      <c r="AO119" s="140">
        <v>-0.11213668435811996</v>
      </c>
      <c r="AP119" s="140">
        <v>3.356375964358449E-3</v>
      </c>
      <c r="AQ119" s="140">
        <v>7.9925991594791412E-3</v>
      </c>
      <c r="AR119" s="140">
        <v>4.4437114149332047E-2</v>
      </c>
      <c r="AS119" s="140">
        <v>1.6935789957642555E-2</v>
      </c>
      <c r="AT119" s="140">
        <v>5.1620092242956161E-2</v>
      </c>
      <c r="AU119" s="140">
        <v>6.7819305695593357E-3</v>
      </c>
      <c r="AV119" s="219">
        <v>1.2171585559844971</v>
      </c>
    </row>
    <row r="120" spans="1:48">
      <c r="A120" s="62" t="s">
        <v>103</v>
      </c>
      <c r="B120" s="61" t="s">
        <v>104</v>
      </c>
      <c r="C120" s="61" t="s">
        <v>121</v>
      </c>
      <c r="D120" s="61" t="s">
        <v>122</v>
      </c>
      <c r="E120" s="61" t="s">
        <v>123</v>
      </c>
      <c r="F120" s="61" t="s">
        <v>124</v>
      </c>
      <c r="G120" s="61" t="s">
        <v>125</v>
      </c>
      <c r="H120" s="61" t="s">
        <v>126</v>
      </c>
      <c r="I120" s="61" t="s">
        <v>127</v>
      </c>
      <c r="J120" s="61" t="s">
        <v>105</v>
      </c>
      <c r="K120" s="61" t="s">
        <v>106</v>
      </c>
      <c r="L120" s="61" t="s">
        <v>107</v>
      </c>
      <c r="M120" s="61" t="s">
        <v>108</v>
      </c>
      <c r="N120" s="61" t="s">
        <v>109</v>
      </c>
      <c r="O120" s="61" t="s">
        <v>110</v>
      </c>
      <c r="P120" s="61" t="s">
        <v>111</v>
      </c>
      <c r="Q120" s="61" t="s">
        <v>112</v>
      </c>
      <c r="R120" s="61" t="s">
        <v>113</v>
      </c>
      <c r="S120" s="61" t="s">
        <v>114</v>
      </c>
      <c r="T120" s="61" t="s">
        <v>115</v>
      </c>
      <c r="U120" s="61" t="s">
        <v>116</v>
      </c>
      <c r="V120" s="61" t="s">
        <v>117</v>
      </c>
      <c r="W120" s="61" t="s">
        <v>118</v>
      </c>
      <c r="X120" s="61" t="s">
        <v>119</v>
      </c>
      <c r="Y120" s="61" t="s">
        <v>120</v>
      </c>
      <c r="Z120" s="61" t="s">
        <v>142</v>
      </c>
      <c r="AA120" s="61" t="s">
        <v>143</v>
      </c>
      <c r="AB120" s="61" t="s">
        <v>144</v>
      </c>
      <c r="AC120" s="61" t="s">
        <v>145</v>
      </c>
      <c r="AD120" s="61" t="s">
        <v>146</v>
      </c>
      <c r="AE120" s="61" t="s">
        <v>147</v>
      </c>
      <c r="AF120" s="61" t="s">
        <v>148</v>
      </c>
      <c r="AG120" s="61" t="s">
        <v>149</v>
      </c>
      <c r="AH120" s="61" t="s">
        <v>150</v>
      </c>
      <c r="AI120" s="61" t="s">
        <v>151</v>
      </c>
      <c r="AJ120" s="61" t="s">
        <v>152</v>
      </c>
      <c r="AK120" s="61" t="s">
        <v>173</v>
      </c>
      <c r="AL120" s="61" t="s">
        <v>174</v>
      </c>
      <c r="AM120" s="61" t="s">
        <v>175</v>
      </c>
      <c r="AN120" s="61" t="s">
        <v>176</v>
      </c>
      <c r="AO120" s="61" t="s">
        <v>177</v>
      </c>
      <c r="AP120" s="61" t="s">
        <v>178</v>
      </c>
      <c r="AQ120" s="61" t="s">
        <v>179</v>
      </c>
      <c r="AR120" s="61" t="s">
        <v>180</v>
      </c>
      <c r="AS120" s="61" t="s">
        <v>181</v>
      </c>
      <c r="AT120" s="61" t="s">
        <v>182</v>
      </c>
      <c r="AU120" s="61" t="s">
        <v>183</v>
      </c>
      <c r="AV120" s="392" t="s">
        <v>333</v>
      </c>
    </row>
    <row r="121" spans="1:48" s="11" customFormat="1">
      <c r="A121" s="11" t="s">
        <v>135</v>
      </c>
      <c r="B121" s="139">
        <v>2006</v>
      </c>
      <c r="C121" s="140">
        <v>1</v>
      </c>
      <c r="D121" s="140">
        <v>1</v>
      </c>
      <c r="E121" s="140">
        <v>1</v>
      </c>
      <c r="F121" s="140">
        <v>1</v>
      </c>
      <c r="G121" s="140">
        <v>1</v>
      </c>
      <c r="H121" s="140">
        <v>1</v>
      </c>
      <c r="I121" s="140">
        <v>1</v>
      </c>
      <c r="J121" s="140"/>
      <c r="K121" s="140"/>
      <c r="L121" s="140"/>
      <c r="M121" s="140"/>
      <c r="N121" s="140"/>
      <c r="O121" s="140"/>
      <c r="P121" s="140"/>
      <c r="Q121" s="140"/>
      <c r="R121" s="140"/>
      <c r="S121" s="140"/>
      <c r="T121" s="140"/>
      <c r="U121" s="140"/>
      <c r="V121" s="140"/>
      <c r="W121" s="140"/>
      <c r="X121" s="140"/>
      <c r="Y121" s="140"/>
      <c r="Z121" s="140">
        <v>1</v>
      </c>
      <c r="AA121" s="140">
        <v>1</v>
      </c>
      <c r="AB121" s="140">
        <v>1</v>
      </c>
      <c r="AC121" s="140">
        <v>1</v>
      </c>
      <c r="AD121" s="140">
        <v>1</v>
      </c>
      <c r="AE121" s="140">
        <v>1</v>
      </c>
      <c r="AF121" s="140">
        <v>1</v>
      </c>
      <c r="AG121" s="140">
        <v>1</v>
      </c>
      <c r="AH121" s="140">
        <v>1</v>
      </c>
      <c r="AI121" s="140">
        <v>1</v>
      </c>
      <c r="AJ121" s="140">
        <v>1</v>
      </c>
      <c r="AK121" s="140"/>
      <c r="AL121" s="140"/>
      <c r="AM121" s="140"/>
      <c r="AN121" s="140"/>
      <c r="AO121" s="140"/>
      <c r="AP121" s="140"/>
      <c r="AQ121" s="140"/>
      <c r="AR121" s="140"/>
      <c r="AS121" s="140"/>
      <c r="AT121" s="140"/>
      <c r="AU121" s="140"/>
      <c r="AV121" s="219">
        <v>1</v>
      </c>
    </row>
    <row r="122" spans="1:48" s="11" customFormat="1">
      <c r="A122" s="11" t="s">
        <v>135</v>
      </c>
      <c r="B122" s="139">
        <v>2007</v>
      </c>
      <c r="C122" s="140">
        <v>1.0386234521865845</v>
      </c>
      <c r="D122" s="140">
        <v>1.027423620223999</v>
      </c>
      <c r="E122" s="140">
        <v>1.0109009742736816</v>
      </c>
      <c r="F122" s="140">
        <v>1.0558116436004639</v>
      </c>
      <c r="G122" s="140">
        <v>1.0041400194168091</v>
      </c>
      <c r="H122" s="140">
        <v>0.98372036218643188</v>
      </c>
      <c r="I122" s="140">
        <v>1.0343412160873413</v>
      </c>
      <c r="J122" s="140">
        <v>1.0841956362128258E-2</v>
      </c>
      <c r="K122" s="140">
        <v>3.7896249443292618E-2</v>
      </c>
      <c r="L122" s="140">
        <v>-2.705429308116436E-2</v>
      </c>
      <c r="M122" s="140">
        <v>2.1710600703954697E-3</v>
      </c>
      <c r="N122" s="140">
        <v>2.7705403044819832E-2</v>
      </c>
      <c r="O122" s="140">
        <v>4.1152616031467915E-3</v>
      </c>
      <c r="P122" s="140">
        <v>3.880942240357399E-3</v>
      </c>
      <c r="Q122" s="140">
        <v>2.358346500841435E-5</v>
      </c>
      <c r="R122" s="140">
        <v>-2.3618597537279129E-2</v>
      </c>
      <c r="S122" s="140">
        <v>-1.0712115908972919E-4</v>
      </c>
      <c r="T122" s="140">
        <v>-1.6139044892042875E-3</v>
      </c>
      <c r="U122" s="140">
        <v>1.6760392463766038E-4</v>
      </c>
      <c r="V122" s="140">
        <v>-1.1427061399444938E-3</v>
      </c>
      <c r="W122" s="140">
        <v>-7.3956756386905909E-4</v>
      </c>
      <c r="X122" s="140">
        <v>5.4309844970703125E-2</v>
      </c>
      <c r="Y122" s="140">
        <v>4.1314857080578804E-3</v>
      </c>
      <c r="Z122" s="140">
        <v>1.0233355760574341</v>
      </c>
      <c r="AA122" s="140">
        <v>1.0773494243621826</v>
      </c>
      <c r="AB122" s="140">
        <v>1.0202711820602417</v>
      </c>
      <c r="AC122" s="140">
        <v>1.0089396238327026</v>
      </c>
      <c r="AD122" s="140">
        <v>1.0023831129074097</v>
      </c>
      <c r="AE122" s="140">
        <v>1.055811882019043</v>
      </c>
      <c r="AF122" s="140">
        <v>1.0015844106674194</v>
      </c>
      <c r="AG122" s="140">
        <v>1.0053768157958984</v>
      </c>
      <c r="AH122" s="140">
        <v>0.90269523859024048</v>
      </c>
      <c r="AI122" s="140">
        <v>1.0389271974563599</v>
      </c>
      <c r="AJ122" s="140">
        <v>1.0069179534912109</v>
      </c>
      <c r="AK122" s="140">
        <v>2.306750975549221E-2</v>
      </c>
      <c r="AL122" s="140">
        <v>7.450384646654129E-2</v>
      </c>
      <c r="AM122" s="140">
        <v>2.0068410784006119E-2</v>
      </c>
      <c r="AN122" s="140">
        <v>8.8999401777982712E-3</v>
      </c>
      <c r="AO122" s="140">
        <v>2.3802199866622686E-3</v>
      </c>
      <c r="AP122" s="140">
        <v>5.4309997707605362E-2</v>
      </c>
      <c r="AQ122" s="140">
        <v>1.5831766650080681E-3</v>
      </c>
      <c r="AR122" s="140">
        <v>5.362403579056263E-3</v>
      </c>
      <c r="AS122" s="140">
        <v>-0.10237029194831848</v>
      </c>
      <c r="AT122" s="140">
        <v>3.818865492939949E-2</v>
      </c>
      <c r="AU122" s="140">
        <v>6.8940939381718636E-3</v>
      </c>
      <c r="AV122" s="219">
        <v>1.0773494243621826</v>
      </c>
    </row>
    <row r="123" spans="1:48" s="11" customFormat="1">
      <c r="A123" s="11" t="s">
        <v>135</v>
      </c>
      <c r="B123" s="139">
        <v>2008</v>
      </c>
      <c r="C123" s="140">
        <v>1.0820471048355103</v>
      </c>
      <c r="D123" s="140">
        <v>0.95997732877731323</v>
      </c>
      <c r="E123" s="140">
        <v>1.1271592378616333</v>
      </c>
      <c r="F123" s="140">
        <v>0.85254216194152832</v>
      </c>
      <c r="G123" s="140">
        <v>1.0372105836868286</v>
      </c>
      <c r="H123" s="140">
        <v>1.2692006826400757</v>
      </c>
      <c r="I123" s="140">
        <v>1.0432279109954834</v>
      </c>
      <c r="J123" s="140">
        <v>0.10885848104953766</v>
      </c>
      <c r="K123" s="140">
        <v>4.0958520025014877E-2</v>
      </c>
      <c r="L123" s="140">
        <v>6.7899957299232483E-2</v>
      </c>
      <c r="M123" s="140">
        <v>2.3468693252652884E-3</v>
      </c>
      <c r="N123" s="140">
        <v>2.2581459954380989E-2</v>
      </c>
      <c r="O123" s="140">
        <v>2.3984720464795828E-3</v>
      </c>
      <c r="P123" s="140">
        <v>7.2917887009680271E-3</v>
      </c>
      <c r="Q123" s="140">
        <v>6.3399286009371281E-3</v>
      </c>
      <c r="R123" s="140">
        <v>8.2164660096168518E-2</v>
      </c>
      <c r="S123" s="140">
        <v>2.5454320712015033E-4</v>
      </c>
      <c r="T123" s="140">
        <v>-3.9842803962528706E-3</v>
      </c>
      <c r="U123" s="140">
        <v>3.5002449294552207E-5</v>
      </c>
      <c r="V123" s="140">
        <v>-9.2137802857905626E-4</v>
      </c>
      <c r="W123" s="140">
        <v>-9.6485931426286697E-3</v>
      </c>
      <c r="X123" s="140">
        <v>-0.21384239196777344</v>
      </c>
      <c r="Y123" s="140">
        <v>3.2403547316789627E-2</v>
      </c>
      <c r="Z123" s="140">
        <v>1.0492676496505737</v>
      </c>
      <c r="AA123" s="140">
        <v>1.1449956893920898</v>
      </c>
      <c r="AB123" s="140">
        <v>1.0322401523590088</v>
      </c>
      <c r="AC123" s="140">
        <v>1.0261169672012329</v>
      </c>
      <c r="AD123" s="140">
        <v>0.94036853313446045</v>
      </c>
      <c r="AE123" s="140">
        <v>0.85254216194152832</v>
      </c>
      <c r="AF123" s="140">
        <v>1.0064769983291626</v>
      </c>
      <c r="AG123" s="140">
        <v>1.0179044008255005</v>
      </c>
      <c r="AH123" s="140">
        <v>0.9023669958114624</v>
      </c>
      <c r="AI123" s="140">
        <v>1.1221415996551514</v>
      </c>
      <c r="AJ123" s="140">
        <v>1.0702061653137207</v>
      </c>
      <c r="AK123" s="140">
        <v>2.5024974718689919E-2</v>
      </c>
      <c r="AL123" s="140">
        <v>6.0897134244441986E-2</v>
      </c>
      <c r="AM123" s="140">
        <v>1.1662860400974751E-2</v>
      </c>
      <c r="AN123" s="140">
        <v>1.6881804913282394E-2</v>
      </c>
      <c r="AO123" s="140">
        <v>-6.3863709568977356E-2</v>
      </c>
      <c r="AP123" s="140">
        <v>-0.21384264528751373</v>
      </c>
      <c r="AQ123" s="140">
        <v>4.8729055561125278E-3</v>
      </c>
      <c r="AR123" s="140">
        <v>1.2383644469082355E-2</v>
      </c>
      <c r="AS123" s="140">
        <v>-3.6367858410812914E-4</v>
      </c>
      <c r="AT123" s="140">
        <v>7.7050380408763885E-2</v>
      </c>
      <c r="AU123" s="140">
        <v>6.0957174748182297E-2</v>
      </c>
      <c r="AV123" s="219">
        <v>1.1449956893920898</v>
      </c>
    </row>
    <row r="124" spans="1:48" s="11" customFormat="1">
      <c r="A124" s="11" t="s">
        <v>135</v>
      </c>
      <c r="B124" s="139">
        <v>2009</v>
      </c>
      <c r="C124" s="140">
        <v>1.0967103242874146</v>
      </c>
      <c r="D124" s="140">
        <v>0.99911999702453613</v>
      </c>
      <c r="E124" s="140">
        <v>1.0976765155792236</v>
      </c>
      <c r="F124" s="140">
        <v>0.93051260709762573</v>
      </c>
      <c r="G124" s="140">
        <v>1.0557485818862915</v>
      </c>
      <c r="H124" s="140">
        <v>1.178608775138855</v>
      </c>
      <c r="I124" s="140">
        <v>1.0387988090515137</v>
      </c>
      <c r="J124" s="140">
        <v>-2.6504790410399437E-2</v>
      </c>
      <c r="K124" s="140">
        <v>1.3460414484143257E-2</v>
      </c>
      <c r="L124" s="140">
        <v>-3.9965204894542694E-2</v>
      </c>
      <c r="M124" s="140">
        <v>-2.4287905544042587E-3</v>
      </c>
      <c r="N124" s="140">
        <v>2.2935923188924789E-2</v>
      </c>
      <c r="O124" s="140">
        <v>1.7272850964218378E-3</v>
      </c>
      <c r="P124" s="140">
        <v>4.2371451854705811E-3</v>
      </c>
      <c r="Q124" s="140">
        <v>-1.3011148199439049E-2</v>
      </c>
      <c r="R124" s="140">
        <v>-2.7675634250044823E-2</v>
      </c>
      <c r="S124" s="140">
        <v>-2.4116749409586191E-3</v>
      </c>
      <c r="T124" s="140">
        <v>8.8951876387000084E-4</v>
      </c>
      <c r="U124" s="140">
        <v>-1.6859752577147447E-5</v>
      </c>
      <c r="V124" s="140">
        <v>-1.3209906173869967E-3</v>
      </c>
      <c r="W124" s="140">
        <v>-9.4295637682080269E-3</v>
      </c>
      <c r="X124" s="140">
        <v>8.7512969970703125E-2</v>
      </c>
      <c r="Y124" s="140">
        <v>1.7715059220790863E-2</v>
      </c>
      <c r="Z124" s="140">
        <v>1.0224591493606567</v>
      </c>
      <c r="AA124" s="140">
        <v>1.2182595729827881</v>
      </c>
      <c r="AB124" s="140">
        <v>1.0411614179611206</v>
      </c>
      <c r="AC124" s="140">
        <v>1.0363712310791016</v>
      </c>
      <c r="AD124" s="140">
        <v>1.0752254724502563</v>
      </c>
      <c r="AE124" s="140">
        <v>0.93051230907440186</v>
      </c>
      <c r="AF124" s="140">
        <v>1.0548286437988281</v>
      </c>
      <c r="AG124" s="140">
        <v>1.015936017036438</v>
      </c>
      <c r="AH124" s="140">
        <v>0.9023669958114624</v>
      </c>
      <c r="AI124" s="140">
        <v>1.1673387289047241</v>
      </c>
      <c r="AJ124" s="140">
        <v>1.1150668859481812</v>
      </c>
      <c r="AK124" s="140">
        <v>-2.5881757959723473E-2</v>
      </c>
      <c r="AL124" s="140">
        <v>6.2022410333156586E-2</v>
      </c>
      <c r="AM124" s="140">
        <v>8.6055044084787369E-3</v>
      </c>
      <c r="AN124" s="140">
        <v>9.9437031894922256E-3</v>
      </c>
      <c r="AO124" s="140">
        <v>0.1340138167142868</v>
      </c>
      <c r="AP124" s="140">
        <v>8.7512612342834473E-2</v>
      </c>
      <c r="AQ124" s="140">
        <v>4.6922259032726288E-2</v>
      </c>
      <c r="AR124" s="140">
        <v>-1.9356572302058339E-3</v>
      </c>
      <c r="AS124" s="140">
        <v>0</v>
      </c>
      <c r="AT124" s="140">
        <v>3.9487548172473907E-2</v>
      </c>
      <c r="AU124" s="140">
        <v>4.1063100099563599E-2</v>
      </c>
      <c r="AV124" s="219">
        <v>1.2182595729827881</v>
      </c>
    </row>
    <row r="125" spans="1:48" s="11" customFormat="1">
      <c r="A125" s="11" t="s">
        <v>135</v>
      </c>
      <c r="B125" s="139">
        <v>2010</v>
      </c>
      <c r="C125" s="140">
        <v>1.1183571815490723</v>
      </c>
      <c r="D125" s="140">
        <v>1.0695961713790894</v>
      </c>
      <c r="E125" s="140">
        <v>1.0455886125564575</v>
      </c>
      <c r="F125" s="140">
        <v>1.0910307168960571</v>
      </c>
      <c r="G125" s="140">
        <v>1.0542913675308228</v>
      </c>
      <c r="H125" s="140">
        <v>1.0250465869903564</v>
      </c>
      <c r="I125" s="140">
        <v>1.0607666969299316</v>
      </c>
      <c r="J125" s="140">
        <v>-4.8615746200084686E-2</v>
      </c>
      <c r="K125" s="140">
        <v>1.9545769318938255E-2</v>
      </c>
      <c r="L125" s="140">
        <v>-6.8161517381668091E-2</v>
      </c>
      <c r="M125" s="140">
        <v>1.5948069049045444E-3</v>
      </c>
      <c r="N125" s="140">
        <v>-2.2271829948294908E-5</v>
      </c>
      <c r="O125" s="140">
        <v>2.9099259991198778E-3</v>
      </c>
      <c r="P125" s="140">
        <v>3.2398574985563755E-3</v>
      </c>
      <c r="Q125" s="140">
        <v>1.1823451146483421E-2</v>
      </c>
      <c r="R125" s="140">
        <v>-6.9961830973625183E-2</v>
      </c>
      <c r="S125" s="140">
        <v>-1.8668381380848587E-4</v>
      </c>
      <c r="T125" s="140">
        <v>4.929586430080235E-4</v>
      </c>
      <c r="U125" s="140">
        <v>2.4657325411681086E-5</v>
      </c>
      <c r="V125" s="140">
        <v>-7.0992665132507682E-4</v>
      </c>
      <c r="W125" s="140">
        <v>2.1793113555759192E-3</v>
      </c>
      <c r="X125" s="140">
        <v>0.15914249420166016</v>
      </c>
      <c r="Y125" s="140">
        <v>-1.3811723329126835E-3</v>
      </c>
      <c r="Z125" s="140">
        <v>1.0400665998458862</v>
      </c>
      <c r="AA125" s="140">
        <v>1.2182595729827881</v>
      </c>
      <c r="AB125" s="140">
        <v>1.0560159683227539</v>
      </c>
      <c r="AC125" s="140">
        <v>1.0441075563430786</v>
      </c>
      <c r="AD125" s="140">
        <v>0.95389604568481445</v>
      </c>
      <c r="AE125" s="140">
        <v>1.0910303592681885</v>
      </c>
      <c r="AF125" s="140">
        <v>1.0603570938110352</v>
      </c>
      <c r="AG125" s="140">
        <v>1.013857364654541</v>
      </c>
      <c r="AH125" s="140">
        <v>0.90269523859024048</v>
      </c>
      <c r="AI125" s="140">
        <v>1.2168629169464111</v>
      </c>
      <c r="AJ125" s="140">
        <v>1.1054103374481201</v>
      </c>
      <c r="AK125" s="140">
        <v>1.7074057832360268E-2</v>
      </c>
      <c r="AL125" s="140">
        <v>0</v>
      </c>
      <c r="AM125" s="140">
        <v>1.4166501350700855E-2</v>
      </c>
      <c r="AN125" s="140">
        <v>7.4371322989463806E-3</v>
      </c>
      <c r="AO125" s="140">
        <v>-0.11973097920417786</v>
      </c>
      <c r="AP125" s="140">
        <v>0.15914253890514374</v>
      </c>
      <c r="AQ125" s="140">
        <v>5.2273529581725597E-3</v>
      </c>
      <c r="AR125" s="140">
        <v>-2.048115711659193E-3</v>
      </c>
      <c r="AS125" s="140">
        <v>3.6367858410812914E-4</v>
      </c>
      <c r="AT125" s="140">
        <v>4.1549626737833023E-2</v>
      </c>
      <c r="AU125" s="140">
        <v>-8.69776401668787E-3</v>
      </c>
      <c r="AV125" s="219">
        <v>1.1869457960128784</v>
      </c>
    </row>
    <row r="126" spans="1:48" s="11" customFormat="1">
      <c r="A126" s="11" t="s">
        <v>135</v>
      </c>
      <c r="B126" s="139">
        <v>2011</v>
      </c>
      <c r="C126" s="140">
        <v>1.134600043296814</v>
      </c>
      <c r="D126" s="140">
        <v>1.0784534215927124</v>
      </c>
      <c r="E126" s="140">
        <v>1.0520625114440918</v>
      </c>
      <c r="F126" s="140">
        <v>1.0764447450637817</v>
      </c>
      <c r="G126" s="140">
        <v>1.0794287919998169</v>
      </c>
      <c r="H126" s="140">
        <v>1.0540255308151245</v>
      </c>
      <c r="I126" s="140">
        <v>1.0511114597320557</v>
      </c>
      <c r="J126" s="140">
        <v>6.1725061386823654E-3</v>
      </c>
      <c r="K126" s="140">
        <v>1.4419348910450935E-2</v>
      </c>
      <c r="L126" s="140">
        <v>-8.2468427717685699E-3</v>
      </c>
      <c r="M126" s="140">
        <v>-7.7752477955073118E-4</v>
      </c>
      <c r="N126" s="140">
        <v>-5.8007917687064037E-5</v>
      </c>
      <c r="O126" s="140">
        <v>-1.4801465440541506E-3</v>
      </c>
      <c r="P126" s="140">
        <v>5.1169297657907009E-3</v>
      </c>
      <c r="Q126" s="140">
        <v>1.1618098244071007E-2</v>
      </c>
      <c r="R126" s="140">
        <v>5.824199877679348E-3</v>
      </c>
      <c r="S126" s="140">
        <v>4.5592457172460854E-4</v>
      </c>
      <c r="T126" s="140">
        <v>3.5233933012932539E-3</v>
      </c>
      <c r="U126" s="140">
        <v>-4.4205928134033456E-5</v>
      </c>
      <c r="V126" s="140">
        <v>-1.0393459815531969E-3</v>
      </c>
      <c r="W126" s="140">
        <v>-1.6966808587312698E-2</v>
      </c>
      <c r="X126" s="140">
        <v>-1.3459205627441406E-2</v>
      </c>
      <c r="Y126" s="140">
        <v>2.3563142865896225E-2</v>
      </c>
      <c r="Z126" s="140">
        <v>1.031737208366394</v>
      </c>
      <c r="AA126" s="140">
        <v>1.2182595729827881</v>
      </c>
      <c r="AB126" s="140">
        <v>1.0478059053421021</v>
      </c>
      <c r="AC126" s="140">
        <v>1.0564566850662231</v>
      </c>
      <c r="AD126" s="140">
        <v>0.83857220411300659</v>
      </c>
      <c r="AE126" s="140">
        <v>1.0764443874359131</v>
      </c>
      <c r="AF126" s="140">
        <v>1.0501819849014282</v>
      </c>
      <c r="AG126" s="140">
        <v>1.00236976146698</v>
      </c>
      <c r="AH126" s="140">
        <v>0.91874545812606812</v>
      </c>
      <c r="AI126" s="140">
        <v>1.2713834047317505</v>
      </c>
      <c r="AJ126" s="140">
        <v>1.203008770942688</v>
      </c>
      <c r="AK126" s="140">
        <v>-8.0407010391354561E-3</v>
      </c>
      <c r="AL126" s="140">
        <v>0</v>
      </c>
      <c r="AM126" s="140">
        <v>-7.8049777075648308E-3</v>
      </c>
      <c r="AN126" s="140">
        <v>1.1758086271584034E-2</v>
      </c>
      <c r="AO126" s="140">
        <v>-0.12885399162769318</v>
      </c>
      <c r="AP126" s="140">
        <v>-1.3459104113280773E-2</v>
      </c>
      <c r="AQ126" s="140">
        <v>-9.6423141658306122E-3</v>
      </c>
      <c r="AR126" s="140">
        <v>-1.1395248584449291E-2</v>
      </c>
      <c r="AS126" s="140">
        <v>1.7624102532863617E-2</v>
      </c>
      <c r="AT126" s="140">
        <v>4.3829452246427536E-2</v>
      </c>
      <c r="AU126" s="140">
        <v>8.4609135985374451E-2</v>
      </c>
      <c r="AV126" s="219">
        <v>1.2151244878768921</v>
      </c>
    </row>
    <row r="127" spans="1:48" s="11" customFormat="1">
      <c r="A127" s="11" t="s">
        <v>135</v>
      </c>
      <c r="B127" s="139">
        <v>2012</v>
      </c>
      <c r="C127" s="140">
        <v>1.1489685773849487</v>
      </c>
      <c r="D127" s="140">
        <v>1.1400994062423706</v>
      </c>
      <c r="E127" s="140">
        <v>1.007779598236084</v>
      </c>
      <c r="F127" s="140">
        <v>1.2225130796432495</v>
      </c>
      <c r="G127" s="140">
        <v>1.0789825916290283</v>
      </c>
      <c r="H127" s="140">
        <v>0.939841628074646</v>
      </c>
      <c r="I127" s="140">
        <v>1.0648627281188965</v>
      </c>
      <c r="J127" s="140">
        <v>-4.3003097176551819E-2</v>
      </c>
      <c r="K127" s="140">
        <v>1.258439663797617E-2</v>
      </c>
      <c r="L127" s="140">
        <v>-5.5587492883205414E-2</v>
      </c>
      <c r="M127" s="140">
        <v>-1.0771044762805104E-3</v>
      </c>
      <c r="N127" s="140">
        <v>-4.2601823224686086E-5</v>
      </c>
      <c r="O127" s="140">
        <v>3.7104049697518349E-3</v>
      </c>
      <c r="P127" s="140">
        <v>4.2918520048260689E-3</v>
      </c>
      <c r="Q127" s="140">
        <v>5.7018455117940903E-3</v>
      </c>
      <c r="R127" s="140">
        <v>-5.5502559989690781E-2</v>
      </c>
      <c r="S127" s="140">
        <v>-4.3836596887558699E-4</v>
      </c>
      <c r="T127" s="140">
        <v>3.9100022986531258E-3</v>
      </c>
      <c r="U127" s="140">
        <v>-1.1920626275241375E-4</v>
      </c>
      <c r="V127" s="140">
        <v>-1.188254333101213E-3</v>
      </c>
      <c r="W127" s="140">
        <v>-2.2491095587611198E-3</v>
      </c>
      <c r="X127" s="140">
        <v>0.12724494934082031</v>
      </c>
      <c r="Y127" s="140">
        <v>-4.1340733878314495E-4</v>
      </c>
      <c r="Z127" s="140">
        <v>1.019981861114502</v>
      </c>
      <c r="AA127" s="140">
        <v>1.2182595729827881</v>
      </c>
      <c r="AB127" s="140">
        <v>1.0670708417892456</v>
      </c>
      <c r="AC127" s="140">
        <v>1.0670963525772095</v>
      </c>
      <c r="AD127" s="140">
        <v>0.77674096822738647</v>
      </c>
      <c r="AE127" s="140">
        <v>1.2225130796432495</v>
      </c>
      <c r="AF127" s="140">
        <v>1.0588512420654297</v>
      </c>
      <c r="AG127" s="140">
        <v>0.98861795663833618</v>
      </c>
      <c r="AH127" s="140">
        <v>0.97588241100311279</v>
      </c>
      <c r="AI127" s="140">
        <v>1.3363534212112427</v>
      </c>
      <c r="AJ127" s="140">
        <v>1.2175638675689697</v>
      </c>
      <c r="AK127" s="140">
        <v>-1.1459192261099815E-2</v>
      </c>
      <c r="AL127" s="140">
        <v>0</v>
      </c>
      <c r="AM127" s="140">
        <v>1.8218977376818657E-2</v>
      </c>
      <c r="AN127" s="140">
        <v>1.0020678862929344E-2</v>
      </c>
      <c r="AO127" s="140">
        <v>-7.6593779027462006E-2</v>
      </c>
      <c r="AP127" s="140">
        <v>0.12724526226520538</v>
      </c>
      <c r="AQ127" s="140">
        <v>8.2210982218384743E-3</v>
      </c>
      <c r="AR127" s="140">
        <v>-1.3814262114465237E-2</v>
      </c>
      <c r="AS127" s="140">
        <v>6.0333020985126495E-2</v>
      </c>
      <c r="AT127" s="140">
        <v>4.983893409371376E-2</v>
      </c>
      <c r="AU127" s="140">
        <v>1.2026299722492695E-2</v>
      </c>
      <c r="AV127" s="219">
        <v>1.0662665367126465</v>
      </c>
    </row>
    <row r="128" spans="1:48" s="11" customFormat="1">
      <c r="A128" s="11" t="s">
        <v>135</v>
      </c>
      <c r="B128" s="139">
        <v>2013</v>
      </c>
      <c r="C128" s="140">
        <v>1.1361181735992432</v>
      </c>
      <c r="D128" s="140">
        <v>1.120637059211731</v>
      </c>
      <c r="E128" s="140">
        <v>1.0138148069381714</v>
      </c>
      <c r="F128" s="140">
        <v>1.170093297958374</v>
      </c>
      <c r="G128" s="140">
        <v>1.0856378078460693</v>
      </c>
      <c r="H128" s="140">
        <v>0.97096383571624756</v>
      </c>
      <c r="I128" s="140">
        <v>1.04649817943573</v>
      </c>
      <c r="J128" s="140">
        <v>5.9707723557949066E-3</v>
      </c>
      <c r="K128" s="140">
        <v>-1.1247314512729645E-2</v>
      </c>
      <c r="L128" s="140">
        <v>1.7218086868524551E-2</v>
      </c>
      <c r="M128" s="140">
        <v>-2.3760814219713211E-3</v>
      </c>
      <c r="N128" s="140">
        <v>1.200493352371268E-5</v>
      </c>
      <c r="O128" s="140">
        <v>4.2552882805466652E-3</v>
      </c>
      <c r="P128" s="140">
        <v>2.2270996123552322E-3</v>
      </c>
      <c r="Q128" s="140">
        <v>-1.5365625731647015E-2</v>
      </c>
      <c r="R128" s="140">
        <v>2.039855532348156E-2</v>
      </c>
      <c r="S128" s="140">
        <v>-5.6552252499386668E-4</v>
      </c>
      <c r="T128" s="140">
        <v>2.0658455323427916E-3</v>
      </c>
      <c r="U128" s="140">
        <v>6.5564413489482831E-6</v>
      </c>
      <c r="V128" s="140">
        <v>-7.6056696707382798E-4</v>
      </c>
      <c r="W128" s="140">
        <v>-3.9267805404961109E-3</v>
      </c>
      <c r="X128" s="140">
        <v>-4.3825149536132812E-2</v>
      </c>
      <c r="Y128" s="140">
        <v>6.1490661464631557E-3</v>
      </c>
      <c r="Z128" s="140">
        <v>0.99412131309509277</v>
      </c>
      <c r="AA128" s="140">
        <v>1.2182595729827881</v>
      </c>
      <c r="AB128" s="140">
        <v>1.0901013612747192</v>
      </c>
      <c r="AC128" s="140">
        <v>1.0727629661560059</v>
      </c>
      <c r="AD128" s="140">
        <v>0.94433039426803589</v>
      </c>
      <c r="AE128" s="140">
        <v>1.1700929403305054</v>
      </c>
      <c r="AF128" s="140">
        <v>1.0715982913970947</v>
      </c>
      <c r="AG128" s="140">
        <v>0.98150020837783813</v>
      </c>
      <c r="AH128" s="140">
        <v>0.97307521104812622</v>
      </c>
      <c r="AI128" s="140">
        <v>1.3863275051116943</v>
      </c>
      <c r="AJ128" s="140">
        <v>1.2414646148681641</v>
      </c>
      <c r="AK128" s="140">
        <v>-2.5680849328637123E-2</v>
      </c>
      <c r="AL128" s="140">
        <v>0</v>
      </c>
      <c r="AM128" s="140">
        <v>2.1353371441364288E-2</v>
      </c>
      <c r="AN128" s="140">
        <v>5.2962466143071651E-3</v>
      </c>
      <c r="AO128" s="140">
        <v>0.1953691840171814</v>
      </c>
      <c r="AP128" s="140">
        <v>-4.3825414031744003E-2</v>
      </c>
      <c r="AQ128" s="140">
        <v>1.1966639198362827E-2</v>
      </c>
      <c r="AR128" s="140">
        <v>-7.2257351130247116E-3</v>
      </c>
      <c r="AS128" s="140">
        <v>-2.8807434719055891E-3</v>
      </c>
      <c r="AT128" s="140">
        <v>3.67136150598526E-2</v>
      </c>
      <c r="AU128" s="140">
        <v>1.9439764320850372E-2</v>
      </c>
      <c r="AV128" s="219">
        <v>1.1672847270965576</v>
      </c>
    </row>
    <row r="129" spans="1:48" s="11" customFormat="1">
      <c r="A129" s="11" t="s">
        <v>135</v>
      </c>
      <c r="B129" s="139">
        <v>2014</v>
      </c>
      <c r="C129" s="140">
        <v>1.1399679183959961</v>
      </c>
      <c r="D129" s="140">
        <v>1.1220743656158447</v>
      </c>
      <c r="E129" s="140">
        <v>1.0159471035003662</v>
      </c>
      <c r="F129" s="140">
        <v>1.153438925743103</v>
      </c>
      <c r="G129" s="140">
        <v>1.0999681949615479</v>
      </c>
      <c r="H129" s="140">
        <v>0.98832112550735474</v>
      </c>
      <c r="I129" s="140">
        <v>1.0363643169403076</v>
      </c>
      <c r="J129" s="140">
        <v>2.1010474301874638E-3</v>
      </c>
      <c r="K129" s="140">
        <v>3.3828192390501499E-3</v>
      </c>
      <c r="L129" s="140">
        <v>-1.2817716924473643E-3</v>
      </c>
      <c r="M129" s="140">
        <v>-2.5995324831455946E-3</v>
      </c>
      <c r="N129" s="140">
        <v>-2.5443829144933261E-5</v>
      </c>
      <c r="O129" s="140">
        <v>3.9276466704905033E-3</v>
      </c>
      <c r="P129" s="140">
        <v>1.7779673216864467E-3</v>
      </c>
      <c r="Q129" s="140">
        <v>3.0218149186111987E-4</v>
      </c>
      <c r="R129" s="140">
        <v>6.3226157799363136E-3</v>
      </c>
      <c r="S129" s="140">
        <v>1.3160298112779856E-3</v>
      </c>
      <c r="T129" s="140">
        <v>-3.5228652413934469E-3</v>
      </c>
      <c r="U129" s="140">
        <v>1.6076838073786348E-4</v>
      </c>
      <c r="V129" s="140">
        <v>-1.412939396686852E-3</v>
      </c>
      <c r="W129" s="140">
        <v>-4.1453810408711433E-3</v>
      </c>
      <c r="X129" s="140">
        <v>-1.433563232421875E-2</v>
      </c>
      <c r="Y129" s="140">
        <v>1.3113643042743206E-2</v>
      </c>
      <c r="Z129" s="140">
        <v>0.96649855375289917</v>
      </c>
      <c r="AA129" s="140">
        <v>1.2182595729827881</v>
      </c>
      <c r="AB129" s="140">
        <v>1.1117129325866699</v>
      </c>
      <c r="AC129" s="140">
        <v>1.0772619247436523</v>
      </c>
      <c r="AD129" s="140">
        <v>0.94420331716537476</v>
      </c>
      <c r="AE129" s="140">
        <v>1.1534392833709717</v>
      </c>
      <c r="AF129" s="140">
        <v>1.0431301593780518</v>
      </c>
      <c r="AG129" s="140">
        <v>0.99362689256668091</v>
      </c>
      <c r="AH129" s="140">
        <v>0.89384490251541138</v>
      </c>
      <c r="AI129" s="140">
        <v>1.4844931364059448</v>
      </c>
      <c r="AJ129" s="140">
        <v>1.2642191648483276</v>
      </c>
      <c r="AK129" s="140">
        <v>-2.81794723123312E-2</v>
      </c>
      <c r="AL129" s="140">
        <v>0</v>
      </c>
      <c r="AM129" s="140">
        <v>1.963137648999691E-2</v>
      </c>
      <c r="AN129" s="140">
        <v>4.1849841363728046E-3</v>
      </c>
      <c r="AO129" s="140">
        <v>-1.3460620539262891E-4</v>
      </c>
      <c r="AP129" s="140">
        <v>-1.4335067942738533E-2</v>
      </c>
      <c r="AQ129" s="140">
        <v>-2.6925317943096161E-2</v>
      </c>
      <c r="AR129" s="140">
        <v>1.2279555201530457E-2</v>
      </c>
      <c r="AS129" s="140">
        <v>-8.4929116070270538E-2</v>
      </c>
      <c r="AT129" s="140">
        <v>6.8415261805057526E-2</v>
      </c>
      <c r="AU129" s="140">
        <v>1.816282607614994E-2</v>
      </c>
      <c r="AV129" s="219">
        <v>1.2106462717056274</v>
      </c>
    </row>
    <row r="130" spans="1:48" s="11" customFormat="1">
      <c r="A130" s="11" t="s">
        <v>135</v>
      </c>
      <c r="B130" s="139">
        <v>2015</v>
      </c>
      <c r="C130" s="140">
        <v>1.169589638710022</v>
      </c>
      <c r="D130" s="140">
        <v>1.1500771045684814</v>
      </c>
      <c r="E130" s="140">
        <v>1.0169665813446045</v>
      </c>
      <c r="F130" s="140">
        <v>1.1843388080596924</v>
      </c>
      <c r="G130" s="140">
        <v>1.1255443096160889</v>
      </c>
      <c r="H130" s="140">
        <v>0.98754662275314331</v>
      </c>
      <c r="I130" s="140">
        <v>1.0391323566436768</v>
      </c>
      <c r="J130" s="140">
        <v>1.0029245167970657E-3</v>
      </c>
      <c r="K130" s="140">
        <v>2.5652863085269928E-2</v>
      </c>
      <c r="L130" s="140">
        <v>-2.4649938568472862E-2</v>
      </c>
      <c r="M130" s="140">
        <v>1.7025724519044161E-3</v>
      </c>
      <c r="N130" s="140">
        <v>-5.3255964303389192E-5</v>
      </c>
      <c r="O130" s="140">
        <v>3.8147680461406708E-3</v>
      </c>
      <c r="P130" s="140">
        <v>5.7963933795690536E-3</v>
      </c>
      <c r="Q130" s="140">
        <v>1.4392384327948093E-2</v>
      </c>
      <c r="R130" s="140">
        <v>-1.1219874955713749E-2</v>
      </c>
      <c r="S130" s="140">
        <v>-2.3999362019822001E-4</v>
      </c>
      <c r="T130" s="140">
        <v>5.6203239364549518E-4</v>
      </c>
      <c r="U130" s="140">
        <v>-1.5267623894033022E-6</v>
      </c>
      <c r="V130" s="140">
        <v>-1.3306171167641878E-3</v>
      </c>
      <c r="W130" s="140">
        <v>-1.2419957667589188E-2</v>
      </c>
      <c r="X130" s="140">
        <v>2.6436805725097656E-2</v>
      </c>
      <c r="Y130" s="140">
        <v>2.2985516116023064E-2</v>
      </c>
      <c r="Z130" s="140">
        <v>0.98437607288360596</v>
      </c>
      <c r="AA130" s="140">
        <v>1.2182595729827881</v>
      </c>
      <c r="AB130" s="140">
        <v>1.1333382129669189</v>
      </c>
      <c r="AC130" s="140">
        <v>1.0922549962997437</v>
      </c>
      <c r="AD130" s="140">
        <v>0.77089482545852661</v>
      </c>
      <c r="AE130" s="140">
        <v>1.1843390464782715</v>
      </c>
      <c r="AF130" s="140">
        <v>1.0481605529785156</v>
      </c>
      <c r="AG130" s="140">
        <v>0.99145627021789551</v>
      </c>
      <c r="AH130" s="140">
        <v>0.89405012130737305</v>
      </c>
      <c r="AI130" s="140">
        <v>1.5856611728668213</v>
      </c>
      <c r="AJ130" s="140">
        <v>1.3344001770019531</v>
      </c>
      <c r="AK130" s="140">
        <v>1.8328214064240456E-2</v>
      </c>
      <c r="AL130" s="140">
        <v>0</v>
      </c>
      <c r="AM130" s="140">
        <v>1.926543191075325E-2</v>
      </c>
      <c r="AN130" s="140">
        <v>1.3821849599480629E-2</v>
      </c>
      <c r="AO130" s="140">
        <v>-0.2027895599603653</v>
      </c>
      <c r="AP130" s="140">
        <v>2.6436727494001389E-2</v>
      </c>
      <c r="AQ130" s="140">
        <v>4.8107649199664593E-3</v>
      </c>
      <c r="AR130" s="140">
        <v>-2.1869535557925701E-3</v>
      </c>
      <c r="AS130" s="140">
        <v>2.2958430054131895E-4</v>
      </c>
      <c r="AT130" s="140">
        <v>6.5928056836128235E-2</v>
      </c>
      <c r="AU130" s="140">
        <v>5.402718111872673E-2</v>
      </c>
      <c r="AV130" s="219">
        <v>1.0471264123916626</v>
      </c>
    </row>
    <row r="131" spans="1:48" s="11" customFormat="1">
      <c r="A131" s="11" t="s">
        <v>135</v>
      </c>
      <c r="B131" s="139">
        <v>2016</v>
      </c>
      <c r="C131" s="140">
        <v>1.1787440776824951</v>
      </c>
      <c r="D131" s="140">
        <v>1.1857784986495972</v>
      </c>
      <c r="E131" s="140">
        <v>0.99406802654266357</v>
      </c>
      <c r="F131" s="140">
        <v>1.2529072761535645</v>
      </c>
      <c r="G131" s="140">
        <v>1.1410470008850098</v>
      </c>
      <c r="H131" s="140">
        <v>0.9408072829246521</v>
      </c>
      <c r="I131" s="140">
        <v>1.0330371856689453</v>
      </c>
      <c r="J131" s="140">
        <v>-2.2773893550038338E-2</v>
      </c>
      <c r="K131" s="140">
        <v>7.7966242097318172E-3</v>
      </c>
      <c r="L131" s="140">
        <v>-3.0570518225431442E-2</v>
      </c>
      <c r="M131" s="140">
        <v>-5.4750952403992414E-4</v>
      </c>
      <c r="N131" s="140">
        <v>-2.7334347123542102E-6</v>
      </c>
      <c r="O131" s="140">
        <v>4.2372108437120914E-3</v>
      </c>
      <c r="P131" s="140">
        <v>3.6357201170176268E-3</v>
      </c>
      <c r="Q131" s="140">
        <v>4.7393600107170641E-4</v>
      </c>
      <c r="R131" s="140">
        <v>-2.2199917584657669E-2</v>
      </c>
      <c r="S131" s="140">
        <v>-1.6600258823018521E-4</v>
      </c>
      <c r="T131" s="140">
        <v>-2.6251100935041904E-3</v>
      </c>
      <c r="U131" s="140">
        <v>-5.613617759081535E-6</v>
      </c>
      <c r="V131" s="140">
        <v>-5.8754364727064967E-4</v>
      </c>
      <c r="W131" s="140">
        <v>-4.9863308668136597E-3</v>
      </c>
      <c r="X131" s="140">
        <v>5.628204345703125E-2</v>
      </c>
      <c r="Y131" s="140">
        <v>1.3679485768079758E-2</v>
      </c>
      <c r="Z131" s="140">
        <v>0.97850406169891357</v>
      </c>
      <c r="AA131" s="140">
        <v>1.2182595729827881</v>
      </c>
      <c r="AB131" s="140">
        <v>1.157896876335144</v>
      </c>
      <c r="AC131" s="140">
        <v>1.1018036603927612</v>
      </c>
      <c r="AD131" s="140">
        <v>0.76491963863372803</v>
      </c>
      <c r="AE131" s="140">
        <v>1.2529065608978271</v>
      </c>
      <c r="AF131" s="140">
        <v>1.051695704460144</v>
      </c>
      <c r="AG131" s="140">
        <v>1.0005648136138916</v>
      </c>
      <c r="AH131" s="140">
        <v>0.89647203683853149</v>
      </c>
      <c r="AI131" s="140">
        <v>1.6379913091659546</v>
      </c>
      <c r="AJ131" s="140">
        <v>1.3543357849121094</v>
      </c>
      <c r="AK131" s="140">
        <v>-5.9830537065863609E-3</v>
      </c>
      <c r="AL131" s="140">
        <v>0</v>
      </c>
      <c r="AM131" s="140">
        <v>2.1437877789139748E-2</v>
      </c>
      <c r="AN131" s="140">
        <v>8.7041174992918968E-3</v>
      </c>
      <c r="AO131" s="140">
        <v>-7.7811633236706257E-3</v>
      </c>
      <c r="AP131" s="140">
        <v>5.628126859664917E-2</v>
      </c>
      <c r="AQ131" s="140">
        <v>3.3670105040073395E-3</v>
      </c>
      <c r="AR131" s="140">
        <v>9.1450959444046021E-3</v>
      </c>
      <c r="AS131" s="140">
        <v>2.7052855584770441E-3</v>
      </c>
      <c r="AT131" s="140">
        <v>3.2469231635332108E-2</v>
      </c>
      <c r="AU131" s="140">
        <v>1.4829265885055065E-2</v>
      </c>
      <c r="AV131" s="219">
        <v>1.1792392730712891</v>
      </c>
    </row>
    <row r="132" spans="1:48" s="11" customFormat="1">
      <c r="A132" s="11" t="s">
        <v>135</v>
      </c>
      <c r="B132" s="139">
        <v>2017</v>
      </c>
      <c r="C132" s="140">
        <v>1.1976947784423828</v>
      </c>
      <c r="D132" s="140">
        <v>1.2114713191986084</v>
      </c>
      <c r="E132" s="140">
        <v>0.9886285662651062</v>
      </c>
      <c r="F132" s="140">
        <v>1.3121930360794067</v>
      </c>
      <c r="G132" s="140">
        <v>1.1433360576629639</v>
      </c>
      <c r="H132" s="140">
        <v>0.91274291276931763</v>
      </c>
      <c r="I132" s="140">
        <v>1.0475438833236694</v>
      </c>
      <c r="J132" s="140">
        <v>-5.4869260638952255E-3</v>
      </c>
      <c r="K132" s="140">
        <v>1.594913937151432E-2</v>
      </c>
      <c r="L132" s="140">
        <v>-2.1436065435409546E-2</v>
      </c>
      <c r="M132" s="140">
        <v>1.6806186176836491E-3</v>
      </c>
      <c r="N132" s="140">
        <v>-1.8576620277599432E-5</v>
      </c>
      <c r="O132" s="140">
        <v>4.2442157864570618E-3</v>
      </c>
      <c r="P132" s="140">
        <v>7.069355808198452E-3</v>
      </c>
      <c r="Q132" s="140">
        <v>2.9735248535871506E-3</v>
      </c>
      <c r="R132" s="140">
        <v>-2.0700212568044662E-2</v>
      </c>
      <c r="S132" s="140">
        <v>4.0863445610739291E-4</v>
      </c>
      <c r="T132" s="140">
        <v>-1.4526677550747991E-3</v>
      </c>
      <c r="U132" s="140">
        <v>-9.5448507636319846E-5</v>
      </c>
      <c r="V132" s="140">
        <v>-8.2769413711503148E-4</v>
      </c>
      <c r="W132" s="140">
        <v>1.231322530657053E-3</v>
      </c>
      <c r="X132" s="140">
        <v>4.6233177185058594E-2</v>
      </c>
      <c r="Y132" s="140">
        <v>2.0041144452989101E-3</v>
      </c>
      <c r="Z132" s="140">
        <v>0.99661517143249512</v>
      </c>
      <c r="AA132" s="140">
        <v>1.2182595729827881</v>
      </c>
      <c r="AB132" s="140">
        <v>1.1832059621810913</v>
      </c>
      <c r="AC132" s="140">
        <v>1.1207013130187988</v>
      </c>
      <c r="AD132" s="140">
        <v>0.72640848159790039</v>
      </c>
      <c r="AE132" s="140">
        <v>1.3121925592422485</v>
      </c>
      <c r="AF132" s="140">
        <v>1.0440076589584351</v>
      </c>
      <c r="AG132" s="140">
        <v>1.0058718919754028</v>
      </c>
      <c r="AH132" s="140">
        <v>0.94650948047637939</v>
      </c>
      <c r="AI132" s="140">
        <v>1.694929838180542</v>
      </c>
      <c r="AJ132" s="140">
        <v>1.3608877658843994</v>
      </c>
      <c r="AK132" s="140">
        <v>1.8339777365326881E-2</v>
      </c>
      <c r="AL132" s="140">
        <v>0</v>
      </c>
      <c r="AM132" s="140">
        <v>2.1622337400913239E-2</v>
      </c>
      <c r="AN132" s="140">
        <v>1.7006086185574532E-2</v>
      </c>
      <c r="AO132" s="140">
        <v>-5.1658246666193008E-2</v>
      </c>
      <c r="AP132" s="140">
        <v>4.6233326196670532E-2</v>
      </c>
      <c r="AQ132" s="140">
        <v>-7.3370230384171009E-3</v>
      </c>
      <c r="AR132" s="140">
        <v>5.2901045419275761E-3</v>
      </c>
      <c r="AS132" s="140">
        <v>5.4313860833644867E-2</v>
      </c>
      <c r="AT132" s="140">
        <v>3.4170642495155334E-2</v>
      </c>
      <c r="AU132" s="140">
        <v>4.8261526972055435E-3</v>
      </c>
      <c r="AV132" s="219">
        <v>1.1428345441818237</v>
      </c>
    </row>
    <row r="133" spans="1:48" s="11" customFormat="1">
      <c r="A133" s="11" t="s">
        <v>135</v>
      </c>
      <c r="B133" s="139">
        <v>2018</v>
      </c>
      <c r="C133" s="140">
        <v>1.2110679149627686</v>
      </c>
      <c r="D133" s="140">
        <v>1.1870912313461304</v>
      </c>
      <c r="E133" s="140">
        <v>1.0201981067657471</v>
      </c>
      <c r="F133" s="140">
        <v>1.2055608034133911</v>
      </c>
      <c r="G133" s="140">
        <v>1.1734937429428101</v>
      </c>
      <c r="H133" s="140">
        <v>1.0045680999755859</v>
      </c>
      <c r="I133" s="140">
        <v>1.0320188999176025</v>
      </c>
      <c r="J133" s="140">
        <v>3.1433463096618652E-2</v>
      </c>
      <c r="K133" s="140">
        <v>1.110383402556181E-2</v>
      </c>
      <c r="L133" s="140">
        <v>2.0329630002379417E-2</v>
      </c>
      <c r="M133" s="140">
        <v>-9.8735839128494263E-4</v>
      </c>
      <c r="N133" s="140">
        <v>1.9399776647333056E-5</v>
      </c>
      <c r="O133" s="140">
        <v>3.8941618986427784E-3</v>
      </c>
      <c r="P133" s="140">
        <v>1.0253923945128918E-2</v>
      </c>
      <c r="Q133" s="140">
        <v>-2.076293108984828E-3</v>
      </c>
      <c r="R133" s="140">
        <v>3.5745315253734589E-2</v>
      </c>
      <c r="S133" s="140">
        <v>-6.0797659680247307E-3</v>
      </c>
      <c r="T133" s="140">
        <v>-4.6040953020565212E-4</v>
      </c>
      <c r="U133" s="140">
        <v>-3.0676042661070824E-4</v>
      </c>
      <c r="V133" s="140">
        <v>-1.6129754949361086E-3</v>
      </c>
      <c r="W133" s="140">
        <v>-6.9557745009660721E-3</v>
      </c>
      <c r="X133" s="140">
        <v>-8.475494384765625E-2</v>
      </c>
      <c r="Y133" s="140">
        <v>2.6035074144601822E-2</v>
      </c>
      <c r="Z133" s="140">
        <v>0.98594021797180176</v>
      </c>
      <c r="AA133" s="140">
        <v>1.2182595729827881</v>
      </c>
      <c r="AB133" s="140">
        <v>1.2065435647964478</v>
      </c>
      <c r="AC133" s="140">
        <v>1.148436427116394</v>
      </c>
      <c r="AD133" s="140">
        <v>0.75503045320510864</v>
      </c>
      <c r="AE133" s="140">
        <v>1.2055604457855225</v>
      </c>
      <c r="AF133" s="140">
        <v>1.1785374879837036</v>
      </c>
      <c r="AG133" s="140">
        <v>1.0075209140777588</v>
      </c>
      <c r="AH133" s="140">
        <v>1.1096587181091309</v>
      </c>
      <c r="AI133" s="140">
        <v>1.8423266410827637</v>
      </c>
      <c r="AJ133" s="140">
        <v>1.3962255716323853</v>
      </c>
      <c r="AK133" s="140">
        <v>-1.0768990963697433E-2</v>
      </c>
      <c r="AL133" s="140">
        <v>0</v>
      </c>
      <c r="AM133" s="140">
        <v>1.9532004371285439E-2</v>
      </c>
      <c r="AN133" s="140">
        <v>2.4446679279208183E-2</v>
      </c>
      <c r="AO133" s="140">
        <v>3.8645569235086441E-2</v>
      </c>
      <c r="AP133" s="140">
        <v>-8.4754861891269684E-2</v>
      </c>
      <c r="AQ133" s="140">
        <v>0.12120747566223145</v>
      </c>
      <c r="AR133" s="140">
        <v>1.6380208544433117E-3</v>
      </c>
      <c r="AS133" s="140">
        <v>0.15902677178382874</v>
      </c>
      <c r="AT133" s="140">
        <v>8.3387903869152069E-2</v>
      </c>
      <c r="AU133" s="140">
        <v>2.5635341182351112E-2</v>
      </c>
      <c r="AV133" s="219">
        <v>1.1742229461669922</v>
      </c>
    </row>
    <row r="134" spans="1:48" s="11" customFormat="1">
      <c r="A134" s="11" t="s">
        <v>135</v>
      </c>
      <c r="B134" s="139">
        <v>2019</v>
      </c>
      <c r="C134" s="140">
        <v>1.2140164375305176</v>
      </c>
      <c r="D134" s="140">
        <v>1.2251715660095215</v>
      </c>
      <c r="E134" s="140">
        <v>0.99089527130126953</v>
      </c>
      <c r="F134" s="140">
        <v>1.2589162588119507</v>
      </c>
      <c r="G134" s="140">
        <v>1.2009003162384033</v>
      </c>
      <c r="H134" s="140">
        <v>0.96433454751968384</v>
      </c>
      <c r="I134" s="140">
        <v>1.0109217166900635</v>
      </c>
      <c r="J134" s="140">
        <v>-2.9143253341317177E-2</v>
      </c>
      <c r="K134" s="140">
        <v>2.4316592607647181E-3</v>
      </c>
      <c r="L134" s="140">
        <v>-3.1574912369251251E-2</v>
      </c>
      <c r="M134" s="140">
        <v>2.1334186021704227E-4</v>
      </c>
      <c r="N134" s="140">
        <v>2.2678137756884098E-3</v>
      </c>
      <c r="O134" s="140">
        <v>3.7529640831053257E-3</v>
      </c>
      <c r="P134" s="140">
        <v>3.8814472500234842E-3</v>
      </c>
      <c r="Q134" s="140">
        <v>-7.6839076355099678E-3</v>
      </c>
      <c r="R134" s="140">
        <v>-1.8284766003489494E-2</v>
      </c>
      <c r="S134" s="140">
        <v>2.40573805058375E-4</v>
      </c>
      <c r="T134" s="140">
        <v>-7.3115509003400803E-3</v>
      </c>
      <c r="U134" s="140">
        <v>-3.018466813955456E-4</v>
      </c>
      <c r="V134" s="140">
        <v>-4.467533144634217E-4</v>
      </c>
      <c r="W134" s="140">
        <v>-5.4705687798559666E-3</v>
      </c>
      <c r="X134" s="140">
        <v>4.3306350708007812E-2</v>
      </c>
      <c r="Y134" s="140">
        <v>2.3086158558726311E-2</v>
      </c>
      <c r="Z134" s="140">
        <v>0.98826324939727783</v>
      </c>
      <c r="AA134" s="140">
        <v>1.2258799076080322</v>
      </c>
      <c r="AB134" s="140">
        <v>1.2294036149978638</v>
      </c>
      <c r="AC134" s="140">
        <v>1.1589853763580322</v>
      </c>
      <c r="AD134" s="140">
        <v>0.84674173593521118</v>
      </c>
      <c r="AE134" s="140">
        <v>1.2589157819747925</v>
      </c>
      <c r="AF134" s="140">
        <v>1.1713513135910034</v>
      </c>
      <c r="AG134" s="140">
        <v>1.0345886945724487</v>
      </c>
      <c r="AH134" s="140">
        <v>1.2940390110015869</v>
      </c>
      <c r="AI134" s="140">
        <v>1.8928296566009521</v>
      </c>
      <c r="AJ134" s="140">
        <v>1.4276822805404663</v>
      </c>
      <c r="AK134" s="140">
        <v>2.3533848579972982E-3</v>
      </c>
      <c r="AL134" s="140">
        <v>6.2356237322092056E-3</v>
      </c>
      <c r="AM134" s="140">
        <v>1.8769454210996628E-2</v>
      </c>
      <c r="AN134" s="140">
        <v>9.1435648500919342E-3</v>
      </c>
      <c r="AO134" s="140">
        <v>0.11463766545057297</v>
      </c>
      <c r="AP134" s="140">
        <v>4.3306335806846619E-2</v>
      </c>
      <c r="AQ134" s="140">
        <v>-6.1162291094660759E-3</v>
      </c>
      <c r="AR134" s="140">
        <v>2.6511192321777344E-2</v>
      </c>
      <c r="AS134" s="140">
        <v>0.1537158191204071</v>
      </c>
      <c r="AT134" s="140">
        <v>2.7043603360652924E-2</v>
      </c>
      <c r="AU134" s="140">
        <v>2.2279780358076096E-2</v>
      </c>
      <c r="AV134" s="219">
        <v>1.2258796691894531</v>
      </c>
    </row>
    <row r="135" spans="1:48" s="11" customFormat="1">
      <c r="A135" s="11" t="s">
        <v>135</v>
      </c>
      <c r="B135" s="139">
        <v>2020</v>
      </c>
      <c r="C135" s="140">
        <v>1.2253612279891968</v>
      </c>
      <c r="D135" s="140">
        <v>1.156949520111084</v>
      </c>
      <c r="E135" s="140">
        <v>1.059131383895874</v>
      </c>
      <c r="F135" s="140">
        <v>1.0837147235870361</v>
      </c>
      <c r="G135" s="140">
        <v>1.2086371183395386</v>
      </c>
      <c r="H135" s="140">
        <v>1.1307046413421631</v>
      </c>
      <c r="I135" s="140">
        <v>1.0138369798660278</v>
      </c>
      <c r="J135" s="140">
        <v>6.659553200006485E-2</v>
      </c>
      <c r="K135" s="140">
        <v>9.3014482408761978E-3</v>
      </c>
      <c r="L135" s="140">
        <v>5.7294081896543503E-2</v>
      </c>
      <c r="M135" s="140">
        <v>-2.6816138997673988E-3</v>
      </c>
      <c r="N135" s="140">
        <v>8.4508024156093597E-3</v>
      </c>
      <c r="O135" s="140">
        <v>3.4500523470342159E-3</v>
      </c>
      <c r="P135" s="140">
        <v>4.3813134543597698E-3</v>
      </c>
      <c r="Q135" s="140">
        <v>-4.2991065420210361E-3</v>
      </c>
      <c r="R135" s="140">
        <v>6.2258396297693253E-2</v>
      </c>
      <c r="S135" s="140">
        <v>2.5201510288752615E-4</v>
      </c>
      <c r="T135" s="140">
        <v>6.6423234529793262E-3</v>
      </c>
      <c r="U135" s="140">
        <v>-2.8758993721567094E-4</v>
      </c>
      <c r="V135" s="140">
        <v>-7.3960097506642342E-4</v>
      </c>
      <c r="W135" s="140">
        <v>-1.0831462219357491E-2</v>
      </c>
      <c r="X135" s="140">
        <v>-0.1498565673828125</v>
      </c>
      <c r="Y135" s="140">
        <v>6.4217941835522652E-3</v>
      </c>
      <c r="Z135" s="140">
        <v>0.9597393274307251</v>
      </c>
      <c r="AA135" s="140">
        <v>1.2550144195556641</v>
      </c>
      <c r="AB135" s="140">
        <v>1.251267671585083</v>
      </c>
      <c r="AC135" s="140">
        <v>1.1713465452194214</v>
      </c>
      <c r="AD135" s="140">
        <v>0.90117424726486206</v>
      </c>
      <c r="AE135" s="140">
        <v>1.0837148427963257</v>
      </c>
      <c r="AF135" s="140">
        <v>1.1656368970870972</v>
      </c>
      <c r="AG135" s="140">
        <v>1.0100141763687134</v>
      </c>
      <c r="AH135" s="140">
        <v>1.5004069805145264</v>
      </c>
      <c r="AI135" s="140">
        <v>1.9671674966812134</v>
      </c>
      <c r="AJ135" s="140">
        <v>1.4805722236633301</v>
      </c>
      <c r="AK135" s="140">
        <v>-2.9287425801157951E-2</v>
      </c>
      <c r="AL135" s="140">
        <v>2.3488163948059082E-2</v>
      </c>
      <c r="AM135" s="140">
        <v>1.7627974972128868E-2</v>
      </c>
      <c r="AN135" s="140">
        <v>1.0608993470668793E-2</v>
      </c>
      <c r="AO135" s="140">
        <v>6.2302902340888977E-2</v>
      </c>
      <c r="AP135" s="140">
        <v>-0.1498560905456543</v>
      </c>
      <c r="AQ135" s="140">
        <v>-4.8904372379183769E-3</v>
      </c>
      <c r="AR135" s="140">
        <v>-2.4039620533585548E-2</v>
      </c>
      <c r="AS135" s="140">
        <v>0.14796808362007141</v>
      </c>
      <c r="AT135" s="140">
        <v>3.8521818816661835E-2</v>
      </c>
      <c r="AU135" s="140">
        <v>3.6376286298036575E-2</v>
      </c>
      <c r="AV135" s="219">
        <v>1.255014181137085</v>
      </c>
    </row>
    <row r="136" spans="1:48" s="11" customFormat="1">
      <c r="A136" s="11" t="s">
        <v>135</v>
      </c>
      <c r="B136" s="139">
        <v>2021</v>
      </c>
      <c r="C136" s="140">
        <v>1.2368451356887817</v>
      </c>
      <c r="D136" s="140">
        <v>1.0848119258880615</v>
      </c>
      <c r="E136" s="140">
        <v>1.14014732837677</v>
      </c>
      <c r="F136" s="140">
        <v>0.91837644577026367</v>
      </c>
      <c r="G136" s="140">
        <v>1.2160400152206421</v>
      </c>
      <c r="H136" s="140">
        <v>1.346773624420166</v>
      </c>
      <c r="I136" s="140">
        <v>1.017108678817749</v>
      </c>
      <c r="J136" s="140">
        <v>7.3708347976207733E-2</v>
      </c>
      <c r="K136" s="140">
        <v>9.3281762674450874E-3</v>
      </c>
      <c r="L136" s="140">
        <v>6.4380168914794922E-2</v>
      </c>
      <c r="M136" s="140">
        <v>3.952557744923979E-5</v>
      </c>
      <c r="N136" s="140">
        <v>1.6334666725015268E-5</v>
      </c>
      <c r="O136" s="140">
        <v>1.3601991813629866E-3</v>
      </c>
      <c r="P136" s="140">
        <v>3.5887581761926413E-3</v>
      </c>
      <c r="Q136" s="140">
        <v>4.3233586475253105E-3</v>
      </c>
      <c r="R136" s="140">
        <v>6.7632980644702911E-2</v>
      </c>
      <c r="S136" s="140">
        <v>1.5545831411145627E-4</v>
      </c>
      <c r="T136" s="140">
        <v>-4.3557425960898399E-3</v>
      </c>
      <c r="U136" s="140">
        <v>-1.1168757191626355E-4</v>
      </c>
      <c r="V136" s="140">
        <v>-4.9273914191871881E-4</v>
      </c>
      <c r="W136" s="140">
        <v>1.5519027365371585E-3</v>
      </c>
      <c r="X136" s="140">
        <v>-0.1655426025390625</v>
      </c>
      <c r="Y136" s="140">
        <v>6.1062765307724476E-3</v>
      </c>
      <c r="Z136" s="140">
        <v>0.96018916368484497</v>
      </c>
      <c r="AA136" s="140">
        <v>1.2550144195556641</v>
      </c>
      <c r="AB136" s="140">
        <v>1.2597625255584717</v>
      </c>
      <c r="AC136" s="140">
        <v>1.1813530921936035</v>
      </c>
      <c r="AD136" s="140">
        <v>0.84602820873260498</v>
      </c>
      <c r="AE136" s="140">
        <v>0.9183763861656189</v>
      </c>
      <c r="AF136" s="140">
        <v>1.1618359088897705</v>
      </c>
      <c r="AG136" s="140">
        <v>1.0258395671844482</v>
      </c>
      <c r="AH136" s="140">
        <v>1.5872647762298584</v>
      </c>
      <c r="AI136" s="140">
        <v>2.0068204402923584</v>
      </c>
      <c r="AJ136" s="140">
        <v>1.47944176197052</v>
      </c>
      <c r="AK136" s="140">
        <v>4.6860022121109068E-4</v>
      </c>
      <c r="AL136" s="140">
        <v>0</v>
      </c>
      <c r="AM136" s="140">
        <v>6.766103208065033E-3</v>
      </c>
      <c r="AN136" s="140">
        <v>8.5064675658941269E-3</v>
      </c>
      <c r="AO136" s="140">
        <v>-6.3145898282527924E-2</v>
      </c>
      <c r="AP136" s="140">
        <v>-0.16554275155067444</v>
      </c>
      <c r="AQ136" s="140">
        <v>-3.2662348821759224E-3</v>
      </c>
      <c r="AR136" s="140">
        <v>1.5547022223472595E-2</v>
      </c>
      <c r="AS136" s="140">
        <v>5.6275859475135803E-2</v>
      </c>
      <c r="AT136" s="140">
        <v>1.9956866279244423E-2</v>
      </c>
      <c r="AU136" s="140">
        <v>-7.6380092650651932E-4</v>
      </c>
      <c r="AV136" s="219">
        <v>1.1324986219406128</v>
      </c>
    </row>
    <row r="137" spans="1:48">
      <c r="A137" s="62" t="s">
        <v>103</v>
      </c>
      <c r="B137" s="61" t="s">
        <v>104</v>
      </c>
      <c r="C137" s="61" t="s">
        <v>121</v>
      </c>
      <c r="D137" s="61" t="s">
        <v>122</v>
      </c>
      <c r="E137" s="61" t="s">
        <v>123</v>
      </c>
      <c r="F137" s="61" t="s">
        <v>124</v>
      </c>
      <c r="G137" s="61" t="s">
        <v>125</v>
      </c>
      <c r="H137" s="61" t="s">
        <v>126</v>
      </c>
      <c r="I137" s="61" t="s">
        <v>127</v>
      </c>
      <c r="J137" s="61" t="s">
        <v>105</v>
      </c>
      <c r="K137" s="61" t="s">
        <v>106</v>
      </c>
      <c r="L137" s="61" t="s">
        <v>107</v>
      </c>
      <c r="M137" s="61" t="s">
        <v>108</v>
      </c>
      <c r="N137" s="61" t="s">
        <v>109</v>
      </c>
      <c r="O137" s="61" t="s">
        <v>110</v>
      </c>
      <c r="P137" s="61" t="s">
        <v>111</v>
      </c>
      <c r="Q137" s="61" t="s">
        <v>112</v>
      </c>
      <c r="R137" s="61" t="s">
        <v>113</v>
      </c>
      <c r="S137" s="61" t="s">
        <v>114</v>
      </c>
      <c r="T137" s="61" t="s">
        <v>115</v>
      </c>
      <c r="U137" s="61" t="s">
        <v>116</v>
      </c>
      <c r="V137" s="61" t="s">
        <v>117</v>
      </c>
      <c r="W137" s="61" t="s">
        <v>118</v>
      </c>
      <c r="X137" s="61" t="s">
        <v>119</v>
      </c>
      <c r="Y137" s="61" t="s">
        <v>120</v>
      </c>
      <c r="Z137" s="61" t="s">
        <v>142</v>
      </c>
      <c r="AA137" s="61" t="s">
        <v>143</v>
      </c>
      <c r="AB137" s="61" t="s">
        <v>144</v>
      </c>
      <c r="AC137" s="61" t="s">
        <v>145</v>
      </c>
      <c r="AD137" s="61" t="s">
        <v>146</v>
      </c>
      <c r="AE137" s="61" t="s">
        <v>147</v>
      </c>
      <c r="AF137" s="61" t="s">
        <v>148</v>
      </c>
      <c r="AG137" s="61" t="s">
        <v>149</v>
      </c>
      <c r="AH137" s="61" t="s">
        <v>150</v>
      </c>
      <c r="AI137" s="61" t="s">
        <v>151</v>
      </c>
      <c r="AJ137" s="61" t="s">
        <v>152</v>
      </c>
      <c r="AK137" s="61" t="s">
        <v>173</v>
      </c>
      <c r="AL137" s="61" t="s">
        <v>174</v>
      </c>
      <c r="AM137" s="61" t="s">
        <v>175</v>
      </c>
      <c r="AN137" s="61" t="s">
        <v>176</v>
      </c>
      <c r="AO137" s="61" t="s">
        <v>177</v>
      </c>
      <c r="AP137" s="61" t="s">
        <v>178</v>
      </c>
      <c r="AQ137" s="61" t="s">
        <v>179</v>
      </c>
      <c r="AR137" s="61" t="s">
        <v>180</v>
      </c>
      <c r="AS137" s="61" t="s">
        <v>181</v>
      </c>
      <c r="AT137" s="61" t="s">
        <v>182</v>
      </c>
      <c r="AU137" s="61" t="s">
        <v>183</v>
      </c>
      <c r="AV137" s="392" t="s">
        <v>333</v>
      </c>
    </row>
    <row r="138" spans="1:48" s="11" customFormat="1">
      <c r="A138" s="11" t="s">
        <v>136</v>
      </c>
      <c r="B138" s="139">
        <v>2006</v>
      </c>
      <c r="C138" s="140">
        <v>1</v>
      </c>
      <c r="D138" s="140">
        <v>1</v>
      </c>
      <c r="E138" s="140">
        <v>1</v>
      </c>
      <c r="F138" s="140">
        <v>1</v>
      </c>
      <c r="G138" s="140">
        <v>1</v>
      </c>
      <c r="H138" s="140">
        <v>1</v>
      </c>
      <c r="I138" s="140">
        <v>1</v>
      </c>
      <c r="J138" s="140"/>
      <c r="K138" s="140"/>
      <c r="L138" s="140"/>
      <c r="M138" s="140"/>
      <c r="N138" s="140"/>
      <c r="O138" s="140"/>
      <c r="P138" s="140"/>
      <c r="Q138" s="140"/>
      <c r="R138" s="140"/>
      <c r="S138" s="140"/>
      <c r="T138" s="140"/>
      <c r="U138" s="140"/>
      <c r="V138" s="140"/>
      <c r="W138" s="140"/>
      <c r="X138" s="140"/>
      <c r="Y138" s="140"/>
      <c r="Z138" s="140">
        <v>1</v>
      </c>
      <c r="AA138" s="140">
        <v>1</v>
      </c>
      <c r="AB138" s="140">
        <v>1</v>
      </c>
      <c r="AC138" s="140">
        <v>1</v>
      </c>
      <c r="AD138" s="140">
        <v>1</v>
      </c>
      <c r="AE138" s="140">
        <v>1</v>
      </c>
      <c r="AF138" s="140">
        <v>1</v>
      </c>
      <c r="AG138" s="140">
        <v>1</v>
      </c>
      <c r="AH138" s="140">
        <v>1</v>
      </c>
      <c r="AI138" s="140">
        <v>1</v>
      </c>
      <c r="AJ138" s="140">
        <v>1</v>
      </c>
      <c r="AK138" s="140"/>
      <c r="AL138" s="140"/>
      <c r="AM138" s="140"/>
      <c r="AN138" s="140"/>
      <c r="AO138" s="140"/>
      <c r="AP138" s="140"/>
      <c r="AQ138" s="140"/>
      <c r="AR138" s="140"/>
      <c r="AS138" s="140"/>
      <c r="AT138" s="140"/>
      <c r="AU138" s="140"/>
      <c r="AV138" s="219">
        <v>1</v>
      </c>
    </row>
    <row r="139" spans="1:48" s="11" customFormat="1">
      <c r="A139" s="11" t="s">
        <v>136</v>
      </c>
      <c r="B139" s="139">
        <v>2007</v>
      </c>
      <c r="C139" s="140">
        <v>0.99662274122238159</v>
      </c>
      <c r="D139" s="140">
        <v>0.95782941579818726</v>
      </c>
      <c r="E139" s="140">
        <v>1.0405012369155884</v>
      </c>
      <c r="F139" s="140">
        <v>0.87662941217422485</v>
      </c>
      <c r="G139" s="140">
        <v>1.0224552154541016</v>
      </c>
      <c r="H139" s="140">
        <v>1.1368803977966309</v>
      </c>
      <c r="I139" s="140">
        <v>0.97473490238189697</v>
      </c>
      <c r="J139" s="140">
        <v>3.9702605456113815E-2</v>
      </c>
      <c r="K139" s="140">
        <v>-3.3829663880169392E-3</v>
      </c>
      <c r="L139" s="140">
        <v>4.3085571378469467E-2</v>
      </c>
      <c r="M139" s="140">
        <v>1.4705375069752336E-3</v>
      </c>
      <c r="N139" s="140">
        <v>2.0720183849334717E-2</v>
      </c>
      <c r="O139" s="140">
        <v>3.5120926331728697E-3</v>
      </c>
      <c r="P139" s="140">
        <v>1.4488445594906807E-3</v>
      </c>
      <c r="Q139" s="140">
        <v>-3.0534625053405762E-2</v>
      </c>
      <c r="R139" s="140">
        <v>5.4599538445472717E-2</v>
      </c>
      <c r="S139" s="140">
        <v>-4.3896492570638657E-5</v>
      </c>
      <c r="T139" s="140">
        <v>-1.2041552690789104E-4</v>
      </c>
      <c r="U139" s="140">
        <v>-4.689537308877334E-5</v>
      </c>
      <c r="V139" s="140">
        <v>-5.3325039334595203E-3</v>
      </c>
      <c r="W139" s="140">
        <v>-5.9702568687498569E-3</v>
      </c>
      <c r="X139" s="140">
        <v>-0.13167095184326172</v>
      </c>
      <c r="Y139" s="140">
        <v>2.2206759080290794E-2</v>
      </c>
      <c r="Z139" s="140">
        <v>1.014919638633728</v>
      </c>
      <c r="AA139" s="140">
        <v>1.0550075769424438</v>
      </c>
      <c r="AB139" s="140">
        <v>1.0178550481796265</v>
      </c>
      <c r="AC139" s="140">
        <v>1.0035387277603149</v>
      </c>
      <c r="AD139" s="140">
        <v>1.1812742948532104</v>
      </c>
      <c r="AE139" s="140">
        <v>0.87662959098815918</v>
      </c>
      <c r="AF139" s="140">
        <v>1.0011773109436035</v>
      </c>
      <c r="AG139" s="140">
        <v>1.0006370544433594</v>
      </c>
      <c r="AH139" s="140">
        <v>1.0522770881652832</v>
      </c>
      <c r="AI139" s="140">
        <v>1.0525965690612793</v>
      </c>
      <c r="AJ139" s="140">
        <v>1.0347095727920532</v>
      </c>
      <c r="AK139" s="140">
        <v>1.4809422194957733E-2</v>
      </c>
      <c r="AL139" s="140">
        <v>5.3547922521829605E-2</v>
      </c>
      <c r="AM139" s="140">
        <v>1.7697572708129883E-2</v>
      </c>
      <c r="AN139" s="140">
        <v>3.53242177516222E-3</v>
      </c>
      <c r="AO139" s="140">
        <v>0.16659380495548248</v>
      </c>
      <c r="AP139" s="140">
        <v>-0.13167071342468262</v>
      </c>
      <c r="AQ139" s="140">
        <v>1.1766538955271244E-3</v>
      </c>
      <c r="AR139" s="140">
        <v>6.36798155028373E-4</v>
      </c>
      <c r="AS139" s="140">
        <v>5.0956524908542633E-2</v>
      </c>
      <c r="AT139" s="140">
        <v>5.1260057836771011E-2</v>
      </c>
      <c r="AU139" s="140">
        <v>3.4120801836252213E-2</v>
      </c>
      <c r="AV139" s="219">
        <v>1.0550074577331543</v>
      </c>
    </row>
    <row r="140" spans="1:48" s="11" customFormat="1">
      <c r="A140" s="11" t="s">
        <v>136</v>
      </c>
      <c r="B140" s="139">
        <v>2008</v>
      </c>
      <c r="C140" s="140">
        <v>1.0579235553741455</v>
      </c>
      <c r="D140" s="140">
        <v>0.97764301300048828</v>
      </c>
      <c r="E140" s="140">
        <v>1.0821163654327393</v>
      </c>
      <c r="F140" s="140">
        <v>0.89587289094924927</v>
      </c>
      <c r="G140" s="140">
        <v>1.0406938791275024</v>
      </c>
      <c r="H140" s="140">
        <v>1.180885910987854</v>
      </c>
      <c r="I140" s="140">
        <v>1.0165560245513916</v>
      </c>
      <c r="J140" s="140">
        <v>3.9216194301843643E-2</v>
      </c>
      <c r="K140" s="140">
        <v>5.9691101312637329E-2</v>
      </c>
      <c r="L140" s="140">
        <v>-2.0474907010793686E-2</v>
      </c>
      <c r="M140" s="140">
        <v>2.1073413081467152E-3</v>
      </c>
      <c r="N140" s="140">
        <v>2.3904185742139816E-2</v>
      </c>
      <c r="O140" s="140">
        <v>4.3665245175361633E-3</v>
      </c>
      <c r="P140" s="140">
        <v>1.3876069569960237E-3</v>
      </c>
      <c r="Q140" s="140">
        <v>2.7925442904233932E-2</v>
      </c>
      <c r="R140" s="140">
        <v>-1.4333770610392094E-2</v>
      </c>
      <c r="S140" s="140">
        <v>-9.1130983491893858E-5</v>
      </c>
      <c r="T140" s="140">
        <v>-6.1243231175467372E-4</v>
      </c>
      <c r="U140" s="140">
        <v>2.4541639504604973E-5</v>
      </c>
      <c r="V140" s="140">
        <v>2.0193865057080984E-3</v>
      </c>
      <c r="W140" s="140">
        <v>-7.4815014377236366E-3</v>
      </c>
      <c r="X140" s="140">
        <v>2.1714210510253906E-2</v>
      </c>
      <c r="Y140" s="140">
        <v>1.7680849879980087E-2</v>
      </c>
      <c r="Z140" s="140">
        <v>1.0357247591018677</v>
      </c>
      <c r="AA140" s="140">
        <v>1.1178576946258545</v>
      </c>
      <c r="AB140" s="140">
        <v>1.036733865737915</v>
      </c>
      <c r="AC140" s="140">
        <v>1.0061894655227661</v>
      </c>
      <c r="AD140" s="140">
        <v>1.0174880027770996</v>
      </c>
      <c r="AE140" s="140">
        <v>0.89587312936782837</v>
      </c>
      <c r="AF140" s="140">
        <v>1.0035332441329956</v>
      </c>
      <c r="AG140" s="140">
        <v>1.0037797689437866</v>
      </c>
      <c r="AH140" s="140">
        <v>1.060964822769165</v>
      </c>
      <c r="AI140" s="140">
        <v>1.0613452196121216</v>
      </c>
      <c r="AJ140" s="140">
        <v>1.0787067413330078</v>
      </c>
      <c r="AK140" s="140">
        <v>2.0291974768042564E-2</v>
      </c>
      <c r="AL140" s="140">
        <v>5.786610022187233E-2</v>
      </c>
      <c r="AM140" s="140">
        <v>1.8377700820565224E-2</v>
      </c>
      <c r="AN140" s="140">
        <v>2.6379560586065054E-3</v>
      </c>
      <c r="AO140" s="140">
        <v>-0.14925695955753326</v>
      </c>
      <c r="AP140" s="140">
        <v>2.1714242175221443E-2</v>
      </c>
      <c r="AQ140" s="140">
        <v>2.3504472337663174E-3</v>
      </c>
      <c r="AR140" s="140">
        <v>3.1357747502624989E-3</v>
      </c>
      <c r="AS140" s="140">
        <v>8.2222837954759598E-3</v>
      </c>
      <c r="AT140" s="140">
        <v>8.2771796733140945E-3</v>
      </c>
      <c r="AU140" s="140">
        <v>4.1642036288976669E-2</v>
      </c>
      <c r="AV140" s="219">
        <v>1.1178575754165649</v>
      </c>
    </row>
    <row r="141" spans="1:48" s="11" customFormat="1">
      <c r="A141" s="11" t="s">
        <v>136</v>
      </c>
      <c r="B141" s="139">
        <v>2009</v>
      </c>
      <c r="C141" s="140">
        <v>1.0204217433929443</v>
      </c>
      <c r="D141" s="140">
        <v>1.0529422760009766</v>
      </c>
      <c r="E141" s="140">
        <v>0.96911460161209106</v>
      </c>
      <c r="F141" s="140">
        <v>0.98853254318237305</v>
      </c>
      <c r="G141" s="140">
        <v>1.1035476922988892</v>
      </c>
      <c r="H141" s="140">
        <v>1.0322593450546265</v>
      </c>
      <c r="I141" s="140">
        <v>0.92467397451400757</v>
      </c>
      <c r="J141" s="140">
        <v>-0.11029115319252014</v>
      </c>
      <c r="K141" s="140">
        <v>-3.609205037355423E-2</v>
      </c>
      <c r="L141" s="140">
        <v>-7.4199102818965912E-2</v>
      </c>
      <c r="M141" s="140">
        <v>-2.1689246932510287E-4</v>
      </c>
      <c r="N141" s="140">
        <v>3.3945146948099136E-2</v>
      </c>
      <c r="O141" s="140">
        <v>3.4817426931113005E-3</v>
      </c>
      <c r="P141" s="140">
        <v>5.0623305141925812E-3</v>
      </c>
      <c r="Q141" s="140">
        <v>-7.8364379703998566E-2</v>
      </c>
      <c r="R141" s="140">
        <v>-3.5495948046445847E-2</v>
      </c>
      <c r="S141" s="140">
        <v>1.2465550389606506E-4</v>
      </c>
      <c r="T141" s="140">
        <v>6.0437084175646305E-4</v>
      </c>
      <c r="U141" s="140">
        <v>-3.0349273583851755E-4</v>
      </c>
      <c r="V141" s="140">
        <v>-3.2718978822231293E-2</v>
      </c>
      <c r="W141" s="140">
        <v>-6.4097079448401928E-3</v>
      </c>
      <c r="X141" s="140">
        <v>9.8423004150390625E-2</v>
      </c>
      <c r="Y141" s="140">
        <v>5.8642461895942688E-2</v>
      </c>
      <c r="Z141" s="140">
        <v>1.03379225730896</v>
      </c>
      <c r="AA141" s="140">
        <v>1.2159686088562012</v>
      </c>
      <c r="AB141" s="140">
        <v>1.0557831525802612</v>
      </c>
      <c r="AC141" s="140">
        <v>1.0176119804382324</v>
      </c>
      <c r="AD141" s="140">
        <v>1.4837623834609985</v>
      </c>
      <c r="AE141" s="140">
        <v>0.98853248357772827</v>
      </c>
      <c r="AF141" s="140">
        <v>1.0002484321594238</v>
      </c>
      <c r="AG141" s="140">
        <v>1.000494122505188</v>
      </c>
      <c r="AH141" s="140">
        <v>1.3734891414642334</v>
      </c>
      <c r="AI141" s="140">
        <v>1.3739817142486572</v>
      </c>
      <c r="AJ141" s="140">
        <v>1.1080541610717773</v>
      </c>
      <c r="AK141" s="140">
        <v>-1.8675602041184902E-3</v>
      </c>
      <c r="AL141" s="140">
        <v>8.4126852452754974E-2</v>
      </c>
      <c r="AM141" s="140">
        <v>1.8207613378763199E-2</v>
      </c>
      <c r="AN141" s="140">
        <v>1.1288250796496868E-2</v>
      </c>
      <c r="AO141" s="140">
        <v>0.37724414467811584</v>
      </c>
      <c r="AP141" s="140">
        <v>9.8422713577747345E-2</v>
      </c>
      <c r="AQ141" s="140">
        <v>-3.278669435530901E-3</v>
      </c>
      <c r="AR141" s="140">
        <v>-3.2786107622087002E-3</v>
      </c>
      <c r="AS141" s="140">
        <v>0.25817564129829407</v>
      </c>
      <c r="AT141" s="140">
        <v>0.25817567110061646</v>
      </c>
      <c r="AU141" s="140">
        <v>2.6842644438147545E-2</v>
      </c>
      <c r="AV141" s="219">
        <v>1.2159683704376221</v>
      </c>
    </row>
    <row r="142" spans="1:48" s="11" customFormat="1">
      <c r="A142" s="11" t="s">
        <v>136</v>
      </c>
      <c r="B142" s="139">
        <v>2010</v>
      </c>
      <c r="C142" s="140">
        <v>1.0565117597579956</v>
      </c>
      <c r="D142" s="140">
        <v>1.0570093393325806</v>
      </c>
      <c r="E142" s="140">
        <v>0.99952918291091919</v>
      </c>
      <c r="F142" s="140">
        <v>0.94803690910339355</v>
      </c>
      <c r="G142" s="140">
        <v>1.1390358209609985</v>
      </c>
      <c r="H142" s="140">
        <v>1.1144207715988159</v>
      </c>
      <c r="I142" s="140">
        <v>0.92754930257797241</v>
      </c>
      <c r="J142" s="140">
        <v>3.0901480466127396E-2</v>
      </c>
      <c r="K142" s="140">
        <v>3.4756645560264587E-2</v>
      </c>
      <c r="L142" s="140">
        <v>-3.8551657926291227E-3</v>
      </c>
      <c r="M142" s="140">
        <v>1.8574277637526393E-3</v>
      </c>
      <c r="N142" s="140">
        <v>-1.7141130228992552E-5</v>
      </c>
      <c r="O142" s="140">
        <v>4.6331430785357952E-3</v>
      </c>
      <c r="P142" s="140">
        <v>3.683609189465642E-3</v>
      </c>
      <c r="Q142" s="140">
        <v>2.4599606171250343E-2</v>
      </c>
      <c r="R142" s="140">
        <v>1.2513329274952412E-2</v>
      </c>
      <c r="S142" s="140">
        <v>9.4795331051500398E-7</v>
      </c>
      <c r="T142" s="140">
        <v>1.4416221529245377E-4</v>
      </c>
      <c r="U142" s="140">
        <v>-1.020079362206161E-4</v>
      </c>
      <c r="V142" s="140">
        <v>-1.2286386452615261E-2</v>
      </c>
      <c r="W142" s="140">
        <v>-4.1252109222114086E-3</v>
      </c>
      <c r="X142" s="140">
        <v>-4.1828155517578125E-2</v>
      </c>
      <c r="Y142" s="140">
        <v>3.1651940196752548E-2</v>
      </c>
      <c r="Z142" s="140">
        <v>1.0522582530975342</v>
      </c>
      <c r="AA142" s="140">
        <v>1.2159686088562012</v>
      </c>
      <c r="AB142" s="140">
        <v>1.0771925449371338</v>
      </c>
      <c r="AC142" s="140">
        <v>1.0254148244857788</v>
      </c>
      <c r="AD142" s="140">
        <v>1.3331931829452515</v>
      </c>
      <c r="AE142" s="140">
        <v>0.94803762435913086</v>
      </c>
      <c r="AF142" s="140">
        <v>1.0004726648330688</v>
      </c>
      <c r="AG142" s="140">
        <v>1.0007184743881226</v>
      </c>
      <c r="AH142" s="140">
        <v>1.5364477634429932</v>
      </c>
      <c r="AI142" s="140">
        <v>1.5369987487792969</v>
      </c>
      <c r="AJ142" s="140">
        <v>1.137028694152832</v>
      </c>
      <c r="AK142" s="140">
        <v>1.77046749740839E-2</v>
      </c>
      <c r="AL142" s="140">
        <v>0</v>
      </c>
      <c r="AM142" s="140">
        <v>2.0075354725122452E-2</v>
      </c>
      <c r="AN142" s="140">
        <v>7.6385224238038063E-3</v>
      </c>
      <c r="AO142" s="140">
        <v>-0.10700405389070511</v>
      </c>
      <c r="AP142" s="140">
        <v>-4.1827332228422165E-2</v>
      </c>
      <c r="AQ142" s="140">
        <v>2.2418035950977355E-4</v>
      </c>
      <c r="AR142" s="140">
        <v>2.2422088659368455E-4</v>
      </c>
      <c r="AS142" s="140">
        <v>0.11211879551410675</v>
      </c>
      <c r="AT142" s="140">
        <v>0.11211879551410675</v>
      </c>
      <c r="AU142" s="140">
        <v>2.5812961161136627E-2</v>
      </c>
      <c r="AV142" s="219">
        <v>1.1821229457855225</v>
      </c>
    </row>
    <row r="143" spans="1:48" s="11" customFormat="1">
      <c r="A143" s="11" t="s">
        <v>136</v>
      </c>
      <c r="B143" s="139">
        <v>2011</v>
      </c>
      <c r="C143" s="140">
        <v>1.0930106639862061</v>
      </c>
      <c r="D143" s="140">
        <v>1.06902015209198</v>
      </c>
      <c r="E143" s="140">
        <v>1.0224415063858032</v>
      </c>
      <c r="F143" s="140">
        <v>0.98650306463241577</v>
      </c>
      <c r="G143" s="140">
        <v>1.1332370042800903</v>
      </c>
      <c r="H143" s="140">
        <v>1.1079651117324829</v>
      </c>
      <c r="I143" s="140">
        <v>0.96450328826904297</v>
      </c>
      <c r="J143" s="140">
        <v>2.2664308547973633E-2</v>
      </c>
      <c r="K143" s="140">
        <v>3.3963296562433243E-2</v>
      </c>
      <c r="L143" s="140">
        <v>-1.129898801445961E-2</v>
      </c>
      <c r="M143" s="140">
        <v>-2.0350397098809481E-3</v>
      </c>
      <c r="N143" s="140">
        <v>-5.2555733418557793E-5</v>
      </c>
      <c r="O143" s="140">
        <v>5.169249139726162E-3</v>
      </c>
      <c r="P143" s="140">
        <v>-2.2847459185868502E-3</v>
      </c>
      <c r="Q143" s="140">
        <v>3.3166389912366867E-2</v>
      </c>
      <c r="R143" s="140">
        <v>-1.3762488029897213E-2</v>
      </c>
      <c r="S143" s="140">
        <v>-3.1267704798665363E-6</v>
      </c>
      <c r="T143" s="140">
        <v>-7.069209823384881E-4</v>
      </c>
      <c r="U143" s="140">
        <v>7.3906499892473221E-5</v>
      </c>
      <c r="V143" s="140">
        <v>8.7871896103024483E-3</v>
      </c>
      <c r="W143" s="140">
        <v>-5.6875487789511681E-3</v>
      </c>
      <c r="X143" s="140">
        <v>3.9772987365722656E-2</v>
      </c>
      <c r="Y143" s="140">
        <v>-5.1039666868746281E-3</v>
      </c>
      <c r="Z143" s="140">
        <v>1.0318174362182617</v>
      </c>
      <c r="AA143" s="140">
        <v>1.2159686088562012</v>
      </c>
      <c r="AB143" s="140">
        <v>1.1013832092285156</v>
      </c>
      <c r="AC143" s="140">
        <v>1.020315408706665</v>
      </c>
      <c r="AD143" s="140">
        <v>1.1373816728591919</v>
      </c>
      <c r="AE143" s="140">
        <v>0.9865032434463501</v>
      </c>
      <c r="AF143" s="140">
        <v>1.0004369020462036</v>
      </c>
      <c r="AG143" s="140">
        <v>1.0033842325210571</v>
      </c>
      <c r="AH143" s="140">
        <v>1.4257042407989502</v>
      </c>
      <c r="AI143" s="140">
        <v>1.4246977567672729</v>
      </c>
      <c r="AJ143" s="140">
        <v>1.1668384075164795</v>
      </c>
      <c r="AK143" s="140">
        <v>-1.9616765901446342E-2</v>
      </c>
      <c r="AL143" s="140">
        <v>0</v>
      </c>
      <c r="AM143" s="140">
        <v>2.2208724170923233E-2</v>
      </c>
      <c r="AN143" s="140">
        <v>-4.9854028038680553E-3</v>
      </c>
      <c r="AO143" s="140">
        <v>-0.15884807705879211</v>
      </c>
      <c r="AP143" s="140">
        <v>3.9772450923919678E-2</v>
      </c>
      <c r="AQ143" s="140">
        <v>-3.5690987715497613E-5</v>
      </c>
      <c r="AR143" s="140">
        <v>2.6602847501635551E-3</v>
      </c>
      <c r="AS143" s="140">
        <v>-7.4807234108448029E-2</v>
      </c>
      <c r="AT143" s="140">
        <v>-7.5871959328651428E-2</v>
      </c>
      <c r="AU143" s="140">
        <v>2.5879457592964172E-2</v>
      </c>
      <c r="AV143" s="219">
        <v>1.1516064405441284</v>
      </c>
    </row>
    <row r="144" spans="1:48" s="11" customFormat="1">
      <c r="A144" s="11" t="s">
        <v>136</v>
      </c>
      <c r="B144" s="139">
        <v>2012</v>
      </c>
      <c r="C144" s="140">
        <v>1.0918911695480347</v>
      </c>
      <c r="D144" s="140">
        <v>1.1554272174835205</v>
      </c>
      <c r="E144" s="140">
        <v>0.94501078128814697</v>
      </c>
      <c r="F144" s="140">
        <v>1.1704862117767334</v>
      </c>
      <c r="G144" s="140">
        <v>1.1461547613143921</v>
      </c>
      <c r="H144" s="140">
        <v>0.93285292387008667</v>
      </c>
      <c r="I144" s="140">
        <v>0.95265614986419678</v>
      </c>
      <c r="J144" s="140">
        <v>-7.8752361238002777E-2</v>
      </c>
      <c r="K144" s="140">
        <v>-1.0247271275147796E-3</v>
      </c>
      <c r="L144" s="140">
        <v>-7.7727630734443665E-2</v>
      </c>
      <c r="M144" s="140">
        <v>2.6511198375374079E-3</v>
      </c>
      <c r="N144" s="140">
        <v>-2.801738219204708E-6</v>
      </c>
      <c r="O144" s="140">
        <v>3.7076296284794807E-3</v>
      </c>
      <c r="P144" s="140">
        <v>2.9744866769760847E-3</v>
      </c>
      <c r="Q144" s="140">
        <v>-1.0355161502957344E-2</v>
      </c>
      <c r="R144" s="140">
        <v>-6.994745135307312E-2</v>
      </c>
      <c r="S144" s="140">
        <v>-2.6344816433265805E-4</v>
      </c>
      <c r="T144" s="140">
        <v>-4.3613777961581945E-4</v>
      </c>
      <c r="U144" s="140">
        <v>-1.2947423783771228E-5</v>
      </c>
      <c r="V144" s="140">
        <v>-9.862314909696579E-4</v>
      </c>
      <c r="W144" s="140">
        <v>-6.0814176686108112E-3</v>
      </c>
      <c r="X144" s="140">
        <v>0.17100811004638672</v>
      </c>
      <c r="Y144" s="140">
        <v>1.1334463953971863E-2</v>
      </c>
      <c r="Z144" s="140">
        <v>1.0587325096130371</v>
      </c>
      <c r="AA144" s="140">
        <v>1.2159686088562012</v>
      </c>
      <c r="AB144" s="140">
        <v>1.1198781728744507</v>
      </c>
      <c r="AC144" s="140">
        <v>1.0267889499664307</v>
      </c>
      <c r="AD144" s="140">
        <v>1.1974184513092041</v>
      </c>
      <c r="AE144" s="140">
        <v>1.1704863309860229</v>
      </c>
      <c r="AF144" s="140">
        <v>1.0074197053909302</v>
      </c>
      <c r="AG144" s="140">
        <v>1.0049657821655273</v>
      </c>
      <c r="AH144" s="140">
        <v>1.4257042407989502</v>
      </c>
      <c r="AI144" s="140">
        <v>1.4277331829071045</v>
      </c>
      <c r="AJ144" s="140">
        <v>1.1991996765136719</v>
      </c>
      <c r="AK144" s="140">
        <v>2.5750709697604179E-2</v>
      </c>
      <c r="AL144" s="140">
        <v>0</v>
      </c>
      <c r="AM144" s="140">
        <v>1.6653005033731461E-2</v>
      </c>
      <c r="AN144" s="140">
        <v>6.3245627097785473E-3</v>
      </c>
      <c r="AO144" s="140">
        <v>5.1439117640256882E-2</v>
      </c>
      <c r="AP144" s="140">
        <v>0.17100797593593597</v>
      </c>
      <c r="AQ144" s="140">
        <v>6.9554499350488186E-3</v>
      </c>
      <c r="AR144" s="140">
        <v>1.5749252634122968E-3</v>
      </c>
      <c r="AS144" s="140">
        <v>0</v>
      </c>
      <c r="AT144" s="140">
        <v>2.1283132955431938E-3</v>
      </c>
      <c r="AU144" s="140">
        <v>2.7356516569852829E-2</v>
      </c>
      <c r="AV144" s="219">
        <v>1.0953422784805298</v>
      </c>
    </row>
    <row r="145" spans="1:48" s="11" customFormat="1">
      <c r="A145" s="11" t="s">
        <v>136</v>
      </c>
      <c r="B145" s="139">
        <v>2013</v>
      </c>
      <c r="C145" s="140">
        <v>1.0770957469940186</v>
      </c>
      <c r="D145" s="140">
        <v>1.2023583650588989</v>
      </c>
      <c r="E145" s="140">
        <v>0.89581918716430664</v>
      </c>
      <c r="F145" s="140">
        <v>1.243840217590332</v>
      </c>
      <c r="G145" s="140">
        <v>1.1748636960983276</v>
      </c>
      <c r="H145" s="140">
        <v>0.8659440279006958</v>
      </c>
      <c r="I145" s="140">
        <v>0.91678375005722046</v>
      </c>
      <c r="J145" s="140">
        <v>-5.3457733243703842E-2</v>
      </c>
      <c r="K145" s="140">
        <v>-1.3642936944961548E-2</v>
      </c>
      <c r="L145" s="140">
        <v>-3.9814796298742294E-2</v>
      </c>
      <c r="M145" s="140">
        <v>-1.814741175621748E-3</v>
      </c>
      <c r="N145" s="140">
        <v>-1.597409209352918E-5</v>
      </c>
      <c r="O145" s="140">
        <v>3.0849110335111618E-3</v>
      </c>
      <c r="P145" s="140">
        <v>1.8644757801666856E-3</v>
      </c>
      <c r="Q145" s="140">
        <v>-1.6761608421802521E-2</v>
      </c>
      <c r="R145" s="140">
        <v>-2.5460803881287575E-2</v>
      </c>
      <c r="S145" s="140">
        <v>3.4873108234023675E-5</v>
      </c>
      <c r="T145" s="140">
        <v>-7.5396359898149967E-4</v>
      </c>
      <c r="U145" s="140">
        <v>3.933119074872593E-8</v>
      </c>
      <c r="V145" s="140">
        <v>-6.193661130964756E-3</v>
      </c>
      <c r="W145" s="140">
        <v>-7.4412794783711433E-3</v>
      </c>
      <c r="X145" s="140">
        <v>6.0784339904785156E-2</v>
      </c>
      <c r="Y145" s="140">
        <v>2.4739472195506096E-2</v>
      </c>
      <c r="Z145" s="140">
        <v>1.0402137041091919</v>
      </c>
      <c r="AA145" s="140">
        <v>1.2159686088562012</v>
      </c>
      <c r="AB145" s="140">
        <v>1.1354691982269287</v>
      </c>
      <c r="AC145" s="140">
        <v>1.0308628082275391</v>
      </c>
      <c r="AD145" s="140">
        <v>1.3041266202926636</v>
      </c>
      <c r="AE145" s="140">
        <v>1.243840217590332</v>
      </c>
      <c r="AF145" s="140">
        <v>1.0064674615859985</v>
      </c>
      <c r="AG145" s="140">
        <v>1.0084798336029053</v>
      </c>
      <c r="AH145" s="140">
        <v>1.4257042407989502</v>
      </c>
      <c r="AI145" s="140">
        <v>1.5104248523712158</v>
      </c>
      <c r="AJ145" s="140">
        <v>1.2411601543426514</v>
      </c>
      <c r="AK145" s="140">
        <v>-1.7646240070462227E-2</v>
      </c>
      <c r="AL145" s="140">
        <v>0</v>
      </c>
      <c r="AM145" s="140">
        <v>1.3826077803969383E-2</v>
      </c>
      <c r="AN145" s="140">
        <v>3.9597032591700554E-3</v>
      </c>
      <c r="AO145" s="140">
        <v>8.5365600883960724E-2</v>
      </c>
      <c r="AP145" s="140">
        <v>6.0784183442592621E-2</v>
      </c>
      <c r="AQ145" s="140">
        <v>-9.45626525208354E-4</v>
      </c>
      <c r="AR145" s="140">
        <v>3.4905914217233658E-3</v>
      </c>
      <c r="AS145" s="140">
        <v>0</v>
      </c>
      <c r="AT145" s="140">
        <v>5.6302953511476517E-2</v>
      </c>
      <c r="AU145" s="140">
        <v>3.4392163157463074E-2</v>
      </c>
      <c r="AV145" s="219">
        <v>1.166101336479187</v>
      </c>
    </row>
    <row r="146" spans="1:48" s="11" customFormat="1">
      <c r="A146" s="11" t="s">
        <v>136</v>
      </c>
      <c r="B146" s="139">
        <v>2014</v>
      </c>
      <c r="C146" s="140">
        <v>1.0477273464202881</v>
      </c>
      <c r="D146" s="140">
        <v>1.1676182746887207</v>
      </c>
      <c r="E146" s="140">
        <v>0.89732003211975098</v>
      </c>
      <c r="F146" s="140">
        <v>1.1291947364807129</v>
      </c>
      <c r="G146" s="140">
        <v>1.1990439891815186</v>
      </c>
      <c r="H146" s="140">
        <v>0.92785370349884033</v>
      </c>
      <c r="I146" s="140">
        <v>0.87380242347717285</v>
      </c>
      <c r="J146" s="140">
        <v>1.6739740967750549E-3</v>
      </c>
      <c r="K146" s="140">
        <v>-2.76449304074049E-2</v>
      </c>
      <c r="L146" s="140">
        <v>2.9318904504179955E-2</v>
      </c>
      <c r="M146" s="140">
        <v>-2.2033301647752523E-3</v>
      </c>
      <c r="N146" s="140">
        <v>8.7363515049219131E-3</v>
      </c>
      <c r="O146" s="140">
        <v>3.300567390397191E-3</v>
      </c>
      <c r="P146" s="140">
        <v>1.8506527412682772E-3</v>
      </c>
      <c r="Q146" s="140">
        <v>-3.9329171180725098E-2</v>
      </c>
      <c r="R146" s="140">
        <v>4.1283592581748962E-2</v>
      </c>
      <c r="S146" s="140">
        <v>9.2304882127791643E-4</v>
      </c>
      <c r="T146" s="140">
        <v>-1.5400510746985674E-3</v>
      </c>
      <c r="U146" s="140">
        <v>-1.758422440616414E-4</v>
      </c>
      <c r="V146" s="140">
        <v>-4.396138247102499E-3</v>
      </c>
      <c r="W146" s="140">
        <v>-6.7757051438093185E-3</v>
      </c>
      <c r="X146" s="140">
        <v>-9.6698760986328125E-2</v>
      </c>
      <c r="Y146" s="140">
        <v>2.0372403785586357E-2</v>
      </c>
      <c r="Z146" s="140">
        <v>1.0182465314865112</v>
      </c>
      <c r="AA146" s="140">
        <v>1.242358922958374</v>
      </c>
      <c r="AB146" s="140">
        <v>1.152529239654541</v>
      </c>
      <c r="AC146" s="140">
        <v>1.0349427461624146</v>
      </c>
      <c r="AD146" s="140">
        <v>1.5812829732894897</v>
      </c>
      <c r="AE146" s="140">
        <v>1.1291947364807129</v>
      </c>
      <c r="AF146" s="140">
        <v>0.98222512006759644</v>
      </c>
      <c r="AG146" s="140">
        <v>1.0155308246612549</v>
      </c>
      <c r="AH146" s="140">
        <v>1.7024096250534058</v>
      </c>
      <c r="AI146" s="140">
        <v>1.572083592414856</v>
      </c>
      <c r="AJ146" s="140">
        <v>1.2806000709533691</v>
      </c>
      <c r="AK146" s="140">
        <v>-2.1344160661101341E-2</v>
      </c>
      <c r="AL146" s="140">
        <v>2.1470997482538223E-2</v>
      </c>
      <c r="AM146" s="140">
        <v>1.4912933111190796E-2</v>
      </c>
      <c r="AN146" s="140">
        <v>3.9499835111200809E-3</v>
      </c>
      <c r="AO146" s="140">
        <v>0.19270297884941101</v>
      </c>
      <c r="AP146" s="140">
        <v>-9.6698805689811707E-2</v>
      </c>
      <c r="AQ146" s="140">
        <v>-2.4381371214985847E-2</v>
      </c>
      <c r="AR146" s="140">
        <v>6.9674029946327209E-3</v>
      </c>
      <c r="AS146" s="140">
        <v>0.17737878859043121</v>
      </c>
      <c r="AT146" s="140">
        <v>4.001091793179512E-2</v>
      </c>
      <c r="AU146" s="140">
        <v>3.1282220035791397E-2</v>
      </c>
      <c r="AV146" s="219">
        <v>1.2423588037490845</v>
      </c>
    </row>
    <row r="147" spans="1:48" s="11" customFormat="1">
      <c r="A147" s="11" t="s">
        <v>136</v>
      </c>
      <c r="B147" s="139">
        <v>2015</v>
      </c>
      <c r="C147" s="140">
        <v>1.1007301807403564</v>
      </c>
      <c r="D147" s="140">
        <v>1.2161551713943481</v>
      </c>
      <c r="E147" s="140">
        <v>0.90509015321731567</v>
      </c>
      <c r="F147" s="140">
        <v>1.2110517024993896</v>
      </c>
      <c r="G147" s="140">
        <v>1.222180962562561</v>
      </c>
      <c r="H147" s="140">
        <v>0.90890449285507202</v>
      </c>
      <c r="I147" s="140">
        <v>0.90062797069549561</v>
      </c>
      <c r="J147" s="140">
        <v>8.6219571530818939E-3</v>
      </c>
      <c r="K147" s="140">
        <v>4.9350377172231674E-2</v>
      </c>
      <c r="L147" s="140">
        <v>-4.072842001914978E-2</v>
      </c>
      <c r="M147" s="140">
        <v>3.6959839053452015E-3</v>
      </c>
      <c r="N147" s="140">
        <v>-2.5110997376032174E-4</v>
      </c>
      <c r="O147" s="140">
        <v>3.3585410565137863E-3</v>
      </c>
      <c r="P147" s="140">
        <v>1.6602808609604836E-3</v>
      </c>
      <c r="Q147" s="140">
        <v>4.0886681526899338E-2</v>
      </c>
      <c r="R147" s="140">
        <v>-2.9674755409359932E-2</v>
      </c>
      <c r="S147" s="140">
        <v>2.6478652216610499E-5</v>
      </c>
      <c r="T147" s="140">
        <v>-1.7623355961404741E-4</v>
      </c>
      <c r="U147" s="140">
        <v>-3.306646704004379E-6</v>
      </c>
      <c r="V147" s="140">
        <v>-8.7488945573568344E-3</v>
      </c>
      <c r="W147" s="140">
        <v>-2.1517076529562473E-3</v>
      </c>
      <c r="X147" s="140">
        <v>6.998443603515625E-2</v>
      </c>
      <c r="Y147" s="140">
        <v>1.9112370908260345E-2</v>
      </c>
      <c r="Z147" s="140">
        <v>1.0556628704071045</v>
      </c>
      <c r="AA147" s="140">
        <v>1.242358922958374</v>
      </c>
      <c r="AB147" s="140">
        <v>1.1704822778701782</v>
      </c>
      <c r="AC147" s="140">
        <v>1.0387142896652222</v>
      </c>
      <c r="AD147" s="140">
        <v>1.298406720161438</v>
      </c>
      <c r="AE147" s="140">
        <v>1.2110526561737061</v>
      </c>
      <c r="AF147" s="140">
        <v>0.98103535175323486</v>
      </c>
      <c r="AG147" s="140">
        <v>1.0164880752563477</v>
      </c>
      <c r="AH147" s="140">
        <v>1.7074708938598633</v>
      </c>
      <c r="AI147" s="140">
        <v>1.7013875246047974</v>
      </c>
      <c r="AJ147" s="140">
        <v>1.2931239604949951</v>
      </c>
      <c r="AK147" s="140">
        <v>3.6086808890104294E-2</v>
      </c>
      <c r="AL147" s="140">
        <v>0</v>
      </c>
      <c r="AM147" s="140">
        <v>1.5457046218216419E-2</v>
      </c>
      <c r="AN147" s="140">
        <v>3.6376288626343012E-3</v>
      </c>
      <c r="AO147" s="140">
        <v>-0.19709862768650055</v>
      </c>
      <c r="AP147" s="140">
        <v>6.9985188543796539E-2</v>
      </c>
      <c r="AQ147" s="140">
        <v>-1.2120091123506427E-3</v>
      </c>
      <c r="AR147" s="140">
        <v>9.4212021213024855E-4</v>
      </c>
      <c r="AS147" s="140">
        <v>2.9686163179576397E-3</v>
      </c>
      <c r="AT147" s="140">
        <v>7.9042248427867889E-2</v>
      </c>
      <c r="AU147" s="140">
        <v>9.7322296351194382E-3</v>
      </c>
      <c r="AV147" s="219">
        <v>1.1119673252105713</v>
      </c>
    </row>
    <row r="148" spans="1:48" s="11" customFormat="1">
      <c r="A148" s="11" t="s">
        <v>136</v>
      </c>
      <c r="B148" s="139">
        <v>2016</v>
      </c>
      <c r="C148" s="140">
        <v>1.1098916530609131</v>
      </c>
      <c r="D148" s="140">
        <v>1.1528117656707764</v>
      </c>
      <c r="E148" s="140">
        <v>0.96276909112930298</v>
      </c>
      <c r="F148" s="140">
        <v>1.0348731279373169</v>
      </c>
      <c r="G148" s="140">
        <v>1.2434395551681519</v>
      </c>
      <c r="H148" s="140">
        <v>1.0724906921386719</v>
      </c>
      <c r="I148" s="140">
        <v>0.89259809255599976</v>
      </c>
      <c r="J148" s="140">
        <v>6.1779055744409561E-2</v>
      </c>
      <c r="K148" s="140">
        <v>8.2886060699820518E-3</v>
      </c>
      <c r="L148" s="140">
        <v>5.3490448743104935E-2</v>
      </c>
      <c r="M148" s="140">
        <v>-5.2486796630546451E-4</v>
      </c>
      <c r="N148" s="140">
        <v>1.9565768525353633E-5</v>
      </c>
      <c r="O148" s="140">
        <v>6.2047224491834641E-3</v>
      </c>
      <c r="P148" s="140">
        <v>1.3861738843843341E-3</v>
      </c>
      <c r="Q148" s="140">
        <v>1.2030120706185699E-3</v>
      </c>
      <c r="R148" s="140">
        <v>6.4948439598083496E-2</v>
      </c>
      <c r="S148" s="140">
        <v>-7.4272305937483907E-4</v>
      </c>
      <c r="T148" s="140">
        <v>-4.9060140736401081E-4</v>
      </c>
      <c r="U148" s="140">
        <v>-3.0334456823766232E-5</v>
      </c>
      <c r="V148" s="140">
        <v>-5.2306526340544224E-3</v>
      </c>
      <c r="W148" s="140">
        <v>-4.9636787734925747E-3</v>
      </c>
      <c r="X148" s="140">
        <v>-0.15721035003662109</v>
      </c>
      <c r="Y148" s="140">
        <v>1.7244461923837662E-2</v>
      </c>
      <c r="Z148" s="140">
        <v>1.0501784086227417</v>
      </c>
      <c r="AA148" s="140">
        <v>1.242358922958374</v>
      </c>
      <c r="AB148" s="140">
        <v>1.204187273979187</v>
      </c>
      <c r="AC148" s="140">
        <v>1.0418300628662109</v>
      </c>
      <c r="AD148" s="140">
        <v>1.2891103029251099</v>
      </c>
      <c r="AE148" s="140">
        <v>1.0348738431930542</v>
      </c>
      <c r="AF148" s="140">
        <v>1.0009764432907104</v>
      </c>
      <c r="AG148" s="140">
        <v>1.0183199644088745</v>
      </c>
      <c r="AH148" s="140">
        <v>1.7583684921264648</v>
      </c>
      <c r="AI148" s="140">
        <v>1.7721536159515381</v>
      </c>
      <c r="AJ148" s="140">
        <v>1.3198051452636719</v>
      </c>
      <c r="AK148" s="140">
        <v>-5.2088252268731594E-3</v>
      </c>
      <c r="AL148" s="140">
        <v>0</v>
      </c>
      <c r="AM148" s="140">
        <v>2.838902547955513E-2</v>
      </c>
      <c r="AN148" s="140">
        <v>2.9951448086649179E-3</v>
      </c>
      <c r="AO148" s="140">
        <v>-7.1855927817523479E-3</v>
      </c>
      <c r="AP148" s="140">
        <v>-0.15721040964126587</v>
      </c>
      <c r="AQ148" s="140">
        <v>2.0122751593589783E-2</v>
      </c>
      <c r="AR148" s="140">
        <v>1.8006077734753489E-3</v>
      </c>
      <c r="AS148" s="140">
        <v>2.937312051653862E-2</v>
      </c>
      <c r="AT148" s="140">
        <v>4.0751449763774872E-2</v>
      </c>
      <c r="AU148" s="140">
        <v>2.0423185080289841E-2</v>
      </c>
      <c r="AV148" s="219">
        <v>1.2195004224777222</v>
      </c>
    </row>
    <row r="149" spans="1:48" s="11" customFormat="1">
      <c r="A149" s="11" t="s">
        <v>136</v>
      </c>
      <c r="B149" s="139">
        <v>2017</v>
      </c>
      <c r="C149" s="140">
        <v>1.1623245477676392</v>
      </c>
      <c r="D149" s="140">
        <v>1.2037671804428101</v>
      </c>
      <c r="E149" s="140">
        <v>0.96557247638702393</v>
      </c>
      <c r="F149" s="140">
        <v>1.115363597869873</v>
      </c>
      <c r="G149" s="140">
        <v>1.2725018262863159</v>
      </c>
      <c r="H149" s="140">
        <v>1.0421038866043091</v>
      </c>
      <c r="I149" s="140">
        <v>0.91341686248779297</v>
      </c>
      <c r="J149" s="140">
        <v>2.9075518250465393E-3</v>
      </c>
      <c r="K149" s="140">
        <v>4.6159524470567703E-2</v>
      </c>
      <c r="L149" s="140">
        <v>-4.3251972645521164E-2</v>
      </c>
      <c r="M149" s="140">
        <v>5.7879305677488446E-4</v>
      </c>
      <c r="N149" s="140">
        <v>-1.8759723752737045E-4</v>
      </c>
      <c r="O149" s="140">
        <v>4.3098591268062592E-3</v>
      </c>
      <c r="P149" s="140">
        <v>2.6407709810882807E-3</v>
      </c>
      <c r="Q149" s="140">
        <v>3.8817699998617172E-2</v>
      </c>
      <c r="R149" s="140">
        <v>-2.8879374265670776E-2</v>
      </c>
      <c r="S149" s="140">
        <v>-6.2249862821772695E-4</v>
      </c>
      <c r="T149" s="140">
        <v>3.6856927908957005E-4</v>
      </c>
      <c r="U149" s="140">
        <v>4.6787565224803984E-5</v>
      </c>
      <c r="V149" s="140">
        <v>-7.7057699672877789E-3</v>
      </c>
      <c r="W149" s="140">
        <v>-6.4596873708069324E-3</v>
      </c>
      <c r="X149" s="140">
        <v>7.4901580810546875E-2</v>
      </c>
      <c r="Y149" s="140">
        <v>2.3103572428226471E-2</v>
      </c>
      <c r="Z149" s="140">
        <v>1.0564191341400146</v>
      </c>
      <c r="AA149" s="140">
        <v>1.242358922958374</v>
      </c>
      <c r="AB149" s="140">
        <v>1.2295032739639282</v>
      </c>
      <c r="AC149" s="140">
        <v>1.0480455160140991</v>
      </c>
      <c r="AD149" s="140">
        <v>1.0157816410064697</v>
      </c>
      <c r="AE149" s="140">
        <v>1.1153644323348999</v>
      </c>
      <c r="AF149" s="140">
        <v>1.0169129371643066</v>
      </c>
      <c r="AG149" s="140">
        <v>1.0166409015655518</v>
      </c>
      <c r="AH149" s="140">
        <v>1.682330846786499</v>
      </c>
      <c r="AI149" s="140">
        <v>1.8907997608184814</v>
      </c>
      <c r="AJ149" s="140">
        <v>1.3577204942703247</v>
      </c>
      <c r="AK149" s="140">
        <v>5.9249927289783955E-3</v>
      </c>
      <c r="AL149" s="140">
        <v>0</v>
      </c>
      <c r="AM149" s="140">
        <v>2.0805398002266884E-2</v>
      </c>
      <c r="AN149" s="140">
        <v>5.9482227079570293E-3</v>
      </c>
      <c r="AO149" s="140">
        <v>-0.23829391598701477</v>
      </c>
      <c r="AP149" s="140">
        <v>7.490164041519165E-2</v>
      </c>
      <c r="AQ149" s="140">
        <v>1.5795571729540825E-2</v>
      </c>
      <c r="AR149" s="140">
        <v>-1.6502008074894547E-3</v>
      </c>
      <c r="AS149" s="140">
        <v>-4.4206120073795319E-2</v>
      </c>
      <c r="AT149" s="140">
        <v>6.480436772108078E-2</v>
      </c>
      <c r="AU149" s="140">
        <v>2.8323052451014519E-2</v>
      </c>
      <c r="AV149" s="219">
        <v>1.2103203535079956</v>
      </c>
    </row>
    <row r="150" spans="1:48" s="11" customFormat="1">
      <c r="A150" s="11" t="s">
        <v>136</v>
      </c>
      <c r="B150" s="139">
        <v>2018</v>
      </c>
      <c r="C150" s="140">
        <v>1.1172715425491333</v>
      </c>
      <c r="D150" s="140">
        <v>1.2289323806762695</v>
      </c>
      <c r="E150" s="140">
        <v>0.90913993120193481</v>
      </c>
      <c r="F150" s="140">
        <v>1.1435922384262085</v>
      </c>
      <c r="G150" s="140">
        <v>1.2958736419677734</v>
      </c>
      <c r="H150" s="140">
        <v>0.97698444128036499</v>
      </c>
      <c r="I150" s="140">
        <v>0.86217641830444336</v>
      </c>
      <c r="J150" s="140">
        <v>-6.0222156345844269E-2</v>
      </c>
      <c r="K150" s="140">
        <v>-3.9532281458377838E-2</v>
      </c>
      <c r="L150" s="140">
        <v>-2.0689874887466431E-2</v>
      </c>
      <c r="M150" s="140">
        <v>3.3296470064669847E-4</v>
      </c>
      <c r="N150" s="140">
        <v>6.8521252833306789E-3</v>
      </c>
      <c r="O150" s="140">
        <v>5.4604518227279186E-3</v>
      </c>
      <c r="P150" s="140">
        <v>1.9298490369692445E-3</v>
      </c>
      <c r="Q150" s="140">
        <v>-5.4107673466205597E-2</v>
      </c>
      <c r="R150" s="140">
        <v>-1.0791820473968983E-2</v>
      </c>
      <c r="S150" s="140">
        <v>2.3080148093868047E-4</v>
      </c>
      <c r="T150" s="140">
        <v>-1.288336261495715E-5</v>
      </c>
      <c r="U150" s="140">
        <v>1.0741271580627654E-5</v>
      </c>
      <c r="V150" s="140">
        <v>-4.6091214753687382E-3</v>
      </c>
      <c r="W150" s="140">
        <v>-5.5175917223095894E-3</v>
      </c>
      <c r="X150" s="140">
        <v>2.4993896484375E-2</v>
      </c>
      <c r="Y150" s="140">
        <v>1.8200166523456573E-2</v>
      </c>
      <c r="Z150" s="140">
        <v>1.0596104860305786</v>
      </c>
      <c r="AA150" s="140">
        <v>1.2630672454833984</v>
      </c>
      <c r="AB150" s="140">
        <v>1.2587698698043823</v>
      </c>
      <c r="AC150" s="140">
        <v>1.0521132946014404</v>
      </c>
      <c r="AD150" s="140">
        <v>1.3991198539733887</v>
      </c>
      <c r="AE150" s="140">
        <v>1.1435924768447876</v>
      </c>
      <c r="AF150" s="140">
        <v>1.011344313621521</v>
      </c>
      <c r="AG150" s="140">
        <v>1.0170079469680786</v>
      </c>
      <c r="AH150" s="140">
        <v>1.6626092195510864</v>
      </c>
      <c r="AI150" s="140">
        <v>1.9865471124649048</v>
      </c>
      <c r="AJ150" s="140">
        <v>1.3893368244171143</v>
      </c>
      <c r="AK150" s="140">
        <v>3.0163202900439501E-3</v>
      </c>
      <c r="AL150" s="140">
        <v>1.6531191766262054E-2</v>
      </c>
      <c r="AM150" s="140">
        <v>2.3524656891822815E-2</v>
      </c>
      <c r="AN150" s="140">
        <v>3.8737459108233452E-3</v>
      </c>
      <c r="AO150" s="140">
        <v>0.32018497586250305</v>
      </c>
      <c r="AP150" s="140">
        <v>2.4993425235152245E-2</v>
      </c>
      <c r="AQ150" s="140">
        <v>-5.4910723119974136E-3</v>
      </c>
      <c r="AR150" s="140">
        <v>3.6097370320931077E-4</v>
      </c>
      <c r="AS150" s="140">
        <v>-1.1792085133492947E-2</v>
      </c>
      <c r="AT150" s="140">
        <v>4.9398135393857956E-2</v>
      </c>
      <c r="AU150" s="140">
        <v>2.3019354790449142E-2</v>
      </c>
      <c r="AV150" s="219">
        <v>1.2630672454833984</v>
      </c>
    </row>
    <row r="151" spans="1:48" s="11" customFormat="1">
      <c r="A151" s="11" t="s">
        <v>136</v>
      </c>
      <c r="B151" s="139">
        <v>2019</v>
      </c>
      <c r="C151" s="140">
        <v>1.1316648721694946</v>
      </c>
      <c r="D151" s="140">
        <v>1.2291983366012573</v>
      </c>
      <c r="E151" s="140">
        <v>0.92065274715423584</v>
      </c>
      <c r="F151" s="140">
        <v>1.1081126928329468</v>
      </c>
      <c r="G151" s="140">
        <v>1.3225760459899902</v>
      </c>
      <c r="H151" s="140">
        <v>1.0212545394897461</v>
      </c>
      <c r="I151" s="140">
        <v>0.85565215349197388</v>
      </c>
      <c r="J151" s="140">
        <v>1.2583909556269646E-2</v>
      </c>
      <c r="K151" s="140">
        <v>1.2800293043255806E-2</v>
      </c>
      <c r="L151" s="140">
        <v>-2.1638310863636434E-4</v>
      </c>
      <c r="M151" s="140">
        <v>1.2048854259774089E-3</v>
      </c>
      <c r="N151" s="140">
        <v>1.7355364980176091E-3</v>
      </c>
      <c r="O151" s="140">
        <v>4.5867962762713432E-3</v>
      </c>
      <c r="P151" s="140">
        <v>2.433103509247303E-3</v>
      </c>
      <c r="Q151" s="140">
        <v>2.8399713337421417E-3</v>
      </c>
      <c r="R151" s="140">
        <v>1.3019293546676636E-2</v>
      </c>
      <c r="S151" s="140">
        <v>-4.5097636757418513E-5</v>
      </c>
      <c r="T151" s="140">
        <v>-1.1297927267150953E-4</v>
      </c>
      <c r="U151" s="140">
        <v>-8.2929275231435895E-4</v>
      </c>
      <c r="V151" s="140">
        <v>-6.3098929822444916E-3</v>
      </c>
      <c r="W151" s="140">
        <v>-5.9384140186011791E-3</v>
      </c>
      <c r="X151" s="140">
        <v>-3.1516075134277344E-2</v>
      </c>
      <c r="Y151" s="140">
        <v>2.039625309407711E-2</v>
      </c>
      <c r="Z151" s="140">
        <v>1.0723507404327393</v>
      </c>
      <c r="AA151" s="140">
        <v>1.2687829732894897</v>
      </c>
      <c r="AB151" s="140">
        <v>1.2858645915985107</v>
      </c>
      <c r="AC151" s="140">
        <v>1.0577354431152344</v>
      </c>
      <c r="AD151" s="140">
        <v>1.3809021711349487</v>
      </c>
      <c r="AE151" s="140">
        <v>1.1081130504608154</v>
      </c>
      <c r="AF151" s="140">
        <v>1.0125963687896729</v>
      </c>
      <c r="AG151" s="140">
        <v>1.0175626277923584</v>
      </c>
      <c r="AH151" s="140">
        <v>3.7781162261962891</v>
      </c>
      <c r="AI151" s="140">
        <v>2.1040027141571045</v>
      </c>
      <c r="AJ151" s="140">
        <v>1.4170850515365601</v>
      </c>
      <c r="AK151" s="140">
        <v>1.1951781809329987E-2</v>
      </c>
      <c r="AL151" s="140">
        <v>4.5150648802518845E-3</v>
      </c>
      <c r="AM151" s="140">
        <v>2.1296391263604164E-2</v>
      </c>
      <c r="AN151" s="140">
        <v>5.3294273093342781E-3</v>
      </c>
      <c r="AO151" s="140">
        <v>-1.3106373138725758E-2</v>
      </c>
      <c r="AP151" s="140">
        <v>-3.1516000628471375E-2</v>
      </c>
      <c r="AQ151" s="140">
        <v>1.2372240889817476E-3</v>
      </c>
      <c r="AR151" s="140">
        <v>5.4522923892363906E-4</v>
      </c>
      <c r="AS151" s="140">
        <v>0.82083731889724731</v>
      </c>
      <c r="AT151" s="140">
        <v>5.7443566620349884E-2</v>
      </c>
      <c r="AU151" s="140">
        <v>1.9775465130805969E-2</v>
      </c>
      <c r="AV151" s="219">
        <v>1.2687829732894897</v>
      </c>
    </row>
    <row r="152" spans="1:48" s="11" customFormat="1">
      <c r="A152" s="11" t="s">
        <v>136</v>
      </c>
      <c r="B152" s="139">
        <v>2020</v>
      </c>
      <c r="C152" s="140">
        <v>1.1473701000213623</v>
      </c>
      <c r="D152" s="140">
        <v>1.2201725244522095</v>
      </c>
      <c r="E152" s="140">
        <v>0.94033420085906982</v>
      </c>
      <c r="F152" s="140">
        <v>1.0426914691925049</v>
      </c>
      <c r="G152" s="140">
        <v>1.3590348958969116</v>
      </c>
      <c r="H152" s="140">
        <v>1.1003929376602173</v>
      </c>
      <c r="I152" s="140">
        <v>0.84425371885299683</v>
      </c>
      <c r="J152" s="140">
        <v>2.1152440458536148E-2</v>
      </c>
      <c r="K152" s="140">
        <v>1.3782532885670662E-2</v>
      </c>
      <c r="L152" s="140">
        <v>7.3699075728654861E-3</v>
      </c>
      <c r="M152" s="140">
        <v>-2.1968272048979998E-3</v>
      </c>
      <c r="N152" s="140">
        <v>7.738540880382061E-3</v>
      </c>
      <c r="O152" s="140">
        <v>2.2400654852390289E-3</v>
      </c>
      <c r="P152" s="140">
        <v>2.8746137395501137E-3</v>
      </c>
      <c r="Q152" s="140">
        <v>3.1261402182281017E-3</v>
      </c>
      <c r="R152" s="140">
        <v>2.3771984502673149E-2</v>
      </c>
      <c r="S152" s="140">
        <v>7.6449941843748093E-6</v>
      </c>
      <c r="T152" s="140">
        <v>7.3740043262660038E-6</v>
      </c>
      <c r="U152" s="140">
        <v>-4.1218794649466872E-5</v>
      </c>
      <c r="V152" s="140">
        <v>-8.0239539965987206E-3</v>
      </c>
      <c r="W152" s="140">
        <v>-8.3519229665398598E-3</v>
      </c>
      <c r="X152" s="140">
        <v>-6.0853004455566406E-2</v>
      </c>
      <c r="Y152" s="140">
        <v>2.7193406596779823E-2</v>
      </c>
      <c r="Z152" s="140">
        <v>1.0493900775909424</v>
      </c>
      <c r="AA152" s="140">
        <v>1.2943905591964722</v>
      </c>
      <c r="AB152" s="140">
        <v>1.3003789186477661</v>
      </c>
      <c r="AC152" s="140">
        <v>1.0645900964736938</v>
      </c>
      <c r="AD152" s="140">
        <v>1.3636130094528198</v>
      </c>
      <c r="AE152" s="140">
        <v>1.0426920652389526</v>
      </c>
      <c r="AF152" s="140">
        <v>1.0124980211257935</v>
      </c>
      <c r="AG152" s="140">
        <v>1.017616868019104</v>
      </c>
      <c r="AH152" s="140">
        <v>3.9729626178741455</v>
      </c>
      <c r="AI152" s="140">
        <v>2.2698807716369629</v>
      </c>
      <c r="AJ152" s="140">
        <v>1.4643806219100952</v>
      </c>
      <c r="AK152" s="140">
        <v>-2.1644057705998421E-2</v>
      </c>
      <c r="AL152" s="140">
        <v>1.9981814548373222E-2</v>
      </c>
      <c r="AM152" s="140">
        <v>1.122434064745903E-2</v>
      </c>
      <c r="AN152" s="140">
        <v>6.4595951698720455E-3</v>
      </c>
      <c r="AO152" s="140">
        <v>-1.2599251233041286E-2</v>
      </c>
      <c r="AP152" s="140">
        <v>-6.085272878408432E-2</v>
      </c>
      <c r="AQ152" s="140">
        <v>-9.7173964604735374E-5</v>
      </c>
      <c r="AR152" s="140">
        <v>5.3280491556506604E-5</v>
      </c>
      <c r="AS152" s="140">
        <v>5.0286509096622467E-2</v>
      </c>
      <c r="AT152" s="140">
        <v>7.5885720551013947E-2</v>
      </c>
      <c r="AU152" s="140">
        <v>3.2830353826284409E-2</v>
      </c>
      <c r="AV152" s="219">
        <v>1.2943905591964722</v>
      </c>
    </row>
    <row r="153" spans="1:48" s="11" customFormat="1">
      <c r="A153" s="11" t="s">
        <v>136</v>
      </c>
      <c r="B153" s="139">
        <v>2021</v>
      </c>
      <c r="C153" s="140">
        <v>1.1938158273696899</v>
      </c>
      <c r="D153" s="140">
        <v>1.2250361442565918</v>
      </c>
      <c r="E153" s="140">
        <v>0.97451472282409668</v>
      </c>
      <c r="F153" s="140">
        <v>1.0539355278015137</v>
      </c>
      <c r="G153" s="140">
        <v>1.3650144338607788</v>
      </c>
      <c r="H153" s="140">
        <v>1.1327221393585205</v>
      </c>
      <c r="I153" s="140">
        <v>0.87458127737045288</v>
      </c>
      <c r="J153" s="140">
        <v>3.5704273730516434E-2</v>
      </c>
      <c r="K153" s="140">
        <v>3.9682339876890182E-2</v>
      </c>
      <c r="L153" s="140">
        <v>-3.9780666120350361E-3</v>
      </c>
      <c r="M153" s="140">
        <v>1.1783164227381349E-3</v>
      </c>
      <c r="N153" s="140">
        <v>-1.9840030290652066E-4</v>
      </c>
      <c r="O153" s="140">
        <v>3.4029078669846058E-3</v>
      </c>
      <c r="P153" s="140">
        <v>1.322896801866591E-3</v>
      </c>
      <c r="Q153" s="140">
        <v>3.3976618200540543E-2</v>
      </c>
      <c r="R153" s="140">
        <v>-4.1982182301580906E-3</v>
      </c>
      <c r="S153" s="140">
        <v>4.3903069126827177E-6</v>
      </c>
      <c r="T153" s="140">
        <v>-3.7177822377998382E-5</v>
      </c>
      <c r="U153" s="140">
        <v>-4.4318661821307614E-5</v>
      </c>
      <c r="V153" s="140">
        <v>-1.807148102670908E-3</v>
      </c>
      <c r="W153" s="140">
        <v>2.1044060122221708E-3</v>
      </c>
      <c r="X153" s="140">
        <v>1.0725975036621094E-2</v>
      </c>
      <c r="Y153" s="140">
        <v>4.3901656754314899E-3</v>
      </c>
      <c r="Z153" s="140">
        <v>1.0619051456451416</v>
      </c>
      <c r="AA153" s="140">
        <v>1.2943905591964722</v>
      </c>
      <c r="AB153" s="140">
        <v>1.3222579956054688</v>
      </c>
      <c r="AC153" s="140">
        <v>1.0679169893264771</v>
      </c>
      <c r="AD153" s="140">
        <v>1.1116478443145752</v>
      </c>
      <c r="AE153" s="140">
        <v>1.0539356470108032</v>
      </c>
      <c r="AF153" s="140">
        <v>1.0126907825469971</v>
      </c>
      <c r="AG153" s="140">
        <v>1.0180542469024658</v>
      </c>
      <c r="AH153" s="140">
        <v>4.2771129608154297</v>
      </c>
      <c r="AI153" s="140">
        <v>2.3369455337524414</v>
      </c>
      <c r="AJ153" s="140">
        <v>1.4599124193191528</v>
      </c>
      <c r="AK153" s="140">
        <v>1.1855447664856911E-2</v>
      </c>
      <c r="AL153" s="140">
        <v>0</v>
      </c>
      <c r="AM153" s="140">
        <v>1.6685210168361664E-2</v>
      </c>
      <c r="AN153" s="140">
        <v>3.1201695092022419E-3</v>
      </c>
      <c r="AO153" s="140">
        <v>-0.20429436862468719</v>
      </c>
      <c r="AP153" s="140">
        <v>1.0725507512688637E-2</v>
      </c>
      <c r="AQ153" s="140">
        <v>1.9042074563913047E-4</v>
      </c>
      <c r="AR153" s="140">
        <v>4.2970702634193003E-4</v>
      </c>
      <c r="AS153" s="140">
        <v>7.3766134679317474E-2</v>
      </c>
      <c r="AT153" s="140">
        <v>2.9117394238710403E-2</v>
      </c>
      <c r="AU153" s="140">
        <v>-3.0559471342712641E-3</v>
      </c>
      <c r="AV153" s="219">
        <v>1.1349471807479858</v>
      </c>
    </row>
    <row r="154" spans="1:48">
      <c r="A154" s="62" t="s">
        <v>103</v>
      </c>
      <c r="B154" s="61" t="s">
        <v>104</v>
      </c>
      <c r="C154" s="61" t="s">
        <v>121</v>
      </c>
      <c r="D154" s="61" t="s">
        <v>122</v>
      </c>
      <c r="E154" s="61" t="s">
        <v>123</v>
      </c>
      <c r="F154" s="61" t="s">
        <v>124</v>
      </c>
      <c r="G154" s="61" t="s">
        <v>125</v>
      </c>
      <c r="H154" s="61" t="s">
        <v>126</v>
      </c>
      <c r="I154" s="61" t="s">
        <v>127</v>
      </c>
      <c r="J154" s="61" t="s">
        <v>105</v>
      </c>
      <c r="K154" s="61" t="s">
        <v>106</v>
      </c>
      <c r="L154" s="61" t="s">
        <v>107</v>
      </c>
      <c r="M154" s="61" t="s">
        <v>108</v>
      </c>
      <c r="N154" s="61" t="s">
        <v>109</v>
      </c>
      <c r="O154" s="61" t="s">
        <v>110</v>
      </c>
      <c r="P154" s="61" t="s">
        <v>111</v>
      </c>
      <c r="Q154" s="61" t="s">
        <v>112</v>
      </c>
      <c r="R154" s="61" t="s">
        <v>113</v>
      </c>
      <c r="S154" s="61" t="s">
        <v>114</v>
      </c>
      <c r="T154" s="61" t="s">
        <v>115</v>
      </c>
      <c r="U154" s="61" t="s">
        <v>116</v>
      </c>
      <c r="V154" s="61" t="s">
        <v>117</v>
      </c>
      <c r="W154" s="61" t="s">
        <v>118</v>
      </c>
      <c r="X154" s="61" t="s">
        <v>119</v>
      </c>
      <c r="Y154" s="61" t="s">
        <v>120</v>
      </c>
      <c r="Z154" s="61" t="s">
        <v>142</v>
      </c>
      <c r="AA154" s="61" t="s">
        <v>143</v>
      </c>
      <c r="AB154" s="61" t="s">
        <v>144</v>
      </c>
      <c r="AC154" s="61" t="s">
        <v>145</v>
      </c>
      <c r="AD154" s="61" t="s">
        <v>146</v>
      </c>
      <c r="AE154" s="61" t="s">
        <v>147</v>
      </c>
      <c r="AF154" s="61" t="s">
        <v>148</v>
      </c>
      <c r="AG154" s="61" t="s">
        <v>149</v>
      </c>
      <c r="AH154" s="61" t="s">
        <v>150</v>
      </c>
      <c r="AI154" s="61" t="s">
        <v>151</v>
      </c>
      <c r="AJ154" s="61" t="s">
        <v>152</v>
      </c>
      <c r="AK154" s="61" t="s">
        <v>173</v>
      </c>
      <c r="AL154" s="61" t="s">
        <v>174</v>
      </c>
      <c r="AM154" s="61" t="s">
        <v>175</v>
      </c>
      <c r="AN154" s="61" t="s">
        <v>176</v>
      </c>
      <c r="AO154" s="61" t="s">
        <v>177</v>
      </c>
      <c r="AP154" s="61" t="s">
        <v>178</v>
      </c>
      <c r="AQ154" s="61" t="s">
        <v>179</v>
      </c>
      <c r="AR154" s="61" t="s">
        <v>180</v>
      </c>
      <c r="AS154" s="61" t="s">
        <v>181</v>
      </c>
      <c r="AT154" s="61" t="s">
        <v>182</v>
      </c>
      <c r="AU154" s="61" t="s">
        <v>183</v>
      </c>
      <c r="AV154" s="392" t="s">
        <v>333</v>
      </c>
    </row>
    <row r="155" spans="1:48" s="11" customFormat="1">
      <c r="A155" s="11" t="s">
        <v>137</v>
      </c>
      <c r="B155" s="139">
        <v>2006</v>
      </c>
      <c r="C155" s="140">
        <v>1</v>
      </c>
      <c r="D155" s="140">
        <v>1</v>
      </c>
      <c r="E155" s="140">
        <v>1</v>
      </c>
      <c r="F155" s="140">
        <v>1</v>
      </c>
      <c r="G155" s="140">
        <v>1</v>
      </c>
      <c r="H155" s="140">
        <v>1</v>
      </c>
      <c r="I155" s="140">
        <v>1</v>
      </c>
      <c r="J155" s="140"/>
      <c r="K155" s="140"/>
      <c r="L155" s="140"/>
      <c r="M155" s="140"/>
      <c r="N155" s="140"/>
      <c r="O155" s="140"/>
      <c r="P155" s="140"/>
      <c r="Q155" s="140"/>
      <c r="R155" s="140"/>
      <c r="S155" s="140"/>
      <c r="T155" s="140"/>
      <c r="U155" s="140"/>
      <c r="V155" s="140"/>
      <c r="W155" s="140"/>
      <c r="X155" s="140"/>
      <c r="Y155" s="140"/>
      <c r="Z155" s="140">
        <v>1</v>
      </c>
      <c r="AA155" s="140">
        <v>1</v>
      </c>
      <c r="AB155" s="140">
        <v>1</v>
      </c>
      <c r="AC155" s="140">
        <v>1</v>
      </c>
      <c r="AD155" s="140">
        <v>1</v>
      </c>
      <c r="AE155" s="140">
        <v>1</v>
      </c>
      <c r="AF155" s="140">
        <v>1</v>
      </c>
      <c r="AG155" s="140">
        <v>1</v>
      </c>
      <c r="AH155" s="140">
        <v>1</v>
      </c>
      <c r="AI155" s="140">
        <v>1</v>
      </c>
      <c r="AJ155" s="140">
        <v>1</v>
      </c>
      <c r="AK155" s="140"/>
      <c r="AL155" s="140"/>
      <c r="AM155" s="140"/>
      <c r="AN155" s="140"/>
      <c r="AO155" s="140"/>
      <c r="AP155" s="140"/>
      <c r="AQ155" s="140"/>
      <c r="AR155" s="140"/>
      <c r="AS155" s="140"/>
      <c r="AT155" s="140"/>
      <c r="AU155" s="140"/>
      <c r="AV155" s="219">
        <v>1</v>
      </c>
    </row>
    <row r="156" spans="1:48" s="11" customFormat="1">
      <c r="A156" s="11" t="s">
        <v>137</v>
      </c>
      <c r="B156" s="139">
        <v>2007</v>
      </c>
      <c r="C156" s="140">
        <v>0.97434508800506592</v>
      </c>
      <c r="D156" s="140">
        <v>1.00296950340271</v>
      </c>
      <c r="E156" s="140">
        <v>0.97146040201187134</v>
      </c>
      <c r="F156" s="140">
        <v>0.92882013320922852</v>
      </c>
      <c r="G156" s="140">
        <v>1.0364822149276733</v>
      </c>
      <c r="H156" s="140">
        <v>1.0490137338638306</v>
      </c>
      <c r="I156" s="140">
        <v>0.94004994630813599</v>
      </c>
      <c r="J156" s="140">
        <v>-2.895478717982769E-2</v>
      </c>
      <c r="K156" s="140">
        <v>-2.598973736166954E-2</v>
      </c>
      <c r="L156" s="140">
        <v>-2.9650491196662188E-3</v>
      </c>
      <c r="M156" s="140">
        <v>2.8979198541492224E-3</v>
      </c>
      <c r="N156" s="140">
        <v>-7.8776373993605375E-4</v>
      </c>
      <c r="O156" s="140">
        <v>-1.3440955081023276E-4</v>
      </c>
      <c r="P156" s="140">
        <v>2.5138589553534985E-3</v>
      </c>
      <c r="Q156" s="140">
        <v>-3.0479343608021736E-2</v>
      </c>
      <c r="R156" s="140">
        <v>1.9236208871006966E-2</v>
      </c>
      <c r="S156" s="140">
        <v>-1.831887784646824E-4</v>
      </c>
      <c r="T156" s="140">
        <v>-2.9594664283649763E-6</v>
      </c>
      <c r="U156" s="140">
        <v>-6.979068712098524E-5</v>
      </c>
      <c r="V156" s="140">
        <v>-8.4002837538719177E-3</v>
      </c>
      <c r="W156" s="140">
        <v>-1.3545035384595394E-2</v>
      </c>
      <c r="X156" s="140">
        <v>-7.3840141296386719E-2</v>
      </c>
      <c r="Y156" s="140">
        <v>3.5832516849040985E-2</v>
      </c>
      <c r="Z156" s="140">
        <v>1.0277602672576904</v>
      </c>
      <c r="AA156" s="140">
        <v>1</v>
      </c>
      <c r="AB156" s="140">
        <v>1.00075364112854</v>
      </c>
      <c r="AC156" s="140">
        <v>1.0058435201644897</v>
      </c>
      <c r="AD156" s="140">
        <v>1.1530423164367676</v>
      </c>
      <c r="AE156" s="140">
        <v>0.92881995439529419</v>
      </c>
      <c r="AF156" s="140">
        <v>1.0090173482894897</v>
      </c>
      <c r="AG156" s="140">
        <v>1.0000536441802979</v>
      </c>
      <c r="AH156" s="140">
        <v>1.0212589502334595</v>
      </c>
      <c r="AI156" s="140">
        <v>1.0402814149856567</v>
      </c>
      <c r="AJ156" s="140">
        <v>1.0516508817672729</v>
      </c>
      <c r="AK156" s="140">
        <v>2.7381915599107742E-2</v>
      </c>
      <c r="AL156" s="140">
        <v>0</v>
      </c>
      <c r="AM156" s="140">
        <v>7.5340206967666745E-4</v>
      </c>
      <c r="AN156" s="140">
        <v>5.8265454135835171E-3</v>
      </c>
      <c r="AO156" s="140">
        <v>0.14240391552448273</v>
      </c>
      <c r="AP156" s="140">
        <v>-7.3840387165546417E-2</v>
      </c>
      <c r="AQ156" s="140">
        <v>8.9769391342997551E-3</v>
      </c>
      <c r="AR156" s="140">
        <v>5.3696603572461754E-5</v>
      </c>
      <c r="AS156" s="140">
        <v>2.103612944483757E-2</v>
      </c>
      <c r="AT156" s="140">
        <v>3.9491321891546249E-2</v>
      </c>
      <c r="AU156" s="140">
        <v>5.0361163914203644E-2</v>
      </c>
      <c r="AV156" s="219">
        <v>0.99303478002548218</v>
      </c>
    </row>
    <row r="157" spans="1:48" s="11" customFormat="1">
      <c r="A157" s="11" t="s">
        <v>137</v>
      </c>
      <c r="B157" s="139">
        <v>2008</v>
      </c>
      <c r="C157" s="140">
        <v>1.0729596614837646</v>
      </c>
      <c r="D157" s="140">
        <v>1.0491859912872314</v>
      </c>
      <c r="E157" s="140">
        <v>1.0226591825485229</v>
      </c>
      <c r="F157" s="140">
        <v>1.0358377695083618</v>
      </c>
      <c r="G157" s="140">
        <v>1.059257984161377</v>
      </c>
      <c r="H157" s="140">
        <v>1.0358375310897827</v>
      </c>
      <c r="I157" s="140">
        <v>1.0129351615905762</v>
      </c>
      <c r="J157" s="140">
        <v>5.1361087709665298E-2</v>
      </c>
      <c r="K157" s="140">
        <v>9.6410647034645081E-2</v>
      </c>
      <c r="L157" s="140">
        <v>-4.5049559324979782E-2</v>
      </c>
      <c r="M157" s="140">
        <v>5.8917223941534758E-4</v>
      </c>
      <c r="N157" s="140">
        <v>2.8562413528561592E-2</v>
      </c>
      <c r="O157" s="140">
        <v>1.0607243748381734E-3</v>
      </c>
      <c r="P157" s="140">
        <v>3.0829438474029303E-3</v>
      </c>
      <c r="Q157" s="140">
        <v>6.3115395605564117E-2</v>
      </c>
      <c r="R157" s="140">
        <v>-2.7032352983951569E-2</v>
      </c>
      <c r="S157" s="140">
        <v>-2.2182270186021924E-4</v>
      </c>
      <c r="T157" s="140">
        <v>8.6648884462192655E-5</v>
      </c>
      <c r="U157" s="140">
        <v>-9.6404706710018218E-5</v>
      </c>
      <c r="V157" s="140">
        <v>-9.2445546761155128E-3</v>
      </c>
      <c r="W157" s="140">
        <v>-8.5410727187991142E-3</v>
      </c>
      <c r="X157" s="140">
        <v>0.10905075073242188</v>
      </c>
      <c r="Y157" s="140">
        <v>2.173619344830513E-2</v>
      </c>
      <c r="Z157" s="140">
        <v>1.03558349609375</v>
      </c>
      <c r="AA157" s="140">
        <v>1.070379376411438</v>
      </c>
      <c r="AB157" s="140">
        <v>1.0029158592224121</v>
      </c>
      <c r="AC157" s="140">
        <v>1.011687159538269</v>
      </c>
      <c r="AD157" s="140">
        <v>0.83106076717376709</v>
      </c>
      <c r="AE157" s="140">
        <v>1.0358381271362305</v>
      </c>
      <c r="AF157" s="140">
        <v>1.0180345773696899</v>
      </c>
      <c r="AG157" s="140">
        <v>1.0001072883605957</v>
      </c>
      <c r="AH157" s="140">
        <v>1.0425177812576294</v>
      </c>
      <c r="AI157" s="140">
        <v>1.0805628299713135</v>
      </c>
      <c r="AJ157" s="140">
        <v>1.0746568441390991</v>
      </c>
      <c r="AK157" s="140">
        <v>7.5831515714526176E-3</v>
      </c>
      <c r="AL157" s="140">
        <v>6.8013176321983337E-2</v>
      </c>
      <c r="AM157" s="140">
        <v>2.1582336630672216E-3</v>
      </c>
      <c r="AN157" s="140">
        <v>5.7928841561079025E-3</v>
      </c>
      <c r="AO157" s="140">
        <v>-0.32745629549026489</v>
      </c>
      <c r="AP157" s="140">
        <v>0.10905124992132187</v>
      </c>
      <c r="AQ157" s="140">
        <v>8.8970055803656578E-3</v>
      </c>
      <c r="AR157" s="140">
        <v>5.3597839723806828E-5</v>
      </c>
      <c r="AS157" s="140">
        <v>2.0602643489837646E-2</v>
      </c>
      <c r="AT157" s="140">
        <v>3.7990827113389969E-2</v>
      </c>
      <c r="AU157" s="140">
        <v>2.1640149876475334E-2</v>
      </c>
      <c r="AV157" s="219">
        <v>1.070379376411438</v>
      </c>
    </row>
    <row r="158" spans="1:48" s="11" customFormat="1">
      <c r="A158" s="11" t="s">
        <v>137</v>
      </c>
      <c r="B158" s="139">
        <v>2009</v>
      </c>
      <c r="C158" s="140">
        <v>1.1018674373626709</v>
      </c>
      <c r="D158" s="140">
        <v>1.1046462059020996</v>
      </c>
      <c r="E158" s="140">
        <v>0.99748444557189941</v>
      </c>
      <c r="F158" s="140">
        <v>1.1337721347808838</v>
      </c>
      <c r="G158" s="140">
        <v>1.090032696723938</v>
      </c>
      <c r="H158" s="140">
        <v>0.97185969352722168</v>
      </c>
      <c r="I158" s="140">
        <v>1.0108572244644165</v>
      </c>
      <c r="J158" s="140">
        <v>-2.4925010278820992E-2</v>
      </c>
      <c r="K158" s="140">
        <v>2.6585521176457405E-2</v>
      </c>
      <c r="L158" s="140">
        <v>-5.1510531455278397E-2</v>
      </c>
      <c r="M158" s="140">
        <v>-6.8231957266107202E-4</v>
      </c>
      <c r="N158" s="140">
        <v>3.0103977769613266E-2</v>
      </c>
      <c r="O158" s="140">
        <v>9.0963784605264664E-3</v>
      </c>
      <c r="P158" s="140">
        <v>4.2771538719534874E-3</v>
      </c>
      <c r="Q158" s="140">
        <v>-1.6209669411182404E-2</v>
      </c>
      <c r="R158" s="140">
        <v>-3.4368161112070084E-2</v>
      </c>
      <c r="S158" s="140">
        <v>-3.0743260867893696E-4</v>
      </c>
      <c r="T158" s="140">
        <v>-1.574952038936317E-4</v>
      </c>
      <c r="U158" s="140">
        <v>-2.3561867419630289E-4</v>
      </c>
      <c r="V158" s="140">
        <v>-8.3375619724392891E-3</v>
      </c>
      <c r="W158" s="140">
        <v>-8.1042628735303879E-3</v>
      </c>
      <c r="X158" s="140">
        <v>9.033966064453125E-2</v>
      </c>
      <c r="Y158" s="140">
        <v>2.8639087453484535E-2</v>
      </c>
      <c r="Z158" s="140">
        <v>1.0284997224807739</v>
      </c>
      <c r="AA158" s="140">
        <v>1.1545963287353516</v>
      </c>
      <c r="AB158" s="140">
        <v>1.0457450151443481</v>
      </c>
      <c r="AC158" s="140">
        <v>1.0211517810821533</v>
      </c>
      <c r="AD158" s="140">
        <v>0.9120180606842041</v>
      </c>
      <c r="AE158" s="140">
        <v>1.1337724924087524</v>
      </c>
      <c r="AF158" s="140">
        <v>1.0338814258575439</v>
      </c>
      <c r="AG158" s="140">
        <v>1.0010318756103516</v>
      </c>
      <c r="AH158" s="140">
        <v>1.1182405948638916</v>
      </c>
      <c r="AI158" s="140">
        <v>1.1308910846710205</v>
      </c>
      <c r="AJ158" s="140">
        <v>1.1056020259857178</v>
      </c>
      <c r="AK158" s="140">
        <v>-6.863908376544714E-3</v>
      </c>
      <c r="AL158" s="140">
        <v>7.5737595558166504E-2</v>
      </c>
      <c r="AM158" s="140">
        <v>4.1817925870418549E-2</v>
      </c>
      <c r="AN158" s="140">
        <v>9.3117384240031242E-3</v>
      </c>
      <c r="AO158" s="140">
        <v>9.2956863343715668E-2</v>
      </c>
      <c r="AP158" s="140">
        <v>9.0339705348014832E-2</v>
      </c>
      <c r="AQ158" s="140">
        <v>1.5446175821125507E-2</v>
      </c>
      <c r="AR158" s="140">
        <v>9.2403905000537634E-4</v>
      </c>
      <c r="AS158" s="140">
        <v>7.0117868483066559E-2</v>
      </c>
      <c r="AT158" s="140">
        <v>4.5523896813392639E-2</v>
      </c>
      <c r="AU158" s="140">
        <v>2.8388608247041702E-2</v>
      </c>
      <c r="AV158" s="219">
        <v>1.1545963287353516</v>
      </c>
    </row>
    <row r="159" spans="1:48" s="11" customFormat="1">
      <c r="A159" s="11" t="s">
        <v>137</v>
      </c>
      <c r="B159" s="139">
        <v>2010</v>
      </c>
      <c r="C159" s="140">
        <v>1.0480895042419434</v>
      </c>
      <c r="D159" s="140">
        <v>1.1283667087554932</v>
      </c>
      <c r="E159" s="140">
        <v>0.92885535955429077</v>
      </c>
      <c r="F159" s="140">
        <v>1.134787917137146</v>
      </c>
      <c r="G159" s="140">
        <v>1.1256059408187866</v>
      </c>
      <c r="H159" s="140">
        <v>0.92359942197799683</v>
      </c>
      <c r="I159" s="140">
        <v>0.93113350868225098</v>
      </c>
      <c r="J159" s="140">
        <v>-7.1283519268035889E-2</v>
      </c>
      <c r="K159" s="140">
        <v>-5.003746971487999E-2</v>
      </c>
      <c r="L159" s="140">
        <v>-2.1246045827865601E-2</v>
      </c>
      <c r="M159" s="140">
        <v>2.2929760161787271E-3</v>
      </c>
      <c r="N159" s="140">
        <v>2.2245255240704864E-4</v>
      </c>
      <c r="O159" s="140">
        <v>3.189468989148736E-3</v>
      </c>
      <c r="P159" s="140">
        <v>3.0287133995443583E-3</v>
      </c>
      <c r="Q159" s="140">
        <v>-5.8771081268787384E-2</v>
      </c>
      <c r="R159" s="140">
        <v>7.8395323362201452E-4</v>
      </c>
      <c r="S159" s="140">
        <v>-4.140550154261291E-4</v>
      </c>
      <c r="T159" s="140">
        <v>3.6586683563655242E-5</v>
      </c>
      <c r="U159" s="140">
        <v>9.3911730800755322E-6</v>
      </c>
      <c r="V159" s="140">
        <v>-6.923191249370575E-3</v>
      </c>
      <c r="W159" s="140">
        <v>-1.473873108625412E-2</v>
      </c>
      <c r="X159" s="140">
        <v>8.9550018310546875E-4</v>
      </c>
      <c r="Y159" s="140">
        <v>3.2113820314407349E-2</v>
      </c>
      <c r="Z159" s="140">
        <v>1.0501164197921753</v>
      </c>
      <c r="AA159" s="140">
        <v>1.1545963287353516</v>
      </c>
      <c r="AB159" s="140">
        <v>1.0617907047271729</v>
      </c>
      <c r="AC159" s="140">
        <v>1.0280342102050781</v>
      </c>
      <c r="AD159" s="140">
        <v>1.2260831594467163</v>
      </c>
      <c r="AE159" s="140">
        <v>1.1347877979278564</v>
      </c>
      <c r="AF159" s="140">
        <v>1.0538426637649536</v>
      </c>
      <c r="AG159" s="140">
        <v>1.0012447834014893</v>
      </c>
      <c r="AH159" s="140">
        <v>1.1146870851516724</v>
      </c>
      <c r="AI159" s="140">
        <v>1.168318510055542</v>
      </c>
      <c r="AJ159" s="140">
        <v>1.1566511392593384</v>
      </c>
      <c r="AK159" s="140">
        <v>2.0799847319722176E-2</v>
      </c>
      <c r="AL159" s="140">
        <v>0</v>
      </c>
      <c r="AM159" s="140">
        <v>1.5227251686155796E-2</v>
      </c>
      <c r="AN159" s="140">
        <v>6.7172194831073284E-3</v>
      </c>
      <c r="AO159" s="140">
        <v>0.29592016339302063</v>
      </c>
      <c r="AP159" s="140">
        <v>8.9507445227354765E-4</v>
      </c>
      <c r="AQ159" s="140">
        <v>1.9123084843158722E-2</v>
      </c>
      <c r="AR159" s="140">
        <v>2.1263235248625278E-4</v>
      </c>
      <c r="AS159" s="140">
        <v>-3.1828449573367834E-3</v>
      </c>
      <c r="AT159" s="140">
        <v>3.2559681683778763E-2</v>
      </c>
      <c r="AU159" s="140">
        <v>4.5138921588659286E-2</v>
      </c>
      <c r="AV159" s="219">
        <v>1.1196924448013306</v>
      </c>
    </row>
    <row r="160" spans="1:48" s="11" customFormat="1">
      <c r="A160" s="11" t="s">
        <v>137</v>
      </c>
      <c r="B160" s="139">
        <v>2011</v>
      </c>
      <c r="C160" s="140">
        <v>1.0725613832473755</v>
      </c>
      <c r="D160" s="140">
        <v>1.2319084405899048</v>
      </c>
      <c r="E160" s="140">
        <v>0.87065023183822632</v>
      </c>
      <c r="F160" s="140">
        <v>1.4137284755706787</v>
      </c>
      <c r="G160" s="140">
        <v>1.1468944549560547</v>
      </c>
      <c r="H160" s="140">
        <v>0.75867563486099243</v>
      </c>
      <c r="I160" s="140">
        <v>0.93518745899200439</v>
      </c>
      <c r="J160" s="140">
        <v>-6.471271812915802E-2</v>
      </c>
      <c r="K160" s="140">
        <v>2.3080591112375259E-2</v>
      </c>
      <c r="L160" s="140">
        <v>-8.7793305516242981E-2</v>
      </c>
      <c r="M160" s="140">
        <v>-2.3384597152471542E-3</v>
      </c>
      <c r="N160" s="140">
        <v>-1.8215466116089374E-4</v>
      </c>
      <c r="O160" s="140">
        <v>2.5084477383643389E-3</v>
      </c>
      <c r="P160" s="140">
        <v>-2.1305382688296959E-5</v>
      </c>
      <c r="Q160" s="140">
        <v>2.311406284570694E-2</v>
      </c>
      <c r="R160" s="140">
        <v>-7.4402078986167908E-2</v>
      </c>
      <c r="S160" s="140">
        <v>7.0769153535366058E-4</v>
      </c>
      <c r="T160" s="140">
        <v>-6.9553709181491286E-5</v>
      </c>
      <c r="U160" s="140">
        <v>4.098441859241575E-4</v>
      </c>
      <c r="V160" s="140">
        <v>-4.2643384076654911E-3</v>
      </c>
      <c r="W160" s="140">
        <v>-1.0174871422350407E-2</v>
      </c>
      <c r="X160" s="140">
        <v>0.21978473663330078</v>
      </c>
      <c r="Y160" s="140">
        <v>1.8736276775598526E-2</v>
      </c>
      <c r="Z160" s="140">
        <v>1.0277876853942871</v>
      </c>
      <c r="AA160" s="140">
        <v>1.1545963287353516</v>
      </c>
      <c r="AB160" s="140">
        <v>1.0734632015228271</v>
      </c>
      <c r="AC160" s="140">
        <v>1.0278588533401489</v>
      </c>
      <c r="AD160" s="140">
        <v>1.1098402738571167</v>
      </c>
      <c r="AE160" s="140">
        <v>1.4137285947799683</v>
      </c>
      <c r="AF160" s="140">
        <v>1.02022385597229</v>
      </c>
      <c r="AG160" s="140">
        <v>1.0020757913589478</v>
      </c>
      <c r="AH160" s="140">
        <v>0.99849867820739746</v>
      </c>
      <c r="AI160" s="140">
        <v>1.1926579475402832</v>
      </c>
      <c r="AJ160" s="140">
        <v>1.1889604330062866</v>
      </c>
      <c r="AK160" s="140">
        <v>-2.1492375060915947E-2</v>
      </c>
      <c r="AL160" s="140">
        <v>0</v>
      </c>
      <c r="AM160" s="140">
        <v>1.093323715031147E-2</v>
      </c>
      <c r="AN160" s="140">
        <v>-1.7058267258107662E-4</v>
      </c>
      <c r="AO160" s="140">
        <v>-9.960860013961792E-2</v>
      </c>
      <c r="AP160" s="140">
        <v>0.21978491544723511</v>
      </c>
      <c r="AQ160" s="140">
        <v>-3.2421134412288666E-2</v>
      </c>
      <c r="AR160" s="140">
        <v>8.2959997234866023E-4</v>
      </c>
      <c r="AS160" s="140">
        <v>-0.11007619649171829</v>
      </c>
      <c r="AT160" s="140">
        <v>2.0618820562958717E-2</v>
      </c>
      <c r="AU160" s="140">
        <v>2.7550464496016502E-2</v>
      </c>
      <c r="AV160" s="219">
        <v>1.1197165250778198</v>
      </c>
    </row>
    <row r="161" spans="1:48" s="11" customFormat="1">
      <c r="A161" s="11" t="s">
        <v>137</v>
      </c>
      <c r="B161" s="139">
        <v>2012</v>
      </c>
      <c r="C161" s="140">
        <v>1.1124911308288574</v>
      </c>
      <c r="D161" s="140">
        <v>1.2662980556488037</v>
      </c>
      <c r="E161" s="140">
        <v>0.87853819131851196</v>
      </c>
      <c r="F161" s="140">
        <v>1.4613479375839233</v>
      </c>
      <c r="G161" s="140">
        <v>1.1785931587219238</v>
      </c>
      <c r="H161" s="140">
        <v>0.76127737760543823</v>
      </c>
      <c r="I161" s="140">
        <v>0.94391441345214844</v>
      </c>
      <c r="J161" s="140">
        <v>9.0190507471561432E-3</v>
      </c>
      <c r="K161" s="140">
        <v>3.6552190780639648E-2</v>
      </c>
      <c r="L161" s="140">
        <v>-2.7533140033483505E-2</v>
      </c>
      <c r="M161" s="140">
        <v>-2.2905336227267981E-3</v>
      </c>
      <c r="N161" s="140">
        <v>-2.6772337150759995E-4</v>
      </c>
      <c r="O161" s="140">
        <v>2.1435634698718786E-3</v>
      </c>
      <c r="P161" s="140">
        <v>2.4235390592366457E-3</v>
      </c>
      <c r="Q161" s="140">
        <v>3.4543346613645554E-2</v>
      </c>
      <c r="R161" s="140">
        <v>-1.0113066993653774E-2</v>
      </c>
      <c r="S161" s="140">
        <v>-2.5781383737921715E-4</v>
      </c>
      <c r="T161" s="140">
        <v>5.5284029804170132E-4</v>
      </c>
      <c r="U161" s="140">
        <v>-4.7650461783632636E-4</v>
      </c>
      <c r="V161" s="140">
        <v>-3.7873925175517797E-3</v>
      </c>
      <c r="W161" s="140">
        <v>-1.3451202772557735E-2</v>
      </c>
      <c r="X161" s="140">
        <v>3.3128738403320312E-2</v>
      </c>
      <c r="Y161" s="140">
        <v>2.7263671159744263E-2</v>
      </c>
      <c r="Z161" s="140">
        <v>1.0058513879776001</v>
      </c>
      <c r="AA161" s="140">
        <v>1.1545963287353516</v>
      </c>
      <c r="AB161" s="140">
        <v>1.0838607549667358</v>
      </c>
      <c r="AC161" s="140">
        <v>1.0332108736038208</v>
      </c>
      <c r="AD161" s="140">
        <v>0.90160036087036133</v>
      </c>
      <c r="AE161" s="140">
        <v>1.4613485336303711</v>
      </c>
      <c r="AF161" s="140">
        <v>1.0326690673828125</v>
      </c>
      <c r="AG161" s="140">
        <v>0.99701803922653198</v>
      </c>
      <c r="AH161" s="140">
        <v>1.1365120410919189</v>
      </c>
      <c r="AI161" s="140">
        <v>1.2175058126449585</v>
      </c>
      <c r="AJ161" s="140">
        <v>1.2398152351379395</v>
      </c>
      <c r="AK161" s="140">
        <v>-2.1574243903160095E-2</v>
      </c>
      <c r="AL161" s="140">
        <v>0</v>
      </c>
      <c r="AM161" s="140">
        <v>9.639357216656208E-3</v>
      </c>
      <c r="AN161" s="140">
        <v>5.1934691146016121E-3</v>
      </c>
      <c r="AO161" s="140">
        <v>-0.20780006051063538</v>
      </c>
      <c r="AP161" s="140">
        <v>3.3129047602415085E-2</v>
      </c>
      <c r="AQ161" s="140">
        <v>1.2124658562242985E-2</v>
      </c>
      <c r="AR161" s="140">
        <v>-5.060084629803896E-3</v>
      </c>
      <c r="AS161" s="140">
        <v>0.12946638464927673</v>
      </c>
      <c r="AT161" s="140">
        <v>2.0619936287403107E-2</v>
      </c>
      <c r="AU161" s="140">
        <v>4.1883006691932678E-2</v>
      </c>
      <c r="AV161" s="219">
        <v>1.0010586977005005</v>
      </c>
    </row>
    <row r="162" spans="1:48" s="11" customFormat="1">
      <c r="A162" s="11" t="s">
        <v>137</v>
      </c>
      <c r="B162" s="139">
        <v>2013</v>
      </c>
      <c r="C162" s="140">
        <v>1.0981626510620117</v>
      </c>
      <c r="D162" s="140">
        <v>1.3068535327911377</v>
      </c>
      <c r="E162" s="140">
        <v>0.84031051397323608</v>
      </c>
      <c r="F162" s="140">
        <v>1.5383080244064331</v>
      </c>
      <c r="G162" s="140">
        <v>1.1978555917739868</v>
      </c>
      <c r="H162" s="140">
        <v>0.71387690305709839</v>
      </c>
      <c r="I162" s="140">
        <v>0.91677373647689819</v>
      </c>
      <c r="J162" s="140">
        <v>-4.4487915933132172E-2</v>
      </c>
      <c r="K162" s="140">
        <v>-1.2963314540684223E-2</v>
      </c>
      <c r="L162" s="140">
        <v>-3.1524602323770523E-2</v>
      </c>
      <c r="M162" s="140">
        <v>-8.0886769865173846E-5</v>
      </c>
      <c r="N162" s="140">
        <v>3.6570239899447188E-5</v>
      </c>
      <c r="O162" s="140">
        <v>9.0887962142005563E-4</v>
      </c>
      <c r="P162" s="140">
        <v>1.2051986996084452E-3</v>
      </c>
      <c r="Q162" s="140">
        <v>-1.5033076517283916E-2</v>
      </c>
      <c r="R162" s="140">
        <v>-2.1231930702924728E-2</v>
      </c>
      <c r="S162" s="140">
        <v>-9.6466086688451469E-5</v>
      </c>
      <c r="T162" s="140">
        <v>1.9693396097864024E-5</v>
      </c>
      <c r="U162" s="140">
        <v>-2.8604677936527878E-5</v>
      </c>
      <c r="V162" s="140">
        <v>-2.4805928114801645E-3</v>
      </c>
      <c r="W162" s="140">
        <v>-7.706700824201107E-3</v>
      </c>
      <c r="X162" s="140">
        <v>5.1323890686035156E-2</v>
      </c>
      <c r="Y162" s="140">
        <v>1.6211466863751411E-2</v>
      </c>
      <c r="Z162" s="140">
        <v>1.0048928260803223</v>
      </c>
      <c r="AA162" s="140">
        <v>1.1545963287353516</v>
      </c>
      <c r="AB162" s="140">
        <v>1.0884996652603149</v>
      </c>
      <c r="AC162" s="140">
        <v>1.0359761714935303</v>
      </c>
      <c r="AD162" s="140">
        <v>0.99732750654220581</v>
      </c>
      <c r="AE162" s="140">
        <v>1.5383074283599854</v>
      </c>
      <c r="AF162" s="140">
        <v>1.0365934371948242</v>
      </c>
      <c r="AG162" s="140">
        <v>0.99750393629074097</v>
      </c>
      <c r="AH162" s="140">
        <v>1.144311785697937</v>
      </c>
      <c r="AI162" s="140">
        <v>1.2339315414428711</v>
      </c>
      <c r="AJ162" s="140">
        <v>1.268959641456604</v>
      </c>
      <c r="AK162" s="140">
        <v>-9.5338851679116488E-4</v>
      </c>
      <c r="AL162" s="140">
        <v>0</v>
      </c>
      <c r="AM162" s="140">
        <v>4.270896315574646E-3</v>
      </c>
      <c r="AN162" s="140">
        <v>2.6728000957518816E-3</v>
      </c>
      <c r="AO162" s="140">
        <v>0.1009078249335289</v>
      </c>
      <c r="AP162" s="140">
        <v>5.132308229804039E-2</v>
      </c>
      <c r="AQ162" s="140">
        <v>3.7930551916360855E-3</v>
      </c>
      <c r="AR162" s="140">
        <v>4.8720595077611506E-4</v>
      </c>
      <c r="AS162" s="140">
        <v>6.8394066765904427E-3</v>
      </c>
      <c r="AT162" s="140">
        <v>1.3401092030107975E-2</v>
      </c>
      <c r="AU162" s="140">
        <v>2.3235062137246132E-2</v>
      </c>
      <c r="AV162" s="219">
        <v>1.0495235919952393</v>
      </c>
    </row>
    <row r="163" spans="1:48" s="11" customFormat="1">
      <c r="A163" s="11" t="s">
        <v>137</v>
      </c>
      <c r="B163" s="139">
        <v>2014</v>
      </c>
      <c r="C163" s="140">
        <v>1.0681564807891846</v>
      </c>
      <c r="D163" s="140">
        <v>1.3186811208724976</v>
      </c>
      <c r="E163" s="140">
        <v>0.81001889705657959</v>
      </c>
      <c r="F163" s="140">
        <v>1.5308763980865479</v>
      </c>
      <c r="G163" s="140">
        <v>1.215578556060791</v>
      </c>
      <c r="H163" s="140">
        <v>0.6977418065071106</v>
      </c>
      <c r="I163" s="140">
        <v>0.8787226676940918</v>
      </c>
      <c r="J163" s="140">
        <v>-3.671390563249588E-2</v>
      </c>
      <c r="K163" s="140">
        <v>-2.7704186737537384E-2</v>
      </c>
      <c r="L163" s="140">
        <v>-9.0097198262810707E-3</v>
      </c>
      <c r="M163" s="140">
        <v>-3.7141470238566399E-3</v>
      </c>
      <c r="N163" s="140">
        <v>6.1784630815964192E-5</v>
      </c>
      <c r="O163" s="140">
        <v>1.0126385604962707E-3</v>
      </c>
      <c r="P163" s="140">
        <v>1.040517003275454E-3</v>
      </c>
      <c r="Q163" s="140">
        <v>-2.610497921705246E-2</v>
      </c>
      <c r="R163" s="140">
        <v>-1.0345911141484976E-4</v>
      </c>
      <c r="S163" s="140">
        <v>4.9358593969373032E-5</v>
      </c>
      <c r="T163" s="140">
        <v>1.0268747573718429E-3</v>
      </c>
      <c r="U163" s="140">
        <v>-8.4263861936051399E-5</v>
      </c>
      <c r="V163" s="140">
        <v>-2.5322264991700649E-3</v>
      </c>
      <c r="W163" s="140">
        <v>-7.3660039342939854E-3</v>
      </c>
      <c r="X163" s="140">
        <v>-4.8427581787109375E-3</v>
      </c>
      <c r="Y163" s="140">
        <v>1.4687198214232922E-2</v>
      </c>
      <c r="Z163" s="140">
        <v>0.96793526411056519</v>
      </c>
      <c r="AA163" s="140">
        <v>1.1545963287353516</v>
      </c>
      <c r="AB163" s="140">
        <v>1.093636155128479</v>
      </c>
      <c r="AC163" s="140">
        <v>1.0383381843566895</v>
      </c>
      <c r="AD163" s="140">
        <v>1.1719529628753662</v>
      </c>
      <c r="AE163" s="140">
        <v>1.5308758020401001</v>
      </c>
      <c r="AF163" s="140">
        <v>1.0337398052215576</v>
      </c>
      <c r="AG163" s="140">
        <v>0.98765838146209717</v>
      </c>
      <c r="AH163" s="140">
        <v>1.172982931137085</v>
      </c>
      <c r="AI163" s="140">
        <v>1.2526541948318481</v>
      </c>
      <c r="AJ163" s="140">
        <v>1.2976679801940918</v>
      </c>
      <c r="AK163" s="140">
        <v>-3.7470955401659012E-2</v>
      </c>
      <c r="AL163" s="140">
        <v>0</v>
      </c>
      <c r="AM163" s="140">
        <v>4.7077741473913193E-3</v>
      </c>
      <c r="AN163" s="140">
        <v>2.2773549426347017E-3</v>
      </c>
      <c r="AO163" s="140">
        <v>0.1613476425409317</v>
      </c>
      <c r="AP163" s="140">
        <v>-4.8427144065499306E-3</v>
      </c>
      <c r="AQ163" s="140">
        <v>-2.7567269280552864E-3</v>
      </c>
      <c r="AR163" s="140">
        <v>-9.9192075431346893E-3</v>
      </c>
      <c r="AS163" s="140">
        <v>2.4746660143136978E-2</v>
      </c>
      <c r="AT163" s="140">
        <v>1.5059225261211395E-2</v>
      </c>
      <c r="AU163" s="140">
        <v>2.2371390834450722E-2</v>
      </c>
      <c r="AV163" s="219">
        <v>1.1025887727737427</v>
      </c>
    </row>
    <row r="164" spans="1:48" s="11" customFormat="1">
      <c r="A164" s="11" t="s">
        <v>137</v>
      </c>
      <c r="B164" s="139">
        <v>2015</v>
      </c>
      <c r="C164" s="140">
        <v>1.1155314445495605</v>
      </c>
      <c r="D164" s="140">
        <v>1.3428092002868652</v>
      </c>
      <c r="E164" s="140">
        <v>0.83074468374252319</v>
      </c>
      <c r="F164" s="140">
        <v>1.5905454158782959</v>
      </c>
      <c r="G164" s="140">
        <v>1.2295135259628296</v>
      </c>
      <c r="H164" s="140">
        <v>0.70135152339935303</v>
      </c>
      <c r="I164" s="140">
        <v>0.90729492902755737</v>
      </c>
      <c r="J164" s="140">
        <v>2.5264959782361984E-2</v>
      </c>
      <c r="K164" s="140">
        <v>4.3396685272455215E-2</v>
      </c>
      <c r="L164" s="140">
        <v>-1.8131725490093231E-2</v>
      </c>
      <c r="M164" s="140">
        <v>-2.4130283854901791E-3</v>
      </c>
      <c r="N164" s="140">
        <v>-2.0381865033414215E-4</v>
      </c>
      <c r="O164" s="140">
        <v>5.1403848920017481E-4</v>
      </c>
      <c r="P164" s="140">
        <v>5.576559342443943E-4</v>
      </c>
      <c r="Q164" s="140">
        <v>4.4941838830709457E-2</v>
      </c>
      <c r="R164" s="140">
        <v>-1.0081197135150433E-2</v>
      </c>
      <c r="S164" s="140">
        <v>-3.4813012462109327E-4</v>
      </c>
      <c r="T164" s="140">
        <v>2.980346092954278E-3</v>
      </c>
      <c r="U164" s="140">
        <v>-1.349265658063814E-4</v>
      </c>
      <c r="V164" s="140">
        <v>-2.4150712415575981E-3</v>
      </c>
      <c r="W164" s="140">
        <v>-8.1327473744750023E-3</v>
      </c>
      <c r="X164" s="140">
        <v>3.8236618041992188E-2</v>
      </c>
      <c r="Y164" s="140">
        <v>1.1398435570299625E-2</v>
      </c>
      <c r="Z164" s="140">
        <v>0.94413197040557861</v>
      </c>
      <c r="AA164" s="140">
        <v>1.1545963287353516</v>
      </c>
      <c r="AB164" s="140">
        <v>1.0964255332946777</v>
      </c>
      <c r="AC164" s="140">
        <v>1.0397334098815918</v>
      </c>
      <c r="AD164" s="140">
        <v>0.86718583106994629</v>
      </c>
      <c r="AE164" s="140">
        <v>1.5905450582504272</v>
      </c>
      <c r="AF164" s="140">
        <v>1.0513476133346558</v>
      </c>
      <c r="AG164" s="140">
        <v>0.9587172269821167</v>
      </c>
      <c r="AH164" s="140">
        <v>1.2180314064025879</v>
      </c>
      <c r="AI164" s="140">
        <v>1.2701863050460815</v>
      </c>
      <c r="AJ164" s="140">
        <v>1.3247456550598145</v>
      </c>
      <c r="AK164" s="140">
        <v>-2.4899225682020187E-2</v>
      </c>
      <c r="AL164" s="140">
        <v>0</v>
      </c>
      <c r="AM164" s="140">
        <v>2.5473344139754772E-3</v>
      </c>
      <c r="AN164" s="140">
        <v>1.3428289676085114E-3</v>
      </c>
      <c r="AO164" s="140">
        <v>-0.30117353796958923</v>
      </c>
      <c r="AP164" s="140">
        <v>3.8236796855926514E-2</v>
      </c>
      <c r="AQ164" s="140">
        <v>1.6889696940779686E-2</v>
      </c>
      <c r="AR164" s="140">
        <v>-2.9740685597062111E-2</v>
      </c>
      <c r="AS164" s="140">
        <v>3.768596425652504E-2</v>
      </c>
      <c r="AT164" s="140">
        <v>1.3898934237658978E-2</v>
      </c>
      <c r="AU164" s="140">
        <v>2.065168134868145E-2</v>
      </c>
      <c r="AV164" s="219">
        <v>0.99318230152130127</v>
      </c>
    </row>
    <row r="165" spans="1:48" s="11" customFormat="1">
      <c r="A165" s="11" t="s">
        <v>137</v>
      </c>
      <c r="B165" s="139">
        <v>2016</v>
      </c>
      <c r="C165" s="140">
        <v>1.103141188621521</v>
      </c>
      <c r="D165" s="140">
        <v>1.2696338891983032</v>
      </c>
      <c r="E165" s="140">
        <v>0.86886566877365112</v>
      </c>
      <c r="F165" s="140">
        <v>1.3338859081268311</v>
      </c>
      <c r="G165" s="140">
        <v>1.2424399852752686</v>
      </c>
      <c r="H165" s="140">
        <v>0.82701313495635986</v>
      </c>
      <c r="I165" s="140">
        <v>0.8878827691078186</v>
      </c>
      <c r="J165" s="140">
        <v>4.4866036623716354E-2</v>
      </c>
      <c r="K165" s="140">
        <v>-1.1169214732944965E-2</v>
      </c>
      <c r="L165" s="140">
        <v>5.6035250425338745E-2</v>
      </c>
      <c r="M165" s="140">
        <v>4.7335000999737531E-5</v>
      </c>
      <c r="N165" s="140">
        <v>2.1831387130077928E-4</v>
      </c>
      <c r="O165" s="140">
        <v>1.2217964977025986E-3</v>
      </c>
      <c r="P165" s="140">
        <v>3.1811918597668409E-3</v>
      </c>
      <c r="Q165" s="140">
        <v>-1.5837851911783218E-2</v>
      </c>
      <c r="R165" s="140">
        <v>6.242603063583374E-2</v>
      </c>
      <c r="S165" s="140">
        <v>1.6762415179982781E-4</v>
      </c>
      <c r="T165" s="140">
        <v>-5.2395270904526114E-4</v>
      </c>
      <c r="U165" s="140">
        <v>4.2068357288371772E-5</v>
      </c>
      <c r="V165" s="140">
        <v>-4.1139195673167706E-3</v>
      </c>
      <c r="W165" s="140">
        <v>-1.9625986460596323E-3</v>
      </c>
      <c r="X165" s="140">
        <v>-0.17598056793212891</v>
      </c>
      <c r="Y165" s="140">
        <v>1.04586286470294E-2</v>
      </c>
      <c r="Z165" s="140">
        <v>0.94528412818908691</v>
      </c>
      <c r="AA165" s="140">
        <v>1.1545963287353516</v>
      </c>
      <c r="AB165" s="140">
        <v>1.102469801902771</v>
      </c>
      <c r="AC165" s="140">
        <v>1.0468888282775879</v>
      </c>
      <c r="AD165" s="140">
        <v>0.97960519790649414</v>
      </c>
      <c r="AE165" s="140">
        <v>1.3338861465454102</v>
      </c>
      <c r="AF165" s="140">
        <v>1.0431605577468872</v>
      </c>
      <c r="AG165" s="140">
        <v>0.96435904502868652</v>
      </c>
      <c r="AH165" s="140">
        <v>1.2125760316848755</v>
      </c>
      <c r="AI165" s="140">
        <v>1.2986727952957153</v>
      </c>
      <c r="AJ165" s="140">
        <v>1.3361526727676392</v>
      </c>
      <c r="AK165" s="140">
        <v>1.2195702875033021E-3</v>
      </c>
      <c r="AL165" s="140">
        <v>0</v>
      </c>
      <c r="AM165" s="140">
        <v>5.4975496605038643E-3</v>
      </c>
      <c r="AN165" s="140">
        <v>6.8584349937736988E-3</v>
      </c>
      <c r="AO165" s="140">
        <v>0.12189633399248123</v>
      </c>
      <c r="AP165" s="140">
        <v>-0.17598018050193787</v>
      </c>
      <c r="AQ165" s="140">
        <v>-7.8177247196435928E-3</v>
      </c>
      <c r="AR165" s="140">
        <v>5.8675357140600681E-3</v>
      </c>
      <c r="AS165" s="140">
        <v>-4.4888774864375591E-3</v>
      </c>
      <c r="AT165" s="140">
        <v>2.2179251536726952E-2</v>
      </c>
      <c r="AU165" s="140">
        <v>8.5738366469740868E-3</v>
      </c>
      <c r="AV165" s="219">
        <v>1.0038596391677856</v>
      </c>
    </row>
    <row r="166" spans="1:48" s="11" customFormat="1">
      <c r="A166" s="11" t="s">
        <v>137</v>
      </c>
      <c r="B166" s="139">
        <v>2017</v>
      </c>
      <c r="C166" s="140">
        <v>1.0885528326034546</v>
      </c>
      <c r="D166" s="140">
        <v>1.3438750505447388</v>
      </c>
      <c r="E166" s="140">
        <v>0.81001049280166626</v>
      </c>
      <c r="F166" s="140">
        <v>1.5364680290222168</v>
      </c>
      <c r="G166" s="140">
        <v>1.2546236515045166</v>
      </c>
      <c r="H166" s="140">
        <v>0.70847737789154053</v>
      </c>
      <c r="I166" s="140">
        <v>0.86763286590576172</v>
      </c>
      <c r="J166" s="140">
        <v>-7.0141330361366272E-2</v>
      </c>
      <c r="K166" s="140">
        <v>-1.3312597759068012E-2</v>
      </c>
      <c r="L166" s="140">
        <v>-5.6828729808330536E-2</v>
      </c>
      <c r="M166" s="140">
        <v>-1.3585977721959352E-3</v>
      </c>
      <c r="N166" s="140">
        <v>-1.1984735465375707E-5</v>
      </c>
      <c r="O166" s="140">
        <v>4.8683234490454197E-3</v>
      </c>
      <c r="P166" s="140">
        <v>8.2705717068165541E-4</v>
      </c>
      <c r="Q166" s="140">
        <v>-1.7637396231293678E-2</v>
      </c>
      <c r="R166" s="140">
        <v>-5.0214160233736038E-2</v>
      </c>
      <c r="S166" s="140">
        <v>-2.5275154621340334E-4</v>
      </c>
      <c r="T166" s="140">
        <v>-3.0902319122105837E-4</v>
      </c>
      <c r="U166" s="140">
        <v>1.688654265308287E-5</v>
      </c>
      <c r="V166" s="140">
        <v>-1.6830976819619536E-3</v>
      </c>
      <c r="W166" s="140">
        <v>-4.3865842744708061E-3</v>
      </c>
      <c r="X166" s="140">
        <v>0.14138984680175781</v>
      </c>
      <c r="Y166" s="140">
        <v>9.7584454342722893E-3</v>
      </c>
      <c r="Z166" s="140">
        <v>0.93245869874954224</v>
      </c>
      <c r="AA166" s="140">
        <v>1.1545963287353516</v>
      </c>
      <c r="AB166" s="140">
        <v>1.1277035474777222</v>
      </c>
      <c r="AC166" s="140">
        <v>1.0488103628158569</v>
      </c>
      <c r="AD166" s="140">
        <v>1.0917239189147949</v>
      </c>
      <c r="AE166" s="140">
        <v>1.5364677906036377</v>
      </c>
      <c r="AF166" s="140">
        <v>1.0582369565963745</v>
      </c>
      <c r="AG166" s="140">
        <v>0.96426945924758911</v>
      </c>
      <c r="AH166" s="140">
        <v>1.211809515953064</v>
      </c>
      <c r="AI166" s="140">
        <v>1.3179699182510376</v>
      </c>
      <c r="AJ166" s="140">
        <v>1.3420299291610718</v>
      </c>
      <c r="AK166" s="140">
        <v>-1.3660678640007973E-2</v>
      </c>
      <c r="AL166" s="140">
        <v>0</v>
      </c>
      <c r="AM166" s="140">
        <v>2.2630339488387108E-2</v>
      </c>
      <c r="AN166" s="140">
        <v>1.833737944252789E-3</v>
      </c>
      <c r="AO166" s="140">
        <v>0.10836365073919296</v>
      </c>
      <c r="AP166" s="140">
        <v>0.14138951897621155</v>
      </c>
      <c r="AQ166" s="140">
        <v>1.4349129982292652E-2</v>
      </c>
      <c r="AR166" s="140">
        <v>-9.287498687626794E-5</v>
      </c>
      <c r="AS166" s="140">
        <v>-6.3229195075109601E-4</v>
      </c>
      <c r="AT166" s="140">
        <v>1.4749797061085701E-2</v>
      </c>
      <c r="AU166" s="140">
        <v>4.3889996595680714E-3</v>
      </c>
      <c r="AV166" s="219">
        <v>1.0629408359527588</v>
      </c>
    </row>
    <row r="167" spans="1:48" s="11" customFormat="1">
      <c r="A167" s="11" t="s">
        <v>137</v>
      </c>
      <c r="B167" s="139">
        <v>2018</v>
      </c>
      <c r="C167" s="140">
        <v>1.1151009798049927</v>
      </c>
      <c r="D167" s="140">
        <v>1.3432673215866089</v>
      </c>
      <c r="E167" s="140">
        <v>0.83014082908630371</v>
      </c>
      <c r="F167" s="140">
        <v>1.5055305957794189</v>
      </c>
      <c r="G167" s="140">
        <v>1.2672126293182373</v>
      </c>
      <c r="H167" s="140">
        <v>0.74066978693008423</v>
      </c>
      <c r="I167" s="140">
        <v>0.87996357679367065</v>
      </c>
      <c r="J167" s="140">
        <v>2.4548174813389778E-2</v>
      </c>
      <c r="K167" s="140">
        <v>2.4095878005027771E-2</v>
      </c>
      <c r="L167" s="140">
        <v>4.5229747775010765E-4</v>
      </c>
      <c r="M167" s="140">
        <v>-5.449705058708787E-4</v>
      </c>
      <c r="N167" s="140">
        <v>-9.1323097876738757E-5</v>
      </c>
      <c r="O167" s="140">
        <v>3.7923944182693958E-3</v>
      </c>
      <c r="P167" s="140">
        <v>1.6534577589482069E-3</v>
      </c>
      <c r="Q167" s="140">
        <v>1.9286319613456726E-2</v>
      </c>
      <c r="R167" s="140">
        <v>6.4394334331154823E-3</v>
      </c>
      <c r="S167" s="140">
        <v>-1.1334188457112759E-4</v>
      </c>
      <c r="T167" s="140">
        <v>-8.5134187247604132E-4</v>
      </c>
      <c r="U167" s="140">
        <v>-9.56458825385198E-5</v>
      </c>
      <c r="V167" s="140">
        <v>-1.9904689397662878E-3</v>
      </c>
      <c r="W167" s="140">
        <v>-2.9363373760133982E-3</v>
      </c>
      <c r="X167" s="140">
        <v>-2.0340919494628906E-2</v>
      </c>
      <c r="Y167" s="140">
        <v>9.9840378388762474E-3</v>
      </c>
      <c r="Z167" s="140">
        <v>0.92691278457641602</v>
      </c>
      <c r="AA167" s="140">
        <v>1.1545963287353516</v>
      </c>
      <c r="AB167" s="140">
        <v>1.1483721733093262</v>
      </c>
      <c r="AC167" s="140">
        <v>1.0528184175491333</v>
      </c>
      <c r="AD167" s="140">
        <v>0.96686488389968872</v>
      </c>
      <c r="AE167" s="140">
        <v>1.5055304765701294</v>
      </c>
      <c r="AF167" s="140">
        <v>1.065791130065918</v>
      </c>
      <c r="AG167" s="140">
        <v>0.97390574216842651</v>
      </c>
      <c r="AH167" s="140">
        <v>1.2580965757369995</v>
      </c>
      <c r="AI167" s="140">
        <v>1.3348947763442993</v>
      </c>
      <c r="AJ167" s="140">
        <v>1.3551375865936279</v>
      </c>
      <c r="AK167" s="140">
        <v>-5.9654023498296738E-3</v>
      </c>
      <c r="AL167" s="140">
        <v>0</v>
      </c>
      <c r="AM167" s="140">
        <v>1.8162095919251442E-2</v>
      </c>
      <c r="AN167" s="140">
        <v>3.8141866680234671E-3</v>
      </c>
      <c r="AO167" s="140">
        <v>-0.12145453691482544</v>
      </c>
      <c r="AP167" s="140">
        <v>-2.0340822637081146E-2</v>
      </c>
      <c r="AQ167" s="140">
        <v>7.1130883879959583E-3</v>
      </c>
      <c r="AR167" s="140">
        <v>9.9437711760401726E-3</v>
      </c>
      <c r="AS167" s="140">
        <v>3.7485204637050629E-2</v>
      </c>
      <c r="AT167" s="140">
        <v>1.275983639061451E-2</v>
      </c>
      <c r="AU167" s="140">
        <v>9.71961859613657E-3</v>
      </c>
      <c r="AV167" s="219">
        <v>1.0080568790435791</v>
      </c>
    </row>
    <row r="168" spans="1:48" s="11" customFormat="1">
      <c r="A168" s="11" t="s">
        <v>137</v>
      </c>
      <c r="B168" s="139">
        <v>2019</v>
      </c>
      <c r="C168" s="140">
        <v>1.0967764854431152</v>
      </c>
      <c r="D168" s="140">
        <v>1.3647063970565796</v>
      </c>
      <c r="E168" s="140">
        <v>0.803672194480896</v>
      </c>
      <c r="F168" s="140">
        <v>1.544775128364563</v>
      </c>
      <c r="G168" s="140">
        <v>1.28009033203125</v>
      </c>
      <c r="H168" s="140">
        <v>0.70999103784561157</v>
      </c>
      <c r="I168" s="140">
        <v>0.85679620504379272</v>
      </c>
      <c r="J168" s="140">
        <v>-3.2403904944658279E-2</v>
      </c>
      <c r="K168" s="140">
        <v>-1.6569530591368675E-2</v>
      </c>
      <c r="L168" s="140">
        <v>-1.5834374353289604E-2</v>
      </c>
      <c r="M168" s="140">
        <v>-1.0401626350358129E-3</v>
      </c>
      <c r="N168" s="140">
        <v>5.2404084271984175E-5</v>
      </c>
      <c r="O168" s="140">
        <v>2.8768121264874935E-3</v>
      </c>
      <c r="P168" s="140">
        <v>-1.8975568309542723E-5</v>
      </c>
      <c r="Q168" s="140">
        <v>-1.8439607694745064E-2</v>
      </c>
      <c r="R168" s="140">
        <v>-9.4223972409963608E-3</v>
      </c>
      <c r="S168" s="140">
        <v>7.0275789767038077E-5</v>
      </c>
      <c r="T168" s="140">
        <v>-6.8010709946975112E-4</v>
      </c>
      <c r="U168" s="140">
        <v>-1.2693427379417699E-5</v>
      </c>
      <c r="V168" s="140">
        <v>-4.7929268330335617E-3</v>
      </c>
      <c r="W168" s="140">
        <v>-9.9652528297156096E-4</v>
      </c>
      <c r="X168" s="140">
        <v>2.5732994079589844E-2</v>
      </c>
      <c r="Y168" s="140">
        <v>1.0110911913216114E-2</v>
      </c>
      <c r="Z168" s="140">
        <v>0.91751879453659058</v>
      </c>
      <c r="AA168" s="140">
        <v>1.1545963287353516</v>
      </c>
      <c r="AB168" s="140">
        <v>1.1635235548019409</v>
      </c>
      <c r="AC168" s="140">
        <v>1.052665114402771</v>
      </c>
      <c r="AD168" s="140">
        <v>1.0888320207595825</v>
      </c>
      <c r="AE168" s="140">
        <v>1.544775128364563</v>
      </c>
      <c r="AF168" s="140">
        <v>1.0614969730377197</v>
      </c>
      <c r="AG168" s="140">
        <v>0.98112565279006958</v>
      </c>
      <c r="AH168" s="140">
        <v>1.2650988101959229</v>
      </c>
      <c r="AI168" s="140">
        <v>1.373889684677124</v>
      </c>
      <c r="AJ168" s="140">
        <v>1.3597804307937622</v>
      </c>
      <c r="AK168" s="140">
        <v>-1.0186390951275826E-2</v>
      </c>
      <c r="AL168" s="140">
        <v>0</v>
      </c>
      <c r="AM168" s="140">
        <v>1.3107525184750557E-2</v>
      </c>
      <c r="AN168" s="140">
        <v>-1.4556937094312161E-4</v>
      </c>
      <c r="AO168" s="140">
        <v>0.11880208551883698</v>
      </c>
      <c r="AP168" s="140">
        <v>2.5733066722750664E-2</v>
      </c>
      <c r="AQ168" s="140">
        <v>-4.0372069925069809E-3</v>
      </c>
      <c r="AR168" s="140">
        <v>7.3859961703419685E-3</v>
      </c>
      <c r="AS168" s="140">
        <v>5.5503128096461296E-3</v>
      </c>
      <c r="AT168" s="140">
        <v>2.8793396428227425E-2</v>
      </c>
      <c r="AU168" s="140">
        <v>3.4202095121145248E-3</v>
      </c>
      <c r="AV168" s="219">
        <v>1.1275495290756226</v>
      </c>
    </row>
    <row r="169" spans="1:48" s="11" customFormat="1">
      <c r="A169" s="11" t="s">
        <v>137</v>
      </c>
      <c r="B169" s="139">
        <v>2020</v>
      </c>
      <c r="C169" s="140">
        <v>1.1284208297729492</v>
      </c>
      <c r="D169" s="140">
        <v>1.3214386701583862</v>
      </c>
      <c r="E169" s="140">
        <v>0.85393363237380981</v>
      </c>
      <c r="F169" s="140">
        <v>1.3767255544662476</v>
      </c>
      <c r="G169" s="140">
        <v>1.2983713150024414</v>
      </c>
      <c r="H169" s="140">
        <v>0.81964111328125</v>
      </c>
      <c r="I169" s="140">
        <v>0.86910492181777954</v>
      </c>
      <c r="J169" s="140">
        <v>6.0662016272544861E-2</v>
      </c>
      <c r="K169" s="140">
        <v>2.8443725779652596E-2</v>
      </c>
      <c r="L169" s="140">
        <v>3.2218288630247116E-2</v>
      </c>
      <c r="M169" s="140">
        <v>-1.9023360218852758E-3</v>
      </c>
      <c r="N169" s="140">
        <v>-1.2020899157505482E-4</v>
      </c>
      <c r="O169" s="140">
        <v>1.7593818483874202E-3</v>
      </c>
      <c r="P169" s="140">
        <v>4.8301633796654642E-4</v>
      </c>
      <c r="Q169" s="140">
        <v>2.8223872184753418E-2</v>
      </c>
      <c r="R169" s="140">
        <v>4.2061381042003632E-2</v>
      </c>
      <c r="S169" s="140">
        <v>-6.3897452491801232E-5</v>
      </c>
      <c r="T169" s="140">
        <v>-1.2569617247208953E-3</v>
      </c>
      <c r="U169" s="140">
        <v>-4.6964101784396917E-5</v>
      </c>
      <c r="V169" s="140">
        <v>-4.1735460981726646E-3</v>
      </c>
      <c r="W169" s="140">
        <v>-4.3017244897782803E-3</v>
      </c>
      <c r="X169" s="140">
        <v>-0.11517047882080078</v>
      </c>
      <c r="Y169" s="140">
        <v>1.4179985970258713E-2</v>
      </c>
      <c r="Z169" s="140">
        <v>0.89914202690124512</v>
      </c>
      <c r="AA169" s="140">
        <v>1.1545963287353516</v>
      </c>
      <c r="AB169" s="140">
        <v>1.1743159294128418</v>
      </c>
      <c r="AC169" s="140">
        <v>1.0540561676025391</v>
      </c>
      <c r="AD169" s="140">
        <v>0.90025889873504639</v>
      </c>
      <c r="AE169" s="140">
        <v>1.3767256736755371</v>
      </c>
      <c r="AF169" s="140">
        <v>1.0654302835464478</v>
      </c>
      <c r="AG169" s="140">
        <v>0.99420565366744995</v>
      </c>
      <c r="AH169" s="140">
        <v>1.2913923263549805</v>
      </c>
      <c r="AI169" s="140">
        <v>1.4082894325256348</v>
      </c>
      <c r="AJ169" s="140">
        <v>1.3745748996734619</v>
      </c>
      <c r="AK169" s="140">
        <v>-2.0232087001204491E-2</v>
      </c>
      <c r="AL169" s="140">
        <v>0</v>
      </c>
      <c r="AM169" s="140">
        <v>9.2328181490302086E-3</v>
      </c>
      <c r="AN169" s="140">
        <v>1.3205459108576179E-3</v>
      </c>
      <c r="AO169" s="140">
        <v>-0.19017848372459412</v>
      </c>
      <c r="AP169" s="140">
        <v>-0.11517034471035004</v>
      </c>
      <c r="AQ169" s="140">
        <v>3.6985620390623808E-3</v>
      </c>
      <c r="AR169" s="140">
        <v>1.3243522495031357E-2</v>
      </c>
      <c r="AS169" s="140">
        <v>2.0570756867527962E-2</v>
      </c>
      <c r="AT169" s="140">
        <v>2.4729887023568153E-2</v>
      </c>
      <c r="AU169" s="140">
        <v>1.0821308009326458E-2</v>
      </c>
      <c r="AV169" s="219">
        <v>1.0657681226730347</v>
      </c>
    </row>
    <row r="170" spans="1:48" s="11" customFormat="1">
      <c r="A170" s="11" t="s">
        <v>137</v>
      </c>
      <c r="B170" s="139">
        <v>2021</v>
      </c>
      <c r="C170" s="140">
        <v>1.1197479963302612</v>
      </c>
      <c r="D170" s="140">
        <v>1.3602187633514404</v>
      </c>
      <c r="E170" s="140">
        <v>0.82321172952651978</v>
      </c>
      <c r="F170" s="140">
        <v>1.4036554098129272</v>
      </c>
      <c r="G170" s="140">
        <v>1.3440496921539307</v>
      </c>
      <c r="H170" s="140">
        <v>0.79773706197738647</v>
      </c>
      <c r="I170" s="140">
        <v>0.83311504125595093</v>
      </c>
      <c r="J170" s="140">
        <v>-3.6640062928199768E-2</v>
      </c>
      <c r="K170" s="140">
        <v>-7.7155325561761856E-3</v>
      </c>
      <c r="L170" s="140">
        <v>-2.8924528509378433E-2</v>
      </c>
      <c r="M170" s="140">
        <v>-1.8674688180908561E-3</v>
      </c>
      <c r="N170" s="140">
        <v>2.3379148842650466E-5</v>
      </c>
      <c r="O170" s="140">
        <v>1.4838189817965031E-3</v>
      </c>
      <c r="P170" s="140">
        <v>9.8338152747601271E-4</v>
      </c>
      <c r="Q170" s="140">
        <v>-8.3386432379484177E-3</v>
      </c>
      <c r="R170" s="140">
        <v>-7.1252183988690376E-3</v>
      </c>
      <c r="S170" s="140">
        <v>-4.2613671394065022E-4</v>
      </c>
      <c r="T170" s="140">
        <v>2.5479207397438586E-4</v>
      </c>
      <c r="U170" s="140">
        <v>-4.5201491047919262E-6</v>
      </c>
      <c r="V170" s="140">
        <v>-1.7452478408813477E-2</v>
      </c>
      <c r="W170" s="140">
        <v>-4.1709672659635544E-3</v>
      </c>
      <c r="X170" s="140">
        <v>1.9371986389160156E-2</v>
      </c>
      <c r="Y170" s="140">
        <v>3.4576579928398132E-2</v>
      </c>
      <c r="Z170" s="140">
        <v>0.88239383697509766</v>
      </c>
      <c r="AA170" s="140">
        <v>1.1545963287353516</v>
      </c>
      <c r="AB170" s="140">
        <v>1.1823252439498901</v>
      </c>
      <c r="AC170" s="140">
        <v>1.0563194751739502</v>
      </c>
      <c r="AD170" s="140">
        <v>0.95583903789520264</v>
      </c>
      <c r="AE170" s="140">
        <v>1.4036552906036377</v>
      </c>
      <c r="AF170" s="140">
        <v>1.0919531583786011</v>
      </c>
      <c r="AG170" s="140">
        <v>0.99172401428222656</v>
      </c>
      <c r="AH170" s="140">
        <v>1.2943015098571777</v>
      </c>
      <c r="AI170" s="140">
        <v>1.5723763704299927</v>
      </c>
      <c r="AJ170" s="140">
        <v>1.3895368576049805</v>
      </c>
      <c r="AK170" s="140">
        <v>-1.8802491948008537E-2</v>
      </c>
      <c r="AL170" s="140">
        <v>0</v>
      </c>
      <c r="AM170" s="140">
        <v>6.7972918041050434E-3</v>
      </c>
      <c r="AN170" s="140">
        <v>2.1449646446853876E-3</v>
      </c>
      <c r="AO170" s="140">
        <v>5.9907149523496628E-2</v>
      </c>
      <c r="AP170" s="140">
        <v>1.9371749833226204E-2</v>
      </c>
      <c r="AQ170" s="140">
        <v>2.4589190259575844E-2</v>
      </c>
      <c r="AR170" s="140">
        <v>-2.4992004036903381E-3</v>
      </c>
      <c r="AS170" s="140">
        <v>2.2502169013023376E-3</v>
      </c>
      <c r="AT170" s="140">
        <v>0.1102122887969017</v>
      </c>
      <c r="AU170" s="140">
        <v>1.0825969278812408E-2</v>
      </c>
      <c r="AV170" s="219">
        <v>0.96662598848342896</v>
      </c>
    </row>
    <row r="171" spans="1:48">
      <c r="A171" s="62" t="s">
        <v>103</v>
      </c>
      <c r="B171" s="61" t="s">
        <v>104</v>
      </c>
      <c r="C171" s="61" t="s">
        <v>121</v>
      </c>
      <c r="D171" s="61" t="s">
        <v>122</v>
      </c>
      <c r="E171" s="61" t="s">
        <v>123</v>
      </c>
      <c r="F171" s="61" t="s">
        <v>124</v>
      </c>
      <c r="G171" s="61" t="s">
        <v>125</v>
      </c>
      <c r="H171" s="61" t="s">
        <v>126</v>
      </c>
      <c r="I171" s="61" t="s">
        <v>127</v>
      </c>
      <c r="J171" s="61" t="s">
        <v>105</v>
      </c>
      <c r="K171" s="61" t="s">
        <v>106</v>
      </c>
      <c r="L171" s="61" t="s">
        <v>107</v>
      </c>
      <c r="M171" s="61" t="s">
        <v>108</v>
      </c>
      <c r="N171" s="61" t="s">
        <v>109</v>
      </c>
      <c r="O171" s="61" t="s">
        <v>110</v>
      </c>
      <c r="P171" s="61" t="s">
        <v>111</v>
      </c>
      <c r="Q171" s="61" t="s">
        <v>112</v>
      </c>
      <c r="R171" s="61" t="s">
        <v>113</v>
      </c>
      <c r="S171" s="61" t="s">
        <v>114</v>
      </c>
      <c r="T171" s="61" t="s">
        <v>115</v>
      </c>
      <c r="U171" s="61" t="s">
        <v>116</v>
      </c>
      <c r="V171" s="61" t="s">
        <v>117</v>
      </c>
      <c r="W171" s="61" t="s">
        <v>118</v>
      </c>
      <c r="X171" s="61" t="s">
        <v>119</v>
      </c>
      <c r="Y171" s="61" t="s">
        <v>120</v>
      </c>
      <c r="Z171" s="61" t="s">
        <v>142</v>
      </c>
      <c r="AA171" s="61" t="s">
        <v>143</v>
      </c>
      <c r="AB171" s="61" t="s">
        <v>144</v>
      </c>
      <c r="AC171" s="61" t="s">
        <v>145</v>
      </c>
      <c r="AD171" s="61" t="s">
        <v>146</v>
      </c>
      <c r="AE171" s="61" t="s">
        <v>147</v>
      </c>
      <c r="AF171" s="61" t="s">
        <v>148</v>
      </c>
      <c r="AG171" s="61" t="s">
        <v>149</v>
      </c>
      <c r="AH171" s="61" t="s">
        <v>150</v>
      </c>
      <c r="AI171" s="61" t="s">
        <v>151</v>
      </c>
      <c r="AJ171" s="61" t="s">
        <v>152</v>
      </c>
      <c r="AK171" s="61" t="s">
        <v>173</v>
      </c>
      <c r="AL171" s="61" t="s">
        <v>174</v>
      </c>
      <c r="AM171" s="61" t="s">
        <v>175</v>
      </c>
      <c r="AN171" s="61" t="s">
        <v>176</v>
      </c>
      <c r="AO171" s="61" t="s">
        <v>177</v>
      </c>
      <c r="AP171" s="61" t="s">
        <v>178</v>
      </c>
      <c r="AQ171" s="61" t="s">
        <v>179</v>
      </c>
      <c r="AR171" s="61" t="s">
        <v>180</v>
      </c>
      <c r="AS171" s="61" t="s">
        <v>181</v>
      </c>
      <c r="AT171" s="61" t="s">
        <v>182</v>
      </c>
      <c r="AU171" s="61" t="s">
        <v>183</v>
      </c>
      <c r="AV171" s="392" t="s">
        <v>333</v>
      </c>
    </row>
    <row r="172" spans="1:48" s="11" customFormat="1">
      <c r="A172" s="11" t="s">
        <v>138</v>
      </c>
      <c r="B172" s="139">
        <v>2006</v>
      </c>
      <c r="C172" s="140">
        <v>1</v>
      </c>
      <c r="D172" s="140">
        <v>1</v>
      </c>
      <c r="E172" s="140">
        <v>1</v>
      </c>
      <c r="F172" s="140">
        <v>1</v>
      </c>
      <c r="G172" s="140">
        <v>1</v>
      </c>
      <c r="H172" s="140">
        <v>1</v>
      </c>
      <c r="I172" s="140">
        <v>1</v>
      </c>
      <c r="J172" s="140"/>
      <c r="K172" s="140"/>
      <c r="L172" s="140"/>
      <c r="M172" s="140"/>
      <c r="N172" s="140"/>
      <c r="O172" s="140"/>
      <c r="P172" s="140"/>
      <c r="Q172" s="140"/>
      <c r="R172" s="140"/>
      <c r="S172" s="140"/>
      <c r="T172" s="140"/>
      <c r="U172" s="140"/>
      <c r="V172" s="140"/>
      <c r="W172" s="140"/>
      <c r="X172" s="140"/>
      <c r="Y172" s="140"/>
      <c r="Z172" s="140">
        <v>1</v>
      </c>
      <c r="AA172" s="140">
        <v>1</v>
      </c>
      <c r="AB172" s="140">
        <v>1</v>
      </c>
      <c r="AC172" s="140">
        <v>1</v>
      </c>
      <c r="AD172" s="140">
        <v>1</v>
      </c>
      <c r="AE172" s="140">
        <v>1</v>
      </c>
      <c r="AF172" s="140">
        <v>1</v>
      </c>
      <c r="AG172" s="140">
        <v>1</v>
      </c>
      <c r="AH172" s="140">
        <v>1</v>
      </c>
      <c r="AI172" s="140">
        <v>1</v>
      </c>
      <c r="AJ172" s="140">
        <v>1</v>
      </c>
      <c r="AK172" s="140"/>
      <c r="AL172" s="140"/>
      <c r="AM172" s="140"/>
      <c r="AN172" s="140"/>
      <c r="AO172" s="140"/>
      <c r="AP172" s="140"/>
      <c r="AQ172" s="140"/>
      <c r="AR172" s="140"/>
      <c r="AS172" s="140"/>
      <c r="AT172" s="140"/>
      <c r="AU172" s="140"/>
      <c r="AV172" s="219">
        <v>1</v>
      </c>
    </row>
    <row r="173" spans="1:48" s="11" customFormat="1">
      <c r="A173" s="11" t="s">
        <v>138</v>
      </c>
      <c r="B173" s="139">
        <v>2007</v>
      </c>
      <c r="C173" s="140">
        <v>1.0387446880340576</v>
      </c>
      <c r="D173" s="140">
        <v>1.1049977540969849</v>
      </c>
      <c r="E173" s="140">
        <v>0.94004225730895996</v>
      </c>
      <c r="F173" s="140">
        <v>1.2197123765945435</v>
      </c>
      <c r="G173" s="140">
        <v>1.0393427610397339</v>
      </c>
      <c r="H173" s="140">
        <v>0.8516308069229126</v>
      </c>
      <c r="I173" s="140">
        <v>0.99942457675933838</v>
      </c>
      <c r="J173" s="140">
        <v>-6.1830434948205948E-2</v>
      </c>
      <c r="K173" s="140">
        <v>3.8012903183698654E-2</v>
      </c>
      <c r="L173" s="140">
        <v>-9.9843338131904602E-2</v>
      </c>
      <c r="M173" s="140">
        <v>1.4202352613210678E-3</v>
      </c>
      <c r="N173" s="140">
        <v>1.8195876851677895E-2</v>
      </c>
      <c r="O173" s="140">
        <v>4.286634735763073E-3</v>
      </c>
      <c r="P173" s="140">
        <v>3.9089438505470753E-3</v>
      </c>
      <c r="Q173" s="140">
        <v>1.0201211087405682E-2</v>
      </c>
      <c r="R173" s="140">
        <v>-7.303193211555481E-2</v>
      </c>
      <c r="S173" s="140">
        <v>-2.0764779765158892E-4</v>
      </c>
      <c r="T173" s="140">
        <v>-8.2013063365593553E-4</v>
      </c>
      <c r="U173" s="140">
        <v>-1.6704568406566978E-4</v>
      </c>
      <c r="V173" s="140">
        <v>-1.2309071607887745E-2</v>
      </c>
      <c r="W173" s="140">
        <v>-1.3307507149875164E-2</v>
      </c>
      <c r="X173" s="140">
        <v>0.19861507415771484</v>
      </c>
      <c r="Y173" s="140">
        <v>3.8588505238294601E-2</v>
      </c>
      <c r="Z173" s="140">
        <v>1.0137988328933716</v>
      </c>
      <c r="AA173" s="140">
        <v>1.044798731803894</v>
      </c>
      <c r="AB173" s="140">
        <v>1.0184627771377563</v>
      </c>
      <c r="AC173" s="140">
        <v>1.0079221725463867</v>
      </c>
      <c r="AD173" s="140">
        <v>0.95213603973388672</v>
      </c>
      <c r="AE173" s="140">
        <v>1.2197128534317017</v>
      </c>
      <c r="AF173" s="140">
        <v>1.0057979822158813</v>
      </c>
      <c r="AG173" s="140">
        <v>1.0029691457748413</v>
      </c>
      <c r="AH173" s="140">
        <v>1.0316320657730103</v>
      </c>
      <c r="AI173" s="140">
        <v>1.077824592590332</v>
      </c>
      <c r="AJ173" s="140">
        <v>1.0635222196578979</v>
      </c>
      <c r="AK173" s="140">
        <v>1.3704504817724228E-2</v>
      </c>
      <c r="AL173" s="140">
        <v>4.3824221938848495E-2</v>
      </c>
      <c r="AM173" s="140">
        <v>1.8294388428330421E-2</v>
      </c>
      <c r="AN173" s="140">
        <v>7.8909099102020264E-3</v>
      </c>
      <c r="AO173" s="140">
        <v>-4.9047358334064484E-2</v>
      </c>
      <c r="AP173" s="140">
        <v>0.1986154168844223</v>
      </c>
      <c r="AQ173" s="140">
        <v>5.7812449522316456E-3</v>
      </c>
      <c r="AR173" s="140">
        <v>2.9647024348378181E-3</v>
      </c>
      <c r="AS173" s="140">
        <v>3.1142091378569603E-2</v>
      </c>
      <c r="AT173" s="140">
        <v>7.494470477104187E-2</v>
      </c>
      <c r="AU173" s="140">
        <v>6.1586212366819382E-2</v>
      </c>
      <c r="AV173" s="219">
        <v>1.0447986125946045</v>
      </c>
    </row>
    <row r="174" spans="1:48" s="11" customFormat="1">
      <c r="A174" s="11" t="s">
        <v>138</v>
      </c>
      <c r="B174" s="139">
        <v>2008</v>
      </c>
      <c r="C174" s="140">
        <v>1.1307328939437866</v>
      </c>
      <c r="D174" s="140">
        <v>1.1516013145446777</v>
      </c>
      <c r="E174" s="140">
        <v>0.98187875747680664</v>
      </c>
      <c r="F174" s="140">
        <v>1.3113012313842773</v>
      </c>
      <c r="G174" s="140">
        <v>1.0540027618408203</v>
      </c>
      <c r="H174" s="140">
        <v>0.86229836940765381</v>
      </c>
      <c r="I174" s="140">
        <v>1.0727988481521606</v>
      </c>
      <c r="J174" s="140">
        <v>4.3542992323637009E-2</v>
      </c>
      <c r="K174" s="140">
        <v>8.4853090345859528E-2</v>
      </c>
      <c r="L174" s="140">
        <v>-4.1310098022222519E-2</v>
      </c>
      <c r="M174" s="140">
        <v>5.0315679982304573E-3</v>
      </c>
      <c r="N174" s="140">
        <v>2.6191463693976402E-2</v>
      </c>
      <c r="O174" s="140">
        <v>4.2420951649546623E-3</v>
      </c>
      <c r="P174" s="140">
        <v>3.3902253489941359E-3</v>
      </c>
      <c r="Q174" s="140">
        <v>4.5997738838195801E-2</v>
      </c>
      <c r="R174" s="140">
        <v>-3.7632197141647339E-2</v>
      </c>
      <c r="S174" s="140">
        <v>-2.6712759790825658E-5</v>
      </c>
      <c r="T174" s="140">
        <v>-6.3461769605055451E-4</v>
      </c>
      <c r="U174" s="140">
        <v>8.3385581092443317E-5</v>
      </c>
      <c r="V174" s="140">
        <v>-3.2010581344366074E-4</v>
      </c>
      <c r="W174" s="140">
        <v>-2.7798493392765522E-3</v>
      </c>
      <c r="X174" s="140">
        <v>7.2404861450195312E-2</v>
      </c>
      <c r="Y174" s="140">
        <v>1.400650292634964E-2</v>
      </c>
      <c r="Z174" s="140">
        <v>1.0659677982330322</v>
      </c>
      <c r="AA174" s="140">
        <v>1.1141946315765381</v>
      </c>
      <c r="AB174" s="140">
        <v>1.0365778207778931</v>
      </c>
      <c r="AC174" s="140">
        <v>1.014546275138855</v>
      </c>
      <c r="AD174" s="140">
        <v>0.72247910499572754</v>
      </c>
      <c r="AE174" s="140">
        <v>1.3113012313842773</v>
      </c>
      <c r="AF174" s="140">
        <v>1.0118229389190674</v>
      </c>
      <c r="AG174" s="140">
        <v>1.0063263177871704</v>
      </c>
      <c r="AH174" s="140">
        <v>1</v>
      </c>
      <c r="AI174" s="140">
        <v>1.1104623079299927</v>
      </c>
      <c r="AJ174" s="140">
        <v>1.0797296762466431</v>
      </c>
      <c r="AK174" s="140">
        <v>5.0178620964288712E-2</v>
      </c>
      <c r="AL174" s="140">
        <v>6.4307555556297302E-2</v>
      </c>
      <c r="AM174" s="140">
        <v>1.7630333080887794E-2</v>
      </c>
      <c r="AN174" s="140">
        <v>6.5505867823958397E-3</v>
      </c>
      <c r="AO174" s="140">
        <v>-0.27601945400238037</v>
      </c>
      <c r="AP174" s="140">
        <v>7.2404518723487854E-2</v>
      </c>
      <c r="AQ174" s="140">
        <v>5.972354207187891E-3</v>
      </c>
      <c r="AR174" s="140">
        <v>3.341613570228219E-3</v>
      </c>
      <c r="AS174" s="140">
        <v>-3.1142091378569603E-2</v>
      </c>
      <c r="AT174" s="140">
        <v>2.9831711202859879E-2</v>
      </c>
      <c r="AU174" s="140">
        <v>1.5124432742595673E-2</v>
      </c>
      <c r="AV174" s="219">
        <v>1.1141945123672485</v>
      </c>
    </row>
    <row r="175" spans="1:48" s="11" customFormat="1">
      <c r="A175" s="11" t="s">
        <v>138</v>
      </c>
      <c r="B175" s="139">
        <v>2009</v>
      </c>
      <c r="C175" s="140">
        <v>1.1095541715621948</v>
      </c>
      <c r="D175" s="140">
        <v>1.2624019384384155</v>
      </c>
      <c r="E175" s="140">
        <v>0.87892305850982666</v>
      </c>
      <c r="F175" s="140">
        <v>1.5180246829986572</v>
      </c>
      <c r="G175" s="140">
        <v>1.1129274368286133</v>
      </c>
      <c r="H175" s="140">
        <v>0.73091977834701538</v>
      </c>
      <c r="I175" s="140">
        <v>0.99696904420852661</v>
      </c>
      <c r="J175" s="140">
        <v>-0.11077046394348145</v>
      </c>
      <c r="K175" s="140">
        <v>-1.8907707184553146E-2</v>
      </c>
      <c r="L175" s="140">
        <v>-9.1862760484218597E-2</v>
      </c>
      <c r="M175" s="140">
        <v>-1.687724026851356E-3</v>
      </c>
      <c r="N175" s="140">
        <v>2.7324607595801353E-2</v>
      </c>
      <c r="O175" s="140">
        <v>3.3661772031337023E-3</v>
      </c>
      <c r="P175" s="140">
        <v>6.1430633068084717E-3</v>
      </c>
      <c r="Q175" s="140">
        <v>-5.4053831845521927E-2</v>
      </c>
      <c r="R175" s="140">
        <v>-5.5975589901208878E-2</v>
      </c>
      <c r="S175" s="140">
        <v>-6.250562728382647E-4</v>
      </c>
      <c r="T175" s="140">
        <v>-9.4607210485264659E-4</v>
      </c>
      <c r="U175" s="140">
        <v>-2.3311309632845223E-4</v>
      </c>
      <c r="V175" s="140">
        <v>-1.1963514611124992E-2</v>
      </c>
      <c r="W175" s="140">
        <v>-2.2119415923953056E-2</v>
      </c>
      <c r="X175" s="140">
        <v>0.14638996124267578</v>
      </c>
      <c r="Y175" s="140">
        <v>5.4398808628320694E-2</v>
      </c>
      <c r="Z175" s="140">
        <v>1.0475926399230957</v>
      </c>
      <c r="AA175" s="140">
        <v>1.194353461265564</v>
      </c>
      <c r="AB175" s="140">
        <v>1.0548481941223145</v>
      </c>
      <c r="AC175" s="140">
        <v>1.0290181636810303</v>
      </c>
      <c r="AD175" s="140">
        <v>0.99131077527999878</v>
      </c>
      <c r="AE175" s="140">
        <v>1.5180256366729736</v>
      </c>
      <c r="AF175" s="140">
        <v>1.0359915494918823</v>
      </c>
      <c r="AG175" s="140">
        <v>1.0101709365844727</v>
      </c>
      <c r="AH175" s="140">
        <v>1.0114301443099976</v>
      </c>
      <c r="AI175" s="140">
        <v>1.1914994716644287</v>
      </c>
      <c r="AJ175" s="140">
        <v>1.1982630491256714</v>
      </c>
      <c r="AK175" s="140">
        <v>-1.7388267442584038E-2</v>
      </c>
      <c r="AL175" s="140">
        <v>6.9473184645175934E-2</v>
      </c>
      <c r="AM175" s="140">
        <v>1.7472086474299431E-2</v>
      </c>
      <c r="AN175" s="140">
        <v>1.4163658022880554E-2</v>
      </c>
      <c r="AO175" s="140">
        <v>0.31633955240249634</v>
      </c>
      <c r="AP175" s="140">
        <v>0.14639058709144592</v>
      </c>
      <c r="AQ175" s="140">
        <v>2.3605434224009514E-2</v>
      </c>
      <c r="AR175" s="140">
        <v>3.8132062181830406E-3</v>
      </c>
      <c r="AS175" s="140">
        <v>1.1365266516804695E-2</v>
      </c>
      <c r="AT175" s="140">
        <v>7.0436157286167145E-2</v>
      </c>
      <c r="AU175" s="140">
        <v>0.10416235029697418</v>
      </c>
      <c r="AV175" s="219">
        <v>1.194353461265564</v>
      </c>
    </row>
    <row r="176" spans="1:48" s="11" customFormat="1">
      <c r="A176" s="11" t="s">
        <v>138</v>
      </c>
      <c r="B176" s="139">
        <v>2010</v>
      </c>
      <c r="C176" s="140">
        <v>1.1775505542755127</v>
      </c>
      <c r="D176" s="140">
        <v>1.2493261098861694</v>
      </c>
      <c r="E176" s="140">
        <v>0.94254863262176514</v>
      </c>
      <c r="F176" s="140">
        <v>1.4683384895324707</v>
      </c>
      <c r="G176" s="140">
        <v>1.1194794178009033</v>
      </c>
      <c r="H176" s="140">
        <v>0.80196130275726318</v>
      </c>
      <c r="I176" s="140">
        <v>1.0518733263015747</v>
      </c>
      <c r="J176" s="140">
        <v>6.9890148937702179E-2</v>
      </c>
      <c r="K176" s="140">
        <v>5.9478200972080231E-2</v>
      </c>
      <c r="L176" s="140">
        <v>1.0411947034299374E-2</v>
      </c>
      <c r="M176" s="140">
        <v>1.9493678119033575E-3</v>
      </c>
      <c r="N176" s="140">
        <v>1.2780247488990426E-3</v>
      </c>
      <c r="O176" s="140">
        <v>2.8763336595147848E-3</v>
      </c>
      <c r="P176" s="140">
        <v>3.1075840815901756E-3</v>
      </c>
      <c r="Q176" s="140">
        <v>5.0266891717910767E-2</v>
      </c>
      <c r="R176" s="140">
        <v>1.0034603998064995E-2</v>
      </c>
      <c r="S176" s="140">
        <v>-4.4720090227201581E-4</v>
      </c>
      <c r="T176" s="140">
        <v>-3.5571737680584192E-4</v>
      </c>
      <c r="U176" s="140">
        <v>2.372300332353916E-5</v>
      </c>
      <c r="V176" s="140">
        <v>-1.6953501617535949E-3</v>
      </c>
      <c r="W176" s="140">
        <v>2.8518883045762777E-3</v>
      </c>
      <c r="X176" s="140">
        <v>-3.3278465270996094E-2</v>
      </c>
      <c r="Y176" s="140">
        <v>5.8699296787381172E-3</v>
      </c>
      <c r="Z176" s="140">
        <v>1.0690943002700806</v>
      </c>
      <c r="AA176" s="140">
        <v>1.1985049247741699</v>
      </c>
      <c r="AB176" s="140">
        <v>1.0665444135665894</v>
      </c>
      <c r="AC176" s="140">
        <v>1.0352143049240112</v>
      </c>
      <c r="AD176" s="140">
        <v>0.73073309659957886</v>
      </c>
      <c r="AE176" s="140">
        <v>1.4683390855789185</v>
      </c>
      <c r="AF176" s="140">
        <v>1.0589120388031006</v>
      </c>
      <c r="AG176" s="140">
        <v>1.0118446350097656</v>
      </c>
      <c r="AH176" s="140">
        <v>1.003455638885498</v>
      </c>
      <c r="AI176" s="140">
        <v>1.2410768270492554</v>
      </c>
      <c r="AJ176" s="140">
        <v>1.1842144727706909</v>
      </c>
      <c r="AK176" s="140">
        <v>2.0317079499363899E-2</v>
      </c>
      <c r="AL176" s="140">
        <v>3.4698615781962872E-3</v>
      </c>
      <c r="AM176" s="140">
        <v>1.1027061380445957E-2</v>
      </c>
      <c r="AN176" s="140">
        <v>6.0033528134226799E-3</v>
      </c>
      <c r="AO176" s="140">
        <v>-0.3049798309803009</v>
      </c>
      <c r="AP176" s="140">
        <v>-3.3278685063123703E-2</v>
      </c>
      <c r="AQ176" s="140">
        <v>2.1883029490709305E-2</v>
      </c>
      <c r="AR176" s="140">
        <v>1.6555315814912319E-3</v>
      </c>
      <c r="AS176" s="140">
        <v>-7.9156095162034035E-3</v>
      </c>
      <c r="AT176" s="140">
        <v>4.0766872465610504E-2</v>
      </c>
      <c r="AU176" s="140">
        <v>-1.1793403886258602E-2</v>
      </c>
      <c r="AV176" s="219">
        <v>1.1985049247741699</v>
      </c>
    </row>
    <row r="177" spans="1:48" s="11" customFormat="1">
      <c r="A177" s="11" t="s">
        <v>138</v>
      </c>
      <c r="B177" s="139">
        <v>2011</v>
      </c>
      <c r="C177" s="140">
        <v>1.1572418212890625</v>
      </c>
      <c r="D177" s="140">
        <v>1.2738105058670044</v>
      </c>
      <c r="E177" s="140">
        <v>0.90848833322525024</v>
      </c>
      <c r="F177" s="140">
        <v>1.4787952899932861</v>
      </c>
      <c r="G177" s="140">
        <v>1.1494101285934448</v>
      </c>
      <c r="H177" s="140">
        <v>0.78255724906921387</v>
      </c>
      <c r="I177" s="140">
        <v>1.006813645362854</v>
      </c>
      <c r="J177" s="140">
        <v>-3.6805480718612671E-2</v>
      </c>
      <c r="K177" s="140">
        <v>-1.7397008836269379E-2</v>
      </c>
      <c r="L177" s="140">
        <v>-1.9408473744988441E-2</v>
      </c>
      <c r="M177" s="140">
        <v>-3.5612795036286116E-3</v>
      </c>
      <c r="N177" s="140">
        <v>8.1463176684337668E-6</v>
      </c>
      <c r="O177" s="140">
        <v>2.9158501420170069E-3</v>
      </c>
      <c r="P177" s="140">
        <v>2.5538813788443804E-3</v>
      </c>
      <c r="Q177" s="140">
        <v>-1.931360736489296E-2</v>
      </c>
      <c r="R177" s="140">
        <v>-3.4696257207542658E-3</v>
      </c>
      <c r="S177" s="140">
        <v>-9.2006390332244337E-5</v>
      </c>
      <c r="T177" s="140">
        <v>-3.7468951632035896E-5</v>
      </c>
      <c r="U177" s="140">
        <v>-2.2353399253915995E-4</v>
      </c>
      <c r="V177" s="140">
        <v>-6.5567451529204845E-3</v>
      </c>
      <c r="W177" s="140">
        <v>-9.0290931984782219E-3</v>
      </c>
      <c r="X177" s="140">
        <v>7.0962905883789062E-3</v>
      </c>
      <c r="Y177" s="140">
        <v>2.6385111734271049E-2</v>
      </c>
      <c r="Z177" s="140">
        <v>1.0313047170639038</v>
      </c>
      <c r="AA177" s="140">
        <v>1.1985049247741699</v>
      </c>
      <c r="AB177" s="140">
        <v>1.0813220739364624</v>
      </c>
      <c r="AC177" s="140">
        <v>1.0411220788955688</v>
      </c>
      <c r="AD177" s="140">
        <v>0.82987594604492188</v>
      </c>
      <c r="AE177" s="140">
        <v>1.4787962436676025</v>
      </c>
      <c r="AF177" s="140">
        <v>1.0600663423538208</v>
      </c>
      <c r="AG177" s="140">
        <v>1.0119993686676025</v>
      </c>
      <c r="AH177" s="140">
        <v>1.144603967666626</v>
      </c>
      <c r="AI177" s="140">
        <v>1.2966136932373047</v>
      </c>
      <c r="AJ177" s="140">
        <v>1.2393602132797241</v>
      </c>
      <c r="AK177" s="140">
        <v>-3.5987168550491333E-2</v>
      </c>
      <c r="AL177" s="140">
        <v>0</v>
      </c>
      <c r="AM177" s="140">
        <v>1.3760511763393879E-2</v>
      </c>
      <c r="AN177" s="140">
        <v>5.690600723028183E-3</v>
      </c>
      <c r="AO177" s="140">
        <v>0.12722799181938171</v>
      </c>
      <c r="AP177" s="140">
        <v>7.0964903570711613E-3</v>
      </c>
      <c r="AQ177" s="140">
        <v>1.0894689476117492E-3</v>
      </c>
      <c r="AR177" s="140">
        <v>1.5295589400921017E-4</v>
      </c>
      <c r="AS177" s="140">
        <v>0.13160902261734009</v>
      </c>
      <c r="AT177" s="140">
        <v>4.377664253115654E-2</v>
      </c>
      <c r="AU177" s="140">
        <v>4.5515600591897964E-2</v>
      </c>
      <c r="AV177" s="219">
        <v>1.1371282339096069</v>
      </c>
    </row>
    <row r="178" spans="1:48" s="11" customFormat="1">
      <c r="A178" s="11" t="s">
        <v>138</v>
      </c>
      <c r="B178" s="139">
        <v>2012</v>
      </c>
      <c r="C178" s="140">
        <v>1.1872156858444214</v>
      </c>
      <c r="D178" s="140">
        <v>1.3170759677886963</v>
      </c>
      <c r="E178" s="140">
        <v>0.90140277147293091</v>
      </c>
      <c r="F178" s="140">
        <v>1.5671577453613281</v>
      </c>
      <c r="G178" s="140">
        <v>1.1710871458053589</v>
      </c>
      <c r="H178" s="140">
        <v>0.75755989551544189</v>
      </c>
      <c r="I178" s="140">
        <v>1.0137723684310913</v>
      </c>
      <c r="J178" s="140">
        <v>-7.8298617154359818E-3</v>
      </c>
      <c r="K178" s="140">
        <v>2.5571404024958611E-2</v>
      </c>
      <c r="L178" s="140">
        <v>-3.3401265740394592E-2</v>
      </c>
      <c r="M178" s="140">
        <v>-4.5161423622630537E-4</v>
      </c>
      <c r="N178" s="140">
        <v>-4.8102185246534646E-5</v>
      </c>
      <c r="O178" s="140">
        <v>4.632171243429184E-3</v>
      </c>
      <c r="P178" s="140">
        <v>5.1076356321573257E-3</v>
      </c>
      <c r="Q178" s="140">
        <v>1.633131317794323E-2</v>
      </c>
      <c r="R178" s="140">
        <v>-2.1201074123382568E-2</v>
      </c>
      <c r="S178" s="140">
        <v>-3.0704966047778726E-4</v>
      </c>
      <c r="T178" s="140">
        <v>-2.1768815349787474E-3</v>
      </c>
      <c r="U178" s="140">
        <v>-8.0357261822427972E-7</v>
      </c>
      <c r="V178" s="140">
        <v>-7.444966584444046E-3</v>
      </c>
      <c r="W178" s="140">
        <v>-2.2704887669533491E-3</v>
      </c>
      <c r="X178" s="140">
        <v>5.8035850524902344E-2</v>
      </c>
      <c r="Y178" s="140">
        <v>1.8683576956391335E-2</v>
      </c>
      <c r="Z178" s="140">
        <v>1.0266025066375732</v>
      </c>
      <c r="AA178" s="140">
        <v>1.1985049247741699</v>
      </c>
      <c r="AB178" s="140">
        <v>1.1045494079589844</v>
      </c>
      <c r="AC178" s="140">
        <v>1.0528839826583862</v>
      </c>
      <c r="AD178" s="140">
        <v>0.73192965984344482</v>
      </c>
      <c r="AE178" s="140">
        <v>1.567158579826355</v>
      </c>
      <c r="AF178" s="140">
        <v>1.0753068923950195</v>
      </c>
      <c r="AG178" s="140">
        <v>1.0213017463684082</v>
      </c>
      <c r="AH178" s="140">
        <v>1.144603967666626</v>
      </c>
      <c r="AI178" s="140">
        <v>1.3729186058044434</v>
      </c>
      <c r="AJ178" s="140">
        <v>1.2499270439147949</v>
      </c>
      <c r="AK178" s="140">
        <v>-4.5698964968323708E-3</v>
      </c>
      <c r="AL178" s="140">
        <v>0</v>
      </c>
      <c r="AM178" s="140">
        <v>2.1253021433949471E-2</v>
      </c>
      <c r="AN178" s="140">
        <v>1.1234017089009285E-2</v>
      </c>
      <c r="AO178" s="140">
        <v>-0.12559179961681366</v>
      </c>
      <c r="AP178" s="140">
        <v>5.8035764843225479E-2</v>
      </c>
      <c r="AQ178" s="140">
        <v>1.4274589717388153E-2</v>
      </c>
      <c r="AR178" s="140">
        <v>9.1501269489526749E-3</v>
      </c>
      <c r="AS178" s="140">
        <v>0</v>
      </c>
      <c r="AT178" s="140">
        <v>5.7182863354682922E-2</v>
      </c>
      <c r="AU178" s="140">
        <v>8.4899105131626129E-3</v>
      </c>
      <c r="AV178" s="219">
        <v>1.1091607809066772</v>
      </c>
    </row>
    <row r="179" spans="1:48" s="11" customFormat="1">
      <c r="A179" s="11" t="s">
        <v>138</v>
      </c>
      <c r="B179" s="139">
        <v>2013</v>
      </c>
      <c r="C179" s="140">
        <v>1.1786937713623047</v>
      </c>
      <c r="D179" s="140">
        <v>1.3871451616287231</v>
      </c>
      <c r="E179" s="140">
        <v>0.84972655773162842</v>
      </c>
      <c r="F179" s="140">
        <v>1.7351868152618408</v>
      </c>
      <c r="G179" s="140">
        <v>1.1926181316375732</v>
      </c>
      <c r="H179" s="140">
        <v>0.67928934097290039</v>
      </c>
      <c r="I179" s="140">
        <v>0.98832458257675171</v>
      </c>
      <c r="J179" s="140">
        <v>-5.903761088848114E-2</v>
      </c>
      <c r="K179" s="140">
        <v>-7.203962653875351E-3</v>
      </c>
      <c r="L179" s="140">
        <v>-5.1833648234605789E-2</v>
      </c>
      <c r="M179" s="140">
        <v>-1.2127603404223919E-3</v>
      </c>
      <c r="N179" s="140">
        <v>-7.8022858360782266E-6</v>
      </c>
      <c r="O179" s="140">
        <v>3.9470884948968887E-3</v>
      </c>
      <c r="P179" s="140">
        <v>1.2232242152094841E-3</v>
      </c>
      <c r="Q179" s="140">
        <v>-1.1153712868690491E-2</v>
      </c>
      <c r="R179" s="140">
        <v>-4.0924187749624252E-2</v>
      </c>
      <c r="S179" s="140">
        <v>3.8561047404073179E-4</v>
      </c>
      <c r="T179" s="140">
        <v>5.6269422202603891E-5</v>
      </c>
      <c r="U179" s="140">
        <v>-1.7790383426472545E-3</v>
      </c>
      <c r="V179" s="140">
        <v>-4.7103762626647949E-3</v>
      </c>
      <c r="W179" s="140">
        <v>-4.8619257286190987E-3</v>
      </c>
      <c r="X179" s="140">
        <v>0.10185146331787109</v>
      </c>
      <c r="Y179" s="140">
        <v>1.8218515440821648E-2</v>
      </c>
      <c r="Z179" s="140">
        <v>1.0139307975769043</v>
      </c>
      <c r="AA179" s="140">
        <v>1.1985049247741699</v>
      </c>
      <c r="AB179" s="140">
        <v>1.1253552436828613</v>
      </c>
      <c r="AC179" s="140">
        <v>1.0557700395584106</v>
      </c>
      <c r="AD179" s="140">
        <v>0.79037100076675415</v>
      </c>
      <c r="AE179" s="140">
        <v>1.7351881265640259</v>
      </c>
      <c r="AF179" s="140">
        <v>1.0573724508285522</v>
      </c>
      <c r="AG179" s="140">
        <v>1.0212442874908447</v>
      </c>
      <c r="AH179" s="140">
        <v>2.7315258979797363</v>
      </c>
      <c r="AI179" s="140">
        <v>1.421974778175354</v>
      </c>
      <c r="AJ179" s="140">
        <v>1.2791608572006226</v>
      </c>
      <c r="AK179" s="140">
        <v>-1.2420102953910828E-2</v>
      </c>
      <c r="AL179" s="140">
        <v>0</v>
      </c>
      <c r="AM179" s="140">
        <v>1.8661255016922951E-2</v>
      </c>
      <c r="AN179" s="140">
        <v>2.7373740449547768E-3</v>
      </c>
      <c r="AO179" s="140">
        <v>7.6818041503429413E-2</v>
      </c>
      <c r="AP179" s="140">
        <v>0.10185167193412781</v>
      </c>
      <c r="AQ179" s="140">
        <v>-1.6819102689623833E-2</v>
      </c>
      <c r="AR179" s="140">
        <v>-5.6289893109351397E-5</v>
      </c>
      <c r="AS179" s="140">
        <v>0.86980164051055908</v>
      </c>
      <c r="AT179" s="140">
        <v>3.5107724368572235E-2</v>
      </c>
      <c r="AU179" s="140">
        <v>2.3119088262319565E-2</v>
      </c>
      <c r="AV179" s="219">
        <v>1.1636888980865479</v>
      </c>
    </row>
    <row r="180" spans="1:48" s="11" customFormat="1">
      <c r="A180" s="11" t="s">
        <v>138</v>
      </c>
      <c r="B180" s="139">
        <v>2014</v>
      </c>
      <c r="C180" s="140">
        <v>1.1576558351516724</v>
      </c>
      <c r="D180" s="140">
        <v>1.4121190309524536</v>
      </c>
      <c r="E180" s="140">
        <v>0.81980067491531372</v>
      </c>
      <c r="F180" s="140">
        <v>1.7737287282943726</v>
      </c>
      <c r="G180" s="140">
        <v>1.2100169658660889</v>
      </c>
      <c r="H180" s="140">
        <v>0.6526680588722229</v>
      </c>
      <c r="I180" s="140">
        <v>0.95672702789306641</v>
      </c>
      <c r="J180" s="140">
        <v>-3.5853363573551178E-2</v>
      </c>
      <c r="K180" s="140">
        <v>-1.8009688705205917E-2</v>
      </c>
      <c r="L180" s="140">
        <v>-1.7843674868345261E-2</v>
      </c>
      <c r="M180" s="140">
        <v>-7.0177769521251321E-4</v>
      </c>
      <c r="N180" s="140">
        <v>1.0503340745344758E-3</v>
      </c>
      <c r="O180" s="140">
        <v>1.1996907414868474E-3</v>
      </c>
      <c r="P180" s="140">
        <v>4.3905377388000488E-3</v>
      </c>
      <c r="Q180" s="140">
        <v>-2.3948473855853081E-2</v>
      </c>
      <c r="R180" s="140">
        <v>-9.2477034777402878E-3</v>
      </c>
      <c r="S180" s="140">
        <v>-1.5808783937245607E-3</v>
      </c>
      <c r="T180" s="140">
        <v>-5.0025322707369924E-4</v>
      </c>
      <c r="U180" s="140">
        <v>-3.1507847597822547E-4</v>
      </c>
      <c r="V180" s="140">
        <v>-6.4252275042235851E-3</v>
      </c>
      <c r="W180" s="140">
        <v>2.2546574473381042E-4</v>
      </c>
      <c r="X180" s="140">
        <v>2.1968841552734375E-2</v>
      </c>
      <c r="Y180" s="140">
        <v>1.4483342878520489E-2</v>
      </c>
      <c r="Z180" s="140">
        <v>1.0067192316055298</v>
      </c>
      <c r="AA180" s="140">
        <v>1.201752781867981</v>
      </c>
      <c r="AB180" s="140">
        <v>1.131788969039917</v>
      </c>
      <c r="AC180" s="140">
        <v>1.0662049055099487</v>
      </c>
      <c r="AD180" s="140">
        <v>0.93920743465423584</v>
      </c>
      <c r="AE180" s="140">
        <v>1.7737292051315308</v>
      </c>
      <c r="AF180" s="140">
        <v>1.1276452541351318</v>
      </c>
      <c r="AG180" s="140">
        <v>1.0232418775558472</v>
      </c>
      <c r="AH180" s="140">
        <v>3.1257312297821045</v>
      </c>
      <c r="AI180" s="140">
        <v>1.49629807472229</v>
      </c>
      <c r="AJ180" s="140">
        <v>1.2784813642501831</v>
      </c>
      <c r="AK180" s="140">
        <v>-7.1379430592060089E-3</v>
      </c>
      <c r="AL180" s="140">
        <v>2.7062306180596352E-3</v>
      </c>
      <c r="AM180" s="140">
        <v>5.7007400318980217E-3</v>
      </c>
      <c r="AN180" s="140">
        <v>9.8351379856467247E-3</v>
      </c>
      <c r="AO180" s="140">
        <v>0.17253392934799194</v>
      </c>
      <c r="AP180" s="140">
        <v>2.1968413144350052E-2</v>
      </c>
      <c r="AQ180" s="140">
        <v>6.434457004070282E-2</v>
      </c>
      <c r="AR180" s="140">
        <v>1.9540709909051657E-3</v>
      </c>
      <c r="AS180" s="140">
        <v>0.13480783998966217</v>
      </c>
      <c r="AT180" s="140">
        <v>5.0947476178407669E-2</v>
      </c>
      <c r="AU180" s="140">
        <v>-5.3136167116463184E-4</v>
      </c>
      <c r="AV180" s="219">
        <v>1.2017526626586914</v>
      </c>
    </row>
    <row r="181" spans="1:48" s="11" customFormat="1">
      <c r="A181" s="11" t="s">
        <v>138</v>
      </c>
      <c r="B181" s="139">
        <v>2015</v>
      </c>
      <c r="C181" s="140">
        <v>1.1867698431015015</v>
      </c>
      <c r="D181" s="140">
        <v>1.4590308666229248</v>
      </c>
      <c r="E181" s="140">
        <v>0.813396155834198</v>
      </c>
      <c r="F181" s="140">
        <v>1.8787447214126587</v>
      </c>
      <c r="G181" s="140">
        <v>1.226596474647522</v>
      </c>
      <c r="H181" s="140">
        <v>0.63168245553970337</v>
      </c>
      <c r="I181" s="140">
        <v>0.96753084659576416</v>
      </c>
      <c r="J181" s="140">
        <v>-7.8429374843835831E-3</v>
      </c>
      <c r="K181" s="140">
        <v>2.4838043376803398E-2</v>
      </c>
      <c r="L181" s="140">
        <v>-3.2680980861186981E-2</v>
      </c>
      <c r="M181" s="140">
        <v>3.0738981440663338E-3</v>
      </c>
      <c r="N181" s="140">
        <v>-4.8449252062710002E-5</v>
      </c>
      <c r="O181" s="140">
        <v>6.3880132511258125E-3</v>
      </c>
      <c r="P181" s="140">
        <v>8.9839944848790765E-4</v>
      </c>
      <c r="Q181" s="140">
        <v>1.4526180922985077E-2</v>
      </c>
      <c r="R181" s="140">
        <v>-2.4843409657478333E-2</v>
      </c>
      <c r="S181" s="140">
        <v>6.4658594783395529E-4</v>
      </c>
      <c r="T181" s="140">
        <v>1.4968126197345555E-4</v>
      </c>
      <c r="U181" s="140">
        <v>2.4602882331237197E-4</v>
      </c>
      <c r="V181" s="140">
        <v>-4.3859495781362057E-3</v>
      </c>
      <c r="W181" s="140">
        <v>-4.49391920119524E-3</v>
      </c>
      <c r="X181" s="140">
        <v>5.7519912719726562E-2</v>
      </c>
      <c r="Y181" s="140">
        <v>1.3608858920633793E-2</v>
      </c>
      <c r="Z181" s="140">
        <v>1.0389515161514282</v>
      </c>
      <c r="AA181" s="140">
        <v>1.201752781867981</v>
      </c>
      <c r="AB181" s="140">
        <v>1.1668562889099121</v>
      </c>
      <c r="AC181" s="140">
        <v>1.0684733390808105</v>
      </c>
      <c r="AD181" s="140">
        <v>0.84192556142807007</v>
      </c>
      <c r="AE181" s="140">
        <v>1.8787450790405273</v>
      </c>
      <c r="AF181" s="140">
        <v>1.0946747064590454</v>
      </c>
      <c r="AG181" s="140">
        <v>1.0212328433990479</v>
      </c>
      <c r="AH181" s="140">
        <v>2.8971824645996094</v>
      </c>
      <c r="AI181" s="140">
        <v>1.5720499753952026</v>
      </c>
      <c r="AJ181" s="140">
        <v>1.3130086660385132</v>
      </c>
      <c r="AK181" s="140">
        <v>3.1515303999185562E-2</v>
      </c>
      <c r="AL181" s="140">
        <v>0</v>
      </c>
      <c r="AM181" s="140">
        <v>3.0513614416122437E-2</v>
      </c>
      <c r="AN181" s="140">
        <v>2.1253221202641726E-3</v>
      </c>
      <c r="AO181" s="140">
        <v>-0.10934477299451828</v>
      </c>
      <c r="AP181" s="140">
        <v>5.7519804686307907E-2</v>
      </c>
      <c r="AQ181" s="140">
        <v>-2.9674375429749489E-2</v>
      </c>
      <c r="AR181" s="140">
        <v>-1.9653441850095987E-3</v>
      </c>
      <c r="AS181" s="140">
        <v>-7.592957466840744E-2</v>
      </c>
      <c r="AT181" s="140">
        <v>4.9386341124773026E-2</v>
      </c>
      <c r="AU181" s="140">
        <v>2.664821594953537E-2</v>
      </c>
      <c r="AV181" s="219">
        <v>1.1236981153488159</v>
      </c>
    </row>
    <row r="182" spans="1:48" s="11" customFormat="1">
      <c r="A182" s="11" t="s">
        <v>138</v>
      </c>
      <c r="B182" s="139">
        <v>2016</v>
      </c>
      <c r="C182" s="140">
        <v>1.1543751955032349</v>
      </c>
      <c r="D182" s="140">
        <v>1.5309536457061768</v>
      </c>
      <c r="E182" s="140">
        <v>0.75402379035949707</v>
      </c>
      <c r="F182" s="140">
        <v>2.0694494247436523</v>
      </c>
      <c r="G182" s="140">
        <v>1.2488429546356201</v>
      </c>
      <c r="H182" s="140">
        <v>0.55781769752502441</v>
      </c>
      <c r="I182" s="140">
        <v>0.92435586452484131</v>
      </c>
      <c r="J182" s="140">
        <v>-7.579437643289566E-2</v>
      </c>
      <c r="K182" s="140">
        <v>-2.7675943449139595E-2</v>
      </c>
      <c r="L182" s="140">
        <v>-4.8118434846401215E-2</v>
      </c>
      <c r="M182" s="140">
        <v>-1.6145637491717935E-3</v>
      </c>
      <c r="N182" s="140">
        <v>1.8457972910255194E-3</v>
      </c>
      <c r="O182" s="140">
        <v>2.0053889602422714E-3</v>
      </c>
      <c r="P182" s="140">
        <v>3.6662733182311058E-3</v>
      </c>
      <c r="Q182" s="140">
        <v>-3.3578839153051376E-2</v>
      </c>
      <c r="R182" s="140">
        <v>-3.7075437605381012E-2</v>
      </c>
      <c r="S182" s="140">
        <v>-1.4734768774360418E-3</v>
      </c>
      <c r="T182" s="140">
        <v>2.5366991758346558E-4</v>
      </c>
      <c r="U182" s="140">
        <v>4.5680644689127803E-5</v>
      </c>
      <c r="V182" s="140">
        <v>-5.6650228798389435E-3</v>
      </c>
      <c r="W182" s="140">
        <v>-4.2038471437990665E-3</v>
      </c>
      <c r="X182" s="140">
        <v>9.6678733825683594E-2</v>
      </c>
      <c r="Y182" s="140">
        <v>1.797419972717762E-2</v>
      </c>
      <c r="Z182" s="140">
        <v>1.0218862295150757</v>
      </c>
      <c r="AA182" s="140">
        <v>1.2072205543518066</v>
      </c>
      <c r="AB182" s="140">
        <v>1.1773334741592407</v>
      </c>
      <c r="AC182" s="140">
        <v>1.0770044326782227</v>
      </c>
      <c r="AD182" s="140">
        <v>1.064462423324585</v>
      </c>
      <c r="AE182" s="140">
        <v>2.0694494247436523</v>
      </c>
      <c r="AF182" s="140">
        <v>1.1504443883895874</v>
      </c>
      <c r="AG182" s="140">
        <v>1.0196130275726318</v>
      </c>
      <c r="AH182" s="140">
        <v>2.8954911231994629</v>
      </c>
      <c r="AI182" s="140">
        <v>1.6523752212524414</v>
      </c>
      <c r="AJ182" s="140">
        <v>1.3526610136032104</v>
      </c>
      <c r="AK182" s="140">
        <v>-1.6561828553676605E-2</v>
      </c>
      <c r="AL182" s="140">
        <v>4.5395591296255589E-3</v>
      </c>
      <c r="AM182" s="140">
        <v>8.9389551430940628E-3</v>
      </c>
      <c r="AN182" s="140">
        <v>7.9526882618665695E-3</v>
      </c>
      <c r="AO182" s="140">
        <v>0.23453362286090851</v>
      </c>
      <c r="AP182" s="140">
        <v>9.6678502857685089E-2</v>
      </c>
      <c r="AQ182" s="140">
        <v>4.9691032618284225E-2</v>
      </c>
      <c r="AR182" s="140">
        <v>-1.5873853117227554E-3</v>
      </c>
      <c r="AS182" s="140">
        <v>-5.8396114036440849E-4</v>
      </c>
      <c r="AT182" s="140">
        <v>4.98332679271698E-2</v>
      </c>
      <c r="AU182" s="140">
        <v>2.9752593487501144E-2</v>
      </c>
      <c r="AV182" s="219">
        <v>1.2072205543518066</v>
      </c>
    </row>
    <row r="183" spans="1:48" s="11" customFormat="1">
      <c r="A183" s="11" t="s">
        <v>138</v>
      </c>
      <c r="B183" s="139">
        <v>2017</v>
      </c>
      <c r="C183" s="140">
        <v>1.2168396711349487</v>
      </c>
      <c r="D183" s="140">
        <v>1.4621419906616211</v>
      </c>
      <c r="E183" s="140">
        <v>0.83223104476928711</v>
      </c>
      <c r="F183" s="140">
        <v>1.812732458114624</v>
      </c>
      <c r="G183" s="140">
        <v>1.2671544551849365</v>
      </c>
      <c r="H183" s="140">
        <v>0.67127394676208496</v>
      </c>
      <c r="I183" s="140">
        <v>0.9602932333946228</v>
      </c>
      <c r="J183" s="140">
        <v>9.8686181008815765E-2</v>
      </c>
      <c r="K183" s="140">
        <v>5.2697844803333282E-2</v>
      </c>
      <c r="L183" s="140">
        <v>4.5988336205482483E-2</v>
      </c>
      <c r="M183" s="140">
        <v>1.4495919458568096E-3</v>
      </c>
      <c r="N183" s="140">
        <v>-1.3688991020899266E-4</v>
      </c>
      <c r="O183" s="140">
        <v>6.1369882896542549E-3</v>
      </c>
      <c r="P183" s="140">
        <v>1.8253705929964781E-3</v>
      </c>
      <c r="Q183" s="140">
        <v>4.342278465628624E-2</v>
      </c>
      <c r="R183" s="140">
        <v>5.5667836219072342E-2</v>
      </c>
      <c r="S183" s="140">
        <v>5.7790690334513783E-5</v>
      </c>
      <c r="T183" s="140">
        <v>5.6719261920079589E-4</v>
      </c>
      <c r="U183" s="140">
        <v>-9.6343152108602226E-5</v>
      </c>
      <c r="V183" s="140">
        <v>-6.3954531215131283E-3</v>
      </c>
      <c r="W183" s="140">
        <v>-3.8126863073557615E-3</v>
      </c>
      <c r="X183" s="140">
        <v>-0.13244724273681641</v>
      </c>
      <c r="Y183" s="140">
        <v>1.4556268230080605E-2</v>
      </c>
      <c r="Z183" s="140">
        <v>1.0372158288955688</v>
      </c>
      <c r="AA183" s="140">
        <v>1.2072205543518066</v>
      </c>
      <c r="AB183" s="140">
        <v>1.213469386100769</v>
      </c>
      <c r="AC183" s="140">
        <v>1.0819226503372192</v>
      </c>
      <c r="AD183" s="140">
        <v>0.77643948793411255</v>
      </c>
      <c r="AE183" s="140">
        <v>1.812732458114624</v>
      </c>
      <c r="AF183" s="140">
        <v>1.1449658870697021</v>
      </c>
      <c r="AG183" s="140">
        <v>1.0179141759872437</v>
      </c>
      <c r="AH183" s="140">
        <v>2.8914420604705811</v>
      </c>
      <c r="AI183" s="140">
        <v>1.748870849609375</v>
      </c>
      <c r="AJ183" s="140">
        <v>1.367155909538269</v>
      </c>
      <c r="AK183" s="140">
        <v>1.488984003663063E-2</v>
      </c>
      <c r="AL183" s="140">
        <v>0</v>
      </c>
      <c r="AM183" s="140">
        <v>3.0231449753046036E-2</v>
      </c>
      <c r="AN183" s="140">
        <v>4.5561715960502625E-3</v>
      </c>
      <c r="AO183" s="140">
        <v>-0.3155064582824707</v>
      </c>
      <c r="AP183" s="140">
        <v>-0.1324472576379776</v>
      </c>
      <c r="AQ183" s="140">
        <v>-4.773399792611599E-3</v>
      </c>
      <c r="AR183" s="140">
        <v>-1.667523174546659E-3</v>
      </c>
      <c r="AS183" s="140">
        <v>-1.3993883039802313E-3</v>
      </c>
      <c r="AT183" s="140">
        <v>5.6756582111120224E-2</v>
      </c>
      <c r="AU183" s="140">
        <v>1.0658852756023407E-2</v>
      </c>
      <c r="AV183" s="219">
        <v>1.2012062072753906</v>
      </c>
    </row>
    <row r="184" spans="1:48" s="11" customFormat="1">
      <c r="A184" s="11" t="s">
        <v>138</v>
      </c>
      <c r="B184" s="139">
        <v>2018</v>
      </c>
      <c r="C184" s="140">
        <v>1.1666476726531982</v>
      </c>
      <c r="D184" s="140">
        <v>1.4337718486785889</v>
      </c>
      <c r="E184" s="140">
        <v>0.81369149684906006</v>
      </c>
      <c r="F184" s="140">
        <v>1.6689945459365845</v>
      </c>
      <c r="G184" s="140">
        <v>1.2929151058197021</v>
      </c>
      <c r="H184" s="140">
        <v>0.69901245832443237</v>
      </c>
      <c r="I184" s="140">
        <v>0.90233910083770752</v>
      </c>
      <c r="J184" s="140">
        <v>-2.2528791800141335E-2</v>
      </c>
      <c r="K184" s="140">
        <v>-4.2122669517993927E-2</v>
      </c>
      <c r="L184" s="140">
        <v>1.9593877717852592E-2</v>
      </c>
      <c r="M184" s="140">
        <v>-1.3127186102792621E-3</v>
      </c>
      <c r="N184" s="140">
        <v>1.2320799578446895E-4</v>
      </c>
      <c r="O184" s="140">
        <v>2.3395682219415903E-3</v>
      </c>
      <c r="P184" s="140">
        <v>2.2685839794576168E-3</v>
      </c>
      <c r="Q184" s="140">
        <v>-4.5541312545537949E-2</v>
      </c>
      <c r="R184" s="140">
        <v>3.1830053776502609E-2</v>
      </c>
      <c r="S184" s="140">
        <v>1.4072763733565807E-3</v>
      </c>
      <c r="T184" s="140">
        <v>1.0283261071890593E-3</v>
      </c>
      <c r="U184" s="140">
        <v>-1.2361546396277845E-4</v>
      </c>
      <c r="V184" s="140">
        <v>-8.1012127920985222E-3</v>
      </c>
      <c r="W184" s="140">
        <v>-6.4469496719539165E-3</v>
      </c>
      <c r="X184" s="140">
        <v>-8.2613945007324219E-2</v>
      </c>
      <c r="Y184" s="140">
        <v>2.0125621929764748E-2</v>
      </c>
      <c r="Z184" s="140">
        <v>1.0232951641082764</v>
      </c>
      <c r="AA184" s="140">
        <v>1.2072205543518066</v>
      </c>
      <c r="AB184" s="140">
        <v>1.225348949432373</v>
      </c>
      <c r="AC184" s="140">
        <v>1.0869132280349731</v>
      </c>
      <c r="AD184" s="140">
        <v>1.0828227996826172</v>
      </c>
      <c r="AE184" s="140">
        <v>1.6689954996109009</v>
      </c>
      <c r="AF184" s="140">
        <v>1.0958737134933472</v>
      </c>
      <c r="AG184" s="140">
        <v>1.0142824649810791</v>
      </c>
      <c r="AH184" s="140">
        <v>3.033292293548584</v>
      </c>
      <c r="AI184" s="140">
        <v>1.878291130065918</v>
      </c>
      <c r="AJ184" s="140">
        <v>1.4098120927810669</v>
      </c>
      <c r="AK184" s="140">
        <v>-1.3512078672647476E-2</v>
      </c>
      <c r="AL184" s="140">
        <v>0</v>
      </c>
      <c r="AM184" s="140">
        <v>9.7421659156680107E-3</v>
      </c>
      <c r="AN184" s="140">
        <v>4.6020932495594025E-3</v>
      </c>
      <c r="AO184" s="140">
        <v>0.33260786533355713</v>
      </c>
      <c r="AP184" s="140">
        <v>-8.2613430917263031E-2</v>
      </c>
      <c r="AQ184" s="140">
        <v>-4.3822910636663437E-2</v>
      </c>
      <c r="AR184" s="140">
        <v>-3.5741764586418867E-3</v>
      </c>
      <c r="AS184" s="140">
        <v>4.7893233597278595E-2</v>
      </c>
      <c r="AT184" s="140">
        <v>7.139202207326889E-2</v>
      </c>
      <c r="AU184" s="140">
        <v>3.0723866075277328E-2</v>
      </c>
      <c r="AV184" s="219">
        <v>1.2012258768081665</v>
      </c>
    </row>
    <row r="185" spans="1:48" s="11" customFormat="1">
      <c r="A185" s="11" t="s">
        <v>138</v>
      </c>
      <c r="B185" s="139">
        <v>2019</v>
      </c>
      <c r="C185" s="140">
        <v>1.179755687713623</v>
      </c>
      <c r="D185" s="140">
        <v>1.4555802345275879</v>
      </c>
      <c r="E185" s="140">
        <v>0.81050568819046021</v>
      </c>
      <c r="F185" s="140">
        <v>1.7240198850631714</v>
      </c>
      <c r="G185" s="140">
        <v>1.2982780933380127</v>
      </c>
      <c r="H185" s="140">
        <v>0.68430536985397339</v>
      </c>
      <c r="I185" s="140">
        <v>0.90870815515518188</v>
      </c>
      <c r="J185" s="140">
        <v>-3.9229309186339378E-3</v>
      </c>
      <c r="K185" s="140">
        <v>1.1173021048307419E-2</v>
      </c>
      <c r="L185" s="140">
        <v>-1.5095951966941357E-2</v>
      </c>
      <c r="M185" s="140">
        <v>1.138141960836947E-3</v>
      </c>
      <c r="N185" s="140">
        <v>1.4641406014561653E-2</v>
      </c>
      <c r="O185" s="140">
        <v>5.8159022592008114E-3</v>
      </c>
      <c r="P185" s="140">
        <v>3.7735817022621632E-3</v>
      </c>
      <c r="Q185" s="140">
        <v>-1.4196011237800121E-2</v>
      </c>
      <c r="R185" s="140">
        <v>-1.2838380411267281E-2</v>
      </c>
      <c r="S185" s="140">
        <v>6.9874993641860783E-5</v>
      </c>
      <c r="T185" s="140">
        <v>2.9527696315199137E-3</v>
      </c>
      <c r="U185" s="140">
        <v>-2.1342602849472314E-5</v>
      </c>
      <c r="V185" s="140">
        <v>-4.8161940649151802E-3</v>
      </c>
      <c r="W185" s="140">
        <v>-4.4267936027608812E-4</v>
      </c>
      <c r="X185" s="140">
        <v>3.2437324523925781E-2</v>
      </c>
      <c r="Y185" s="140">
        <v>4.1394182480871677E-3</v>
      </c>
      <c r="Z185" s="140">
        <v>1.0351929664611816</v>
      </c>
      <c r="AA185" s="140">
        <v>1.2536970376968384</v>
      </c>
      <c r="AB185" s="140">
        <v>1.2592864036560059</v>
      </c>
      <c r="AC185" s="140">
        <v>1.0960644483566284</v>
      </c>
      <c r="AD185" s="140">
        <v>1.1910951137542725</v>
      </c>
      <c r="AE185" s="140">
        <v>1.7240208387374878</v>
      </c>
      <c r="AF185" s="140">
        <v>1.0941015481948853</v>
      </c>
      <c r="AG185" s="140">
        <v>1.0033607482910156</v>
      </c>
      <c r="AH185" s="140">
        <v>3.0765211582183838</v>
      </c>
      <c r="AI185" s="140">
        <v>1.9486062526702881</v>
      </c>
      <c r="AJ185" s="140">
        <v>1.4141515493392944</v>
      </c>
      <c r="AK185" s="140">
        <v>1.1559915728867054E-2</v>
      </c>
      <c r="AL185" s="140">
        <v>3.7776120007038116E-2</v>
      </c>
      <c r="AM185" s="140">
        <v>2.7319548651576042E-2</v>
      </c>
      <c r="AN185" s="140">
        <v>8.3841998130083084E-3</v>
      </c>
      <c r="AO185" s="140">
        <v>9.5301762223243713E-2</v>
      </c>
      <c r="AP185" s="140">
        <v>3.2437335699796677E-2</v>
      </c>
      <c r="AQ185" s="140">
        <v>-1.6184686683118343E-3</v>
      </c>
      <c r="AR185" s="140">
        <v>-1.0826370678842068E-2</v>
      </c>
      <c r="AS185" s="140">
        <v>1.4150864444673061E-2</v>
      </c>
      <c r="AT185" s="140">
        <v>3.6751993000507355E-2</v>
      </c>
      <c r="AU185" s="140">
        <v>3.0733221210539341E-3</v>
      </c>
      <c r="AV185" s="219">
        <v>1.2536969184875488</v>
      </c>
    </row>
    <row r="186" spans="1:48" s="11" customFormat="1">
      <c r="A186" s="11" t="s">
        <v>138</v>
      </c>
      <c r="B186" s="139">
        <v>2020</v>
      </c>
      <c r="C186" s="140">
        <v>1.2087464332580566</v>
      </c>
      <c r="D186" s="140">
        <v>1.4995319843292236</v>
      </c>
      <c r="E186" s="140">
        <v>0.80608266592025757</v>
      </c>
      <c r="F186" s="140">
        <v>1.809744119644165</v>
      </c>
      <c r="G186" s="140">
        <v>1.3205851316452026</v>
      </c>
      <c r="H186" s="140">
        <v>0.66791033744812012</v>
      </c>
      <c r="I186" s="140">
        <v>0.91531139612197876</v>
      </c>
      <c r="J186" s="140">
        <v>-5.4720677435398102E-3</v>
      </c>
      <c r="K186" s="140">
        <v>2.4276396259665489E-2</v>
      </c>
      <c r="L186" s="140">
        <v>-2.9748464003205299E-2</v>
      </c>
      <c r="M186" s="140">
        <v>-2.5668651796877384E-3</v>
      </c>
      <c r="N186" s="140">
        <v>1.6224421560764313E-2</v>
      </c>
      <c r="O186" s="140">
        <v>3.8294356781989336E-3</v>
      </c>
      <c r="P186" s="140">
        <v>2.2390261292457581E-3</v>
      </c>
      <c r="Q186" s="140">
        <v>4.5503787696361542E-3</v>
      </c>
      <c r="R186" s="140">
        <v>-2.0719710737466812E-2</v>
      </c>
      <c r="S186" s="140">
        <v>-7.1951007703319192E-4</v>
      </c>
      <c r="T186" s="140">
        <v>-3.9228674722835422E-4</v>
      </c>
      <c r="U186" s="140">
        <v>-1.9798925495706499E-4</v>
      </c>
      <c r="V186" s="140">
        <v>-5.1079308614134789E-3</v>
      </c>
      <c r="W186" s="140">
        <v>-2.6110366452485323E-3</v>
      </c>
      <c r="X186" s="140">
        <v>4.8526763916015625E-2</v>
      </c>
      <c r="Y186" s="140">
        <v>1.7036067321896553E-2</v>
      </c>
      <c r="Z186" s="140">
        <v>1.0084338188171387</v>
      </c>
      <c r="AA186" s="140">
        <v>1.3081258535385132</v>
      </c>
      <c r="AB186" s="140">
        <v>1.2831909656524658</v>
      </c>
      <c r="AC186" s="140">
        <v>1.1018383502960205</v>
      </c>
      <c r="AD186" s="140">
        <v>1.170014500617981</v>
      </c>
      <c r="AE186" s="140">
        <v>1.8097455501556396</v>
      </c>
      <c r="AF186" s="140">
        <v>1.124783992767334</v>
      </c>
      <c r="AG186" s="140">
        <v>1.0043786764144897</v>
      </c>
      <c r="AH186" s="140">
        <v>3.268718957901001</v>
      </c>
      <c r="AI186" s="140">
        <v>2.0493113994598389</v>
      </c>
      <c r="AJ186" s="140">
        <v>1.4285134077072144</v>
      </c>
      <c r="AK186" s="140">
        <v>-2.6189437136054039E-2</v>
      </c>
      <c r="AL186" s="140">
        <v>4.249865934252739E-2</v>
      </c>
      <c r="AM186" s="140">
        <v>1.8804688006639481E-2</v>
      </c>
      <c r="AN186" s="140">
        <v>5.254074465483427E-3</v>
      </c>
      <c r="AO186" s="140">
        <v>-1.7856977880001068E-2</v>
      </c>
      <c r="AP186" s="140">
        <v>4.852699488401413E-2</v>
      </c>
      <c r="AQ186" s="140">
        <v>2.7657439932227135E-2</v>
      </c>
      <c r="AR186" s="140">
        <v>1.013993751257658E-3</v>
      </c>
      <c r="AS186" s="140">
        <v>6.0598678886890411E-2</v>
      </c>
      <c r="AT186" s="140">
        <v>5.0389409065246582E-2</v>
      </c>
      <c r="AU186" s="140">
        <v>1.0104564018547535E-2</v>
      </c>
      <c r="AV186" s="219">
        <v>1.3081257343292236</v>
      </c>
    </row>
    <row r="187" spans="1:48" s="11" customFormat="1">
      <c r="A187" s="11" t="s">
        <v>138</v>
      </c>
      <c r="B187" s="139">
        <v>2021</v>
      </c>
      <c r="C187" s="140">
        <v>1.2633458375930786</v>
      </c>
      <c r="D187" s="140">
        <v>1.5120910406112671</v>
      </c>
      <c r="E187" s="140">
        <v>0.83549606800079346</v>
      </c>
      <c r="F187" s="140">
        <v>1.8240337371826172</v>
      </c>
      <c r="G187" s="140">
        <v>1.3308590650558472</v>
      </c>
      <c r="H187" s="140">
        <v>0.69261115789413452</v>
      </c>
      <c r="I187" s="140">
        <v>0.94927102327346802</v>
      </c>
      <c r="J187" s="140">
        <v>3.5839315503835678E-2</v>
      </c>
      <c r="K187" s="140">
        <v>4.4179774820804596E-2</v>
      </c>
      <c r="L187" s="140">
        <v>-8.3404583856463432E-3</v>
      </c>
      <c r="M187" s="140">
        <v>8.8238011812791228E-5</v>
      </c>
      <c r="N187" s="140">
        <v>-4.5621366007253528E-4</v>
      </c>
      <c r="O187" s="140">
        <v>1.6609746962785721E-3</v>
      </c>
      <c r="P187" s="140">
        <v>1.1649653315544128E-3</v>
      </c>
      <c r="Q187" s="140">
        <v>4.1721809655427933E-2</v>
      </c>
      <c r="R187" s="140">
        <v>-5.9217298403382301E-3</v>
      </c>
      <c r="S187" s="140">
        <v>3.8450441934401169E-5</v>
      </c>
      <c r="T187" s="140">
        <v>4.3695655767805874E-4</v>
      </c>
      <c r="U187" s="140">
        <v>-6.4830608607735485E-5</v>
      </c>
      <c r="V187" s="140">
        <v>-8.4968504961580038E-4</v>
      </c>
      <c r="W187" s="140">
        <v>-1.9796201959252357E-3</v>
      </c>
      <c r="X187" s="140">
        <v>7.8649520874023438E-3</v>
      </c>
      <c r="Y187" s="140">
        <v>7.7497502788901329E-3</v>
      </c>
      <c r="Z187" s="140">
        <v>1.0091162919998169</v>
      </c>
      <c r="AA187" s="140">
        <v>1.3081258535385132</v>
      </c>
      <c r="AB187" s="140">
        <v>1.2954001426696777</v>
      </c>
      <c r="AC187" s="140">
        <v>1.1053228378295898</v>
      </c>
      <c r="AD187" s="140">
        <v>0.8651776909828186</v>
      </c>
      <c r="AE187" s="140">
        <v>1.8240351676940918</v>
      </c>
      <c r="AF187" s="140">
        <v>1.1271489858627319</v>
      </c>
      <c r="AG187" s="140">
        <v>1.0021235942840576</v>
      </c>
      <c r="AH187" s="140">
        <v>3.2682449817657471</v>
      </c>
      <c r="AI187" s="140">
        <v>2.0921366214752197</v>
      </c>
      <c r="AJ187" s="140">
        <v>1.4425743818283081</v>
      </c>
      <c r="AK187" s="140">
        <v>6.765274447388947E-4</v>
      </c>
      <c r="AL187" s="140">
        <v>0</v>
      </c>
      <c r="AM187" s="140">
        <v>9.4696786254644394E-3</v>
      </c>
      <c r="AN187" s="140">
        <v>3.1573974993079901E-3</v>
      </c>
      <c r="AO187" s="140">
        <v>-0.30183649063110352</v>
      </c>
      <c r="AP187" s="140">
        <v>7.8649362549185753E-3</v>
      </c>
      <c r="AQ187" s="140">
        <v>2.1004204172641039E-3</v>
      </c>
      <c r="AR187" s="140">
        <v>-2.2477926686406136E-3</v>
      </c>
      <c r="AS187" s="140">
        <v>-1.4498914242722094E-4</v>
      </c>
      <c r="AT187" s="140">
        <v>2.0682044327259064E-2</v>
      </c>
      <c r="AU187" s="140">
        <v>9.7949579358100891E-3</v>
      </c>
      <c r="AV187" s="219">
        <v>1.1607241630554199</v>
      </c>
    </row>
    <row r="188" spans="1:48">
      <c r="A188" s="62" t="s">
        <v>103</v>
      </c>
      <c r="B188" s="61" t="s">
        <v>104</v>
      </c>
      <c r="C188" s="61" t="s">
        <v>121</v>
      </c>
      <c r="D188" s="61" t="s">
        <v>122</v>
      </c>
      <c r="E188" s="61" t="s">
        <v>123</v>
      </c>
      <c r="F188" s="61" t="s">
        <v>124</v>
      </c>
      <c r="G188" s="61" t="s">
        <v>125</v>
      </c>
      <c r="H188" s="61" t="s">
        <v>126</v>
      </c>
      <c r="I188" s="61" t="s">
        <v>127</v>
      </c>
      <c r="J188" s="61" t="s">
        <v>105</v>
      </c>
      <c r="K188" s="61" t="s">
        <v>106</v>
      </c>
      <c r="L188" s="61" t="s">
        <v>107</v>
      </c>
      <c r="M188" s="61" t="s">
        <v>108</v>
      </c>
      <c r="N188" s="61" t="s">
        <v>109</v>
      </c>
      <c r="O188" s="61" t="s">
        <v>110</v>
      </c>
      <c r="P188" s="61" t="s">
        <v>111</v>
      </c>
      <c r="Q188" s="61" t="s">
        <v>112</v>
      </c>
      <c r="R188" s="61" t="s">
        <v>113</v>
      </c>
      <c r="S188" s="61" t="s">
        <v>114</v>
      </c>
      <c r="T188" s="61" t="s">
        <v>115</v>
      </c>
      <c r="U188" s="61" t="s">
        <v>116</v>
      </c>
      <c r="V188" s="61" t="s">
        <v>117</v>
      </c>
      <c r="W188" s="61" t="s">
        <v>118</v>
      </c>
      <c r="X188" s="61" t="s">
        <v>119</v>
      </c>
      <c r="Y188" s="61" t="s">
        <v>120</v>
      </c>
      <c r="Z188" s="61" t="s">
        <v>142</v>
      </c>
      <c r="AA188" s="61" t="s">
        <v>143</v>
      </c>
      <c r="AB188" s="61" t="s">
        <v>144</v>
      </c>
      <c r="AC188" s="61" t="s">
        <v>145</v>
      </c>
      <c r="AD188" s="61" t="s">
        <v>146</v>
      </c>
      <c r="AE188" s="61" t="s">
        <v>147</v>
      </c>
      <c r="AF188" s="61" t="s">
        <v>148</v>
      </c>
      <c r="AG188" s="61" t="s">
        <v>149</v>
      </c>
      <c r="AH188" s="61" t="s">
        <v>150</v>
      </c>
      <c r="AI188" s="61" t="s">
        <v>151</v>
      </c>
      <c r="AJ188" s="61" t="s">
        <v>152</v>
      </c>
      <c r="AK188" s="61" t="s">
        <v>173</v>
      </c>
      <c r="AL188" s="61" t="s">
        <v>174</v>
      </c>
      <c r="AM188" s="61" t="s">
        <v>175</v>
      </c>
      <c r="AN188" s="61" t="s">
        <v>176</v>
      </c>
      <c r="AO188" s="61" t="s">
        <v>177</v>
      </c>
      <c r="AP188" s="61" t="s">
        <v>178</v>
      </c>
      <c r="AQ188" s="61" t="s">
        <v>179</v>
      </c>
      <c r="AR188" s="61" t="s">
        <v>180</v>
      </c>
      <c r="AS188" s="61" t="s">
        <v>181</v>
      </c>
      <c r="AT188" s="61" t="s">
        <v>182</v>
      </c>
      <c r="AU188" s="61" t="s">
        <v>183</v>
      </c>
      <c r="AV188" s="392" t="s">
        <v>333</v>
      </c>
    </row>
    <row r="189" spans="1:48" s="11" customFormat="1">
      <c r="A189" s="11" t="s">
        <v>139</v>
      </c>
      <c r="B189" s="139">
        <v>2006</v>
      </c>
      <c r="C189" s="140">
        <v>1</v>
      </c>
      <c r="D189" s="140">
        <v>1</v>
      </c>
      <c r="E189" s="140">
        <v>1</v>
      </c>
      <c r="F189" s="140">
        <v>1</v>
      </c>
      <c r="G189" s="140">
        <v>1</v>
      </c>
      <c r="H189" s="140">
        <v>1</v>
      </c>
      <c r="I189" s="140">
        <v>1</v>
      </c>
      <c r="J189" s="140"/>
      <c r="K189" s="140"/>
      <c r="L189" s="140"/>
      <c r="M189" s="140"/>
      <c r="N189" s="140"/>
      <c r="O189" s="140"/>
      <c r="P189" s="140"/>
      <c r="Q189" s="140"/>
      <c r="R189" s="140"/>
      <c r="S189" s="140"/>
      <c r="T189" s="140"/>
      <c r="U189" s="140"/>
      <c r="V189" s="140"/>
      <c r="W189" s="140"/>
      <c r="X189" s="140"/>
      <c r="Y189" s="140"/>
      <c r="Z189" s="140">
        <v>1</v>
      </c>
      <c r="AA189" s="140">
        <v>1</v>
      </c>
      <c r="AB189" s="140">
        <v>1</v>
      </c>
      <c r="AC189" s="140">
        <v>1</v>
      </c>
      <c r="AD189" s="140">
        <v>1</v>
      </c>
      <c r="AE189" s="140">
        <v>1</v>
      </c>
      <c r="AF189" s="140">
        <v>1</v>
      </c>
      <c r="AG189" s="140">
        <v>1</v>
      </c>
      <c r="AH189" s="140">
        <v>1</v>
      </c>
      <c r="AI189" s="140">
        <v>1</v>
      </c>
      <c r="AJ189" s="140">
        <v>1</v>
      </c>
      <c r="AK189" s="140"/>
      <c r="AL189" s="140"/>
      <c r="AM189" s="140"/>
      <c r="AN189" s="140"/>
      <c r="AO189" s="140"/>
      <c r="AP189" s="140"/>
      <c r="AQ189" s="140"/>
      <c r="AR189" s="140"/>
      <c r="AS189" s="140"/>
      <c r="AT189" s="140"/>
      <c r="AU189" s="140"/>
      <c r="AV189" s="219">
        <v>1</v>
      </c>
    </row>
    <row r="190" spans="1:48" s="11" customFormat="1">
      <c r="A190" s="11" t="s">
        <v>139</v>
      </c>
      <c r="B190" s="139">
        <v>2007</v>
      </c>
      <c r="C190" s="140">
        <v>0.97696030139923096</v>
      </c>
      <c r="D190" s="140">
        <v>1.0084946155548096</v>
      </c>
      <c r="E190" s="140">
        <v>0.9687313437461853</v>
      </c>
      <c r="F190" s="140">
        <v>0.99797266721725464</v>
      </c>
      <c r="G190" s="140">
        <v>1.0138031244277954</v>
      </c>
      <c r="H190" s="140">
        <v>0.97894495725631714</v>
      </c>
      <c r="I190" s="140">
        <v>0.96365886926651001</v>
      </c>
      <c r="J190" s="140">
        <v>-3.1767949461936951E-2</v>
      </c>
      <c r="K190" s="140">
        <v>-2.3309258744120598E-2</v>
      </c>
      <c r="L190" s="140">
        <v>-8.4586916491389275E-3</v>
      </c>
      <c r="M190" s="140">
        <v>-6.9937790976837277E-4</v>
      </c>
      <c r="N190" s="140">
        <v>3.1083894893527031E-2</v>
      </c>
      <c r="O190" s="140">
        <v>3.8444013334810734E-3</v>
      </c>
      <c r="P190" s="140">
        <v>-4.4586128205992281E-4</v>
      </c>
      <c r="Q190" s="140">
        <v>-5.7092316448688507E-2</v>
      </c>
      <c r="R190" s="140">
        <v>-1.1821575462818146E-3</v>
      </c>
      <c r="S190" s="140">
        <v>4.9441155169915874E-7</v>
      </c>
      <c r="T190" s="140">
        <v>9.8974611319135875E-5</v>
      </c>
      <c r="U190" s="140">
        <v>6.1718434153590351E-5</v>
      </c>
      <c r="V190" s="140">
        <v>-7.9453122452832758E-5</v>
      </c>
      <c r="W190" s="140">
        <v>-7.3582688346505165E-3</v>
      </c>
      <c r="X190" s="140">
        <v>-2.0294189453125E-3</v>
      </c>
      <c r="Y190" s="140">
        <v>1.3708681799471378E-2</v>
      </c>
      <c r="Z190" s="140">
        <v>0.9928971529006958</v>
      </c>
      <c r="AA190" s="140">
        <v>1.0799623727798462</v>
      </c>
      <c r="AB190" s="140">
        <v>1.0193177461624146</v>
      </c>
      <c r="AC190" s="140">
        <v>1.0000094175338745</v>
      </c>
      <c r="AD190" s="140">
        <v>1.3359240293502808</v>
      </c>
      <c r="AE190" s="140">
        <v>0.99797296524047852</v>
      </c>
      <c r="AF190" s="140">
        <v>1</v>
      </c>
      <c r="AG190" s="140">
        <v>1</v>
      </c>
      <c r="AH190" s="140">
        <v>1</v>
      </c>
      <c r="AI190" s="140">
        <v>1.000258207321167</v>
      </c>
      <c r="AJ190" s="140">
        <v>1.0371992588043213</v>
      </c>
      <c r="AK190" s="140">
        <v>-7.1281716227531433E-3</v>
      </c>
      <c r="AL190" s="140">
        <v>7.6926201581954956E-2</v>
      </c>
      <c r="AM190" s="140">
        <v>1.9133567810058594E-2</v>
      </c>
      <c r="AN190" s="140">
        <v>9.3926801127963699E-6</v>
      </c>
      <c r="AO190" s="140">
        <v>0.28962326049804688</v>
      </c>
      <c r="AP190" s="140">
        <v>-2.0291006658226252E-3</v>
      </c>
      <c r="AQ190" s="140">
        <v>0</v>
      </c>
      <c r="AR190" s="140">
        <v>0</v>
      </c>
      <c r="AS190" s="140">
        <v>0</v>
      </c>
      <c r="AT190" s="140">
        <v>2.5820071459747851E-4</v>
      </c>
      <c r="AU190" s="140">
        <v>3.6524113267660141E-2</v>
      </c>
      <c r="AV190" s="219">
        <v>1.0799623727798462</v>
      </c>
    </row>
    <row r="191" spans="1:48" s="11" customFormat="1">
      <c r="A191" s="11" t="s">
        <v>139</v>
      </c>
      <c r="B191" s="139">
        <v>2008</v>
      </c>
      <c r="C191" s="140">
        <v>0.97858542203903198</v>
      </c>
      <c r="D191" s="140">
        <v>1.0250644683837891</v>
      </c>
      <c r="E191" s="140">
        <v>0.95465743541717529</v>
      </c>
      <c r="F191" s="140">
        <v>1.0078479051589966</v>
      </c>
      <c r="G191" s="140">
        <v>1.0342792272567749</v>
      </c>
      <c r="H191" s="140">
        <v>0.97096532583236694</v>
      </c>
      <c r="I191" s="140">
        <v>0.94615209102630615</v>
      </c>
      <c r="J191" s="140">
        <v>-1.4634754508733749E-2</v>
      </c>
      <c r="K191" s="140">
        <v>1.6620534006506205E-3</v>
      </c>
      <c r="L191" s="140">
        <v>-1.6296807676553726E-2</v>
      </c>
      <c r="M191" s="140">
        <v>5.2654906176030636E-4</v>
      </c>
      <c r="N191" s="140">
        <v>2.1077308338135481E-3</v>
      </c>
      <c r="O191" s="140">
        <v>4.619294311851263E-3</v>
      </c>
      <c r="P191" s="140">
        <v>4.1761648026295006E-4</v>
      </c>
      <c r="Q191" s="140">
        <v>-6.0091372579336166E-3</v>
      </c>
      <c r="R191" s="140">
        <v>-2.4597977753728628E-3</v>
      </c>
      <c r="S191" s="140">
        <v>1.5556224752799608E-7</v>
      </c>
      <c r="T191" s="140">
        <v>6.6204607719555497E-5</v>
      </c>
      <c r="U191" s="140">
        <v>1.9432000044616871E-6</v>
      </c>
      <c r="V191" s="140">
        <v>-1.4467639266513288E-4</v>
      </c>
      <c r="W191" s="140">
        <v>-1.3760636560618877E-2</v>
      </c>
      <c r="X191" s="140">
        <v>9.8466873168945312E-3</v>
      </c>
      <c r="Y191" s="140">
        <v>1.9996095448732376E-2</v>
      </c>
      <c r="Z191" s="140">
        <v>0.9982866644859314</v>
      </c>
      <c r="AA191" s="140">
        <v>1.0856068134307861</v>
      </c>
      <c r="AB191" s="140">
        <v>1.0390266180038452</v>
      </c>
      <c r="AC191" s="140">
        <v>1.0000094175338745</v>
      </c>
      <c r="AD191" s="140">
        <v>1.3774973154067993</v>
      </c>
      <c r="AE191" s="140">
        <v>1.0078485012054443</v>
      </c>
      <c r="AF191" s="140">
        <v>1</v>
      </c>
      <c r="AG191" s="140">
        <v>1</v>
      </c>
      <c r="AH191" s="140">
        <v>1</v>
      </c>
      <c r="AI191" s="140">
        <v>1.000258207321167</v>
      </c>
      <c r="AJ191" s="140">
        <v>1.0877617597579956</v>
      </c>
      <c r="AK191" s="140">
        <v>5.4133660160005093E-3</v>
      </c>
      <c r="AL191" s="140">
        <v>5.2128699608147144E-3</v>
      </c>
      <c r="AM191" s="140">
        <v>1.9150776788592339E-2</v>
      </c>
      <c r="AN191" s="140">
        <v>0</v>
      </c>
      <c r="AO191" s="140">
        <v>3.0645092949271202E-2</v>
      </c>
      <c r="AP191" s="140">
        <v>9.8469620570540428E-3</v>
      </c>
      <c r="AQ191" s="140">
        <v>0</v>
      </c>
      <c r="AR191" s="140">
        <v>0</v>
      </c>
      <c r="AS191" s="140">
        <v>0</v>
      </c>
      <c r="AT191" s="140">
        <v>0</v>
      </c>
      <c r="AU191" s="140">
        <v>4.7598071396350861E-2</v>
      </c>
      <c r="AV191" s="219">
        <v>1.0856068134307861</v>
      </c>
    </row>
    <row r="192" spans="1:48" s="11" customFormat="1">
      <c r="A192" s="11" t="s">
        <v>139</v>
      </c>
      <c r="B192" s="139">
        <v>2009</v>
      </c>
      <c r="C192" s="140">
        <v>0.95237410068511963</v>
      </c>
      <c r="D192" s="140">
        <v>1.0804126262664795</v>
      </c>
      <c r="E192" s="140">
        <v>0.88149106502532959</v>
      </c>
      <c r="F192" s="140">
        <v>1.1260546445846558</v>
      </c>
      <c r="G192" s="140">
        <v>1.0551067590713501</v>
      </c>
      <c r="H192" s="140">
        <v>0.84576183557510376</v>
      </c>
      <c r="I192" s="140">
        <v>0.9026329517364502</v>
      </c>
      <c r="J192" s="140">
        <v>-7.973770797252655E-2</v>
      </c>
      <c r="K192" s="140">
        <v>-2.7150139212608337E-2</v>
      </c>
      <c r="L192" s="140">
        <v>-5.2587568759918213E-2</v>
      </c>
      <c r="M192" s="140">
        <v>3.4036198630928993E-3</v>
      </c>
      <c r="N192" s="140">
        <v>4.0862545574782416E-5</v>
      </c>
      <c r="O192" s="140">
        <v>4.0748696774244308E-3</v>
      </c>
      <c r="P192" s="140">
        <v>9.1479421826079488E-4</v>
      </c>
      <c r="Q192" s="140">
        <v>-3.5584285855293274E-2</v>
      </c>
      <c r="R192" s="140">
        <v>-3.8307063281536102E-2</v>
      </c>
      <c r="S192" s="140">
        <v>-3.0578550649806857E-5</v>
      </c>
      <c r="T192" s="140">
        <v>5.7263340568169951E-4</v>
      </c>
      <c r="U192" s="140">
        <v>-1.4187167398631573E-3</v>
      </c>
      <c r="V192" s="140">
        <v>2.0234740804880857E-4</v>
      </c>
      <c r="W192" s="140">
        <v>-1.360619068145752E-2</v>
      </c>
      <c r="X192" s="140">
        <v>0.11090278625488281</v>
      </c>
      <c r="Y192" s="140">
        <v>1.9937193021178246E-2</v>
      </c>
      <c r="Z192" s="140">
        <v>1.0308808088302612</v>
      </c>
      <c r="AA192" s="140">
        <v>1.0856068134307861</v>
      </c>
      <c r="AB192" s="140">
        <v>1.0591343641281128</v>
      </c>
      <c r="AC192" s="140">
        <v>1.0027298927307129</v>
      </c>
      <c r="AD192" s="140">
        <v>1.6127728223800659</v>
      </c>
      <c r="AE192" s="140">
        <v>1.1260552406311035</v>
      </c>
      <c r="AF192" s="140">
        <v>1.0067024230957031</v>
      </c>
      <c r="AG192" s="140">
        <v>0.99905085563659668</v>
      </c>
      <c r="AH192" s="140">
        <v>1.4521987438201904</v>
      </c>
      <c r="AI192" s="140">
        <v>1.0030043125152588</v>
      </c>
      <c r="AJ192" s="140">
        <v>1.1326371431350708</v>
      </c>
      <c r="AK192" s="140">
        <v>3.2128360122442245E-2</v>
      </c>
      <c r="AL192" s="140">
        <v>0</v>
      </c>
      <c r="AM192" s="140">
        <v>1.9167616963386536E-2</v>
      </c>
      <c r="AN192" s="140">
        <v>2.7167636435478926E-3</v>
      </c>
      <c r="AO192" s="140">
        <v>0.15768666565418243</v>
      </c>
      <c r="AP192" s="140">
        <v>0.11090269684791565</v>
      </c>
      <c r="AQ192" s="140">
        <v>6.6800969652831554E-3</v>
      </c>
      <c r="AR192" s="140">
        <v>-9.495721897110343E-4</v>
      </c>
      <c r="AS192" s="140">
        <v>0.37307882308959961</v>
      </c>
      <c r="AT192" s="140">
        <v>2.7415819931775331E-3</v>
      </c>
      <c r="AU192" s="140">
        <v>4.0426552295684814E-2</v>
      </c>
      <c r="AV192" s="219">
        <v>1.0667921304702759</v>
      </c>
    </row>
    <row r="193" spans="1:48" s="11" customFormat="1">
      <c r="A193" s="11" t="s">
        <v>139</v>
      </c>
      <c r="B193" s="139">
        <v>2010</v>
      </c>
      <c r="C193" s="140">
        <v>0.95830237865447998</v>
      </c>
      <c r="D193" s="140">
        <v>1.1713767051696777</v>
      </c>
      <c r="E193" s="140">
        <v>0.81809914112091064</v>
      </c>
      <c r="F193" s="140">
        <v>1.3334001302719116</v>
      </c>
      <c r="G193" s="140">
        <v>1.088678240776062</v>
      </c>
      <c r="H193" s="140">
        <v>0.71869075298309326</v>
      </c>
      <c r="I193" s="140">
        <v>0.88024389743804932</v>
      </c>
      <c r="J193" s="140">
        <v>-7.4631310999393463E-2</v>
      </c>
      <c r="K193" s="140">
        <v>6.205413956195116E-3</v>
      </c>
      <c r="L193" s="140">
        <v>-8.083672821521759E-2</v>
      </c>
      <c r="M193" s="140">
        <v>-9.8762090783566236E-4</v>
      </c>
      <c r="N193" s="140">
        <v>-2.5330196876893751E-5</v>
      </c>
      <c r="O193" s="140">
        <v>4.4007175602018833E-3</v>
      </c>
      <c r="P193" s="140">
        <v>8.239109069108963E-3</v>
      </c>
      <c r="Q193" s="140">
        <v>-5.4214615374803543E-3</v>
      </c>
      <c r="R193" s="140">
        <v>-6.1199147254228592E-2</v>
      </c>
      <c r="S193" s="140">
        <v>8.5609707412004354E-7</v>
      </c>
      <c r="T193" s="140">
        <v>-5.2426140755414963E-3</v>
      </c>
      <c r="U193" s="140">
        <v>-2.828002288879361E-5</v>
      </c>
      <c r="V193" s="140">
        <v>-4.793965257704258E-3</v>
      </c>
      <c r="W193" s="140">
        <v>-9.5735788345336914E-3</v>
      </c>
      <c r="X193" s="140">
        <v>0.16901206970214844</v>
      </c>
      <c r="Y193" s="140">
        <v>3.1322374939918518E-2</v>
      </c>
      <c r="Z193" s="140">
        <v>1.0217041969299316</v>
      </c>
      <c r="AA193" s="140">
        <v>1.0856068134307861</v>
      </c>
      <c r="AB193" s="140">
        <v>1.0796492099761963</v>
      </c>
      <c r="AC193" s="140">
        <v>1.01988685131073</v>
      </c>
      <c r="AD193" s="140">
        <v>1.6767280101776123</v>
      </c>
      <c r="AE193" s="140">
        <v>1.333401083946228</v>
      </c>
      <c r="AF193" s="140">
        <v>1.0067024230957031</v>
      </c>
      <c r="AG193" s="140">
        <v>1.0184503793716431</v>
      </c>
      <c r="AH193" s="140">
        <v>1.4589219093322754</v>
      </c>
      <c r="AI193" s="140">
        <v>1.044023871421814</v>
      </c>
      <c r="AJ193" s="140">
        <v>1.1817078590393066</v>
      </c>
      <c r="AK193" s="140">
        <v>-8.9415758848190308E-3</v>
      </c>
      <c r="AL193" s="140">
        <v>0</v>
      </c>
      <c r="AM193" s="140">
        <v>1.918429508805275E-2</v>
      </c>
      <c r="AN193" s="140">
        <v>1.6965566202998161E-2</v>
      </c>
      <c r="AO193" s="140">
        <v>3.8889303803443909E-2</v>
      </c>
      <c r="AP193" s="140">
        <v>0.16901226341724396</v>
      </c>
      <c r="AQ193" s="140">
        <v>0</v>
      </c>
      <c r="AR193" s="140">
        <v>1.9231876358389854E-2</v>
      </c>
      <c r="AS193" s="140">
        <v>4.618931096047163E-3</v>
      </c>
      <c r="AT193" s="140">
        <v>4.0082585066556931E-2</v>
      </c>
      <c r="AU193" s="140">
        <v>4.2412098497152328E-2</v>
      </c>
      <c r="AV193" s="219">
        <v>1.0451552867889404</v>
      </c>
    </row>
    <row r="194" spans="1:48" s="11" customFormat="1">
      <c r="A194" s="11" t="s">
        <v>139</v>
      </c>
      <c r="B194" s="139">
        <v>2011</v>
      </c>
      <c r="C194" s="140">
        <v>1.0399155616760254</v>
      </c>
      <c r="D194" s="140">
        <v>1.1760400533676147</v>
      </c>
      <c r="E194" s="140">
        <v>0.88425171375274658</v>
      </c>
      <c r="F194" s="140">
        <v>1.2834818363189697</v>
      </c>
      <c r="G194" s="140">
        <v>1.1224261522293091</v>
      </c>
      <c r="H194" s="140">
        <v>0.81022995710372925</v>
      </c>
      <c r="I194" s="140">
        <v>0.92648899555206299</v>
      </c>
      <c r="J194" s="140">
        <v>7.7758215367794037E-2</v>
      </c>
      <c r="K194" s="140">
        <v>8.1731416285037994E-2</v>
      </c>
      <c r="L194" s="140">
        <v>-3.973198588937521E-3</v>
      </c>
      <c r="M194" s="140">
        <v>-2.3822225630283356E-3</v>
      </c>
      <c r="N194" s="140">
        <v>-7.0487294578924775E-5</v>
      </c>
      <c r="O194" s="140">
        <v>4.3318937532603741E-3</v>
      </c>
      <c r="P194" s="140">
        <v>8.6538931354880333E-3</v>
      </c>
      <c r="Q194" s="140">
        <v>7.1198336780071259E-2</v>
      </c>
      <c r="R194" s="140">
        <v>1.533370278775692E-2</v>
      </c>
      <c r="S194" s="140">
        <v>6.3298449504145538E-7</v>
      </c>
      <c r="T194" s="140">
        <v>-2.5988889392465353E-3</v>
      </c>
      <c r="U194" s="140">
        <v>-5.6409050012007356E-4</v>
      </c>
      <c r="V194" s="140">
        <v>-4.9548344686627388E-3</v>
      </c>
      <c r="W194" s="140">
        <v>-1.1189720593392849E-2</v>
      </c>
      <c r="X194" s="140">
        <v>-3.8155555725097656E-2</v>
      </c>
      <c r="Y194" s="140">
        <v>3.0528245493769646E-2</v>
      </c>
      <c r="Z194" s="140">
        <v>0.99913328886032104</v>
      </c>
      <c r="AA194" s="140">
        <v>1.0856068134307861</v>
      </c>
      <c r="AB194" s="140">
        <v>1.1005792617797852</v>
      </c>
      <c r="AC194" s="140">
        <v>1.0385291576385498</v>
      </c>
      <c r="AD194" s="140">
        <v>1.1589434146881104</v>
      </c>
      <c r="AE194" s="140">
        <v>1.2834823131561279</v>
      </c>
      <c r="AF194" s="140">
        <v>1.0067024230957031</v>
      </c>
      <c r="AG194" s="140">
        <v>1.0284930467605591</v>
      </c>
      <c r="AH194" s="140">
        <v>1.6942318677902222</v>
      </c>
      <c r="AI194" s="140">
        <v>1.0873076915740967</v>
      </c>
      <c r="AJ194" s="140">
        <v>1.2395424842834473</v>
      </c>
      <c r="AK194" s="140">
        <v>-2.2339120507240295E-2</v>
      </c>
      <c r="AL194" s="140">
        <v>0</v>
      </c>
      <c r="AM194" s="140">
        <v>1.9200485199689865E-2</v>
      </c>
      <c r="AN194" s="140">
        <v>1.8113700672984123E-2</v>
      </c>
      <c r="AO194" s="140">
        <v>-0.36933556199073792</v>
      </c>
      <c r="AP194" s="140">
        <v>-3.8155924528837204E-2</v>
      </c>
      <c r="AQ194" s="140">
        <v>0</v>
      </c>
      <c r="AR194" s="140">
        <v>9.8124910145998001E-3</v>
      </c>
      <c r="AS194" s="140">
        <v>0.14953167736530304</v>
      </c>
      <c r="AT194" s="140">
        <v>4.062223806977272E-2</v>
      </c>
      <c r="AU194" s="140">
        <v>4.7781571745872498E-2</v>
      </c>
      <c r="AV194" s="219">
        <v>1.017874002456665</v>
      </c>
    </row>
    <row r="195" spans="1:48" s="11" customFormat="1">
      <c r="A195" s="11" t="s">
        <v>139</v>
      </c>
      <c r="B195" s="139">
        <v>2012</v>
      </c>
      <c r="C195" s="140">
        <v>1.0170402526855469</v>
      </c>
      <c r="D195" s="140">
        <v>1.2281500101089478</v>
      </c>
      <c r="E195" s="140">
        <v>0.82810741662979126</v>
      </c>
      <c r="F195" s="140">
        <v>1.4002888202667236</v>
      </c>
      <c r="G195" s="140">
        <v>1.1401803493499756</v>
      </c>
      <c r="H195" s="140">
        <v>0.72630739212036133</v>
      </c>
      <c r="I195" s="140">
        <v>0.89199936389923096</v>
      </c>
      <c r="J195" s="140">
        <v>-6.5598919987678528E-2</v>
      </c>
      <c r="K195" s="140">
        <v>-2.2242875769734383E-2</v>
      </c>
      <c r="L195" s="140">
        <v>-4.3356042355298996E-2</v>
      </c>
      <c r="M195" s="140">
        <v>-2.9068628791719675E-3</v>
      </c>
      <c r="N195" s="140">
        <v>9.6842786660999991E-6</v>
      </c>
      <c r="O195" s="140">
        <v>1.9877129234373569E-3</v>
      </c>
      <c r="P195" s="140">
        <v>4.037362989038229E-3</v>
      </c>
      <c r="Q195" s="140">
        <v>-2.5370772927999496E-2</v>
      </c>
      <c r="R195" s="140">
        <v>-3.3134341239929199E-2</v>
      </c>
      <c r="S195" s="140">
        <v>1.4030122201802442E-6</v>
      </c>
      <c r="T195" s="140">
        <v>-1.9308574264869094E-3</v>
      </c>
      <c r="U195" s="140">
        <v>-9.1609646915458143E-5</v>
      </c>
      <c r="V195" s="140">
        <v>-1.65664276573807E-3</v>
      </c>
      <c r="W195" s="140">
        <v>-6.5439939498901367E-3</v>
      </c>
      <c r="X195" s="140">
        <v>8.7101936340332031E-2</v>
      </c>
      <c r="Y195" s="140">
        <v>1.5693902969360352E-2</v>
      </c>
      <c r="Z195" s="140">
        <v>0.97062551975250244</v>
      </c>
      <c r="AA195" s="140">
        <v>1.0856068134307861</v>
      </c>
      <c r="AB195" s="140">
        <v>1.1107132434844971</v>
      </c>
      <c r="AC195" s="140">
        <v>1.0477229356765747</v>
      </c>
      <c r="AD195" s="140">
        <v>1.3463191986083984</v>
      </c>
      <c r="AE195" s="140">
        <v>1.4002898931503296</v>
      </c>
      <c r="AF195" s="140">
        <v>1.0067024230957031</v>
      </c>
      <c r="AG195" s="140">
        <v>1.0354766845703125</v>
      </c>
      <c r="AH195" s="140">
        <v>1.7412939071655273</v>
      </c>
      <c r="AI195" s="140">
        <v>1.101740837097168</v>
      </c>
      <c r="AJ195" s="140">
        <v>1.2733231782913208</v>
      </c>
      <c r="AK195" s="140">
        <v>-2.8947480022907257E-2</v>
      </c>
      <c r="AL195" s="140">
        <v>0</v>
      </c>
      <c r="AM195" s="140">
        <v>9.1657023876905441E-3</v>
      </c>
      <c r="AN195" s="140">
        <v>8.8137760758399963E-3</v>
      </c>
      <c r="AO195" s="140">
        <v>0.14986558258533478</v>
      </c>
      <c r="AP195" s="140">
        <v>8.7102338671684265E-2</v>
      </c>
      <c r="AQ195" s="140">
        <v>0</v>
      </c>
      <c r="AR195" s="140">
        <v>6.7671993747353554E-3</v>
      </c>
      <c r="AS195" s="140">
        <v>2.7398966252803802E-2</v>
      </c>
      <c r="AT195" s="140">
        <v>1.3186831027269363E-2</v>
      </c>
      <c r="AU195" s="140">
        <v>2.6887856423854828E-2</v>
      </c>
      <c r="AV195" s="219">
        <v>0.98024463653564453</v>
      </c>
    </row>
    <row r="196" spans="1:48" s="11" customFormat="1">
      <c r="A196" s="11" t="s">
        <v>139</v>
      </c>
      <c r="B196" s="139">
        <v>2013</v>
      </c>
      <c r="C196" s="140">
        <v>1.0432707071304321</v>
      </c>
      <c r="D196" s="140">
        <v>1.143499493598938</v>
      </c>
      <c r="E196" s="140">
        <v>0.91234898567199707</v>
      </c>
      <c r="F196" s="140">
        <v>1.1363040208816528</v>
      </c>
      <c r="G196" s="140">
        <v>1.1463546752929688</v>
      </c>
      <c r="H196" s="140">
        <v>0.91812622547149658</v>
      </c>
      <c r="I196" s="140">
        <v>0.91007661819458008</v>
      </c>
      <c r="J196" s="140">
        <v>9.687969833612442E-2</v>
      </c>
      <c r="K196" s="140">
        <v>2.5463985279202461E-2</v>
      </c>
      <c r="L196" s="140">
        <v>7.1415714919567108E-2</v>
      </c>
      <c r="M196" s="140">
        <v>-1.6179388621822E-3</v>
      </c>
      <c r="N196" s="140">
        <v>-3.2003434171201661E-5</v>
      </c>
      <c r="O196" s="140">
        <v>1.1213346151635051E-3</v>
      </c>
      <c r="P196" s="140">
        <v>2.2963127121329308E-3</v>
      </c>
      <c r="Q196" s="140">
        <v>2.3696281015872955E-2</v>
      </c>
      <c r="R196" s="140">
        <v>7.5106807053089142E-2</v>
      </c>
      <c r="S196" s="140">
        <v>-1.8481338202036568E-6</v>
      </c>
      <c r="T196" s="140">
        <v>-8.1375573063269258E-4</v>
      </c>
      <c r="U196" s="140">
        <v>2.1580683551292168E-6</v>
      </c>
      <c r="V196" s="140">
        <v>-8.1173476064577699E-4</v>
      </c>
      <c r="W196" s="140">
        <v>-2.0659146830439568E-3</v>
      </c>
      <c r="X196" s="140">
        <v>-0.20889759063720703</v>
      </c>
      <c r="Y196" s="140">
        <v>5.4006315767765045E-3</v>
      </c>
      <c r="Z196" s="140">
        <v>0.95481586456298828</v>
      </c>
      <c r="AA196" s="140">
        <v>1.0856068134307861</v>
      </c>
      <c r="AB196" s="140">
        <v>1.1166020631790161</v>
      </c>
      <c r="AC196" s="140">
        <v>1.0530884265899658</v>
      </c>
      <c r="AD196" s="140">
        <v>1.1588977575302124</v>
      </c>
      <c r="AE196" s="140">
        <v>1.1363048553466797</v>
      </c>
      <c r="AF196" s="140">
        <v>1.0067024230957031</v>
      </c>
      <c r="AG196" s="140">
        <v>1.038967490196228</v>
      </c>
      <c r="AH196" s="140">
        <v>1.7345707416534424</v>
      </c>
      <c r="AI196" s="140">
        <v>1.1088533401489258</v>
      </c>
      <c r="AJ196" s="140">
        <v>1.2833611965179443</v>
      </c>
      <c r="AK196" s="140">
        <v>-1.642223633825779E-2</v>
      </c>
      <c r="AL196" s="140">
        <v>0</v>
      </c>
      <c r="AM196" s="140">
        <v>5.2878712303936481E-3</v>
      </c>
      <c r="AN196" s="140">
        <v>5.1079955883324146E-3</v>
      </c>
      <c r="AO196" s="140">
        <v>-0.1499050110578537</v>
      </c>
      <c r="AP196" s="140">
        <v>-0.20889759063720703</v>
      </c>
      <c r="AQ196" s="140">
        <v>0</v>
      </c>
      <c r="AR196" s="140">
        <v>3.3654994331300259E-3</v>
      </c>
      <c r="AS196" s="140">
        <v>-3.8684648461639881E-3</v>
      </c>
      <c r="AT196" s="140">
        <v>6.4349304884672165E-3</v>
      </c>
      <c r="AU196" s="140">
        <v>7.8524006530642509E-3</v>
      </c>
      <c r="AV196" s="219">
        <v>0.96142995357513428</v>
      </c>
    </row>
    <row r="197" spans="1:48" s="11" customFormat="1">
      <c r="A197" s="11" t="s">
        <v>139</v>
      </c>
      <c r="B197" s="139">
        <v>2014</v>
      </c>
      <c r="C197" s="140">
        <v>0.99261182546615601</v>
      </c>
      <c r="D197" s="140">
        <v>1.1622766256332397</v>
      </c>
      <c r="E197" s="140">
        <v>0.85402363538742065</v>
      </c>
      <c r="F197" s="140">
        <v>1.1593036651611328</v>
      </c>
      <c r="G197" s="140">
        <v>1.1638250350952148</v>
      </c>
      <c r="H197" s="140">
        <v>0.85621368885040283</v>
      </c>
      <c r="I197" s="140">
        <v>0.85288739204406738</v>
      </c>
      <c r="J197" s="140">
        <v>-6.6063717007637024E-2</v>
      </c>
      <c r="K197" s="140">
        <v>-4.9776315689086914E-2</v>
      </c>
      <c r="L197" s="140">
        <v>-1.6287397593259811E-2</v>
      </c>
      <c r="M197" s="140">
        <v>-3.3200287725776434E-3</v>
      </c>
      <c r="N197" s="140">
        <v>3.4780990972649306E-5</v>
      </c>
      <c r="O197" s="140">
        <v>7.1609165752306581E-4</v>
      </c>
      <c r="P197" s="140">
        <v>3.3402161207050085E-3</v>
      </c>
      <c r="Q197" s="140">
        <v>-5.0547376275062561E-2</v>
      </c>
      <c r="R197" s="140">
        <v>-6.7160706967115402E-3</v>
      </c>
      <c r="S197" s="140">
        <v>2.0726474758703262E-6</v>
      </c>
      <c r="T197" s="140">
        <v>-1.5202795621007681E-3</v>
      </c>
      <c r="U197" s="140">
        <v>-3.1984079396352172E-4</v>
      </c>
      <c r="V197" s="140">
        <v>-2.6326030492782593E-3</v>
      </c>
      <c r="W197" s="140">
        <v>-5.1006763242185116E-3</v>
      </c>
      <c r="X197" s="140">
        <v>2.0038604736328125E-2</v>
      </c>
      <c r="Y197" s="140">
        <v>1.5124949626624584E-2</v>
      </c>
      <c r="Z197" s="140">
        <v>0.92426413297653198</v>
      </c>
      <c r="AA197" s="140">
        <v>1.0856068134307861</v>
      </c>
      <c r="AB197" s="140">
        <v>1.1201210021972656</v>
      </c>
      <c r="AC197" s="140">
        <v>1.0606321096420288</v>
      </c>
      <c r="AD197" s="140">
        <v>1.5685259103775024</v>
      </c>
      <c r="AE197" s="140">
        <v>1.1593043804168701</v>
      </c>
      <c r="AF197" s="140">
        <v>1.0063532590866089</v>
      </c>
      <c r="AG197" s="140">
        <v>1.0445302724838257</v>
      </c>
      <c r="AH197" s="140">
        <v>1.9118329286575317</v>
      </c>
      <c r="AI197" s="140">
        <v>1.1344007253646851</v>
      </c>
      <c r="AJ197" s="140">
        <v>1.3106975555419922</v>
      </c>
      <c r="AK197" s="140">
        <v>-3.2520603388547897E-2</v>
      </c>
      <c r="AL197" s="140">
        <v>0</v>
      </c>
      <c r="AM197" s="140">
        <v>3.1465301290154457E-3</v>
      </c>
      <c r="AN197" s="140">
        <v>7.137820590287447E-3</v>
      </c>
      <c r="AO197" s="140">
        <v>0.30266693234443665</v>
      </c>
      <c r="AP197" s="140">
        <v>2.0038554444909096E-2</v>
      </c>
      <c r="AQ197" s="140">
        <v>-3.4688942832872272E-4</v>
      </c>
      <c r="AR197" s="140">
        <v>5.3398567251861095E-3</v>
      </c>
      <c r="AS197" s="140">
        <v>9.7302459180355072E-2</v>
      </c>
      <c r="AT197" s="140">
        <v>2.277810126543045E-2</v>
      </c>
      <c r="AU197" s="140">
        <v>2.1076897159218788E-2</v>
      </c>
      <c r="AV197" s="219">
        <v>0.98998969793319702</v>
      </c>
    </row>
    <row r="198" spans="1:48" s="11" customFormat="1">
      <c r="A198" s="11" t="s">
        <v>139</v>
      </c>
      <c r="B198" s="139">
        <v>2015</v>
      </c>
      <c r="C198" s="140">
        <v>1.0435432195663452</v>
      </c>
      <c r="D198" s="140">
        <v>1.1059246063232422</v>
      </c>
      <c r="E198" s="140">
        <v>0.94359332323074341</v>
      </c>
      <c r="F198" s="140">
        <v>0.98113536834716797</v>
      </c>
      <c r="G198" s="140">
        <v>1.1742472648620605</v>
      </c>
      <c r="H198" s="140">
        <v>1.0636075735092163</v>
      </c>
      <c r="I198" s="140">
        <v>0.88869106769561768</v>
      </c>
      <c r="J198" s="140">
        <v>9.9736422300338745E-2</v>
      </c>
      <c r="K198" s="140">
        <v>5.003742128610611E-2</v>
      </c>
      <c r="L198" s="140">
        <v>4.9698997288942337E-2</v>
      </c>
      <c r="M198" s="140">
        <v>1.8634566804394126E-3</v>
      </c>
      <c r="N198" s="140">
        <v>-3.5494053008733317E-5</v>
      </c>
      <c r="O198" s="140">
        <v>1.7113328212872148E-3</v>
      </c>
      <c r="P198" s="140">
        <v>2.5644667912274599E-3</v>
      </c>
      <c r="Q198" s="140">
        <v>4.3933659791946411E-2</v>
      </c>
      <c r="R198" s="140">
        <v>5.6068893522024155E-2</v>
      </c>
      <c r="S198" s="140">
        <v>-1.0159428711631335E-6</v>
      </c>
      <c r="T198" s="140">
        <v>-1.3768889475613832E-3</v>
      </c>
      <c r="U198" s="140">
        <v>-1.4053071936359629E-5</v>
      </c>
      <c r="V198" s="140">
        <v>-8.7338394951075315E-4</v>
      </c>
      <c r="W198" s="140">
        <v>-4.1045532561838627E-3</v>
      </c>
      <c r="X198" s="140">
        <v>-0.16686439514160156</v>
      </c>
      <c r="Y198" s="140">
        <v>8.9152893051505089E-3</v>
      </c>
      <c r="Z198" s="140">
        <v>0.94089359045028687</v>
      </c>
      <c r="AA198" s="140">
        <v>1.0856068134307861</v>
      </c>
      <c r="AB198" s="140">
        <v>1.1293333768844604</v>
      </c>
      <c r="AC198" s="140">
        <v>1.0669189691543579</v>
      </c>
      <c r="AD198" s="140">
        <v>1.2085407972335815</v>
      </c>
      <c r="AE198" s="140">
        <v>0.98113542795181274</v>
      </c>
      <c r="AF198" s="140">
        <v>1.0064340829849243</v>
      </c>
      <c r="AG198" s="140">
        <v>1.0496597290039062</v>
      </c>
      <c r="AH198" s="140">
        <v>1.9178472757339478</v>
      </c>
      <c r="AI198" s="140">
        <v>1.1424468755722046</v>
      </c>
      <c r="AJ198" s="140">
        <v>1.3294700384140015</v>
      </c>
      <c r="AK198" s="140">
        <v>1.7832165583968163E-2</v>
      </c>
      <c r="AL198" s="140">
        <v>0</v>
      </c>
      <c r="AM198" s="140">
        <v>8.1907631829380989E-3</v>
      </c>
      <c r="AN198" s="140">
        <v>5.9099704958498478E-3</v>
      </c>
      <c r="AO198" s="140">
        <v>-0.2607225775718689</v>
      </c>
      <c r="AP198" s="140">
        <v>-0.16686494648456573</v>
      </c>
      <c r="AQ198" s="140">
        <v>8.0260171671397984E-5</v>
      </c>
      <c r="AR198" s="140">
        <v>4.8987492918968201E-3</v>
      </c>
      <c r="AS198" s="140">
        <v>3.1409428920596838E-3</v>
      </c>
      <c r="AT198" s="140">
        <v>7.0677846670150757E-3</v>
      </c>
      <c r="AU198" s="140">
        <v>1.42209492623806E-2</v>
      </c>
      <c r="AV198" s="219">
        <v>0.98236179351806641</v>
      </c>
    </row>
    <row r="199" spans="1:48" s="11" customFormat="1">
      <c r="A199" s="11" t="s">
        <v>139</v>
      </c>
      <c r="B199" s="139">
        <v>2016</v>
      </c>
      <c r="C199" s="140">
        <v>1.036365270614624</v>
      </c>
      <c r="D199" s="140">
        <v>1.1372464895248413</v>
      </c>
      <c r="E199" s="140">
        <v>0.91129332780838013</v>
      </c>
      <c r="F199" s="140">
        <v>1.052531361579895</v>
      </c>
      <c r="G199" s="140">
        <v>1.1814874410629272</v>
      </c>
      <c r="H199" s="140">
        <v>0.98464059829711914</v>
      </c>
      <c r="I199" s="140">
        <v>0.87716978788375854</v>
      </c>
      <c r="J199" s="140">
        <v>-3.4830454736948013E-2</v>
      </c>
      <c r="K199" s="140">
        <v>-6.9022276438772678E-3</v>
      </c>
      <c r="L199" s="140">
        <v>-2.7928225696086884E-2</v>
      </c>
      <c r="M199" s="140">
        <v>1.3526499969884753E-3</v>
      </c>
      <c r="N199" s="140">
        <v>2.7780472464655759E-6</v>
      </c>
      <c r="O199" s="140">
        <v>1.7155619570985436E-3</v>
      </c>
      <c r="P199" s="140">
        <v>1.0490074055269361E-3</v>
      </c>
      <c r="Q199" s="140">
        <v>-1.1022225022315979E-2</v>
      </c>
      <c r="R199" s="140">
        <v>-2.3768508806824684E-2</v>
      </c>
      <c r="S199" s="140">
        <v>8.1315583884133957E-6</v>
      </c>
      <c r="T199" s="140">
        <v>-1.8859216943383217E-3</v>
      </c>
      <c r="U199" s="140">
        <v>-1.8691243894863874E-4</v>
      </c>
      <c r="V199" s="140">
        <v>-9.6362782642245293E-4</v>
      </c>
      <c r="W199" s="140">
        <v>-1.1313867289572954E-3</v>
      </c>
      <c r="X199" s="140">
        <v>7.0242881774902344E-2</v>
      </c>
      <c r="Y199" s="140">
        <v>6.1468584463000298E-3</v>
      </c>
      <c r="Z199" s="140">
        <v>0.95384031534194946</v>
      </c>
      <c r="AA199" s="140">
        <v>1.0856068134307861</v>
      </c>
      <c r="AB199" s="140">
        <v>1.1383740901947021</v>
      </c>
      <c r="AC199" s="140">
        <v>1.069362998008728</v>
      </c>
      <c r="AD199" s="140">
        <v>1.2971084117889404</v>
      </c>
      <c r="AE199" s="140">
        <v>1.0525314807891846</v>
      </c>
      <c r="AF199" s="140">
        <v>1.0045323371887207</v>
      </c>
      <c r="AG199" s="140">
        <v>1.0565062761306763</v>
      </c>
      <c r="AH199" s="140">
        <v>2.0205228328704834</v>
      </c>
      <c r="AI199" s="140">
        <v>1.1508076190948486</v>
      </c>
      <c r="AJ199" s="140">
        <v>1.3371177911758423</v>
      </c>
      <c r="AK199" s="140">
        <v>1.3666215352714062E-2</v>
      </c>
      <c r="AL199" s="140">
        <v>0</v>
      </c>
      <c r="AM199" s="140">
        <v>7.9735247418284416E-3</v>
      </c>
      <c r="AN199" s="140">
        <v>2.2881280165165663E-3</v>
      </c>
      <c r="AO199" s="140">
        <v>7.0723831653594971E-2</v>
      </c>
      <c r="AP199" s="140">
        <v>7.0243008434772491E-2</v>
      </c>
      <c r="AQ199" s="140">
        <v>-1.8914024112746119E-3</v>
      </c>
      <c r="AR199" s="140">
        <v>6.5014045685529709E-3</v>
      </c>
      <c r="AS199" s="140">
        <v>5.2153013646602631E-2</v>
      </c>
      <c r="AT199" s="140">
        <v>7.2915833443403244E-3</v>
      </c>
      <c r="AU199" s="140">
        <v>5.7359868660569191E-3</v>
      </c>
      <c r="AV199" s="219">
        <v>1.0113253593444824</v>
      </c>
    </row>
    <row r="200" spans="1:48" s="11" customFormat="1">
      <c r="A200" s="11" t="s">
        <v>139</v>
      </c>
      <c r="B200" s="139">
        <v>2017</v>
      </c>
      <c r="C200" s="140">
        <v>1.0517110824584961</v>
      </c>
      <c r="D200" s="140">
        <v>1.261650562286377</v>
      </c>
      <c r="E200" s="140">
        <v>0.8335992693901062</v>
      </c>
      <c r="F200" s="140">
        <v>1.3822747468948364</v>
      </c>
      <c r="G200" s="140">
        <v>1.1967084407806396</v>
      </c>
      <c r="H200" s="140">
        <v>0.76085519790649414</v>
      </c>
      <c r="I200" s="140">
        <v>0.87883639335632324</v>
      </c>
      <c r="J200" s="140">
        <v>-8.9112028479576111E-2</v>
      </c>
      <c r="K200" s="140">
        <v>1.4698806218802929E-2</v>
      </c>
      <c r="L200" s="140">
        <v>-0.10381083190441132</v>
      </c>
      <c r="M200" s="140">
        <v>-1.1751946294680238E-3</v>
      </c>
      <c r="N200" s="140">
        <v>-9.1953461378579959E-6</v>
      </c>
      <c r="O200" s="140">
        <v>1.7078514210879803E-3</v>
      </c>
      <c r="P200" s="140">
        <v>8.2855421351268888E-4</v>
      </c>
      <c r="Q200" s="140">
        <v>1.3346790336072445E-2</v>
      </c>
      <c r="R200" s="140">
        <v>-9.6986278891563416E-2</v>
      </c>
      <c r="S200" s="140">
        <v>3.4688268897298258E-6</v>
      </c>
      <c r="T200" s="140">
        <v>-2.9769313987344503E-3</v>
      </c>
      <c r="U200" s="140">
        <v>-1.1796329999924637E-5</v>
      </c>
      <c r="V200" s="140">
        <v>-2.9004027601331472E-4</v>
      </c>
      <c r="W200" s="140">
        <v>-3.5492503084242344E-3</v>
      </c>
      <c r="X200" s="140">
        <v>0.27253246307373047</v>
      </c>
      <c r="Y200" s="140">
        <v>1.2800640426576138E-2</v>
      </c>
      <c r="Z200" s="140">
        <v>0.94247126579284668</v>
      </c>
      <c r="AA200" s="140">
        <v>1.0856068134307861</v>
      </c>
      <c r="AB200" s="140">
        <v>1.1476562023162842</v>
      </c>
      <c r="AC200" s="140">
        <v>1.0714342594146729</v>
      </c>
      <c r="AD200" s="140">
        <v>1.1876851320266724</v>
      </c>
      <c r="AE200" s="140">
        <v>1.3822751045227051</v>
      </c>
      <c r="AF200" s="140">
        <v>1.0038585662841797</v>
      </c>
      <c r="AG200" s="140">
        <v>1.0684268474578857</v>
      </c>
      <c r="AH200" s="140">
        <v>2.0477437973022461</v>
      </c>
      <c r="AI200" s="140">
        <v>1.1558403968811035</v>
      </c>
      <c r="AJ200" s="140">
        <v>1.3644156455993652</v>
      </c>
      <c r="AK200" s="140">
        <v>-1.1990836821496487E-2</v>
      </c>
      <c r="AL200" s="140">
        <v>0</v>
      </c>
      <c r="AM200" s="140">
        <v>8.1207966431975365E-3</v>
      </c>
      <c r="AN200" s="140">
        <v>1.9350553629919887E-3</v>
      </c>
      <c r="AO200" s="140">
        <v>-8.8131316006183624E-2</v>
      </c>
      <c r="AP200" s="140">
        <v>0.27253258228302002</v>
      </c>
      <c r="AQ200" s="140">
        <v>-6.7094410769641399E-4</v>
      </c>
      <c r="AR200" s="140">
        <v>1.1219785548746586E-2</v>
      </c>
      <c r="AS200" s="140">
        <v>1.3382259756326675E-2</v>
      </c>
      <c r="AT200" s="140">
        <v>4.3637198396027088E-3</v>
      </c>
      <c r="AU200" s="140">
        <v>2.0209802314639091E-2</v>
      </c>
      <c r="AV200" s="219">
        <v>1.0011932849884033</v>
      </c>
    </row>
    <row r="201" spans="1:48" s="11" customFormat="1">
      <c r="A201" s="11" t="s">
        <v>139</v>
      </c>
      <c r="B201" s="139">
        <v>2018</v>
      </c>
      <c r="C201" s="140">
        <v>1.0322433710098267</v>
      </c>
      <c r="D201" s="140">
        <v>1.2225521802902222</v>
      </c>
      <c r="E201" s="140">
        <v>0.84433472156524658</v>
      </c>
      <c r="F201" s="140">
        <v>1.2490646839141846</v>
      </c>
      <c r="G201" s="140">
        <v>1.2072643041610718</v>
      </c>
      <c r="H201" s="140">
        <v>0.82641297578811646</v>
      </c>
      <c r="I201" s="140">
        <v>0.85502678155899048</v>
      </c>
      <c r="J201" s="140">
        <v>1.2796230614185333E-2</v>
      </c>
      <c r="K201" s="140">
        <v>-1.8683932721614838E-2</v>
      </c>
      <c r="L201" s="140">
        <v>3.1480163335800171E-2</v>
      </c>
      <c r="M201" s="140">
        <v>2.3031197488307953E-3</v>
      </c>
      <c r="N201" s="140">
        <v>5.4912885389057919E-5</v>
      </c>
      <c r="O201" s="140">
        <v>4.1703000897541642E-4</v>
      </c>
      <c r="P201" s="140">
        <v>1.148597220890224E-3</v>
      </c>
      <c r="Q201" s="140">
        <v>-2.2607592865824699E-2</v>
      </c>
      <c r="R201" s="140">
        <v>3.6529432982206345E-2</v>
      </c>
      <c r="S201" s="140">
        <v>1.9516393876983784E-5</v>
      </c>
      <c r="T201" s="140">
        <v>-5.2193747833371162E-3</v>
      </c>
      <c r="U201" s="140">
        <v>6.2462335336022079E-5</v>
      </c>
      <c r="V201" s="140">
        <v>-2.1146812941879034E-3</v>
      </c>
      <c r="W201" s="140">
        <v>2.2028067614883184E-3</v>
      </c>
      <c r="X201" s="140">
        <v>-0.10133552551269531</v>
      </c>
      <c r="Y201" s="140">
        <v>8.7820282205939293E-3</v>
      </c>
      <c r="Z201" s="140">
        <v>0.96501713991165161</v>
      </c>
      <c r="AA201" s="140">
        <v>1.0856068134307861</v>
      </c>
      <c r="AB201" s="140">
        <v>1.1487913131713867</v>
      </c>
      <c r="AC201" s="140">
        <v>1.0734256505966187</v>
      </c>
      <c r="AD201" s="140">
        <v>1.3693975210189819</v>
      </c>
      <c r="AE201" s="140">
        <v>1.2490643262863159</v>
      </c>
      <c r="AF201" s="140">
        <v>0.99937695264816284</v>
      </c>
      <c r="AG201" s="140">
        <v>1.0873652696609497</v>
      </c>
      <c r="AH201" s="140">
        <v>2.0080935955047607</v>
      </c>
      <c r="AI201" s="140">
        <v>1.1762932538986206</v>
      </c>
      <c r="AJ201" s="140">
        <v>1.3609374761581421</v>
      </c>
      <c r="AK201" s="140">
        <v>2.3640461266040802E-2</v>
      </c>
      <c r="AL201" s="140">
        <v>0</v>
      </c>
      <c r="AM201" s="140">
        <v>9.8855525720864534E-4</v>
      </c>
      <c r="AN201" s="140">
        <v>1.8569439416751266E-3</v>
      </c>
      <c r="AO201" s="140">
        <v>0.14236471056938171</v>
      </c>
      <c r="AP201" s="140">
        <v>-0.10133601725101471</v>
      </c>
      <c r="AQ201" s="140">
        <v>-4.4743930920958519E-3</v>
      </c>
      <c r="AR201" s="140">
        <v>1.757027767598629E-2</v>
      </c>
      <c r="AS201" s="140">
        <v>-1.9552767276763916E-2</v>
      </c>
      <c r="AT201" s="140">
        <v>1.7540466040372849E-2</v>
      </c>
      <c r="AU201" s="140">
        <v>-2.5524189695715904E-3</v>
      </c>
      <c r="AV201" s="219">
        <v>1.0016204118728638</v>
      </c>
    </row>
    <row r="202" spans="1:48" s="11" customFormat="1">
      <c r="A202" s="11" t="s">
        <v>139</v>
      </c>
      <c r="B202" s="139">
        <v>2019</v>
      </c>
      <c r="C202" s="140">
        <v>1.0340306758880615</v>
      </c>
      <c r="D202" s="140">
        <v>1.1837179660797119</v>
      </c>
      <c r="E202" s="140">
        <v>0.87354475259780884</v>
      </c>
      <c r="F202" s="140">
        <v>1.1063841581344604</v>
      </c>
      <c r="G202" s="140">
        <v>1.2258833646774292</v>
      </c>
      <c r="H202" s="140">
        <v>0.93460357189178467</v>
      </c>
      <c r="I202" s="140">
        <v>0.84349840879440308</v>
      </c>
      <c r="J202" s="140">
        <v>3.4010361880064011E-2</v>
      </c>
      <c r="K202" s="140">
        <v>1.7299934988841414E-3</v>
      </c>
      <c r="L202" s="140">
        <v>3.2280366867780685E-2</v>
      </c>
      <c r="M202" s="140">
        <v>6.5113214077427983E-4</v>
      </c>
      <c r="N202" s="140">
        <v>6.3762968238734175E-6</v>
      </c>
      <c r="O202" s="140">
        <v>1.9305899040773511E-3</v>
      </c>
      <c r="P202" s="140">
        <v>1.9705032464116812E-3</v>
      </c>
      <c r="Q202" s="140">
        <v>-2.8286080341786146E-3</v>
      </c>
      <c r="R202" s="140">
        <v>4.4250525534152985E-2</v>
      </c>
      <c r="S202" s="140">
        <v>2.187864447478205E-5</v>
      </c>
      <c r="T202" s="140">
        <v>-2.3911043535917997E-3</v>
      </c>
      <c r="U202" s="140">
        <v>1.7810143617680296E-5</v>
      </c>
      <c r="V202" s="140">
        <v>-1.4068164164200425E-3</v>
      </c>
      <c r="W202" s="140">
        <v>-8.2119256258010864E-3</v>
      </c>
      <c r="X202" s="140">
        <v>-0.12129783630371094</v>
      </c>
      <c r="Y202" s="140">
        <v>1.5304784290492535E-2</v>
      </c>
      <c r="Z202" s="140">
        <v>0.97125023603439331</v>
      </c>
      <c r="AA202" s="140">
        <v>1.0856068134307861</v>
      </c>
      <c r="AB202" s="140">
        <v>1.1588056087493896</v>
      </c>
      <c r="AC202" s="140">
        <v>1.0779067277908325</v>
      </c>
      <c r="AD202" s="140">
        <v>1.3896365165710449</v>
      </c>
      <c r="AE202" s="140">
        <v>1.1063843965530396</v>
      </c>
      <c r="AF202" s="140">
        <v>0.99435019493103027</v>
      </c>
      <c r="AG202" s="140">
        <v>1.0969045162200928</v>
      </c>
      <c r="AH202" s="140">
        <v>2.0109131336212158</v>
      </c>
      <c r="AI202" s="140">
        <v>1.1922256946563721</v>
      </c>
      <c r="AJ202" s="140">
        <v>1.3891477584838867</v>
      </c>
      <c r="AK202" s="140">
        <v>6.4382832497358322E-3</v>
      </c>
      <c r="AL202" s="140">
        <v>0</v>
      </c>
      <c r="AM202" s="140">
        <v>8.6794393137097359E-3</v>
      </c>
      <c r="AN202" s="140">
        <v>4.1658580303192139E-3</v>
      </c>
      <c r="AO202" s="140">
        <v>1.4671348966658115E-2</v>
      </c>
      <c r="AP202" s="140">
        <v>-0.12129732221364975</v>
      </c>
      <c r="AQ202" s="140">
        <v>-5.042562261223793E-3</v>
      </c>
      <c r="AR202" s="140">
        <v>8.7345894426107407E-3</v>
      </c>
      <c r="AS202" s="140">
        <v>1.4030730817466974E-3</v>
      </c>
      <c r="AT202" s="140">
        <v>1.3453670777380466E-2</v>
      </c>
      <c r="AU202" s="140">
        <v>2.0516619086265564E-2</v>
      </c>
      <c r="AV202" s="219">
        <v>0.96558433771133423</v>
      </c>
    </row>
    <row r="203" spans="1:48" s="11" customFormat="1">
      <c r="A203" s="11" t="s">
        <v>139</v>
      </c>
      <c r="B203" s="139">
        <v>2020</v>
      </c>
      <c r="C203" s="140">
        <v>1.0460344552993774</v>
      </c>
      <c r="D203" s="140">
        <v>1.2026599645614624</v>
      </c>
      <c r="E203" s="140">
        <v>0.86976736783981323</v>
      </c>
      <c r="F203" s="140">
        <v>1.1440198421478271</v>
      </c>
      <c r="G203" s="140">
        <v>1.2365370988845825</v>
      </c>
      <c r="H203" s="140">
        <v>0.91434985399246216</v>
      </c>
      <c r="I203" s="140">
        <v>0.84593862295150757</v>
      </c>
      <c r="J203" s="140">
        <v>-4.3335650116205215E-3</v>
      </c>
      <c r="K203" s="140">
        <v>1.1541876941919327E-2</v>
      </c>
      <c r="L203" s="140">
        <v>-1.5875441953539848E-2</v>
      </c>
      <c r="M203" s="140">
        <v>1.8731602467596531E-3</v>
      </c>
      <c r="N203" s="140">
        <v>-4.5147739911044482E-6</v>
      </c>
      <c r="O203" s="140">
        <v>2.6073590852320194E-3</v>
      </c>
      <c r="P203" s="140">
        <v>9.71243716776371E-4</v>
      </c>
      <c r="Q203" s="140">
        <v>6.0946289449930191E-3</v>
      </c>
      <c r="R203" s="140">
        <v>-1.1361517943441868E-2</v>
      </c>
      <c r="S203" s="140">
        <v>-7.4555514402163681E-6</v>
      </c>
      <c r="T203" s="140">
        <v>-7.3398888343945146E-4</v>
      </c>
      <c r="U203" s="140">
        <v>-1.1152840306749567E-4</v>
      </c>
      <c r="V203" s="140">
        <v>-5.4803950479254127E-4</v>
      </c>
      <c r="W203" s="140">
        <v>-3.1129119452089071E-3</v>
      </c>
      <c r="X203" s="140">
        <v>3.3451080322265625E-2</v>
      </c>
      <c r="Y203" s="140">
        <v>8.6530968546867371E-3</v>
      </c>
      <c r="Z203" s="140">
        <v>0.98931467533111572</v>
      </c>
      <c r="AA203" s="140">
        <v>1.0856068134307861</v>
      </c>
      <c r="AB203" s="140">
        <v>1.1727817058563232</v>
      </c>
      <c r="AC203" s="140">
        <v>1.0802377462387085</v>
      </c>
      <c r="AD203" s="140">
        <v>1.3450605869293213</v>
      </c>
      <c r="AE203" s="140">
        <v>1.1440204381942749</v>
      </c>
      <c r="AF203" s="140">
        <v>0.99591058492660522</v>
      </c>
      <c r="AG203" s="140">
        <v>1.0994504690170288</v>
      </c>
      <c r="AH203" s="140">
        <v>2.1016888618469238</v>
      </c>
      <c r="AI203" s="140">
        <v>1.2014230489730835</v>
      </c>
      <c r="AJ203" s="140">
        <v>1.4142403602600098</v>
      </c>
      <c r="AK203" s="140">
        <v>1.8428318202495575E-2</v>
      </c>
      <c r="AL203" s="140">
        <v>0</v>
      </c>
      <c r="AM203" s="140">
        <v>1.1988610029220581E-2</v>
      </c>
      <c r="AN203" s="140">
        <v>2.1601538173854351E-3</v>
      </c>
      <c r="AO203" s="140">
        <v>-3.2603193074464798E-2</v>
      </c>
      <c r="AP203" s="140">
        <v>3.345135971903801E-2</v>
      </c>
      <c r="AQ203" s="140">
        <v>1.5680298674851656E-3</v>
      </c>
      <c r="AR203" s="140">
        <v>2.3182989098131657E-3</v>
      </c>
      <c r="AS203" s="140">
        <v>4.4152379035949707E-2</v>
      </c>
      <c r="AT203" s="140">
        <v>7.6848166063427925E-3</v>
      </c>
      <c r="AU203" s="140">
        <v>1.790214329957962E-2</v>
      </c>
      <c r="AV203" s="219">
        <v>1.0154129266738892</v>
      </c>
    </row>
    <row r="204" spans="1:48" s="11" customFormat="1">
      <c r="A204" s="11" t="s">
        <v>139</v>
      </c>
      <c r="B204" s="139">
        <v>2021</v>
      </c>
      <c r="C204" s="140">
        <v>1.0304350852966309</v>
      </c>
      <c r="D204" s="140">
        <v>1.2374633550643921</v>
      </c>
      <c r="E204" s="140">
        <v>0.8326994776725769</v>
      </c>
      <c r="F204" s="140">
        <v>1.228685736656189</v>
      </c>
      <c r="G204" s="140">
        <v>1.2429448366165161</v>
      </c>
      <c r="H204" s="140">
        <v>0.83864820003509521</v>
      </c>
      <c r="I204" s="140">
        <v>0.82902729511260986</v>
      </c>
      <c r="J204" s="140">
        <v>-4.3552961200475693E-2</v>
      </c>
      <c r="K204" s="140">
        <v>-1.5025146305561066E-2</v>
      </c>
      <c r="L204" s="140">
        <v>-2.8527814894914627E-2</v>
      </c>
      <c r="M204" s="140">
        <v>1.8883980810642242E-3</v>
      </c>
      <c r="N204" s="140">
        <v>1.817567681428045E-5</v>
      </c>
      <c r="O204" s="140">
        <v>2.8761662542819977E-3</v>
      </c>
      <c r="P204" s="140">
        <v>-5.0903190858662128E-3</v>
      </c>
      <c r="Q204" s="140">
        <v>-1.4717566780745983E-2</v>
      </c>
      <c r="R204" s="140">
        <v>-2.6338871568441391E-2</v>
      </c>
      <c r="S204" s="140">
        <v>7.827101944712922E-5</v>
      </c>
      <c r="T204" s="140">
        <v>-6.4055697293952107E-4</v>
      </c>
      <c r="U204" s="140">
        <v>6.1552709667012095E-5</v>
      </c>
      <c r="V204" s="140">
        <v>4.0545230149291456E-4</v>
      </c>
      <c r="W204" s="140">
        <v>-2.093662740662694E-3</v>
      </c>
      <c r="X204" s="140">
        <v>7.1396827697753906E-2</v>
      </c>
      <c r="Y204" s="140">
        <v>5.1686139777302742E-3</v>
      </c>
      <c r="Z204" s="140">
        <v>1.0076346397399902</v>
      </c>
      <c r="AA204" s="140">
        <v>1.0856068134307861</v>
      </c>
      <c r="AB204" s="140">
        <v>1.18757164478302</v>
      </c>
      <c r="AC204" s="140">
        <v>1.0682408809661865</v>
      </c>
      <c r="AD204" s="140">
        <v>1.4505586624145508</v>
      </c>
      <c r="AE204" s="140">
        <v>1.2286859750747681</v>
      </c>
      <c r="AF204" s="140">
        <v>0.9773285984992981</v>
      </c>
      <c r="AG204" s="140">
        <v>1.1024512052536011</v>
      </c>
      <c r="AH204" s="140">
        <v>2.0702674388885498</v>
      </c>
      <c r="AI204" s="140">
        <v>1.1989613771438599</v>
      </c>
      <c r="AJ204" s="140">
        <v>1.4332473278045654</v>
      </c>
      <c r="AK204" s="140">
        <v>1.8348466604948044E-2</v>
      </c>
      <c r="AL204" s="140">
        <v>0</v>
      </c>
      <c r="AM204" s="140">
        <v>1.2532174587249756E-2</v>
      </c>
      <c r="AN204" s="140">
        <v>-1.1167842894792557E-2</v>
      </c>
      <c r="AO204" s="140">
        <v>7.5509704649448395E-2</v>
      </c>
      <c r="AP204" s="140">
        <v>7.1396522223949432E-2</v>
      </c>
      <c r="AQ204" s="140">
        <v>-1.8834531307220459E-2</v>
      </c>
      <c r="AR204" s="140">
        <v>2.7255394961684942E-3</v>
      </c>
      <c r="AS204" s="140">
        <v>-1.506346371024847E-2</v>
      </c>
      <c r="AT204" s="140">
        <v>-2.0510933827608824E-3</v>
      </c>
      <c r="AU204" s="140">
        <v>1.335019338876009E-2</v>
      </c>
      <c r="AV204" s="219">
        <v>1.0315907001495361</v>
      </c>
    </row>
    <row r="205" spans="1:48">
      <c r="A205" s="62" t="s">
        <v>103</v>
      </c>
      <c r="B205" s="61" t="s">
        <v>104</v>
      </c>
      <c r="C205" s="61" t="s">
        <v>121</v>
      </c>
      <c r="D205" s="61" t="s">
        <v>122</v>
      </c>
      <c r="E205" s="61" t="s">
        <v>123</v>
      </c>
      <c r="F205" s="61" t="s">
        <v>124</v>
      </c>
      <c r="G205" s="61" t="s">
        <v>125</v>
      </c>
      <c r="H205" s="61" t="s">
        <v>126</v>
      </c>
      <c r="I205" s="61" t="s">
        <v>127</v>
      </c>
      <c r="J205" s="61" t="s">
        <v>105</v>
      </c>
      <c r="K205" s="61" t="s">
        <v>106</v>
      </c>
      <c r="L205" s="61" t="s">
        <v>107</v>
      </c>
      <c r="M205" s="61" t="s">
        <v>108</v>
      </c>
      <c r="N205" s="61" t="s">
        <v>109</v>
      </c>
      <c r="O205" s="61" t="s">
        <v>110</v>
      </c>
      <c r="P205" s="61" t="s">
        <v>111</v>
      </c>
      <c r="Q205" s="61" t="s">
        <v>112</v>
      </c>
      <c r="R205" s="61" t="s">
        <v>113</v>
      </c>
      <c r="S205" s="61" t="s">
        <v>114</v>
      </c>
      <c r="T205" s="61" t="s">
        <v>115</v>
      </c>
      <c r="U205" s="61" t="s">
        <v>116</v>
      </c>
      <c r="V205" s="61" t="s">
        <v>117</v>
      </c>
      <c r="W205" s="61" t="s">
        <v>118</v>
      </c>
      <c r="X205" s="61" t="s">
        <v>119</v>
      </c>
      <c r="Y205" s="61" t="s">
        <v>120</v>
      </c>
      <c r="Z205" s="61" t="s">
        <v>142</v>
      </c>
      <c r="AA205" s="61" t="s">
        <v>143</v>
      </c>
      <c r="AB205" s="61" t="s">
        <v>144</v>
      </c>
      <c r="AC205" s="61" t="s">
        <v>145</v>
      </c>
      <c r="AD205" s="61" t="s">
        <v>146</v>
      </c>
      <c r="AE205" s="61" t="s">
        <v>147</v>
      </c>
      <c r="AF205" s="61" t="s">
        <v>148</v>
      </c>
      <c r="AG205" s="61" t="s">
        <v>149</v>
      </c>
      <c r="AH205" s="61" t="s">
        <v>150</v>
      </c>
      <c r="AI205" s="61" t="s">
        <v>151</v>
      </c>
      <c r="AJ205" s="61" t="s">
        <v>152</v>
      </c>
      <c r="AK205" s="61" t="s">
        <v>173</v>
      </c>
      <c r="AL205" s="61" t="s">
        <v>174</v>
      </c>
      <c r="AM205" s="61" t="s">
        <v>175</v>
      </c>
      <c r="AN205" s="61" t="s">
        <v>176</v>
      </c>
      <c r="AO205" s="61" t="s">
        <v>177</v>
      </c>
      <c r="AP205" s="61" t="s">
        <v>178</v>
      </c>
      <c r="AQ205" s="61" t="s">
        <v>179</v>
      </c>
      <c r="AR205" s="61" t="s">
        <v>180</v>
      </c>
      <c r="AS205" s="61" t="s">
        <v>181</v>
      </c>
      <c r="AT205" s="61" t="s">
        <v>182</v>
      </c>
      <c r="AU205" s="61" t="s">
        <v>183</v>
      </c>
      <c r="AV205" s="392" t="s">
        <v>333</v>
      </c>
    </row>
    <row r="206" spans="1:48" s="11" customFormat="1">
      <c r="A206" s="11" t="s">
        <v>140</v>
      </c>
      <c r="B206" s="139">
        <v>2006</v>
      </c>
      <c r="C206" s="140">
        <v>1</v>
      </c>
      <c r="D206" s="140">
        <v>1</v>
      </c>
      <c r="E206" s="140">
        <v>1</v>
      </c>
      <c r="F206" s="140">
        <v>1</v>
      </c>
      <c r="G206" s="140">
        <v>1</v>
      </c>
      <c r="H206" s="140">
        <v>1</v>
      </c>
      <c r="I206" s="140">
        <v>1</v>
      </c>
      <c r="J206" s="140"/>
      <c r="K206" s="140"/>
      <c r="L206" s="140"/>
      <c r="M206" s="140"/>
      <c r="N206" s="140"/>
      <c r="O206" s="140"/>
      <c r="P206" s="140"/>
      <c r="Q206" s="140"/>
      <c r="R206" s="140"/>
      <c r="S206" s="140"/>
      <c r="T206" s="140"/>
      <c r="U206" s="140"/>
      <c r="V206" s="140"/>
      <c r="W206" s="140"/>
      <c r="X206" s="140"/>
      <c r="Y206" s="140"/>
      <c r="Z206" s="140">
        <v>1</v>
      </c>
      <c r="AA206" s="140">
        <v>1</v>
      </c>
      <c r="AB206" s="140">
        <v>1</v>
      </c>
      <c r="AC206" s="140">
        <v>1</v>
      </c>
      <c r="AD206" s="140">
        <v>1</v>
      </c>
      <c r="AE206" s="140">
        <v>1</v>
      </c>
      <c r="AF206" s="140">
        <v>1</v>
      </c>
      <c r="AG206" s="140">
        <v>1</v>
      </c>
      <c r="AH206" s="140">
        <v>1</v>
      </c>
      <c r="AI206" s="140">
        <v>1</v>
      </c>
      <c r="AJ206" s="140">
        <v>1</v>
      </c>
      <c r="AK206" s="140"/>
      <c r="AL206" s="140"/>
      <c r="AM206" s="140"/>
      <c r="AN206" s="140"/>
      <c r="AO206" s="140"/>
      <c r="AP206" s="140"/>
      <c r="AQ206" s="140"/>
      <c r="AR206" s="140"/>
      <c r="AS206" s="140"/>
      <c r="AT206" s="140"/>
      <c r="AU206" s="140"/>
      <c r="AV206" s="219">
        <v>1</v>
      </c>
    </row>
    <row r="207" spans="1:48" s="11" customFormat="1">
      <c r="A207" s="11" t="s">
        <v>140</v>
      </c>
      <c r="B207" s="139">
        <v>2007</v>
      </c>
      <c r="C207" s="140">
        <v>1.0091739892959595</v>
      </c>
      <c r="D207" s="140">
        <v>0.99289059638977051</v>
      </c>
      <c r="E207" s="140">
        <v>1.0163999795913696</v>
      </c>
      <c r="F207" s="140">
        <v>0.94277507066726685</v>
      </c>
      <c r="G207" s="140">
        <v>1.0268160104751587</v>
      </c>
      <c r="H207" s="140">
        <v>1.0704292058944702</v>
      </c>
      <c r="I207" s="140">
        <v>0.98281866312026978</v>
      </c>
      <c r="J207" s="140">
        <v>1.6266979277133942E-2</v>
      </c>
      <c r="K207" s="140">
        <v>9.1321831569075584E-3</v>
      </c>
      <c r="L207" s="140">
        <v>7.1347970515489578E-3</v>
      </c>
      <c r="M207" s="140">
        <v>6.7974108969792724E-4</v>
      </c>
      <c r="N207" s="140">
        <v>1.9351929426193237E-2</v>
      </c>
      <c r="O207" s="140">
        <v>1.7123683355748653E-3</v>
      </c>
      <c r="P207" s="140">
        <v>3.0416876543313265E-3</v>
      </c>
      <c r="Q207" s="140">
        <v>-1.5653543174266815E-2</v>
      </c>
      <c r="R207" s="140">
        <v>2.3454101756215096E-2</v>
      </c>
      <c r="S207" s="140">
        <v>-4.9881706218002364E-5</v>
      </c>
      <c r="T207" s="140">
        <v>-4.7017820179462433E-3</v>
      </c>
      <c r="U207" s="140">
        <v>-2.4186100927181542E-4</v>
      </c>
      <c r="V207" s="140">
        <v>-3.882816294208169E-3</v>
      </c>
      <c r="W207" s="140">
        <v>-7.4429637752473354E-3</v>
      </c>
      <c r="X207" s="140">
        <v>-5.8927536010742188E-2</v>
      </c>
      <c r="Y207" s="140">
        <v>2.6462813839316368E-2</v>
      </c>
      <c r="Z207" s="140">
        <v>1.00725257396698</v>
      </c>
      <c r="AA207" s="140">
        <v>1.0554661750793457</v>
      </c>
      <c r="AB207" s="140">
        <v>1.0090121030807495</v>
      </c>
      <c r="AC207" s="140">
        <v>1.0074532032012939</v>
      </c>
      <c r="AD207" s="140">
        <v>1.2106455564498901</v>
      </c>
      <c r="AE207" s="140">
        <v>0.9427754282951355</v>
      </c>
      <c r="AF207" s="140">
        <v>1.0017766952514648</v>
      </c>
      <c r="AG207" s="140">
        <v>1.0239722728729248</v>
      </c>
      <c r="AH207" s="140">
        <v>1.0166666507720947</v>
      </c>
      <c r="AI207" s="140">
        <v>1.0434277057647705</v>
      </c>
      <c r="AJ207" s="140">
        <v>1.0301710367202759</v>
      </c>
      <c r="AK207" s="140">
        <v>7.226419635117054E-3</v>
      </c>
      <c r="AL207" s="140">
        <v>5.398251861333847E-2</v>
      </c>
      <c r="AM207" s="140">
        <v>8.9717879891395569E-3</v>
      </c>
      <c r="AN207" s="140">
        <v>7.4255121871829033E-3</v>
      </c>
      <c r="AO207" s="140">
        <v>0.19115369021892548</v>
      </c>
      <c r="AP207" s="140">
        <v>-5.8927189558744431E-2</v>
      </c>
      <c r="AQ207" s="140">
        <v>1.7751574050635099E-3</v>
      </c>
      <c r="AR207" s="140">
        <v>2.3689445108175278E-2</v>
      </c>
      <c r="AS207" s="140">
        <v>1.6529286280274391E-2</v>
      </c>
      <c r="AT207" s="140">
        <v>4.2511116713285446E-2</v>
      </c>
      <c r="AU207" s="140">
        <v>2.9724830761551857E-2</v>
      </c>
      <c r="AV207" s="219">
        <v>1.0554661750793457</v>
      </c>
    </row>
    <row r="208" spans="1:48" s="11" customFormat="1">
      <c r="A208" s="11" t="s">
        <v>140</v>
      </c>
      <c r="B208" s="139">
        <v>2008</v>
      </c>
      <c r="C208" s="140">
        <v>1.0357602834701538</v>
      </c>
      <c r="D208" s="140">
        <v>1.0161944627761841</v>
      </c>
      <c r="E208" s="140">
        <v>1.0192540884017944</v>
      </c>
      <c r="F208" s="140">
        <v>0.94640630483627319</v>
      </c>
      <c r="G208" s="140">
        <v>1.0638655424118042</v>
      </c>
      <c r="H208" s="140">
        <v>1.0944139957427979</v>
      </c>
      <c r="I208" s="140">
        <v>0.97358191013336182</v>
      </c>
      <c r="J208" s="140">
        <v>2.8041116893291473E-3</v>
      </c>
      <c r="K208" s="140">
        <v>2.6003623381257057E-2</v>
      </c>
      <c r="L208" s="140">
        <v>-2.319951169192791E-2</v>
      </c>
      <c r="M208" s="140">
        <v>-9.0282154269516468E-4</v>
      </c>
      <c r="N208" s="140">
        <v>2.5228297337889671E-2</v>
      </c>
      <c r="O208" s="140">
        <v>1.8779595848172903E-3</v>
      </c>
      <c r="P208" s="140">
        <v>3.595943097025156E-3</v>
      </c>
      <c r="Q208" s="140">
        <v>-3.7957550957798958E-3</v>
      </c>
      <c r="R208" s="140">
        <v>-4.6992264688014984E-3</v>
      </c>
      <c r="S208" s="140">
        <v>-1.1514429934322834E-3</v>
      </c>
      <c r="T208" s="140">
        <v>-2.274760277941823E-3</v>
      </c>
      <c r="U208" s="140">
        <v>-3.9245882071554661E-3</v>
      </c>
      <c r="V208" s="140">
        <v>-2.894233912229538E-3</v>
      </c>
      <c r="W208" s="140">
        <v>-8.2552600651979446E-3</v>
      </c>
      <c r="X208" s="140">
        <v>3.8442611694335938E-3</v>
      </c>
      <c r="Y208" s="140">
        <v>3.5446278750896454E-2</v>
      </c>
      <c r="Z208" s="140">
        <v>0.99753892421722412</v>
      </c>
      <c r="AA208" s="140">
        <v>1.1306945085525513</v>
      </c>
      <c r="AB208" s="140">
        <v>1.0185497999191284</v>
      </c>
      <c r="AC208" s="140">
        <v>1.0160449743270874</v>
      </c>
      <c r="AD208" s="140">
        <v>1.2622605562210083</v>
      </c>
      <c r="AE208" s="140">
        <v>0.94640660285949707</v>
      </c>
      <c r="AF208" s="140">
        <v>1.0362156629562378</v>
      </c>
      <c r="AG208" s="140">
        <v>1.0355912446975708</v>
      </c>
      <c r="AH208" s="140">
        <v>1.2916666269302368</v>
      </c>
      <c r="AI208" s="140">
        <v>1.0935605764389038</v>
      </c>
      <c r="AJ208" s="140">
        <v>1.0624395608901978</v>
      </c>
      <c r="AK208" s="140">
        <v>-9.6904942765831947E-3</v>
      </c>
      <c r="AL208" s="140">
        <v>6.8849533796310425E-2</v>
      </c>
      <c r="AM208" s="140">
        <v>9.4080911949276924E-3</v>
      </c>
      <c r="AN208" s="140">
        <v>8.4920413792133331E-3</v>
      </c>
      <c r="AO208" s="140">
        <v>4.1750501841306686E-2</v>
      </c>
      <c r="AP208" s="140">
        <v>3.8441852666437626E-3</v>
      </c>
      <c r="AQ208" s="140">
        <v>3.3800128847360611E-2</v>
      </c>
      <c r="AR208" s="140">
        <v>1.1283112689852715E-2</v>
      </c>
      <c r="AS208" s="140">
        <v>0.23940408229827881</v>
      </c>
      <c r="AT208" s="140">
        <v>4.692782461643219E-2</v>
      </c>
      <c r="AU208" s="140">
        <v>3.0842846259474754E-2</v>
      </c>
      <c r="AV208" s="219">
        <v>1.1306945085525513</v>
      </c>
    </row>
    <row r="209" spans="1:48" s="11" customFormat="1">
      <c r="A209" s="11" t="s">
        <v>140</v>
      </c>
      <c r="B209" s="139">
        <v>2009</v>
      </c>
      <c r="C209" s="140">
        <v>1.0735101699829102</v>
      </c>
      <c r="D209" s="140">
        <v>1.0294073820114136</v>
      </c>
      <c r="E209" s="140">
        <v>1.0428429841995239</v>
      </c>
      <c r="F209" s="140">
        <v>0.96266138553619385</v>
      </c>
      <c r="G209" s="140">
        <v>1.0754005908966064</v>
      </c>
      <c r="H209" s="140">
        <v>1.1151483058929443</v>
      </c>
      <c r="I209" s="140">
        <v>0.99824213981628418</v>
      </c>
      <c r="J209" s="140">
        <v>2.287958562374115E-2</v>
      </c>
      <c r="K209" s="140">
        <v>3.5798121243715286E-2</v>
      </c>
      <c r="L209" s="140">
        <v>-1.2918534688651562E-2</v>
      </c>
      <c r="M209" s="140">
        <v>1.3834304409101605E-3</v>
      </c>
      <c r="N209" s="140">
        <v>3.3749651163816452E-2</v>
      </c>
      <c r="O209" s="140">
        <v>1.2827904429286718E-3</v>
      </c>
      <c r="P209" s="140">
        <v>-1.5517420833930373E-3</v>
      </c>
      <c r="Q209" s="140">
        <v>9.3399174511432648E-4</v>
      </c>
      <c r="R209" s="140">
        <v>-3.0539692379534245E-3</v>
      </c>
      <c r="S209" s="140">
        <v>1.2540165334939957E-4</v>
      </c>
      <c r="T209" s="140">
        <v>4.3365703895688057E-3</v>
      </c>
      <c r="U209" s="140">
        <v>4.8586077173240483E-4</v>
      </c>
      <c r="V209" s="140">
        <v>-1.7024161061272025E-3</v>
      </c>
      <c r="W209" s="140">
        <v>-1.3109982013702393E-2</v>
      </c>
      <c r="X209" s="140">
        <v>1.7029762268066406E-2</v>
      </c>
      <c r="Y209" s="140">
        <v>1.0784223675727844E-2</v>
      </c>
      <c r="Z209" s="140">
        <v>1.0123902559280396</v>
      </c>
      <c r="AA209" s="140">
        <v>1.2393952608108521</v>
      </c>
      <c r="AB209" s="140">
        <v>1.0251203775405884</v>
      </c>
      <c r="AC209" s="140">
        <v>1.0123951435089111</v>
      </c>
      <c r="AD209" s="140">
        <v>1.2469974756240845</v>
      </c>
      <c r="AE209" s="140">
        <v>0.96266162395477295</v>
      </c>
      <c r="AF209" s="140">
        <v>1.0265172719955444</v>
      </c>
      <c r="AG209" s="140">
        <v>1.0139425992965698</v>
      </c>
      <c r="AH209" s="140">
        <v>1.2593749761581421</v>
      </c>
      <c r="AI209" s="140">
        <v>1.1045458316802979</v>
      </c>
      <c r="AJ209" s="140">
        <v>1.1151984930038452</v>
      </c>
      <c r="AK209" s="140">
        <v>1.4778280630707741E-2</v>
      </c>
      <c r="AL209" s="140">
        <v>9.1791488230228424E-2</v>
      </c>
      <c r="AM209" s="140">
        <v>6.430232897400856E-3</v>
      </c>
      <c r="AN209" s="140">
        <v>-3.5987168084830046E-3</v>
      </c>
      <c r="AO209" s="140">
        <v>-1.2165594846010208E-2</v>
      </c>
      <c r="AP209" s="140">
        <v>1.7029706388711929E-2</v>
      </c>
      <c r="AQ209" s="140">
        <v>-9.4034606590867043E-3</v>
      </c>
      <c r="AR209" s="140">
        <v>-2.112620510160923E-2</v>
      </c>
      <c r="AS209" s="140">
        <v>-2.531779557466507E-2</v>
      </c>
      <c r="AT209" s="140">
        <v>9.9952798336744308E-3</v>
      </c>
      <c r="AU209" s="140">
        <v>4.8464696854352951E-2</v>
      </c>
      <c r="AV209" s="219">
        <v>1.2393952608108521</v>
      </c>
    </row>
    <row r="210" spans="1:48" s="11" customFormat="1">
      <c r="A210" s="11" t="s">
        <v>140</v>
      </c>
      <c r="B210" s="139">
        <v>2010</v>
      </c>
      <c r="C210" s="140">
        <v>1.08831787109375</v>
      </c>
      <c r="D210" s="140">
        <v>1.0688064098358154</v>
      </c>
      <c r="E210" s="140">
        <v>1.0182554721832275</v>
      </c>
      <c r="F210" s="140">
        <v>1.0052608251571655</v>
      </c>
      <c r="G210" s="140">
        <v>1.11250901222229</v>
      </c>
      <c r="H210" s="140">
        <v>1.0826224088668823</v>
      </c>
      <c r="I210" s="140">
        <v>0.97825533151626587</v>
      </c>
      <c r="J210" s="140">
        <v>-2.3859774693846703E-2</v>
      </c>
      <c r="K210" s="140">
        <v>1.3699466362595558E-2</v>
      </c>
      <c r="L210" s="140">
        <v>-3.7559241056442261E-2</v>
      </c>
      <c r="M210" s="140">
        <v>1.7255333950743079E-3</v>
      </c>
      <c r="N210" s="140">
        <v>-2.1035852114437148E-5</v>
      </c>
      <c r="O210" s="140">
        <v>1.8398084212094545E-3</v>
      </c>
      <c r="P210" s="140">
        <v>3.6410810425877571E-3</v>
      </c>
      <c r="Q210" s="140">
        <v>6.5140789374709129E-3</v>
      </c>
      <c r="R210" s="140">
        <v>-1.8854424357414246E-2</v>
      </c>
      <c r="S210" s="140">
        <v>-3.6336511839181185E-3</v>
      </c>
      <c r="T210" s="140">
        <v>-2.8767897747457027E-3</v>
      </c>
      <c r="U210" s="140">
        <v>-8.6645549163222313E-4</v>
      </c>
      <c r="V210" s="140">
        <v>-2.9824310913681984E-3</v>
      </c>
      <c r="W210" s="140">
        <v>-8.3454875275492668E-3</v>
      </c>
      <c r="X210" s="140">
        <v>4.3300628662109375E-2</v>
      </c>
      <c r="Y210" s="140">
        <v>3.3924628049135208E-2</v>
      </c>
      <c r="Z210" s="140">
        <v>1.0313243865966797</v>
      </c>
      <c r="AA210" s="140">
        <v>1.2393952608108521</v>
      </c>
      <c r="AB210" s="140">
        <v>1.0344278812408447</v>
      </c>
      <c r="AC210" s="140">
        <v>1.0210273265838623</v>
      </c>
      <c r="AD210" s="140">
        <v>1.1606110334396362</v>
      </c>
      <c r="AE210" s="140">
        <v>1.0052613019943237</v>
      </c>
      <c r="AF210" s="140">
        <v>1.0953943729400635</v>
      </c>
      <c r="AG210" s="140">
        <v>1.02882981300354</v>
      </c>
      <c r="AH210" s="140">
        <v>1.3125</v>
      </c>
      <c r="AI210" s="140">
        <v>1.1551233530044556</v>
      </c>
      <c r="AJ210" s="140">
        <v>1.1532752513885498</v>
      </c>
      <c r="AK210" s="140">
        <v>1.8529606983065605E-2</v>
      </c>
      <c r="AL210" s="140">
        <v>0</v>
      </c>
      <c r="AM210" s="140">
        <v>9.0385042130947113E-3</v>
      </c>
      <c r="AN210" s="140">
        <v>8.4903072565793991E-3</v>
      </c>
      <c r="AO210" s="140">
        <v>-7.1792066097259521E-2</v>
      </c>
      <c r="AP210" s="140">
        <v>4.3300781399011612E-2</v>
      </c>
      <c r="AQ210" s="140">
        <v>6.4942628145217896E-2</v>
      </c>
      <c r="AR210" s="140">
        <v>1.4575744047760963E-2</v>
      </c>
      <c r="AS210" s="140">
        <v>4.13181371986866E-2</v>
      </c>
      <c r="AT210" s="140">
        <v>4.4772885739803314E-2</v>
      </c>
      <c r="AU210" s="140">
        <v>3.3573564141988754E-2</v>
      </c>
      <c r="AV210" s="219">
        <v>1.1825681924819946</v>
      </c>
    </row>
    <row r="211" spans="1:48" s="11" customFormat="1">
      <c r="A211" s="11" t="s">
        <v>140</v>
      </c>
      <c r="B211" s="139">
        <v>2011</v>
      </c>
      <c r="C211" s="140">
        <v>1.0836546421051025</v>
      </c>
      <c r="D211" s="140">
        <v>1.1758012771606445</v>
      </c>
      <c r="E211" s="140">
        <v>0.921630859375</v>
      </c>
      <c r="F211" s="140">
        <v>1.2317299842834473</v>
      </c>
      <c r="G211" s="140">
        <v>1.1353597640991211</v>
      </c>
      <c r="H211" s="140">
        <v>0.87978261709213257</v>
      </c>
      <c r="I211" s="140">
        <v>0.95445924997329712</v>
      </c>
      <c r="J211" s="140">
        <v>-9.970131516456604E-2</v>
      </c>
      <c r="K211" s="140">
        <v>-4.294020589441061E-3</v>
      </c>
      <c r="L211" s="140">
        <v>-9.5407292246818542E-2</v>
      </c>
      <c r="M211" s="140">
        <v>-1.6173390904441476E-3</v>
      </c>
      <c r="N211" s="140">
        <v>3.0411512852879241E-5</v>
      </c>
      <c r="O211" s="140">
        <v>2.2948919795453548E-3</v>
      </c>
      <c r="P211" s="140">
        <v>2.7010191697627306E-3</v>
      </c>
      <c r="Q211" s="140">
        <v>-7.7030039392411709E-3</v>
      </c>
      <c r="R211" s="140">
        <v>-8.1602632999420166E-2</v>
      </c>
      <c r="S211" s="140">
        <v>-9.0443401131778955E-4</v>
      </c>
      <c r="T211" s="140">
        <v>-6.2638887902721763E-4</v>
      </c>
      <c r="U211" s="140">
        <v>-2.0237260032445192E-3</v>
      </c>
      <c r="V211" s="140">
        <v>-4.6745552681386471E-3</v>
      </c>
      <c r="W211" s="140">
        <v>-5.5755544453859329E-3</v>
      </c>
      <c r="X211" s="140">
        <v>0.20317268371582031</v>
      </c>
      <c r="Y211" s="140">
        <v>2.0331762731075287E-2</v>
      </c>
      <c r="Z211" s="140">
        <v>1.0135416984558105</v>
      </c>
      <c r="AA211" s="140">
        <v>1.2393952608108521</v>
      </c>
      <c r="AB211" s="140">
        <v>1.0463528633117676</v>
      </c>
      <c r="AC211" s="140">
        <v>1.027567982673645</v>
      </c>
      <c r="AD211" s="140">
        <v>1.2621417045593262</v>
      </c>
      <c r="AE211" s="140">
        <v>1.2317303419113159</v>
      </c>
      <c r="AF211" s="140">
        <v>1.1128841638565063</v>
      </c>
      <c r="AG211" s="140">
        <v>1.0316184759140015</v>
      </c>
      <c r="AH211" s="140">
        <v>1.4333333969116211</v>
      </c>
      <c r="AI211" s="140">
        <v>1.206814169883728</v>
      </c>
      <c r="AJ211" s="140">
        <v>1.1719909906387329</v>
      </c>
      <c r="AK211" s="140">
        <v>-1.7393000423908234E-2</v>
      </c>
      <c r="AL211" s="140">
        <v>0</v>
      </c>
      <c r="AM211" s="140">
        <v>1.1462118476629257E-2</v>
      </c>
      <c r="AN211" s="140">
        <v>6.3855666667222977E-3</v>
      </c>
      <c r="AO211" s="140">
        <v>8.3863429725170135E-2</v>
      </c>
      <c r="AP211" s="140">
        <v>0.20317243039608002</v>
      </c>
      <c r="AQ211" s="140">
        <v>1.58405601978302E-2</v>
      </c>
      <c r="AR211" s="140">
        <v>2.7068257331848145E-3</v>
      </c>
      <c r="AS211" s="140">
        <v>8.8069066405296326E-2</v>
      </c>
      <c r="AT211" s="140">
        <v>4.3776866048574448E-2</v>
      </c>
      <c r="AU211" s="140">
        <v>1.6098044812679291E-2</v>
      </c>
      <c r="AV211" s="219">
        <v>1.1457201242446899</v>
      </c>
    </row>
    <row r="212" spans="1:48" s="11" customFormat="1">
      <c r="A212" s="11" t="s">
        <v>140</v>
      </c>
      <c r="B212" s="139">
        <v>2012</v>
      </c>
      <c r="C212" s="140">
        <v>1.0595411062240601</v>
      </c>
      <c r="D212" s="140">
        <v>1.2013938426971436</v>
      </c>
      <c r="E212" s="140">
        <v>0.88192659616470337</v>
      </c>
      <c r="F212" s="140">
        <v>1.2394469976425171</v>
      </c>
      <c r="G212" s="140">
        <v>1.1723918914794922</v>
      </c>
      <c r="H212" s="140">
        <v>0.85484987497329712</v>
      </c>
      <c r="I212" s="140">
        <v>0.90374308824539185</v>
      </c>
      <c r="J212" s="140">
        <v>-4.4035926461219788E-2</v>
      </c>
      <c r="K212" s="140">
        <v>-2.2503387182950974E-2</v>
      </c>
      <c r="L212" s="140">
        <v>-2.1532541140913963E-2</v>
      </c>
      <c r="M212" s="140">
        <v>1.1770077981054783E-3</v>
      </c>
      <c r="N212" s="140">
        <v>1.2239346688147634E-4</v>
      </c>
      <c r="O212" s="140">
        <v>2.0865765400230885E-3</v>
      </c>
      <c r="P212" s="140">
        <v>3.0481354333460331E-3</v>
      </c>
      <c r="Q212" s="140">
        <v>-2.8937499970197678E-2</v>
      </c>
      <c r="R212" s="140">
        <v>-2.5484445504844189E-3</v>
      </c>
      <c r="S212" s="140">
        <v>-4.9192681908607483E-3</v>
      </c>
      <c r="T212" s="140">
        <v>-2.8731459751725197E-3</v>
      </c>
      <c r="U212" s="140">
        <v>-1.8823097925633192E-3</v>
      </c>
      <c r="V212" s="140">
        <v>-1.8159360624849796E-3</v>
      </c>
      <c r="W212" s="140">
        <v>-7.4934372678399086E-3</v>
      </c>
      <c r="X212" s="140">
        <v>6.2456130981445312E-3</v>
      </c>
      <c r="Y212" s="140">
        <v>3.2096434384584427E-2</v>
      </c>
      <c r="Z212" s="140">
        <v>1.0259356498718262</v>
      </c>
      <c r="AA212" s="140">
        <v>1.2393952608108521</v>
      </c>
      <c r="AB212" s="140">
        <v>1.0573891401290894</v>
      </c>
      <c r="AC212" s="140">
        <v>1.03501296043396</v>
      </c>
      <c r="AD212" s="140">
        <v>1.6452099084854126</v>
      </c>
      <c r="AE212" s="140">
        <v>1.2394472360610962</v>
      </c>
      <c r="AF212" s="140">
        <v>1.1849968433380127</v>
      </c>
      <c r="AG212" s="140">
        <v>1.0456647872924805</v>
      </c>
      <c r="AH212" s="140">
        <v>1.5911458730697632</v>
      </c>
      <c r="AI212" s="140">
        <v>1.2269484996795654</v>
      </c>
      <c r="AJ212" s="140">
        <v>1.2270087003707886</v>
      </c>
      <c r="AK212" s="140">
        <v>1.2154160998761654E-2</v>
      </c>
      <c r="AL212" s="140">
        <v>0</v>
      </c>
      <c r="AM212" s="140">
        <v>1.049216091632843E-2</v>
      </c>
      <c r="AN212" s="140">
        <v>7.2191692888736725E-3</v>
      </c>
      <c r="AO212" s="140">
        <v>0.26505795121192932</v>
      </c>
      <c r="AP212" s="140">
        <v>6.2455576844513416E-3</v>
      </c>
      <c r="AQ212" s="140">
        <v>6.27850741147995E-2</v>
      </c>
      <c r="AR212" s="140">
        <v>1.352398470044136E-2</v>
      </c>
      <c r="AS212" s="140">
        <v>0.10445162653923035</v>
      </c>
      <c r="AT212" s="140">
        <v>1.6546199098229408E-2</v>
      </c>
      <c r="AU212" s="140">
        <v>4.5875284820795059E-2</v>
      </c>
      <c r="AV212" s="219">
        <v>1.0526840686798096</v>
      </c>
    </row>
    <row r="213" spans="1:48" s="11" customFormat="1">
      <c r="A213" s="11" t="s">
        <v>140</v>
      </c>
      <c r="B213" s="139">
        <v>2013</v>
      </c>
      <c r="C213" s="140">
        <v>1.0681114196777344</v>
      </c>
      <c r="D213" s="140">
        <v>1.1518820524215698</v>
      </c>
      <c r="E213" s="140">
        <v>0.92727506160736084</v>
      </c>
      <c r="F213" s="140">
        <v>1.1042367219924927</v>
      </c>
      <c r="G213" s="140">
        <v>1.1845026016235352</v>
      </c>
      <c r="H213" s="140">
        <v>0.96728479862213135</v>
      </c>
      <c r="I213" s="140">
        <v>0.90173840522766113</v>
      </c>
      <c r="J213" s="140">
        <v>5.0141412764787674E-2</v>
      </c>
      <c r="K213" s="140">
        <v>8.0561870709061623E-3</v>
      </c>
      <c r="L213" s="140">
        <v>4.2085226625204086E-2</v>
      </c>
      <c r="M213" s="140">
        <v>-3.1368245836347342E-3</v>
      </c>
      <c r="N213" s="140">
        <v>-7.1458889578934759E-5</v>
      </c>
      <c r="O213" s="140">
        <v>2.7053358498960733E-3</v>
      </c>
      <c r="P213" s="140">
        <v>5.9288239572197199E-4</v>
      </c>
      <c r="Q213" s="140">
        <v>7.9662520438432693E-3</v>
      </c>
      <c r="R213" s="140">
        <v>4.8617430031299591E-2</v>
      </c>
      <c r="S213" s="140">
        <v>2.3600782733410597E-3</v>
      </c>
      <c r="T213" s="140">
        <v>1.2801301199942827E-3</v>
      </c>
      <c r="U213" s="140">
        <v>7.1545277023687959E-4</v>
      </c>
      <c r="V213" s="140">
        <v>-3.9567556232213974E-3</v>
      </c>
      <c r="W213" s="140">
        <v>-6.9311088882386684E-3</v>
      </c>
      <c r="X213" s="140">
        <v>-0.11551094055175781</v>
      </c>
      <c r="Y213" s="140">
        <v>1.0276880115270615E-2</v>
      </c>
      <c r="Z213" s="140">
        <v>0.99253749847412109</v>
      </c>
      <c r="AA213" s="140">
        <v>1.2393952608108521</v>
      </c>
      <c r="AB213" s="140">
        <v>1.071463942527771</v>
      </c>
      <c r="AC213" s="140">
        <v>1.0363938808441162</v>
      </c>
      <c r="AD213" s="140">
        <v>1.559195876121521</v>
      </c>
      <c r="AE213" s="140">
        <v>1.1042379140853882</v>
      </c>
      <c r="AF213" s="140">
        <v>1.14859938621521</v>
      </c>
      <c r="AG213" s="140">
        <v>1.039193868637085</v>
      </c>
      <c r="AH213" s="140">
        <v>1.5234375</v>
      </c>
      <c r="AI213" s="140">
        <v>1.2789796590805054</v>
      </c>
      <c r="AJ213" s="140">
        <v>1.2708938121795654</v>
      </c>
      <c r="AK213" s="140">
        <v>-3.309553861618042E-2</v>
      </c>
      <c r="AL213" s="140">
        <v>0</v>
      </c>
      <c r="AM213" s="140">
        <v>1.3223049230873585E-2</v>
      </c>
      <c r="AN213" s="140">
        <v>1.3332596281543374E-3</v>
      </c>
      <c r="AO213" s="140">
        <v>-5.3697764873504639E-2</v>
      </c>
      <c r="AP213" s="140">
        <v>-0.11551012843847275</v>
      </c>
      <c r="AQ213" s="140">
        <v>-3.1196855008602142E-2</v>
      </c>
      <c r="AR213" s="140">
        <v>-6.2075364403426647E-3</v>
      </c>
      <c r="AS213" s="140">
        <v>-4.3485112488269806E-2</v>
      </c>
      <c r="AT213" s="140">
        <v>4.1532423347234726E-2</v>
      </c>
      <c r="AU213" s="140">
        <v>3.5141196101903915E-2</v>
      </c>
      <c r="AV213" s="219">
        <v>1.1815661191940308</v>
      </c>
    </row>
    <row r="214" spans="1:48" s="11" customFormat="1">
      <c r="A214" s="11" t="s">
        <v>140</v>
      </c>
      <c r="B214" s="139">
        <v>2014</v>
      </c>
      <c r="C214" s="140">
        <v>1.0602471828460693</v>
      </c>
      <c r="D214" s="140">
        <v>1.169905424118042</v>
      </c>
      <c r="E214" s="140">
        <v>0.90626752376556396</v>
      </c>
      <c r="F214" s="140">
        <v>1.129308819770813</v>
      </c>
      <c r="G214" s="140">
        <v>1.1977478265762329</v>
      </c>
      <c r="H214" s="140">
        <v>0.93884611129760742</v>
      </c>
      <c r="I214" s="140">
        <v>0.88520073890686035</v>
      </c>
      <c r="J214" s="140">
        <v>-2.2915726527571678E-2</v>
      </c>
      <c r="K214" s="140">
        <v>-7.3899854905903339E-3</v>
      </c>
      <c r="L214" s="140">
        <v>-1.5525740571320057E-2</v>
      </c>
      <c r="M214" s="140">
        <v>-1.9392615649849176E-3</v>
      </c>
      <c r="N214" s="140">
        <v>1.0386703070253134E-3</v>
      </c>
      <c r="O214" s="140">
        <v>5.9938966296613216E-4</v>
      </c>
      <c r="P214" s="140">
        <v>-3.8307008799165487E-4</v>
      </c>
      <c r="Q214" s="140">
        <v>-6.7057139240205288E-3</v>
      </c>
      <c r="R214" s="140">
        <v>-8.7200663983821869E-3</v>
      </c>
      <c r="S214" s="140">
        <v>-6.4765303395688534E-3</v>
      </c>
      <c r="T214" s="140">
        <v>1.2557889567688107E-3</v>
      </c>
      <c r="U214" s="140">
        <v>3.730779979377985E-3</v>
      </c>
      <c r="V214" s="140">
        <v>-2.173837972804904E-3</v>
      </c>
      <c r="W214" s="140">
        <v>-3.1418751459568739E-3</v>
      </c>
      <c r="X214" s="140">
        <v>2.2451400756835938E-2</v>
      </c>
      <c r="Y214" s="140">
        <v>1.1120060458779335E-2</v>
      </c>
      <c r="Z214" s="140">
        <v>0.9723283052444458</v>
      </c>
      <c r="AA214" s="140">
        <v>1.2427996397018433</v>
      </c>
      <c r="AB214" s="140">
        <v>1.0746252536773682</v>
      </c>
      <c r="AC214" s="140">
        <v>1.03548264503479</v>
      </c>
      <c r="AD214" s="140">
        <v>1.6569128036499023</v>
      </c>
      <c r="AE214" s="140">
        <v>1.1293089389801025</v>
      </c>
      <c r="AF214" s="140">
        <v>1.2498424053192139</v>
      </c>
      <c r="AG214" s="140">
        <v>1.0332032442092896</v>
      </c>
      <c r="AH214" s="140">
        <v>1.2748047113418579</v>
      </c>
      <c r="AI214" s="140">
        <v>1.3079582452774048</v>
      </c>
      <c r="AJ214" s="140">
        <v>1.290273904800415</v>
      </c>
      <c r="AK214" s="140">
        <v>-2.0571256056427956E-2</v>
      </c>
      <c r="AL214" s="140">
        <v>2.7430050540715456E-3</v>
      </c>
      <c r="AM214" s="140">
        <v>2.9460792429745197E-3</v>
      </c>
      <c r="AN214" s="140">
        <v>-8.7965594138950109E-4</v>
      </c>
      <c r="AO214" s="140">
        <v>6.0785893350839615E-2</v>
      </c>
      <c r="AP214" s="140">
        <v>2.2450480610132217E-2</v>
      </c>
      <c r="AQ214" s="140">
        <v>8.4474146366119385E-2</v>
      </c>
      <c r="AR214" s="140">
        <v>-5.7813646271824837E-3</v>
      </c>
      <c r="AS214" s="140">
        <v>-0.17817632853984833</v>
      </c>
      <c r="AT214" s="140">
        <v>2.240472286939621E-2</v>
      </c>
      <c r="AU214" s="140">
        <v>1.5134126879274845E-2</v>
      </c>
      <c r="AV214" s="219">
        <v>1.2427994012832642</v>
      </c>
    </row>
    <row r="215" spans="1:48" s="11" customFormat="1">
      <c r="A215" s="11" t="s">
        <v>140</v>
      </c>
      <c r="B215" s="139">
        <v>2015</v>
      </c>
      <c r="C215" s="140">
        <v>1.0821706056594849</v>
      </c>
      <c r="D215" s="140">
        <v>1.1517783403396606</v>
      </c>
      <c r="E215" s="140">
        <v>0.93956512212753296</v>
      </c>
      <c r="F215" s="140">
        <v>1.0716592073440552</v>
      </c>
      <c r="G215" s="140">
        <v>1.2066951990127563</v>
      </c>
      <c r="H215" s="140">
        <v>1.0098085403442383</v>
      </c>
      <c r="I215" s="140">
        <v>0.8968052864074707</v>
      </c>
      <c r="J215" s="140">
        <v>3.6082565784454346E-2</v>
      </c>
      <c r="K215" s="140">
        <v>2.0466765388846397E-2</v>
      </c>
      <c r="L215" s="140">
        <v>1.5615800395607948E-2</v>
      </c>
      <c r="M215" s="140">
        <v>-1.1000058148056269E-3</v>
      </c>
      <c r="N215" s="140">
        <v>-1.4594824460800737E-4</v>
      </c>
      <c r="O215" s="140">
        <v>1.8457479309290648E-3</v>
      </c>
      <c r="P215" s="140">
        <v>1.6817342257127166E-3</v>
      </c>
      <c r="Q215" s="140">
        <v>1.8185237422585487E-2</v>
      </c>
      <c r="R215" s="140">
        <v>2.052026055753231E-2</v>
      </c>
      <c r="S215" s="140">
        <v>2.4625069272588007E-6</v>
      </c>
      <c r="T215" s="140">
        <v>-2.3178386618383229E-4</v>
      </c>
      <c r="U215" s="140">
        <v>1.5031701877887826E-5</v>
      </c>
      <c r="V215" s="140">
        <v>-3.0683272052556276E-3</v>
      </c>
      <c r="W215" s="140">
        <v>-1.6218430828303099E-3</v>
      </c>
      <c r="X215" s="140">
        <v>-5.2397727966308594E-2</v>
      </c>
      <c r="Y215" s="140">
        <v>7.4424473568797112E-3</v>
      </c>
      <c r="Z215" s="140">
        <v>0.96066850423812866</v>
      </c>
      <c r="AA215" s="140">
        <v>1.2427996397018433</v>
      </c>
      <c r="AB215" s="140">
        <v>1.0845742225646973</v>
      </c>
      <c r="AC215" s="140">
        <v>1.0395045280456543</v>
      </c>
      <c r="AD215" s="140">
        <v>1.4225491285324097</v>
      </c>
      <c r="AE215" s="140">
        <v>1.0716592073440552</v>
      </c>
      <c r="AF215" s="140">
        <v>1.2512046098709106</v>
      </c>
      <c r="AG215" s="140">
        <v>1.0342999696731567</v>
      </c>
      <c r="AH215" s="140">
        <v>1.2744603157043457</v>
      </c>
      <c r="AI215" s="140">
        <v>1.3494210243225098</v>
      </c>
      <c r="AJ215" s="140">
        <v>1.2979824542999268</v>
      </c>
      <c r="AK215" s="140">
        <v>-1.2064138427376747E-2</v>
      </c>
      <c r="AL215" s="140">
        <v>0</v>
      </c>
      <c r="AM215" s="140">
        <v>9.2154704034328461E-3</v>
      </c>
      <c r="AN215" s="140">
        <v>3.876515431329608E-3</v>
      </c>
      <c r="AO215" s="140">
        <v>-0.15250565111637115</v>
      </c>
      <c r="AP215" s="140">
        <v>-5.2397739142179489E-2</v>
      </c>
      <c r="AQ215" s="140">
        <v>1.0892994469031692E-3</v>
      </c>
      <c r="AR215" s="140">
        <v>1.0608615120872855E-3</v>
      </c>
      <c r="AS215" s="140">
        <v>-2.70223303232342E-4</v>
      </c>
      <c r="AT215" s="140">
        <v>3.1208299100399017E-2</v>
      </c>
      <c r="AU215" s="140">
        <v>5.956605076789856E-3</v>
      </c>
      <c r="AV215" s="219">
        <v>1.0579835176467896</v>
      </c>
    </row>
    <row r="216" spans="1:48" s="11" customFormat="1">
      <c r="A216" s="11" t="s">
        <v>140</v>
      </c>
      <c r="B216" s="139">
        <v>2016</v>
      </c>
      <c r="C216" s="140">
        <v>1.1072429418563843</v>
      </c>
      <c r="D216" s="140">
        <v>1.2089025974273682</v>
      </c>
      <c r="E216" s="140">
        <v>0.91590756177902222</v>
      </c>
      <c r="F216" s="140">
        <v>1.2381699085235596</v>
      </c>
      <c r="G216" s="140">
        <v>1.1941434144973755</v>
      </c>
      <c r="H216" s="140">
        <v>0.89425760507583618</v>
      </c>
      <c r="I216" s="140">
        <v>0.92722773551940918</v>
      </c>
      <c r="J216" s="140">
        <v>-2.5501687079668045E-2</v>
      </c>
      <c r="K216" s="140">
        <v>2.2904220968484879E-2</v>
      </c>
      <c r="L216" s="140">
        <v>-4.8405908048152924E-2</v>
      </c>
      <c r="M216" s="140">
        <v>5.5045061744749546E-3</v>
      </c>
      <c r="N216" s="140">
        <v>-3.0550345400115475E-5</v>
      </c>
      <c r="O216" s="140">
        <v>1.5782874543219805E-3</v>
      </c>
      <c r="P216" s="140">
        <v>7.6897784310858697E-5</v>
      </c>
      <c r="Q216" s="140">
        <v>1.5775080770254135E-2</v>
      </c>
      <c r="R216" s="140">
        <v>-5.4954938590526581E-2</v>
      </c>
      <c r="S216" s="140">
        <v>1.6833040863275528E-3</v>
      </c>
      <c r="T216" s="140">
        <v>-1.0483816731721163E-4</v>
      </c>
      <c r="U216" s="140">
        <v>1.0786865837872028E-2</v>
      </c>
      <c r="V216" s="140">
        <v>-2.2511126007884741E-3</v>
      </c>
      <c r="W216" s="140">
        <v>-3.5651882644742727E-3</v>
      </c>
      <c r="X216" s="140">
        <v>0.14442634582519531</v>
      </c>
      <c r="Y216" s="140">
        <v>-1.0456224903464317E-2</v>
      </c>
      <c r="Z216" s="140">
        <v>1.019277811050415</v>
      </c>
      <c r="AA216" s="140">
        <v>1.2427996397018433</v>
      </c>
      <c r="AB216" s="140">
        <v>1.0931864976882935</v>
      </c>
      <c r="AC216" s="140">
        <v>1.039685845375061</v>
      </c>
      <c r="AD216" s="140">
        <v>1.1823585033416748</v>
      </c>
      <c r="AE216" s="140">
        <v>1.2381701469421387</v>
      </c>
      <c r="AF216" s="140">
        <v>1.2276303768157959</v>
      </c>
      <c r="AG216" s="140">
        <v>1.0349054336547852</v>
      </c>
      <c r="AH216" s="140">
        <v>0.72641050815582275</v>
      </c>
      <c r="AI216" s="140">
        <v>1.3862999677658081</v>
      </c>
      <c r="AJ216" s="140">
        <v>1.3133522272109985</v>
      </c>
      <c r="AK216" s="140">
        <v>5.9220172464847565E-2</v>
      </c>
      <c r="AL216" s="140">
        <v>0</v>
      </c>
      <c r="AM216" s="140">
        <v>7.9093622043728828E-3</v>
      </c>
      <c r="AN216" s="140">
        <v>1.7438692157156765E-4</v>
      </c>
      <c r="AO216" s="140">
        <v>-0.18493922054767609</v>
      </c>
      <c r="AP216" s="140">
        <v>0.14442653954029083</v>
      </c>
      <c r="AQ216" s="140">
        <v>-1.902097649872303E-2</v>
      </c>
      <c r="AR216" s="140">
        <v>5.8523350162431598E-4</v>
      </c>
      <c r="AS216" s="140">
        <v>-0.56216275691986084</v>
      </c>
      <c r="AT216" s="140">
        <v>2.6962658390402794E-2</v>
      </c>
      <c r="AU216" s="140">
        <v>1.1771762743592262E-2</v>
      </c>
      <c r="AV216" s="219">
        <v>1.1651256084442139</v>
      </c>
    </row>
    <row r="217" spans="1:48" s="11" customFormat="1">
      <c r="A217" s="11" t="s">
        <v>140</v>
      </c>
      <c r="B217" s="139">
        <v>2017</v>
      </c>
      <c r="C217" s="140">
        <v>1.1420810222625732</v>
      </c>
      <c r="D217" s="140">
        <v>1.2040889263153076</v>
      </c>
      <c r="E217" s="140">
        <v>0.94850224256515503</v>
      </c>
      <c r="F217" s="140">
        <v>1.1650669574737549</v>
      </c>
      <c r="G217" s="140">
        <v>1.2317661046981812</v>
      </c>
      <c r="H217" s="140">
        <v>0.9802706241607666</v>
      </c>
      <c r="I217" s="140">
        <v>0.92718970775604248</v>
      </c>
      <c r="J217" s="140">
        <v>3.4968718886375427E-2</v>
      </c>
      <c r="K217" s="140">
        <v>3.0978921800851822E-2</v>
      </c>
      <c r="L217" s="140">
        <v>3.9897956885397434E-3</v>
      </c>
      <c r="M217" s="140">
        <v>-2.6127982418984175E-3</v>
      </c>
      <c r="N217" s="140">
        <v>-1.1325514788040891E-4</v>
      </c>
      <c r="O217" s="140">
        <v>2.017052611336112E-3</v>
      </c>
      <c r="P217" s="140">
        <v>1.4935548417270184E-2</v>
      </c>
      <c r="Q217" s="140">
        <v>1.6752373427152634E-2</v>
      </c>
      <c r="R217" s="140">
        <v>2.3291688412427902E-2</v>
      </c>
      <c r="S217" s="140">
        <v>3.5832170397043228E-4</v>
      </c>
      <c r="T217" s="140">
        <v>-3.9321641088463366E-4</v>
      </c>
      <c r="U217" s="140">
        <v>-1.2731021270155907E-2</v>
      </c>
      <c r="V217" s="140">
        <v>-3.8887604605406523E-3</v>
      </c>
      <c r="W217" s="140">
        <v>-2.6472161989659071E-3</v>
      </c>
      <c r="X217" s="140">
        <v>-6.0855865478515625E-2</v>
      </c>
      <c r="Y217" s="140">
        <v>3.1019911170005798E-2</v>
      </c>
      <c r="Z217" s="140">
        <v>0.99098730087280273</v>
      </c>
      <c r="AA217" s="140">
        <v>1.2427996397018433</v>
      </c>
      <c r="AB217" s="140">
        <v>1.1045798063278198</v>
      </c>
      <c r="AC217" s="140">
        <v>1.0773782730102539</v>
      </c>
      <c r="AD217" s="140">
        <v>0.93826061487197876</v>
      </c>
      <c r="AE217" s="140">
        <v>1.1650677919387817</v>
      </c>
      <c r="AF217" s="140">
        <v>1.2178412675857544</v>
      </c>
      <c r="AG217" s="140">
        <v>1.0365848541259766</v>
      </c>
      <c r="AH217" s="140">
        <v>1.4034684896469116</v>
      </c>
      <c r="AI217" s="140">
        <v>1.4333639144897461</v>
      </c>
      <c r="AJ217" s="140">
        <v>1.3405871391296387</v>
      </c>
      <c r="AK217" s="140">
        <v>-2.814793586730957E-2</v>
      </c>
      <c r="AL217" s="140">
        <v>0</v>
      </c>
      <c r="AM217" s="140">
        <v>1.0368173941969872E-2</v>
      </c>
      <c r="AN217" s="140">
        <v>3.5611990839242935E-2</v>
      </c>
      <c r="AO217" s="140">
        <v>-0.2312387079000473</v>
      </c>
      <c r="AP217" s="140">
        <v>-6.0855355113744736E-2</v>
      </c>
      <c r="AQ217" s="140">
        <v>-8.0059710890054703E-3</v>
      </c>
      <c r="AR217" s="140">
        <v>1.6214369097724557E-3</v>
      </c>
      <c r="AS217" s="140">
        <v>0.65858668088912964</v>
      </c>
      <c r="AT217" s="140">
        <v>3.3385772258043289E-2</v>
      </c>
      <c r="AU217" s="140">
        <v>2.0524831488728523E-2</v>
      </c>
      <c r="AV217" s="219">
        <v>1.1540700197219849</v>
      </c>
    </row>
    <row r="218" spans="1:48" s="11" customFormat="1">
      <c r="A218" s="11" t="s">
        <v>140</v>
      </c>
      <c r="B218" s="139">
        <v>2018</v>
      </c>
      <c r="C218" s="140">
        <v>1.1371535062789917</v>
      </c>
      <c r="D218" s="140">
        <v>1.1122446060180664</v>
      </c>
      <c r="E218" s="140">
        <v>1.022395133972168</v>
      </c>
      <c r="F218" s="140">
        <v>0.9255254864692688</v>
      </c>
      <c r="G218" s="140">
        <v>1.2409673929214478</v>
      </c>
      <c r="H218" s="140">
        <v>1.2286570072174072</v>
      </c>
      <c r="I218" s="140">
        <v>0.91634422540664673</v>
      </c>
      <c r="J218" s="140">
        <v>7.5019128620624542E-2</v>
      </c>
      <c r="K218" s="140">
        <v>-4.3238918296992779E-3</v>
      </c>
      <c r="L218" s="140">
        <v>7.9343020915985107E-2</v>
      </c>
      <c r="M218" s="140">
        <v>-2.1041531581431627E-3</v>
      </c>
      <c r="N218" s="140">
        <v>1.2428810805431567E-5</v>
      </c>
      <c r="O218" s="140">
        <v>2.4028914049267769E-3</v>
      </c>
      <c r="P218" s="140">
        <v>1.257312367670238E-3</v>
      </c>
      <c r="Q218" s="140">
        <v>-5.8923712931573391E-3</v>
      </c>
      <c r="R218" s="140">
        <v>8.5085220634937286E-2</v>
      </c>
      <c r="S218" s="140">
        <v>-9.4214134151116014E-4</v>
      </c>
      <c r="T218" s="140">
        <v>-5.199325387366116E-4</v>
      </c>
      <c r="U218" s="140">
        <v>3.2214613165706396E-3</v>
      </c>
      <c r="V218" s="140">
        <v>-1.3257565442472696E-3</v>
      </c>
      <c r="W218" s="140">
        <v>-6.1758300289511681E-3</v>
      </c>
      <c r="X218" s="140">
        <v>-0.23017215728759766</v>
      </c>
      <c r="Y218" s="140">
        <v>7.4422252364456654E-3</v>
      </c>
      <c r="Z218" s="140">
        <v>0.96857434511184692</v>
      </c>
      <c r="AA218" s="140">
        <v>1.2427996397018433</v>
      </c>
      <c r="AB218" s="140">
        <v>1.1179919242858887</v>
      </c>
      <c r="AC218" s="140">
        <v>1.0805710554122925</v>
      </c>
      <c r="AD218" s="140">
        <v>1.0216165781021118</v>
      </c>
      <c r="AE218" s="140">
        <v>0.92552632093429565</v>
      </c>
      <c r="AF218" s="140">
        <v>1.2279964685440063</v>
      </c>
      <c r="AG218" s="140">
        <v>1.0391113758087158</v>
      </c>
      <c r="AH218" s="140">
        <v>1.1983606815338135</v>
      </c>
      <c r="AI218" s="140">
        <v>1.4554868936538696</v>
      </c>
      <c r="AJ218" s="140">
        <v>1.3708178997039795</v>
      </c>
      <c r="AK218" s="140">
        <v>-2.2876491770148277E-2</v>
      </c>
      <c r="AL218" s="140">
        <v>0</v>
      </c>
      <c r="AM218" s="140">
        <v>1.2069182470440865E-2</v>
      </c>
      <c r="AN218" s="140">
        <v>2.9591384809464216E-3</v>
      </c>
      <c r="AO218" s="140">
        <v>8.5113756358623505E-2</v>
      </c>
      <c r="AP218" s="140">
        <v>-0.23017196357250214</v>
      </c>
      <c r="AQ218" s="140">
        <v>8.304140530526638E-3</v>
      </c>
      <c r="AR218" s="140">
        <v>2.4343365803360939E-3</v>
      </c>
      <c r="AS218" s="140">
        <v>-0.15799210965633392</v>
      </c>
      <c r="AT218" s="140">
        <v>1.5316419303417206E-2</v>
      </c>
      <c r="AU218" s="140">
        <v>2.2299868986010551E-2</v>
      </c>
      <c r="AV218" s="219">
        <v>1.1949695348739624</v>
      </c>
    </row>
    <row r="219" spans="1:48" s="11" customFormat="1">
      <c r="A219" s="11" t="s">
        <v>140</v>
      </c>
      <c r="B219" s="139">
        <v>2019</v>
      </c>
      <c r="C219" s="140">
        <v>1.1457164287567139</v>
      </c>
      <c r="D219" s="140">
        <v>1.1201421022415161</v>
      </c>
      <c r="E219" s="140">
        <v>1.0228313207626343</v>
      </c>
      <c r="F219" s="140">
        <v>0.9278639554977417</v>
      </c>
      <c r="G219" s="140">
        <v>1.2534373998641968</v>
      </c>
      <c r="H219" s="140">
        <v>1.2347891330718994</v>
      </c>
      <c r="I219" s="140">
        <v>0.91405946016311646</v>
      </c>
      <c r="J219" s="140">
        <v>4.2653549462556839E-4</v>
      </c>
      <c r="K219" s="140">
        <v>7.5019397772848606E-3</v>
      </c>
      <c r="L219" s="140">
        <v>-7.0754042826592922E-3</v>
      </c>
      <c r="M219" s="140">
        <v>3.204805834684521E-4</v>
      </c>
      <c r="N219" s="140">
        <v>-2.6639670977601781E-5</v>
      </c>
      <c r="O219" s="140">
        <v>3.5811334382742643E-3</v>
      </c>
      <c r="P219" s="140">
        <v>7.7660480746999383E-4</v>
      </c>
      <c r="Q219" s="140">
        <v>2.8503607027232647E-3</v>
      </c>
      <c r="R219" s="140">
        <v>-7.7485240763053298E-4</v>
      </c>
      <c r="S219" s="140">
        <v>-1.0795270100061316E-6</v>
      </c>
      <c r="T219" s="140">
        <v>-2.7175262221135199E-4</v>
      </c>
      <c r="U219" s="140">
        <v>-1.0359347797930241E-3</v>
      </c>
      <c r="V219" s="140">
        <v>-1.8731539603322744E-3</v>
      </c>
      <c r="W219" s="140">
        <v>-3.1186311971396208E-3</v>
      </c>
      <c r="X219" s="140">
        <v>2.5234222412109375E-3</v>
      </c>
      <c r="Y219" s="140">
        <v>9.9984193220734596E-3</v>
      </c>
      <c r="Z219" s="140">
        <v>0.97191041707992554</v>
      </c>
      <c r="AA219" s="140">
        <v>1.2427996397018433</v>
      </c>
      <c r="AB219" s="140">
        <v>1.1385051012039185</v>
      </c>
      <c r="AC219" s="140">
        <v>1.082672119140625</v>
      </c>
      <c r="AD219" s="140">
        <v>0.97646385431289673</v>
      </c>
      <c r="AE219" s="140">
        <v>0.92786461114883423</v>
      </c>
      <c r="AF219" s="140">
        <v>1.228545069694519</v>
      </c>
      <c r="AG219" s="140">
        <v>1.0404521226882935</v>
      </c>
      <c r="AH219" s="140">
        <v>1.2577500343322754</v>
      </c>
      <c r="AI219" s="140">
        <v>1.4849333763122559</v>
      </c>
      <c r="AJ219" s="140">
        <v>1.3893113136291504</v>
      </c>
      <c r="AK219" s="140">
        <v>3.4384080208837986E-3</v>
      </c>
      <c r="AL219" s="140">
        <v>0</v>
      </c>
      <c r="AM219" s="140">
        <v>1.818193681538105E-2</v>
      </c>
      <c r="AN219" s="140">
        <v>1.9425104837864637E-3</v>
      </c>
      <c r="AO219" s="140">
        <v>-4.5203819870948792E-2</v>
      </c>
      <c r="AP219" s="140">
        <v>2.5232355110347271E-3</v>
      </c>
      <c r="AQ219" s="140">
        <v>4.4666841858997941E-4</v>
      </c>
      <c r="AR219" s="140">
        <v>1.2894555693492293E-3</v>
      </c>
      <c r="AS219" s="140">
        <v>4.8369914293289185E-2</v>
      </c>
      <c r="AT219" s="140">
        <v>2.0029410719871521E-2</v>
      </c>
      <c r="AU219" s="140">
        <v>1.3400583527982235E-2</v>
      </c>
      <c r="AV219" s="219">
        <v>1.2202571630477905</v>
      </c>
    </row>
    <row r="220" spans="1:48" s="11" customFormat="1">
      <c r="A220" s="11" t="s">
        <v>140</v>
      </c>
      <c r="B220" s="139">
        <v>2020</v>
      </c>
      <c r="C220" s="140">
        <v>1.1612635850906372</v>
      </c>
      <c r="D220" s="140">
        <v>1.1416579484939575</v>
      </c>
      <c r="E220" s="140">
        <v>1.0171729326248169</v>
      </c>
      <c r="F220" s="140">
        <v>0.97281605005264282</v>
      </c>
      <c r="G220" s="140">
        <v>1.2618812322616577</v>
      </c>
      <c r="H220" s="140">
        <v>1.1937133073806763</v>
      </c>
      <c r="I220" s="140">
        <v>0.92026370763778687</v>
      </c>
      <c r="J220" s="140">
        <v>-5.5474638938903809E-3</v>
      </c>
      <c r="K220" s="140">
        <v>1.3478575274348259E-2</v>
      </c>
      <c r="L220" s="140">
        <v>-1.902603916823864E-2</v>
      </c>
      <c r="M220" s="140">
        <v>-2.2719916887581348E-3</v>
      </c>
      <c r="N220" s="140">
        <v>-9.4491479103453457E-5</v>
      </c>
      <c r="O220" s="140">
        <v>1.4475199859589338E-3</v>
      </c>
      <c r="P220" s="140">
        <v>4.3216280755586922E-4</v>
      </c>
      <c r="Q220" s="140">
        <v>1.396537572145462E-2</v>
      </c>
      <c r="R220" s="140">
        <v>-1.6031937673687935E-2</v>
      </c>
      <c r="S220" s="140">
        <v>-7.1926903910934925E-4</v>
      </c>
      <c r="T220" s="140">
        <v>-1.6489798144903034E-4</v>
      </c>
      <c r="U220" s="140">
        <v>7.1515078889206052E-4</v>
      </c>
      <c r="V220" s="140">
        <v>-1.6080602072179317E-3</v>
      </c>
      <c r="W220" s="140">
        <v>-1.217025681398809E-3</v>
      </c>
      <c r="X220" s="140">
        <v>4.730987548828125E-2</v>
      </c>
      <c r="Y220" s="140">
        <v>6.7139542661607265E-3</v>
      </c>
      <c r="Z220" s="140">
        <v>0.9477800726890564</v>
      </c>
      <c r="AA220" s="140">
        <v>1.2427996397018433</v>
      </c>
      <c r="AB220" s="140">
        <v>1.1475222110748291</v>
      </c>
      <c r="AC220" s="140">
        <v>1.0841563940048218</v>
      </c>
      <c r="AD220" s="140">
        <v>0.75627762079238892</v>
      </c>
      <c r="AE220" s="140">
        <v>0.97281670570373535</v>
      </c>
      <c r="AF220" s="140">
        <v>1.2424066066741943</v>
      </c>
      <c r="AG220" s="140">
        <v>1.0414891242980957</v>
      </c>
      <c r="AH220" s="140">
        <v>1.2158249616622925</v>
      </c>
      <c r="AI220" s="140">
        <v>1.5168977975845337</v>
      </c>
      <c r="AJ220" s="140">
        <v>1.4000872373580933</v>
      </c>
      <c r="AK220" s="140">
        <v>-2.5141172111034393E-2</v>
      </c>
      <c r="AL220" s="140">
        <v>0</v>
      </c>
      <c r="AM220" s="140">
        <v>7.8888805583119392E-3</v>
      </c>
      <c r="AN220" s="140">
        <v>1.3699681730940938E-3</v>
      </c>
      <c r="AO220" s="140">
        <v>-0.25552916526794434</v>
      </c>
      <c r="AP220" s="140">
        <v>4.730982705950737E-2</v>
      </c>
      <c r="AQ220" s="140">
        <v>1.1219721287488937E-2</v>
      </c>
      <c r="AR220" s="140">
        <v>9.9620770197361708E-4</v>
      </c>
      <c r="AS220" s="140">
        <v>-3.3901579678058624E-2</v>
      </c>
      <c r="AT220" s="140">
        <v>2.1297391504049301E-2</v>
      </c>
      <c r="AU220" s="140">
        <v>7.7263670973479748E-3</v>
      </c>
      <c r="AV220" s="219">
        <v>1.2197920083999634</v>
      </c>
    </row>
    <row r="221" spans="1:48" s="11" customFormat="1">
      <c r="A221" s="11" t="s">
        <v>140</v>
      </c>
      <c r="B221" s="139">
        <v>2021</v>
      </c>
      <c r="C221" s="140">
        <v>1.1783185005187988</v>
      </c>
      <c r="D221" s="140">
        <v>1.1459410190582275</v>
      </c>
      <c r="E221" s="140">
        <v>1.0282540321350098</v>
      </c>
      <c r="F221" s="140">
        <v>0.96862518787384033</v>
      </c>
      <c r="G221" s="140">
        <v>1.278633713722229</v>
      </c>
      <c r="H221" s="140">
        <v>1.2164853811264038</v>
      </c>
      <c r="I221" s="140">
        <v>0.92154490947723389</v>
      </c>
      <c r="J221" s="140">
        <v>1.0835077613592148E-2</v>
      </c>
      <c r="K221" s="140">
        <v>1.4579720795154572E-2</v>
      </c>
      <c r="L221" s="140">
        <v>-3.7446431815624237E-3</v>
      </c>
      <c r="M221" s="140">
        <v>-1.7549589392729104E-4</v>
      </c>
      <c r="N221" s="140">
        <v>-1.7138741895905696E-5</v>
      </c>
      <c r="O221" s="140">
        <v>6.0495320940390229E-4</v>
      </c>
      <c r="P221" s="140">
        <v>7.8518211375921965E-4</v>
      </c>
      <c r="Q221" s="140">
        <v>1.3382219709455967E-2</v>
      </c>
      <c r="R221" s="140">
        <v>2.8936602175235748E-3</v>
      </c>
      <c r="S221" s="140">
        <v>1.1155841639265418E-4</v>
      </c>
      <c r="T221" s="140">
        <v>-4.1996673098765314E-4</v>
      </c>
      <c r="U221" s="140">
        <v>-1.6079162014648318E-4</v>
      </c>
      <c r="V221" s="140">
        <v>-2.2752099903300405E-4</v>
      </c>
      <c r="W221" s="140">
        <v>-5.941582378000021E-3</v>
      </c>
      <c r="X221" s="140">
        <v>-4.3172836303710938E-3</v>
      </c>
      <c r="Y221" s="140">
        <v>1.3188456185162067E-2</v>
      </c>
      <c r="Z221" s="140">
        <v>0.94588500261306763</v>
      </c>
      <c r="AA221" s="140">
        <v>1.2427996397018433</v>
      </c>
      <c r="AB221" s="140">
        <v>1.1511909961700439</v>
      </c>
      <c r="AC221" s="140">
        <v>1.0862808227539062</v>
      </c>
      <c r="AD221" s="140">
        <v>0.59490865468978882</v>
      </c>
      <c r="AE221" s="140">
        <v>0.96862542629241943</v>
      </c>
      <c r="AF221" s="140">
        <v>1.242836594581604</v>
      </c>
      <c r="AG221" s="140">
        <v>1.0438077449798584</v>
      </c>
      <c r="AH221" s="140">
        <v>1.2251503467559814</v>
      </c>
      <c r="AI221" s="140">
        <v>1.5266100168228149</v>
      </c>
      <c r="AJ221" s="140">
        <v>1.4466762542724609</v>
      </c>
      <c r="AK221" s="140">
        <v>-2.0014683250337839E-3</v>
      </c>
      <c r="AL221" s="140">
        <v>0</v>
      </c>
      <c r="AM221" s="140">
        <v>3.1920827459543943E-3</v>
      </c>
      <c r="AN221" s="140">
        <v>1.9576533231884241E-3</v>
      </c>
      <c r="AO221" s="140">
        <v>-0.24000062048435211</v>
      </c>
      <c r="AP221" s="140">
        <v>-4.3176892213523388E-3</v>
      </c>
      <c r="AQ221" s="140">
        <v>3.4602248342707753E-4</v>
      </c>
      <c r="AR221" s="140">
        <v>2.2238090168684721E-3</v>
      </c>
      <c r="AS221" s="140">
        <v>7.6407087035477161E-3</v>
      </c>
      <c r="AT221" s="140">
        <v>6.3823042437434196E-3</v>
      </c>
      <c r="AU221" s="140">
        <v>3.2734144479036331E-2</v>
      </c>
      <c r="AV221" s="219">
        <v>1.0428955554962158</v>
      </c>
    </row>
    <row r="222" spans="1:48">
      <c r="A222" s="62" t="s">
        <v>276</v>
      </c>
      <c r="B222" s="61" t="s">
        <v>104</v>
      </c>
      <c r="C222" s="61" t="s">
        <v>121</v>
      </c>
      <c r="D222" s="61" t="s">
        <v>122</v>
      </c>
      <c r="E222" s="61" t="s">
        <v>123</v>
      </c>
      <c r="F222" s="61" t="s">
        <v>124</v>
      </c>
      <c r="G222" s="61" t="s">
        <v>125</v>
      </c>
      <c r="H222" s="61" t="s">
        <v>126</v>
      </c>
      <c r="I222" s="61" t="s">
        <v>127</v>
      </c>
      <c r="J222" s="61" t="s">
        <v>105</v>
      </c>
      <c r="K222" s="61" t="s">
        <v>106</v>
      </c>
      <c r="L222" s="61" t="s">
        <v>107</v>
      </c>
      <c r="M222" s="61" t="s">
        <v>108</v>
      </c>
      <c r="N222" s="61" t="s">
        <v>109</v>
      </c>
      <c r="O222" s="61" t="s">
        <v>110</v>
      </c>
      <c r="P222" s="61" t="s">
        <v>111</v>
      </c>
      <c r="Q222" s="61" t="s">
        <v>112</v>
      </c>
      <c r="R222" s="61" t="s">
        <v>113</v>
      </c>
      <c r="S222" s="61" t="s">
        <v>114</v>
      </c>
      <c r="T222" s="61" t="s">
        <v>115</v>
      </c>
      <c r="U222" s="61" t="s">
        <v>116</v>
      </c>
      <c r="V222" s="61" t="s">
        <v>117</v>
      </c>
      <c r="W222" s="61" t="s">
        <v>118</v>
      </c>
      <c r="X222" s="61" t="s">
        <v>119</v>
      </c>
      <c r="Y222" s="61" t="s">
        <v>120</v>
      </c>
      <c r="Z222" s="61" t="s">
        <v>142</v>
      </c>
      <c r="AA222" s="61" t="s">
        <v>143</v>
      </c>
      <c r="AB222" s="61" t="s">
        <v>144</v>
      </c>
      <c r="AC222" s="61" t="s">
        <v>145</v>
      </c>
      <c r="AD222" s="61" t="s">
        <v>146</v>
      </c>
      <c r="AE222" s="61" t="s">
        <v>147</v>
      </c>
      <c r="AF222" s="61" t="s">
        <v>148</v>
      </c>
      <c r="AG222" s="61" t="s">
        <v>149</v>
      </c>
      <c r="AH222" s="61" t="s">
        <v>150</v>
      </c>
      <c r="AI222" s="61" t="s">
        <v>151</v>
      </c>
      <c r="AJ222" s="61" t="s">
        <v>152</v>
      </c>
      <c r="AK222" s="61" t="s">
        <v>173</v>
      </c>
      <c r="AL222" s="61" t="s">
        <v>174</v>
      </c>
      <c r="AM222" s="61" t="s">
        <v>175</v>
      </c>
      <c r="AN222" s="61" t="s">
        <v>176</v>
      </c>
      <c r="AO222" s="61" t="s">
        <v>177</v>
      </c>
      <c r="AP222" s="61" t="s">
        <v>178</v>
      </c>
      <c r="AQ222" s="61" t="s">
        <v>179</v>
      </c>
      <c r="AR222" s="61" t="s">
        <v>180</v>
      </c>
      <c r="AS222" s="61" t="s">
        <v>181</v>
      </c>
      <c r="AT222" s="61" t="s">
        <v>182</v>
      </c>
      <c r="AU222" s="61" t="s">
        <v>183</v>
      </c>
      <c r="AV222" s="392" t="s">
        <v>333</v>
      </c>
    </row>
    <row r="223" spans="1:48" s="11" customFormat="1">
      <c r="A223" s="11" t="s">
        <v>141</v>
      </c>
      <c r="B223" s="139">
        <v>2006</v>
      </c>
      <c r="C223" s="140">
        <v>1</v>
      </c>
      <c r="D223" s="140">
        <v>1</v>
      </c>
      <c r="E223" s="140">
        <v>1</v>
      </c>
      <c r="F223" s="140">
        <v>1</v>
      </c>
      <c r="G223" s="140">
        <v>1</v>
      </c>
      <c r="H223" s="140">
        <v>1</v>
      </c>
      <c r="I223" s="140">
        <v>1</v>
      </c>
      <c r="J223" s="140"/>
      <c r="K223" s="140"/>
      <c r="L223" s="140"/>
      <c r="M223" s="140"/>
      <c r="N223" s="140"/>
      <c r="O223" s="140"/>
      <c r="P223" s="140"/>
      <c r="Q223" s="140"/>
      <c r="R223" s="140"/>
      <c r="S223" s="140"/>
      <c r="T223" s="140"/>
      <c r="U223" s="140"/>
      <c r="V223" s="140"/>
      <c r="W223" s="140"/>
      <c r="X223" s="140"/>
      <c r="Y223" s="140"/>
      <c r="Z223" s="140">
        <v>1</v>
      </c>
      <c r="AA223" s="140">
        <v>1</v>
      </c>
      <c r="AB223" s="140">
        <v>1</v>
      </c>
      <c r="AC223" s="140">
        <v>1</v>
      </c>
      <c r="AD223" s="140">
        <v>1</v>
      </c>
      <c r="AE223" s="140">
        <v>1</v>
      </c>
      <c r="AF223" s="140">
        <v>1</v>
      </c>
      <c r="AG223" s="140">
        <v>1</v>
      </c>
      <c r="AH223" s="140">
        <v>1</v>
      </c>
      <c r="AI223" s="140">
        <v>1</v>
      </c>
      <c r="AJ223" s="140">
        <v>1</v>
      </c>
      <c r="AK223" s="140"/>
      <c r="AL223" s="140"/>
      <c r="AM223" s="140"/>
      <c r="AN223" s="140"/>
      <c r="AO223" s="140"/>
      <c r="AP223" s="140"/>
      <c r="AQ223" s="140"/>
      <c r="AR223" s="140"/>
      <c r="AS223" s="140"/>
      <c r="AT223" s="140"/>
      <c r="AU223" s="140"/>
      <c r="AV223" s="219">
        <v>1</v>
      </c>
    </row>
    <row r="224" spans="1:48" s="11" customFormat="1">
      <c r="A224" s="11" t="s">
        <v>141</v>
      </c>
      <c r="B224" s="139">
        <v>2007</v>
      </c>
      <c r="C224" s="140">
        <v>1.0351748466491699</v>
      </c>
      <c r="D224" s="140">
        <v>1.0209771394729614</v>
      </c>
      <c r="E224" s="140">
        <v>1.0139060020446777</v>
      </c>
      <c r="F224" s="140">
        <v>0.99773567914962769</v>
      </c>
      <c r="G224" s="140">
        <v>1.0357853174209595</v>
      </c>
      <c r="H224" s="140">
        <v>1.0375242233276367</v>
      </c>
      <c r="I224" s="140">
        <v>0.99941068887710571</v>
      </c>
      <c r="J224" s="140">
        <v>1.3810200616717339E-2</v>
      </c>
      <c r="K224" s="140">
        <v>3.457038477063179E-2</v>
      </c>
      <c r="L224" s="140">
        <v>-2.0760184153914452E-2</v>
      </c>
      <c r="M224" s="140">
        <v>1.1037937365472317E-3</v>
      </c>
      <c r="N224" s="140">
        <v>1.3347032479941845E-2</v>
      </c>
      <c r="O224" s="140">
        <v>3.1185264233499765E-3</v>
      </c>
      <c r="P224" s="140">
        <v>-3.3693262375891209E-3</v>
      </c>
      <c r="Q224" s="140">
        <v>2.0370356738567352E-2</v>
      </c>
      <c r="R224" s="140">
        <v>7.0538453292101622E-4</v>
      </c>
      <c r="S224" s="140">
        <v>-4.6691138413734734E-4</v>
      </c>
      <c r="T224" s="140">
        <v>-2.6140818954445422E-4</v>
      </c>
      <c r="U224" s="140">
        <v>-6.5920944325625896E-4</v>
      </c>
      <c r="V224" s="140">
        <v>-7.2191893123090267E-3</v>
      </c>
      <c r="W224" s="140">
        <v>-1.2858850881457329E-2</v>
      </c>
      <c r="X224" s="140">
        <v>-2.2668838500976562E-3</v>
      </c>
      <c r="Y224" s="140">
        <v>3.5159867256879807E-2</v>
      </c>
      <c r="Z224" s="140">
        <v>1.0111829042434692</v>
      </c>
      <c r="AA224" s="140">
        <v>1.0324984788894653</v>
      </c>
      <c r="AB224" s="140">
        <v>1.013073205947876</v>
      </c>
      <c r="AC224" s="140">
        <v>0.99239629507064819</v>
      </c>
      <c r="AD224" s="140">
        <v>0.89625304937362671</v>
      </c>
      <c r="AE224" s="140">
        <v>0.99773544073104858</v>
      </c>
      <c r="AF224" s="140">
        <v>1.0089453458786011</v>
      </c>
      <c r="AG224" s="140">
        <v>1.0015952587127686</v>
      </c>
      <c r="AH224" s="140">
        <v>1.0318382978439331</v>
      </c>
      <c r="AI224" s="140">
        <v>1.0590058565139771</v>
      </c>
      <c r="AJ224" s="140">
        <v>1.049862265586853</v>
      </c>
      <c r="AK224" s="140">
        <v>1.1120835319161415E-2</v>
      </c>
      <c r="AL224" s="140">
        <v>3.1981609761714935E-2</v>
      </c>
      <c r="AM224" s="140">
        <v>1.2988435104489326E-2</v>
      </c>
      <c r="AN224" s="140">
        <v>-7.6327687129378319E-3</v>
      </c>
      <c r="AO224" s="140">
        <v>-0.10953252017498016</v>
      </c>
      <c r="AP224" s="140">
        <v>-2.2671199403703213E-3</v>
      </c>
      <c r="AQ224" s="140">
        <v>8.9056296274065971E-3</v>
      </c>
      <c r="AR224" s="140">
        <v>1.5939738368615508E-3</v>
      </c>
      <c r="AS224" s="140">
        <v>3.1341943889856339E-2</v>
      </c>
      <c r="AT224" s="140">
        <v>5.7330582290887833E-2</v>
      </c>
      <c r="AU224" s="140">
        <v>4.8658959567546844E-2</v>
      </c>
      <c r="AV224" s="219">
        <v>1.026014234144627</v>
      </c>
    </row>
    <row r="225" spans="1:48" s="11" customFormat="1">
      <c r="A225" s="11" t="s">
        <v>141</v>
      </c>
      <c r="B225" s="139">
        <v>2008</v>
      </c>
      <c r="C225" s="140">
        <v>1.0558558702468872</v>
      </c>
      <c r="D225" s="140">
        <v>1.0926461219787598</v>
      </c>
      <c r="E225" s="140">
        <v>0.96632927656173706</v>
      </c>
      <c r="F225" s="140">
        <v>1.1423048973083496</v>
      </c>
      <c r="G225" s="140">
        <v>1.0621422529220581</v>
      </c>
      <c r="H225" s="140">
        <v>0.92432063817977905</v>
      </c>
      <c r="I225" s="140">
        <v>0.99408155679702759</v>
      </c>
      <c r="J225" s="140">
        <v>-4.8060864210128784E-2</v>
      </c>
      <c r="K225" s="140">
        <v>1.9781375303864479E-2</v>
      </c>
      <c r="L225" s="140">
        <v>-6.7842237651348114E-2</v>
      </c>
      <c r="M225" s="140">
        <v>1.5230431454256177E-3</v>
      </c>
      <c r="N225" s="140">
        <v>1.5230153687298298E-2</v>
      </c>
      <c r="O225" s="140">
        <v>2.904980443418026E-3</v>
      </c>
      <c r="P225" s="140">
        <v>-1.5508905926253647E-4</v>
      </c>
      <c r="Q225" s="140">
        <v>2.7828715974465013E-4</v>
      </c>
      <c r="R225" s="140">
        <v>-5.1848500967025757E-2</v>
      </c>
      <c r="S225" s="140">
        <v>-5.9406255604699254E-4</v>
      </c>
      <c r="T225" s="140">
        <v>-1.8084783805534244E-3</v>
      </c>
      <c r="U225" s="140">
        <v>-4.6518113231286407E-4</v>
      </c>
      <c r="V225" s="140">
        <v>-2.0965940784662962E-3</v>
      </c>
      <c r="W225" s="140">
        <v>-1.1029422283172607E-2</v>
      </c>
      <c r="X225" s="140">
        <v>0.13531494140625</v>
      </c>
      <c r="Y225" s="140">
        <v>2.5127919390797615E-2</v>
      </c>
      <c r="Z225" s="140">
        <v>1.0266516208648682</v>
      </c>
      <c r="AA225" s="140">
        <v>1.0728609561920166</v>
      </c>
      <c r="AB225" s="140">
        <v>1.0265849828720093</v>
      </c>
      <c r="AC225" s="140">
        <v>0.99201428890228271</v>
      </c>
      <c r="AD225" s="140">
        <v>0.89454776048660278</v>
      </c>
      <c r="AE225" s="140">
        <v>1.1423043012619019</v>
      </c>
      <c r="AF225" s="140">
        <v>1.0204362869262695</v>
      </c>
      <c r="AG225" s="140">
        <v>1.0136823654174805</v>
      </c>
      <c r="AH225" s="140">
        <v>1.0528545379638672</v>
      </c>
      <c r="AI225" s="140">
        <v>1.0820435285568237</v>
      </c>
      <c r="AJ225" s="140">
        <v>1.0889911651611328</v>
      </c>
      <c r="AK225" s="140">
        <v>1.5181845054030418E-2</v>
      </c>
      <c r="AL225" s="140">
        <v>3.8347259163856506E-2</v>
      </c>
      <c r="AM225" s="140">
        <v>1.3249305076897144E-2</v>
      </c>
      <c r="AN225" s="140">
        <v>-3.8497947389259934E-4</v>
      </c>
      <c r="AO225" s="140">
        <v>-1.9044715445488691E-3</v>
      </c>
      <c r="AP225" s="140">
        <v>0.1353146880865097</v>
      </c>
      <c r="AQ225" s="140">
        <v>1.13246850669384E-2</v>
      </c>
      <c r="AR225" s="140">
        <v>1.1995669454336166E-2</v>
      </c>
      <c r="AS225" s="140">
        <v>2.0163081586360931E-2</v>
      </c>
      <c r="AT225" s="140">
        <v>2.1520847454667091E-2</v>
      </c>
      <c r="AU225" s="140">
        <v>3.6592699587345123E-2</v>
      </c>
      <c r="AV225" s="219">
        <v>1.0689789864249011</v>
      </c>
    </row>
    <row r="226" spans="1:48" s="11" customFormat="1">
      <c r="A226" s="11" t="s">
        <v>141</v>
      </c>
      <c r="B226" s="139">
        <v>2009</v>
      </c>
      <c r="C226" s="140">
        <v>1.0566681623458862</v>
      </c>
      <c r="D226" s="140">
        <v>1.1098734140396118</v>
      </c>
      <c r="E226" s="140">
        <v>0.95206189155578613</v>
      </c>
      <c r="F226" s="140">
        <v>1.1299973726272583</v>
      </c>
      <c r="G226" s="140">
        <v>1.0979390144348145</v>
      </c>
      <c r="H226" s="140">
        <v>0.93510687351226807</v>
      </c>
      <c r="I226" s="140">
        <v>0.96241068840026855</v>
      </c>
      <c r="J226" s="140">
        <v>-1.487456914037466E-2</v>
      </c>
      <c r="K226" s="140">
        <v>7.6901784632354975E-4</v>
      </c>
      <c r="L226" s="140">
        <v>-1.5643587335944176E-2</v>
      </c>
      <c r="M226" s="140">
        <v>4.5142078306525946E-4</v>
      </c>
      <c r="N226" s="140">
        <v>1.6114037483930588E-2</v>
      </c>
      <c r="O226" s="140">
        <v>3.3317918423563242E-3</v>
      </c>
      <c r="P226" s="140">
        <v>4.3887412175536156E-3</v>
      </c>
      <c r="Q226" s="140">
        <v>-2.3516973480582237E-2</v>
      </c>
      <c r="R226" s="140">
        <v>3.905612975358963E-3</v>
      </c>
      <c r="S226" s="140">
        <v>-9.7823492251336575E-4</v>
      </c>
      <c r="T226" s="140">
        <v>-1.3827865477651358E-3</v>
      </c>
      <c r="U226" s="140">
        <v>-1.3533899618778378E-4</v>
      </c>
      <c r="V226" s="140">
        <v>-6.5710083581507206E-3</v>
      </c>
      <c r="W226" s="140">
        <v>-1.0481830686330795E-2</v>
      </c>
      <c r="X226" s="140">
        <v>-1.0832786560058594E-2</v>
      </c>
      <c r="Y226" s="140">
        <v>3.3146988600492477E-2</v>
      </c>
      <c r="Z226" s="140">
        <v>1.0310219526290894</v>
      </c>
      <c r="AA226" s="140">
        <v>1.1175382137298584</v>
      </c>
      <c r="AB226" s="140">
        <v>1.0428042411804199</v>
      </c>
      <c r="AC226" s="140">
        <v>1.0016665458679199</v>
      </c>
      <c r="AD226" s="140">
        <v>1.0214624404907227</v>
      </c>
      <c r="AE226" s="140">
        <v>1.1299967765808105</v>
      </c>
      <c r="AF226" s="140">
        <v>1.0445042848587036</v>
      </c>
      <c r="AG226" s="140">
        <v>1.0230433940887451</v>
      </c>
      <c r="AH226" s="140">
        <v>1.0649168491363525</v>
      </c>
      <c r="AI226" s="140">
        <v>1.1454137563705444</v>
      </c>
      <c r="AJ226" s="140">
        <v>1.1326829195022583</v>
      </c>
      <c r="AK226" s="140">
        <v>4.2478172108530998E-3</v>
      </c>
      <c r="AL226" s="140">
        <v>4.0799334645271301E-2</v>
      </c>
      <c r="AM226" s="140">
        <v>1.5675773844122887E-2</v>
      </c>
      <c r="AN226" s="140">
        <v>9.6829691901803017E-3</v>
      </c>
      <c r="AO226" s="140">
        <v>0.13267230987548828</v>
      </c>
      <c r="AP226" s="140">
        <v>-1.0832709260284901E-2</v>
      </c>
      <c r="AQ226" s="140">
        <v>2.3312106728553772E-2</v>
      </c>
      <c r="AR226" s="140">
        <v>9.1923177242279053E-3</v>
      </c>
      <c r="AS226" s="140">
        <v>1.1391676962375641E-2</v>
      </c>
      <c r="AT226" s="140">
        <v>5.6914512068033218E-2</v>
      </c>
      <c r="AU226" s="140">
        <v>3.9337370544672012E-2</v>
      </c>
      <c r="AV226" s="219">
        <v>1.1152241337327891</v>
      </c>
    </row>
    <row r="227" spans="1:48" s="11" customFormat="1">
      <c r="A227" s="11" t="s">
        <v>141</v>
      </c>
      <c r="B227" s="139">
        <v>2010</v>
      </c>
      <c r="C227" s="140">
        <v>1.087010383605957</v>
      </c>
      <c r="D227" s="140">
        <v>1.1480550765991211</v>
      </c>
      <c r="E227" s="140">
        <v>0.94682770967483521</v>
      </c>
      <c r="F227" s="140">
        <v>1.1774017810821533</v>
      </c>
      <c r="G227" s="140">
        <v>1.1324969530105591</v>
      </c>
      <c r="H227" s="140">
        <v>0.92322820425033569</v>
      </c>
      <c r="I227" s="140">
        <v>0.95983517169952393</v>
      </c>
      <c r="J227" s="140">
        <v>-5.5129099637269974E-3</v>
      </c>
      <c r="K227" s="140">
        <v>2.8310412541031837E-2</v>
      </c>
      <c r="L227" s="140">
        <v>-3.3823322504758835E-2</v>
      </c>
      <c r="M227" s="140">
        <v>6.1017798725515604E-4</v>
      </c>
      <c r="N227" s="140">
        <v>4.9298643134534359E-3</v>
      </c>
      <c r="O227" s="140">
        <v>2.8360234573483467E-3</v>
      </c>
      <c r="P227" s="140">
        <v>3.2471271697431803E-3</v>
      </c>
      <c r="Q227" s="140">
        <v>1.6687219962477684E-2</v>
      </c>
      <c r="R227" s="140">
        <v>-1.5563519671559334E-2</v>
      </c>
      <c r="S227" s="140">
        <v>-1.1720048496499658E-3</v>
      </c>
      <c r="T227" s="140">
        <v>-1.4587220503017306E-3</v>
      </c>
      <c r="U227" s="140">
        <v>-7.8490865416824818E-4</v>
      </c>
      <c r="V227" s="140">
        <v>-4.591028206050396E-3</v>
      </c>
      <c r="W227" s="140">
        <v>-1.0253138840198517E-2</v>
      </c>
      <c r="X227" s="140">
        <v>4.1094779968261719E-2</v>
      </c>
      <c r="Y227" s="140">
        <v>3.0990110710263252E-2</v>
      </c>
      <c r="Z227" s="140">
        <v>1.0379682779312134</v>
      </c>
      <c r="AA227" s="140">
        <v>1.1314586400985718</v>
      </c>
      <c r="AB227" s="140">
        <v>1.0557805299758911</v>
      </c>
      <c r="AC227" s="140">
        <v>1.0085541009902954</v>
      </c>
      <c r="AD227" s="140">
        <v>0.93138939142227173</v>
      </c>
      <c r="AE227" s="140">
        <v>1.1774016618728638</v>
      </c>
      <c r="AF227" s="140">
        <v>1.0699373483657837</v>
      </c>
      <c r="AG227" s="140">
        <v>1.0343420505523682</v>
      </c>
      <c r="AH227" s="140">
        <v>1.1026798486709595</v>
      </c>
      <c r="AI227" s="140">
        <v>1.1984125375747681</v>
      </c>
      <c r="AJ227" s="140">
        <v>1.1752930879592896</v>
      </c>
      <c r="AK227" s="140">
        <v>6.7146909423172474E-3</v>
      </c>
      <c r="AL227" s="140">
        <v>1.2379424646496773E-2</v>
      </c>
      <c r="AM227" s="140">
        <v>1.2366890907287598E-2</v>
      </c>
      <c r="AN227" s="140">
        <v>6.8525769747793674E-3</v>
      </c>
      <c r="AO227" s="140">
        <v>-9.2313207685947418E-2</v>
      </c>
      <c r="AP227" s="140">
        <v>4.1095297783613205E-2</v>
      </c>
      <c r="AQ227" s="140">
        <v>2.4057742208242416E-2</v>
      </c>
      <c r="AR227" s="140">
        <v>1.0983671993017197E-2</v>
      </c>
      <c r="AS227" s="140">
        <v>3.4846775233745575E-2</v>
      </c>
      <c r="AT227" s="140">
        <v>4.5231841504573822E-2</v>
      </c>
      <c r="AU227" s="140">
        <v>3.6928437650203705E-2</v>
      </c>
      <c r="AV227" s="219">
        <v>1.1139819592460289</v>
      </c>
    </row>
    <row r="228" spans="1:48" s="11" customFormat="1">
      <c r="A228" s="11" t="s">
        <v>141</v>
      </c>
      <c r="B228" s="139">
        <v>2011</v>
      </c>
      <c r="C228" s="140">
        <v>1.0976400375366211</v>
      </c>
      <c r="D228" s="140">
        <v>1.1910086870193481</v>
      </c>
      <c r="E228" s="140">
        <v>0.92160540819168091</v>
      </c>
      <c r="F228" s="140">
        <v>1.2487764358520508</v>
      </c>
      <c r="G228" s="140">
        <v>1.1592803001403809</v>
      </c>
      <c r="H228" s="140">
        <v>0.87897258996963501</v>
      </c>
      <c r="I228" s="140">
        <v>0.94682890176773071</v>
      </c>
      <c r="J228" s="140">
        <v>-2.7000004425644875E-2</v>
      </c>
      <c r="K228" s="140">
        <v>9.7313467413187027E-3</v>
      </c>
      <c r="L228" s="140">
        <v>-3.6731351166963577E-2</v>
      </c>
      <c r="M228" s="140">
        <v>-1.9419488962739706E-3</v>
      </c>
      <c r="N228" s="140">
        <v>3.7056314758956432E-3</v>
      </c>
      <c r="O228" s="140">
        <v>2.7229671832174063E-3</v>
      </c>
      <c r="P228" s="140">
        <v>2.7486348990350962E-3</v>
      </c>
      <c r="Q228" s="140">
        <v>2.4960623122751713E-3</v>
      </c>
      <c r="R228" s="140">
        <v>-2.1715663373470306E-2</v>
      </c>
      <c r="S228" s="140">
        <v>-6.7502108868211508E-4</v>
      </c>
      <c r="T228" s="140">
        <v>-1.9637821242213249E-3</v>
      </c>
      <c r="U228" s="140">
        <v>-6.9412781158462167E-4</v>
      </c>
      <c r="V228" s="140">
        <v>-4.5452588237822056E-3</v>
      </c>
      <c r="W228" s="140">
        <v>-7.1374978870153427E-3</v>
      </c>
      <c r="X228" s="140">
        <v>5.8854103088378906E-2</v>
      </c>
      <c r="Y228" s="140">
        <v>2.3374542593955994E-2</v>
      </c>
      <c r="Z228" s="140">
        <v>1.0182647705078125</v>
      </c>
      <c r="AA228" s="140">
        <v>1.1422966718673706</v>
      </c>
      <c r="AB228" s="140">
        <v>1.0688623189926147</v>
      </c>
      <c r="AC228" s="140">
        <v>1.01458740234375</v>
      </c>
      <c r="AD228" s="140">
        <v>0.9169047474861145</v>
      </c>
      <c r="AE228" s="140">
        <v>1.248775839805603</v>
      </c>
      <c r="AF228" s="140">
        <v>1.0853229761123657</v>
      </c>
      <c r="AG228" s="140">
        <v>1.0469820499420166</v>
      </c>
      <c r="AH228" s="140">
        <v>1.1413434743881226</v>
      </c>
      <c r="AI228" s="140">
        <v>1.2439085245132446</v>
      </c>
      <c r="AJ228" s="140">
        <v>1.2044217586517334</v>
      </c>
      <c r="AK228" s="140">
        <v>-1.9165299832820892E-2</v>
      </c>
      <c r="AL228" s="140">
        <v>9.5332004129886627E-3</v>
      </c>
      <c r="AM228" s="140">
        <v>1.2314494699239731E-2</v>
      </c>
      <c r="AN228" s="140">
        <v>5.9643518179655075E-3</v>
      </c>
      <c r="AO228" s="140">
        <v>-1.5673866495490074E-2</v>
      </c>
      <c r="AP228" s="140">
        <v>5.8853708207607269E-2</v>
      </c>
      <c r="AQ228" s="140">
        <v>1.4277493581175804E-2</v>
      </c>
      <c r="AR228" s="140">
        <v>1.2146255001425743E-2</v>
      </c>
      <c r="AS228" s="140">
        <v>3.446265310049057E-2</v>
      </c>
      <c r="AT228" s="140">
        <v>3.7260666489601135E-2</v>
      </c>
      <c r="AU228" s="140">
        <v>2.4482047185301781E-2</v>
      </c>
      <c r="AV228" s="219">
        <v>1.108280897028898</v>
      </c>
    </row>
    <row r="229" spans="1:48" s="11" customFormat="1">
      <c r="A229" s="11" t="s">
        <v>141</v>
      </c>
      <c r="B229" s="139">
        <v>2012</v>
      </c>
      <c r="C229" s="140">
        <v>1.1075948476791382</v>
      </c>
      <c r="D229" s="140">
        <v>1.2502840757369995</v>
      </c>
      <c r="E229" s="140">
        <v>0.88587456941604614</v>
      </c>
      <c r="F229" s="140">
        <v>1.3639563322067261</v>
      </c>
      <c r="G229" s="140">
        <v>1.1886976957321167</v>
      </c>
      <c r="H229" s="140">
        <v>0.81204581260681152</v>
      </c>
      <c r="I229" s="140">
        <v>0.93177169561386108</v>
      </c>
      <c r="J229" s="140">
        <v>-3.9541777223348618E-2</v>
      </c>
      <c r="K229" s="140">
        <v>9.0283928439021111E-3</v>
      </c>
      <c r="L229" s="140">
        <v>-4.8570170998573303E-2</v>
      </c>
      <c r="M229" s="140">
        <v>-1.4789901906624436E-3</v>
      </c>
      <c r="N229" s="140">
        <v>7.3443824658170342E-4</v>
      </c>
      <c r="O229" s="140">
        <v>2.5739260017871857E-3</v>
      </c>
      <c r="P229" s="140">
        <v>2.7377072256058455E-3</v>
      </c>
      <c r="Q229" s="140">
        <v>4.4613112695515156E-3</v>
      </c>
      <c r="R229" s="140">
        <v>-3.273402526974678E-2</v>
      </c>
      <c r="S229" s="140">
        <v>-6.9354195147752762E-4</v>
      </c>
      <c r="T229" s="140">
        <v>-1.5050292713567615E-3</v>
      </c>
      <c r="U229" s="140">
        <v>-9.7304076189175248E-4</v>
      </c>
      <c r="V229" s="140">
        <v>-4.2973472736775875E-3</v>
      </c>
      <c r="W229" s="140">
        <v>-8.3671864122152328E-3</v>
      </c>
      <c r="X229" s="140">
        <v>8.8225364685058594E-2</v>
      </c>
      <c r="Y229" s="140">
        <v>2.5058997794985771E-2</v>
      </c>
      <c r="Z229" s="140">
        <v>1.003261923789978</v>
      </c>
      <c r="AA229" s="140">
        <v>1.1445753574371338</v>
      </c>
      <c r="AB229" s="140">
        <v>1.0816425085067749</v>
      </c>
      <c r="AC229" s="140">
        <v>1.0207623243331909</v>
      </c>
      <c r="AD229" s="140">
        <v>0.88779366016387939</v>
      </c>
      <c r="AE229" s="140">
        <v>1.3639563322067261</v>
      </c>
      <c r="AF229" s="140">
        <v>1.101069450378418</v>
      </c>
      <c r="AG229" s="140">
        <v>1.0572925806045532</v>
      </c>
      <c r="AH229" s="140">
        <v>1.1919630765914917</v>
      </c>
      <c r="AI229" s="140">
        <v>1.289995551109314</v>
      </c>
      <c r="AJ229" s="140">
        <v>1.2394847869873047</v>
      </c>
      <c r="AK229" s="140">
        <v>-1.4843358658254147E-2</v>
      </c>
      <c r="AL229" s="140">
        <v>1.9928591791540384E-3</v>
      </c>
      <c r="AM229" s="140">
        <v>1.188594289124012E-2</v>
      </c>
      <c r="AN229" s="140">
        <v>6.0677127912640572E-3</v>
      </c>
      <c r="AO229" s="140">
        <v>-3.2264254987239838E-2</v>
      </c>
      <c r="AP229" s="140">
        <v>8.8225774466991425E-2</v>
      </c>
      <c r="AQ229" s="140">
        <v>1.4404323883354664E-2</v>
      </c>
      <c r="AR229" s="140">
        <v>9.7997104749083519E-3</v>
      </c>
      <c r="AS229" s="140">
        <v>4.3395522981882095E-2</v>
      </c>
      <c r="AT229" s="140">
        <v>3.6380309611558914E-2</v>
      </c>
      <c r="AU229" s="140">
        <v>2.8696233406662941E-2</v>
      </c>
      <c r="AV229" s="219">
        <v>1.02779458887769</v>
      </c>
    </row>
    <row r="230" spans="1:48" s="11" customFormat="1">
      <c r="A230" s="11" t="s">
        <v>141</v>
      </c>
      <c r="B230" s="139">
        <v>2013</v>
      </c>
      <c r="C230" s="140">
        <v>1.1066782474517822</v>
      </c>
      <c r="D230" s="140">
        <v>1.2288209199905396</v>
      </c>
      <c r="E230" s="140">
        <v>0.90060174465179443</v>
      </c>
      <c r="F230" s="140">
        <v>1.2562587261199951</v>
      </c>
      <c r="G230" s="140">
        <v>1.214607834815979</v>
      </c>
      <c r="H230" s="140">
        <v>0.88093191385269165</v>
      </c>
      <c r="I230" s="140">
        <v>0.91114038228988647</v>
      </c>
      <c r="J230" s="140">
        <v>1.6487766057252884E-2</v>
      </c>
      <c r="K230" s="140">
        <v>-8.2794675836339593E-4</v>
      </c>
      <c r="L230" s="140">
        <v>1.7315713688731194E-2</v>
      </c>
      <c r="M230" s="140">
        <v>-2.845684764906764E-3</v>
      </c>
      <c r="N230" s="140">
        <v>-3.2266369089484215E-5</v>
      </c>
      <c r="O230" s="140">
        <v>2.5484811048954725E-3</v>
      </c>
      <c r="P230" s="140">
        <v>-5.0973094766959548E-4</v>
      </c>
      <c r="Q230" s="140">
        <v>1.1254218406975269E-5</v>
      </c>
      <c r="R230" s="140">
        <v>3.0975593253970146E-2</v>
      </c>
      <c r="S230" s="140">
        <v>1.9761038129217923E-4</v>
      </c>
      <c r="T230" s="140">
        <v>-1.381423557177186E-3</v>
      </c>
      <c r="U230" s="140">
        <v>-1.1062400881201029E-3</v>
      </c>
      <c r="V230" s="140">
        <v>-3.9083054289221764E-3</v>
      </c>
      <c r="W230" s="140">
        <v>-7.4615213088691235E-3</v>
      </c>
      <c r="X230" s="140">
        <v>-8.2251548767089844E-2</v>
      </c>
      <c r="Y230" s="140">
        <v>2.1562900394201279E-2</v>
      </c>
      <c r="Z230" s="140">
        <v>0.97437787055969238</v>
      </c>
      <c r="AA230" s="140">
        <v>1.1445753574371338</v>
      </c>
      <c r="AB230" s="140">
        <v>1.0947084426879883</v>
      </c>
      <c r="AC230" s="140">
        <v>1.0195764303207397</v>
      </c>
      <c r="AD230" s="140">
        <v>0.885539710521698</v>
      </c>
      <c r="AE230" s="140">
        <v>1.2562581300735474</v>
      </c>
      <c r="AF230" s="140">
        <v>1.0966805219650269</v>
      </c>
      <c r="AG230" s="140">
        <v>1.067020058631897</v>
      </c>
      <c r="AH230" s="140">
        <v>1.2487540245056152</v>
      </c>
      <c r="AI230" s="140">
        <v>1.3343062400817871</v>
      </c>
      <c r="AJ230" s="140">
        <v>1.2712087631225586</v>
      </c>
      <c r="AK230" s="140">
        <v>-2.9212728142738342E-2</v>
      </c>
      <c r="AL230" s="140">
        <v>0</v>
      </c>
      <c r="AM230" s="140">
        <v>1.2007303535938263E-2</v>
      </c>
      <c r="AN230" s="140">
        <v>-1.1624803300946951E-3</v>
      </c>
      <c r="AO230" s="140">
        <v>-2.5420209858566523E-3</v>
      </c>
      <c r="AP230" s="140">
        <v>-8.225201815366745E-2</v>
      </c>
      <c r="AQ230" s="140">
        <v>-3.9939866401255131E-3</v>
      </c>
      <c r="AR230" s="140">
        <v>9.1583346948027611E-3</v>
      </c>
      <c r="AS230" s="140">
        <v>4.6544723212718964E-2</v>
      </c>
      <c r="AT230" s="140">
        <v>3.3772673457860947E-2</v>
      </c>
      <c r="AU230" s="140">
        <v>2.5272458791732788E-2</v>
      </c>
      <c r="AV230" s="219">
        <v>1.0699424960693991</v>
      </c>
    </row>
    <row r="231" spans="1:48" s="11" customFormat="1">
      <c r="A231" s="11" t="s">
        <v>141</v>
      </c>
      <c r="B231" s="139">
        <v>2014</v>
      </c>
      <c r="C231" s="140">
        <v>1.1122338771820068</v>
      </c>
      <c r="D231" s="140">
        <v>1.2528295516967773</v>
      </c>
      <c r="E231" s="140">
        <v>0.88777756690979004</v>
      </c>
      <c r="F231" s="140">
        <v>1.270409107208252</v>
      </c>
      <c r="G231" s="140">
        <v>1.2427295446395874</v>
      </c>
      <c r="H231" s="140">
        <v>0.87549287080764771</v>
      </c>
      <c r="I231" s="140">
        <v>0.89499276876449585</v>
      </c>
      <c r="J231" s="140">
        <v>-1.4341922476887703E-2</v>
      </c>
      <c r="K231" s="140">
        <v>5.007586907595396E-3</v>
      </c>
      <c r="L231" s="140">
        <v>-1.9349509850144386E-2</v>
      </c>
      <c r="M231" s="140">
        <v>-1.8137573497369885E-3</v>
      </c>
      <c r="N231" s="140">
        <v>4.6635325998067856E-3</v>
      </c>
      <c r="O231" s="140">
        <v>2.3647255729883909E-3</v>
      </c>
      <c r="P231" s="140">
        <v>1.8720299704000354E-3</v>
      </c>
      <c r="Q231" s="140">
        <v>-2.0789438858628273E-3</v>
      </c>
      <c r="R231" s="140">
        <v>-5.2340803667902946E-3</v>
      </c>
      <c r="S231" s="140">
        <v>-1.9099206838291138E-4</v>
      </c>
      <c r="T231" s="140">
        <v>-9.7503891447558999E-4</v>
      </c>
      <c r="U231" s="140">
        <v>-1.1950236512348056E-3</v>
      </c>
      <c r="V231" s="140">
        <v>-3.7101747002452612E-3</v>
      </c>
      <c r="W231" s="140">
        <v>-8.0442009493708611E-3</v>
      </c>
      <c r="X231" s="140">
        <v>1.1200904846191406E-2</v>
      </c>
      <c r="Y231" s="140">
        <v>2.2888911888003349E-2</v>
      </c>
      <c r="Z231" s="140">
        <v>0.9562649130821228</v>
      </c>
      <c r="AA231" s="140">
        <v>1.1586997509002686</v>
      </c>
      <c r="AB231" s="140">
        <v>1.1071459054946899</v>
      </c>
      <c r="AC231" s="140">
        <v>1.0239014625549316</v>
      </c>
      <c r="AD231" s="140">
        <v>0.89934349060058594</v>
      </c>
      <c r="AE231" s="140">
        <v>1.270409107208252</v>
      </c>
      <c r="AF231" s="140">
        <v>1.1015013456344604</v>
      </c>
      <c r="AG231" s="140">
        <v>1.0739953517913818</v>
      </c>
      <c r="AH231" s="140">
        <v>1.3168028593063354</v>
      </c>
      <c r="AI231" s="140">
        <v>1.3794176578521729</v>
      </c>
      <c r="AJ231" s="140">
        <v>1.3068966865539551</v>
      </c>
      <c r="AK231" s="140">
        <v>-1.8764207139611244E-2</v>
      </c>
      <c r="AL231" s="140">
        <v>1.2264794670045376E-2</v>
      </c>
      <c r="AM231" s="140">
        <v>1.129738986492157E-2</v>
      </c>
      <c r="AN231" s="140">
        <v>4.2330613359808922E-3</v>
      </c>
      <c r="AO231" s="140">
        <v>1.5467709861695766E-2</v>
      </c>
      <c r="AP231" s="140">
        <v>1.1201372370123863E-2</v>
      </c>
      <c r="AQ231" s="140">
        <v>4.3862373568117619E-3</v>
      </c>
      <c r="AR231" s="140">
        <v>6.5159080550074577E-3</v>
      </c>
      <c r="AS231" s="140">
        <v>5.3060442209243774E-2</v>
      </c>
      <c r="AT231" s="140">
        <v>3.3249914646148682E-2</v>
      </c>
      <c r="AU231" s="140">
        <v>2.7687115594744682E-2</v>
      </c>
      <c r="AV231" s="219">
        <v>1.04988199137573</v>
      </c>
    </row>
    <row r="232" spans="1:48" s="11" customFormat="1">
      <c r="A232" s="11" t="s">
        <v>141</v>
      </c>
      <c r="B232" s="139">
        <v>2015</v>
      </c>
      <c r="C232" s="140">
        <v>1.1183667182922363</v>
      </c>
      <c r="D232" s="140">
        <v>1.2913937568664551</v>
      </c>
      <c r="E232" s="140">
        <v>0.86601531505584717</v>
      </c>
      <c r="F232" s="140">
        <v>1.3399779796600342</v>
      </c>
      <c r="G232" s="140">
        <v>1.2635549306869507</v>
      </c>
      <c r="H232" s="140">
        <v>0.83461594581604004</v>
      </c>
      <c r="I232" s="140">
        <v>0.88509553670883179</v>
      </c>
      <c r="J232" s="140">
        <v>-2.4818621575832367E-2</v>
      </c>
      <c r="K232" s="140">
        <v>5.4988465271890163E-3</v>
      </c>
      <c r="L232" s="140">
        <v>-3.0317468568682671E-2</v>
      </c>
      <c r="M232" s="140">
        <v>1.067878445610404E-3</v>
      </c>
      <c r="N232" s="140">
        <v>2.3048876028042287E-4</v>
      </c>
      <c r="O232" s="140">
        <v>2.7890983037650585E-3</v>
      </c>
      <c r="P232" s="140">
        <v>2.13074148632586E-3</v>
      </c>
      <c r="Q232" s="140">
        <v>-7.1936059975996614E-4</v>
      </c>
      <c r="R232" s="140">
        <v>-1.9884046167135239E-2</v>
      </c>
      <c r="S232" s="140">
        <v>-8.8562659220770001E-4</v>
      </c>
      <c r="T232" s="140">
        <v>-1.416086801327765E-3</v>
      </c>
      <c r="U232" s="140">
        <v>5.3417956223711371E-4</v>
      </c>
      <c r="V232" s="140">
        <v>-3.7221196107566357E-3</v>
      </c>
      <c r="W232" s="140">
        <v>-4.943768959492445E-3</v>
      </c>
      <c r="X232" s="140">
        <v>5.3314208984375E-2</v>
      </c>
      <c r="Y232" s="140">
        <v>1.6618922352790833E-2</v>
      </c>
      <c r="Z232" s="140">
        <v>0.96686464548110962</v>
      </c>
      <c r="AA232" s="140">
        <v>1.1594096422195435</v>
      </c>
      <c r="AB232" s="140">
        <v>1.1220264434814453</v>
      </c>
      <c r="AC232" s="140">
        <v>1.0288553237915039</v>
      </c>
      <c r="AD232" s="140">
        <v>0.90435540676116943</v>
      </c>
      <c r="AE232" s="140">
        <v>1.339977502822876</v>
      </c>
      <c r="AF232" s="140">
        <v>1.1221503019332886</v>
      </c>
      <c r="AG232" s="140">
        <v>1.0838909149169922</v>
      </c>
      <c r="AH232" s="140">
        <v>1.2820217609405518</v>
      </c>
      <c r="AI232" s="140">
        <v>1.4249130487442017</v>
      </c>
      <c r="AJ232" s="140">
        <v>1.3306725025177002</v>
      </c>
      <c r="AK232" s="140">
        <v>1.1023557744920254E-2</v>
      </c>
      <c r="AL232" s="140">
        <v>6.1245163669809699E-4</v>
      </c>
      <c r="AM232" s="140">
        <v>1.3350974768400192E-2</v>
      </c>
      <c r="AN232" s="140">
        <v>4.8265494406223297E-3</v>
      </c>
      <c r="AO232" s="140">
        <v>5.5573922581970692E-3</v>
      </c>
      <c r="AP232" s="140">
        <v>5.331382155418396E-2</v>
      </c>
      <c r="AQ232" s="140">
        <v>1.8572680652141571E-2</v>
      </c>
      <c r="AR232" s="140">
        <v>9.171568788588047E-3</v>
      </c>
      <c r="AS232" s="140">
        <v>-2.6768432930111885E-2</v>
      </c>
      <c r="AT232" s="140">
        <v>3.2449387013912201E-2</v>
      </c>
      <c r="AU232" s="140">
        <v>1.8029080703854561E-2</v>
      </c>
      <c r="AV232" s="219">
        <v>1.022577598153972</v>
      </c>
    </row>
    <row r="233" spans="1:48" s="11" customFormat="1">
      <c r="A233" s="11" t="s">
        <v>141</v>
      </c>
      <c r="B233" s="139">
        <v>2016</v>
      </c>
      <c r="C233" s="140">
        <v>1.1213693618774414</v>
      </c>
      <c r="D233" s="140">
        <v>1.2681936025619507</v>
      </c>
      <c r="E233" s="140">
        <v>0.88422572612762451</v>
      </c>
      <c r="F233" s="140">
        <v>1.2422221899032593</v>
      </c>
      <c r="G233" s="140">
        <v>1.2844476699829102</v>
      </c>
      <c r="H233" s="140">
        <v>0.90271252393722534</v>
      </c>
      <c r="I233" s="140">
        <v>0.87303626537322998</v>
      </c>
      <c r="J233" s="140">
        <v>2.0809777081012726E-2</v>
      </c>
      <c r="K233" s="140">
        <v>2.6811994612216949E-3</v>
      </c>
      <c r="L233" s="140">
        <v>1.8128577619791031E-2</v>
      </c>
      <c r="M233" s="140">
        <v>5.924307624809444E-4</v>
      </c>
      <c r="N233" s="140">
        <v>2.056076773442328E-4</v>
      </c>
      <c r="O233" s="140">
        <v>3.0183144845068455E-3</v>
      </c>
      <c r="P233" s="140">
        <v>1.7932335613295436E-3</v>
      </c>
      <c r="Q233" s="140">
        <v>-2.9283869080245495E-3</v>
      </c>
      <c r="R233" s="140">
        <v>2.8876516968011856E-2</v>
      </c>
      <c r="S233" s="140">
        <v>-5.723009817302227E-4</v>
      </c>
      <c r="T233" s="140">
        <v>-1.2148942332714796E-3</v>
      </c>
      <c r="U233" s="140">
        <v>-6.5682560671120882E-4</v>
      </c>
      <c r="V233" s="140">
        <v>-3.3744387328624725E-3</v>
      </c>
      <c r="W233" s="140">
        <v>-4.9294792115688324E-3</v>
      </c>
      <c r="X233" s="140">
        <v>-7.5751304626464844E-2</v>
      </c>
      <c r="Y233" s="140">
        <v>1.6399715095758438E-2</v>
      </c>
      <c r="Z233" s="140">
        <v>0.97298896312713623</v>
      </c>
      <c r="AA233" s="140">
        <v>1.1596912145614624</v>
      </c>
      <c r="AB233" s="140">
        <v>1.1379325389862061</v>
      </c>
      <c r="AC233" s="140">
        <v>1.0329086780548096</v>
      </c>
      <c r="AD233" s="140">
        <v>0.92481839656829834</v>
      </c>
      <c r="AE233" s="140">
        <v>1.2422223091125488</v>
      </c>
      <c r="AF233" s="140">
        <v>1.1358298063278198</v>
      </c>
      <c r="AG233" s="140">
        <v>1.0916123390197754</v>
      </c>
      <c r="AH233" s="140">
        <v>1.3194751739501953</v>
      </c>
      <c r="AI233" s="140">
        <v>1.4658129215240479</v>
      </c>
      <c r="AJ233" s="140">
        <v>1.3533754348754883</v>
      </c>
      <c r="AK233" s="140">
        <v>6.3142129220068455E-3</v>
      </c>
      <c r="AL233" s="140">
        <v>2.4281669175252318E-4</v>
      </c>
      <c r="AM233" s="140">
        <v>1.4076706953346729E-2</v>
      </c>
      <c r="AN233" s="140">
        <v>3.9319805800914764E-3</v>
      </c>
      <c r="AO233" s="140">
        <v>2.2374933585524559E-2</v>
      </c>
      <c r="AP233" s="140">
        <v>-7.575090229511261E-2</v>
      </c>
      <c r="AQ233" s="140">
        <v>1.2116757221519947E-2</v>
      </c>
      <c r="AR233" s="140">
        <v>7.0985825732350349E-3</v>
      </c>
      <c r="AS233" s="140">
        <v>2.8795769438147545E-2</v>
      </c>
      <c r="AT233" s="140">
        <v>2.8299173340201378E-2</v>
      </c>
      <c r="AU233" s="140">
        <v>1.6917366534471512E-2</v>
      </c>
      <c r="AV233" s="219">
        <v>1.0816659939068041</v>
      </c>
    </row>
    <row r="234" spans="1:48" s="11" customFormat="1">
      <c r="A234" s="11" t="s">
        <v>141</v>
      </c>
      <c r="B234" s="139">
        <v>2017</v>
      </c>
      <c r="C234" s="140">
        <v>1.1428059339523315</v>
      </c>
      <c r="D234" s="140">
        <v>1.2622320652008057</v>
      </c>
      <c r="E234" s="140">
        <v>0.90538501739501953</v>
      </c>
      <c r="F234" s="140">
        <v>1.2042349576950073</v>
      </c>
      <c r="G234" s="140">
        <v>1.2972501516342163</v>
      </c>
      <c r="H234" s="140">
        <v>0.94898927211761475</v>
      </c>
      <c r="I234" s="140">
        <v>0.88094496726989746</v>
      </c>
      <c r="J234" s="140">
        <v>2.3647908121347427E-2</v>
      </c>
      <c r="K234" s="140">
        <v>1.8935985863208771E-2</v>
      </c>
      <c r="L234" s="140">
        <v>4.7119222581386566E-3</v>
      </c>
      <c r="M234" s="140">
        <v>-4.4753200199920684E-5</v>
      </c>
      <c r="N234" s="140">
        <v>2.1405979059636593E-3</v>
      </c>
      <c r="O234" s="140">
        <v>3.4300305414944887E-3</v>
      </c>
      <c r="P234" s="140">
        <v>1.8498966237530112E-3</v>
      </c>
      <c r="Q234" s="140">
        <v>1.1560214683413506E-2</v>
      </c>
      <c r="R234" s="140">
        <v>1.1650939472019672E-2</v>
      </c>
      <c r="S234" s="140">
        <v>-7.5308582745492458E-4</v>
      </c>
      <c r="T234" s="140">
        <v>-3.7591275759041309E-4</v>
      </c>
      <c r="U234" s="140">
        <v>-6.5491942223161459E-4</v>
      </c>
      <c r="V234" s="140">
        <v>-3.7068019155412912E-3</v>
      </c>
      <c r="W234" s="140">
        <v>-1.4482975238934159E-3</v>
      </c>
      <c r="X234" s="140">
        <v>-3.1057357788085938E-2</v>
      </c>
      <c r="Y234" s="140">
        <v>9.9179418757557869E-3</v>
      </c>
      <c r="Z234" s="140">
        <v>0.9724239706993103</v>
      </c>
      <c r="AA234" s="140">
        <v>1.1664144992828369</v>
      </c>
      <c r="AB234" s="140">
        <v>1.1569496393203735</v>
      </c>
      <c r="AC234" s="140">
        <v>1.0373092889785767</v>
      </c>
      <c r="AD234" s="140">
        <v>0.84822094440460205</v>
      </c>
      <c r="AE234" s="140">
        <v>1.2042340040206909</v>
      </c>
      <c r="AF234" s="140">
        <v>1.1531310081481934</v>
      </c>
      <c r="AG234" s="140">
        <v>1.093836784362793</v>
      </c>
      <c r="AH234" s="140">
        <v>1.3539849519729614</v>
      </c>
      <c r="AI234" s="140">
        <v>1.5103999376296997</v>
      </c>
      <c r="AJ234" s="140">
        <v>1.3587901592254639</v>
      </c>
      <c r="AK234" s="140">
        <v>-5.8085570344701409E-4</v>
      </c>
      <c r="AL234" s="140">
        <v>5.7807690463960171E-3</v>
      </c>
      <c r="AM234" s="140">
        <v>1.6573822125792503E-2</v>
      </c>
      <c r="AN234" s="140">
        <v>4.2514079250395298E-3</v>
      </c>
      <c r="AO234" s="140">
        <v>-8.6456231772899628E-2</v>
      </c>
      <c r="AP234" s="140">
        <v>-3.1058238819241524E-2</v>
      </c>
      <c r="AQ234" s="140">
        <v>1.5117347240447998E-2</v>
      </c>
      <c r="AR234" s="140">
        <v>2.0356934983283281E-3</v>
      </c>
      <c r="AS234" s="140">
        <v>2.5818010792136192E-2</v>
      </c>
      <c r="AT234" s="140">
        <v>2.9964480549097061E-2</v>
      </c>
      <c r="AU234" s="140">
        <v>3.9929165504872799E-3</v>
      </c>
      <c r="AV234" s="219">
        <v>1.123594417881836</v>
      </c>
    </row>
    <row r="235" spans="1:48" s="11" customFormat="1">
      <c r="A235" s="11" t="s">
        <v>141</v>
      </c>
      <c r="B235" s="139">
        <v>2018</v>
      </c>
      <c r="C235" s="140">
        <v>1.1417229175567627</v>
      </c>
      <c r="D235" s="140">
        <v>1.2494547367095947</v>
      </c>
      <c r="E235" s="140">
        <v>0.91377699375152588</v>
      </c>
      <c r="F235" s="140">
        <v>1.1480145454406738</v>
      </c>
      <c r="G235" s="140">
        <v>1.3133971691131592</v>
      </c>
      <c r="H235" s="140">
        <v>0.99451977014541626</v>
      </c>
      <c r="I235" s="140">
        <v>0.86928999423980713</v>
      </c>
      <c r="J235" s="140">
        <v>9.2262718826532364E-3</v>
      </c>
      <c r="K235" s="140">
        <v>-9.4808673020452261E-4</v>
      </c>
      <c r="L235" s="140">
        <v>1.0174358263611794E-2</v>
      </c>
      <c r="M235" s="140">
        <v>-5.5719411466270685E-4</v>
      </c>
      <c r="N235" s="140">
        <v>1.0168027365580201E-3</v>
      </c>
      <c r="O235" s="140">
        <v>3.2730428501963615E-3</v>
      </c>
      <c r="P235" s="140">
        <v>1.2084204936400056E-3</v>
      </c>
      <c r="Q235" s="140">
        <v>-5.889158695936203E-3</v>
      </c>
      <c r="R235" s="140">
        <v>1.7342362552881241E-2</v>
      </c>
      <c r="S235" s="140">
        <v>6.328671588562429E-4</v>
      </c>
      <c r="T235" s="140">
        <v>-2.1760957315564156E-3</v>
      </c>
      <c r="U235" s="140">
        <v>3.3811756293289363E-4</v>
      </c>
      <c r="V235" s="140">
        <v>-2.6297701988369226E-3</v>
      </c>
      <c r="W235" s="140">
        <v>-3.3331234008073807E-3</v>
      </c>
      <c r="X235" s="140">
        <v>-4.7810554504394531E-2</v>
      </c>
      <c r="Y235" s="140">
        <v>1.2370291166007519E-2</v>
      </c>
      <c r="Z235" s="140">
        <v>0.96695399284362793</v>
      </c>
      <c r="AA235" s="140">
        <v>1.1693638563156128</v>
      </c>
      <c r="AB235" s="140">
        <v>1.1748347282409668</v>
      </c>
      <c r="AC235" s="140">
        <v>1.0400652885437012</v>
      </c>
      <c r="AD235" s="140">
        <v>0.88767784833908081</v>
      </c>
      <c r="AE235" s="140">
        <v>1.1480135917663574</v>
      </c>
      <c r="AF235" s="140">
        <v>1.1382657289505005</v>
      </c>
      <c r="AG235" s="140">
        <v>1.1091116666793823</v>
      </c>
      <c r="AH235" s="140">
        <v>1.3343195915222168</v>
      </c>
      <c r="AI235" s="140">
        <v>1.5515892505645752</v>
      </c>
      <c r="AJ235" s="140">
        <v>1.3762162923812866</v>
      </c>
      <c r="AK235" s="140">
        <v>-5.6409607641398907E-3</v>
      </c>
      <c r="AL235" s="140">
        <v>2.5254092179238796E-3</v>
      </c>
      <c r="AM235" s="140">
        <v>1.5340591780841351E-2</v>
      </c>
      <c r="AN235" s="140">
        <v>2.6532940100878477E-3</v>
      </c>
      <c r="AO235" s="140">
        <v>4.5467738062143326E-2</v>
      </c>
      <c r="AP235" s="140">
        <v>-4.7810588032007217E-2</v>
      </c>
      <c r="AQ235" s="140">
        <v>-1.2975071556866169E-2</v>
      </c>
      <c r="AR235" s="140">
        <v>1.3867916539311409E-2</v>
      </c>
      <c r="AS235" s="140">
        <v>-1.4630567282438278E-2</v>
      </c>
      <c r="AT235" s="140">
        <v>2.6905227452516556E-2</v>
      </c>
      <c r="AU235" s="140">
        <v>1.2743224389851093E-2</v>
      </c>
      <c r="AV235" s="219">
        <v>1.101070807627327</v>
      </c>
    </row>
    <row r="236" spans="1:48" s="11" customFormat="1">
      <c r="A236" s="11" t="s">
        <v>141</v>
      </c>
      <c r="B236" s="139">
        <v>2019</v>
      </c>
      <c r="C236" s="140">
        <v>1.1356742382049561</v>
      </c>
      <c r="D236" s="140">
        <v>1.2565867900848389</v>
      </c>
      <c r="E236" s="140">
        <v>0.90377712249755859</v>
      </c>
      <c r="F236" s="140">
        <v>1.1443494558334351</v>
      </c>
      <c r="G236" s="140">
        <v>1.3272168636322021</v>
      </c>
      <c r="H236" s="140">
        <v>0.99241936206817627</v>
      </c>
      <c r="I236" s="140">
        <v>0.85568106174468994</v>
      </c>
      <c r="J236" s="140">
        <v>-1.1003780178725719E-2</v>
      </c>
      <c r="K236" s="140">
        <v>-5.3119123913347721E-3</v>
      </c>
      <c r="L236" s="140">
        <v>-5.6918677873909473E-3</v>
      </c>
      <c r="M236" s="140">
        <v>6.6165154566988349E-4</v>
      </c>
      <c r="N236" s="140">
        <v>1.7226341878995299E-3</v>
      </c>
      <c r="O236" s="140">
        <v>3.376377047970891E-3</v>
      </c>
      <c r="P236" s="140">
        <v>1.8980380846187472E-3</v>
      </c>
      <c r="Q236" s="140">
        <v>-1.2970613315701485E-2</v>
      </c>
      <c r="R236" s="140">
        <v>1.1248973896726966E-3</v>
      </c>
      <c r="S236" s="140">
        <v>1.5930085055515519E-6</v>
      </c>
      <c r="T236" s="140">
        <v>-6.198606570251286E-4</v>
      </c>
      <c r="U236" s="140">
        <v>1.5657559561077505E-4</v>
      </c>
      <c r="V236" s="140">
        <v>-3.0846600420773029E-3</v>
      </c>
      <c r="W236" s="140">
        <v>-3.2704130280762911E-3</v>
      </c>
      <c r="X236" s="140">
        <v>-3.1976699829101562E-3</v>
      </c>
      <c r="Y236" s="140">
        <v>1.0467146523296833E-2</v>
      </c>
      <c r="Z236" s="140">
        <v>0.9736214280128479</v>
      </c>
      <c r="AA236" s="140">
        <v>1.1743452548980713</v>
      </c>
      <c r="AB236" s="140">
        <v>1.193219780921936</v>
      </c>
      <c r="AC236" s="140">
        <v>1.0443638563156128</v>
      </c>
      <c r="AD236" s="140">
        <v>0.97241467237472534</v>
      </c>
      <c r="AE236" s="140">
        <v>1.1443495750427246</v>
      </c>
      <c r="AF236" s="140">
        <v>1.1384807825088501</v>
      </c>
      <c r="AG236" s="140">
        <v>1.1130353212356567</v>
      </c>
      <c r="AH236" s="140">
        <v>1.3260869979858398</v>
      </c>
      <c r="AI236" s="140">
        <v>1.5937089920043945</v>
      </c>
      <c r="AJ236" s="140">
        <v>1.3915382623672485</v>
      </c>
      <c r="AK236" s="140">
        <v>6.8716476671397686E-3</v>
      </c>
      <c r="AL236" s="140">
        <v>4.2508463375270367E-3</v>
      </c>
      <c r="AM236" s="140">
        <v>1.5527873300015926E-2</v>
      </c>
      <c r="AN236" s="140">
        <v>4.1244286112487316E-3</v>
      </c>
      <c r="AO236" s="140">
        <v>9.1173462569713593E-2</v>
      </c>
      <c r="AP236" s="140">
        <v>-3.1967565882951021E-3</v>
      </c>
      <c r="AQ236" s="140">
        <v>1.8890805949922651E-4</v>
      </c>
      <c r="AR236" s="140">
        <v>3.5314098931849003E-3</v>
      </c>
      <c r="AS236" s="140">
        <v>-6.1890110373497009E-3</v>
      </c>
      <c r="AT236" s="140">
        <v>2.6784271001815796E-2</v>
      </c>
      <c r="AU236" s="140">
        <v>1.1071878485381603E-2</v>
      </c>
      <c r="AV236" s="219">
        <v>1.1317455981736311</v>
      </c>
    </row>
    <row r="237" spans="1:48" s="11" customFormat="1">
      <c r="A237" s="11" t="s">
        <v>141</v>
      </c>
      <c r="B237" s="139">
        <v>2020</v>
      </c>
      <c r="C237" s="140">
        <v>1.137556791305542</v>
      </c>
      <c r="D237" s="140">
        <v>1.2442669868469238</v>
      </c>
      <c r="E237" s="140">
        <v>0.91423863172531128</v>
      </c>
      <c r="F237" s="140">
        <v>1.0900282859802246</v>
      </c>
      <c r="G237" s="140">
        <v>1.3462444543838501</v>
      </c>
      <c r="H237" s="140">
        <v>1.0436031818389893</v>
      </c>
      <c r="I237" s="140">
        <v>0.84498536586761475</v>
      </c>
      <c r="J237" s="140">
        <v>1.150880753993988E-2</v>
      </c>
      <c r="K237" s="140">
        <v>1.6562589444220066E-3</v>
      </c>
      <c r="L237" s="140">
        <v>9.8525490611791611E-3</v>
      </c>
      <c r="M237" s="140">
        <v>-1.9232727354392409E-3</v>
      </c>
      <c r="N237" s="140">
        <v>2.3057092912495136E-3</v>
      </c>
      <c r="O237" s="140">
        <v>2.5723001454025507E-3</v>
      </c>
      <c r="P237" s="140">
        <v>1.814841409213841E-3</v>
      </c>
      <c r="Q237" s="140">
        <v>-3.1133191660046577E-3</v>
      </c>
      <c r="R237" s="140">
        <v>1.8214151263237E-2</v>
      </c>
      <c r="S237" s="140">
        <v>-2.0191843213979155E-4</v>
      </c>
      <c r="T237" s="140">
        <v>-1.1863595573231578E-3</v>
      </c>
      <c r="U237" s="140">
        <v>-9.453265811316669E-4</v>
      </c>
      <c r="V237" s="140">
        <v>-3.1365607865154743E-3</v>
      </c>
      <c r="W237" s="140">
        <v>-2.8914366848766804E-3</v>
      </c>
      <c r="X237" s="140">
        <v>-4.8632621765136719E-2</v>
      </c>
      <c r="Y237" s="140">
        <v>1.4234698377549648E-2</v>
      </c>
      <c r="Z237" s="140">
        <v>0.95480656623840332</v>
      </c>
      <c r="AA237" s="140">
        <v>1.1812824010848999</v>
      </c>
      <c r="AB237" s="140">
        <v>1.2075924873352051</v>
      </c>
      <c r="AC237" s="140">
        <v>1.0485544204711914</v>
      </c>
      <c r="AD237" s="140">
        <v>0.99246621131896973</v>
      </c>
      <c r="AE237" s="140">
        <v>1.0900276899337769</v>
      </c>
      <c r="AF237" s="140">
        <v>1.1434286832809448</v>
      </c>
      <c r="AG237" s="140">
        <v>1.1213394403457642</v>
      </c>
      <c r="AH237" s="140">
        <v>1.3822494745254517</v>
      </c>
      <c r="AI237" s="140">
        <v>1.6396044492721558</v>
      </c>
      <c r="AJ237" s="140">
        <v>1.4083725214004517</v>
      </c>
      <c r="AK237" s="140">
        <v>-1.9513750448822975E-2</v>
      </c>
      <c r="AL237" s="140">
        <v>5.8898283168673515E-3</v>
      </c>
      <c r="AM237" s="140">
        <v>1.1973354034125805E-2</v>
      </c>
      <c r="AN237" s="140">
        <v>4.0044756606221199E-3</v>
      </c>
      <c r="AO237" s="140">
        <v>2.0410621538758278E-2</v>
      </c>
      <c r="AP237" s="140">
        <v>-4.8633366823196411E-2</v>
      </c>
      <c r="AQ237" s="140">
        <v>4.3366029858589172E-3</v>
      </c>
      <c r="AR237" s="140">
        <v>7.4331313371658325E-3</v>
      </c>
      <c r="AS237" s="140">
        <v>4.1479766368865967E-2</v>
      </c>
      <c r="AT237" s="140">
        <v>2.8390992432832718E-2</v>
      </c>
      <c r="AU237" s="140">
        <v>1.202503964304924E-2</v>
      </c>
      <c r="AV237" s="219">
        <v>1.1390513259603039</v>
      </c>
    </row>
    <row r="238" spans="1:48" s="11" customFormat="1">
      <c r="A238" s="11" t="s">
        <v>141</v>
      </c>
      <c r="B238" s="139">
        <v>2021</v>
      </c>
      <c r="C238" s="140">
        <v>1.1602777242660522</v>
      </c>
      <c r="D238" s="140">
        <v>1.2524262666702271</v>
      </c>
      <c r="E238" s="140">
        <v>0.92642408609390259</v>
      </c>
      <c r="F238" s="140">
        <v>1.0874335765838623</v>
      </c>
      <c r="G238" s="140">
        <v>1.3633804321289062</v>
      </c>
      <c r="H238" s="140">
        <v>1.0669873952865601</v>
      </c>
      <c r="I238" s="140">
        <v>0.85103011131286621</v>
      </c>
      <c r="J238" s="140">
        <v>1.3240507803857327E-2</v>
      </c>
      <c r="K238" s="140">
        <v>1.9776599481701851E-2</v>
      </c>
      <c r="L238" s="140">
        <v>-6.5360916778445244E-3</v>
      </c>
      <c r="M238" s="140">
        <v>-2.8337238472886384E-4</v>
      </c>
      <c r="N238" s="140">
        <v>-5.4807529522804543E-5</v>
      </c>
      <c r="O238" s="140">
        <v>2.071040915325284E-3</v>
      </c>
      <c r="P238" s="140">
        <v>1.4640152221545577E-3</v>
      </c>
      <c r="Q238" s="140">
        <v>1.6579722985625267E-2</v>
      </c>
      <c r="R238" s="140">
        <v>1.0854060528799891E-3</v>
      </c>
      <c r="S238" s="140">
        <v>-1.3504539310815744E-5</v>
      </c>
      <c r="T238" s="140">
        <v>-1.9471111008897424E-3</v>
      </c>
      <c r="U238" s="140">
        <v>1.2574352149385959E-4</v>
      </c>
      <c r="V238" s="140">
        <v>-2.7774258051067591E-3</v>
      </c>
      <c r="W238" s="140">
        <v>-3.0091996304690838E-3</v>
      </c>
      <c r="X238" s="140">
        <v>-2.3832321166992188E-3</v>
      </c>
      <c r="Y238" s="140">
        <v>1.2648425996303558E-2</v>
      </c>
      <c r="Z238" s="140">
        <v>0.95194238424301147</v>
      </c>
      <c r="AA238" s="140">
        <v>1.1812824010848999</v>
      </c>
      <c r="AB238" s="140">
        <v>1.2198270559310913</v>
      </c>
      <c r="AC238" s="140">
        <v>1.0520811080932617</v>
      </c>
      <c r="AD238" s="140">
        <v>0.88583475351333618</v>
      </c>
      <c r="AE238" s="140">
        <v>1.0874338150024414</v>
      </c>
      <c r="AF238" s="140">
        <v>1.1443765163421631</v>
      </c>
      <c r="AG238" s="140">
        <v>1.1362719535827637</v>
      </c>
      <c r="AH238" s="140">
        <v>1.376177191734314</v>
      </c>
      <c r="AI238" s="140">
        <v>1.6862412691116333</v>
      </c>
      <c r="AJ238" s="140">
        <v>1.4217689037322998</v>
      </c>
      <c r="AK238" s="140">
        <v>-3.0042389407753944E-3</v>
      </c>
      <c r="AL238" s="140">
        <v>0</v>
      </c>
      <c r="AM238" s="140">
        <v>1.0080416686832905E-2</v>
      </c>
      <c r="AN238" s="140">
        <v>3.3577168360352516E-3</v>
      </c>
      <c r="AO238" s="140">
        <v>-0.11366254091262817</v>
      </c>
      <c r="AP238" s="140">
        <v>-2.3824884556233883E-3</v>
      </c>
      <c r="AQ238" s="140">
        <v>8.2862720591947436E-4</v>
      </c>
      <c r="AR238" s="140">
        <v>1.3228768482804298E-2</v>
      </c>
      <c r="AS238" s="140">
        <v>-4.4027636758983135E-3</v>
      </c>
      <c r="AT238" s="140">
        <v>2.8046952560544014E-2</v>
      </c>
      <c r="AU238" s="140">
        <v>9.466986171901226E-3</v>
      </c>
      <c r="AV238" s="219">
        <v>1.050180248687093</v>
      </c>
    </row>
    <row r="239" spans="1:48">
      <c r="A239" s="62" t="s">
        <v>224</v>
      </c>
      <c r="B239" s="61" t="s">
        <v>104</v>
      </c>
      <c r="C239" s="61" t="s">
        <v>121</v>
      </c>
      <c r="D239" s="61" t="s">
        <v>122</v>
      </c>
      <c r="E239" s="61" t="s">
        <v>123</v>
      </c>
      <c r="F239" s="61" t="s">
        <v>124</v>
      </c>
      <c r="G239" s="61" t="s">
        <v>125</v>
      </c>
      <c r="H239" s="61" t="s">
        <v>126</v>
      </c>
      <c r="I239" s="61" t="s">
        <v>127</v>
      </c>
      <c r="J239" s="61" t="s">
        <v>105</v>
      </c>
      <c r="K239" s="61" t="s">
        <v>106</v>
      </c>
      <c r="L239" s="61" t="s">
        <v>107</v>
      </c>
      <c r="M239" s="61" t="s">
        <v>108</v>
      </c>
      <c r="N239" s="61" t="s">
        <v>109</v>
      </c>
      <c r="O239" s="61" t="s">
        <v>110</v>
      </c>
      <c r="P239" s="61" t="s">
        <v>111</v>
      </c>
      <c r="Q239" s="61" t="s">
        <v>112</v>
      </c>
      <c r="R239" s="61" t="s">
        <v>113</v>
      </c>
      <c r="S239" s="61" t="s">
        <v>114</v>
      </c>
      <c r="T239" s="61" t="s">
        <v>115</v>
      </c>
      <c r="U239" s="61" t="s">
        <v>116</v>
      </c>
      <c r="V239" s="61" t="s">
        <v>117</v>
      </c>
      <c r="W239" s="61" t="s">
        <v>118</v>
      </c>
      <c r="X239" s="61" t="s">
        <v>119</v>
      </c>
      <c r="Y239" s="61" t="s">
        <v>120</v>
      </c>
      <c r="Z239" s="61" t="s">
        <v>142</v>
      </c>
      <c r="AA239" s="61" t="s">
        <v>143</v>
      </c>
      <c r="AB239" s="61" t="s">
        <v>144</v>
      </c>
      <c r="AC239" s="61" t="s">
        <v>145</v>
      </c>
      <c r="AD239" s="61" t="s">
        <v>146</v>
      </c>
      <c r="AE239" s="61" t="s">
        <v>147</v>
      </c>
      <c r="AF239" s="61" t="s">
        <v>148</v>
      </c>
      <c r="AG239" s="61" t="s">
        <v>149</v>
      </c>
      <c r="AH239" s="61" t="s">
        <v>150</v>
      </c>
      <c r="AI239" s="61" t="s">
        <v>151</v>
      </c>
      <c r="AJ239" s="61" t="s">
        <v>152</v>
      </c>
      <c r="AK239" s="61" t="s">
        <v>173</v>
      </c>
      <c r="AL239" s="61" t="s">
        <v>174</v>
      </c>
      <c r="AM239" s="61" t="s">
        <v>175</v>
      </c>
      <c r="AN239" s="61" t="s">
        <v>176</v>
      </c>
      <c r="AO239" s="61" t="s">
        <v>177</v>
      </c>
      <c r="AP239" s="61" t="s">
        <v>178</v>
      </c>
      <c r="AQ239" s="61" t="s">
        <v>179</v>
      </c>
      <c r="AR239" s="61" t="s">
        <v>180</v>
      </c>
      <c r="AS239" s="61" t="s">
        <v>181</v>
      </c>
      <c r="AT239" s="61" t="s">
        <v>182</v>
      </c>
      <c r="AU239" s="61" t="s">
        <v>183</v>
      </c>
      <c r="AV239" s="392" t="s">
        <v>333</v>
      </c>
    </row>
    <row r="240" spans="1:48" s="11" customFormat="1">
      <c r="A240" s="11" t="s">
        <v>57</v>
      </c>
      <c r="B240" s="139">
        <v>2006</v>
      </c>
      <c r="C240" s="140">
        <v>1</v>
      </c>
      <c r="D240" s="140">
        <v>1</v>
      </c>
      <c r="E240" s="140">
        <v>1</v>
      </c>
      <c r="F240" s="140">
        <v>1</v>
      </c>
      <c r="G240" s="140">
        <v>1</v>
      </c>
      <c r="H240" s="140">
        <v>1</v>
      </c>
      <c r="I240" s="140">
        <v>1</v>
      </c>
      <c r="J240" s="140"/>
      <c r="K240" s="140"/>
      <c r="L240" s="140"/>
      <c r="M240" s="140"/>
      <c r="N240" s="140"/>
      <c r="O240" s="140"/>
      <c r="P240" s="140"/>
      <c r="Q240" s="140"/>
      <c r="R240" s="140"/>
      <c r="S240" s="140"/>
      <c r="T240" s="140"/>
      <c r="U240" s="140"/>
      <c r="V240" s="140"/>
      <c r="W240" s="140"/>
      <c r="X240" s="140"/>
      <c r="Y240" s="140"/>
      <c r="Z240" s="140">
        <v>1</v>
      </c>
      <c r="AA240" s="140">
        <v>1</v>
      </c>
      <c r="AB240" s="140">
        <v>1</v>
      </c>
      <c r="AC240" s="140">
        <v>1</v>
      </c>
      <c r="AD240" s="140">
        <v>1</v>
      </c>
      <c r="AE240" s="140">
        <v>1</v>
      </c>
      <c r="AF240" s="140">
        <v>1</v>
      </c>
      <c r="AG240" s="140">
        <v>1</v>
      </c>
      <c r="AH240" s="140">
        <v>1</v>
      </c>
      <c r="AI240" s="140">
        <v>1</v>
      </c>
      <c r="AJ240" s="140">
        <v>1</v>
      </c>
      <c r="AK240" s="140"/>
      <c r="AL240" s="140"/>
      <c r="AM240" s="140"/>
      <c r="AN240" s="140"/>
      <c r="AO240" s="140"/>
      <c r="AP240" s="140"/>
      <c r="AQ240" s="140"/>
      <c r="AR240" s="140"/>
      <c r="AS240" s="140"/>
      <c r="AT240" s="140"/>
      <c r="AU240" s="140"/>
      <c r="AV240" s="219">
        <v>1</v>
      </c>
    </row>
    <row r="241" spans="1:48" s="11" customFormat="1">
      <c r="A241" s="11" t="s">
        <v>57</v>
      </c>
      <c r="B241" s="139">
        <v>2007</v>
      </c>
      <c r="C241" s="140">
        <v>0.99779611825942993</v>
      </c>
      <c r="D241" s="140">
        <v>1.0082588195800781</v>
      </c>
      <c r="E241" s="140">
        <v>0.98962295055389404</v>
      </c>
      <c r="F241" s="140">
        <v>0.99611943960189819</v>
      </c>
      <c r="G241" s="140">
        <v>1.0184297561645508</v>
      </c>
      <c r="H241" s="140">
        <v>1.001683235168457</v>
      </c>
      <c r="I241" s="140">
        <v>0.97973966598510742</v>
      </c>
      <c r="J241" s="140">
        <v>-1.0431274771690369E-2</v>
      </c>
      <c r="K241" s="140">
        <v>-2.2063427604734898E-3</v>
      </c>
      <c r="L241" s="140">
        <v>-8.2249324768781662E-3</v>
      </c>
      <c r="M241" s="140">
        <v>1.9918384496122599E-3</v>
      </c>
      <c r="N241" s="140">
        <v>-1.4995111268945038E-4</v>
      </c>
      <c r="O241" s="140">
        <v>2.1537905558943748E-3</v>
      </c>
      <c r="P241" s="140">
        <v>4.141196608543396E-3</v>
      </c>
      <c r="Q241" s="140">
        <v>-1.0343217290937901E-2</v>
      </c>
      <c r="R241" s="140">
        <v>4.5860912650823593E-3</v>
      </c>
      <c r="S241" s="140">
        <v>-6.7828327883034945E-4</v>
      </c>
      <c r="T241" s="140">
        <v>5.6558870710432529E-4</v>
      </c>
      <c r="U241" s="140">
        <v>-7.4455303547438234E-5</v>
      </c>
      <c r="V241" s="140">
        <v>-6.243634968996048E-3</v>
      </c>
      <c r="W241" s="140">
        <v>-6.3802385702729225E-3</v>
      </c>
      <c r="X241" s="140">
        <v>-3.8881301879882812E-3</v>
      </c>
      <c r="Y241" s="140">
        <v>1.8262030556797981E-2</v>
      </c>
      <c r="Z241" s="140">
        <v>1.0226876735687256</v>
      </c>
      <c r="AA241" s="140">
        <v>1</v>
      </c>
      <c r="AB241" s="140">
        <v>1.0119733810424805</v>
      </c>
      <c r="AC241" s="140">
        <v>1.0106312036514282</v>
      </c>
      <c r="AD241" s="140">
        <v>1.2808691263198853</v>
      </c>
      <c r="AE241" s="140">
        <v>0.99611920118331909</v>
      </c>
      <c r="AF241" s="140">
        <v>1.0175464153289795</v>
      </c>
      <c r="AG241" s="140">
        <v>0.99581944942474365</v>
      </c>
      <c r="AH241" s="140">
        <v>1.0722014904022217</v>
      </c>
      <c r="AI241" s="140">
        <v>1.0258322954177856</v>
      </c>
      <c r="AJ241" s="140">
        <v>1.023140549659729</v>
      </c>
      <c r="AK241" s="140">
        <v>2.2434089332818985E-2</v>
      </c>
      <c r="AL241" s="140">
        <v>0</v>
      </c>
      <c r="AM241" s="140">
        <v>1.1902221478521824E-2</v>
      </c>
      <c r="AN241" s="140">
        <v>1.0575052350759506E-2</v>
      </c>
      <c r="AO241" s="140">
        <v>0.24753883481025696</v>
      </c>
      <c r="AP241" s="140">
        <v>-3.8883271627128124E-3</v>
      </c>
      <c r="AQ241" s="140">
        <v>1.7394250258803368E-2</v>
      </c>
      <c r="AR241" s="140">
        <v>-4.1893036104738712E-3</v>
      </c>
      <c r="AS241" s="140">
        <v>6.9713950157165527E-2</v>
      </c>
      <c r="AT241" s="140">
        <v>2.5504332035779953E-2</v>
      </c>
      <c r="AU241" s="140">
        <v>2.2876814007759094E-2</v>
      </c>
      <c r="AV241" s="219">
        <v>0.96914873357455711</v>
      </c>
    </row>
    <row r="242" spans="1:48" s="11" customFormat="1">
      <c r="A242" s="11" t="s">
        <v>57</v>
      </c>
      <c r="B242" s="139">
        <v>2008</v>
      </c>
      <c r="C242" s="140">
        <v>1.0259064435958862</v>
      </c>
      <c r="D242" s="140">
        <v>1.0460413694381714</v>
      </c>
      <c r="E242" s="140">
        <v>0.98075127601623535</v>
      </c>
      <c r="F242" s="140">
        <v>1.0614097118377686</v>
      </c>
      <c r="G242" s="140">
        <v>1.0363270044326782</v>
      </c>
      <c r="H242" s="140">
        <v>0.96655082702636719</v>
      </c>
      <c r="I242" s="140">
        <v>0.98994457721710205</v>
      </c>
      <c r="J242" s="140">
        <v>-9.0050995349884033E-3</v>
      </c>
      <c r="K242" s="140">
        <v>2.7782883495092392E-2</v>
      </c>
      <c r="L242" s="140">
        <v>-3.6787983030080795E-2</v>
      </c>
      <c r="M242" s="140">
        <v>8.4201851859688759E-4</v>
      </c>
      <c r="N242" s="140">
        <v>3.1376752303913236E-4</v>
      </c>
      <c r="O242" s="140">
        <v>2.8279544785618782E-3</v>
      </c>
      <c r="P242" s="140">
        <v>4.706256091594696E-3</v>
      </c>
      <c r="Q242" s="140">
        <v>1.909288763999939E-2</v>
      </c>
      <c r="R242" s="140">
        <v>-2.7850979939103127E-2</v>
      </c>
      <c r="S242" s="140">
        <v>-5.8820395497605205E-4</v>
      </c>
      <c r="T242" s="140">
        <v>4.1799512109719217E-4</v>
      </c>
      <c r="U242" s="140">
        <v>-3.4532411518739536E-5</v>
      </c>
      <c r="V242" s="140">
        <v>-4.0697711519896984E-3</v>
      </c>
      <c r="W242" s="140">
        <v>-4.6624890528619289E-3</v>
      </c>
      <c r="X242" s="140">
        <v>6.3486099243164062E-2</v>
      </c>
      <c r="Y242" s="140">
        <v>1.742079108953476E-2</v>
      </c>
      <c r="Z242" s="140">
        <v>1.0322822332382202</v>
      </c>
      <c r="AA242" s="140">
        <v>1</v>
      </c>
      <c r="AB242" s="140">
        <v>1.0255323648452759</v>
      </c>
      <c r="AC242" s="140">
        <v>1.0216379165649414</v>
      </c>
      <c r="AD242" s="140">
        <v>0.7501036524772644</v>
      </c>
      <c r="AE242" s="140">
        <v>1.0614098310470581</v>
      </c>
      <c r="AF242" s="140">
        <v>1.0354025363922119</v>
      </c>
      <c r="AG242" s="140">
        <v>0.99165737628936768</v>
      </c>
      <c r="AH242" s="140">
        <v>1.149616003036499</v>
      </c>
      <c r="AI242" s="140">
        <v>1.0528600215911865</v>
      </c>
      <c r="AJ242" s="140">
        <v>1.0442975759506226</v>
      </c>
      <c r="AK242" s="140">
        <v>9.3379989266395569E-3</v>
      </c>
      <c r="AL242" s="140">
        <v>0</v>
      </c>
      <c r="AM242" s="140">
        <v>1.33096007630229E-2</v>
      </c>
      <c r="AN242" s="140">
        <v>1.0831992141902447E-2</v>
      </c>
      <c r="AO242" s="140">
        <v>-0.53508269786834717</v>
      </c>
      <c r="AP242" s="140">
        <v>6.3486382365226746E-2</v>
      </c>
      <c r="AQ242" s="140">
        <v>1.7396001145243645E-2</v>
      </c>
      <c r="AR242" s="140">
        <v>-4.1882968507707119E-3</v>
      </c>
      <c r="AS242" s="140">
        <v>6.9713972508907318E-2</v>
      </c>
      <c r="AT242" s="140">
        <v>2.6006024330854416E-2</v>
      </c>
      <c r="AU242" s="140">
        <v>2.0467614755034447E-2</v>
      </c>
      <c r="AV242" s="219">
        <v>0.99207769948581226</v>
      </c>
    </row>
    <row r="243" spans="1:48" s="11" customFormat="1">
      <c r="A243" s="11" t="s">
        <v>57</v>
      </c>
      <c r="B243" s="139">
        <v>2009</v>
      </c>
      <c r="C243" s="140">
        <v>1.0291248559951782</v>
      </c>
      <c r="D243" s="140">
        <v>1.0652883052825928</v>
      </c>
      <c r="E243" s="140">
        <v>0.9660528302192688</v>
      </c>
      <c r="F243" s="140">
        <v>1.0820190906524658</v>
      </c>
      <c r="G243" s="140">
        <v>1.0560660362243652</v>
      </c>
      <c r="H243" s="140">
        <v>0.95111531019210815</v>
      </c>
      <c r="I243" s="140">
        <v>0.97448897361755371</v>
      </c>
      <c r="J243" s="140">
        <v>-1.5100346878170967E-2</v>
      </c>
      <c r="K243" s="140">
        <v>3.1322410795837641E-3</v>
      </c>
      <c r="L243" s="140">
        <v>-1.8232587724924088E-2</v>
      </c>
      <c r="M243" s="140">
        <v>7.9395080683752894E-4</v>
      </c>
      <c r="N243" s="140">
        <v>-5.1721792260650545E-5</v>
      </c>
      <c r="O243" s="140">
        <v>3.1198537908494473E-3</v>
      </c>
      <c r="P243" s="140">
        <v>4.4437260366976261E-3</v>
      </c>
      <c r="Q243" s="140">
        <v>-5.1735676825046539E-3</v>
      </c>
      <c r="R243" s="140">
        <v>-5.5569508112967014E-3</v>
      </c>
      <c r="S243" s="140">
        <v>-6.159534677863121E-4</v>
      </c>
      <c r="T243" s="140">
        <v>5.5620592320337892E-4</v>
      </c>
      <c r="U243" s="140">
        <v>-7.0644033257849514E-5</v>
      </c>
      <c r="V243" s="140">
        <v>-5.4933503270149231E-3</v>
      </c>
      <c r="W243" s="140">
        <v>-7.0518949069082737E-3</v>
      </c>
      <c r="X243" s="140">
        <v>1.9230842590332031E-2</v>
      </c>
      <c r="Y243" s="140">
        <v>1.8868023529648781E-2</v>
      </c>
      <c r="Z243" s="140">
        <v>1.0415693521499634</v>
      </c>
      <c r="AA243" s="140">
        <v>1</v>
      </c>
      <c r="AB243" s="140">
        <v>1.0425992012023926</v>
      </c>
      <c r="AC243" s="140">
        <v>1.0330311059951782</v>
      </c>
      <c r="AD243" s="140">
        <v>0.89067763090133667</v>
      </c>
      <c r="AE243" s="140">
        <v>1.0820192098617554</v>
      </c>
      <c r="AF243" s="140">
        <v>1.0535738468170166</v>
      </c>
      <c r="AG243" s="140">
        <v>0.9875139594078064</v>
      </c>
      <c r="AH243" s="140">
        <v>1.2326200008392334</v>
      </c>
      <c r="AI243" s="140">
        <v>1.0768444538116455</v>
      </c>
      <c r="AJ243" s="140">
        <v>1.0727273225784302</v>
      </c>
      <c r="AK243" s="140">
        <v>8.956429548561573E-3</v>
      </c>
      <c r="AL243" s="140">
        <v>0</v>
      </c>
      <c r="AM243" s="140">
        <v>1.6504989936947823E-2</v>
      </c>
      <c r="AN243" s="140">
        <v>1.1090114712715149E-2</v>
      </c>
      <c r="AO243" s="140">
        <v>0.17177115380764008</v>
      </c>
      <c r="AP243" s="140">
        <v>1.9230909645557404E-2</v>
      </c>
      <c r="AQ243" s="140">
        <v>1.7397744581103325E-2</v>
      </c>
      <c r="AR243" s="140">
        <v>-4.1870549321174622E-3</v>
      </c>
      <c r="AS243" s="140">
        <v>6.97140172123909E-2</v>
      </c>
      <c r="AT243" s="140">
        <v>2.2524671629071236E-2</v>
      </c>
      <c r="AU243" s="140">
        <v>2.685982920229435E-2</v>
      </c>
      <c r="AV243" s="219">
        <v>0.97627118644067801</v>
      </c>
    </row>
    <row r="244" spans="1:48" s="11" customFormat="1">
      <c r="A244" s="11" t="s">
        <v>57</v>
      </c>
      <c r="B244" s="139">
        <v>2010</v>
      </c>
      <c r="C244" s="140">
        <v>1.0426262617111206</v>
      </c>
      <c r="D244" s="140">
        <v>1.1274628639221191</v>
      </c>
      <c r="E244" s="140">
        <v>0.92475432157516479</v>
      </c>
      <c r="F244" s="140">
        <v>1.2204675674438477</v>
      </c>
      <c r="G244" s="140">
        <v>1.0725889205932617</v>
      </c>
      <c r="H244" s="140">
        <v>0.85428434610366821</v>
      </c>
      <c r="I244" s="140">
        <v>0.97206497192382812</v>
      </c>
      <c r="J244" s="140">
        <v>-4.3690398335456848E-2</v>
      </c>
      <c r="K244" s="140">
        <v>1.3033991679549217E-2</v>
      </c>
      <c r="L244" s="140">
        <v>-5.6724391877651215E-2</v>
      </c>
      <c r="M244" s="140">
        <v>7.2016200283542275E-4</v>
      </c>
      <c r="N244" s="140">
        <v>9.9636592494789511E-5</v>
      </c>
      <c r="O244" s="140">
        <v>4.5296926982700825E-3</v>
      </c>
      <c r="P244" s="140">
        <v>4.6515404246747494E-3</v>
      </c>
      <c r="Q244" s="140">
        <v>3.0329595319926739E-3</v>
      </c>
      <c r="R244" s="140">
        <v>-4.8194646835327148E-2</v>
      </c>
      <c r="S244" s="140">
        <v>-5.6645460426807404E-4</v>
      </c>
      <c r="T244" s="140">
        <v>4.8353156307712197E-4</v>
      </c>
      <c r="U244" s="140">
        <v>-3.3394830097677186E-5</v>
      </c>
      <c r="V244" s="140">
        <v>-4.2041614651679993E-3</v>
      </c>
      <c r="W244" s="140">
        <v>-4.2092660441994667E-3</v>
      </c>
      <c r="X244" s="140">
        <v>0.12040519714355469</v>
      </c>
      <c r="Y244" s="140">
        <v>1.5524541027843952E-2</v>
      </c>
      <c r="Z244" s="140">
        <v>1.0500979423522949</v>
      </c>
      <c r="AA244" s="140">
        <v>1</v>
      </c>
      <c r="AB244" s="140">
        <v>1.0672448873519897</v>
      </c>
      <c r="AC244" s="140">
        <v>1.0448219776153564</v>
      </c>
      <c r="AD244" s="140">
        <v>0.7867119312286377</v>
      </c>
      <c r="AE244" s="140">
        <v>1.2204681634902954</v>
      </c>
      <c r="AF244" s="140">
        <v>1.0720658302307129</v>
      </c>
      <c r="AG244" s="140">
        <v>0.98338890075683594</v>
      </c>
      <c r="AH244" s="140">
        <v>1.3216168880462646</v>
      </c>
      <c r="AI244" s="140">
        <v>1.1054351329803467</v>
      </c>
      <c r="AJ244" s="140">
        <v>1.0909091234207153</v>
      </c>
      <c r="AK244" s="140">
        <v>8.1549054011702538E-3</v>
      </c>
      <c r="AL244" s="140">
        <v>0</v>
      </c>
      <c r="AM244" s="140">
        <v>2.3363599553704262E-2</v>
      </c>
      <c r="AN244" s="140">
        <v>1.1349204927682877E-2</v>
      </c>
      <c r="AO244" s="140">
        <v>-0.12412042915821075</v>
      </c>
      <c r="AP244" s="140">
        <v>0.12040556222200394</v>
      </c>
      <c r="AQ244" s="140">
        <v>1.7399387434124947E-2</v>
      </c>
      <c r="AR244" s="140">
        <v>-4.185947123914957E-3</v>
      </c>
      <c r="AS244" s="140">
        <v>6.971394270658493E-2</v>
      </c>
      <c r="AT244" s="140">
        <v>2.6204083114862442E-2</v>
      </c>
      <c r="AU244" s="140">
        <v>1.6807118430733681E-2</v>
      </c>
      <c r="AV244" s="219">
        <v>0.98038468863073702</v>
      </c>
    </row>
    <row r="245" spans="1:48" s="11" customFormat="1">
      <c r="A245" s="11" t="s">
        <v>57</v>
      </c>
      <c r="B245" s="139">
        <v>2011</v>
      </c>
      <c r="C245" s="140">
        <v>1.02922523021698</v>
      </c>
      <c r="D245" s="140">
        <v>1.1917405128479004</v>
      </c>
      <c r="E245" s="140">
        <v>0.86363190412521362</v>
      </c>
      <c r="F245" s="140">
        <v>1.3595836162567139</v>
      </c>
      <c r="G245" s="140">
        <v>1.0940299034118652</v>
      </c>
      <c r="H245" s="140">
        <v>0.75701504945755005</v>
      </c>
      <c r="I245" s="140">
        <v>0.94076508283615112</v>
      </c>
      <c r="J245" s="140">
        <v>-6.8381480872631073E-2</v>
      </c>
      <c r="K245" s="140">
        <v>-1.2936488725244999E-2</v>
      </c>
      <c r="L245" s="140">
        <v>-5.544498935341835E-2</v>
      </c>
      <c r="M245" s="140">
        <v>4.2159960139542818E-4</v>
      </c>
      <c r="N245" s="140">
        <v>-2.3726712970528752E-4</v>
      </c>
      <c r="O245" s="140">
        <v>4.527335986495018E-3</v>
      </c>
      <c r="P245" s="140">
        <v>4.5871748588979244E-3</v>
      </c>
      <c r="Q245" s="140">
        <v>-2.2235332056879997E-2</v>
      </c>
      <c r="R245" s="140">
        <v>-4.2952876538038254E-2</v>
      </c>
      <c r="S245" s="140">
        <v>-5.9284636517986655E-4</v>
      </c>
      <c r="T245" s="140">
        <v>5.621254094876349E-4</v>
      </c>
      <c r="U245" s="140">
        <v>-6.223538366612047E-5</v>
      </c>
      <c r="V245" s="140">
        <v>-5.8459360152482986E-3</v>
      </c>
      <c r="W245" s="140">
        <v>-6.553218699991703E-3</v>
      </c>
      <c r="X245" s="140">
        <v>0.10794448852539062</v>
      </c>
      <c r="Y245" s="140">
        <v>1.9792711362242699E-2</v>
      </c>
      <c r="Z245" s="140">
        <v>1.0549732446670532</v>
      </c>
      <c r="AA245" s="140">
        <v>1</v>
      </c>
      <c r="AB245" s="140">
        <v>1.0933727025985718</v>
      </c>
      <c r="AC245" s="140">
        <v>1.0570222139358521</v>
      </c>
      <c r="AD245" s="140">
        <v>1.4901107549667358</v>
      </c>
      <c r="AE245" s="140">
        <v>1.3595842123031616</v>
      </c>
      <c r="AF245" s="140">
        <v>1.0908842086791992</v>
      </c>
      <c r="AG245" s="140">
        <v>0.9792822003364563</v>
      </c>
      <c r="AH245" s="140">
        <v>1.4170395135879517</v>
      </c>
      <c r="AI245" s="140">
        <v>1.1349513530731201</v>
      </c>
      <c r="AJ245" s="140">
        <v>1.1203305721282959</v>
      </c>
      <c r="AK245" s="140">
        <v>4.6320222318172455E-3</v>
      </c>
      <c r="AL245" s="140">
        <v>0</v>
      </c>
      <c r="AM245" s="140">
        <v>2.4186635389924049E-2</v>
      </c>
      <c r="AN245" s="140">
        <v>1.1609157547354698E-2</v>
      </c>
      <c r="AO245" s="140">
        <v>0.63874357938766479</v>
      </c>
      <c r="AP245" s="140">
        <v>0.10794438421726227</v>
      </c>
      <c r="AQ245" s="140">
        <v>1.7401112243533134E-2</v>
      </c>
      <c r="AR245" s="140">
        <v>-4.1848267428576946E-3</v>
      </c>
      <c r="AS245" s="140">
        <v>6.9713950157165527E-2</v>
      </c>
      <c r="AT245" s="140">
        <v>2.6350762695074081E-2</v>
      </c>
      <c r="AU245" s="140">
        <v>2.6612423360347748E-2</v>
      </c>
      <c r="AV245" s="219">
        <v>0.98522503650098381</v>
      </c>
    </row>
    <row r="246" spans="1:48" s="11" customFormat="1">
      <c r="A246" s="11" t="s">
        <v>57</v>
      </c>
      <c r="B246" s="139">
        <v>2012</v>
      </c>
      <c r="C246" s="140">
        <v>1.0934511423110962</v>
      </c>
      <c r="D246" s="140">
        <v>1.2319703102111816</v>
      </c>
      <c r="E246" s="140">
        <v>0.88756281137466431</v>
      </c>
      <c r="F246" s="140">
        <v>1.4534741640090942</v>
      </c>
      <c r="G246" s="140">
        <v>1.1032088994979858</v>
      </c>
      <c r="H246" s="140">
        <v>0.75230175256729126</v>
      </c>
      <c r="I246" s="140">
        <v>0.99115508794784546</v>
      </c>
      <c r="J246" s="140">
        <v>2.733265608549118E-2</v>
      </c>
      <c r="K246" s="140">
        <v>6.05325847864151E-2</v>
      </c>
      <c r="L246" s="140">
        <v>-3.319992870092392E-2</v>
      </c>
      <c r="M246" s="140">
        <v>-5.823269602842629E-4</v>
      </c>
      <c r="N246" s="140">
        <v>3.7688080221414566E-2</v>
      </c>
      <c r="O246" s="140">
        <v>4.8220991156995296E-3</v>
      </c>
      <c r="P246" s="140">
        <v>4.8746331594884396E-3</v>
      </c>
      <c r="Q246" s="140">
        <v>1.3730100356042385E-2</v>
      </c>
      <c r="R246" s="140">
        <v>-2.7995193377137184E-2</v>
      </c>
      <c r="S246" s="140">
        <v>1.6707691829651594E-3</v>
      </c>
      <c r="T246" s="140">
        <v>5.2227225387468934E-4</v>
      </c>
      <c r="U246" s="140">
        <v>-5.318057446856983E-5</v>
      </c>
      <c r="V246" s="140">
        <v>-5.7822689414024353E-3</v>
      </c>
      <c r="W246" s="140">
        <v>-1.5623267972841859E-3</v>
      </c>
      <c r="X246" s="140">
        <v>6.6778182983398438E-2</v>
      </c>
      <c r="Y246" s="140">
        <v>8.3550279960036278E-3</v>
      </c>
      <c r="Z246" s="140">
        <v>1.0481750965118408</v>
      </c>
      <c r="AA246" s="140">
        <v>1.1135847568511963</v>
      </c>
      <c r="AB246" s="140">
        <v>1.1208724975585938</v>
      </c>
      <c r="AC246" s="140">
        <v>1.0696436166763306</v>
      </c>
      <c r="AD246" s="140">
        <v>1.040810227394104</v>
      </c>
      <c r="AE246" s="140">
        <v>1.4534739255905151</v>
      </c>
      <c r="AF246" s="140">
        <v>1.0383524894714355</v>
      </c>
      <c r="AG246" s="140">
        <v>0.97519373893737793</v>
      </c>
      <c r="AH246" s="140">
        <v>1.5193519592285156</v>
      </c>
      <c r="AI246" s="140">
        <v>1.1685523986816406</v>
      </c>
      <c r="AJ246" s="140">
        <v>1.12760329246521</v>
      </c>
      <c r="AK246" s="140">
        <v>-6.4647281542420387E-3</v>
      </c>
      <c r="AL246" s="140">
        <v>0.10758431255817413</v>
      </c>
      <c r="AM246" s="140">
        <v>2.4840297177433968E-2</v>
      </c>
      <c r="AN246" s="140">
        <v>1.1869851499795914E-2</v>
      </c>
      <c r="AO246" s="140">
        <v>-0.35885101556777954</v>
      </c>
      <c r="AP246" s="140">
        <v>6.6777616739273071E-2</v>
      </c>
      <c r="AQ246" s="140">
        <v>-4.9353238195180893E-2</v>
      </c>
      <c r="AR246" s="140">
        <v>-4.1836933232843876E-3</v>
      </c>
      <c r="AS246" s="140">
        <v>6.97140172123909E-2</v>
      </c>
      <c r="AT246" s="140">
        <v>2.9175898060202599E-2</v>
      </c>
      <c r="AU246" s="140">
        <v>6.4706108532845974E-3</v>
      </c>
      <c r="AV246" s="219">
        <v>1.113584714022726</v>
      </c>
    </row>
    <row r="247" spans="1:48" s="11" customFormat="1">
      <c r="A247" s="11" t="s">
        <v>57</v>
      </c>
      <c r="B247" s="139">
        <v>2013</v>
      </c>
      <c r="C247" s="140">
        <v>1.1073344945907593</v>
      </c>
      <c r="D247" s="140">
        <v>1.2914587259292603</v>
      </c>
      <c r="E247" s="140">
        <v>0.85742920637130737</v>
      </c>
      <c r="F247" s="140">
        <v>1.5913920402526855</v>
      </c>
      <c r="G247" s="140">
        <v>1.1223455667495728</v>
      </c>
      <c r="H247" s="140">
        <v>0.6958276629447937</v>
      </c>
      <c r="I247" s="140">
        <v>0.9866253137588501</v>
      </c>
      <c r="J247" s="140">
        <v>-3.4540679305791855E-2</v>
      </c>
      <c r="K247" s="140">
        <v>1.2616931460797787E-2</v>
      </c>
      <c r="L247" s="140">
        <v>-4.7157611697912216E-2</v>
      </c>
      <c r="M247" s="140">
        <v>3.8802120252512395E-4</v>
      </c>
      <c r="N247" s="140">
        <v>-2.0871644665021449E-5</v>
      </c>
      <c r="O247" s="140">
        <v>4.4432510621845722E-3</v>
      </c>
      <c r="P247" s="140">
        <v>4.9058166332542896E-3</v>
      </c>
      <c r="Q247" s="140">
        <v>2.9007140547037125E-3</v>
      </c>
      <c r="R247" s="140">
        <v>-3.6923985928297043E-2</v>
      </c>
      <c r="S247" s="140">
        <v>-5.8590399567037821E-4</v>
      </c>
      <c r="T247" s="140">
        <v>5.04255760461092E-4</v>
      </c>
      <c r="U247" s="140">
        <v>-4.3557291064644232E-5</v>
      </c>
      <c r="V247" s="140">
        <v>-5.1402761600911617E-3</v>
      </c>
      <c r="W247" s="140">
        <v>-4.9681439995765686E-3</v>
      </c>
      <c r="X247" s="140">
        <v>9.06524658203125E-2</v>
      </c>
      <c r="Y247" s="140">
        <v>1.7197625711560249E-2</v>
      </c>
      <c r="Z247" s="140">
        <v>1.0528101921081543</v>
      </c>
      <c r="AA247" s="140">
        <v>1.1135847568511963</v>
      </c>
      <c r="AB247" s="140">
        <v>1.1472073793411255</v>
      </c>
      <c r="AC247" s="140">
        <v>1.0826989412307739</v>
      </c>
      <c r="AD247" s="140">
        <v>0.94071006774902344</v>
      </c>
      <c r="AE247" s="140">
        <v>1.5913921594619751</v>
      </c>
      <c r="AF247" s="140">
        <v>1.0565749406814575</v>
      </c>
      <c r="AG247" s="140">
        <v>0.97112351655960083</v>
      </c>
      <c r="AH247" s="140">
        <v>1.6290513277053833</v>
      </c>
      <c r="AI247" s="140">
        <v>1.2018043994903564</v>
      </c>
      <c r="AJ247" s="140">
        <v>1.1498842239379883</v>
      </c>
      <c r="AK247" s="140">
        <v>4.4123525731265545E-3</v>
      </c>
      <c r="AL247" s="140">
        <v>0</v>
      </c>
      <c r="AM247" s="140">
        <v>2.3223211988806725E-2</v>
      </c>
      <c r="AN247" s="140">
        <v>1.213137898594141E-2</v>
      </c>
      <c r="AO247" s="140">
        <v>-0.1011197566986084</v>
      </c>
      <c r="AP247" s="140">
        <v>9.0652696788311005E-2</v>
      </c>
      <c r="AQ247" s="140">
        <v>1.7397208139300346E-2</v>
      </c>
      <c r="AR247" s="140">
        <v>-4.1824714280664921E-3</v>
      </c>
      <c r="AS247" s="140">
        <v>6.9713950157165527E-2</v>
      </c>
      <c r="AT247" s="140">
        <v>2.8058340772986412E-2</v>
      </c>
      <c r="AU247" s="140">
        <v>1.9566886126995087E-2</v>
      </c>
      <c r="AV247" s="219">
        <v>1.107412873738336</v>
      </c>
    </row>
    <row r="248" spans="1:48" s="11" customFormat="1">
      <c r="A248" s="11" t="s">
        <v>57</v>
      </c>
      <c r="B248" s="139">
        <v>2014</v>
      </c>
      <c r="C248" s="140">
        <v>1.1138867139816284</v>
      </c>
      <c r="D248" s="140">
        <v>1.3929113149642944</v>
      </c>
      <c r="E248" s="140">
        <v>0.79968231916427612</v>
      </c>
      <c r="F248" s="140">
        <v>1.8010869026184082</v>
      </c>
      <c r="G248" s="140">
        <v>1.1465984582901001</v>
      </c>
      <c r="H248" s="140">
        <v>0.61845254898071289</v>
      </c>
      <c r="I248" s="140">
        <v>0.97147065401077271</v>
      </c>
      <c r="J248" s="140">
        <v>-6.9724038243293762E-2</v>
      </c>
      <c r="K248" s="140">
        <v>5.8996244333684444E-3</v>
      </c>
      <c r="L248" s="140">
        <v>-7.5623661279678345E-2</v>
      </c>
      <c r="M248" s="140">
        <v>-2.2852483671158552E-3</v>
      </c>
      <c r="N248" s="140">
        <v>-6.79553932059207E-6</v>
      </c>
      <c r="O248" s="140">
        <v>1.5593653079122305E-3</v>
      </c>
      <c r="P248" s="140">
        <v>4.9938522279262543E-3</v>
      </c>
      <c r="Q248" s="140">
        <v>1.6384508926421404E-3</v>
      </c>
      <c r="R248" s="140">
        <v>-6.3501611351966858E-2</v>
      </c>
      <c r="S248" s="140">
        <v>-5.7570345234125853E-4</v>
      </c>
      <c r="T248" s="140">
        <v>4.0845127659849823E-4</v>
      </c>
      <c r="U248" s="140">
        <v>-3.5915232729166746E-4</v>
      </c>
      <c r="V248" s="140">
        <v>-4.4570830650627613E-3</v>
      </c>
      <c r="W248" s="140">
        <v>-7.1385614573955536E-3</v>
      </c>
      <c r="X248" s="140">
        <v>0.12378120422363281</v>
      </c>
      <c r="Y248" s="140">
        <v>2.1378900855779648E-2</v>
      </c>
      <c r="Z248" s="140">
        <v>1.0259263515472412</v>
      </c>
      <c r="AA248" s="140">
        <v>1.1135847568511963</v>
      </c>
      <c r="AB248" s="140">
        <v>1.1566241979598999</v>
      </c>
      <c r="AC248" s="140">
        <v>1.0962004661560059</v>
      </c>
      <c r="AD248" s="140">
        <v>0.88584202527999878</v>
      </c>
      <c r="AE248" s="140">
        <v>1.801087498664856</v>
      </c>
      <c r="AF248" s="140">
        <v>1.0749880075454712</v>
      </c>
      <c r="AG248" s="140">
        <v>0.96707141399383545</v>
      </c>
      <c r="AH248" s="140">
        <v>3.369304895401001</v>
      </c>
      <c r="AI248" s="140">
        <v>1.2346311807632446</v>
      </c>
      <c r="AJ248" s="140">
        <v>1.1828343868255615</v>
      </c>
      <c r="AK248" s="140">
        <v>-2.5866985321044922E-2</v>
      </c>
      <c r="AL248" s="140">
        <v>0</v>
      </c>
      <c r="AM248" s="140">
        <v>8.1750061362981796E-3</v>
      </c>
      <c r="AN248" s="140">
        <v>1.2393148615956306E-2</v>
      </c>
      <c r="AO248" s="140">
        <v>-6.0096323490142822E-2</v>
      </c>
      <c r="AP248" s="140">
        <v>0.12378141283988953</v>
      </c>
      <c r="AQ248" s="140">
        <v>1.7277028411626816E-2</v>
      </c>
      <c r="AR248" s="140">
        <v>-4.1813128627836704E-3</v>
      </c>
      <c r="AS248" s="140">
        <v>0.72670865058898926</v>
      </c>
      <c r="AT248" s="140">
        <v>2.6948209851980209E-2</v>
      </c>
      <c r="AU248" s="140">
        <v>2.8252270072698593E-2</v>
      </c>
      <c r="AV248" s="219">
        <v>1.063130832222434</v>
      </c>
    </row>
    <row r="249" spans="1:48" s="11" customFormat="1">
      <c r="A249" s="11" t="s">
        <v>57</v>
      </c>
      <c r="B249" s="139">
        <v>2015</v>
      </c>
      <c r="C249" s="140">
        <v>1.1293689012527466</v>
      </c>
      <c r="D249" s="140">
        <v>1.3487367630004883</v>
      </c>
      <c r="E249" s="140">
        <v>0.83735287189483643</v>
      </c>
      <c r="F249" s="140">
        <v>1.6787047386169434</v>
      </c>
      <c r="G249" s="140">
        <v>1.1575268507003784</v>
      </c>
      <c r="H249" s="140">
        <v>0.67276209592819214</v>
      </c>
      <c r="I249" s="140">
        <v>0.97567403316497803</v>
      </c>
      <c r="J249" s="140">
        <v>4.6031057834625244E-2</v>
      </c>
      <c r="K249" s="140">
        <v>1.3803495094180107E-2</v>
      </c>
      <c r="L249" s="140">
        <v>3.2227560877799988E-2</v>
      </c>
      <c r="M249" s="140">
        <v>8.1529945600777864E-4</v>
      </c>
      <c r="N249" s="140">
        <v>1.098292600363493E-2</v>
      </c>
      <c r="O249" s="140">
        <v>3.3405430149286985E-3</v>
      </c>
      <c r="P249" s="140">
        <v>5.1540466956794262E-3</v>
      </c>
      <c r="Q249" s="140">
        <v>-6.4893201924860477E-3</v>
      </c>
      <c r="R249" s="140">
        <v>3.8133546710014343E-2</v>
      </c>
      <c r="S249" s="140">
        <v>-5.6867959210649133E-4</v>
      </c>
      <c r="T249" s="140">
        <v>3.3123791217803955E-3</v>
      </c>
      <c r="U249" s="140">
        <v>-2.9994955184520222E-5</v>
      </c>
      <c r="V249" s="140">
        <v>-4.3767667375504971E-3</v>
      </c>
      <c r="W249" s="140">
        <v>-4.2429231107234955E-3</v>
      </c>
      <c r="X249" s="140">
        <v>-7.0367813110351562E-2</v>
      </c>
      <c r="Y249" s="140">
        <v>9.4859972596168518E-3</v>
      </c>
      <c r="Z249" s="140">
        <v>1.0354570150375366</v>
      </c>
      <c r="AA249" s="140">
        <v>1.1489701271057129</v>
      </c>
      <c r="AB249" s="140">
        <v>1.1769529581069946</v>
      </c>
      <c r="AC249" s="140">
        <v>1.1101861000061035</v>
      </c>
      <c r="AD249" s="140">
        <v>1.1053270101547241</v>
      </c>
      <c r="AE249" s="140">
        <v>1.6787046194076538</v>
      </c>
      <c r="AF249" s="140">
        <v>1.0938570499420166</v>
      </c>
      <c r="AG249" s="140">
        <v>0.93932825326919556</v>
      </c>
      <c r="AH249" s="140">
        <v>3.61258864402771</v>
      </c>
      <c r="AI249" s="140">
        <v>1.2670522928237915</v>
      </c>
      <c r="AJ249" s="140">
        <v>1.1996743679046631</v>
      </c>
      <c r="AK249" s="140">
        <v>9.2469397932291031E-3</v>
      </c>
      <c r="AL249" s="140">
        <v>3.128163143992424E-2</v>
      </c>
      <c r="AM249" s="140">
        <v>1.7423290759325027E-2</v>
      </c>
      <c r="AN249" s="140">
        <v>1.26776322722435E-2</v>
      </c>
      <c r="AO249" s="140">
        <v>0.22135791182518005</v>
      </c>
      <c r="AP249" s="140">
        <v>-7.036823034286499E-2</v>
      </c>
      <c r="AQ249" s="140">
        <v>1.740056648850441E-2</v>
      </c>
      <c r="AR249" s="140">
        <v>-2.9107356444001198E-2</v>
      </c>
      <c r="AS249" s="140">
        <v>6.9718107581138611E-2</v>
      </c>
      <c r="AT249" s="140">
        <v>2.5920921936631203E-2</v>
      </c>
      <c r="AU249" s="140">
        <v>1.4136572368443012E-2</v>
      </c>
      <c r="AV249" s="219">
        <v>1.148970037453183</v>
      </c>
    </row>
    <row r="250" spans="1:48" s="11" customFormat="1">
      <c r="A250" s="11" t="s">
        <v>57</v>
      </c>
      <c r="B250" s="139">
        <v>2016</v>
      </c>
      <c r="C250" s="140">
        <v>1.1361663341522217</v>
      </c>
      <c r="D250" s="140">
        <v>1.0800158977508545</v>
      </c>
      <c r="E250" s="140">
        <v>1.0519900321960449</v>
      </c>
      <c r="F250" s="140">
        <v>0.90982550382614136</v>
      </c>
      <c r="G250" s="140">
        <v>1.1734908819198608</v>
      </c>
      <c r="H250" s="140">
        <v>1.2487739324569702</v>
      </c>
      <c r="I250" s="140">
        <v>0.96819353103637695</v>
      </c>
      <c r="J250" s="140">
        <v>0.22819338738918304</v>
      </c>
      <c r="K250" s="140">
        <v>6.00076699629426E-3</v>
      </c>
      <c r="L250" s="140">
        <v>0.22219261527061462</v>
      </c>
      <c r="M250" s="140">
        <v>6.2307121697813272E-4</v>
      </c>
      <c r="N250" s="140">
        <v>8.9593253505881876E-5</v>
      </c>
      <c r="O250" s="140">
        <v>3.2807399984449148E-3</v>
      </c>
      <c r="P250" s="140">
        <v>5.2849547937512398E-3</v>
      </c>
      <c r="Q250" s="140">
        <v>-3.2775921281427145E-3</v>
      </c>
      <c r="R250" s="140">
        <v>0.23332525789737701</v>
      </c>
      <c r="S250" s="140">
        <v>-7.1180157829076052E-4</v>
      </c>
      <c r="T250" s="140">
        <v>-4.0300234104506671E-4</v>
      </c>
      <c r="U250" s="140">
        <v>-6.2627128500025719E-5</v>
      </c>
      <c r="V250" s="140">
        <v>-5.9185465797781944E-3</v>
      </c>
      <c r="W250" s="140">
        <v>-4.036665428429842E-3</v>
      </c>
      <c r="X250" s="140">
        <v>-0.61252498626708984</v>
      </c>
      <c r="Y250" s="140">
        <v>1.3697304762899876E-2</v>
      </c>
      <c r="Z250" s="140">
        <v>1.0427268743515015</v>
      </c>
      <c r="AA250" s="140">
        <v>1.1489701271057129</v>
      </c>
      <c r="AB250" s="140">
        <v>1.1970843076705933</v>
      </c>
      <c r="AC250" s="140">
        <v>1.1245958805084229</v>
      </c>
      <c r="AD250" s="140">
        <v>1.2003734111785889</v>
      </c>
      <c r="AE250" s="140">
        <v>0.90982544422149658</v>
      </c>
      <c r="AF250" s="140">
        <v>1.1130536794662476</v>
      </c>
      <c r="AG250" s="140">
        <v>0.94693636894226074</v>
      </c>
      <c r="AH250" s="140">
        <v>3.8741564750671387</v>
      </c>
      <c r="AI250" s="140">
        <v>1.2990016937255859</v>
      </c>
      <c r="AJ250" s="140">
        <v>1.210370659828186</v>
      </c>
      <c r="AK250" s="140">
        <v>6.9963298738002777E-3</v>
      </c>
      <c r="AL250" s="140">
        <v>0</v>
      </c>
      <c r="AM250" s="140">
        <v>1.6960024833679199E-2</v>
      </c>
      <c r="AN250" s="140">
        <v>1.2896141968667507E-2</v>
      </c>
      <c r="AO250" s="140">
        <v>8.2491427659988403E-2</v>
      </c>
      <c r="AP250" s="140">
        <v>-0.61252498626708984</v>
      </c>
      <c r="AQ250" s="140">
        <v>1.7397262156009674E-2</v>
      </c>
      <c r="AR250" s="140">
        <v>8.0669298768043518E-3</v>
      </c>
      <c r="AS250" s="140">
        <v>6.990339607000351E-2</v>
      </c>
      <c r="AT250" s="140">
        <v>2.4902869015932083E-2</v>
      </c>
      <c r="AU250" s="140">
        <v>8.8764606043696404E-3</v>
      </c>
      <c r="AV250" s="219">
        <v>1.062086586681902</v>
      </c>
    </row>
    <row r="251" spans="1:48" s="11" customFormat="1">
      <c r="A251" s="11" t="s">
        <v>57</v>
      </c>
      <c r="B251" s="139">
        <v>2017</v>
      </c>
      <c r="C251" s="140">
        <v>1.1403714418411255</v>
      </c>
      <c r="D251" s="140">
        <v>1.129797101020813</v>
      </c>
      <c r="E251" s="140">
        <v>1.0093591213226318</v>
      </c>
      <c r="F251" s="140">
        <v>1.0326372385025024</v>
      </c>
      <c r="G251" s="140">
        <v>1.1813322305679321</v>
      </c>
      <c r="H251" s="140">
        <v>1.1043292284011841</v>
      </c>
      <c r="I251" s="140">
        <v>0.96532648801803589</v>
      </c>
      <c r="J251" s="140">
        <v>-4.1368059813976288E-2</v>
      </c>
      <c r="K251" s="140">
        <v>3.6942779552191496E-3</v>
      </c>
      <c r="L251" s="140">
        <v>-4.5062337070703506E-2</v>
      </c>
      <c r="M251" s="140">
        <v>1.170192495919764E-3</v>
      </c>
      <c r="N251" s="140">
        <v>3.6647667002398521E-5</v>
      </c>
      <c r="O251" s="140">
        <v>6.6948556341230869E-3</v>
      </c>
      <c r="P251" s="140">
        <v>2.2942596115171909E-3</v>
      </c>
      <c r="Q251" s="140">
        <v>-6.5016774460673332E-3</v>
      </c>
      <c r="R251" s="140">
        <v>-4.1198920458555222E-2</v>
      </c>
      <c r="S251" s="140">
        <v>1.2181896017864347E-3</v>
      </c>
      <c r="T251" s="140">
        <v>-1.9526181276887655E-3</v>
      </c>
      <c r="U251" s="140">
        <v>2.8096687856304925E-6</v>
      </c>
      <c r="V251" s="140">
        <v>-2.0151231437921524E-3</v>
      </c>
      <c r="W251" s="140">
        <v>-1.1166760232299566E-3</v>
      </c>
      <c r="X251" s="140">
        <v>0.12661838531494141</v>
      </c>
      <c r="Y251" s="140">
        <v>6.6598798148334026E-3</v>
      </c>
      <c r="Z251" s="140">
        <v>1.0564630031585693</v>
      </c>
      <c r="AA251" s="140">
        <v>1.1489701271057129</v>
      </c>
      <c r="AB251" s="140">
        <v>1.2392854690551758</v>
      </c>
      <c r="AC251" s="140">
        <v>1.1308749914169312</v>
      </c>
      <c r="AD251" s="140">
        <v>1.3986222743988037</v>
      </c>
      <c r="AE251" s="140">
        <v>1.0326377153396606</v>
      </c>
      <c r="AF251" s="140">
        <v>1.075916051864624</v>
      </c>
      <c r="AG251" s="140">
        <v>0.96123373508453369</v>
      </c>
      <c r="AH251" s="140">
        <v>3.9238958358764648</v>
      </c>
      <c r="AI251" s="140">
        <v>1.3139039278030396</v>
      </c>
      <c r="AJ251" s="140">
        <v>1.216600775718689</v>
      </c>
      <c r="AK251" s="140">
        <v>1.3087304309010506E-2</v>
      </c>
      <c r="AL251" s="140">
        <v>0</v>
      </c>
      <c r="AM251" s="140">
        <v>3.4646112471818924E-2</v>
      </c>
      <c r="AN251" s="140">
        <v>5.5679581128060818E-3</v>
      </c>
      <c r="AO251" s="140">
        <v>0.15285496413707733</v>
      </c>
      <c r="AP251" s="140">
        <v>0.12661892175674438</v>
      </c>
      <c r="AQ251" s="140">
        <v>-3.3934816718101501E-2</v>
      </c>
      <c r="AR251" s="140">
        <v>1.498569268733263E-2</v>
      </c>
      <c r="AS251" s="140">
        <v>1.2757070362567902E-2</v>
      </c>
      <c r="AT251" s="140">
        <v>1.1406740173697472E-2</v>
      </c>
      <c r="AU251" s="140">
        <v>5.1340358331799507E-3</v>
      </c>
      <c r="AV251" s="219">
        <v>1.082333523773249</v>
      </c>
    </row>
    <row r="252" spans="1:48" s="11" customFormat="1">
      <c r="A252" s="11" t="s">
        <v>57</v>
      </c>
      <c r="B252" s="139">
        <v>2018</v>
      </c>
      <c r="C252" s="140">
        <v>1.159037709236145</v>
      </c>
      <c r="D252" s="140">
        <v>1.1981437206268311</v>
      </c>
      <c r="E252" s="140">
        <v>0.96736079454421997</v>
      </c>
      <c r="F252" s="140">
        <v>1.2030147314071655</v>
      </c>
      <c r="G252" s="140">
        <v>1.1941596269607544</v>
      </c>
      <c r="H252" s="140">
        <v>0.96344435214996338</v>
      </c>
      <c r="I252" s="140">
        <v>0.97058844566345215</v>
      </c>
      <c r="J252" s="140">
        <v>-4.2499318718910217E-2</v>
      </c>
      <c r="K252" s="140">
        <v>1.6236064955592155E-2</v>
      </c>
      <c r="L252" s="140">
        <v>-5.8735381811857224E-2</v>
      </c>
      <c r="M252" s="140">
        <v>-1.9205870339646935E-3</v>
      </c>
      <c r="N252" s="140">
        <v>-6.9583686126861721E-5</v>
      </c>
      <c r="O252" s="140">
        <v>5.9385187923908234E-3</v>
      </c>
      <c r="P252" s="140">
        <v>3.917323425412178E-3</v>
      </c>
      <c r="Q252" s="140">
        <v>8.3703929558396339E-3</v>
      </c>
      <c r="R252" s="140">
        <v>-5.3371187299489975E-2</v>
      </c>
      <c r="S252" s="140">
        <v>8.3070481196045876E-6</v>
      </c>
      <c r="T252" s="140">
        <v>-7.8640627907589078E-4</v>
      </c>
      <c r="U252" s="140">
        <v>9.8965456345467828E-6</v>
      </c>
      <c r="V252" s="140">
        <v>-1.7357858596369624E-3</v>
      </c>
      <c r="W252" s="140">
        <v>-2.8602054808288813E-3</v>
      </c>
      <c r="X252" s="140">
        <v>0.15271472930908203</v>
      </c>
      <c r="Y252" s="140">
        <v>1.0799901559948921E-2</v>
      </c>
      <c r="Z252" s="140">
        <v>1.0339850187301636</v>
      </c>
      <c r="AA252" s="140">
        <v>1.1489701271057129</v>
      </c>
      <c r="AB252" s="140">
        <v>1.2784738540649414</v>
      </c>
      <c r="AC252" s="140">
        <v>1.1419851779937744</v>
      </c>
      <c r="AD252" s="140">
        <v>1.1469738483428955</v>
      </c>
      <c r="AE252" s="140">
        <v>1.2030148506164551</v>
      </c>
      <c r="AF252" s="140">
        <v>1.0759162902832031</v>
      </c>
      <c r="AG252" s="140">
        <v>0.9666016697883606</v>
      </c>
      <c r="AH252" s="140">
        <v>3.9238855838775635</v>
      </c>
      <c r="AI252" s="140">
        <v>1.3333190679550171</v>
      </c>
      <c r="AJ252" s="140">
        <v>1.2314050197601318</v>
      </c>
      <c r="AK252" s="140">
        <v>-2.1506205201148987E-2</v>
      </c>
      <c r="AL252" s="140">
        <v>0</v>
      </c>
      <c r="AM252" s="140">
        <v>3.1132098287343979E-2</v>
      </c>
      <c r="AN252" s="140">
        <v>9.7764637321233749E-3</v>
      </c>
      <c r="AO252" s="140">
        <v>-0.19836065173149109</v>
      </c>
      <c r="AP252" s="140">
        <v>0.15271438658237457</v>
      </c>
      <c r="AQ252" s="140">
        <v>2.0137900946792797E-7</v>
      </c>
      <c r="AR252" s="140">
        <v>5.5688950233161449E-3</v>
      </c>
      <c r="AS252" s="140">
        <v>-2.6152874852414243E-6</v>
      </c>
      <c r="AT252" s="140">
        <v>1.4668601565063E-2</v>
      </c>
      <c r="AU252" s="140">
        <v>1.2095122598111629E-2</v>
      </c>
      <c r="AV252" s="219">
        <v>1.09642099917476</v>
      </c>
    </row>
    <row r="253" spans="1:48" s="11" customFormat="1">
      <c r="A253" s="11" t="s">
        <v>57</v>
      </c>
      <c r="B253" s="139">
        <v>2019</v>
      </c>
      <c r="C253" s="140">
        <v>1.1637231111526489</v>
      </c>
      <c r="D253" s="140">
        <v>1.1954939365386963</v>
      </c>
      <c r="E253" s="140">
        <v>0.97342413663864136</v>
      </c>
      <c r="F253" s="140">
        <v>1.1570879220962524</v>
      </c>
      <c r="G253" s="140">
        <v>1.2174937725067139</v>
      </c>
      <c r="H253" s="140">
        <v>1.0057343244552612</v>
      </c>
      <c r="I253" s="140">
        <v>0.95583480596542358</v>
      </c>
      <c r="J253" s="140">
        <v>6.2483809888362885E-3</v>
      </c>
      <c r="K253" s="140">
        <v>4.0343170985579491E-3</v>
      </c>
      <c r="L253" s="140">
        <v>2.2140636574476957E-3</v>
      </c>
      <c r="M253" s="140">
        <v>1.0646532755345106E-3</v>
      </c>
      <c r="N253" s="140">
        <v>4.8203935875790194E-5</v>
      </c>
      <c r="O253" s="140">
        <v>5.4513714276254177E-3</v>
      </c>
      <c r="P253" s="140">
        <v>3.0197061132639647E-3</v>
      </c>
      <c r="Q253" s="140">
        <v>-5.5496175773441792E-3</v>
      </c>
      <c r="R253" s="140">
        <v>1.4567378908395767E-2</v>
      </c>
      <c r="S253" s="140">
        <v>-6.3897532527334988E-6</v>
      </c>
      <c r="T253" s="140">
        <v>-1.3670961197931319E-4</v>
      </c>
      <c r="U253" s="140">
        <v>-2.1349123926484026E-5</v>
      </c>
      <c r="V253" s="140">
        <v>-3.0063912272453308E-3</v>
      </c>
      <c r="W253" s="140">
        <v>-9.1824755072593689E-3</v>
      </c>
      <c r="X253" s="140">
        <v>-3.8924217224121094E-2</v>
      </c>
      <c r="Y253" s="140">
        <v>1.9351761788129807E-2</v>
      </c>
      <c r="Z253" s="140">
        <v>1.046400785446167</v>
      </c>
      <c r="AA253" s="140">
        <v>1.1489701271057129</v>
      </c>
      <c r="AB253" s="140">
        <v>1.3148468732833862</v>
      </c>
      <c r="AC253" s="140">
        <v>1.1503514051437378</v>
      </c>
      <c r="AD253" s="140">
        <v>1.3127145767211914</v>
      </c>
      <c r="AE253" s="140">
        <v>1.157088041305542</v>
      </c>
      <c r="AF253" s="140">
        <v>1.0759176015853882</v>
      </c>
      <c r="AG253" s="140">
        <v>0.96782392263412476</v>
      </c>
      <c r="AH253" s="140">
        <v>3.9416408538818359</v>
      </c>
      <c r="AI253" s="140">
        <v>1.3533068895339966</v>
      </c>
      <c r="AJ253" s="140">
        <v>1.2723190784454346</v>
      </c>
      <c r="AK253" s="140">
        <v>1.1936141178011894E-2</v>
      </c>
      <c r="AL253" s="140">
        <v>0</v>
      </c>
      <c r="AM253" s="140">
        <v>2.8053170070052147E-2</v>
      </c>
      <c r="AN253" s="140">
        <v>7.2993841022253036E-3</v>
      </c>
      <c r="AO253" s="140">
        <v>0.13497015833854675</v>
      </c>
      <c r="AP253" s="140">
        <v>-3.8924194872379303E-2</v>
      </c>
      <c r="AQ253" s="140">
        <v>1.2082732609997038E-6</v>
      </c>
      <c r="AR253" s="140">
        <v>1.2636583996936679E-3</v>
      </c>
      <c r="AS253" s="140">
        <v>4.514722153544426E-3</v>
      </c>
      <c r="AT253" s="140">
        <v>1.4879741705954075E-2</v>
      </c>
      <c r="AU253" s="140">
        <v>3.2685436308383942E-2</v>
      </c>
      <c r="AV253" s="219">
        <v>1.0966165174887319</v>
      </c>
    </row>
    <row r="254" spans="1:48" s="11" customFormat="1">
      <c r="A254" s="11" t="s">
        <v>57</v>
      </c>
      <c r="B254" s="139">
        <v>2020</v>
      </c>
      <c r="C254" s="140">
        <v>1.173863410949707</v>
      </c>
      <c r="D254" s="140">
        <v>1.1882542371749878</v>
      </c>
      <c r="E254" s="140">
        <v>0.98788875341415405</v>
      </c>
      <c r="F254" s="140">
        <v>1.0987145900726318</v>
      </c>
      <c r="G254" s="140">
        <v>1.2419646978378296</v>
      </c>
      <c r="H254" s="140">
        <v>1.0683969259262085</v>
      </c>
      <c r="I254" s="140">
        <v>0.94516634941101074</v>
      </c>
      <c r="J254" s="140">
        <v>1.4750195667147636E-2</v>
      </c>
      <c r="K254" s="140">
        <v>8.6759496480226517E-3</v>
      </c>
      <c r="L254" s="140">
        <v>6.0742455534636974E-3</v>
      </c>
      <c r="M254" s="140">
        <v>-9.73559042904526E-4</v>
      </c>
      <c r="N254" s="140">
        <v>2.7645257887343178E-6</v>
      </c>
      <c r="O254" s="140">
        <v>3.8352301344275475E-3</v>
      </c>
      <c r="P254" s="140">
        <v>6.4886794425547123E-3</v>
      </c>
      <c r="Q254" s="140">
        <v>-6.7716545891016722E-4</v>
      </c>
      <c r="R254" s="140">
        <v>1.8962517380714417E-2</v>
      </c>
      <c r="S254" s="140">
        <v>1.928147321450524E-5</v>
      </c>
      <c r="T254" s="140">
        <v>-3.9087021723389626E-3</v>
      </c>
      <c r="U254" s="140">
        <v>-4.7328081564046443E-5</v>
      </c>
      <c r="V254" s="140">
        <v>-4.0934295393526554E-3</v>
      </c>
      <c r="W254" s="140">
        <v>-4.858093336224556E-3</v>
      </c>
      <c r="X254" s="140">
        <v>-5.176544189453125E-2</v>
      </c>
      <c r="Y254" s="140">
        <v>1.9900094717741013E-2</v>
      </c>
      <c r="Z254" s="140">
        <v>1.0350512266159058</v>
      </c>
      <c r="AA254" s="140">
        <v>1.1489701271057129</v>
      </c>
      <c r="AB254" s="140">
        <v>1.3412529230117798</v>
      </c>
      <c r="AC254" s="140">
        <v>1.1688168048858643</v>
      </c>
      <c r="AD254" s="140">
        <v>1.3340128660202026</v>
      </c>
      <c r="AE254" s="140">
        <v>1.0987151861190796</v>
      </c>
      <c r="AF254" s="140">
        <v>1.0755412578582764</v>
      </c>
      <c r="AG254" s="140">
        <v>0.99901771545410156</v>
      </c>
      <c r="AH254" s="140">
        <v>4.0080199241638184</v>
      </c>
      <c r="AI254" s="140">
        <v>1.3851481676101685</v>
      </c>
      <c r="AJ254" s="140">
        <v>1.290381908416748</v>
      </c>
      <c r="AK254" s="140">
        <v>-1.0905580595135689E-2</v>
      </c>
      <c r="AL254" s="140">
        <v>0</v>
      </c>
      <c r="AM254" s="140">
        <v>1.9883986562490463E-2</v>
      </c>
      <c r="AN254" s="140">
        <v>1.5924461185932159E-2</v>
      </c>
      <c r="AO254" s="140">
        <v>1.6094410791993141E-2</v>
      </c>
      <c r="AP254" s="140">
        <v>-5.1765099167823792E-2</v>
      </c>
      <c r="AQ254" s="140">
        <v>-3.4985606907866895E-4</v>
      </c>
      <c r="AR254" s="140">
        <v>3.1722337007522583E-2</v>
      </c>
      <c r="AS254" s="140">
        <v>1.6700223088264465E-2</v>
      </c>
      <c r="AT254" s="140">
        <v>2.3255983367562294E-2</v>
      </c>
      <c r="AU254" s="140">
        <v>1.4096966944634914E-2</v>
      </c>
      <c r="AV254" s="219">
        <v>1.0855075223766899</v>
      </c>
    </row>
    <row r="255" spans="1:48" s="11" customFormat="1">
      <c r="A255" s="11" t="s">
        <v>57</v>
      </c>
      <c r="B255" s="139">
        <v>2021</v>
      </c>
      <c r="C255" s="140">
        <v>1.1779637336730957</v>
      </c>
      <c r="D255" s="140">
        <v>1.2027441263198853</v>
      </c>
      <c r="E255" s="140">
        <v>0.97939640283584595</v>
      </c>
      <c r="F255" s="140">
        <v>1.1181858777999878</v>
      </c>
      <c r="G255" s="140">
        <v>1.2543929815292358</v>
      </c>
      <c r="H255" s="140">
        <v>1.0534595251083374</v>
      </c>
      <c r="I255" s="140">
        <v>0.93907052278518677</v>
      </c>
      <c r="J255" s="140">
        <v>-8.6336508393287659E-3</v>
      </c>
      <c r="K255" s="140">
        <v>3.4869015216827393E-3</v>
      </c>
      <c r="L255" s="140">
        <v>-1.2120552361011505E-2</v>
      </c>
      <c r="M255" s="140">
        <v>-1.2355040234979242E-4</v>
      </c>
      <c r="N255" s="140">
        <v>1.3663768186233938E-5</v>
      </c>
      <c r="O255" s="140">
        <v>4.8599955625832081E-3</v>
      </c>
      <c r="P255" s="140">
        <v>3.2903593964874744E-3</v>
      </c>
      <c r="Q255" s="140">
        <v>-4.553566686809063E-3</v>
      </c>
      <c r="R255" s="140">
        <v>-6.2253931537270546E-3</v>
      </c>
      <c r="S255" s="140">
        <v>-7.7649863669648767E-4</v>
      </c>
      <c r="T255" s="140">
        <v>7.7271193731576204E-5</v>
      </c>
      <c r="U255" s="140">
        <v>8.8303031589020975E-6</v>
      </c>
      <c r="V255" s="140">
        <v>-1.6738285776227713E-3</v>
      </c>
      <c r="W255" s="140">
        <v>-3.5309337545186281E-3</v>
      </c>
      <c r="X255" s="140">
        <v>1.7566680908203125E-2</v>
      </c>
      <c r="Y255" s="140">
        <v>9.9572585895657539E-3</v>
      </c>
      <c r="Z255" s="140">
        <v>1.0336225032806396</v>
      </c>
      <c r="AA255" s="140">
        <v>1.1489701271057129</v>
      </c>
      <c r="AB255" s="140">
        <v>1.3753478527069092</v>
      </c>
      <c r="AC255" s="140">
        <v>1.1782352924346924</v>
      </c>
      <c r="AD255" s="140">
        <v>1.4849345684051514</v>
      </c>
      <c r="AE255" s="140">
        <v>1.1181855201721191</v>
      </c>
      <c r="AF255" s="140">
        <v>1.1003643274307251</v>
      </c>
      <c r="AG255" s="140">
        <v>0.99871784448623657</v>
      </c>
      <c r="AH255" s="140">
        <v>4.002723217010498</v>
      </c>
      <c r="AI255" s="140">
        <v>1.4004298448562622</v>
      </c>
      <c r="AJ255" s="140">
        <v>1.3057029247283936</v>
      </c>
      <c r="AK255" s="140">
        <v>-1.3812532415613532E-3</v>
      </c>
      <c r="AL255" s="140">
        <v>0</v>
      </c>
      <c r="AM255" s="140">
        <v>2.510245144367218E-2</v>
      </c>
      <c r="AN255" s="140">
        <v>8.0258660018444061E-3</v>
      </c>
      <c r="AO255" s="140">
        <v>0.10717913508415222</v>
      </c>
      <c r="AP255" s="140">
        <v>1.7565838992595673E-2</v>
      </c>
      <c r="AQ255" s="140">
        <v>2.2817326709628105E-2</v>
      </c>
      <c r="AR255" s="140">
        <v>-3.001962904818356E-4</v>
      </c>
      <c r="AS255" s="140">
        <v>-1.3224242720752954E-3</v>
      </c>
      <c r="AT255" s="140">
        <v>1.0972069576382637E-2</v>
      </c>
      <c r="AU255" s="140">
        <v>1.1803275905549526E-2</v>
      </c>
      <c r="AV255" s="219">
        <v>1.053767536342284</v>
      </c>
    </row>
    <row r="256" spans="1:48" s="11" customFormat="1">
      <c r="A256" s="62" t="s">
        <v>224</v>
      </c>
      <c r="B256" s="61" t="s">
        <v>104</v>
      </c>
      <c r="C256" s="61" t="s">
        <v>121</v>
      </c>
      <c r="D256" s="61" t="s">
        <v>122</v>
      </c>
      <c r="E256" s="61" t="s">
        <v>123</v>
      </c>
      <c r="F256" s="61" t="s">
        <v>124</v>
      </c>
      <c r="G256" s="61" t="s">
        <v>125</v>
      </c>
      <c r="H256" s="61" t="s">
        <v>126</v>
      </c>
      <c r="I256" s="61" t="s">
        <v>127</v>
      </c>
      <c r="J256" s="61" t="s">
        <v>105</v>
      </c>
      <c r="K256" s="61" t="s">
        <v>106</v>
      </c>
      <c r="L256" s="61" t="s">
        <v>107</v>
      </c>
      <c r="M256" s="61" t="s">
        <v>108</v>
      </c>
      <c r="N256" s="61" t="s">
        <v>109</v>
      </c>
      <c r="O256" s="61" t="s">
        <v>110</v>
      </c>
      <c r="P256" s="61" t="s">
        <v>111</v>
      </c>
      <c r="Q256" s="61" t="s">
        <v>112</v>
      </c>
      <c r="R256" s="61" t="s">
        <v>113</v>
      </c>
      <c r="S256" s="61" t="s">
        <v>114</v>
      </c>
      <c r="T256" s="61" t="s">
        <v>115</v>
      </c>
      <c r="U256" s="61" t="s">
        <v>116</v>
      </c>
      <c r="V256" s="61" t="s">
        <v>117</v>
      </c>
      <c r="W256" s="61" t="s">
        <v>118</v>
      </c>
      <c r="X256" s="61" t="s">
        <v>119</v>
      </c>
      <c r="Y256" s="61" t="s">
        <v>120</v>
      </c>
      <c r="Z256" s="61" t="s">
        <v>142</v>
      </c>
      <c r="AA256" s="61" t="s">
        <v>143</v>
      </c>
      <c r="AB256" s="61" t="s">
        <v>144</v>
      </c>
      <c r="AC256" s="61" t="s">
        <v>145</v>
      </c>
      <c r="AD256" s="61" t="s">
        <v>146</v>
      </c>
      <c r="AE256" s="61" t="s">
        <v>147</v>
      </c>
      <c r="AF256" s="61" t="s">
        <v>148</v>
      </c>
      <c r="AG256" s="61" t="s">
        <v>149</v>
      </c>
      <c r="AH256" s="61" t="s">
        <v>150</v>
      </c>
      <c r="AI256" s="61" t="s">
        <v>151</v>
      </c>
      <c r="AJ256" s="61" t="s">
        <v>152</v>
      </c>
      <c r="AK256" s="61" t="s">
        <v>173</v>
      </c>
      <c r="AL256" s="61" t="s">
        <v>174</v>
      </c>
      <c r="AM256" s="61" t="s">
        <v>175</v>
      </c>
      <c r="AN256" s="61" t="s">
        <v>176</v>
      </c>
      <c r="AO256" s="61" t="s">
        <v>177</v>
      </c>
      <c r="AP256" s="61" t="s">
        <v>178</v>
      </c>
      <c r="AQ256" s="61" t="s">
        <v>179</v>
      </c>
      <c r="AR256" s="61" t="s">
        <v>180</v>
      </c>
      <c r="AS256" s="61" t="s">
        <v>181</v>
      </c>
      <c r="AT256" s="61" t="s">
        <v>182</v>
      </c>
      <c r="AU256" s="61" t="s">
        <v>183</v>
      </c>
      <c r="AV256" s="392" t="s">
        <v>333</v>
      </c>
    </row>
    <row r="257" spans="1:48" s="11" customFormat="1">
      <c r="A257" s="11" t="s">
        <v>94</v>
      </c>
      <c r="B257" s="139">
        <v>2006</v>
      </c>
      <c r="C257" s="140">
        <v>1</v>
      </c>
      <c r="D257" s="140">
        <v>1</v>
      </c>
      <c r="E257" s="140">
        <v>1</v>
      </c>
      <c r="F257" s="140">
        <v>1</v>
      </c>
      <c r="G257" s="140">
        <v>1</v>
      </c>
      <c r="H257" s="140">
        <v>1</v>
      </c>
      <c r="I257" s="140">
        <v>1</v>
      </c>
      <c r="J257" s="140"/>
      <c r="K257" s="140"/>
      <c r="L257" s="140"/>
      <c r="M257" s="140"/>
      <c r="N257" s="140"/>
      <c r="O257" s="140"/>
      <c r="P257" s="140"/>
      <c r="Q257" s="140"/>
      <c r="R257" s="140"/>
      <c r="S257" s="140"/>
      <c r="T257" s="140"/>
      <c r="U257" s="140"/>
      <c r="V257" s="140"/>
      <c r="W257" s="140"/>
      <c r="X257" s="140"/>
      <c r="Y257" s="140"/>
      <c r="Z257" s="140">
        <v>1</v>
      </c>
      <c r="AA257" s="140">
        <v>1</v>
      </c>
      <c r="AB257" s="140">
        <v>1</v>
      </c>
      <c r="AC257" s="140">
        <v>1</v>
      </c>
      <c r="AD257" s="140">
        <v>1</v>
      </c>
      <c r="AE257" s="140">
        <v>1</v>
      </c>
      <c r="AF257" s="140">
        <v>1</v>
      </c>
      <c r="AG257" s="140">
        <v>1</v>
      </c>
      <c r="AH257" s="140">
        <v>1</v>
      </c>
      <c r="AI257" s="140">
        <v>1</v>
      </c>
      <c r="AJ257" s="140">
        <v>1</v>
      </c>
      <c r="AK257" s="140"/>
      <c r="AL257" s="140"/>
      <c r="AM257" s="140"/>
      <c r="AN257" s="140"/>
      <c r="AO257" s="140"/>
      <c r="AP257" s="140"/>
      <c r="AQ257" s="140"/>
      <c r="AR257" s="140"/>
      <c r="AS257" s="140"/>
      <c r="AT257" s="140"/>
      <c r="AU257" s="140"/>
      <c r="AV257" s="219">
        <v>1</v>
      </c>
    </row>
    <row r="258" spans="1:48" s="11" customFormat="1">
      <c r="A258" s="11" t="s">
        <v>94</v>
      </c>
      <c r="B258" s="139">
        <v>2007</v>
      </c>
      <c r="C258" s="140">
        <v>1.0165520906448364</v>
      </c>
      <c r="D258" s="140">
        <v>1.021414041519165</v>
      </c>
      <c r="E258" s="140">
        <v>0.99524003267288208</v>
      </c>
      <c r="F258" s="140">
        <v>0.99612510204315186</v>
      </c>
      <c r="G258" s="140">
        <v>1.0387990474700928</v>
      </c>
      <c r="H258" s="140">
        <v>1.0205065011978149</v>
      </c>
      <c r="I258" s="140">
        <v>0.97858399152755737</v>
      </c>
      <c r="J258" s="140">
        <v>-4.7713033854961395E-3</v>
      </c>
      <c r="K258" s="140">
        <v>1.6416626051068306E-2</v>
      </c>
      <c r="L258" s="140">
        <v>-2.1187929436564445E-2</v>
      </c>
      <c r="M258" s="140">
        <v>9.7485823789611459E-4</v>
      </c>
      <c r="N258" s="140">
        <v>3.9695240557193756E-3</v>
      </c>
      <c r="O258" s="140">
        <v>2.3560433182865381E-3</v>
      </c>
      <c r="P258" s="140">
        <v>-1.6496149823069572E-2</v>
      </c>
      <c r="Q258" s="140">
        <v>2.5612350553274155E-2</v>
      </c>
      <c r="R258" s="140">
        <v>2.5859780143946409E-3</v>
      </c>
      <c r="S258" s="140">
        <v>-1.4826843107584864E-4</v>
      </c>
      <c r="T258" s="140">
        <v>1.2219056952744722E-4</v>
      </c>
      <c r="U258" s="140">
        <v>-2.7141883037984371E-4</v>
      </c>
      <c r="V258" s="140">
        <v>-7.3830396868288517E-3</v>
      </c>
      <c r="W258" s="140">
        <v>-1.609337143599987E-2</v>
      </c>
      <c r="X258" s="140">
        <v>-3.8824081420898438E-3</v>
      </c>
      <c r="Y258" s="140">
        <v>3.8065284490585327E-2</v>
      </c>
      <c r="Z258" s="140">
        <v>1.0104151964187622</v>
      </c>
      <c r="AA258" s="140">
        <v>1.0090965032577515</v>
      </c>
      <c r="AB258" s="140">
        <v>1.0099397897720337</v>
      </c>
      <c r="AC258" s="140">
        <v>0.96466356515884399</v>
      </c>
      <c r="AD258" s="140">
        <v>0.86599475145339966</v>
      </c>
      <c r="AE258" s="140">
        <v>0.99612510204315186</v>
      </c>
      <c r="AF258" s="140">
        <v>0.99893051385879517</v>
      </c>
      <c r="AG258" s="140">
        <v>0.99516105651855469</v>
      </c>
      <c r="AH258" s="140">
        <v>1.0085593461990356</v>
      </c>
      <c r="AI258" s="140">
        <v>1.0597759485244751</v>
      </c>
      <c r="AJ258" s="140">
        <v>1.056954026222229</v>
      </c>
      <c r="AK258" s="140">
        <v>1.0361292399466038E-2</v>
      </c>
      <c r="AL258" s="140">
        <v>9.0553592890501022E-3</v>
      </c>
      <c r="AM258" s="140">
        <v>9.8907612264156342E-3</v>
      </c>
      <c r="AN258" s="140">
        <v>-3.5975869745016098E-2</v>
      </c>
      <c r="AO258" s="140">
        <v>-0.14387640357017517</v>
      </c>
      <c r="AP258" s="140">
        <v>-3.8824079092592001E-3</v>
      </c>
      <c r="AQ258" s="140">
        <v>-1.0700840502977371E-3</v>
      </c>
      <c r="AR258" s="140">
        <v>-4.8506786115467548E-3</v>
      </c>
      <c r="AS258" s="140">
        <v>8.5228933021426201E-3</v>
      </c>
      <c r="AT258" s="140">
        <v>5.8057520538568497E-2</v>
      </c>
      <c r="AU258" s="140">
        <v>5.5391225963830948E-2</v>
      </c>
      <c r="AV258" s="219">
        <v>0.99575201096507349</v>
      </c>
    </row>
    <row r="259" spans="1:48" s="11" customFormat="1">
      <c r="A259" s="11" t="s">
        <v>94</v>
      </c>
      <c r="B259" s="139">
        <v>2008</v>
      </c>
      <c r="C259" s="140">
        <v>1.0104641914367676</v>
      </c>
      <c r="D259" s="140">
        <v>1.1515821218490601</v>
      </c>
      <c r="E259" s="140">
        <v>0.87745732069015503</v>
      </c>
      <c r="F259" s="140">
        <v>1.2860536575317383</v>
      </c>
      <c r="G259" s="140">
        <v>1.0650124549865723</v>
      </c>
      <c r="H259" s="140">
        <v>0.7857092022895813</v>
      </c>
      <c r="I259" s="140">
        <v>0.94878149032592773</v>
      </c>
      <c r="J259" s="140">
        <v>-0.12595564126968384</v>
      </c>
      <c r="K259" s="140">
        <v>-6.0068303719162941E-3</v>
      </c>
      <c r="L259" s="140">
        <v>-0.11994881182909012</v>
      </c>
      <c r="M259" s="140">
        <v>1.3410156825557351E-3</v>
      </c>
      <c r="N259" s="140">
        <v>5.3319865837693214E-3</v>
      </c>
      <c r="O259" s="140">
        <v>2.1449618507176638E-3</v>
      </c>
      <c r="P259" s="140">
        <v>-4.943404346704483E-3</v>
      </c>
      <c r="Q259" s="140">
        <v>-9.8813902586698532E-3</v>
      </c>
      <c r="R259" s="140">
        <v>-0.10519678145647049</v>
      </c>
      <c r="S259" s="140">
        <v>-7.8811397543177009E-4</v>
      </c>
      <c r="T259" s="140">
        <v>-3.3872982021421194E-3</v>
      </c>
      <c r="U259" s="140">
        <v>2.3420907382387668E-4</v>
      </c>
      <c r="V259" s="140">
        <v>2.4729263968765736E-3</v>
      </c>
      <c r="W259" s="140">
        <v>-1.328375656157732E-2</v>
      </c>
      <c r="X259" s="140">
        <v>0.25546073913574219</v>
      </c>
      <c r="Y259" s="140">
        <v>2.4921247735619545E-2</v>
      </c>
      <c r="Z259" s="140">
        <v>1.0240006446838379</v>
      </c>
      <c r="AA259" s="140">
        <v>1.0228875875473022</v>
      </c>
      <c r="AB259" s="140">
        <v>1.0200536251068115</v>
      </c>
      <c r="AC259" s="140">
        <v>0.95429503917694092</v>
      </c>
      <c r="AD259" s="140">
        <v>0.91887223720550537</v>
      </c>
      <c r="AE259" s="140">
        <v>1.2860546112060547</v>
      </c>
      <c r="AF259" s="140">
        <v>1.0134189128875732</v>
      </c>
      <c r="AG259" s="140">
        <v>1.0310322046279907</v>
      </c>
      <c r="AH259" s="140">
        <v>0.99432575702667236</v>
      </c>
      <c r="AI259" s="140">
        <v>1.0393600463867188</v>
      </c>
      <c r="AJ259" s="140">
        <v>1.1043961048126221</v>
      </c>
      <c r="AK259" s="140">
        <v>1.3355810195207596E-2</v>
      </c>
      <c r="AL259" s="140">
        <v>1.3574193231761456E-2</v>
      </c>
      <c r="AM259" s="140">
        <v>9.9644428119063377E-3</v>
      </c>
      <c r="AN259" s="140">
        <v>-1.0806544683873653E-2</v>
      </c>
      <c r="AO259" s="140">
        <v>5.9268224984407425E-2</v>
      </c>
      <c r="AP259" s="140">
        <v>0.25546151399612427</v>
      </c>
      <c r="AQ259" s="140">
        <v>1.4399726875126362E-2</v>
      </c>
      <c r="AR259" s="140">
        <v>3.5411160439252853E-2</v>
      </c>
      <c r="AS259" s="140">
        <v>-1.421331986784935E-2</v>
      </c>
      <c r="AT259" s="140">
        <v>-1.9452372565865517E-2</v>
      </c>
      <c r="AU259" s="140">
        <v>4.3907463550567627E-2</v>
      </c>
      <c r="AV259" s="219">
        <v>1.013428350873165</v>
      </c>
    </row>
    <row r="260" spans="1:48" s="11" customFormat="1">
      <c r="A260" s="11" t="s">
        <v>94</v>
      </c>
      <c r="B260" s="139">
        <v>2009</v>
      </c>
      <c r="C260" s="140">
        <v>1.006611704826355</v>
      </c>
      <c r="D260" s="140">
        <v>1.1332316398620605</v>
      </c>
      <c r="E260" s="140">
        <v>0.88826644420623779</v>
      </c>
      <c r="F260" s="140">
        <v>1.1796473264694214</v>
      </c>
      <c r="G260" s="140">
        <v>1.1027287244796753</v>
      </c>
      <c r="H260" s="140">
        <v>0.85331577062606812</v>
      </c>
      <c r="I260" s="140">
        <v>0.91283702850341797</v>
      </c>
      <c r="J260" s="140">
        <v>1.2243462726473808E-2</v>
      </c>
      <c r="K260" s="140">
        <v>-3.8199091795831919E-3</v>
      </c>
      <c r="L260" s="140">
        <v>1.6063371673226357E-2</v>
      </c>
      <c r="M260" s="140">
        <v>-7.2180310962721705E-4</v>
      </c>
      <c r="N260" s="140">
        <v>9.8199741914868355E-3</v>
      </c>
      <c r="O260" s="140">
        <v>1.7792856087908149E-3</v>
      </c>
      <c r="P260" s="140">
        <v>4.2525376193225384E-3</v>
      </c>
      <c r="Q260" s="140">
        <v>-1.8949903547763824E-2</v>
      </c>
      <c r="R260" s="140">
        <v>3.5736266523599625E-2</v>
      </c>
      <c r="S260" s="140">
        <v>-1.3230303302407265E-3</v>
      </c>
      <c r="T260" s="140">
        <v>-3.6516778636723757E-3</v>
      </c>
      <c r="U260" s="140">
        <v>4.0869807708077133E-4</v>
      </c>
      <c r="V260" s="140">
        <v>-4.6875555999577045E-3</v>
      </c>
      <c r="W260" s="140">
        <v>-1.0419329628348351E-2</v>
      </c>
      <c r="X260" s="140">
        <v>-8.6362838745117188E-2</v>
      </c>
      <c r="Y260" s="140">
        <v>3.4801237285137177E-2</v>
      </c>
      <c r="Z260" s="140">
        <v>1.0164226293563843</v>
      </c>
      <c r="AA260" s="140">
        <v>1.048809289932251</v>
      </c>
      <c r="AB260" s="140">
        <v>1.0286585092544556</v>
      </c>
      <c r="AC260" s="140">
        <v>0.96330565214157104</v>
      </c>
      <c r="AD260" s="140">
        <v>1.0258475542068481</v>
      </c>
      <c r="AE260" s="140">
        <v>1.1796475648880005</v>
      </c>
      <c r="AF260" s="140">
        <v>1.042597770690918</v>
      </c>
      <c r="AG260" s="140">
        <v>1.0661003589630127</v>
      </c>
      <c r="AH260" s="140">
        <v>0.98448431491851807</v>
      </c>
      <c r="AI260" s="140">
        <v>1.0806527137756348</v>
      </c>
      <c r="AJ260" s="140">
        <v>1.1473398208618164</v>
      </c>
      <c r="AK260" s="140">
        <v>-7.4278777465224266E-3</v>
      </c>
      <c r="AL260" s="140">
        <v>2.5025969371199608E-2</v>
      </c>
      <c r="AM260" s="140">
        <v>8.4003712981939316E-3</v>
      </c>
      <c r="AN260" s="140">
        <v>9.3978848308324814E-3</v>
      </c>
      <c r="AO260" s="140">
        <v>0.11012734472751617</v>
      </c>
      <c r="AP260" s="140">
        <v>-8.6363367736339569E-2</v>
      </c>
      <c r="AQ260" s="140">
        <v>2.8385819867253304E-2</v>
      </c>
      <c r="AR260" s="140">
        <v>3.3447034657001495E-2</v>
      </c>
      <c r="AS260" s="140">
        <v>-9.9469274282455444E-3</v>
      </c>
      <c r="AT260" s="140">
        <v>3.8960020989179611E-2</v>
      </c>
      <c r="AU260" s="140">
        <v>3.8147415965795517E-2</v>
      </c>
      <c r="AV260" s="219">
        <v>1.0488092749492379</v>
      </c>
    </row>
    <row r="261" spans="1:48" s="11" customFormat="1">
      <c r="A261" s="11" t="s">
        <v>94</v>
      </c>
      <c r="B261" s="139">
        <v>2010</v>
      </c>
      <c r="C261" s="140">
        <v>1.0533440113067627</v>
      </c>
      <c r="D261" s="140">
        <v>1.1888332366943359</v>
      </c>
      <c r="E261" s="140">
        <v>0.88603168725967407</v>
      </c>
      <c r="F261" s="140">
        <v>1.2686014175415039</v>
      </c>
      <c r="G261" s="140">
        <v>1.1455765962600708</v>
      </c>
      <c r="H261" s="140">
        <v>0.8303191065788269</v>
      </c>
      <c r="I261" s="140">
        <v>0.91948807239532471</v>
      </c>
      <c r="J261" s="140">
        <v>-2.5190003216266632E-3</v>
      </c>
      <c r="K261" s="140">
        <v>4.5379985123872757E-2</v>
      </c>
      <c r="L261" s="140">
        <v>-4.789898544549942E-2</v>
      </c>
      <c r="M261" s="140">
        <v>-5.1936105592176318E-4</v>
      </c>
      <c r="N261" s="140">
        <v>3.6737200571224093E-4</v>
      </c>
      <c r="O261" s="140">
        <v>1.7001194646582007E-3</v>
      </c>
      <c r="P261" s="140">
        <v>2.730206586420536E-3</v>
      </c>
      <c r="Q261" s="140">
        <v>4.1101649403572083E-2</v>
      </c>
      <c r="R261" s="140">
        <v>-2.70078144967556E-2</v>
      </c>
      <c r="S261" s="140">
        <v>-1.6733707161620259E-3</v>
      </c>
      <c r="T261" s="140">
        <v>-2.3182670120149851E-3</v>
      </c>
      <c r="U261" s="140">
        <v>-9.3400297919288278E-4</v>
      </c>
      <c r="V261" s="140">
        <v>-2.9324134811758995E-3</v>
      </c>
      <c r="W261" s="140">
        <v>-1.3033117167651653E-2</v>
      </c>
      <c r="X261" s="140">
        <v>7.2699546813964844E-2</v>
      </c>
      <c r="Y261" s="140">
        <v>3.8120292127132416E-2</v>
      </c>
      <c r="Z261" s="140">
        <v>1.0129318237304688</v>
      </c>
      <c r="AA261" s="140">
        <v>1.0488804578781128</v>
      </c>
      <c r="AB261" s="140">
        <v>1.0354973077774048</v>
      </c>
      <c r="AC261" s="140">
        <v>0.96849530935287476</v>
      </c>
      <c r="AD261" s="140">
        <v>0.7860303521156311</v>
      </c>
      <c r="AE261" s="140">
        <v>1.2686022520065308</v>
      </c>
      <c r="AF261" s="140">
        <v>1.0777462720870972</v>
      </c>
      <c r="AG261" s="140">
        <v>1.0973254442214966</v>
      </c>
      <c r="AH261" s="140">
        <v>1.0114052295684814</v>
      </c>
      <c r="AI261" s="140">
        <v>1.1204184293746948</v>
      </c>
      <c r="AJ261" s="140">
        <v>1.1995854377746582</v>
      </c>
      <c r="AK261" s="140">
        <v>-3.4402934834361076E-3</v>
      </c>
      <c r="AL261" s="140">
        <v>6.7858498368877918E-5</v>
      </c>
      <c r="AM261" s="140">
        <v>6.626298651099205E-3</v>
      </c>
      <c r="AN261" s="140">
        <v>5.3728697821497917E-3</v>
      </c>
      <c r="AO261" s="140">
        <v>-0.26627901196479797</v>
      </c>
      <c r="AP261" s="140">
        <v>7.2699993848800659E-2</v>
      </c>
      <c r="AQ261" s="140">
        <v>3.3156607300043106E-2</v>
      </c>
      <c r="AR261" s="140">
        <v>2.8868367895483971E-2</v>
      </c>
      <c r="AS261" s="140">
        <v>2.6977976784110069E-2</v>
      </c>
      <c r="AT261" s="140">
        <v>3.613697737455368E-2</v>
      </c>
      <c r="AU261" s="140">
        <v>4.452996701002121E-2</v>
      </c>
      <c r="AV261" s="219">
        <v>1.0372944250944729</v>
      </c>
    </row>
    <row r="262" spans="1:48" s="11" customFormat="1">
      <c r="A262" s="11" t="s">
        <v>94</v>
      </c>
      <c r="B262" s="139">
        <v>2011</v>
      </c>
      <c r="C262" s="140">
        <v>1.0555893182754517</v>
      </c>
      <c r="D262" s="140">
        <v>1.2019532918930054</v>
      </c>
      <c r="E262" s="140">
        <v>0.87822818756103516</v>
      </c>
      <c r="F262" s="140">
        <v>1.2536137104034424</v>
      </c>
      <c r="G262" s="140">
        <v>1.1757346391677856</v>
      </c>
      <c r="H262" s="140">
        <v>0.84203720092773438</v>
      </c>
      <c r="I262" s="140">
        <v>0.89781266450881958</v>
      </c>
      <c r="J262" s="140">
        <v>-8.8462820276618004E-3</v>
      </c>
      <c r="K262" s="140">
        <v>2.1293789613991976E-3</v>
      </c>
      <c r="L262" s="140">
        <v>-1.0975660756230354E-2</v>
      </c>
      <c r="M262" s="140">
        <v>-6.9945221184752882E-5</v>
      </c>
      <c r="N262" s="140">
        <v>9.9549088627099991E-3</v>
      </c>
      <c r="O262" s="140">
        <v>1.923962845467031E-3</v>
      </c>
      <c r="P262" s="140">
        <v>4.807228222489357E-3</v>
      </c>
      <c r="Q262" s="140">
        <v>-1.4486775733530521E-2</v>
      </c>
      <c r="R262" s="140">
        <v>4.9412380903959274E-3</v>
      </c>
      <c r="S262" s="140">
        <v>-1.1674599954858422E-3</v>
      </c>
      <c r="T262" s="140">
        <v>-3.6808773875236511E-3</v>
      </c>
      <c r="U262" s="140">
        <v>-6.2450848054140806E-4</v>
      </c>
      <c r="V262" s="140">
        <v>-5.6811696849763393E-3</v>
      </c>
      <c r="W262" s="140">
        <v>-4.762883298099041E-3</v>
      </c>
      <c r="X262" s="140">
        <v>-1.1884689331054688E-2</v>
      </c>
      <c r="Y262" s="140">
        <v>2.5985045358538628E-2</v>
      </c>
      <c r="Z262" s="140">
        <v>1.0123651027679443</v>
      </c>
      <c r="AA262" s="140">
        <v>1.0764169692993164</v>
      </c>
      <c r="AB262" s="140">
        <v>1.0449073314666748</v>
      </c>
      <c r="AC262" s="140">
        <v>0.97898620367050171</v>
      </c>
      <c r="AD262" s="140">
        <v>0.87290716171264648</v>
      </c>
      <c r="AE262" s="140">
        <v>1.2536143064498901</v>
      </c>
      <c r="AF262" s="140">
        <v>1.1050578355789185</v>
      </c>
      <c r="AG262" s="140">
        <v>1.1331920623779297</v>
      </c>
      <c r="AH262" s="140">
        <v>1.0372141599655151</v>
      </c>
      <c r="AI262" s="140">
        <v>1.1769793033599854</v>
      </c>
      <c r="AJ262" s="140">
        <v>1.2182881832122803</v>
      </c>
      <c r="AK262" s="140">
        <v>-5.5967265507206321E-4</v>
      </c>
      <c r="AL262" s="140">
        <v>2.5914566591382027E-2</v>
      </c>
      <c r="AM262" s="140">
        <v>9.0464400127530098E-3</v>
      </c>
      <c r="AN262" s="140">
        <v>1.077392790466547E-2</v>
      </c>
      <c r="AO262" s="140">
        <v>0.10483376681804657</v>
      </c>
      <c r="AP262" s="140">
        <v>-1.1884842067956924E-2</v>
      </c>
      <c r="AQ262" s="140">
        <v>2.5025554001331329E-2</v>
      </c>
      <c r="AR262" s="140">
        <v>3.2162629067897797E-2</v>
      </c>
      <c r="AS262" s="140">
        <v>2.5197727605700493E-2</v>
      </c>
      <c r="AT262" s="140">
        <v>4.9249064177274704E-2</v>
      </c>
      <c r="AU262" s="140">
        <v>1.5470763668417931E-2</v>
      </c>
      <c r="AV262" s="219">
        <v>1.072519194254802</v>
      </c>
    </row>
    <row r="263" spans="1:48" s="11" customFormat="1">
      <c r="A263" s="11" t="s">
        <v>94</v>
      </c>
      <c r="B263" s="139">
        <v>2012</v>
      </c>
      <c r="C263" s="140">
        <v>1.0502641201019287</v>
      </c>
      <c r="D263" s="140">
        <v>1.2848848104476929</v>
      </c>
      <c r="E263" s="140">
        <v>0.81739944219589233</v>
      </c>
      <c r="F263" s="140">
        <v>1.4128308296203613</v>
      </c>
      <c r="G263" s="140">
        <v>1.2134264707565308</v>
      </c>
      <c r="H263" s="140">
        <v>0.74337577819824219</v>
      </c>
      <c r="I263" s="140">
        <v>0.86553603410720825</v>
      </c>
      <c r="J263" s="140">
        <v>-7.1778558194637299E-2</v>
      </c>
      <c r="K263" s="140">
        <v>-5.0575016066431999E-3</v>
      </c>
      <c r="L263" s="140">
        <v>-6.6721059381961823E-2</v>
      </c>
      <c r="M263" s="140">
        <v>-3.8343211635947227E-3</v>
      </c>
      <c r="N263" s="140">
        <v>1.0503486919333227E-5</v>
      </c>
      <c r="O263" s="140">
        <v>1.639085472561419E-3</v>
      </c>
      <c r="P263" s="140">
        <v>1.6514046583324671E-3</v>
      </c>
      <c r="Q263" s="140">
        <v>-4.5241741463541985E-3</v>
      </c>
      <c r="R263" s="140">
        <v>-4.6825170516967773E-2</v>
      </c>
      <c r="S263" s="140">
        <v>-5.2396429236978292E-4</v>
      </c>
      <c r="T263" s="140">
        <v>-2.6566102169454098E-3</v>
      </c>
      <c r="U263" s="140">
        <v>-1.3068782864138484E-3</v>
      </c>
      <c r="V263" s="140">
        <v>-5.3555616177618504E-3</v>
      </c>
      <c r="W263" s="140">
        <v>-1.0052873753011227E-2</v>
      </c>
      <c r="X263" s="140">
        <v>0.11956501007080078</v>
      </c>
      <c r="Y263" s="140">
        <v>3.1554948538541794E-2</v>
      </c>
      <c r="Z263" s="140">
        <v>0.97339367866516113</v>
      </c>
      <c r="AA263" s="140">
        <v>1.0764169692993164</v>
      </c>
      <c r="AB263" s="140">
        <v>1.0529049634933472</v>
      </c>
      <c r="AC263" s="140">
        <v>0.98259443044662476</v>
      </c>
      <c r="AD263" s="140">
        <v>0.90312916040420532</v>
      </c>
      <c r="AE263" s="140">
        <v>1.4128305912017822</v>
      </c>
      <c r="AF263" s="140">
        <v>1.1172173023223877</v>
      </c>
      <c r="AG263" s="140">
        <v>1.1598035097122192</v>
      </c>
      <c r="AH263" s="140">
        <v>1.084428071975708</v>
      </c>
      <c r="AI263" s="140">
        <v>1.2324444055557251</v>
      </c>
      <c r="AJ263" s="140">
        <v>1.2570019960403442</v>
      </c>
      <c r="AK263" s="140">
        <v>-3.925597295165062E-2</v>
      </c>
      <c r="AL263" s="140">
        <v>0</v>
      </c>
      <c r="AM263" s="140">
        <v>7.6247416436672211E-3</v>
      </c>
      <c r="AN263" s="140">
        <v>3.6789204459637403E-3</v>
      </c>
      <c r="AO263" s="140">
        <v>3.4036397933959961E-2</v>
      </c>
      <c r="AP263" s="140">
        <v>0.11956437677145004</v>
      </c>
      <c r="AQ263" s="140">
        <v>1.0943394154310226E-2</v>
      </c>
      <c r="AR263" s="140">
        <v>2.3212151601910591E-2</v>
      </c>
      <c r="AS263" s="140">
        <v>4.4514335691928864E-2</v>
      </c>
      <c r="AT263" s="140">
        <v>4.6048272401094437E-2</v>
      </c>
      <c r="AU263" s="140">
        <v>3.1282763928174973E-2</v>
      </c>
      <c r="AV263" s="219">
        <v>0.95436622295621787</v>
      </c>
    </row>
    <row r="264" spans="1:48" s="11" customFormat="1">
      <c r="A264" s="11" t="s">
        <v>94</v>
      </c>
      <c r="B264" s="139">
        <v>2013</v>
      </c>
      <c r="C264" s="140">
        <v>1.0517852306365967</v>
      </c>
      <c r="D264" s="140">
        <v>1.2299214601516724</v>
      </c>
      <c r="E264" s="140">
        <v>0.85516452789306641</v>
      </c>
      <c r="F264" s="140">
        <v>1.2009834051132202</v>
      </c>
      <c r="G264" s="140">
        <v>1.2519354820251465</v>
      </c>
      <c r="H264" s="140">
        <v>0.87577003240585327</v>
      </c>
      <c r="I264" s="140">
        <v>0.84012746810913086</v>
      </c>
      <c r="J264" s="140">
        <v>4.5166015625E-2</v>
      </c>
      <c r="K264" s="140">
        <v>1.4472735347226262E-3</v>
      </c>
      <c r="L264" s="140">
        <v>4.3718740344047546E-2</v>
      </c>
      <c r="M264" s="140">
        <v>-5.2631865255534649E-3</v>
      </c>
      <c r="N264" s="140">
        <v>1.2065737791999709E-5</v>
      </c>
      <c r="O264" s="140">
        <v>2.178155118599534E-3</v>
      </c>
      <c r="P264" s="140">
        <v>1.8025125609710813E-3</v>
      </c>
      <c r="Q264" s="140">
        <v>2.717726631090045E-3</v>
      </c>
      <c r="R264" s="140">
        <v>6.3573136925697327E-2</v>
      </c>
      <c r="S264" s="140">
        <v>-2.2588868159800768E-3</v>
      </c>
      <c r="T264" s="140">
        <v>-2.8109836857765913E-3</v>
      </c>
      <c r="U264" s="140">
        <v>-1.413074554875493E-3</v>
      </c>
      <c r="V264" s="140">
        <v>-4.2116641998291016E-3</v>
      </c>
      <c r="W264" s="140">
        <v>-9.159785695374012E-3</v>
      </c>
      <c r="X264" s="140">
        <v>-0.16245460510253906</v>
      </c>
      <c r="Y264" s="140">
        <v>3.1242629513144493E-2</v>
      </c>
      <c r="Z264" s="140">
        <v>0.92154234647750854</v>
      </c>
      <c r="AA264" s="140">
        <v>1.0764169692993164</v>
      </c>
      <c r="AB264" s="140">
        <v>1.0638262033462524</v>
      </c>
      <c r="AC264" s="140">
        <v>0.9866066575050354</v>
      </c>
      <c r="AD264" s="140">
        <v>0.88286495208740234</v>
      </c>
      <c r="AE264" s="140">
        <v>1.2009842395782471</v>
      </c>
      <c r="AF264" s="140">
        <v>1.1713160276412964</v>
      </c>
      <c r="AG264" s="140">
        <v>1.1891622543334961</v>
      </c>
      <c r="AH264" s="140">
        <v>1.1334503889083862</v>
      </c>
      <c r="AI264" s="140">
        <v>1.2786808013916016</v>
      </c>
      <c r="AJ264" s="140">
        <v>1.2924997806549072</v>
      </c>
      <c r="AK264" s="140">
        <v>-5.4739892482757568E-2</v>
      </c>
      <c r="AL264" s="140">
        <v>0</v>
      </c>
      <c r="AM264" s="140">
        <v>1.0319099761545658E-2</v>
      </c>
      <c r="AN264" s="140">
        <v>4.0750112384557724E-3</v>
      </c>
      <c r="AO264" s="140">
        <v>-2.2693352773785591E-2</v>
      </c>
      <c r="AP264" s="140">
        <v>-0.16245381534099579</v>
      </c>
      <c r="AQ264" s="140">
        <v>4.7286871820688248E-2</v>
      </c>
      <c r="AR264" s="140">
        <v>2.4998487904667854E-2</v>
      </c>
      <c r="AS264" s="140">
        <v>4.4213742017745972E-2</v>
      </c>
      <c r="AT264" s="140">
        <v>3.682941198348999E-2</v>
      </c>
      <c r="AU264" s="140">
        <v>2.7848638594150543E-2</v>
      </c>
      <c r="AV264" s="219">
        <v>1.0024333488205399</v>
      </c>
    </row>
    <row r="265" spans="1:48" s="11" customFormat="1">
      <c r="A265" s="11" t="s">
        <v>94</v>
      </c>
      <c r="B265" s="139">
        <v>2014</v>
      </c>
      <c r="C265" s="140">
        <v>1.0786385536193848</v>
      </c>
      <c r="D265" s="140">
        <v>1.2757337093353271</v>
      </c>
      <c r="E265" s="140">
        <v>0.84550446271896362</v>
      </c>
      <c r="F265" s="140">
        <v>1.2691859006881714</v>
      </c>
      <c r="G265" s="140">
        <v>1.2832819223403931</v>
      </c>
      <c r="H265" s="140">
        <v>0.84986656904220581</v>
      </c>
      <c r="I265" s="140">
        <v>0.84053134918212891</v>
      </c>
      <c r="J265" s="140">
        <v>-1.1360455304384232E-2</v>
      </c>
      <c r="K265" s="140">
        <v>2.5210727006196976E-2</v>
      </c>
      <c r="L265" s="140">
        <v>-3.6571182310581207E-2</v>
      </c>
      <c r="M265" s="140">
        <v>-2.5405306369066238E-3</v>
      </c>
      <c r="N265" s="140">
        <v>1.053158100694418E-2</v>
      </c>
      <c r="O265" s="140">
        <v>2.8269442263990641E-3</v>
      </c>
      <c r="P265" s="140">
        <v>1.3382805045694113E-3</v>
      </c>
      <c r="Q265" s="140">
        <v>1.3054452836513519E-2</v>
      </c>
      <c r="R265" s="140">
        <v>-2.1565956994891167E-2</v>
      </c>
      <c r="S265" s="140">
        <v>1.7224001931026578E-4</v>
      </c>
      <c r="T265" s="140">
        <v>-1.0623395210132003E-3</v>
      </c>
      <c r="U265" s="140">
        <v>-1.9735419191420078E-3</v>
      </c>
      <c r="V265" s="140">
        <v>-3.6043939180672169E-3</v>
      </c>
      <c r="W265" s="140">
        <v>-8.5371891036629677E-3</v>
      </c>
      <c r="X265" s="140">
        <v>5.5234909057617188E-2</v>
      </c>
      <c r="Y265" s="140">
        <v>2.4730101227760315E-2</v>
      </c>
      <c r="Z265" s="140">
        <v>0.89725404977798462</v>
      </c>
      <c r="AA265" s="140">
        <v>1.1069859266281128</v>
      </c>
      <c r="AB265" s="140">
        <v>1.0784556865692139</v>
      </c>
      <c r="AC265" s="140">
        <v>0.98963576555252075</v>
      </c>
      <c r="AD265" s="140">
        <v>0.78649604320526123</v>
      </c>
      <c r="AE265" s="140">
        <v>1.2691860198974609</v>
      </c>
      <c r="AF265" s="140">
        <v>1.169000506401062</v>
      </c>
      <c r="AG265" s="140">
        <v>1.2008181810379028</v>
      </c>
      <c r="AH265" s="140">
        <v>1.2083708047866821</v>
      </c>
      <c r="AI265" s="140">
        <v>1.3217077255249023</v>
      </c>
      <c r="AJ265" s="140">
        <v>1.3273866176605225</v>
      </c>
      <c r="AK265" s="140">
        <v>-2.6709672063589096E-2</v>
      </c>
      <c r="AL265" s="140">
        <v>2.8003089129924774E-2</v>
      </c>
      <c r="AM265" s="140">
        <v>1.3658033683896065E-2</v>
      </c>
      <c r="AN265" s="140">
        <v>3.0655474402010441E-3</v>
      </c>
      <c r="AO265" s="140">
        <v>-0.11558458209037781</v>
      </c>
      <c r="AP265" s="140">
        <v>5.5234327912330627E-2</v>
      </c>
      <c r="AQ265" s="140">
        <v>-1.9788385834544897E-3</v>
      </c>
      <c r="AR265" s="140">
        <v>9.7540561109781265E-3</v>
      </c>
      <c r="AS265" s="140">
        <v>6.4006544649600983E-2</v>
      </c>
      <c r="AT265" s="140">
        <v>3.3095747232437134E-2</v>
      </c>
      <c r="AU265" s="140">
        <v>2.6633860543370247E-2</v>
      </c>
      <c r="AV265" s="219">
        <v>0.92978049251544725</v>
      </c>
    </row>
    <row r="266" spans="1:48" s="11" customFormat="1">
      <c r="A266" s="11" t="s">
        <v>94</v>
      </c>
      <c r="B266" s="139">
        <v>2015</v>
      </c>
      <c r="C266" s="140">
        <v>1.0722165107727051</v>
      </c>
      <c r="D266" s="140">
        <v>1.3246537446975708</v>
      </c>
      <c r="E266" s="140">
        <v>0.80943149328231812</v>
      </c>
      <c r="F266" s="140">
        <v>1.3675146102905273</v>
      </c>
      <c r="G266" s="140">
        <v>1.3008915185928345</v>
      </c>
      <c r="H266" s="140">
        <v>0.78406220674514771</v>
      </c>
      <c r="I266" s="140">
        <v>0.82421678304672241</v>
      </c>
      <c r="J266" s="140">
        <v>-4.3601300567388535E-2</v>
      </c>
      <c r="K266" s="140">
        <v>-5.9716701507568359E-3</v>
      </c>
      <c r="L266" s="140">
        <v>-3.7629630416631699E-2</v>
      </c>
      <c r="M266" s="140">
        <v>1.4656780986115336E-3</v>
      </c>
      <c r="N266" s="140">
        <v>5.7545177696738392E-5</v>
      </c>
      <c r="O266" s="140">
        <v>2.8084591031074524E-3</v>
      </c>
      <c r="P266" s="140">
        <v>1.4494538772851229E-3</v>
      </c>
      <c r="Q266" s="140">
        <v>-1.1752806603908539E-2</v>
      </c>
      <c r="R266" s="140">
        <v>-2.9713591560721397E-2</v>
      </c>
      <c r="S266" s="140">
        <v>-1.9515622407197952E-3</v>
      </c>
      <c r="T266" s="140">
        <v>-1.8275167094543576E-3</v>
      </c>
      <c r="U266" s="140">
        <v>1.6221111873164773E-3</v>
      </c>
      <c r="V266" s="140">
        <v>-3.1326632015407085E-3</v>
      </c>
      <c r="W266" s="140">
        <v>-2.6264078915119171E-3</v>
      </c>
      <c r="X266" s="140">
        <v>7.4619293212890625E-2</v>
      </c>
      <c r="Y266" s="140">
        <v>1.3628974556922913E-2</v>
      </c>
      <c r="Z266" s="140">
        <v>0.91139048337936401</v>
      </c>
      <c r="AA266" s="140">
        <v>1.1069859266281128</v>
      </c>
      <c r="AB266" s="140">
        <v>1.0931587219238281</v>
      </c>
      <c r="AC266" s="140">
        <v>0.99290293455123901</v>
      </c>
      <c r="AD266" s="140">
        <v>0.87377679347991943</v>
      </c>
      <c r="AE266" s="140">
        <v>1.367514967918396</v>
      </c>
      <c r="AF266" s="140">
        <v>1.2158719301223755</v>
      </c>
      <c r="AG266" s="140">
        <v>1.2202520370483398</v>
      </c>
      <c r="AH266" s="140">
        <v>1.1435606479644775</v>
      </c>
      <c r="AI266" s="140">
        <v>1.3563271760940552</v>
      </c>
      <c r="AJ266" s="140">
        <v>1.3440616130828857</v>
      </c>
      <c r="AK266" s="140">
        <v>1.5632398426532745E-2</v>
      </c>
      <c r="AL266" s="140">
        <v>0</v>
      </c>
      <c r="AM266" s="140">
        <v>1.3541365973651409E-2</v>
      </c>
      <c r="AN266" s="140">
        <v>3.2959263771772385E-3</v>
      </c>
      <c r="AO266" s="140">
        <v>0.10523729026317596</v>
      </c>
      <c r="AP266" s="140">
        <v>7.4619404971599579E-2</v>
      </c>
      <c r="AQ266" s="140">
        <v>3.9312362670898438E-2</v>
      </c>
      <c r="AR266" s="140">
        <v>1.6054295003414154E-2</v>
      </c>
      <c r="AS266" s="140">
        <v>-5.5126216262578964E-2</v>
      </c>
      <c r="AT266" s="140">
        <v>2.5855811312794685E-2</v>
      </c>
      <c r="AU266" s="140">
        <v>1.2483992613852024E-2</v>
      </c>
      <c r="AV266" s="219">
        <v>0.94513942053211231</v>
      </c>
    </row>
    <row r="267" spans="1:48" s="11" customFormat="1">
      <c r="A267" s="11" t="s">
        <v>94</v>
      </c>
      <c r="B267" s="139">
        <v>2016</v>
      </c>
      <c r="C267" s="140">
        <v>1.0779536962509155</v>
      </c>
      <c r="D267" s="140">
        <v>1.2878309488296509</v>
      </c>
      <c r="E267" s="140">
        <v>0.83703041076660156</v>
      </c>
      <c r="F267" s="140">
        <v>1.2297887802124023</v>
      </c>
      <c r="G267" s="140">
        <v>1.3275885581970215</v>
      </c>
      <c r="H267" s="140">
        <v>0.87653565406799316</v>
      </c>
      <c r="I267" s="140">
        <v>0.81196373701095581</v>
      </c>
      <c r="J267" s="140">
        <v>3.3528264611959457E-2</v>
      </c>
      <c r="K267" s="140">
        <v>5.3365048952400684E-3</v>
      </c>
      <c r="L267" s="140">
        <v>2.8191760182380676E-2</v>
      </c>
      <c r="M267" s="140">
        <v>9.1205455828458071E-4</v>
      </c>
      <c r="N267" s="140">
        <v>1.5444033488165587E-4</v>
      </c>
      <c r="O267" s="140">
        <v>2.6441896334290504E-3</v>
      </c>
      <c r="P267" s="140">
        <v>1.7942802514880896E-3</v>
      </c>
      <c r="Q267" s="140">
        <v>-1.6845973732415587E-4</v>
      </c>
      <c r="R267" s="140">
        <v>4.1861098259687424E-2</v>
      </c>
      <c r="S267" s="140">
        <v>-9.4145693583413959E-4</v>
      </c>
      <c r="T267" s="140">
        <v>-2.9367075767368078E-3</v>
      </c>
      <c r="U267" s="140">
        <v>-1.4235904673114419E-3</v>
      </c>
      <c r="V267" s="140">
        <v>-3.2545344438403845E-3</v>
      </c>
      <c r="W267" s="140">
        <v>-5.1130494102835655E-3</v>
      </c>
      <c r="X267" s="140">
        <v>-0.10615253448486328</v>
      </c>
      <c r="Y267" s="140">
        <v>2.0314378663897514E-2</v>
      </c>
      <c r="Z267" s="140">
        <v>0.92063421010971069</v>
      </c>
      <c r="AA267" s="140">
        <v>1.1069859266281128</v>
      </c>
      <c r="AB267" s="140">
        <v>1.1067148447036743</v>
      </c>
      <c r="AC267" s="140">
        <v>0.99682700634002686</v>
      </c>
      <c r="AD267" s="140">
        <v>0.87803661823272705</v>
      </c>
      <c r="AE267" s="140">
        <v>1.2297890186309814</v>
      </c>
      <c r="AF267" s="140">
        <v>1.23757004737854</v>
      </c>
      <c r="AG267" s="140">
        <v>1.2493515014648438</v>
      </c>
      <c r="AH267" s="140">
        <v>1.1920925378799438</v>
      </c>
      <c r="AI267" s="140">
        <v>1.3915020227432251</v>
      </c>
      <c r="AJ267" s="140">
        <v>1.3646130561828613</v>
      </c>
      <c r="AK267" s="140">
        <v>1.0091324336826801E-2</v>
      </c>
      <c r="AL267" s="140">
        <v>0</v>
      </c>
      <c r="AM267" s="140">
        <v>1.2324623763561249E-2</v>
      </c>
      <c r="AN267" s="140">
        <v>3.9443229325115681E-3</v>
      </c>
      <c r="AO267" s="140">
        <v>4.8633585684001446E-3</v>
      </c>
      <c r="AP267" s="140">
        <v>-0.10615259408950806</v>
      </c>
      <c r="AQ267" s="140">
        <v>1.768837496638298E-2</v>
      </c>
      <c r="AR267" s="140">
        <v>2.3567192256450653E-2</v>
      </c>
      <c r="AS267" s="140">
        <v>4.1563447564840317E-2</v>
      </c>
      <c r="AT267" s="140">
        <v>2.5603299960494041E-2</v>
      </c>
      <c r="AU267" s="140">
        <v>1.5174818225204945E-2</v>
      </c>
      <c r="AV267" s="219">
        <v>1.0307606305691539</v>
      </c>
    </row>
    <row r="268" spans="1:48" s="11" customFormat="1">
      <c r="A268" s="11" t="s">
        <v>94</v>
      </c>
      <c r="B268" s="139">
        <v>2017</v>
      </c>
      <c r="C268" s="140">
        <v>1.0821671485900879</v>
      </c>
      <c r="D268" s="140">
        <v>1.2541033029556274</v>
      </c>
      <c r="E268" s="140">
        <v>0.86290109157562256</v>
      </c>
      <c r="F268" s="140">
        <v>1.1363625526428223</v>
      </c>
      <c r="G268" s="140">
        <v>1.3303546905517578</v>
      </c>
      <c r="H268" s="140">
        <v>0.95230799913406372</v>
      </c>
      <c r="I268" s="140">
        <v>0.81344258785247803</v>
      </c>
      <c r="J268" s="140">
        <v>3.0439680442214012E-2</v>
      </c>
      <c r="K268" s="140">
        <v>3.901101415976882E-3</v>
      </c>
      <c r="L268" s="140">
        <v>2.6538578793406487E-2</v>
      </c>
      <c r="M268" s="140">
        <v>3.5513870534487069E-4</v>
      </c>
      <c r="N268" s="140">
        <v>5.0711939111351967E-3</v>
      </c>
      <c r="O268" s="140">
        <v>2.8029882814735174E-3</v>
      </c>
      <c r="P268" s="140">
        <v>1.4349364209920168E-3</v>
      </c>
      <c r="Q268" s="140">
        <v>-5.7631558738648891E-3</v>
      </c>
      <c r="R268" s="140">
        <v>2.9025603085756302E-2</v>
      </c>
      <c r="S268" s="140">
        <v>-4.5112066436558962E-4</v>
      </c>
      <c r="T268" s="140">
        <v>-1.6054140869528055E-3</v>
      </c>
      <c r="U268" s="140">
        <v>-1.0578475194051862E-3</v>
      </c>
      <c r="V268" s="140">
        <v>-3.763195127248764E-3</v>
      </c>
      <c r="W268" s="140">
        <v>4.39055310562253E-3</v>
      </c>
      <c r="X268" s="140">
        <v>-7.9010009765625E-2</v>
      </c>
      <c r="Y268" s="140">
        <v>2.081405371427536E-3</v>
      </c>
      <c r="Z268" s="140">
        <v>0.92396199703216553</v>
      </c>
      <c r="AA268" s="140">
        <v>1.1217063665390015</v>
      </c>
      <c r="AB268" s="140">
        <v>1.121544361114502</v>
      </c>
      <c r="AC268" s="140">
        <v>1.000048041343689</v>
      </c>
      <c r="AD268" s="140">
        <v>0.91516822576522827</v>
      </c>
      <c r="AE268" s="140">
        <v>1.1363635063171387</v>
      </c>
      <c r="AF268" s="140">
        <v>1.2459149360656738</v>
      </c>
      <c r="AG268" s="140">
        <v>1.2630593776702881</v>
      </c>
      <c r="AH268" s="140">
        <v>1.2268556356430054</v>
      </c>
      <c r="AI268" s="140">
        <v>1.4310321807861328</v>
      </c>
      <c r="AJ268" s="140">
        <v>1.3442623615264893</v>
      </c>
      <c r="AK268" s="140">
        <v>3.6081252619624138E-3</v>
      </c>
      <c r="AL268" s="140">
        <v>1.3210105709731579E-2</v>
      </c>
      <c r="AM268" s="140">
        <v>1.3310556299984455E-2</v>
      </c>
      <c r="AN268" s="140">
        <v>3.2261346932500601E-3</v>
      </c>
      <c r="AO268" s="140">
        <v>4.1419573128223419E-2</v>
      </c>
      <c r="AP268" s="140">
        <v>-7.9009369015693665E-2</v>
      </c>
      <c r="AQ268" s="140">
        <v>6.7203734070062637E-3</v>
      </c>
      <c r="AR268" s="140">
        <v>1.0912277735769749E-2</v>
      </c>
      <c r="AS268" s="140">
        <v>2.87442896515131E-2</v>
      </c>
      <c r="AT268" s="140">
        <v>2.8012208640575409E-2</v>
      </c>
      <c r="AU268" s="140">
        <v>-1.5025436878204346E-2</v>
      </c>
      <c r="AV268" s="219">
        <v>1.0948481666141661</v>
      </c>
    </row>
    <row r="269" spans="1:48" s="11" customFormat="1">
      <c r="A269" s="11" t="s">
        <v>94</v>
      </c>
      <c r="B269" s="139">
        <v>2018</v>
      </c>
      <c r="C269" s="140">
        <v>1.099376916885376</v>
      </c>
      <c r="D269" s="140">
        <v>1.2273685932159424</v>
      </c>
      <c r="E269" s="140">
        <v>0.89571857452392578</v>
      </c>
      <c r="F269" s="140">
        <v>1.0509114265441895</v>
      </c>
      <c r="G269" s="140">
        <v>1.3471179008483887</v>
      </c>
      <c r="H269" s="140">
        <v>1.0461175441741943</v>
      </c>
      <c r="I269" s="140">
        <v>0.81609553098678589</v>
      </c>
      <c r="J269" s="140">
        <v>3.7326212972402573E-2</v>
      </c>
      <c r="K269" s="140">
        <v>1.5777923166751862E-2</v>
      </c>
      <c r="L269" s="140">
        <v>2.1548289805650711E-2</v>
      </c>
      <c r="M269" s="140">
        <v>-3.7199317011982203E-4</v>
      </c>
      <c r="N269" s="140">
        <v>-4.5333908929023892E-5</v>
      </c>
      <c r="O269" s="140">
        <v>3.2202929724007845E-3</v>
      </c>
      <c r="P269" s="140">
        <v>1.3843977358192205E-3</v>
      </c>
      <c r="Q269" s="140">
        <v>1.1590559966862202E-2</v>
      </c>
      <c r="R269" s="140">
        <v>2.8736105188727379E-2</v>
      </c>
      <c r="S269" s="140">
        <v>1.3650931650772691E-3</v>
      </c>
      <c r="T269" s="140">
        <v>-3.4546905662864447E-3</v>
      </c>
      <c r="U269" s="140">
        <v>7.9133769031614065E-4</v>
      </c>
      <c r="V269" s="140">
        <v>-2.4835055228322744E-3</v>
      </c>
      <c r="W269" s="140">
        <v>-3.4060496836900711E-3</v>
      </c>
      <c r="X269" s="140">
        <v>-7.8174591064453125E-2</v>
      </c>
      <c r="Y269" s="140">
        <v>1.2521862983703613E-2</v>
      </c>
      <c r="Z269" s="140">
        <v>0.92034584283828735</v>
      </c>
      <c r="AA269" s="140">
        <v>1.1217063665390015</v>
      </c>
      <c r="AB269" s="140">
        <v>1.1389943361282349</v>
      </c>
      <c r="AC269" s="140">
        <v>1.0032070875167847</v>
      </c>
      <c r="AD269" s="140">
        <v>0.84034943580627441</v>
      </c>
      <c r="AE269" s="140">
        <v>1.0509121417999268</v>
      </c>
      <c r="AF269" s="140">
        <v>1.2115340232849121</v>
      </c>
      <c r="AG269" s="140">
        <v>1.2992701530456543</v>
      </c>
      <c r="AH269" s="140">
        <v>1.1961292028427124</v>
      </c>
      <c r="AI269" s="140">
        <v>1.4675513505935669</v>
      </c>
      <c r="AJ269" s="140">
        <v>1.3614413738250732</v>
      </c>
      <c r="AK269" s="140">
        <v>-3.9214547723531723E-3</v>
      </c>
      <c r="AL269" s="140">
        <v>0</v>
      </c>
      <c r="AM269" s="140">
        <v>1.5439034439623356E-2</v>
      </c>
      <c r="AN269" s="140">
        <v>3.1539739575237036E-3</v>
      </c>
      <c r="AO269" s="140">
        <v>-8.5290126502513885E-2</v>
      </c>
      <c r="AP269" s="140">
        <v>-7.8174799680709839E-2</v>
      </c>
      <c r="AQ269" s="140">
        <v>-2.7982814237475395E-2</v>
      </c>
      <c r="AR269" s="140">
        <v>2.826581709086895E-2</v>
      </c>
      <c r="AS269" s="140">
        <v>-2.5363782420754433E-2</v>
      </c>
      <c r="AT269" s="140">
        <v>2.5199240073561668E-2</v>
      </c>
      <c r="AU269" s="140">
        <v>1.2698541395366192E-2</v>
      </c>
      <c r="AV269" s="219">
        <v>1.0304641958167</v>
      </c>
    </row>
    <row r="270" spans="1:48" s="11" customFormat="1">
      <c r="A270" s="11" t="s">
        <v>94</v>
      </c>
      <c r="B270" s="139">
        <v>2019</v>
      </c>
      <c r="C270" s="140">
        <v>1.0912994146347046</v>
      </c>
      <c r="D270" s="140">
        <v>1.2399884462356567</v>
      </c>
      <c r="E270" s="140">
        <v>0.88008832931518555</v>
      </c>
      <c r="F270" s="140">
        <v>1.0554723739624023</v>
      </c>
      <c r="G270" s="140">
        <v>1.365683913230896</v>
      </c>
      <c r="H270" s="140">
        <v>1.0339440107345581</v>
      </c>
      <c r="I270" s="140">
        <v>0.79908633232116699</v>
      </c>
      <c r="J270" s="140">
        <v>-1.7603982239961624E-2</v>
      </c>
      <c r="K270" s="140">
        <v>-7.3744654655456543E-3</v>
      </c>
      <c r="L270" s="140">
        <v>-1.022951677441597E-2</v>
      </c>
      <c r="M270" s="140">
        <v>6.1153504066169262E-4</v>
      </c>
      <c r="N270" s="140">
        <v>1.8430247437208891E-3</v>
      </c>
      <c r="O270" s="140">
        <v>3.0451826751232147E-3</v>
      </c>
      <c r="P270" s="140">
        <v>2.0724819041788578E-3</v>
      </c>
      <c r="Q270" s="140">
        <v>-1.4946689829230309E-2</v>
      </c>
      <c r="R270" s="140">
        <v>-1.5642452053725719E-3</v>
      </c>
      <c r="S270" s="140">
        <v>-1.1014183837687597E-4</v>
      </c>
      <c r="T270" s="140">
        <v>-2.6344824582338333E-3</v>
      </c>
      <c r="U270" s="140">
        <v>3.9483903674408793E-4</v>
      </c>
      <c r="V270" s="140">
        <v>-3.048992482945323E-3</v>
      </c>
      <c r="W270" s="140">
        <v>-3.2664940226823092E-3</v>
      </c>
      <c r="X270" s="140">
        <v>4.3306350708007812E-3</v>
      </c>
      <c r="Y270" s="140">
        <v>1.3687939383089542E-2</v>
      </c>
      <c r="Z270" s="140">
        <v>0.92631816864013672</v>
      </c>
      <c r="AA270" s="140">
        <v>1.1268117427825928</v>
      </c>
      <c r="AB270" s="140">
        <v>1.1551157236099243</v>
      </c>
      <c r="AC270" s="140">
        <v>1.0077710151672363</v>
      </c>
      <c r="AD270" s="140">
        <v>0.9365314245223999</v>
      </c>
      <c r="AE270" s="140">
        <v>1.0554726123809814</v>
      </c>
      <c r="AF270" s="140">
        <v>1.2144784927368164</v>
      </c>
      <c r="AG270" s="140">
        <v>1.3257545232772827</v>
      </c>
      <c r="AH270" s="140">
        <v>1.1831115484237671</v>
      </c>
      <c r="AI270" s="140">
        <v>1.5055183172225952</v>
      </c>
      <c r="AJ270" s="140">
        <v>1.3767280578613281</v>
      </c>
      <c r="AK270" s="140">
        <v>6.4682713709771633E-3</v>
      </c>
      <c r="AL270" s="140">
        <v>4.5410804450511932E-3</v>
      </c>
      <c r="AM270" s="140">
        <v>1.4054782688617706E-2</v>
      </c>
      <c r="AN270" s="140">
        <v>4.5389882288873196E-3</v>
      </c>
      <c r="AO270" s="140">
        <v>0.10836527496576309</v>
      </c>
      <c r="AP270" s="140">
        <v>4.3301437981426716E-3</v>
      </c>
      <c r="AQ270" s="140">
        <v>2.4274352472275496E-3</v>
      </c>
      <c r="AR270" s="140">
        <v>2.0179059356451035E-2</v>
      </c>
      <c r="AS270" s="140">
        <v>-1.0942775756120682E-2</v>
      </c>
      <c r="AT270" s="140">
        <v>2.5541981682181358E-2</v>
      </c>
      <c r="AU270" s="140">
        <v>1.1165723204612732E-2</v>
      </c>
      <c r="AV270" s="219">
        <v>1.061386857313509</v>
      </c>
    </row>
    <row r="271" spans="1:48" s="11" customFormat="1">
      <c r="A271" s="11" t="s">
        <v>94</v>
      </c>
      <c r="B271" s="139">
        <v>2020</v>
      </c>
      <c r="C271" s="140">
        <v>1.0741637945175171</v>
      </c>
      <c r="D271" s="140">
        <v>1.2115135192871094</v>
      </c>
      <c r="E271" s="140">
        <v>0.88662964105606079</v>
      </c>
      <c r="F271" s="140">
        <v>0.96743428707122803</v>
      </c>
      <c r="G271" s="140">
        <v>1.3883317708969116</v>
      </c>
      <c r="H271" s="140">
        <v>1.1103222370147705</v>
      </c>
      <c r="I271" s="140">
        <v>0.7737082839012146</v>
      </c>
      <c r="J271" s="140">
        <v>7.4050538241863251E-3</v>
      </c>
      <c r="K271" s="140">
        <v>-1.5826566144824028E-2</v>
      </c>
      <c r="L271" s="140">
        <v>2.3231619969010353E-2</v>
      </c>
      <c r="M271" s="140">
        <v>-1.8912970554083586E-3</v>
      </c>
      <c r="N271" s="140">
        <v>1.9846728537231684E-4</v>
      </c>
      <c r="O271" s="140">
        <v>2.8788426425307989E-3</v>
      </c>
      <c r="P271" s="140">
        <v>1.5571077819913626E-3</v>
      </c>
      <c r="Q271" s="140">
        <v>-1.8569687381386757E-2</v>
      </c>
      <c r="R271" s="140">
        <v>3.2927475869655609E-2</v>
      </c>
      <c r="S271" s="140">
        <v>8.3066088336636312E-6</v>
      </c>
      <c r="T271" s="140">
        <v>-2.5458235759288073E-3</v>
      </c>
      <c r="U271" s="140">
        <v>-1.3913034927099943E-3</v>
      </c>
      <c r="V271" s="140">
        <v>-3.3449784386903048E-3</v>
      </c>
      <c r="W271" s="140">
        <v>-2.4220568593591452E-3</v>
      </c>
      <c r="X271" s="140">
        <v>-8.7096214294433594E-2</v>
      </c>
      <c r="Y271" s="140">
        <v>1.6447493806481361E-2</v>
      </c>
      <c r="Z271" s="140">
        <v>0.90915524959564209</v>
      </c>
      <c r="AA271" s="140">
        <v>1.1268117427825928</v>
      </c>
      <c r="AB271" s="140">
        <v>1.1697895526885986</v>
      </c>
      <c r="AC271" s="140">
        <v>1.0110040903091431</v>
      </c>
      <c r="AD271" s="140">
        <v>1.0505796670913696</v>
      </c>
      <c r="AE271" s="140">
        <v>0.96743476390838623</v>
      </c>
      <c r="AF271" s="140">
        <v>1.2116674184799194</v>
      </c>
      <c r="AG271" s="140">
        <v>1.3502486944198608</v>
      </c>
      <c r="AH271" s="140">
        <v>1.2297536134719849</v>
      </c>
      <c r="AI271" s="140">
        <v>1.5434035062789917</v>
      </c>
      <c r="AJ271" s="140">
        <v>1.3932539224624634</v>
      </c>
      <c r="AK271" s="140">
        <v>-1.8701916560530663E-2</v>
      </c>
      <c r="AL271" s="140">
        <v>0</v>
      </c>
      <c r="AM271" s="140">
        <v>1.2623324990272522E-2</v>
      </c>
      <c r="AN271" s="140">
        <v>3.2030297443270683E-3</v>
      </c>
      <c r="AO271" s="140">
        <v>0.11491429805755615</v>
      </c>
      <c r="AP271" s="140">
        <v>-8.7095923721790314E-2</v>
      </c>
      <c r="AQ271" s="140">
        <v>-2.3173133376985788E-3</v>
      </c>
      <c r="AR271" s="140">
        <v>1.8307037651538849E-2</v>
      </c>
      <c r="AS271" s="140">
        <v>3.8665968924760818E-2</v>
      </c>
      <c r="AT271" s="140">
        <v>2.4852786213159561E-2</v>
      </c>
      <c r="AU271" s="140">
        <v>1.1932292021811008E-2</v>
      </c>
      <c r="AV271" s="219">
        <v>1.073058665981848</v>
      </c>
    </row>
    <row r="272" spans="1:48" s="11" customFormat="1">
      <c r="A272" s="11" t="s">
        <v>94</v>
      </c>
      <c r="B272" s="139">
        <v>2021</v>
      </c>
      <c r="C272" s="140">
        <v>1.1085199117660522</v>
      </c>
      <c r="D272" s="140">
        <v>1.2219865322113037</v>
      </c>
      <c r="E272" s="140">
        <v>0.90714579820632935</v>
      </c>
      <c r="F272" s="140">
        <v>0.96253198385238647</v>
      </c>
      <c r="G272" s="140">
        <v>1.4095860719680786</v>
      </c>
      <c r="H272" s="140">
        <v>1.1516706943511963</v>
      </c>
      <c r="I272" s="140">
        <v>0.78641515970230103</v>
      </c>
      <c r="J272" s="140">
        <v>2.2875804454088211E-2</v>
      </c>
      <c r="K272" s="140">
        <v>3.1483177095651627E-2</v>
      </c>
      <c r="L272" s="140">
        <v>-8.6073717102408409E-3</v>
      </c>
      <c r="M272" s="140">
        <v>-4.4870856800116599E-4</v>
      </c>
      <c r="N272" s="140">
        <v>-2.1975366689730436E-4</v>
      </c>
      <c r="O272" s="140">
        <v>1.9920757040381432E-3</v>
      </c>
      <c r="P272" s="140">
        <v>1.1797251645475626E-3</v>
      </c>
      <c r="Q272" s="140">
        <v>2.8979839757084846E-2</v>
      </c>
      <c r="R272" s="140">
        <v>1.3529238058254123E-3</v>
      </c>
      <c r="S272" s="140">
        <v>2.8871622635051608E-4</v>
      </c>
      <c r="T272" s="140">
        <v>-4.3047531507909298E-3</v>
      </c>
      <c r="U272" s="140">
        <v>2.756456087809056E-4</v>
      </c>
      <c r="V272" s="140">
        <v>-3.0201990157365799E-3</v>
      </c>
      <c r="W272" s="140">
        <v>-3.1997049227356911E-3</v>
      </c>
      <c r="X272" s="140">
        <v>-5.0802230834960938E-3</v>
      </c>
      <c r="Y272" s="140">
        <v>1.519320160150528E-2</v>
      </c>
      <c r="Z272" s="140">
        <v>0.90440094470977783</v>
      </c>
      <c r="AA272" s="140">
        <v>1.1268117427825928</v>
      </c>
      <c r="AB272" s="140">
        <v>1.1821603775024414</v>
      </c>
      <c r="AC272" s="140">
        <v>1.013993501663208</v>
      </c>
      <c r="AD272" s="140">
        <v>0.8702014684677124</v>
      </c>
      <c r="AE272" s="140">
        <v>0.96253257989883423</v>
      </c>
      <c r="AF272" s="140">
        <v>1.2062026262283325</v>
      </c>
      <c r="AG272" s="140">
        <v>1.3998218774795532</v>
      </c>
      <c r="AH272" s="140">
        <v>1.2213525772094727</v>
      </c>
      <c r="AI272" s="140">
        <v>1.5831450223922729</v>
      </c>
      <c r="AJ272" s="140">
        <v>1.4055056571960449</v>
      </c>
      <c r="AK272" s="140">
        <v>-5.2430764771997929E-3</v>
      </c>
      <c r="AL272" s="140">
        <v>0</v>
      </c>
      <c r="AM272" s="140">
        <v>1.0519742965698242E-2</v>
      </c>
      <c r="AN272" s="140">
        <v>2.9525207355618477E-3</v>
      </c>
      <c r="AO272" s="140">
        <v>-0.18837258219718933</v>
      </c>
      <c r="AP272" s="140">
        <v>-5.0800605677068233E-3</v>
      </c>
      <c r="AQ272" s="140">
        <v>-4.5203217305243015E-3</v>
      </c>
      <c r="AR272" s="140">
        <v>3.6056172102689743E-2</v>
      </c>
      <c r="AS272" s="140">
        <v>-6.8549122661352158E-3</v>
      </c>
      <c r="AT272" s="140">
        <v>2.5423377752304077E-2</v>
      </c>
      <c r="AU272" s="140">
        <v>8.7551698088645935E-3</v>
      </c>
      <c r="AV272" s="219">
        <v>1.011530100798441</v>
      </c>
    </row>
    <row r="273" spans="1:48">
      <c r="A273" s="62" t="s">
        <v>224</v>
      </c>
      <c r="B273" s="61" t="s">
        <v>104</v>
      </c>
      <c r="C273" s="61" t="s">
        <v>121</v>
      </c>
      <c r="D273" s="61" t="s">
        <v>122</v>
      </c>
      <c r="E273" s="61" t="s">
        <v>123</v>
      </c>
      <c r="F273" s="61" t="s">
        <v>124</v>
      </c>
      <c r="G273" s="61" t="s">
        <v>125</v>
      </c>
      <c r="H273" s="61" t="s">
        <v>126</v>
      </c>
      <c r="I273" s="61" t="s">
        <v>127</v>
      </c>
      <c r="J273" s="61" t="s">
        <v>105</v>
      </c>
      <c r="K273" s="61" t="s">
        <v>106</v>
      </c>
      <c r="L273" s="61" t="s">
        <v>107</v>
      </c>
      <c r="M273" s="61" t="s">
        <v>108</v>
      </c>
      <c r="N273" s="61" t="s">
        <v>109</v>
      </c>
      <c r="O273" s="61" t="s">
        <v>110</v>
      </c>
      <c r="P273" s="61" t="s">
        <v>111</v>
      </c>
      <c r="Q273" s="61" t="s">
        <v>112</v>
      </c>
      <c r="R273" s="61" t="s">
        <v>113</v>
      </c>
      <c r="S273" s="61" t="s">
        <v>114</v>
      </c>
      <c r="T273" s="61" t="s">
        <v>115</v>
      </c>
      <c r="U273" s="61" t="s">
        <v>116</v>
      </c>
      <c r="V273" s="61" t="s">
        <v>117</v>
      </c>
      <c r="W273" s="61" t="s">
        <v>118</v>
      </c>
      <c r="X273" s="61" t="s">
        <v>119</v>
      </c>
      <c r="Y273" s="61" t="s">
        <v>120</v>
      </c>
      <c r="Z273" s="61" t="s">
        <v>142</v>
      </c>
      <c r="AA273" s="61" t="s">
        <v>143</v>
      </c>
      <c r="AB273" s="61" t="s">
        <v>144</v>
      </c>
      <c r="AC273" s="61" t="s">
        <v>145</v>
      </c>
      <c r="AD273" s="61" t="s">
        <v>146</v>
      </c>
      <c r="AE273" s="61" t="s">
        <v>147</v>
      </c>
      <c r="AF273" s="61" t="s">
        <v>148</v>
      </c>
      <c r="AG273" s="61" t="s">
        <v>149</v>
      </c>
      <c r="AH273" s="61" t="s">
        <v>150</v>
      </c>
      <c r="AI273" s="61" t="s">
        <v>151</v>
      </c>
      <c r="AJ273" s="61" t="s">
        <v>152</v>
      </c>
      <c r="AK273" s="61" t="s">
        <v>173</v>
      </c>
      <c r="AL273" s="61" t="s">
        <v>174</v>
      </c>
      <c r="AM273" s="61" t="s">
        <v>175</v>
      </c>
      <c r="AN273" s="61" t="s">
        <v>176</v>
      </c>
      <c r="AO273" s="61" t="s">
        <v>177</v>
      </c>
      <c r="AP273" s="61" t="s">
        <v>178</v>
      </c>
      <c r="AQ273" s="61" t="s">
        <v>179</v>
      </c>
      <c r="AR273" s="61" t="s">
        <v>180</v>
      </c>
      <c r="AS273" s="61" t="s">
        <v>181</v>
      </c>
      <c r="AT273" s="61" t="s">
        <v>182</v>
      </c>
      <c r="AU273" s="61" t="s">
        <v>183</v>
      </c>
      <c r="AV273" s="392" t="s">
        <v>333</v>
      </c>
    </row>
    <row r="274" spans="1:48" s="11" customFormat="1">
      <c r="A274" s="11" t="s">
        <v>95</v>
      </c>
      <c r="B274" s="139">
        <v>2006</v>
      </c>
      <c r="C274" s="140">
        <v>1</v>
      </c>
      <c r="D274" s="140">
        <v>1</v>
      </c>
      <c r="E274" s="140">
        <v>1</v>
      </c>
      <c r="F274" s="140">
        <v>1</v>
      </c>
      <c r="G274" s="140">
        <v>1</v>
      </c>
      <c r="H274" s="140">
        <v>1</v>
      </c>
      <c r="I274" s="140">
        <v>1</v>
      </c>
      <c r="J274" s="140"/>
      <c r="K274" s="140"/>
      <c r="L274" s="140"/>
      <c r="M274" s="140"/>
      <c r="N274" s="140"/>
      <c r="O274" s="140"/>
      <c r="P274" s="140"/>
      <c r="Q274" s="140"/>
      <c r="R274" s="140"/>
      <c r="S274" s="140"/>
      <c r="T274" s="140"/>
      <c r="U274" s="140"/>
      <c r="V274" s="140"/>
      <c r="W274" s="140"/>
      <c r="X274" s="140"/>
      <c r="Y274" s="140"/>
      <c r="Z274" s="140">
        <v>1</v>
      </c>
      <c r="AA274" s="140">
        <v>1</v>
      </c>
      <c r="AB274" s="140">
        <v>1</v>
      </c>
      <c r="AC274" s="140">
        <v>1</v>
      </c>
      <c r="AD274" s="140">
        <v>1</v>
      </c>
      <c r="AE274" s="140">
        <v>1</v>
      </c>
      <c r="AF274" s="140">
        <v>1</v>
      </c>
      <c r="AG274" s="140">
        <v>1</v>
      </c>
      <c r="AH274" s="140">
        <v>1</v>
      </c>
      <c r="AI274" s="140">
        <v>1</v>
      </c>
      <c r="AJ274" s="140">
        <v>1</v>
      </c>
      <c r="AK274" s="140"/>
      <c r="AL274" s="140"/>
      <c r="AM274" s="140"/>
      <c r="AN274" s="140"/>
      <c r="AO274" s="140"/>
      <c r="AP274" s="140"/>
      <c r="AQ274" s="140"/>
      <c r="AR274" s="140"/>
      <c r="AS274" s="140"/>
      <c r="AT274" s="140"/>
      <c r="AU274" s="140"/>
      <c r="AV274" s="219">
        <v>1</v>
      </c>
    </row>
    <row r="275" spans="1:48" s="11" customFormat="1">
      <c r="A275" s="11" t="s">
        <v>95</v>
      </c>
      <c r="B275" s="139">
        <v>2007</v>
      </c>
      <c r="C275" s="140">
        <v>1.0186100006103516</v>
      </c>
      <c r="D275" s="140">
        <v>1.0206631422042847</v>
      </c>
      <c r="E275" s="140">
        <v>0.99798828363418579</v>
      </c>
      <c r="F275" s="140">
        <v>1.0149739980697632</v>
      </c>
      <c r="G275" s="140">
        <v>1.0249536037445068</v>
      </c>
      <c r="H275" s="140">
        <v>1.003582239151001</v>
      </c>
      <c r="I275" s="140">
        <v>0.99381083250045776</v>
      </c>
      <c r="J275" s="140">
        <v>-2.0137131214141846E-3</v>
      </c>
      <c r="K275" s="140">
        <v>1.8438896164298058E-2</v>
      </c>
      <c r="L275" s="140">
        <v>-2.0452609285712242E-2</v>
      </c>
      <c r="M275" s="140">
        <v>1.3959297211840749E-3</v>
      </c>
      <c r="N275" s="140">
        <v>1.883331872522831E-2</v>
      </c>
      <c r="O275" s="140">
        <v>3.275739960372448E-3</v>
      </c>
      <c r="P275" s="140">
        <v>2.7348203584551811E-3</v>
      </c>
      <c r="Q275" s="140">
        <v>-7.8009134158492088E-3</v>
      </c>
      <c r="R275" s="140">
        <v>-4.276166670024395E-3</v>
      </c>
      <c r="S275" s="140">
        <v>-1.1721100599970669E-4</v>
      </c>
      <c r="T275" s="140">
        <v>-7.5977831147611141E-4</v>
      </c>
      <c r="U275" s="140">
        <v>-4.6387554903049022E-5</v>
      </c>
      <c r="V275" s="140">
        <v>-7.9132011160254478E-3</v>
      </c>
      <c r="W275" s="140">
        <v>-7.3398654349148273E-3</v>
      </c>
      <c r="X275" s="140">
        <v>1.4863014221191406E-2</v>
      </c>
      <c r="Y275" s="140">
        <v>2.464730478823185E-2</v>
      </c>
      <c r="Z275" s="140">
        <v>1.0144211053848267</v>
      </c>
      <c r="AA275" s="140">
        <v>1.0507079362869263</v>
      </c>
      <c r="AB275" s="140">
        <v>1.0159811973571777</v>
      </c>
      <c r="AC275" s="140">
        <v>1.0062854290008545</v>
      </c>
      <c r="AD275" s="140">
        <v>1.0588885545730591</v>
      </c>
      <c r="AE275" s="140">
        <v>1.0149743556976318</v>
      </c>
      <c r="AF275" s="140">
        <v>1.0028165578842163</v>
      </c>
      <c r="AG275" s="140">
        <v>1.0034493207931519</v>
      </c>
      <c r="AH275" s="140">
        <v>0.99950909614562988</v>
      </c>
      <c r="AI275" s="140">
        <v>1.0570943355560303</v>
      </c>
      <c r="AJ275" s="140">
        <v>1.032912015914917</v>
      </c>
      <c r="AK275" s="140">
        <v>1.4318053610622883E-2</v>
      </c>
      <c r="AL275" s="140">
        <v>4.9464162439107895E-2</v>
      </c>
      <c r="AM275" s="140">
        <v>1.5854824334383011E-2</v>
      </c>
      <c r="AN275" s="140">
        <v>6.2657617963850498E-3</v>
      </c>
      <c r="AO275" s="140">
        <v>5.7219777256250381E-2</v>
      </c>
      <c r="AP275" s="140">
        <v>1.4863381162285805E-2</v>
      </c>
      <c r="AQ275" s="140">
        <v>2.8126200195401907E-3</v>
      </c>
      <c r="AR275" s="140">
        <v>3.4433738328516483E-3</v>
      </c>
      <c r="AS275" s="140">
        <v>-4.910279531031847E-4</v>
      </c>
      <c r="AT275" s="140">
        <v>5.5523931980133057E-2</v>
      </c>
      <c r="AU275" s="140">
        <v>3.238195925951004E-2</v>
      </c>
      <c r="AV275" s="219">
        <v>1.050707921726227</v>
      </c>
    </row>
    <row r="276" spans="1:48" s="11" customFormat="1">
      <c r="A276" s="11" t="s">
        <v>95</v>
      </c>
      <c r="B276" s="139">
        <v>2008</v>
      </c>
      <c r="C276" s="140">
        <v>1.072731614112854</v>
      </c>
      <c r="D276" s="140">
        <v>1.0365114212036133</v>
      </c>
      <c r="E276" s="140">
        <v>1.0349441766738892</v>
      </c>
      <c r="F276" s="140">
        <v>1.0125356912612915</v>
      </c>
      <c r="G276" s="140">
        <v>1.0494080781936646</v>
      </c>
      <c r="H276" s="140">
        <v>1.0594505071640015</v>
      </c>
      <c r="I276" s="140">
        <v>1.0222253799438477</v>
      </c>
      <c r="J276" s="140">
        <v>3.6361198872327805E-2</v>
      </c>
      <c r="K276" s="140">
        <v>5.1769334822893143E-2</v>
      </c>
      <c r="L276" s="140">
        <v>-1.5408136881887913E-2</v>
      </c>
      <c r="M276" s="140">
        <v>1.7275966238230467E-3</v>
      </c>
      <c r="N276" s="140">
        <v>2.3254673928022385E-2</v>
      </c>
      <c r="O276" s="140">
        <v>3.1474949792027473E-3</v>
      </c>
      <c r="P276" s="140">
        <v>2.1818585228174925E-3</v>
      </c>
      <c r="Q276" s="140">
        <v>2.1457711234688759E-2</v>
      </c>
      <c r="R276" s="140">
        <v>-5.3049423731863499E-3</v>
      </c>
      <c r="S276" s="140">
        <v>-1.0424054926261306E-4</v>
      </c>
      <c r="T276" s="140">
        <v>-7.3394167702645063E-4</v>
      </c>
      <c r="U276" s="140">
        <v>-2.18478191527538E-4</v>
      </c>
      <c r="V276" s="140">
        <v>-1.7717963783070445E-3</v>
      </c>
      <c r="W276" s="140">
        <v>-7.2747375816106796E-3</v>
      </c>
      <c r="X276" s="140">
        <v>-2.4051666259765625E-3</v>
      </c>
      <c r="Y276" s="140">
        <v>2.3578885942697525E-2</v>
      </c>
      <c r="Z276" s="140">
        <v>1.0326610803604126</v>
      </c>
      <c r="AA276" s="140">
        <v>1.1156481504440308</v>
      </c>
      <c r="AB276" s="140">
        <v>1.0305769443511963</v>
      </c>
      <c r="AC276" s="140">
        <v>1.010945200920105</v>
      </c>
      <c r="AD276" s="140">
        <v>0.8983687162399292</v>
      </c>
      <c r="AE276" s="140">
        <v>1.0125356912612915</v>
      </c>
      <c r="AF276" s="140">
        <v>1.0101494789123535</v>
      </c>
      <c r="AG276" s="140">
        <v>1.0074261426925659</v>
      </c>
      <c r="AH276" s="140">
        <v>1.0379830598831177</v>
      </c>
      <c r="AI276" s="140">
        <v>1.0962339639663696</v>
      </c>
      <c r="AJ276" s="140">
        <v>1.0692765712738037</v>
      </c>
      <c r="AK276" s="140">
        <v>1.782098226249218E-2</v>
      </c>
      <c r="AL276" s="140">
        <v>5.997142568230629E-2</v>
      </c>
      <c r="AM276" s="140">
        <v>1.426398754119873E-2</v>
      </c>
      <c r="AN276" s="140">
        <v>4.6199210919439793E-3</v>
      </c>
      <c r="AO276" s="140">
        <v>-0.16439454257488251</v>
      </c>
      <c r="AP276" s="140">
        <v>-2.4055223912000656E-3</v>
      </c>
      <c r="AQ276" s="140">
        <v>7.2857099585235119E-3</v>
      </c>
      <c r="AR276" s="140">
        <v>3.9552664384245872E-3</v>
      </c>
      <c r="AS276" s="140">
        <v>3.7770438939332962E-2</v>
      </c>
      <c r="AT276" s="140">
        <v>3.6356732249259949E-2</v>
      </c>
      <c r="AU276" s="140">
        <v>3.4600317478179932E-2</v>
      </c>
      <c r="AV276" s="219">
        <v>1.115648263369927</v>
      </c>
    </row>
    <row r="277" spans="1:48" s="11" customFormat="1">
      <c r="A277" s="11" t="s">
        <v>95</v>
      </c>
      <c r="B277" s="139">
        <v>2009</v>
      </c>
      <c r="C277" s="140">
        <v>1.0668249130249023</v>
      </c>
      <c r="D277" s="140">
        <v>1.0994937419891357</v>
      </c>
      <c r="E277" s="140">
        <v>0.9702872633934021</v>
      </c>
      <c r="F277" s="140">
        <v>1.119471549987793</v>
      </c>
      <c r="G277" s="140">
        <v>1.0868048667907715</v>
      </c>
      <c r="H277" s="140">
        <v>0.9529716968536377</v>
      </c>
      <c r="I277" s="140">
        <v>0.98161590099334717</v>
      </c>
      <c r="J277" s="140">
        <v>-6.4510583877563477E-2</v>
      </c>
      <c r="K277" s="140">
        <v>-5.5214371532201767E-3</v>
      </c>
      <c r="L277" s="140">
        <v>-5.8989144861698151E-2</v>
      </c>
      <c r="M277" s="140">
        <v>-3.8697250420227647E-4</v>
      </c>
      <c r="N277" s="140">
        <v>2.7110455557703972E-2</v>
      </c>
      <c r="O277" s="140">
        <v>2.4721249938011169E-3</v>
      </c>
      <c r="P277" s="140">
        <v>4.547544289380312E-3</v>
      </c>
      <c r="Q277" s="140">
        <v>-3.9264589548110962E-2</v>
      </c>
      <c r="R277" s="140">
        <v>-3.3674929291009903E-2</v>
      </c>
      <c r="S277" s="140">
        <v>-3.9993823156692088E-4</v>
      </c>
      <c r="T277" s="140">
        <v>5.588959320448339E-4</v>
      </c>
      <c r="U277" s="140">
        <v>-4.44394740043208E-4</v>
      </c>
      <c r="V277" s="140">
        <v>-1.357530802488327E-2</v>
      </c>
      <c r="W277" s="140">
        <v>-1.1453471146523952E-2</v>
      </c>
      <c r="X277" s="140">
        <v>0.10039901733398438</v>
      </c>
      <c r="Y277" s="140">
        <v>3.50157730281353E-2</v>
      </c>
      <c r="Z277" s="140">
        <v>1.028298020362854</v>
      </c>
      <c r="AA277" s="140">
        <v>1.1975618600845337</v>
      </c>
      <c r="AB277" s="140">
        <v>1.0440102815628052</v>
      </c>
      <c r="AC277" s="140">
        <v>1.021787166595459</v>
      </c>
      <c r="AD277" s="140">
        <v>1.1925933361053467</v>
      </c>
      <c r="AE277" s="140">
        <v>1.1194714307785034</v>
      </c>
      <c r="AF277" s="140">
        <v>1.0182023048400879</v>
      </c>
      <c r="AG277" s="140">
        <v>1.0043154954910278</v>
      </c>
      <c r="AH277" s="140">
        <v>1.0543699264526367</v>
      </c>
      <c r="AI277" s="140">
        <v>1.1947224140167236</v>
      </c>
      <c r="AJ277" s="140">
        <v>1.1217401027679443</v>
      </c>
      <c r="AK277" s="140">
        <v>-4.2340615764260292E-3</v>
      </c>
      <c r="AL277" s="140">
        <v>7.0852220058441162E-2</v>
      </c>
      <c r="AM277" s="140">
        <v>1.2950573116540909E-2</v>
      </c>
      <c r="AN277" s="140">
        <v>1.0667490772902966E-2</v>
      </c>
      <c r="AO277" s="140">
        <v>0.28330492973327637</v>
      </c>
      <c r="AP277" s="140">
        <v>0.10039891302585602</v>
      </c>
      <c r="AQ277" s="140">
        <v>7.940259762108326E-3</v>
      </c>
      <c r="AR277" s="140">
        <v>-3.0924351885914803E-3</v>
      </c>
      <c r="AS277" s="140">
        <v>1.5663890168070793E-2</v>
      </c>
      <c r="AT277" s="140">
        <v>8.6033232510089874E-2</v>
      </c>
      <c r="AU277" s="140">
        <v>4.78987917304039E-2</v>
      </c>
      <c r="AV277" s="219">
        <v>1.1975619938079509</v>
      </c>
    </row>
    <row r="278" spans="1:48" s="11" customFormat="1">
      <c r="A278" s="11" t="s">
        <v>95</v>
      </c>
      <c r="B278" s="139">
        <v>2010</v>
      </c>
      <c r="C278" s="140">
        <v>1.1026135683059692</v>
      </c>
      <c r="D278" s="140">
        <v>1.1189212799072266</v>
      </c>
      <c r="E278" s="140">
        <v>0.98542535305023193</v>
      </c>
      <c r="F278" s="140">
        <v>1.1339699029922485</v>
      </c>
      <c r="G278" s="140">
        <v>1.1088896989822388</v>
      </c>
      <c r="H278" s="140">
        <v>0.9723479151725769</v>
      </c>
      <c r="I278" s="140">
        <v>0.99434012174606323</v>
      </c>
      <c r="J278" s="140">
        <v>1.5481198206543922E-2</v>
      </c>
      <c r="K278" s="140">
        <v>3.2996427267789841E-2</v>
      </c>
      <c r="L278" s="140">
        <v>-1.7515229061245918E-2</v>
      </c>
      <c r="M278" s="140">
        <v>1.7891230527311563E-3</v>
      </c>
      <c r="N278" s="140">
        <v>2.392568567302078E-4</v>
      </c>
      <c r="O278" s="140">
        <v>3.03040468133986E-3</v>
      </c>
      <c r="P278" s="140">
        <v>3.3069199416786432E-3</v>
      </c>
      <c r="Q278" s="140">
        <v>2.4630723521113396E-2</v>
      </c>
      <c r="R278" s="140">
        <v>-8.1026917323470116E-3</v>
      </c>
      <c r="S278" s="140">
        <v>-5.1378028001636267E-4</v>
      </c>
      <c r="T278" s="140">
        <v>-2.3487152066081762E-4</v>
      </c>
      <c r="U278" s="140">
        <v>2.5169561922666617E-5</v>
      </c>
      <c r="V278" s="140">
        <v>-5.5163255892693996E-3</v>
      </c>
      <c r="W278" s="140">
        <v>-3.1727293971925974E-3</v>
      </c>
      <c r="X278" s="140">
        <v>1.2867927551269531E-2</v>
      </c>
      <c r="Y278" s="140">
        <v>2.0117213949561119E-2</v>
      </c>
      <c r="Z278" s="140">
        <v>1.0474750995635986</v>
      </c>
      <c r="AA278" s="140">
        <v>1.1984497308731079</v>
      </c>
      <c r="AB278" s="140">
        <v>1.0583992004394531</v>
      </c>
      <c r="AC278" s="140">
        <v>1.0291612148284912</v>
      </c>
      <c r="AD278" s="140">
        <v>1.007743239402771</v>
      </c>
      <c r="AE278" s="140">
        <v>1.1339696645736694</v>
      </c>
      <c r="AF278" s="140">
        <v>1.03507399559021</v>
      </c>
      <c r="AG278" s="140">
        <v>1.0060627460479736</v>
      </c>
      <c r="AH278" s="140">
        <v>1.0731844902038574</v>
      </c>
      <c r="AI278" s="140">
        <v>1.263075590133667</v>
      </c>
      <c r="AJ278" s="140">
        <v>1.1400372982025146</v>
      </c>
      <c r="AK278" s="140">
        <v>1.8477519974112511E-2</v>
      </c>
      <c r="AL278" s="140">
        <v>7.4113649316132069E-4</v>
      </c>
      <c r="AM278" s="140">
        <v>1.3688251376152039E-2</v>
      </c>
      <c r="AN278" s="140">
        <v>7.1908710524439812E-3</v>
      </c>
      <c r="AO278" s="140">
        <v>-0.16841684281826019</v>
      </c>
      <c r="AP278" s="140">
        <v>1.2867802754044533E-2</v>
      </c>
      <c r="AQ278" s="140">
        <v>1.6434261575341225E-2</v>
      </c>
      <c r="AR278" s="140">
        <v>1.738254795782268E-3</v>
      </c>
      <c r="AS278" s="140">
        <v>1.7687000334262848E-2</v>
      </c>
      <c r="AT278" s="140">
        <v>5.5635832250118256E-2</v>
      </c>
      <c r="AU278" s="140">
        <v>1.6179880127310753E-2</v>
      </c>
      <c r="AV278" s="219">
        <v>1.164871939496509</v>
      </c>
    </row>
    <row r="279" spans="1:48" s="11" customFormat="1">
      <c r="A279" s="11" t="s">
        <v>95</v>
      </c>
      <c r="B279" s="139">
        <v>2011</v>
      </c>
      <c r="C279" s="140">
        <v>1.1072630882263184</v>
      </c>
      <c r="D279" s="140">
        <v>1.1519736051559448</v>
      </c>
      <c r="E279" s="140">
        <v>0.96118766069412231</v>
      </c>
      <c r="F279" s="140">
        <v>1.1927536725997925</v>
      </c>
      <c r="G279" s="140">
        <v>1.1271651983261108</v>
      </c>
      <c r="H279" s="140">
        <v>0.92832475900650024</v>
      </c>
      <c r="I279" s="140">
        <v>0.98234313726425171</v>
      </c>
      <c r="J279" s="140">
        <v>-2.4903720244765282E-2</v>
      </c>
      <c r="K279" s="140">
        <v>4.2078979313373566E-3</v>
      </c>
      <c r="L279" s="140">
        <v>-2.9111618176102638E-2</v>
      </c>
      <c r="M279" s="140">
        <v>-2.0304261706769466E-3</v>
      </c>
      <c r="N279" s="140">
        <v>-2.19990688492544E-5</v>
      </c>
      <c r="O279" s="140">
        <v>2.7759845834225416E-3</v>
      </c>
      <c r="P279" s="140">
        <v>7.1986723924055696E-4</v>
      </c>
      <c r="Q279" s="140">
        <v>2.7644713409245014E-3</v>
      </c>
      <c r="R279" s="140">
        <v>-1.8188359215855598E-2</v>
      </c>
      <c r="S279" s="140">
        <v>-9.3085996923036873E-5</v>
      </c>
      <c r="T279" s="140">
        <v>-4.0301872650161386E-4</v>
      </c>
      <c r="U279" s="140">
        <v>6.1537306464742869E-5</v>
      </c>
      <c r="V279" s="140">
        <v>-3.2668851781636477E-3</v>
      </c>
      <c r="W279" s="140">
        <v>-7.2218058630824089E-3</v>
      </c>
      <c r="X279" s="140">
        <v>5.0539970397949219E-2</v>
      </c>
      <c r="Y279" s="140">
        <v>1.6346562653779984E-2</v>
      </c>
      <c r="Z279" s="140">
        <v>1.0259699821472168</v>
      </c>
      <c r="AA279" s="140">
        <v>1.1984497308731079</v>
      </c>
      <c r="AB279" s="140">
        <v>1.0722329616546631</v>
      </c>
      <c r="AC279" s="140">
        <v>1.0307577848434448</v>
      </c>
      <c r="AD279" s="140">
        <v>0.98513954877853394</v>
      </c>
      <c r="AE279" s="140">
        <v>1.1927539110183716</v>
      </c>
      <c r="AF279" s="140">
        <v>1.0373730659484863</v>
      </c>
      <c r="AG279" s="140">
        <v>1.0077444314956665</v>
      </c>
      <c r="AH279" s="140">
        <v>1.0707355737686157</v>
      </c>
      <c r="AI279" s="140">
        <v>1.2898123264312744</v>
      </c>
      <c r="AJ279" s="140">
        <v>1.1781249046325684</v>
      </c>
      <c r="AK279" s="140">
        <v>-2.0744133740663528E-2</v>
      </c>
      <c r="AL279" s="140">
        <v>0</v>
      </c>
      <c r="AM279" s="140">
        <v>1.2985739856958389E-2</v>
      </c>
      <c r="AN279" s="140">
        <v>1.5501613961532712E-3</v>
      </c>
      <c r="AO279" s="140">
        <v>-2.2685389965772629E-2</v>
      </c>
      <c r="AP279" s="140">
        <v>5.0540432333946228E-2</v>
      </c>
      <c r="AQ279" s="140">
        <v>2.2186851128935814E-3</v>
      </c>
      <c r="AR279" s="140">
        <v>1.6701185377314687E-3</v>
      </c>
      <c r="AS279" s="140">
        <v>-2.2844772320240736E-3</v>
      </c>
      <c r="AT279" s="140">
        <v>2.0947016775608063E-2</v>
      </c>
      <c r="AU279" s="140">
        <v>3.2863102853298187E-2</v>
      </c>
      <c r="AV279" s="219">
        <v>1.143834188058322</v>
      </c>
    </row>
    <row r="280" spans="1:48" s="11" customFormat="1">
      <c r="A280" s="11" t="s">
        <v>95</v>
      </c>
      <c r="B280" s="139">
        <v>2012</v>
      </c>
      <c r="C280" s="140">
        <v>1.111968994140625</v>
      </c>
      <c r="D280" s="140">
        <v>1.2145662307739258</v>
      </c>
      <c r="E280" s="140">
        <v>0.91552746295928955</v>
      </c>
      <c r="F280" s="140">
        <v>1.3196122646331787</v>
      </c>
      <c r="G280" s="140">
        <v>1.1500688791275024</v>
      </c>
      <c r="H280" s="140">
        <v>0.84264808893203735</v>
      </c>
      <c r="I280" s="140">
        <v>0.96687161922454834</v>
      </c>
      <c r="J280" s="140">
        <v>-4.8669319599866867E-2</v>
      </c>
      <c r="K280" s="140">
        <v>4.2410683818161488E-3</v>
      </c>
      <c r="L280" s="140">
        <v>-5.2910387516021729E-2</v>
      </c>
      <c r="M280" s="140">
        <v>7.0032407529652119E-4</v>
      </c>
      <c r="N280" s="140">
        <v>-7.5741982072941028E-6</v>
      </c>
      <c r="O280" s="140">
        <v>3.3823698759078979E-3</v>
      </c>
      <c r="P280" s="140">
        <v>3.5646173637360334E-3</v>
      </c>
      <c r="Q280" s="140">
        <v>-3.3986687194555998E-3</v>
      </c>
      <c r="R280" s="140">
        <v>-3.9933566004037857E-2</v>
      </c>
      <c r="S280" s="140">
        <v>-7.0209783734753728E-4</v>
      </c>
      <c r="T280" s="140">
        <v>-8.7418867042288184E-4</v>
      </c>
      <c r="U280" s="140">
        <v>-2.059142105281353E-3</v>
      </c>
      <c r="V280" s="140">
        <v>-4.3774368241429329E-3</v>
      </c>
      <c r="W280" s="140">
        <v>-4.9639572389423847E-3</v>
      </c>
      <c r="X280" s="140">
        <v>0.10107326507568359</v>
      </c>
      <c r="Y280" s="140">
        <v>2.0116047933697701E-2</v>
      </c>
      <c r="Z280" s="140">
        <v>1.0334241390228271</v>
      </c>
      <c r="AA280" s="140">
        <v>1.1984497308731079</v>
      </c>
      <c r="AB280" s="140">
        <v>1.0896221399307251</v>
      </c>
      <c r="AC280" s="140">
        <v>1.0390708446502686</v>
      </c>
      <c r="AD280" s="140">
        <v>1.0101674795150757</v>
      </c>
      <c r="AE280" s="140">
        <v>1.3196127414703369</v>
      </c>
      <c r="AF280" s="140">
        <v>1.0561673641204834</v>
      </c>
      <c r="AG280" s="140">
        <v>1.0117557048797607</v>
      </c>
      <c r="AH280" s="140">
        <v>1.2368898391723633</v>
      </c>
      <c r="AI280" s="140">
        <v>1.3281244039535522</v>
      </c>
      <c r="AJ280" s="140">
        <v>1.2054531574249268</v>
      </c>
      <c r="AK280" s="140">
        <v>7.2392555885016918E-3</v>
      </c>
      <c r="AL280" s="140">
        <v>0</v>
      </c>
      <c r="AM280" s="140">
        <v>1.6087673604488373E-2</v>
      </c>
      <c r="AN280" s="140">
        <v>8.0326925963163376E-3</v>
      </c>
      <c r="AO280" s="140">
        <v>2.5088055059313774E-2</v>
      </c>
      <c r="AP280" s="140">
        <v>0.10107347369194031</v>
      </c>
      <c r="AQ280" s="140">
        <v>1.7955055460333824E-2</v>
      </c>
      <c r="AR280" s="140">
        <v>3.9725475944578648E-3</v>
      </c>
      <c r="AS280" s="140">
        <v>0.14425420761108398</v>
      </c>
      <c r="AT280" s="140">
        <v>2.9271041974425316E-2</v>
      </c>
      <c r="AU280" s="140">
        <v>2.2931404411792755E-2</v>
      </c>
      <c r="AV280" s="219">
        <v>1.0749990444563089</v>
      </c>
    </row>
    <row r="281" spans="1:48" s="11" customFormat="1">
      <c r="A281" s="11" t="s">
        <v>95</v>
      </c>
      <c r="B281" s="139">
        <v>2013</v>
      </c>
      <c r="C281" s="140">
        <v>1.1067203283309937</v>
      </c>
      <c r="D281" s="140">
        <v>1.2352018356323242</v>
      </c>
      <c r="E281" s="140">
        <v>0.89598315954208374</v>
      </c>
      <c r="F281" s="140">
        <v>1.3399457931518555</v>
      </c>
      <c r="G281" s="140">
        <v>1.1722904443740845</v>
      </c>
      <c r="H281" s="140">
        <v>0.82594388723373413</v>
      </c>
      <c r="I281" s="140">
        <v>0.94406658411026001</v>
      </c>
      <c r="J281" s="140">
        <v>-2.1578731015324593E-2</v>
      </c>
      <c r="K281" s="140">
        <v>-4.7313389368355274E-3</v>
      </c>
      <c r="L281" s="140">
        <v>-1.6847392544150352E-2</v>
      </c>
      <c r="M281" s="140">
        <v>-2.0189948845654726E-3</v>
      </c>
      <c r="N281" s="140">
        <v>-1.5498697393923067E-5</v>
      </c>
      <c r="O281" s="140">
        <v>3.2800305634737015E-3</v>
      </c>
      <c r="P281" s="140">
        <v>1.5921347076073289E-3</v>
      </c>
      <c r="Q281" s="140">
        <v>-7.5690108351409435E-3</v>
      </c>
      <c r="R281" s="140">
        <v>-5.3463415242731571E-3</v>
      </c>
      <c r="S281" s="140">
        <v>3.4337895340286195E-4</v>
      </c>
      <c r="T281" s="140">
        <v>-2.9715392156504095E-4</v>
      </c>
      <c r="U281" s="140">
        <v>-7.7565474202856421E-4</v>
      </c>
      <c r="V281" s="140">
        <v>-5.0975601188838482E-3</v>
      </c>
      <c r="W281" s="140">
        <v>-5.6740613654255867E-3</v>
      </c>
      <c r="X281" s="140">
        <v>1.5291213989257812E-2</v>
      </c>
      <c r="Y281" s="140">
        <v>1.91376693546772E-2</v>
      </c>
      <c r="Z281" s="140">
        <v>1.0121316909790039</v>
      </c>
      <c r="AA281" s="140">
        <v>1.1984497308731079</v>
      </c>
      <c r="AB281" s="140">
        <v>1.1067930459976196</v>
      </c>
      <c r="AC281" s="140">
        <v>1.0428072214126587</v>
      </c>
      <c r="AD281" s="140">
        <v>1.0709474086761475</v>
      </c>
      <c r="AE281" s="140">
        <v>1.3399460315704346</v>
      </c>
      <c r="AF281" s="140">
        <v>1.0467104911804199</v>
      </c>
      <c r="AG281" s="140">
        <v>1.0131776332855225</v>
      </c>
      <c r="AH281" s="140">
        <v>1.3101119995117188</v>
      </c>
      <c r="AI281" s="140">
        <v>1.3803228139877319</v>
      </c>
      <c r="AJ281" s="140">
        <v>1.2384768724441528</v>
      </c>
      <c r="AK281" s="140">
        <v>-2.0818963646888733E-2</v>
      </c>
      <c r="AL281" s="140">
        <v>0</v>
      </c>
      <c r="AM281" s="140">
        <v>1.5635738149285316E-2</v>
      </c>
      <c r="AN281" s="140">
        <v>3.5894019529223442E-3</v>
      </c>
      <c r="AO281" s="140">
        <v>5.8427520096302032E-2</v>
      </c>
      <c r="AP281" s="140">
        <v>1.5291010029613972E-2</v>
      </c>
      <c r="AQ281" s="140">
        <v>-8.9942887425422668E-3</v>
      </c>
      <c r="AR281" s="140">
        <v>1.4043725095689297E-3</v>
      </c>
      <c r="AS281" s="140">
        <v>5.7512626051902771E-2</v>
      </c>
      <c r="AT281" s="140">
        <v>3.8549657911062241E-2</v>
      </c>
      <c r="AU281" s="140">
        <v>2.7026718482375145E-2</v>
      </c>
      <c r="AV281" s="219">
        <v>1.1583988656998321</v>
      </c>
    </row>
    <row r="282" spans="1:48" s="11" customFormat="1">
      <c r="A282" s="11" t="s">
        <v>95</v>
      </c>
      <c r="B282" s="139">
        <v>2014</v>
      </c>
      <c r="C282" s="140">
        <v>1.0910859107971191</v>
      </c>
      <c r="D282" s="140">
        <v>1.2409414052963257</v>
      </c>
      <c r="E282" s="140">
        <v>0.87924033403396606</v>
      </c>
      <c r="F282" s="140">
        <v>1.3176592588424683</v>
      </c>
      <c r="G282" s="140">
        <v>1.1943157911300659</v>
      </c>
      <c r="H282" s="140">
        <v>0.82804840803146362</v>
      </c>
      <c r="I282" s="140">
        <v>0.91356569528579712</v>
      </c>
      <c r="J282" s="140">
        <v>-1.8863346427679062E-2</v>
      </c>
      <c r="K282" s="140">
        <v>-1.4227482490241528E-2</v>
      </c>
      <c r="L282" s="140">
        <v>-4.6358639374375343E-3</v>
      </c>
      <c r="M282" s="140">
        <v>-1.6691555501893163E-3</v>
      </c>
      <c r="N282" s="140">
        <v>2.7766583953052759E-3</v>
      </c>
      <c r="O282" s="140">
        <v>2.026666421443224E-3</v>
      </c>
      <c r="P282" s="140">
        <v>2.7316233608871698E-3</v>
      </c>
      <c r="Q282" s="140">
        <v>-2.0093275234103203E-2</v>
      </c>
      <c r="R282" s="140">
        <v>6.7369285970926285E-3</v>
      </c>
      <c r="S282" s="140">
        <v>-7.6699664350599051E-4</v>
      </c>
      <c r="T282" s="140">
        <v>-9.8522042389959097E-4</v>
      </c>
      <c r="U282" s="140">
        <v>-3.1267461599782109E-4</v>
      </c>
      <c r="V282" s="140">
        <v>-5.4623004980385303E-3</v>
      </c>
      <c r="W282" s="140">
        <v>-3.8456004112958908E-3</v>
      </c>
      <c r="X282" s="140">
        <v>-1.6772270202636719E-2</v>
      </c>
      <c r="Y282" s="140">
        <v>1.861395500600338E-2</v>
      </c>
      <c r="Z282" s="140">
        <v>0.9948732852935791</v>
      </c>
      <c r="AA282" s="140">
        <v>1.207146167755127</v>
      </c>
      <c r="AB282" s="140">
        <v>1.1175922155380249</v>
      </c>
      <c r="AC282" s="140">
        <v>1.0492734909057617</v>
      </c>
      <c r="AD282" s="140">
        <v>1.2481504678726196</v>
      </c>
      <c r="AE282" s="140">
        <v>1.317659854888916</v>
      </c>
      <c r="AF282" s="140">
        <v>1.0674643516540527</v>
      </c>
      <c r="AG282" s="140">
        <v>1.0178303718566895</v>
      </c>
      <c r="AH282" s="140">
        <v>1.3407056331634521</v>
      </c>
      <c r="AI282" s="140">
        <v>1.438941478729248</v>
      </c>
      <c r="AJ282" s="140">
        <v>1.2611767053604126</v>
      </c>
      <c r="AK282" s="140">
        <v>-1.7198590561747551E-2</v>
      </c>
      <c r="AL282" s="140">
        <v>7.2302143089473248E-3</v>
      </c>
      <c r="AM282" s="140">
        <v>9.7099151462316513E-3</v>
      </c>
      <c r="AN282" s="140">
        <v>6.1816629022359848E-3</v>
      </c>
      <c r="AO282" s="140">
        <v>0.15311914682388306</v>
      </c>
      <c r="AP282" s="140">
        <v>-1.677200011909008E-2</v>
      </c>
      <c r="AQ282" s="140">
        <v>1.9633639603853226E-2</v>
      </c>
      <c r="AR282" s="140">
        <v>4.5817438513040543E-3</v>
      </c>
      <c r="AS282" s="140">
        <v>2.3083433508872986E-2</v>
      </c>
      <c r="AT282" s="140">
        <v>4.159034788608551E-2</v>
      </c>
      <c r="AU282" s="140">
        <v>1.8162921071052551E-2</v>
      </c>
      <c r="AV282" s="219">
        <v>1.205049291545891</v>
      </c>
    </row>
    <row r="283" spans="1:48" s="11" customFormat="1">
      <c r="A283" s="11" t="s">
        <v>95</v>
      </c>
      <c r="B283" s="139">
        <v>2015</v>
      </c>
      <c r="C283" s="140">
        <v>1.1220449209213257</v>
      </c>
      <c r="D283" s="140">
        <v>1.2665727138519287</v>
      </c>
      <c r="E283" s="140">
        <v>0.88589048385620117</v>
      </c>
      <c r="F283" s="140">
        <v>1.3551679849624634</v>
      </c>
      <c r="G283" s="140">
        <v>1.2125357389450073</v>
      </c>
      <c r="H283" s="140">
        <v>0.82797455787658691</v>
      </c>
      <c r="I283" s="140">
        <v>0.92537057399749756</v>
      </c>
      <c r="J283" s="140">
        <v>7.535075768828392E-3</v>
      </c>
      <c r="K283" s="140">
        <v>2.7979373931884766E-2</v>
      </c>
      <c r="L283" s="140">
        <v>-2.0444298163056374E-2</v>
      </c>
      <c r="M283" s="140">
        <v>1.6989089781418443E-3</v>
      </c>
      <c r="N283" s="140">
        <v>-1.0073334851767868E-4</v>
      </c>
      <c r="O283" s="140">
        <v>3.5284559708088636E-3</v>
      </c>
      <c r="P283" s="140">
        <v>1.5881082508713007E-3</v>
      </c>
      <c r="Q283" s="140">
        <v>2.1264633163809776E-2</v>
      </c>
      <c r="R283" s="140">
        <v>-1.1299197562038898E-2</v>
      </c>
      <c r="S283" s="140">
        <v>3.1351219513453543E-4</v>
      </c>
      <c r="T283" s="140">
        <v>-8.6272324551828206E-5</v>
      </c>
      <c r="U283" s="140">
        <v>-3.5097935324301943E-5</v>
      </c>
      <c r="V283" s="140">
        <v>-5.9711383655667305E-3</v>
      </c>
      <c r="W283" s="140">
        <v>-3.3661047928035259E-3</v>
      </c>
      <c r="X283" s="140">
        <v>2.806854248046875E-2</v>
      </c>
      <c r="Y283" s="140">
        <v>1.5140366740524769E-2</v>
      </c>
      <c r="Z283" s="140">
        <v>1.0124324560165405</v>
      </c>
      <c r="AA283" s="140">
        <v>1.207146167755127</v>
      </c>
      <c r="AB283" s="140">
        <v>1.1368519067764282</v>
      </c>
      <c r="AC283" s="140">
        <v>1.0531483888626099</v>
      </c>
      <c r="AD283" s="140">
        <v>1.0617833137512207</v>
      </c>
      <c r="AE283" s="140">
        <v>1.3551677465438843</v>
      </c>
      <c r="AF283" s="140">
        <v>1.0587238073348999</v>
      </c>
      <c r="AG283" s="140">
        <v>1.0179860591888428</v>
      </c>
      <c r="AH283" s="140">
        <v>1.3454605340957642</v>
      </c>
      <c r="AI283" s="140">
        <v>1.513205885887146</v>
      </c>
      <c r="AJ283" s="140">
        <v>1.2825169563293457</v>
      </c>
      <c r="AK283" s="140">
        <v>1.7495715990662575E-2</v>
      </c>
      <c r="AL283" s="140">
        <v>0</v>
      </c>
      <c r="AM283" s="140">
        <v>1.7086394131183624E-2</v>
      </c>
      <c r="AN283" s="140">
        <v>3.6861086264252663E-3</v>
      </c>
      <c r="AO283" s="140">
        <v>-0.16171292960643768</v>
      </c>
      <c r="AP283" s="140">
        <v>2.8067901730537415E-2</v>
      </c>
      <c r="AQ283" s="140">
        <v>-8.221849799156189E-3</v>
      </c>
      <c r="AR283" s="140">
        <v>1.5300544328056276E-4</v>
      </c>
      <c r="AS283" s="140">
        <v>3.5402823705226183E-3</v>
      </c>
      <c r="AT283" s="140">
        <v>5.0322707742452621E-2</v>
      </c>
      <c r="AU283" s="140">
        <v>1.6779296100139618E-2</v>
      </c>
      <c r="AV283" s="219">
        <v>1.066585199085758</v>
      </c>
    </row>
    <row r="284" spans="1:48" s="11" customFormat="1">
      <c r="A284" s="11" t="s">
        <v>95</v>
      </c>
      <c r="B284" s="139">
        <v>2016</v>
      </c>
      <c r="C284" s="140">
        <v>1.1212021112442017</v>
      </c>
      <c r="D284" s="140">
        <v>1.2904441356658936</v>
      </c>
      <c r="E284" s="140">
        <v>0.86884969472885132</v>
      </c>
      <c r="F284" s="140">
        <v>1.3912982940673828</v>
      </c>
      <c r="G284" s="140">
        <v>1.2316007614135742</v>
      </c>
      <c r="H284" s="140">
        <v>0.80586737394332886</v>
      </c>
      <c r="I284" s="140">
        <v>0.910361647605896</v>
      </c>
      <c r="J284" s="140">
        <v>-1.9423216581344604E-2</v>
      </c>
      <c r="K284" s="140">
        <v>-7.5140106491744518E-4</v>
      </c>
      <c r="L284" s="140">
        <v>-1.867181621491909E-2</v>
      </c>
      <c r="M284" s="140">
        <v>5.0020549679175019E-4</v>
      </c>
      <c r="N284" s="140">
        <v>4.0221275412477553E-4</v>
      </c>
      <c r="O284" s="140">
        <v>3.6352714523673058E-3</v>
      </c>
      <c r="P284" s="140">
        <v>2.0746574737131596E-3</v>
      </c>
      <c r="Q284" s="140">
        <v>-7.3637482710182667E-3</v>
      </c>
      <c r="R284" s="140">
        <v>-8.6092222481966019E-3</v>
      </c>
      <c r="S284" s="140">
        <v>-7.9698453191667795E-4</v>
      </c>
      <c r="T284" s="140">
        <v>-2.9485143022611737E-4</v>
      </c>
      <c r="U284" s="140">
        <v>-2.6579815312288702E-4</v>
      </c>
      <c r="V284" s="140">
        <v>-4.6269013546407223E-3</v>
      </c>
      <c r="W284" s="140">
        <v>-4.0780580602586269E-3</v>
      </c>
      <c r="X284" s="140">
        <v>2.6311874389648438E-2</v>
      </c>
      <c r="Y284" s="140">
        <v>1.5600956045091152E-2</v>
      </c>
      <c r="Z284" s="140">
        <v>1.0177162885665894</v>
      </c>
      <c r="AA284" s="140">
        <v>1.2083154916763306</v>
      </c>
      <c r="AB284" s="140">
        <v>1.1568343639373779</v>
      </c>
      <c r="AC284" s="140">
        <v>1.0581027269363403</v>
      </c>
      <c r="AD284" s="140">
        <v>1.1280498504638672</v>
      </c>
      <c r="AE284" s="140">
        <v>1.3912980556488037</v>
      </c>
      <c r="AF284" s="140">
        <v>1.0800224542617798</v>
      </c>
      <c r="AG284" s="140">
        <v>1.0190554857254028</v>
      </c>
      <c r="AH284" s="140">
        <v>1.3742243051528931</v>
      </c>
      <c r="AI284" s="140">
        <v>1.5691983699798584</v>
      </c>
      <c r="AJ284" s="140">
        <v>1.3068000078201294</v>
      </c>
      <c r="AK284" s="140">
        <v>5.2053537219762802E-3</v>
      </c>
      <c r="AL284" s="140">
        <v>9.6824479987844825E-4</v>
      </c>
      <c r="AM284" s="140">
        <v>1.7424352467060089E-2</v>
      </c>
      <c r="AN284" s="140">
        <v>4.6932767145335674E-3</v>
      </c>
      <c r="AO284" s="140">
        <v>6.054050475358963E-2</v>
      </c>
      <c r="AP284" s="140">
        <v>2.6311950758099556E-2</v>
      </c>
      <c r="AQ284" s="140">
        <v>1.9917638972401619E-2</v>
      </c>
      <c r="AR284" s="140">
        <v>1.0499537456780672E-3</v>
      </c>
      <c r="AS284" s="140">
        <v>2.1153086796402931E-2</v>
      </c>
      <c r="AT284" s="140">
        <v>3.6334425210952759E-2</v>
      </c>
      <c r="AU284" s="140">
        <v>1.8756872043013573E-2</v>
      </c>
      <c r="AV284" s="219">
        <v>1.169995329895688</v>
      </c>
    </row>
    <row r="285" spans="1:48" s="11" customFormat="1">
      <c r="A285" s="11" t="s">
        <v>95</v>
      </c>
      <c r="B285" s="139">
        <v>2017</v>
      </c>
      <c r="C285" s="140">
        <v>1.1634423732757568</v>
      </c>
      <c r="D285" s="140">
        <v>1.2860962152481079</v>
      </c>
      <c r="E285" s="140">
        <v>0.90463078022003174</v>
      </c>
      <c r="F285" s="140">
        <v>1.3447117805480957</v>
      </c>
      <c r="G285" s="140">
        <v>1.2514358758926392</v>
      </c>
      <c r="H285" s="140">
        <v>0.86519813537597656</v>
      </c>
      <c r="I285" s="140">
        <v>0.92968600988388062</v>
      </c>
      <c r="J285" s="140">
        <v>4.0356766432523727E-2</v>
      </c>
      <c r="K285" s="140">
        <v>3.6981768906116486E-2</v>
      </c>
      <c r="L285" s="140">
        <v>3.3749979920685291E-3</v>
      </c>
      <c r="M285" s="140">
        <v>1.8149621610064059E-4</v>
      </c>
      <c r="N285" s="140">
        <v>1.0875948937609792E-3</v>
      </c>
      <c r="O285" s="140">
        <v>3.9062555879354477E-3</v>
      </c>
      <c r="P285" s="140">
        <v>3.6425220314413309E-3</v>
      </c>
      <c r="Q285" s="140">
        <v>2.8163900598883629E-2</v>
      </c>
      <c r="R285" s="140">
        <v>1.3788145966827869E-2</v>
      </c>
      <c r="S285" s="140">
        <v>-1.7511818441562355E-4</v>
      </c>
      <c r="T285" s="140">
        <v>2.5222115800715983E-4</v>
      </c>
      <c r="U285" s="140">
        <v>-6.8342383019626141E-4</v>
      </c>
      <c r="V285" s="140">
        <v>-6.3214907422661781E-3</v>
      </c>
      <c r="W285" s="140">
        <v>-3.4853364340960979E-3</v>
      </c>
      <c r="X285" s="140">
        <v>-3.40576171875E-2</v>
      </c>
      <c r="Y285" s="140">
        <v>1.5976797789335251E-2</v>
      </c>
      <c r="Z285" s="140">
        <v>1.0197216272354126</v>
      </c>
      <c r="AA285" s="140">
        <v>1.2121782302856445</v>
      </c>
      <c r="AB285" s="140">
        <v>1.1796729564666748</v>
      </c>
      <c r="AC285" s="140">
        <v>1.0672187805175781</v>
      </c>
      <c r="AD285" s="140">
        <v>0.87306952476501465</v>
      </c>
      <c r="AE285" s="140">
        <v>1.3447120189666748</v>
      </c>
      <c r="AF285" s="140">
        <v>1.0838013887405396</v>
      </c>
      <c r="AG285" s="140">
        <v>1.0179629325866699</v>
      </c>
      <c r="AH285" s="140">
        <v>1.4412760734558105</v>
      </c>
      <c r="AI285" s="140">
        <v>1.6425855159759521</v>
      </c>
      <c r="AJ285" s="140">
        <v>1.3273073434829712</v>
      </c>
      <c r="AK285" s="140">
        <v>1.9685062579810619E-3</v>
      </c>
      <c r="AL285" s="140">
        <v>3.1917057931423187E-3</v>
      </c>
      <c r="AM285" s="140">
        <v>1.9549956545233727E-2</v>
      </c>
      <c r="AN285" s="140">
        <v>8.5785994306206703E-3</v>
      </c>
      <c r="AO285" s="140">
        <v>-0.25623044371604919</v>
      </c>
      <c r="AP285" s="140">
        <v>-3.405727818608284E-2</v>
      </c>
      <c r="AQ285" s="140">
        <v>3.4928717650473118E-3</v>
      </c>
      <c r="AR285" s="140">
        <v>-1.0727402986958623E-3</v>
      </c>
      <c r="AS285" s="140">
        <v>4.7639463096857071E-2</v>
      </c>
      <c r="AT285" s="140">
        <v>4.5706659555435181E-2</v>
      </c>
      <c r="AU285" s="140">
        <v>1.5570909716188908E-2</v>
      </c>
      <c r="AV285" s="219">
        <v>1.1735334277660281</v>
      </c>
    </row>
    <row r="286" spans="1:48" s="11" customFormat="1">
      <c r="A286" s="11" t="s">
        <v>95</v>
      </c>
      <c r="B286" s="139">
        <v>2018</v>
      </c>
      <c r="C286" s="140">
        <v>1.1378592252731323</v>
      </c>
      <c r="D286" s="140">
        <v>1.2602698802947998</v>
      </c>
      <c r="E286" s="140">
        <v>0.90286940336227417</v>
      </c>
      <c r="F286" s="140">
        <v>1.2352991104125977</v>
      </c>
      <c r="G286" s="140">
        <v>1.2742598056793213</v>
      </c>
      <c r="H286" s="140">
        <v>0.92112016677856445</v>
      </c>
      <c r="I286" s="140">
        <v>0.89295709133148193</v>
      </c>
      <c r="J286" s="140">
        <v>-1.9489917904138565E-3</v>
      </c>
      <c r="K286" s="140">
        <v>-2.2234581410884857E-2</v>
      </c>
      <c r="L286" s="140">
        <v>2.0285589620471001E-2</v>
      </c>
      <c r="M286" s="140">
        <v>-1.0199090465903282E-3</v>
      </c>
      <c r="N286" s="140">
        <v>3.9155082777142525E-3</v>
      </c>
      <c r="O286" s="140">
        <v>3.3170413225889206E-3</v>
      </c>
      <c r="P286" s="140">
        <v>2.1834699437022209E-3</v>
      </c>
      <c r="Q286" s="140">
        <v>-3.0630690976977348E-2</v>
      </c>
      <c r="R286" s="140">
        <v>3.1532961875200272E-2</v>
      </c>
      <c r="S286" s="140">
        <v>7.944237586343661E-5</v>
      </c>
      <c r="T286" s="140">
        <v>1.4647527132183313E-4</v>
      </c>
      <c r="U286" s="140">
        <v>-5.2086188225075603E-4</v>
      </c>
      <c r="V286" s="140">
        <v>-5.642568226903677E-3</v>
      </c>
      <c r="W286" s="140">
        <v>-5.3098602220416069E-3</v>
      </c>
      <c r="X286" s="140">
        <v>-8.4866523742675781E-2</v>
      </c>
      <c r="Y286" s="140">
        <v>1.8073827028274536E-2</v>
      </c>
      <c r="Z286" s="140">
        <v>1.0088794231414795</v>
      </c>
      <c r="AA286" s="140">
        <v>1.2244330644607544</v>
      </c>
      <c r="AB286" s="140">
        <v>1.1978707313537598</v>
      </c>
      <c r="AC286" s="140">
        <v>1.0722713470458984</v>
      </c>
      <c r="AD286" s="140">
        <v>1.1521619558334351</v>
      </c>
      <c r="AE286" s="140">
        <v>1.2352991104125977</v>
      </c>
      <c r="AF286" s="140">
        <v>1.0817321538925171</v>
      </c>
      <c r="AG286" s="140">
        <v>1.0174591541290283</v>
      </c>
      <c r="AH286" s="140">
        <v>1.5009139776229858</v>
      </c>
      <c r="AI286" s="140">
        <v>1.7238168716430664</v>
      </c>
      <c r="AJ286" s="140">
        <v>1.3558089733123779</v>
      </c>
      <c r="AK286" s="140">
        <v>-1.0689492337405682E-2</v>
      </c>
      <c r="AL286" s="140">
        <v>1.005900464951992E-2</v>
      </c>
      <c r="AM286" s="140">
        <v>1.5308327972888947E-2</v>
      </c>
      <c r="AN286" s="140">
        <v>4.7231339849531651E-3</v>
      </c>
      <c r="AO286" s="140">
        <v>0.27738025784492493</v>
      </c>
      <c r="AP286" s="140">
        <v>-8.4866777062416077E-2</v>
      </c>
      <c r="AQ286" s="140">
        <v>-1.911094062961638E-3</v>
      </c>
      <c r="AR286" s="140">
        <v>-4.9506360664963722E-4</v>
      </c>
      <c r="AS286" s="140">
        <v>4.0545381605625153E-2</v>
      </c>
      <c r="AT286" s="140">
        <v>4.8269394785165787E-2</v>
      </c>
      <c r="AU286" s="140">
        <v>2.1245967596769333E-2</v>
      </c>
      <c r="AV286" s="219">
        <v>1.207367345577826</v>
      </c>
    </row>
    <row r="287" spans="1:48" s="11" customFormat="1">
      <c r="A287" s="11" t="s">
        <v>95</v>
      </c>
      <c r="B287" s="139">
        <v>2019</v>
      </c>
      <c r="C287" s="140">
        <v>1.1461391448974609</v>
      </c>
      <c r="D287" s="140">
        <v>1.2786204814910889</v>
      </c>
      <c r="E287" s="140">
        <v>0.89638721942901611</v>
      </c>
      <c r="F287" s="140">
        <v>1.2559314966201782</v>
      </c>
      <c r="G287" s="140">
        <v>1.2912683486938477</v>
      </c>
      <c r="H287" s="140">
        <v>0.91258078813552856</v>
      </c>
      <c r="I287" s="140">
        <v>0.8876073956489563</v>
      </c>
      <c r="J287" s="140">
        <v>-7.2054266929626465E-3</v>
      </c>
      <c r="K287" s="140">
        <v>7.2504561394453049E-3</v>
      </c>
      <c r="L287" s="140">
        <v>-1.4455882832407951E-2</v>
      </c>
      <c r="M287" s="140">
        <v>6.4526678761467338E-4</v>
      </c>
      <c r="N287" s="140">
        <v>3.7736273370683193E-3</v>
      </c>
      <c r="O287" s="140">
        <v>4.1506960988044739E-3</v>
      </c>
      <c r="P287" s="140">
        <v>2.6672759559005499E-3</v>
      </c>
      <c r="Q287" s="140">
        <v>-3.9864098653197289E-3</v>
      </c>
      <c r="R287" s="140">
        <v>-6.2032388523221016E-3</v>
      </c>
      <c r="S287" s="140">
        <v>3.400175046408549E-5</v>
      </c>
      <c r="T287" s="140">
        <v>2.8677869704551995E-4</v>
      </c>
      <c r="U287" s="140">
        <v>-1.0192082263529301E-3</v>
      </c>
      <c r="V287" s="140">
        <v>-4.210262093693018E-3</v>
      </c>
      <c r="W287" s="140">
        <v>-3.343954449519515E-3</v>
      </c>
      <c r="X287" s="140">
        <v>1.6564369201660156E-2</v>
      </c>
      <c r="Y287" s="140">
        <v>1.3259495608508587E-2</v>
      </c>
      <c r="Z287" s="140">
        <v>1.0156799554824829</v>
      </c>
      <c r="AA287" s="140">
        <v>1.2367818355560303</v>
      </c>
      <c r="AB287" s="140">
        <v>1.2222192287445068</v>
      </c>
      <c r="AC287" s="140">
        <v>1.0788575410842896</v>
      </c>
      <c r="AD287" s="140">
        <v>1.1927878856658936</v>
      </c>
      <c r="AE287" s="140">
        <v>1.2559319734573364</v>
      </c>
      <c r="AF287" s="140">
        <v>1.0812519788742065</v>
      </c>
      <c r="AG287" s="140">
        <v>1.0162105560302734</v>
      </c>
      <c r="AH287" s="140">
        <v>1.624235987663269</v>
      </c>
      <c r="AI287" s="140">
        <v>1.7827910184860229</v>
      </c>
      <c r="AJ287" s="140">
        <v>1.3746784925460815</v>
      </c>
      <c r="AK287" s="140">
        <v>6.7180157639086246E-3</v>
      </c>
      <c r="AL287" s="140">
        <v>1.0034766979515553E-2</v>
      </c>
      <c r="AM287" s="140">
        <v>2.0122697576880455E-2</v>
      </c>
      <c r="AN287" s="140">
        <v>6.1234789900481701E-3</v>
      </c>
      <c r="AO287" s="140">
        <v>3.4653186798095703E-2</v>
      </c>
      <c r="AP287" s="140">
        <v>1.6564760357141495E-2</v>
      </c>
      <c r="AQ287" s="140">
        <v>-4.4394994620233774E-4</v>
      </c>
      <c r="AR287" s="140">
        <v>-1.2278862996026874E-3</v>
      </c>
      <c r="AS287" s="140">
        <v>7.8963302075862885E-2</v>
      </c>
      <c r="AT287" s="140">
        <v>3.363921120762825E-2</v>
      </c>
      <c r="AU287" s="140">
        <v>1.3821541331708431E-2</v>
      </c>
      <c r="AV287" s="219">
        <v>1.225849645234675</v>
      </c>
    </row>
    <row r="288" spans="1:48" s="11" customFormat="1">
      <c r="A288" s="11" t="s">
        <v>95</v>
      </c>
      <c r="B288" s="139">
        <v>2020</v>
      </c>
      <c r="C288" s="140">
        <v>1.1596605777740479</v>
      </c>
      <c r="D288" s="140">
        <v>1.2855101823806763</v>
      </c>
      <c r="E288" s="140">
        <v>0.90210133790969849</v>
      </c>
      <c r="F288" s="140">
        <v>1.2354511022567749</v>
      </c>
      <c r="G288" s="140">
        <v>1.3164844512939453</v>
      </c>
      <c r="H288" s="140">
        <v>0.93865334987640381</v>
      </c>
      <c r="I288" s="140">
        <v>0.88087689876556396</v>
      </c>
      <c r="J288" s="140">
        <v>6.3543780706822872E-3</v>
      </c>
      <c r="K288" s="140">
        <v>1.1728284880518913E-2</v>
      </c>
      <c r="L288" s="140">
        <v>-5.3739068098366261E-3</v>
      </c>
      <c r="M288" s="140">
        <v>-3.6966227926313877E-3</v>
      </c>
      <c r="N288" s="140">
        <v>7.0490711368620396E-3</v>
      </c>
      <c r="O288" s="140">
        <v>2.4354730267077684E-3</v>
      </c>
      <c r="P288" s="140">
        <v>2.3950568865984678E-3</v>
      </c>
      <c r="Q288" s="140">
        <v>3.5453066229820251E-3</v>
      </c>
      <c r="R288" s="140">
        <v>6.0147829353809357E-3</v>
      </c>
      <c r="S288" s="140">
        <v>-3.2454004394821823E-4</v>
      </c>
      <c r="T288" s="140">
        <v>1.4805315004196018E-4</v>
      </c>
      <c r="U288" s="140">
        <v>-1.2940617743879557E-3</v>
      </c>
      <c r="V288" s="140">
        <v>-4.9494532868266106E-3</v>
      </c>
      <c r="W288" s="140">
        <v>-4.968687891960144E-3</v>
      </c>
      <c r="X288" s="140">
        <v>-1.644134521484375E-2</v>
      </c>
      <c r="Y288" s="140">
        <v>1.9339947029948235E-2</v>
      </c>
      <c r="Z288" s="140">
        <v>0.9770963191986084</v>
      </c>
      <c r="AA288" s="140">
        <v>1.2605408430099487</v>
      </c>
      <c r="AB288" s="140">
        <v>1.2374011278152466</v>
      </c>
      <c r="AC288" s="140">
        <v>1.0850070714950562</v>
      </c>
      <c r="AD288" s="140">
        <v>1.163884162902832</v>
      </c>
      <c r="AE288" s="140">
        <v>1.2354509830474854</v>
      </c>
      <c r="AF288" s="140">
        <v>1.0910273790359497</v>
      </c>
      <c r="AG288" s="140">
        <v>1.0156428813934326</v>
      </c>
      <c r="AH288" s="140">
        <v>1.8010942935943604</v>
      </c>
      <c r="AI288" s="140">
        <v>1.8622325658798218</v>
      </c>
      <c r="AJ288" s="140">
        <v>1.4026883840560913</v>
      </c>
      <c r="AK288" s="140">
        <v>-3.8728330284357071E-2</v>
      </c>
      <c r="AL288" s="140">
        <v>1.9028140231966972E-2</v>
      </c>
      <c r="AM288" s="140">
        <v>1.2345041148364544E-2</v>
      </c>
      <c r="AN288" s="140">
        <v>5.6838849559426308E-3</v>
      </c>
      <c r="AO288" s="140">
        <v>-2.4530511349439621E-2</v>
      </c>
      <c r="AP288" s="140">
        <v>-1.6441795974969864E-2</v>
      </c>
      <c r="AQ288" s="140">
        <v>9.0002072975039482E-3</v>
      </c>
      <c r="AR288" s="140">
        <v>-5.5875792168080807E-4</v>
      </c>
      <c r="AS288" s="140">
        <v>0.10335691273212433</v>
      </c>
      <c r="AT288" s="140">
        <v>4.3595943599939346E-2</v>
      </c>
      <c r="AU288" s="140">
        <v>2.0170822739601135E-2</v>
      </c>
      <c r="AV288" s="219">
        <v>1.255293900691002</v>
      </c>
    </row>
    <row r="289" spans="1:48" s="11" customFormat="1">
      <c r="A289" s="11" t="s">
        <v>95</v>
      </c>
      <c r="B289" s="139">
        <v>2021</v>
      </c>
      <c r="C289" s="140">
        <v>1.194072961807251</v>
      </c>
      <c r="D289" s="140">
        <v>1.2769150733947754</v>
      </c>
      <c r="E289" s="140">
        <v>0.93512314558029175</v>
      </c>
      <c r="F289" s="140">
        <v>1.2061322927474976</v>
      </c>
      <c r="G289" s="140">
        <v>1.3259586095809937</v>
      </c>
      <c r="H289" s="140">
        <v>0.990001380443573</v>
      </c>
      <c r="I289" s="140">
        <v>0.9005357027053833</v>
      </c>
      <c r="J289" s="140">
        <v>3.5951349884271622E-2</v>
      </c>
      <c r="K289" s="140">
        <v>2.9242735356092453E-2</v>
      </c>
      <c r="L289" s="140">
        <v>6.7086140625178814E-3</v>
      </c>
      <c r="M289" s="140">
        <v>1.9386023632250726E-4</v>
      </c>
      <c r="N289" s="140">
        <v>-1.3589843001682311E-4</v>
      </c>
      <c r="O289" s="140">
        <v>1.6821827739477158E-3</v>
      </c>
      <c r="P289" s="140">
        <v>1.3209398603066802E-3</v>
      </c>
      <c r="Q289" s="140">
        <v>2.6181651279330254E-2</v>
      </c>
      <c r="R289" s="140">
        <v>9.1870753094553947E-3</v>
      </c>
      <c r="S289" s="140">
        <v>3.1312556529883295E-5</v>
      </c>
      <c r="T289" s="140">
        <v>-7.4760348070412874E-5</v>
      </c>
      <c r="U289" s="140">
        <v>-2.7051533106714487E-4</v>
      </c>
      <c r="V289" s="140">
        <v>-1.6253294888883829E-3</v>
      </c>
      <c r="W289" s="140">
        <v>-5.3916859906166792E-4</v>
      </c>
      <c r="X289" s="140">
        <v>-2.4017333984375E-2</v>
      </c>
      <c r="Y289" s="140">
        <v>7.1708126924932003E-3</v>
      </c>
      <c r="Z289" s="140">
        <v>0.97888749837875366</v>
      </c>
      <c r="AA289" s="140">
        <v>1.2605408430099487</v>
      </c>
      <c r="AB289" s="140">
        <v>1.2483489513397217</v>
      </c>
      <c r="AC289" s="140">
        <v>1.0885579586029053</v>
      </c>
      <c r="AD289" s="140">
        <v>0.91406440734863281</v>
      </c>
      <c r="AE289" s="140">
        <v>1.2061324119567871</v>
      </c>
      <c r="AF289" s="140">
        <v>1.0914449691772461</v>
      </c>
      <c r="AG289" s="140">
        <v>1.0161170959472656</v>
      </c>
      <c r="AH289" s="140">
        <v>1.8475626707077026</v>
      </c>
      <c r="AI289" s="140">
        <v>1.8994063138961792</v>
      </c>
      <c r="AJ289" s="140">
        <v>1.410804271697998</v>
      </c>
      <c r="AK289" s="140">
        <v>1.8315102206543088E-3</v>
      </c>
      <c r="AL289" s="140">
        <v>0</v>
      </c>
      <c r="AM289" s="140">
        <v>8.8085690513253212E-3</v>
      </c>
      <c r="AN289" s="140">
        <v>3.2673615496605635E-3</v>
      </c>
      <c r="AO289" s="140">
        <v>-0.24161703884601593</v>
      </c>
      <c r="AP289" s="140">
        <v>-2.4017231538891792E-2</v>
      </c>
      <c r="AQ289" s="140">
        <v>3.826963366009295E-4</v>
      </c>
      <c r="AR289" s="140">
        <v>4.6681123785674572E-4</v>
      </c>
      <c r="AS289" s="140">
        <v>2.5472879409790039E-2</v>
      </c>
      <c r="AT289" s="140">
        <v>1.9765324890613556E-2</v>
      </c>
      <c r="AU289" s="140">
        <v>5.7692420668900013E-3</v>
      </c>
      <c r="AV289" s="219">
        <v>1.0910182289868591</v>
      </c>
    </row>
    <row r="290" spans="1:48">
      <c r="A290" s="62" t="s">
        <v>224</v>
      </c>
      <c r="B290" s="61" t="s">
        <v>104</v>
      </c>
      <c r="C290" s="61" t="s">
        <v>121</v>
      </c>
      <c r="D290" s="61" t="s">
        <v>122</v>
      </c>
      <c r="E290" s="61" t="s">
        <v>123</v>
      </c>
      <c r="F290" s="61" t="s">
        <v>124</v>
      </c>
      <c r="G290" s="61" t="s">
        <v>125</v>
      </c>
      <c r="H290" s="61" t="s">
        <v>126</v>
      </c>
      <c r="I290" s="61" t="s">
        <v>127</v>
      </c>
      <c r="J290" s="61" t="s">
        <v>105</v>
      </c>
      <c r="K290" s="61" t="s">
        <v>106</v>
      </c>
      <c r="L290" s="61" t="s">
        <v>107</v>
      </c>
      <c r="M290" s="61" t="s">
        <v>108</v>
      </c>
      <c r="N290" s="61" t="s">
        <v>109</v>
      </c>
      <c r="O290" s="61" t="s">
        <v>110</v>
      </c>
      <c r="P290" s="61" t="s">
        <v>111</v>
      </c>
      <c r="Q290" s="61" t="s">
        <v>112</v>
      </c>
      <c r="R290" s="61" t="s">
        <v>113</v>
      </c>
      <c r="S290" s="61" t="s">
        <v>114</v>
      </c>
      <c r="T290" s="61" t="s">
        <v>115</v>
      </c>
      <c r="U290" s="61" t="s">
        <v>116</v>
      </c>
      <c r="V290" s="61" t="s">
        <v>117</v>
      </c>
      <c r="W290" s="61" t="s">
        <v>118</v>
      </c>
      <c r="X290" s="61" t="s">
        <v>119</v>
      </c>
      <c r="Y290" s="61" t="s">
        <v>120</v>
      </c>
      <c r="Z290" s="61" t="s">
        <v>142</v>
      </c>
      <c r="AA290" s="61" t="s">
        <v>143</v>
      </c>
      <c r="AB290" s="61" t="s">
        <v>144</v>
      </c>
      <c r="AC290" s="61" t="s">
        <v>145</v>
      </c>
      <c r="AD290" s="61" t="s">
        <v>146</v>
      </c>
      <c r="AE290" s="61" t="s">
        <v>147</v>
      </c>
      <c r="AF290" s="61" t="s">
        <v>148</v>
      </c>
      <c r="AG290" s="61" t="s">
        <v>149</v>
      </c>
      <c r="AH290" s="61" t="s">
        <v>150</v>
      </c>
      <c r="AI290" s="61" t="s">
        <v>151</v>
      </c>
      <c r="AJ290" s="61" t="s">
        <v>152</v>
      </c>
      <c r="AK290" s="61" t="s">
        <v>173</v>
      </c>
      <c r="AL290" s="61" t="s">
        <v>174</v>
      </c>
      <c r="AM290" s="61" t="s">
        <v>175</v>
      </c>
      <c r="AN290" s="61" t="s">
        <v>176</v>
      </c>
      <c r="AO290" s="61" t="s">
        <v>177</v>
      </c>
      <c r="AP290" s="61" t="s">
        <v>178</v>
      </c>
      <c r="AQ290" s="61" t="s">
        <v>179</v>
      </c>
      <c r="AR290" s="61" t="s">
        <v>180</v>
      </c>
      <c r="AS290" s="61" t="s">
        <v>181</v>
      </c>
      <c r="AT290" s="61" t="s">
        <v>182</v>
      </c>
      <c r="AU290" s="61" t="s">
        <v>183</v>
      </c>
      <c r="AV290" s="392" t="s">
        <v>333</v>
      </c>
    </row>
    <row r="291" spans="1:48" s="11" customFormat="1">
      <c r="A291" s="11" t="s">
        <v>96</v>
      </c>
      <c r="B291" s="139">
        <v>2006</v>
      </c>
      <c r="C291" s="140">
        <v>1</v>
      </c>
      <c r="D291" s="140">
        <v>1</v>
      </c>
      <c r="E291" s="140">
        <v>1</v>
      </c>
      <c r="F291" s="140">
        <v>1</v>
      </c>
      <c r="G291" s="140">
        <v>1</v>
      </c>
      <c r="H291" s="140">
        <v>1</v>
      </c>
      <c r="I291" s="140">
        <v>1</v>
      </c>
      <c r="J291" s="140"/>
      <c r="K291" s="140"/>
      <c r="L291" s="140"/>
      <c r="M291" s="140"/>
      <c r="N291" s="140"/>
      <c r="O291" s="140"/>
      <c r="P291" s="140"/>
      <c r="Q291" s="140"/>
      <c r="R291" s="140"/>
      <c r="S291" s="140"/>
      <c r="T291" s="140"/>
      <c r="U291" s="140"/>
      <c r="V291" s="140"/>
      <c r="W291" s="140"/>
      <c r="X291" s="140"/>
      <c r="Y291" s="140"/>
      <c r="Z291" s="140">
        <v>1</v>
      </c>
      <c r="AA291" s="140">
        <v>1</v>
      </c>
      <c r="AB291" s="140">
        <v>1</v>
      </c>
      <c r="AC291" s="140">
        <v>1</v>
      </c>
      <c r="AD291" s="140">
        <v>1</v>
      </c>
      <c r="AE291" s="140">
        <v>1</v>
      </c>
      <c r="AF291" s="140">
        <v>1</v>
      </c>
      <c r="AG291" s="140">
        <v>1</v>
      </c>
      <c r="AH291" s="140">
        <v>1</v>
      </c>
      <c r="AI291" s="140">
        <v>1</v>
      </c>
      <c r="AJ291" s="140">
        <v>1</v>
      </c>
      <c r="AK291" s="140"/>
      <c r="AL291" s="140"/>
      <c r="AM291" s="140"/>
      <c r="AN291" s="140"/>
      <c r="AO291" s="140"/>
      <c r="AP291" s="140"/>
      <c r="AQ291" s="140"/>
      <c r="AR291" s="140"/>
      <c r="AS291" s="140"/>
      <c r="AT291" s="140"/>
      <c r="AU291" s="140"/>
      <c r="AV291" s="219">
        <v>1</v>
      </c>
    </row>
    <row r="292" spans="1:48" s="11" customFormat="1">
      <c r="A292" s="11" t="s">
        <v>96</v>
      </c>
      <c r="B292" s="139">
        <v>2007</v>
      </c>
      <c r="C292" s="140">
        <v>1.1376292705535889</v>
      </c>
      <c r="D292" s="140">
        <v>1.0316135883331299</v>
      </c>
      <c r="E292" s="140">
        <v>1.1027668714523315</v>
      </c>
      <c r="F292" s="140">
        <v>1.0049148797988892</v>
      </c>
      <c r="G292" s="140">
        <v>1.0487172603607178</v>
      </c>
      <c r="H292" s="140">
        <v>1.1320652961730957</v>
      </c>
      <c r="I292" s="140">
        <v>1.0847816467285156</v>
      </c>
      <c r="J292" s="140">
        <v>9.7822375595569611E-2</v>
      </c>
      <c r="K292" s="140">
        <v>0.12894651293754578</v>
      </c>
      <c r="L292" s="140">
        <v>-3.1124137341976166E-2</v>
      </c>
      <c r="M292" s="140">
        <v>6.4661004580557346E-4</v>
      </c>
      <c r="N292" s="140">
        <v>2.7882929891347885E-2</v>
      </c>
      <c r="O292" s="140">
        <v>5.4836594499647617E-3</v>
      </c>
      <c r="P292" s="140">
        <v>7.6012974604964256E-3</v>
      </c>
      <c r="Q292" s="140">
        <v>8.7332010269165039E-2</v>
      </c>
      <c r="R292" s="140">
        <v>-3.1021672766655684E-3</v>
      </c>
      <c r="S292" s="140">
        <v>-1.860486576333642E-3</v>
      </c>
      <c r="T292" s="140">
        <v>-1.1730731930583715E-3</v>
      </c>
      <c r="U292" s="140">
        <v>-2.837655832991004E-3</v>
      </c>
      <c r="V292" s="140">
        <v>-6.9860587827861309E-3</v>
      </c>
      <c r="W292" s="140">
        <v>-1.5164694748818874E-2</v>
      </c>
      <c r="X292" s="140">
        <v>4.9028396606445312E-3</v>
      </c>
      <c r="Y292" s="140">
        <v>4.7567754983901978E-2</v>
      </c>
      <c r="Z292" s="140">
        <v>1.0052565336227417</v>
      </c>
      <c r="AA292" s="140">
        <v>1.0625927448272705</v>
      </c>
      <c r="AB292" s="140">
        <v>1.0190777778625488</v>
      </c>
      <c r="AC292" s="140">
        <v>1.0142046213150024</v>
      </c>
      <c r="AD292" s="140">
        <v>0.70443445444107056</v>
      </c>
      <c r="AE292" s="140">
        <v>1.0049149990081787</v>
      </c>
      <c r="AF292" s="140">
        <v>1.0279814004898071</v>
      </c>
      <c r="AG292" s="140">
        <v>1.007957935333252</v>
      </c>
      <c r="AH292" s="140">
        <v>1.1411794424057007</v>
      </c>
      <c r="AI292" s="140">
        <v>1.1058757305145264</v>
      </c>
      <c r="AJ292" s="140">
        <v>1.0576746463775635</v>
      </c>
      <c r="AK292" s="140">
        <v>5.2427607588469982E-3</v>
      </c>
      <c r="AL292" s="140">
        <v>6.0711931437253952E-2</v>
      </c>
      <c r="AM292" s="140">
        <v>1.889808289706707E-2</v>
      </c>
      <c r="AN292" s="140">
        <v>1.4104675501585007E-2</v>
      </c>
      <c r="AO292" s="140">
        <v>-0.35035997629165649</v>
      </c>
      <c r="AP292" s="140">
        <v>4.9030156806111336E-3</v>
      </c>
      <c r="AQ292" s="140">
        <v>2.759706974029541E-2</v>
      </c>
      <c r="AR292" s="140">
        <v>7.9263933002948761E-3</v>
      </c>
      <c r="AS292" s="140">
        <v>0.13206230103969574</v>
      </c>
      <c r="AT292" s="140">
        <v>0.10063756257295609</v>
      </c>
      <c r="AU292" s="140">
        <v>5.6072738021612167E-2</v>
      </c>
      <c r="AV292" s="219">
        <v>1.0625927170027281</v>
      </c>
    </row>
    <row r="293" spans="1:48" s="11" customFormat="1">
      <c r="A293" s="11" t="s">
        <v>96</v>
      </c>
      <c r="B293" s="139">
        <v>2008</v>
      </c>
      <c r="C293" s="140">
        <v>1.1280732154846191</v>
      </c>
      <c r="D293" s="140">
        <v>1.0772467851638794</v>
      </c>
      <c r="E293" s="140">
        <v>1.0471818447113037</v>
      </c>
      <c r="F293" s="140">
        <v>1.0622928142547607</v>
      </c>
      <c r="G293" s="140">
        <v>1.0846089124679565</v>
      </c>
      <c r="H293" s="140">
        <v>1.0619230270385742</v>
      </c>
      <c r="I293" s="140">
        <v>1.0400736331939697</v>
      </c>
      <c r="J293" s="140">
        <v>-5.1719740033149719E-2</v>
      </c>
      <c r="K293" s="140">
        <v>-8.4354374557733536E-3</v>
      </c>
      <c r="L293" s="140">
        <v>-4.3284300714731216E-2</v>
      </c>
      <c r="M293" s="140">
        <v>2.061513951048255E-3</v>
      </c>
      <c r="N293" s="140">
        <v>2.1392153576016426E-2</v>
      </c>
      <c r="O293" s="140">
        <v>4.5571979135274887E-3</v>
      </c>
      <c r="P293" s="140">
        <v>3.1384192407131195E-3</v>
      </c>
      <c r="Q293" s="140">
        <v>-3.9584722369909286E-2</v>
      </c>
      <c r="R293" s="140">
        <v>-1.8762167543172836E-2</v>
      </c>
      <c r="S293" s="140">
        <v>-6.6868768772110343E-4</v>
      </c>
      <c r="T293" s="140">
        <v>-1.737958169542253E-3</v>
      </c>
      <c r="U293" s="140">
        <v>-3.327392740175128E-3</v>
      </c>
      <c r="V293" s="140">
        <v>-7.933368906378746E-3</v>
      </c>
      <c r="W293" s="140">
        <v>-1.0854726657271385E-2</v>
      </c>
      <c r="X293" s="140">
        <v>5.55267333984375E-2</v>
      </c>
      <c r="Y293" s="140">
        <v>3.3651735633611679E-2</v>
      </c>
      <c r="Z293" s="140">
        <v>1.0253422260284424</v>
      </c>
      <c r="AA293" s="140">
        <v>1.1203141212463379</v>
      </c>
      <c r="AB293" s="140">
        <v>1.0410078763961792</v>
      </c>
      <c r="AC293" s="140">
        <v>1.0212018489837646</v>
      </c>
      <c r="AD293" s="140">
        <v>0.84484058618545532</v>
      </c>
      <c r="AE293" s="140">
        <v>1.0622929334640503</v>
      </c>
      <c r="AF293" s="140">
        <v>1.037076473236084</v>
      </c>
      <c r="AG293" s="140">
        <v>1.0158059597015381</v>
      </c>
      <c r="AH293" s="140">
        <v>1.312798023223877</v>
      </c>
      <c r="AI293" s="140">
        <v>1.2205250263214111</v>
      </c>
      <c r="AJ293" s="140">
        <v>1.0914571285247803</v>
      </c>
      <c r="AK293" s="140">
        <v>1.9783724099397659E-2</v>
      </c>
      <c r="AL293" s="140">
        <v>5.2897237241268158E-2</v>
      </c>
      <c r="AM293" s="140">
        <v>2.1291326731443405E-2</v>
      </c>
      <c r="AN293" s="140">
        <v>6.8755736574530602E-3</v>
      </c>
      <c r="AO293" s="140">
        <v>0.18175265192985535</v>
      </c>
      <c r="AP293" s="140">
        <v>5.5526725947856903E-2</v>
      </c>
      <c r="AQ293" s="140">
        <v>8.8085709139704704E-3</v>
      </c>
      <c r="AR293" s="140">
        <v>7.755916565656662E-3</v>
      </c>
      <c r="AS293" s="140">
        <v>0.14009840786457062</v>
      </c>
      <c r="AT293" s="140">
        <v>9.864354133605957E-2</v>
      </c>
      <c r="AU293" s="140">
        <v>3.144088014960289E-2</v>
      </c>
      <c r="AV293" s="219">
        <v>1.120314146124415</v>
      </c>
    </row>
    <row r="294" spans="1:48" s="11" customFormat="1">
      <c r="A294" s="11" t="s">
        <v>96</v>
      </c>
      <c r="B294" s="139">
        <v>2009</v>
      </c>
      <c r="C294" s="140">
        <v>1.142943263053894</v>
      </c>
      <c r="D294" s="140">
        <v>1.0993369817733765</v>
      </c>
      <c r="E294" s="140">
        <v>1.0396660566329956</v>
      </c>
      <c r="F294" s="140">
        <v>1.0622391700744629</v>
      </c>
      <c r="G294" s="140">
        <v>1.1235789060592651</v>
      </c>
      <c r="H294" s="140">
        <v>1.0759755373001099</v>
      </c>
      <c r="I294" s="140">
        <v>1.0172345638275146</v>
      </c>
      <c r="J294" s="140">
        <v>-7.2030778974294662E-3</v>
      </c>
      <c r="K294" s="140">
        <v>1.3095701113343239E-2</v>
      </c>
      <c r="L294" s="140">
        <v>-2.0298779010772705E-2</v>
      </c>
      <c r="M294" s="140">
        <v>3.4123249351978302E-3</v>
      </c>
      <c r="N294" s="140">
        <v>1.1982747353613377E-2</v>
      </c>
      <c r="O294" s="140">
        <v>4.6422993764281273E-3</v>
      </c>
      <c r="P294" s="140">
        <v>4.932913463562727E-3</v>
      </c>
      <c r="Q294" s="140">
        <v>-1.187458448112011E-2</v>
      </c>
      <c r="R294" s="140">
        <v>-2.0269355736672878E-3</v>
      </c>
      <c r="S294" s="140">
        <v>-1.7054325435310602E-3</v>
      </c>
      <c r="T294" s="140">
        <v>-1.1163740418851376E-3</v>
      </c>
      <c r="U294" s="140">
        <v>-1.0141792008653283E-3</v>
      </c>
      <c r="V294" s="140">
        <v>-4.2862114496529102E-3</v>
      </c>
      <c r="W294" s="140">
        <v>-1.0149645619094372E-2</v>
      </c>
      <c r="X294" s="140">
        <v>-5.054473876953125E-5</v>
      </c>
      <c r="Y294" s="140">
        <v>3.5299520939588547E-2</v>
      </c>
      <c r="Z294" s="140">
        <v>1.0592273473739624</v>
      </c>
      <c r="AA294" s="140">
        <v>1.1531393527984619</v>
      </c>
      <c r="AB294" s="140">
        <v>1.062334418296814</v>
      </c>
      <c r="AC294" s="140">
        <v>1.0317192077636719</v>
      </c>
      <c r="AD294" s="140">
        <v>0.89180582761764526</v>
      </c>
      <c r="AE294" s="140">
        <v>1.0622388124465942</v>
      </c>
      <c r="AF294" s="140">
        <v>1.0647857189178467</v>
      </c>
      <c r="AG294" s="140">
        <v>1.0252536535263062</v>
      </c>
      <c r="AH294" s="140">
        <v>1.3914699554443359</v>
      </c>
      <c r="AI294" s="140">
        <v>1.3252371549606323</v>
      </c>
      <c r="AJ294" s="140">
        <v>1.1337255239486694</v>
      </c>
      <c r="AK294" s="140">
        <v>3.2513316720724106E-2</v>
      </c>
      <c r="AL294" s="140">
        <v>2.8878968209028244E-2</v>
      </c>
      <c r="AM294" s="140">
        <v>2.0279394462704659E-2</v>
      </c>
      <c r="AN294" s="140">
        <v>1.0246378369629383E-2</v>
      </c>
      <c r="AO294" s="140">
        <v>5.4100465029478073E-2</v>
      </c>
      <c r="AP294" s="140">
        <v>-5.0946389819728211E-5</v>
      </c>
      <c r="AQ294" s="140">
        <v>2.6367917656898499E-2</v>
      </c>
      <c r="AR294" s="140">
        <v>9.2576956376433372E-3</v>
      </c>
      <c r="AS294" s="140">
        <v>5.8199934661388397E-2</v>
      </c>
      <c r="AT294" s="140">
        <v>8.2310356199741364E-2</v>
      </c>
      <c r="AU294" s="140">
        <v>3.7995494902133942E-2</v>
      </c>
      <c r="AV294" s="219">
        <v>1.147771779245498</v>
      </c>
    </row>
    <row r="295" spans="1:48" s="11" customFormat="1">
      <c r="A295" s="11" t="s">
        <v>96</v>
      </c>
      <c r="B295" s="139">
        <v>2010</v>
      </c>
      <c r="C295" s="140">
        <v>1.1763379573822021</v>
      </c>
      <c r="D295" s="140">
        <v>1.1211675405502319</v>
      </c>
      <c r="E295" s="140">
        <v>1.0492081642150879</v>
      </c>
      <c r="F295" s="140">
        <v>1.0571649074554443</v>
      </c>
      <c r="G295" s="140">
        <v>1.1608681678771973</v>
      </c>
      <c r="H295" s="140">
        <v>1.1127289533615112</v>
      </c>
      <c r="I295" s="140">
        <v>1.0133260488510132</v>
      </c>
      <c r="J295" s="140">
        <v>9.1361347585916519E-3</v>
      </c>
      <c r="K295" s="140">
        <v>2.8799425810575485E-2</v>
      </c>
      <c r="L295" s="140">
        <v>-1.9663291051983833E-2</v>
      </c>
      <c r="M295" s="140">
        <v>9.1805733973160386E-4</v>
      </c>
      <c r="N295" s="140">
        <v>2.1274523809552193E-2</v>
      </c>
      <c r="O295" s="140">
        <v>3.95197793841362E-3</v>
      </c>
      <c r="P295" s="140">
        <v>3.5663540475070477E-3</v>
      </c>
      <c r="Q295" s="140">
        <v>-9.1148738283663988E-4</v>
      </c>
      <c r="R295" s="140">
        <v>1.9730774220079184E-3</v>
      </c>
      <c r="S295" s="140">
        <v>-1.0713342344388366E-3</v>
      </c>
      <c r="T295" s="140">
        <v>-1.0940067004412413E-3</v>
      </c>
      <c r="U295" s="140">
        <v>-1.7289738170802593E-3</v>
      </c>
      <c r="V295" s="140">
        <v>-5.0980155356228352E-3</v>
      </c>
      <c r="W295" s="140">
        <v>-1.2644038535654545E-2</v>
      </c>
      <c r="X295" s="140">
        <v>-4.7883987426757812E-3</v>
      </c>
      <c r="Y295" s="140">
        <v>3.2649129629135132E-2</v>
      </c>
      <c r="Z295" s="140">
        <v>1.0687702894210815</v>
      </c>
      <c r="AA295" s="140">
        <v>1.2142595052719116</v>
      </c>
      <c r="AB295" s="140">
        <v>1.0807762145996094</v>
      </c>
      <c r="AC295" s="140">
        <v>1.0394089221954346</v>
      </c>
      <c r="AD295" s="140">
        <v>0.89871978759765625</v>
      </c>
      <c r="AE295" s="140">
        <v>1.0571640729904175</v>
      </c>
      <c r="AF295" s="140">
        <v>1.0815683603286743</v>
      </c>
      <c r="AG295" s="140">
        <v>1.0309538841247559</v>
      </c>
      <c r="AH295" s="140">
        <v>1.4891921281814575</v>
      </c>
      <c r="AI295" s="140">
        <v>1.4100992679595947</v>
      </c>
      <c r="AJ295" s="140">
        <v>1.1823825836181641</v>
      </c>
      <c r="AK295" s="140">
        <v>8.9689726009964943E-3</v>
      </c>
      <c r="AL295" s="140">
        <v>5.164637416601181E-2</v>
      </c>
      <c r="AM295" s="140">
        <v>1.7210753634572029E-2</v>
      </c>
      <c r="AN295" s="140">
        <v>7.4257189407944679E-3</v>
      </c>
      <c r="AO295" s="140">
        <v>7.7228830195963383E-3</v>
      </c>
      <c r="AP295" s="140">
        <v>-4.7888089902698994E-3</v>
      </c>
      <c r="AQ295" s="140">
        <v>1.5638602897524834E-2</v>
      </c>
      <c r="AR295" s="140">
        <v>5.5444366298615932E-3</v>
      </c>
      <c r="AS295" s="140">
        <v>6.7873068153858185E-2</v>
      </c>
      <c r="AT295" s="140">
        <v>6.2068644911050797E-2</v>
      </c>
      <c r="AU295" s="140">
        <v>4.202236607670784E-2</v>
      </c>
      <c r="AV295" s="219">
        <v>1.2142595581635169</v>
      </c>
    </row>
    <row r="296" spans="1:48" s="11" customFormat="1">
      <c r="A296" s="11" t="s">
        <v>96</v>
      </c>
      <c r="B296" s="139">
        <v>2011</v>
      </c>
      <c r="C296" s="140">
        <v>1.1970236301422119</v>
      </c>
      <c r="D296" s="140">
        <v>1.2042127847671509</v>
      </c>
      <c r="E296" s="140">
        <v>0.99403011798858643</v>
      </c>
      <c r="F296" s="140">
        <v>1.2298334836959839</v>
      </c>
      <c r="G296" s="140">
        <v>1.1921200752258301</v>
      </c>
      <c r="H296" s="140">
        <v>0.97332173585891724</v>
      </c>
      <c r="I296" s="140">
        <v>1.0041131973266602</v>
      </c>
      <c r="J296" s="140">
        <v>-5.4023522883653641E-2</v>
      </c>
      <c r="K296" s="140">
        <v>1.7431933432817459E-2</v>
      </c>
      <c r="L296" s="140">
        <v>-7.14554563164711E-2</v>
      </c>
      <c r="M296" s="140">
        <v>-5.1835086196660995E-3</v>
      </c>
      <c r="N296" s="140">
        <v>-2.461272815708071E-4</v>
      </c>
      <c r="O296" s="140">
        <v>3.6412319168448448E-3</v>
      </c>
      <c r="P296" s="140">
        <v>1.8882183358073235E-3</v>
      </c>
      <c r="Q296" s="140">
        <v>1.733211986720562E-2</v>
      </c>
      <c r="R296" s="140">
        <v>-5.4002530872821808E-2</v>
      </c>
      <c r="S296" s="140">
        <v>-8.7483169045299292E-4</v>
      </c>
      <c r="T296" s="140">
        <v>-1.9364100880920887E-3</v>
      </c>
      <c r="U296" s="140">
        <v>-2.2249063476920128E-3</v>
      </c>
      <c r="V296" s="140">
        <v>-3.6478061228990555E-3</v>
      </c>
      <c r="W296" s="140">
        <v>-8.7689710780978203E-3</v>
      </c>
      <c r="X296" s="140">
        <v>0.15128803253173828</v>
      </c>
      <c r="Y296" s="140">
        <v>2.6565179228782654E-2</v>
      </c>
      <c r="Z296" s="140">
        <v>1.0169181823730469</v>
      </c>
      <c r="AA296" s="140">
        <v>1.2142595052719116</v>
      </c>
      <c r="AB296" s="140">
        <v>1.097663402557373</v>
      </c>
      <c r="AC296" s="140">
        <v>1.043531060218811</v>
      </c>
      <c r="AD296" s="140">
        <v>0.83583950996398926</v>
      </c>
      <c r="AE296" s="140">
        <v>1.229832649230957</v>
      </c>
      <c r="AF296" s="140">
        <v>1.0954520702362061</v>
      </c>
      <c r="AG296" s="140">
        <v>1.0417467355728149</v>
      </c>
      <c r="AH296" s="140">
        <v>1.6186040639877319</v>
      </c>
      <c r="AI296" s="140">
        <v>1.4794377088546753</v>
      </c>
      <c r="AJ296" s="140">
        <v>1.2165179252624512</v>
      </c>
      <c r="AK296" s="140">
        <v>-4.9732111394405365E-2</v>
      </c>
      <c r="AL296" s="140">
        <v>0</v>
      </c>
      <c r="AM296" s="140">
        <v>1.5504229813814163E-2</v>
      </c>
      <c r="AN296" s="140">
        <v>3.9580580778419971E-3</v>
      </c>
      <c r="AO296" s="140">
        <v>-7.2534695267677307E-2</v>
      </c>
      <c r="AP296" s="140">
        <v>0.15128816664218903</v>
      </c>
      <c r="AQ296" s="140">
        <v>1.2754995375871658E-2</v>
      </c>
      <c r="AR296" s="140">
        <v>1.0414380580186844E-2</v>
      </c>
      <c r="AS296" s="140">
        <v>8.3330318331718445E-2</v>
      </c>
      <c r="AT296" s="140">
        <v>4.8001997172832489E-2</v>
      </c>
      <c r="AU296" s="140">
        <v>2.8461037203669548E-2</v>
      </c>
      <c r="AV296" s="219">
        <v>1.1531432625488729</v>
      </c>
    </row>
    <row r="297" spans="1:48" s="11" customFormat="1">
      <c r="A297" s="11" t="s">
        <v>96</v>
      </c>
      <c r="B297" s="139">
        <v>2012</v>
      </c>
      <c r="C297" s="140">
        <v>1.2310434579849243</v>
      </c>
      <c r="D297" s="140">
        <v>1.2385162115097046</v>
      </c>
      <c r="E297" s="140">
        <v>0.99396640062332153</v>
      </c>
      <c r="F297" s="140">
        <v>1.2849528789520264</v>
      </c>
      <c r="G297" s="140">
        <v>1.2209339141845703</v>
      </c>
      <c r="H297" s="140">
        <v>0.9580456018447876</v>
      </c>
      <c r="I297" s="140">
        <v>1.0082800388336182</v>
      </c>
      <c r="J297" s="140">
        <v>-6.4091756939888E-5</v>
      </c>
      <c r="K297" s="140">
        <v>2.8023945167660713E-2</v>
      </c>
      <c r="L297" s="140">
        <v>-2.8088036924600601E-2</v>
      </c>
      <c r="M297" s="140">
        <v>6.4623734215274453E-4</v>
      </c>
      <c r="N297" s="140">
        <v>-1.5732576139271259E-4</v>
      </c>
      <c r="O297" s="140">
        <v>3.0534693505614996E-3</v>
      </c>
      <c r="P297" s="140">
        <v>3.5790144465863705E-3</v>
      </c>
      <c r="Q297" s="140">
        <v>2.0902549847960472E-2</v>
      </c>
      <c r="R297" s="140">
        <v>-1.2920725159347057E-2</v>
      </c>
      <c r="S297" s="140">
        <v>-1.8296892521902919E-3</v>
      </c>
      <c r="T297" s="140">
        <v>-1.4375661266967654E-3</v>
      </c>
      <c r="U297" s="140">
        <v>-4.8101841821335256E-4</v>
      </c>
      <c r="V297" s="140">
        <v>-3.3061366993933916E-3</v>
      </c>
      <c r="W297" s="140">
        <v>-8.1129008904099464E-3</v>
      </c>
      <c r="X297" s="140">
        <v>4.3843269348144531E-2</v>
      </c>
      <c r="Y297" s="140">
        <v>2.3882810026407242E-2</v>
      </c>
      <c r="Z297" s="140">
        <v>1.0233858823776245</v>
      </c>
      <c r="AA297" s="140">
        <v>1.2142595052719116</v>
      </c>
      <c r="AB297" s="140">
        <v>1.1126977205276489</v>
      </c>
      <c r="AC297" s="140">
        <v>1.0516809225082397</v>
      </c>
      <c r="AD297" s="140">
        <v>0.74596899747848511</v>
      </c>
      <c r="AE297" s="140">
        <v>1.2849524021148682</v>
      </c>
      <c r="AF297" s="140">
        <v>1.1224974393844604</v>
      </c>
      <c r="AG297" s="140">
        <v>1.0514078140258789</v>
      </c>
      <c r="AH297" s="140">
        <v>1.6459181308746338</v>
      </c>
      <c r="AI297" s="140">
        <v>1.5439237356185913</v>
      </c>
      <c r="AJ297" s="140">
        <v>1.2501749992370605</v>
      </c>
      <c r="AK297" s="140">
        <v>6.3399202190339565E-3</v>
      </c>
      <c r="AL297" s="140">
        <v>0</v>
      </c>
      <c r="AM297" s="140">
        <v>1.3603744097054005E-2</v>
      </c>
      <c r="AN297" s="140">
        <v>7.7795297838747501E-3</v>
      </c>
      <c r="AO297" s="140">
        <v>-0.11375259608030319</v>
      </c>
      <c r="AP297" s="140">
        <v>4.3843559920787811E-2</v>
      </c>
      <c r="AQ297" s="140">
        <v>2.4388944730162621E-2</v>
      </c>
      <c r="AR297" s="140">
        <v>9.2311380431056023E-3</v>
      </c>
      <c r="AS297" s="140">
        <v>1.6734292730689049E-2</v>
      </c>
      <c r="AT297" s="140">
        <v>4.2664960026741028E-2</v>
      </c>
      <c r="AU297" s="140">
        <v>2.7290953323245049E-2</v>
      </c>
      <c r="AV297" s="219">
        <v>1.116184525850183</v>
      </c>
    </row>
    <row r="298" spans="1:48" s="11" customFormat="1">
      <c r="A298" s="11" t="s">
        <v>96</v>
      </c>
      <c r="B298" s="139">
        <v>2013</v>
      </c>
      <c r="C298" s="140">
        <v>1.2338769435882568</v>
      </c>
      <c r="D298" s="140">
        <v>1.2173143625259399</v>
      </c>
      <c r="E298" s="140">
        <v>1.0136058330535889</v>
      </c>
      <c r="F298" s="140">
        <v>1.1950117349624634</v>
      </c>
      <c r="G298" s="140">
        <v>1.2327277660369873</v>
      </c>
      <c r="H298" s="140">
        <v>1.0325227975845337</v>
      </c>
      <c r="I298" s="140">
        <v>1.0009320974349976</v>
      </c>
      <c r="J298" s="140">
        <v>1.9565979018807411E-2</v>
      </c>
      <c r="K298" s="140">
        <v>2.2990298457443714E-3</v>
      </c>
      <c r="L298" s="140">
        <v>1.7266949638724327E-2</v>
      </c>
      <c r="M298" s="140">
        <v>-1.0079634375870228E-3</v>
      </c>
      <c r="N298" s="140">
        <v>-1.4691591786686331E-4</v>
      </c>
      <c r="O298" s="140">
        <v>2.8687126468867064E-3</v>
      </c>
      <c r="P298" s="140">
        <v>-6.3659250736236572E-3</v>
      </c>
      <c r="Q298" s="140">
        <v>6.9511216133832932E-3</v>
      </c>
      <c r="R298" s="140">
        <v>2.3554790765047073E-2</v>
      </c>
      <c r="S298" s="140">
        <v>6.4987735822796822E-3</v>
      </c>
      <c r="T298" s="140">
        <v>-1.2395716039463878E-3</v>
      </c>
      <c r="U298" s="140">
        <v>-1.6504251398146152E-3</v>
      </c>
      <c r="V298" s="140">
        <v>-3.011506050825119E-3</v>
      </c>
      <c r="W298" s="140">
        <v>-6.8851117976009846E-3</v>
      </c>
      <c r="X298" s="140">
        <v>-7.2566032409667969E-2</v>
      </c>
      <c r="Y298" s="140">
        <v>9.6133369952440262E-3</v>
      </c>
      <c r="Z298" s="140">
        <v>1.0130879878997803</v>
      </c>
      <c r="AA298" s="140">
        <v>1.2142595052719116</v>
      </c>
      <c r="AB298" s="140">
        <v>1.1274096965789795</v>
      </c>
      <c r="AC298" s="140">
        <v>1.0371358394622803</v>
      </c>
      <c r="AD298" s="140">
        <v>0.71048575639724731</v>
      </c>
      <c r="AE298" s="140">
        <v>1.1950112581253052</v>
      </c>
      <c r="AF298" s="140">
        <v>1.0227099657058716</v>
      </c>
      <c r="AG298" s="140">
        <v>1.0590865612030029</v>
      </c>
      <c r="AH298" s="140">
        <v>1.7463762760162354</v>
      </c>
      <c r="AI298" s="140">
        <v>1.6050006151199341</v>
      </c>
      <c r="AJ298" s="140">
        <v>1.2782430648803711</v>
      </c>
      <c r="AK298" s="140">
        <v>-1.0113486088812351E-2</v>
      </c>
      <c r="AL298" s="140">
        <v>0</v>
      </c>
      <c r="AM298" s="140">
        <v>1.3135233893990517E-2</v>
      </c>
      <c r="AN298" s="140">
        <v>-1.392690185457468E-2</v>
      </c>
      <c r="AO298" s="140">
        <v>-4.8735138028860092E-2</v>
      </c>
      <c r="AP298" s="140">
        <v>-7.2566032409667969E-2</v>
      </c>
      <c r="AQ298" s="140">
        <v>-9.3100152909755707E-2</v>
      </c>
      <c r="AR298" s="140">
        <v>7.2767683304846287E-3</v>
      </c>
      <c r="AS298" s="140">
        <v>5.9244591742753983E-2</v>
      </c>
      <c r="AT298" s="140">
        <v>3.8797080516815186E-2</v>
      </c>
      <c r="AU298" s="140">
        <v>2.2202953696250916E-2</v>
      </c>
      <c r="AV298" s="219">
        <v>1.1146264008200031</v>
      </c>
    </row>
    <row r="299" spans="1:48" s="11" customFormat="1">
      <c r="A299" s="11" t="s">
        <v>96</v>
      </c>
      <c r="B299" s="139">
        <v>2014</v>
      </c>
      <c r="C299" s="140">
        <v>1.2508633136749268</v>
      </c>
      <c r="D299" s="140">
        <v>1.219910740852356</v>
      </c>
      <c r="E299" s="140">
        <v>1.0253728628158569</v>
      </c>
      <c r="F299" s="140">
        <v>1.1419095993041992</v>
      </c>
      <c r="G299" s="140">
        <v>1.2685304880142212</v>
      </c>
      <c r="H299" s="140">
        <v>1.0954135656356812</v>
      </c>
      <c r="I299" s="140">
        <v>0.98607265949249268</v>
      </c>
      <c r="J299" s="140">
        <v>1.1542215943336487E-2</v>
      </c>
      <c r="K299" s="140">
        <v>1.3672801665961742E-2</v>
      </c>
      <c r="L299" s="140">
        <v>-2.1305852569639683E-3</v>
      </c>
      <c r="M299" s="140">
        <v>1.9618739315774292E-5</v>
      </c>
      <c r="N299" s="140">
        <v>-1.1149572674185038E-4</v>
      </c>
      <c r="O299" s="140">
        <v>2.8913163114339113E-3</v>
      </c>
      <c r="P299" s="140">
        <v>2.168906619772315E-3</v>
      </c>
      <c r="Q299" s="140">
        <v>8.7044555693864822E-3</v>
      </c>
      <c r="R299" s="140">
        <v>1.5902027487754822E-2</v>
      </c>
      <c r="S299" s="140">
        <v>-5.6894001318141818E-4</v>
      </c>
      <c r="T299" s="140">
        <v>-2.0476258359849453E-3</v>
      </c>
      <c r="U299" s="140">
        <v>-5.6603294797241688E-4</v>
      </c>
      <c r="V299" s="140">
        <v>-2.4817446246743202E-3</v>
      </c>
      <c r="W299" s="140">
        <v>-1.2368269264698029E-2</v>
      </c>
      <c r="X299" s="140">
        <v>-4.5454025268554688E-2</v>
      </c>
      <c r="Y299" s="140">
        <v>2.8629722073674202E-2</v>
      </c>
      <c r="Z299" s="140">
        <v>1.0131989717483521</v>
      </c>
      <c r="AA299" s="140">
        <v>1.2142595052719116</v>
      </c>
      <c r="AB299" s="140">
        <v>1.1428059339523315</v>
      </c>
      <c r="AC299" s="140">
        <v>1.0420867204666138</v>
      </c>
      <c r="AD299" s="140">
        <v>0.66445046663284302</v>
      </c>
      <c r="AE299" s="140">
        <v>1.1419087648391724</v>
      </c>
      <c r="AF299" s="140">
        <v>1.029926061630249</v>
      </c>
      <c r="AG299" s="140">
        <v>1.0723733901977539</v>
      </c>
      <c r="AH299" s="140">
        <v>1.785431981086731</v>
      </c>
      <c r="AI299" s="140">
        <v>1.6602609157562256</v>
      </c>
      <c r="AJ299" s="140">
        <v>1.331773042678833</v>
      </c>
      <c r="AK299" s="140">
        <v>1.095482220989652E-4</v>
      </c>
      <c r="AL299" s="140">
        <v>0</v>
      </c>
      <c r="AM299" s="140">
        <v>1.3563899323344231E-2</v>
      </c>
      <c r="AN299" s="140">
        <v>4.7622802667319775E-3</v>
      </c>
      <c r="AO299" s="140">
        <v>-6.6988587379455566E-2</v>
      </c>
      <c r="AP299" s="140">
        <v>-4.5454360544681549E-2</v>
      </c>
      <c r="AQ299" s="140">
        <v>7.0310463197529316E-3</v>
      </c>
      <c r="AR299" s="140">
        <v>1.2467552907764912E-2</v>
      </c>
      <c r="AS299" s="140">
        <v>2.2117473185062408E-2</v>
      </c>
      <c r="AT299" s="140">
        <v>3.3850640058517456E-2</v>
      </c>
      <c r="AU299" s="140">
        <v>4.1024647653102875E-2</v>
      </c>
      <c r="AV299" s="219">
        <v>1.081371143662325</v>
      </c>
    </row>
    <row r="300" spans="1:48" s="11" customFormat="1">
      <c r="A300" s="11" t="s">
        <v>96</v>
      </c>
      <c r="B300" s="139">
        <v>2015</v>
      </c>
      <c r="C300" s="140">
        <v>1.2211716175079346</v>
      </c>
      <c r="D300" s="140">
        <v>1.2772432565689087</v>
      </c>
      <c r="E300" s="140">
        <v>0.95609945058822632</v>
      </c>
      <c r="F300" s="140">
        <v>1.2339123487472534</v>
      </c>
      <c r="G300" s="140">
        <v>1.3049190044403076</v>
      </c>
      <c r="H300" s="140">
        <v>0.98967444896697998</v>
      </c>
      <c r="I300" s="140">
        <v>0.93582165241241455</v>
      </c>
      <c r="J300" s="140">
        <v>-6.9949641823768616E-2</v>
      </c>
      <c r="K300" s="140">
        <v>-2.4023264646530151E-2</v>
      </c>
      <c r="L300" s="140">
        <v>-4.5926380902528763E-2</v>
      </c>
      <c r="M300" s="140">
        <v>7.2719610761851072E-4</v>
      </c>
      <c r="N300" s="140">
        <v>4.2425304854987189E-5</v>
      </c>
      <c r="O300" s="140">
        <v>2.7431694325059652E-3</v>
      </c>
      <c r="P300" s="140">
        <v>3.9859162643551826E-3</v>
      </c>
      <c r="Q300" s="140">
        <v>-3.1521972268819809E-2</v>
      </c>
      <c r="R300" s="140">
        <v>-2.7244383469223976E-2</v>
      </c>
      <c r="S300" s="140">
        <v>2.2054376313462853E-4</v>
      </c>
      <c r="T300" s="140">
        <v>-5.5577843450009823E-3</v>
      </c>
      <c r="U300" s="140">
        <v>-1.0481518693268299E-3</v>
      </c>
      <c r="V300" s="140">
        <v>-3.2896872144192457E-3</v>
      </c>
      <c r="W300" s="140">
        <v>-9.0069174766540527E-3</v>
      </c>
      <c r="X300" s="140">
        <v>7.7487945556640625E-2</v>
      </c>
      <c r="Y300" s="140">
        <v>2.8281843289732933E-2</v>
      </c>
      <c r="Z300" s="140">
        <v>1.0207136869430542</v>
      </c>
      <c r="AA300" s="140">
        <v>1.2142595052719116</v>
      </c>
      <c r="AB300" s="140">
        <v>1.1575475931167603</v>
      </c>
      <c r="AC300" s="140">
        <v>1.0513443946838379</v>
      </c>
      <c r="AD300" s="140">
        <v>0.82134711742401123</v>
      </c>
      <c r="AE300" s="140">
        <v>1.2339112758636475</v>
      </c>
      <c r="AF300" s="140">
        <v>1.0266014337539673</v>
      </c>
      <c r="AG300" s="140">
        <v>1.1089911460876465</v>
      </c>
      <c r="AH300" s="140">
        <v>1.8540105819702148</v>
      </c>
      <c r="AI300" s="140">
        <v>1.7207691669464111</v>
      </c>
      <c r="AJ300" s="140">
        <v>1.3702915906906128</v>
      </c>
      <c r="AK300" s="140">
        <v>7.3895091190934181E-3</v>
      </c>
      <c r="AL300" s="140">
        <v>0</v>
      </c>
      <c r="AM300" s="140">
        <v>1.2817020528018475E-2</v>
      </c>
      <c r="AN300" s="140">
        <v>8.844512514770031E-3</v>
      </c>
      <c r="AO300" s="140">
        <v>0.21198549866676331</v>
      </c>
      <c r="AP300" s="140">
        <v>7.7487774193286896E-2</v>
      </c>
      <c r="AQ300" s="140">
        <v>-3.2332914415746927E-3</v>
      </c>
      <c r="AR300" s="140">
        <v>3.3576365560293198E-2</v>
      </c>
      <c r="AS300" s="140">
        <v>3.769080713391304E-2</v>
      </c>
      <c r="AT300" s="140">
        <v>3.5796578973531723E-2</v>
      </c>
      <c r="AU300" s="140">
        <v>2.8512353077530861E-2</v>
      </c>
      <c r="AV300" s="219">
        <v>1.117754766628273</v>
      </c>
    </row>
    <row r="301" spans="1:48" s="11" customFormat="1">
      <c r="A301" s="11" t="s">
        <v>96</v>
      </c>
      <c r="B301" s="139">
        <v>2016</v>
      </c>
      <c r="C301" s="140">
        <v>1.2329686880111694</v>
      </c>
      <c r="D301" s="140">
        <v>1.2627450227737427</v>
      </c>
      <c r="E301" s="140">
        <v>0.97641932964324951</v>
      </c>
      <c r="F301" s="140">
        <v>1.1678292751312256</v>
      </c>
      <c r="G301" s="140">
        <v>1.3219141960144043</v>
      </c>
      <c r="H301" s="140">
        <v>1.0557781457901001</v>
      </c>
      <c r="I301" s="140">
        <v>0.93271452188491821</v>
      </c>
      <c r="J301" s="140">
        <v>2.1030202507972717E-2</v>
      </c>
      <c r="K301" s="140">
        <v>9.614109992980957E-3</v>
      </c>
      <c r="L301" s="140">
        <v>1.141609251499176E-2</v>
      </c>
      <c r="M301" s="140">
        <v>2.1343899425119162E-4</v>
      </c>
      <c r="N301" s="140">
        <v>1.1625144543359056E-4</v>
      </c>
      <c r="O301" s="140">
        <v>3.6132081877440214E-3</v>
      </c>
      <c r="P301" s="140">
        <v>9.9427846726030111E-4</v>
      </c>
      <c r="Q301" s="140">
        <v>4.6769324690103531E-3</v>
      </c>
      <c r="R301" s="140">
        <v>1.9247323274612427E-2</v>
      </c>
      <c r="S301" s="140">
        <v>-2.8683367418125272E-5</v>
      </c>
      <c r="T301" s="140">
        <v>9.6103025134652853E-4</v>
      </c>
      <c r="U301" s="140">
        <v>2.1847293828614056E-4</v>
      </c>
      <c r="V301" s="140">
        <v>-1.9729745108634233E-3</v>
      </c>
      <c r="W301" s="140">
        <v>-7.0090764202177525E-3</v>
      </c>
      <c r="X301" s="140">
        <v>-5.5043220520019531E-2</v>
      </c>
      <c r="Y301" s="140">
        <v>1.2939820066094398E-2</v>
      </c>
      <c r="Z301" s="140">
        <v>1.0229103565216064</v>
      </c>
      <c r="AA301" s="140">
        <v>1.2142595052719116</v>
      </c>
      <c r="AB301" s="140">
        <v>1.1768233776092529</v>
      </c>
      <c r="AC301" s="140">
        <v>1.0535612106323242</v>
      </c>
      <c r="AD301" s="140">
        <v>0.79577499628067017</v>
      </c>
      <c r="AE301" s="140">
        <v>1.167829155921936</v>
      </c>
      <c r="AF301" s="140">
        <v>1.026929497718811</v>
      </c>
      <c r="AG301" s="140">
        <v>1.1029766798019409</v>
      </c>
      <c r="AH301" s="140">
        <v>1.8509249687194824</v>
      </c>
      <c r="AI301" s="140">
        <v>1.7736097574234009</v>
      </c>
      <c r="AJ301" s="140">
        <v>1.4019765853881836</v>
      </c>
      <c r="AK301" s="140">
        <v>2.1497353445738554E-3</v>
      </c>
      <c r="AL301" s="140">
        <v>0</v>
      </c>
      <c r="AM301" s="140">
        <v>1.6515098512172699E-2</v>
      </c>
      <c r="AN301" s="140">
        <v>2.1063724998384714E-3</v>
      </c>
      <c r="AO301" s="140">
        <v>-3.1629353761672974E-2</v>
      </c>
      <c r="AP301" s="140">
        <v>-5.5042456835508347E-2</v>
      </c>
      <c r="AQ301" s="140">
        <v>3.1951605342328548E-4</v>
      </c>
      <c r="AR301" s="140">
        <v>-5.4381219670176506E-3</v>
      </c>
      <c r="AS301" s="140">
        <v>-1.6656481893733144E-3</v>
      </c>
      <c r="AT301" s="140">
        <v>3.0245473608374596E-2</v>
      </c>
      <c r="AU301" s="140">
        <v>2.2859556600451469E-2</v>
      </c>
      <c r="AV301" s="219">
        <v>1.119202805635594</v>
      </c>
    </row>
    <row r="302" spans="1:48" s="11" customFormat="1">
      <c r="A302" s="11" t="s">
        <v>96</v>
      </c>
      <c r="B302" s="139">
        <v>2017</v>
      </c>
      <c r="C302" s="140">
        <v>1.2780320644378662</v>
      </c>
      <c r="D302" s="140">
        <v>1.2537713050842285</v>
      </c>
      <c r="E302" s="140">
        <v>1.0193501710891724</v>
      </c>
      <c r="F302" s="140">
        <v>1.1106985807418823</v>
      </c>
      <c r="G302" s="140">
        <v>1.3433341979980469</v>
      </c>
      <c r="H302" s="140">
        <v>1.15065598487854</v>
      </c>
      <c r="I302" s="140">
        <v>0.95138794183731079</v>
      </c>
      <c r="J302" s="140">
        <v>4.3028492480516434E-2</v>
      </c>
      <c r="K302" s="140">
        <v>3.5896625369787216E-2</v>
      </c>
      <c r="L302" s="140">
        <v>7.1318685077130795E-3</v>
      </c>
      <c r="M302" s="140">
        <v>-5.6461693020537496E-4</v>
      </c>
      <c r="N302" s="140">
        <v>-1.5363638522103429E-4</v>
      </c>
      <c r="O302" s="140">
        <v>3.0934673268347979E-3</v>
      </c>
      <c r="P302" s="140">
        <v>1.6701417043805122E-3</v>
      </c>
      <c r="Q302" s="140">
        <v>3.185126930475235E-2</v>
      </c>
      <c r="R302" s="140">
        <v>1.8090207129716873E-2</v>
      </c>
      <c r="S302" s="140">
        <v>-2.7827599551528692E-3</v>
      </c>
      <c r="T302" s="140">
        <v>1.3182127149775624E-3</v>
      </c>
      <c r="U302" s="140">
        <v>-6.1199348419904709E-4</v>
      </c>
      <c r="V302" s="140">
        <v>-2.2937511093914509E-3</v>
      </c>
      <c r="W302" s="140">
        <v>-6.5880469046533108E-3</v>
      </c>
      <c r="X302" s="140">
        <v>-5.0157546997070312E-2</v>
      </c>
      <c r="Y302" s="140">
        <v>1.6073862090706825E-2</v>
      </c>
      <c r="Z302" s="140">
        <v>1.0170776844024658</v>
      </c>
      <c r="AA302" s="140">
        <v>1.2142595052719116</v>
      </c>
      <c r="AB302" s="140">
        <v>1.1947258710861206</v>
      </c>
      <c r="AC302" s="140">
        <v>1.0576218366622925</v>
      </c>
      <c r="AD302" s="140">
        <v>0.64278686046600342</v>
      </c>
      <c r="AE302" s="140">
        <v>1.1106982231140137</v>
      </c>
      <c r="AF302" s="140">
        <v>1.0725117921829224</v>
      </c>
      <c r="AG302" s="140">
        <v>1.0926834344863892</v>
      </c>
      <c r="AH302" s="140">
        <v>1.887177586555481</v>
      </c>
      <c r="AI302" s="140">
        <v>1.8197391033172607</v>
      </c>
      <c r="AJ302" s="140">
        <v>1.4345444440841675</v>
      </c>
      <c r="AK302" s="140">
        <v>-5.7183410972356796E-3</v>
      </c>
      <c r="AL302" s="140">
        <v>0</v>
      </c>
      <c r="AM302" s="140">
        <v>1.5098032541573048E-2</v>
      </c>
      <c r="AN302" s="140">
        <v>3.8467375561594963E-3</v>
      </c>
      <c r="AO302" s="140">
        <v>-0.21350327134132385</v>
      </c>
      <c r="AP302" s="140">
        <v>-5.0157781690359116E-2</v>
      </c>
      <c r="AQ302" s="140">
        <v>4.3430127203464508E-2</v>
      </c>
      <c r="AR302" s="140">
        <v>-9.3760471791028976E-3</v>
      </c>
      <c r="AS302" s="140">
        <v>1.939689926803112E-2</v>
      </c>
      <c r="AT302" s="140">
        <v>2.5676263496279716E-2</v>
      </c>
      <c r="AU302" s="140">
        <v>2.2964263334870338E-2</v>
      </c>
      <c r="AV302" s="219">
        <v>1.1665134635690371</v>
      </c>
    </row>
    <row r="303" spans="1:48" s="11" customFormat="1">
      <c r="A303" s="11" t="s">
        <v>96</v>
      </c>
      <c r="B303" s="139">
        <v>2018</v>
      </c>
      <c r="C303" s="140">
        <v>1.2661291360855103</v>
      </c>
      <c r="D303" s="140">
        <v>1.2664589881896973</v>
      </c>
      <c r="E303" s="140">
        <v>0.99973946809768677</v>
      </c>
      <c r="F303" s="140">
        <v>1.1272753477096558</v>
      </c>
      <c r="G303" s="140">
        <v>1.3559534549713135</v>
      </c>
      <c r="H303" s="140">
        <v>1.1231763362884521</v>
      </c>
      <c r="I303" s="140">
        <v>0.93375551700592041</v>
      </c>
      <c r="J303" s="140">
        <v>-1.9425900653004646E-2</v>
      </c>
      <c r="K303" s="140">
        <v>-9.3571208417415619E-3</v>
      </c>
      <c r="L303" s="140">
        <v>-1.0068779811263084E-2</v>
      </c>
      <c r="M303" s="140">
        <v>-5.2545027574524283E-4</v>
      </c>
      <c r="N303" s="140">
        <v>9.5206720288842916E-5</v>
      </c>
      <c r="O303" s="140">
        <v>3.2263631001114845E-3</v>
      </c>
      <c r="P303" s="140">
        <v>3.7343739677453414E-5</v>
      </c>
      <c r="Q303" s="140">
        <v>-1.2190584093332291E-2</v>
      </c>
      <c r="R303" s="140">
        <v>-5.332672968506813E-3</v>
      </c>
      <c r="S303" s="140">
        <v>-1.4119558909442276E-4</v>
      </c>
      <c r="T303" s="140">
        <v>-3.2593156211078167E-3</v>
      </c>
      <c r="U303" s="140">
        <v>9.1953137598466128E-5</v>
      </c>
      <c r="V303" s="140">
        <v>1.059165588230826E-4</v>
      </c>
      <c r="W303" s="140">
        <v>-1.5334649942815304E-3</v>
      </c>
      <c r="X303" s="140">
        <v>1.4814376831054688E-2</v>
      </c>
      <c r="Y303" s="140">
        <v>9.3501750379800797E-3</v>
      </c>
      <c r="Z303" s="140">
        <v>1.0117568969726562</v>
      </c>
      <c r="AA303" s="140">
        <v>1.2142595052719116</v>
      </c>
      <c r="AB303" s="140">
        <v>1.2122610807418823</v>
      </c>
      <c r="AC303" s="140">
        <v>1.0575889348983765</v>
      </c>
      <c r="AD303" s="140">
        <v>0.70316052436828613</v>
      </c>
      <c r="AE303" s="140">
        <v>1.1272751092910767</v>
      </c>
      <c r="AF303" s="140">
        <v>1.0754092931747437</v>
      </c>
      <c r="AG303" s="140">
        <v>1.1139358282089233</v>
      </c>
      <c r="AH303" s="140">
        <v>1.8887100219726562</v>
      </c>
      <c r="AI303" s="140">
        <v>1.8296478986740112</v>
      </c>
      <c r="AJ303" s="140">
        <v>1.4454891681671143</v>
      </c>
      <c r="AK303" s="140">
        <v>-5.2451747469604015E-3</v>
      </c>
      <c r="AL303" s="140">
        <v>0</v>
      </c>
      <c r="AM303" s="140">
        <v>1.457049697637558E-2</v>
      </c>
      <c r="AN303" s="140">
        <v>-3.106133226538077E-5</v>
      </c>
      <c r="AO303" s="140">
        <v>8.9772053062915802E-2</v>
      </c>
      <c r="AP303" s="140">
        <v>1.4814496040344238E-2</v>
      </c>
      <c r="AQ303" s="140">
        <v>2.6979176327586174E-3</v>
      </c>
      <c r="AR303" s="140">
        <v>1.9262971356511116E-2</v>
      </c>
      <c r="AS303" s="140">
        <v>8.1168737960979342E-4</v>
      </c>
      <c r="AT303" s="140">
        <v>5.4303924553096294E-3</v>
      </c>
      <c r="AU303" s="140">
        <v>7.6004713773727417E-3</v>
      </c>
      <c r="AV303" s="219">
        <v>1.1629797389939149</v>
      </c>
    </row>
    <row r="304" spans="1:48" s="11" customFormat="1">
      <c r="A304" s="11" t="s">
        <v>96</v>
      </c>
      <c r="B304" s="139">
        <v>2019</v>
      </c>
      <c r="C304" s="140">
        <v>1.2490309476852417</v>
      </c>
      <c r="D304" s="140">
        <v>1.2558804750442505</v>
      </c>
      <c r="E304" s="140">
        <v>0.99454599618911743</v>
      </c>
      <c r="F304" s="140">
        <v>1.0988132953643799</v>
      </c>
      <c r="G304" s="140">
        <v>1.3567928075790405</v>
      </c>
      <c r="H304" s="140">
        <v>1.1367088556289673</v>
      </c>
      <c r="I304" s="140">
        <v>0.92057591676712036</v>
      </c>
      <c r="J304" s="140">
        <v>-5.2083795890212059E-3</v>
      </c>
      <c r="K304" s="140">
        <v>-1.3596328906714916E-2</v>
      </c>
      <c r="L304" s="140">
        <v>8.3879493176937103E-3</v>
      </c>
      <c r="M304" s="140">
        <v>1.2221265351399779E-3</v>
      </c>
      <c r="N304" s="140">
        <v>1.5009689377620816E-4</v>
      </c>
      <c r="O304" s="140">
        <v>2.9289191588759422E-3</v>
      </c>
      <c r="P304" s="140">
        <v>1.8920639995485544E-3</v>
      </c>
      <c r="Q304" s="140">
        <v>-1.978953555226326E-2</v>
      </c>
      <c r="R304" s="140">
        <v>9.2951254919171333E-3</v>
      </c>
      <c r="S304" s="140">
        <v>1.6280189447570592E-4</v>
      </c>
      <c r="T304" s="140">
        <v>2.8942141216248274E-3</v>
      </c>
      <c r="U304" s="140">
        <v>1.7590569041203707E-4</v>
      </c>
      <c r="V304" s="140">
        <v>-1.6929234843701124E-3</v>
      </c>
      <c r="W304" s="140">
        <v>-2.4471739307045937E-3</v>
      </c>
      <c r="X304" s="140">
        <v>-2.5572776794433594E-2</v>
      </c>
      <c r="Y304" s="140">
        <v>6.1882100999355316E-4</v>
      </c>
      <c r="Z304" s="140">
        <v>1.0242441892623901</v>
      </c>
      <c r="AA304" s="140">
        <v>1.2142595052719116</v>
      </c>
      <c r="AB304" s="140">
        <v>1.2275627851486206</v>
      </c>
      <c r="AC304" s="140">
        <v>1.061764121055603</v>
      </c>
      <c r="AD304" s="140">
        <v>0.79586571455001831</v>
      </c>
      <c r="AE304" s="140">
        <v>1.0988128185272217</v>
      </c>
      <c r="AF304" s="140">
        <v>1.0726208686828613</v>
      </c>
      <c r="AG304" s="140">
        <v>1.0943046808242798</v>
      </c>
      <c r="AH304" s="140">
        <v>1.8764806985855103</v>
      </c>
      <c r="AI304" s="140">
        <v>1.8703657388687134</v>
      </c>
      <c r="AJ304" s="140">
        <v>1.4572567939758301</v>
      </c>
      <c r="AK304" s="140">
        <v>1.2266596779227257E-2</v>
      </c>
      <c r="AL304" s="140">
        <v>0</v>
      </c>
      <c r="AM304" s="140">
        <v>1.2543498538434505E-2</v>
      </c>
      <c r="AN304" s="140">
        <v>3.940108697861433E-3</v>
      </c>
      <c r="AO304" s="140">
        <v>0.12384522706270218</v>
      </c>
      <c r="AP304" s="140">
        <v>-2.5572966784238815E-2</v>
      </c>
      <c r="AQ304" s="140">
        <v>-2.5963038206100464E-3</v>
      </c>
      <c r="AR304" s="140">
        <v>-1.7780359834432602E-2</v>
      </c>
      <c r="AS304" s="140">
        <v>-6.495998241007328E-3</v>
      </c>
      <c r="AT304" s="140">
        <v>2.2010430693626404E-2</v>
      </c>
      <c r="AU304" s="140">
        <v>8.1079555675387383E-3</v>
      </c>
      <c r="AV304" s="219">
        <v>1.1842110617574739</v>
      </c>
    </row>
    <row r="305" spans="1:48" s="11" customFormat="1">
      <c r="A305" s="11" t="s">
        <v>96</v>
      </c>
      <c r="B305" s="139">
        <v>2020</v>
      </c>
      <c r="C305" s="140">
        <v>1.2528160810470581</v>
      </c>
      <c r="D305" s="140">
        <v>1.2576239109039307</v>
      </c>
      <c r="E305" s="140">
        <v>0.996177077293396</v>
      </c>
      <c r="F305" s="140">
        <v>1.0916657447814941</v>
      </c>
      <c r="G305" s="140">
        <v>1.3676400184631348</v>
      </c>
      <c r="H305" s="140">
        <v>1.1476185321807861</v>
      </c>
      <c r="I305" s="140">
        <v>0.91604214906692505</v>
      </c>
      <c r="J305" s="140">
        <v>1.6386749921366572E-3</v>
      </c>
      <c r="K305" s="140">
        <v>3.0258859042078257E-3</v>
      </c>
      <c r="L305" s="140">
        <v>-1.3872109120711684E-3</v>
      </c>
      <c r="M305" s="140">
        <v>-6.4568634843453765E-4</v>
      </c>
      <c r="N305" s="140">
        <v>1.7881870735436678E-3</v>
      </c>
      <c r="O305" s="140">
        <v>2.3687584325671196E-3</v>
      </c>
      <c r="P305" s="140">
        <v>2.2913389839231968E-3</v>
      </c>
      <c r="Q305" s="140">
        <v>-2.77671217918396E-3</v>
      </c>
      <c r="R305" s="140">
        <v>2.6217245031148195E-3</v>
      </c>
      <c r="S305" s="140">
        <v>-8.5474137449637055E-4</v>
      </c>
      <c r="T305" s="140">
        <v>-7.9176860162988305E-4</v>
      </c>
      <c r="U305" s="140">
        <v>-1.0259667178615928E-3</v>
      </c>
      <c r="V305" s="140">
        <v>-6.9871474988758564E-4</v>
      </c>
      <c r="W305" s="140">
        <v>-6.3774397131055593E-4</v>
      </c>
      <c r="X305" s="140">
        <v>-6.5259933471679688E-3</v>
      </c>
      <c r="Y305" s="140">
        <v>7.9629980027675629E-3</v>
      </c>
      <c r="Z305" s="140">
        <v>1.0177054405212402</v>
      </c>
      <c r="AA305" s="140">
        <v>1.2197065353393555</v>
      </c>
      <c r="AB305" s="140">
        <v>1.2408827543258667</v>
      </c>
      <c r="AC305" s="140">
        <v>1.0670459270477295</v>
      </c>
      <c r="AD305" s="140">
        <v>0.80849766731262207</v>
      </c>
      <c r="AE305" s="140">
        <v>1.0916656255722046</v>
      </c>
      <c r="AF305" s="140">
        <v>1.0879764556884766</v>
      </c>
      <c r="AG305" s="140">
        <v>1.0994278192520142</v>
      </c>
      <c r="AH305" s="140">
        <v>1.9604243040084839</v>
      </c>
      <c r="AI305" s="140">
        <v>1.9020949602127075</v>
      </c>
      <c r="AJ305" s="140">
        <v>1.4633287191390991</v>
      </c>
      <c r="AK305" s="140">
        <v>-6.4044790342450142E-3</v>
      </c>
      <c r="AL305" s="140">
        <v>4.4758091680705547E-3</v>
      </c>
      <c r="AM305" s="140">
        <v>1.0792277753353119E-2</v>
      </c>
      <c r="AN305" s="140">
        <v>4.9622384831309319E-3</v>
      </c>
      <c r="AO305" s="140">
        <v>1.5747338533401489E-2</v>
      </c>
      <c r="AP305" s="140">
        <v>-6.5257246606051922E-3</v>
      </c>
      <c r="AQ305" s="140">
        <v>1.4214392751455307E-2</v>
      </c>
      <c r="AR305" s="140">
        <v>4.6706651337444782E-3</v>
      </c>
      <c r="AS305" s="140">
        <v>4.3762899935245514E-2</v>
      </c>
      <c r="AT305" s="140">
        <v>1.6821917146444321E-2</v>
      </c>
      <c r="AU305" s="140">
        <v>4.1580125689506531E-3</v>
      </c>
      <c r="AV305" s="219">
        <v>1.1824290251359779</v>
      </c>
    </row>
    <row r="306" spans="1:48" s="11" customFormat="1">
      <c r="A306" s="11" t="s">
        <v>96</v>
      </c>
      <c r="B306" s="139">
        <v>2021</v>
      </c>
      <c r="C306" s="140">
        <v>1.2590744495391846</v>
      </c>
      <c r="D306" s="140">
        <v>1.2676234245300293</v>
      </c>
      <c r="E306" s="140">
        <v>0.99325597286224365</v>
      </c>
      <c r="F306" s="140">
        <v>1.0946733951568604</v>
      </c>
      <c r="G306" s="140">
        <v>1.3822630643844604</v>
      </c>
      <c r="H306" s="140">
        <v>1.1501824855804443</v>
      </c>
      <c r="I306" s="140">
        <v>0.91087889671325684</v>
      </c>
      <c r="J306" s="140">
        <v>-2.9366430826485157E-3</v>
      </c>
      <c r="K306" s="140">
        <v>4.9829944036900997E-3</v>
      </c>
      <c r="L306" s="140">
        <v>-7.9196374863386154E-3</v>
      </c>
      <c r="M306" s="140">
        <v>-2.9186345636844635E-4</v>
      </c>
      <c r="N306" s="140">
        <v>1.2208028056193143E-4</v>
      </c>
      <c r="O306" s="140">
        <v>2.5374633260071278E-3</v>
      </c>
      <c r="P306" s="140">
        <v>2.8599801007658243E-3</v>
      </c>
      <c r="Q306" s="140">
        <v>-2.4466600734740496E-4</v>
      </c>
      <c r="R306" s="140">
        <v>-1.0595294879749417E-3</v>
      </c>
      <c r="S306" s="140">
        <v>-2.224952622782439E-4</v>
      </c>
      <c r="T306" s="140">
        <v>-1.8583984347060323E-3</v>
      </c>
      <c r="U306" s="140">
        <v>2.1761195966973901E-4</v>
      </c>
      <c r="V306" s="140">
        <v>-5.9325963957235217E-4</v>
      </c>
      <c r="W306" s="140">
        <v>-4.4035664759576321E-3</v>
      </c>
      <c r="X306" s="140">
        <v>2.7513504028320312E-3</v>
      </c>
      <c r="Y306" s="140">
        <v>1.0635447688400745E-2</v>
      </c>
      <c r="Z306" s="140">
        <v>1.0148319005966187</v>
      </c>
      <c r="AA306" s="140">
        <v>1.2197065353393555</v>
      </c>
      <c r="AB306" s="140">
        <v>1.2542157173156738</v>
      </c>
      <c r="AC306" s="140">
        <v>1.0734163522720337</v>
      </c>
      <c r="AD306" s="140">
        <v>0.80825233459472656</v>
      </c>
      <c r="AE306" s="140">
        <v>1.0946733951568604</v>
      </c>
      <c r="AF306" s="140">
        <v>1.0920951366424561</v>
      </c>
      <c r="AG306" s="140">
        <v>1.1108952760696411</v>
      </c>
      <c r="AH306" s="140">
        <v>1.9548760652542114</v>
      </c>
      <c r="AI306" s="140">
        <v>1.9312940835952759</v>
      </c>
      <c r="AJ306" s="140">
        <v>1.4825712442398071</v>
      </c>
      <c r="AK306" s="140">
        <v>-2.8275502845644951E-3</v>
      </c>
      <c r="AL306" s="140">
        <v>0</v>
      </c>
      <c r="AM306" s="140">
        <v>1.0687468573451042E-2</v>
      </c>
      <c r="AN306" s="140">
        <v>5.9524308890104294E-3</v>
      </c>
      <c r="AO306" s="140">
        <v>-3.0347550637088716E-4</v>
      </c>
      <c r="AP306" s="140">
        <v>2.7514745015650988E-3</v>
      </c>
      <c r="AQ306" s="140">
        <v>3.7784557789564133E-3</v>
      </c>
      <c r="AR306" s="140">
        <v>1.0376407764852047E-2</v>
      </c>
      <c r="AS306" s="140">
        <v>-2.834162674844265E-3</v>
      </c>
      <c r="AT306" s="140">
        <v>1.5234381891787052E-2</v>
      </c>
      <c r="AU306" s="140">
        <v>1.3064113445580006E-2</v>
      </c>
      <c r="AV306" s="219">
        <v>1.109594128496225</v>
      </c>
    </row>
    <row r="307" spans="1:48">
      <c r="A307" s="62" t="s">
        <v>224</v>
      </c>
      <c r="B307" s="61" t="s">
        <v>104</v>
      </c>
      <c r="C307" s="61" t="s">
        <v>121</v>
      </c>
      <c r="D307" s="61" t="s">
        <v>122</v>
      </c>
      <c r="E307" s="61" t="s">
        <v>123</v>
      </c>
      <c r="F307" s="61" t="s">
        <v>124</v>
      </c>
      <c r="G307" s="61" t="s">
        <v>125</v>
      </c>
      <c r="H307" s="61" t="s">
        <v>126</v>
      </c>
      <c r="I307" s="61" t="s">
        <v>127</v>
      </c>
      <c r="J307" s="61" t="s">
        <v>105</v>
      </c>
      <c r="K307" s="61" t="s">
        <v>106</v>
      </c>
      <c r="L307" s="61" t="s">
        <v>107</v>
      </c>
      <c r="M307" s="61" t="s">
        <v>108</v>
      </c>
      <c r="N307" s="61" t="s">
        <v>109</v>
      </c>
      <c r="O307" s="61" t="s">
        <v>110</v>
      </c>
      <c r="P307" s="61" t="s">
        <v>111</v>
      </c>
      <c r="Q307" s="61" t="s">
        <v>112</v>
      </c>
      <c r="R307" s="61" t="s">
        <v>113</v>
      </c>
      <c r="S307" s="61" t="s">
        <v>114</v>
      </c>
      <c r="T307" s="61" t="s">
        <v>115</v>
      </c>
      <c r="U307" s="61" t="s">
        <v>116</v>
      </c>
      <c r="V307" s="61" t="s">
        <v>117</v>
      </c>
      <c r="W307" s="61" t="s">
        <v>118</v>
      </c>
      <c r="X307" s="61" t="s">
        <v>119</v>
      </c>
      <c r="Y307" s="61" t="s">
        <v>120</v>
      </c>
      <c r="Z307" s="61" t="s">
        <v>142</v>
      </c>
      <c r="AA307" s="61" t="s">
        <v>143</v>
      </c>
      <c r="AB307" s="61" t="s">
        <v>144</v>
      </c>
      <c r="AC307" s="61" t="s">
        <v>145</v>
      </c>
      <c r="AD307" s="61" t="s">
        <v>146</v>
      </c>
      <c r="AE307" s="61" t="s">
        <v>147</v>
      </c>
      <c r="AF307" s="61" t="s">
        <v>148</v>
      </c>
      <c r="AG307" s="61" t="s">
        <v>149</v>
      </c>
      <c r="AH307" s="61" t="s">
        <v>150</v>
      </c>
      <c r="AI307" s="61" t="s">
        <v>151</v>
      </c>
      <c r="AJ307" s="61" t="s">
        <v>152</v>
      </c>
      <c r="AK307" s="61" t="s">
        <v>173</v>
      </c>
      <c r="AL307" s="61" t="s">
        <v>174</v>
      </c>
      <c r="AM307" s="61" t="s">
        <v>175</v>
      </c>
      <c r="AN307" s="61" t="s">
        <v>176</v>
      </c>
      <c r="AO307" s="61" t="s">
        <v>177</v>
      </c>
      <c r="AP307" s="61" t="s">
        <v>178</v>
      </c>
      <c r="AQ307" s="61" t="s">
        <v>179</v>
      </c>
      <c r="AR307" s="61" t="s">
        <v>180</v>
      </c>
      <c r="AS307" s="61" t="s">
        <v>181</v>
      </c>
      <c r="AT307" s="61" t="s">
        <v>182</v>
      </c>
      <c r="AU307" s="61" t="s">
        <v>183</v>
      </c>
      <c r="AV307" s="392" t="s">
        <v>333</v>
      </c>
    </row>
    <row r="308" spans="1:48" s="11" customFormat="1">
      <c r="A308" s="11" t="s">
        <v>97</v>
      </c>
      <c r="B308" s="139">
        <v>2006</v>
      </c>
      <c r="C308" s="140">
        <v>1</v>
      </c>
      <c r="D308" s="140">
        <v>1</v>
      </c>
      <c r="E308" s="140">
        <v>1</v>
      </c>
      <c r="F308" s="140">
        <v>1</v>
      </c>
      <c r="G308" s="140">
        <v>1</v>
      </c>
      <c r="H308" s="140">
        <v>1</v>
      </c>
      <c r="I308" s="140">
        <v>1</v>
      </c>
      <c r="J308" s="140"/>
      <c r="K308" s="140"/>
      <c r="L308" s="140"/>
      <c r="M308" s="140"/>
      <c r="N308" s="140"/>
      <c r="O308" s="140"/>
      <c r="P308" s="140"/>
      <c r="Q308" s="140"/>
      <c r="R308" s="140"/>
      <c r="S308" s="140"/>
      <c r="T308" s="140"/>
      <c r="U308" s="140"/>
      <c r="V308" s="140"/>
      <c r="W308" s="140"/>
      <c r="X308" s="140"/>
      <c r="Y308" s="140"/>
      <c r="Z308" s="140">
        <v>1</v>
      </c>
      <c r="AA308" s="140">
        <v>1</v>
      </c>
      <c r="AB308" s="140">
        <v>1</v>
      </c>
      <c r="AC308" s="140">
        <v>1</v>
      </c>
      <c r="AD308" s="140">
        <v>1</v>
      </c>
      <c r="AE308" s="140">
        <v>1</v>
      </c>
      <c r="AF308" s="140">
        <v>1</v>
      </c>
      <c r="AG308" s="140">
        <v>1</v>
      </c>
      <c r="AH308" s="140">
        <v>1</v>
      </c>
      <c r="AI308" s="140">
        <v>1</v>
      </c>
      <c r="AJ308" s="140">
        <v>1</v>
      </c>
      <c r="AK308" s="140"/>
      <c r="AL308" s="140"/>
      <c r="AM308" s="140"/>
      <c r="AN308" s="140"/>
      <c r="AO308" s="140"/>
      <c r="AP308" s="140"/>
      <c r="AQ308" s="140"/>
      <c r="AR308" s="140"/>
      <c r="AS308" s="140"/>
      <c r="AT308" s="140"/>
      <c r="AU308" s="140"/>
      <c r="AV308" s="219">
        <v>1</v>
      </c>
    </row>
    <row r="309" spans="1:48" s="11" customFormat="1">
      <c r="A309" s="11" t="s">
        <v>97</v>
      </c>
      <c r="B309" s="139">
        <v>2007</v>
      </c>
      <c r="C309" s="140">
        <v>0.97434508800506592</v>
      </c>
      <c r="D309" s="140">
        <v>1.00296950340271</v>
      </c>
      <c r="E309" s="140">
        <v>0.97146040201187134</v>
      </c>
      <c r="F309" s="140">
        <v>0.92882013320922852</v>
      </c>
      <c r="G309" s="140">
        <v>1.0364822149276733</v>
      </c>
      <c r="H309" s="140">
        <v>1.0490137338638306</v>
      </c>
      <c r="I309" s="140">
        <v>0.94004994630813599</v>
      </c>
      <c r="J309" s="140">
        <v>-2.895478717982769E-2</v>
      </c>
      <c r="K309" s="140">
        <v>-2.598973736166954E-2</v>
      </c>
      <c r="L309" s="140">
        <v>-2.9650491196662188E-3</v>
      </c>
      <c r="M309" s="140">
        <v>2.8979198541492224E-3</v>
      </c>
      <c r="N309" s="140">
        <v>-7.8776373993605375E-4</v>
      </c>
      <c r="O309" s="140">
        <v>-1.3440955081023276E-4</v>
      </c>
      <c r="P309" s="140">
        <v>2.5138589553534985E-3</v>
      </c>
      <c r="Q309" s="140">
        <v>-3.0479343608021736E-2</v>
      </c>
      <c r="R309" s="140">
        <v>1.9236208871006966E-2</v>
      </c>
      <c r="S309" s="140">
        <v>-1.831887784646824E-4</v>
      </c>
      <c r="T309" s="140">
        <v>-2.9594664283649763E-6</v>
      </c>
      <c r="U309" s="140">
        <v>-6.979068712098524E-5</v>
      </c>
      <c r="V309" s="140">
        <v>-8.4002837538719177E-3</v>
      </c>
      <c r="W309" s="140">
        <v>-1.3545035384595394E-2</v>
      </c>
      <c r="X309" s="140">
        <v>-7.3840141296386719E-2</v>
      </c>
      <c r="Y309" s="140">
        <v>3.5832516849040985E-2</v>
      </c>
      <c r="Z309" s="140">
        <v>1.0277602672576904</v>
      </c>
      <c r="AA309" s="140">
        <v>1</v>
      </c>
      <c r="AB309" s="140">
        <v>1.00075364112854</v>
      </c>
      <c r="AC309" s="140">
        <v>1.0058435201644897</v>
      </c>
      <c r="AD309" s="140">
        <v>1.1530423164367676</v>
      </c>
      <c r="AE309" s="140">
        <v>0.92881995439529419</v>
      </c>
      <c r="AF309" s="140">
        <v>1.0090173482894897</v>
      </c>
      <c r="AG309" s="140">
        <v>1.0000536441802979</v>
      </c>
      <c r="AH309" s="140">
        <v>1.0212589502334595</v>
      </c>
      <c r="AI309" s="140">
        <v>1.0402814149856567</v>
      </c>
      <c r="AJ309" s="140">
        <v>1.0516508817672729</v>
      </c>
      <c r="AK309" s="140">
        <v>2.7381915599107742E-2</v>
      </c>
      <c r="AL309" s="140">
        <v>0</v>
      </c>
      <c r="AM309" s="140">
        <v>7.5340206967666745E-4</v>
      </c>
      <c r="AN309" s="140">
        <v>5.8265454135835171E-3</v>
      </c>
      <c r="AO309" s="140">
        <v>0.14240391552448273</v>
      </c>
      <c r="AP309" s="140">
        <v>-7.3840387165546417E-2</v>
      </c>
      <c r="AQ309" s="140">
        <v>8.9769391342997551E-3</v>
      </c>
      <c r="AR309" s="140">
        <v>5.3696603572461754E-5</v>
      </c>
      <c r="AS309" s="140">
        <v>2.103612944483757E-2</v>
      </c>
      <c r="AT309" s="140">
        <v>3.9491321891546249E-2</v>
      </c>
      <c r="AU309" s="140">
        <v>5.0361163914203644E-2</v>
      </c>
      <c r="AV309" s="219">
        <v>0.99303477710404497</v>
      </c>
    </row>
    <row r="310" spans="1:48" s="11" customFormat="1">
      <c r="A310" s="11" t="s">
        <v>97</v>
      </c>
      <c r="B310" s="139">
        <v>2008</v>
      </c>
      <c r="C310" s="140">
        <v>1.0729596614837646</v>
      </c>
      <c r="D310" s="140">
        <v>1.0491859912872314</v>
      </c>
      <c r="E310" s="140">
        <v>1.0226591825485229</v>
      </c>
      <c r="F310" s="140">
        <v>1.0358377695083618</v>
      </c>
      <c r="G310" s="140">
        <v>1.059257984161377</v>
      </c>
      <c r="H310" s="140">
        <v>1.0358375310897827</v>
      </c>
      <c r="I310" s="140">
        <v>1.0129351615905762</v>
      </c>
      <c r="J310" s="140">
        <v>5.1361087709665298E-2</v>
      </c>
      <c r="K310" s="140">
        <v>9.6410647034645081E-2</v>
      </c>
      <c r="L310" s="140">
        <v>-4.5049559324979782E-2</v>
      </c>
      <c r="M310" s="140">
        <v>5.8917223941534758E-4</v>
      </c>
      <c r="N310" s="140">
        <v>2.8562413528561592E-2</v>
      </c>
      <c r="O310" s="140">
        <v>1.0607243748381734E-3</v>
      </c>
      <c r="P310" s="140">
        <v>3.0829438474029303E-3</v>
      </c>
      <c r="Q310" s="140">
        <v>6.3115395605564117E-2</v>
      </c>
      <c r="R310" s="140">
        <v>-2.7032352983951569E-2</v>
      </c>
      <c r="S310" s="140">
        <v>-2.2182270186021924E-4</v>
      </c>
      <c r="T310" s="140">
        <v>8.6648884462192655E-5</v>
      </c>
      <c r="U310" s="140">
        <v>-9.6404706710018218E-5</v>
      </c>
      <c r="V310" s="140">
        <v>-9.2445546761155128E-3</v>
      </c>
      <c r="W310" s="140">
        <v>-8.5410727187991142E-3</v>
      </c>
      <c r="X310" s="140">
        <v>0.10905075073242188</v>
      </c>
      <c r="Y310" s="140">
        <v>2.173619344830513E-2</v>
      </c>
      <c r="Z310" s="140">
        <v>1.03558349609375</v>
      </c>
      <c r="AA310" s="140">
        <v>1.070379376411438</v>
      </c>
      <c r="AB310" s="140">
        <v>1.0029158592224121</v>
      </c>
      <c r="AC310" s="140">
        <v>1.011687159538269</v>
      </c>
      <c r="AD310" s="140">
        <v>0.83106076717376709</v>
      </c>
      <c r="AE310" s="140">
        <v>1.0358381271362305</v>
      </c>
      <c r="AF310" s="140">
        <v>1.0180345773696899</v>
      </c>
      <c r="AG310" s="140">
        <v>1.0001072883605957</v>
      </c>
      <c r="AH310" s="140">
        <v>1.0425177812576294</v>
      </c>
      <c r="AI310" s="140">
        <v>1.0805628299713135</v>
      </c>
      <c r="AJ310" s="140">
        <v>1.0746568441390991</v>
      </c>
      <c r="AK310" s="140">
        <v>7.5831515714526176E-3</v>
      </c>
      <c r="AL310" s="140">
        <v>6.8013176321983337E-2</v>
      </c>
      <c r="AM310" s="140">
        <v>2.1582336630672216E-3</v>
      </c>
      <c r="AN310" s="140">
        <v>5.7928841561079025E-3</v>
      </c>
      <c r="AO310" s="140">
        <v>-0.32745629549026489</v>
      </c>
      <c r="AP310" s="140">
        <v>0.10905124992132187</v>
      </c>
      <c r="AQ310" s="140">
        <v>8.8970055803656578E-3</v>
      </c>
      <c r="AR310" s="140">
        <v>5.3597839723806828E-5</v>
      </c>
      <c r="AS310" s="140">
        <v>2.0602643489837646E-2</v>
      </c>
      <c r="AT310" s="140">
        <v>3.7990827113389969E-2</v>
      </c>
      <c r="AU310" s="140">
        <v>2.1640149876475334E-2</v>
      </c>
      <c r="AV310" s="219">
        <v>1.0703793646171931</v>
      </c>
    </row>
    <row r="311" spans="1:48" s="11" customFormat="1">
      <c r="A311" s="11" t="s">
        <v>97</v>
      </c>
      <c r="B311" s="139">
        <v>2009</v>
      </c>
      <c r="C311" s="140">
        <v>1.1018674373626709</v>
      </c>
      <c r="D311" s="140">
        <v>1.1046462059020996</v>
      </c>
      <c r="E311" s="140">
        <v>0.99748444557189941</v>
      </c>
      <c r="F311" s="140">
        <v>1.1337721347808838</v>
      </c>
      <c r="G311" s="140">
        <v>1.090032696723938</v>
      </c>
      <c r="H311" s="140">
        <v>0.97185969352722168</v>
      </c>
      <c r="I311" s="140">
        <v>1.0108572244644165</v>
      </c>
      <c r="J311" s="140">
        <v>-2.4925010278820992E-2</v>
      </c>
      <c r="K311" s="140">
        <v>2.6585521176457405E-2</v>
      </c>
      <c r="L311" s="140">
        <v>-5.1510531455278397E-2</v>
      </c>
      <c r="M311" s="140">
        <v>-6.8231957266107202E-4</v>
      </c>
      <c r="N311" s="140">
        <v>3.0103977769613266E-2</v>
      </c>
      <c r="O311" s="140">
        <v>9.0963784605264664E-3</v>
      </c>
      <c r="P311" s="140">
        <v>4.2771538719534874E-3</v>
      </c>
      <c r="Q311" s="140">
        <v>-1.6209669411182404E-2</v>
      </c>
      <c r="R311" s="140">
        <v>-3.4368161112070084E-2</v>
      </c>
      <c r="S311" s="140">
        <v>-3.0743260867893696E-4</v>
      </c>
      <c r="T311" s="140">
        <v>-1.574952038936317E-4</v>
      </c>
      <c r="U311" s="140">
        <v>-2.3561867419630289E-4</v>
      </c>
      <c r="V311" s="140">
        <v>-8.3375619724392891E-3</v>
      </c>
      <c r="W311" s="140">
        <v>-8.1042628735303879E-3</v>
      </c>
      <c r="X311" s="140">
        <v>9.033966064453125E-2</v>
      </c>
      <c r="Y311" s="140">
        <v>2.8639087453484535E-2</v>
      </c>
      <c r="Z311" s="140">
        <v>1.0284997224807739</v>
      </c>
      <c r="AA311" s="140">
        <v>1.1545963287353516</v>
      </c>
      <c r="AB311" s="140">
        <v>1.0457450151443481</v>
      </c>
      <c r="AC311" s="140">
        <v>1.0211517810821533</v>
      </c>
      <c r="AD311" s="140">
        <v>0.9120180606842041</v>
      </c>
      <c r="AE311" s="140">
        <v>1.1337724924087524</v>
      </c>
      <c r="AF311" s="140">
        <v>1.0338814258575439</v>
      </c>
      <c r="AG311" s="140">
        <v>1.0010318756103516</v>
      </c>
      <c r="AH311" s="140">
        <v>1.1182405948638916</v>
      </c>
      <c r="AI311" s="140">
        <v>1.1308910846710205</v>
      </c>
      <c r="AJ311" s="140">
        <v>1.1056020259857178</v>
      </c>
      <c r="AK311" s="140">
        <v>-6.863908376544714E-3</v>
      </c>
      <c r="AL311" s="140">
        <v>7.5737595558166504E-2</v>
      </c>
      <c r="AM311" s="140">
        <v>4.1817925870418549E-2</v>
      </c>
      <c r="AN311" s="140">
        <v>9.3117384240031242E-3</v>
      </c>
      <c r="AO311" s="140">
        <v>9.2956863343715668E-2</v>
      </c>
      <c r="AP311" s="140">
        <v>9.0339705348014832E-2</v>
      </c>
      <c r="AQ311" s="140">
        <v>1.5446175821125507E-2</v>
      </c>
      <c r="AR311" s="140">
        <v>9.2403905000537634E-4</v>
      </c>
      <c r="AS311" s="140">
        <v>7.0117868483066559E-2</v>
      </c>
      <c r="AT311" s="140">
        <v>4.5523896813392639E-2</v>
      </c>
      <c r="AU311" s="140">
        <v>2.8388608247041702E-2</v>
      </c>
      <c r="AV311" s="219">
        <v>1.1545962718866609</v>
      </c>
    </row>
    <row r="312" spans="1:48" s="11" customFormat="1">
      <c r="A312" s="11" t="s">
        <v>97</v>
      </c>
      <c r="B312" s="139">
        <v>2010</v>
      </c>
      <c r="C312" s="140">
        <v>1.0480895042419434</v>
      </c>
      <c r="D312" s="140">
        <v>1.1283667087554932</v>
      </c>
      <c r="E312" s="140">
        <v>0.92885535955429077</v>
      </c>
      <c r="F312" s="140">
        <v>1.134787917137146</v>
      </c>
      <c r="G312" s="140">
        <v>1.1256059408187866</v>
      </c>
      <c r="H312" s="140">
        <v>0.92359942197799683</v>
      </c>
      <c r="I312" s="140">
        <v>0.93113350868225098</v>
      </c>
      <c r="J312" s="140">
        <v>-7.1283519268035889E-2</v>
      </c>
      <c r="K312" s="140">
        <v>-5.003746971487999E-2</v>
      </c>
      <c r="L312" s="140">
        <v>-2.1246045827865601E-2</v>
      </c>
      <c r="M312" s="140">
        <v>2.2929760161787271E-3</v>
      </c>
      <c r="N312" s="140">
        <v>2.2245255240704864E-4</v>
      </c>
      <c r="O312" s="140">
        <v>3.189468989148736E-3</v>
      </c>
      <c r="P312" s="140">
        <v>3.0287133995443583E-3</v>
      </c>
      <c r="Q312" s="140">
        <v>-5.8771081268787384E-2</v>
      </c>
      <c r="R312" s="140">
        <v>7.8395323362201452E-4</v>
      </c>
      <c r="S312" s="140">
        <v>-4.140550154261291E-4</v>
      </c>
      <c r="T312" s="140">
        <v>3.6586683563655242E-5</v>
      </c>
      <c r="U312" s="140">
        <v>9.3911730800755322E-6</v>
      </c>
      <c r="V312" s="140">
        <v>-6.923191249370575E-3</v>
      </c>
      <c r="W312" s="140">
        <v>-1.473873108625412E-2</v>
      </c>
      <c r="X312" s="140">
        <v>8.9550018310546875E-4</v>
      </c>
      <c r="Y312" s="140">
        <v>3.2113820314407349E-2</v>
      </c>
      <c r="Z312" s="140">
        <v>1.0501164197921753</v>
      </c>
      <c r="AA312" s="140">
        <v>1.1545963287353516</v>
      </c>
      <c r="AB312" s="140">
        <v>1.0617907047271729</v>
      </c>
      <c r="AC312" s="140">
        <v>1.0280342102050781</v>
      </c>
      <c r="AD312" s="140">
        <v>1.2260831594467163</v>
      </c>
      <c r="AE312" s="140">
        <v>1.1347877979278564</v>
      </c>
      <c r="AF312" s="140">
        <v>1.0538426637649536</v>
      </c>
      <c r="AG312" s="140">
        <v>1.0012447834014893</v>
      </c>
      <c r="AH312" s="140">
        <v>1.1146870851516724</v>
      </c>
      <c r="AI312" s="140">
        <v>1.168318510055542</v>
      </c>
      <c r="AJ312" s="140">
        <v>1.1566511392593384</v>
      </c>
      <c r="AK312" s="140">
        <v>2.0799847319722176E-2</v>
      </c>
      <c r="AL312" s="140">
        <v>0</v>
      </c>
      <c r="AM312" s="140">
        <v>1.5227251686155796E-2</v>
      </c>
      <c r="AN312" s="140">
        <v>6.7172194831073284E-3</v>
      </c>
      <c r="AO312" s="140">
        <v>0.29592016339302063</v>
      </c>
      <c r="AP312" s="140">
        <v>8.9507445227354765E-4</v>
      </c>
      <c r="AQ312" s="140">
        <v>1.9123084843158722E-2</v>
      </c>
      <c r="AR312" s="140">
        <v>2.1263235248625278E-4</v>
      </c>
      <c r="AS312" s="140">
        <v>-3.1828449573367834E-3</v>
      </c>
      <c r="AT312" s="140">
        <v>3.2559681683778763E-2</v>
      </c>
      <c r="AU312" s="140">
        <v>4.5138921588659286E-2</v>
      </c>
      <c r="AV312" s="219">
        <v>1.1196923391299489</v>
      </c>
    </row>
    <row r="313" spans="1:48" s="11" customFormat="1">
      <c r="A313" s="11" t="s">
        <v>97</v>
      </c>
      <c r="B313" s="139">
        <v>2011</v>
      </c>
      <c r="C313" s="140">
        <v>1.0725613832473755</v>
      </c>
      <c r="D313" s="140">
        <v>1.2319084405899048</v>
      </c>
      <c r="E313" s="140">
        <v>0.87065023183822632</v>
      </c>
      <c r="F313" s="140">
        <v>1.4137284755706787</v>
      </c>
      <c r="G313" s="140">
        <v>1.1468944549560547</v>
      </c>
      <c r="H313" s="140">
        <v>0.75867563486099243</v>
      </c>
      <c r="I313" s="140">
        <v>0.93518745899200439</v>
      </c>
      <c r="J313" s="140">
        <v>-6.471271812915802E-2</v>
      </c>
      <c r="K313" s="140">
        <v>2.3080591112375259E-2</v>
      </c>
      <c r="L313" s="140">
        <v>-8.7793305516242981E-2</v>
      </c>
      <c r="M313" s="140">
        <v>-2.3384597152471542E-3</v>
      </c>
      <c r="N313" s="140">
        <v>-1.8215466116089374E-4</v>
      </c>
      <c r="O313" s="140">
        <v>2.5084477383643389E-3</v>
      </c>
      <c r="P313" s="140">
        <v>-2.1305382688296959E-5</v>
      </c>
      <c r="Q313" s="140">
        <v>2.311406284570694E-2</v>
      </c>
      <c r="R313" s="140">
        <v>-7.4402078986167908E-2</v>
      </c>
      <c r="S313" s="140">
        <v>7.0769153535366058E-4</v>
      </c>
      <c r="T313" s="140">
        <v>-6.9553709181491286E-5</v>
      </c>
      <c r="U313" s="140">
        <v>4.098441859241575E-4</v>
      </c>
      <c r="V313" s="140">
        <v>-4.2643384076654911E-3</v>
      </c>
      <c r="W313" s="140">
        <v>-1.0174871422350407E-2</v>
      </c>
      <c r="X313" s="140">
        <v>0.21978473663330078</v>
      </c>
      <c r="Y313" s="140">
        <v>1.8736276775598526E-2</v>
      </c>
      <c r="Z313" s="140">
        <v>1.0277876853942871</v>
      </c>
      <c r="AA313" s="140">
        <v>1.1545963287353516</v>
      </c>
      <c r="AB313" s="140">
        <v>1.0734632015228271</v>
      </c>
      <c r="AC313" s="140">
        <v>1.0278588533401489</v>
      </c>
      <c r="AD313" s="140">
        <v>1.1098402738571167</v>
      </c>
      <c r="AE313" s="140">
        <v>1.4137285947799683</v>
      </c>
      <c r="AF313" s="140">
        <v>1.02022385597229</v>
      </c>
      <c r="AG313" s="140">
        <v>1.0020757913589478</v>
      </c>
      <c r="AH313" s="140">
        <v>0.99849867820739746</v>
      </c>
      <c r="AI313" s="140">
        <v>1.1926579475402832</v>
      </c>
      <c r="AJ313" s="140">
        <v>1.1889604330062866</v>
      </c>
      <c r="AK313" s="140">
        <v>-2.1492375060915947E-2</v>
      </c>
      <c r="AL313" s="140">
        <v>0</v>
      </c>
      <c r="AM313" s="140">
        <v>1.093323715031147E-2</v>
      </c>
      <c r="AN313" s="140">
        <v>-1.7058267258107662E-4</v>
      </c>
      <c r="AO313" s="140">
        <v>-9.960860013961792E-2</v>
      </c>
      <c r="AP313" s="140">
        <v>0.21978491544723511</v>
      </c>
      <c r="AQ313" s="140">
        <v>-3.2421134412288666E-2</v>
      </c>
      <c r="AR313" s="140">
        <v>8.2959997234866023E-4</v>
      </c>
      <c r="AS313" s="140">
        <v>-0.11007619649171829</v>
      </c>
      <c r="AT313" s="140">
        <v>2.0618820562958717E-2</v>
      </c>
      <c r="AU313" s="140">
        <v>2.7550464496016502E-2</v>
      </c>
      <c r="AV313" s="219">
        <v>1.1197164480052999</v>
      </c>
    </row>
    <row r="314" spans="1:48" s="11" customFormat="1">
      <c r="A314" s="11" t="s">
        <v>97</v>
      </c>
      <c r="B314" s="139">
        <v>2012</v>
      </c>
      <c r="C314" s="140">
        <v>1.1124911308288574</v>
      </c>
      <c r="D314" s="140">
        <v>1.2662980556488037</v>
      </c>
      <c r="E314" s="140">
        <v>0.87853819131851196</v>
      </c>
      <c r="F314" s="140">
        <v>1.4613479375839233</v>
      </c>
      <c r="G314" s="140">
        <v>1.1785931587219238</v>
      </c>
      <c r="H314" s="140">
        <v>0.76127737760543823</v>
      </c>
      <c r="I314" s="140">
        <v>0.94391441345214844</v>
      </c>
      <c r="J314" s="140">
        <v>9.0190507471561432E-3</v>
      </c>
      <c r="K314" s="140">
        <v>3.6552190780639648E-2</v>
      </c>
      <c r="L314" s="140">
        <v>-2.7533140033483505E-2</v>
      </c>
      <c r="M314" s="140">
        <v>-2.2905336227267981E-3</v>
      </c>
      <c r="N314" s="140">
        <v>-2.6772337150759995E-4</v>
      </c>
      <c r="O314" s="140">
        <v>2.1435634698718786E-3</v>
      </c>
      <c r="P314" s="140">
        <v>2.4235390592366457E-3</v>
      </c>
      <c r="Q314" s="140">
        <v>3.4543346613645554E-2</v>
      </c>
      <c r="R314" s="140">
        <v>-1.0113066993653774E-2</v>
      </c>
      <c r="S314" s="140">
        <v>-2.5781383737921715E-4</v>
      </c>
      <c r="T314" s="140">
        <v>5.5284029804170132E-4</v>
      </c>
      <c r="U314" s="140">
        <v>-4.7650461783632636E-4</v>
      </c>
      <c r="V314" s="140">
        <v>-3.7873925175517797E-3</v>
      </c>
      <c r="W314" s="140">
        <v>-1.3451202772557735E-2</v>
      </c>
      <c r="X314" s="140">
        <v>3.3128738403320312E-2</v>
      </c>
      <c r="Y314" s="140">
        <v>2.7263671159744263E-2</v>
      </c>
      <c r="Z314" s="140">
        <v>1.0058513879776001</v>
      </c>
      <c r="AA314" s="140">
        <v>1.1545963287353516</v>
      </c>
      <c r="AB314" s="140">
        <v>1.0838607549667358</v>
      </c>
      <c r="AC314" s="140">
        <v>1.0332108736038208</v>
      </c>
      <c r="AD314" s="140">
        <v>0.90160036087036133</v>
      </c>
      <c r="AE314" s="140">
        <v>1.4613485336303711</v>
      </c>
      <c r="AF314" s="140">
        <v>1.0326690673828125</v>
      </c>
      <c r="AG314" s="140">
        <v>0.99701803922653198</v>
      </c>
      <c r="AH314" s="140">
        <v>1.1365120410919189</v>
      </c>
      <c r="AI314" s="140">
        <v>1.2175058126449585</v>
      </c>
      <c r="AJ314" s="140">
        <v>1.2398152351379395</v>
      </c>
      <c r="AK314" s="140">
        <v>-2.1574243903160095E-2</v>
      </c>
      <c r="AL314" s="140">
        <v>0</v>
      </c>
      <c r="AM314" s="140">
        <v>9.639357216656208E-3</v>
      </c>
      <c r="AN314" s="140">
        <v>5.1934691146016121E-3</v>
      </c>
      <c r="AO314" s="140">
        <v>-0.20780006051063538</v>
      </c>
      <c r="AP314" s="140">
        <v>3.3129047602415085E-2</v>
      </c>
      <c r="AQ314" s="140">
        <v>1.2124658562242985E-2</v>
      </c>
      <c r="AR314" s="140">
        <v>-5.060084629803896E-3</v>
      </c>
      <c r="AS314" s="140">
        <v>0.12946638464927673</v>
      </c>
      <c r="AT314" s="140">
        <v>2.0619936287403107E-2</v>
      </c>
      <c r="AU314" s="140">
        <v>4.1883006691932678E-2</v>
      </c>
      <c r="AV314" s="219">
        <v>1.0010586800667169</v>
      </c>
    </row>
    <row r="315" spans="1:48" s="11" customFormat="1">
      <c r="A315" s="11" t="s">
        <v>97</v>
      </c>
      <c r="B315" s="139">
        <v>2013</v>
      </c>
      <c r="C315" s="140">
        <v>1.0981626510620117</v>
      </c>
      <c r="D315" s="140">
        <v>1.3068535327911377</v>
      </c>
      <c r="E315" s="140">
        <v>0.84031051397323608</v>
      </c>
      <c r="F315" s="140">
        <v>1.5383080244064331</v>
      </c>
      <c r="G315" s="140">
        <v>1.1978555917739868</v>
      </c>
      <c r="H315" s="140">
        <v>0.71387690305709839</v>
      </c>
      <c r="I315" s="140">
        <v>0.91677373647689819</v>
      </c>
      <c r="J315" s="140">
        <v>-4.4487915933132172E-2</v>
      </c>
      <c r="K315" s="140">
        <v>-1.2963314540684223E-2</v>
      </c>
      <c r="L315" s="140">
        <v>-3.1524602323770523E-2</v>
      </c>
      <c r="M315" s="140">
        <v>-8.0886769865173846E-5</v>
      </c>
      <c r="N315" s="140">
        <v>3.6570239899447188E-5</v>
      </c>
      <c r="O315" s="140">
        <v>9.0887962142005563E-4</v>
      </c>
      <c r="P315" s="140">
        <v>1.2051986996084452E-3</v>
      </c>
      <c r="Q315" s="140">
        <v>-1.5033076517283916E-2</v>
      </c>
      <c r="R315" s="140">
        <v>-2.1231930702924728E-2</v>
      </c>
      <c r="S315" s="140">
        <v>-9.6466086688451469E-5</v>
      </c>
      <c r="T315" s="140">
        <v>1.9693396097864024E-5</v>
      </c>
      <c r="U315" s="140">
        <v>-2.8604677936527878E-5</v>
      </c>
      <c r="V315" s="140">
        <v>-2.4805928114801645E-3</v>
      </c>
      <c r="W315" s="140">
        <v>-7.706700824201107E-3</v>
      </c>
      <c r="X315" s="140">
        <v>5.1323890686035156E-2</v>
      </c>
      <c r="Y315" s="140">
        <v>1.6211466863751411E-2</v>
      </c>
      <c r="Z315" s="140">
        <v>1.0048928260803223</v>
      </c>
      <c r="AA315" s="140">
        <v>1.1545963287353516</v>
      </c>
      <c r="AB315" s="140">
        <v>1.0884996652603149</v>
      </c>
      <c r="AC315" s="140">
        <v>1.0359761714935303</v>
      </c>
      <c r="AD315" s="140">
        <v>0.99732750654220581</v>
      </c>
      <c r="AE315" s="140">
        <v>1.5383074283599854</v>
      </c>
      <c r="AF315" s="140">
        <v>1.0365934371948242</v>
      </c>
      <c r="AG315" s="140">
        <v>0.99750393629074097</v>
      </c>
      <c r="AH315" s="140">
        <v>1.144311785697937</v>
      </c>
      <c r="AI315" s="140">
        <v>1.2339315414428711</v>
      </c>
      <c r="AJ315" s="140">
        <v>1.268959641456604</v>
      </c>
      <c r="AK315" s="140">
        <v>-9.5338851679116488E-4</v>
      </c>
      <c r="AL315" s="140">
        <v>0</v>
      </c>
      <c r="AM315" s="140">
        <v>4.270896315574646E-3</v>
      </c>
      <c r="AN315" s="140">
        <v>2.6728000957518816E-3</v>
      </c>
      <c r="AO315" s="140">
        <v>0.1009078249335289</v>
      </c>
      <c r="AP315" s="140">
        <v>5.132308229804039E-2</v>
      </c>
      <c r="AQ315" s="140">
        <v>3.7930551916360855E-3</v>
      </c>
      <c r="AR315" s="140">
        <v>4.8720595077611506E-4</v>
      </c>
      <c r="AS315" s="140">
        <v>6.8394066765904427E-3</v>
      </c>
      <c r="AT315" s="140">
        <v>1.3401092030107975E-2</v>
      </c>
      <c r="AU315" s="140">
        <v>2.3235062137246132E-2</v>
      </c>
      <c r="AV315" s="219">
        <v>1.0495235926681239</v>
      </c>
    </row>
    <row r="316" spans="1:48" s="11" customFormat="1">
      <c r="A316" s="11" t="s">
        <v>97</v>
      </c>
      <c r="B316" s="139">
        <v>2014</v>
      </c>
      <c r="C316" s="140">
        <v>1.0681564807891846</v>
      </c>
      <c r="D316" s="140">
        <v>1.3186811208724976</v>
      </c>
      <c r="E316" s="140">
        <v>0.81001889705657959</v>
      </c>
      <c r="F316" s="140">
        <v>1.5308763980865479</v>
      </c>
      <c r="G316" s="140">
        <v>1.215578556060791</v>
      </c>
      <c r="H316" s="140">
        <v>0.6977418065071106</v>
      </c>
      <c r="I316" s="140">
        <v>0.8787226676940918</v>
      </c>
      <c r="J316" s="140">
        <v>-3.671390563249588E-2</v>
      </c>
      <c r="K316" s="140">
        <v>-2.7704186737537384E-2</v>
      </c>
      <c r="L316" s="140">
        <v>-9.0097198262810707E-3</v>
      </c>
      <c r="M316" s="140">
        <v>-3.7141470238566399E-3</v>
      </c>
      <c r="N316" s="140">
        <v>6.1784630815964192E-5</v>
      </c>
      <c r="O316" s="140">
        <v>1.0126385604962707E-3</v>
      </c>
      <c r="P316" s="140">
        <v>1.040517003275454E-3</v>
      </c>
      <c r="Q316" s="140">
        <v>-2.610497921705246E-2</v>
      </c>
      <c r="R316" s="140">
        <v>-1.0345911141484976E-4</v>
      </c>
      <c r="S316" s="140">
        <v>4.9358593969373032E-5</v>
      </c>
      <c r="T316" s="140">
        <v>1.0268747573718429E-3</v>
      </c>
      <c r="U316" s="140">
        <v>-8.4263861936051399E-5</v>
      </c>
      <c r="V316" s="140">
        <v>-2.5322264991700649E-3</v>
      </c>
      <c r="W316" s="140">
        <v>-7.3660039342939854E-3</v>
      </c>
      <c r="X316" s="140">
        <v>-4.8427581787109375E-3</v>
      </c>
      <c r="Y316" s="140">
        <v>1.4687198214232922E-2</v>
      </c>
      <c r="Z316" s="140">
        <v>0.96793526411056519</v>
      </c>
      <c r="AA316" s="140">
        <v>1.1545963287353516</v>
      </c>
      <c r="AB316" s="140">
        <v>1.093636155128479</v>
      </c>
      <c r="AC316" s="140">
        <v>1.0383381843566895</v>
      </c>
      <c r="AD316" s="140">
        <v>1.1719529628753662</v>
      </c>
      <c r="AE316" s="140">
        <v>1.5308758020401001</v>
      </c>
      <c r="AF316" s="140">
        <v>1.0337398052215576</v>
      </c>
      <c r="AG316" s="140">
        <v>0.98765838146209717</v>
      </c>
      <c r="AH316" s="140">
        <v>1.172982931137085</v>
      </c>
      <c r="AI316" s="140">
        <v>1.2526541948318481</v>
      </c>
      <c r="AJ316" s="140">
        <v>1.2976679801940918</v>
      </c>
      <c r="AK316" s="140">
        <v>-3.7470955401659012E-2</v>
      </c>
      <c r="AL316" s="140">
        <v>0</v>
      </c>
      <c r="AM316" s="140">
        <v>4.7077741473913193E-3</v>
      </c>
      <c r="AN316" s="140">
        <v>2.2773549426347017E-3</v>
      </c>
      <c r="AO316" s="140">
        <v>0.1613476425409317</v>
      </c>
      <c r="AP316" s="140">
        <v>-4.8427144065499306E-3</v>
      </c>
      <c r="AQ316" s="140">
        <v>-2.7567269280552864E-3</v>
      </c>
      <c r="AR316" s="140">
        <v>-9.9192075431346893E-3</v>
      </c>
      <c r="AS316" s="140">
        <v>2.4746660143136978E-2</v>
      </c>
      <c r="AT316" s="140">
        <v>1.5059225261211395E-2</v>
      </c>
      <c r="AU316" s="140">
        <v>2.2371390834450722E-2</v>
      </c>
      <c r="AV316" s="219">
        <v>1.1025887743518901</v>
      </c>
    </row>
    <row r="317" spans="1:48" s="11" customFormat="1">
      <c r="A317" s="11" t="s">
        <v>97</v>
      </c>
      <c r="B317" s="139">
        <v>2015</v>
      </c>
      <c r="C317" s="140">
        <v>1.1155314445495605</v>
      </c>
      <c r="D317" s="140">
        <v>1.3428092002868652</v>
      </c>
      <c r="E317" s="140">
        <v>0.83074468374252319</v>
      </c>
      <c r="F317" s="140">
        <v>1.5905454158782959</v>
      </c>
      <c r="G317" s="140">
        <v>1.2295135259628296</v>
      </c>
      <c r="H317" s="140">
        <v>0.70135152339935303</v>
      </c>
      <c r="I317" s="140">
        <v>0.90729492902755737</v>
      </c>
      <c r="J317" s="140">
        <v>2.5264959782361984E-2</v>
      </c>
      <c r="K317" s="140">
        <v>4.3396685272455215E-2</v>
      </c>
      <c r="L317" s="140">
        <v>-1.8131725490093231E-2</v>
      </c>
      <c r="M317" s="140">
        <v>-2.4130283854901791E-3</v>
      </c>
      <c r="N317" s="140">
        <v>-2.0381865033414215E-4</v>
      </c>
      <c r="O317" s="140">
        <v>5.1403848920017481E-4</v>
      </c>
      <c r="P317" s="140">
        <v>5.576559342443943E-4</v>
      </c>
      <c r="Q317" s="140">
        <v>4.4941838830709457E-2</v>
      </c>
      <c r="R317" s="140">
        <v>-1.0081197135150433E-2</v>
      </c>
      <c r="S317" s="140">
        <v>-3.4813012462109327E-4</v>
      </c>
      <c r="T317" s="140">
        <v>2.980346092954278E-3</v>
      </c>
      <c r="U317" s="140">
        <v>-1.349265658063814E-4</v>
      </c>
      <c r="V317" s="140">
        <v>-2.4150712415575981E-3</v>
      </c>
      <c r="W317" s="140">
        <v>-8.1327473744750023E-3</v>
      </c>
      <c r="X317" s="140">
        <v>3.8236618041992188E-2</v>
      </c>
      <c r="Y317" s="140">
        <v>1.1398435570299625E-2</v>
      </c>
      <c r="Z317" s="140">
        <v>0.94413197040557861</v>
      </c>
      <c r="AA317" s="140">
        <v>1.1545963287353516</v>
      </c>
      <c r="AB317" s="140">
        <v>1.0964255332946777</v>
      </c>
      <c r="AC317" s="140">
        <v>1.0397334098815918</v>
      </c>
      <c r="AD317" s="140">
        <v>0.86718583106994629</v>
      </c>
      <c r="AE317" s="140">
        <v>1.5905450582504272</v>
      </c>
      <c r="AF317" s="140">
        <v>1.0513476133346558</v>
      </c>
      <c r="AG317" s="140">
        <v>0.9587172269821167</v>
      </c>
      <c r="AH317" s="140">
        <v>1.2180314064025879</v>
      </c>
      <c r="AI317" s="140">
        <v>1.2701863050460815</v>
      </c>
      <c r="AJ317" s="140">
        <v>1.3247456550598145</v>
      </c>
      <c r="AK317" s="140">
        <v>-2.4899225682020187E-2</v>
      </c>
      <c r="AL317" s="140">
        <v>0</v>
      </c>
      <c r="AM317" s="140">
        <v>2.5473344139754772E-3</v>
      </c>
      <c r="AN317" s="140">
        <v>1.3428289676085114E-3</v>
      </c>
      <c r="AO317" s="140">
        <v>-0.30117353796958923</v>
      </c>
      <c r="AP317" s="140">
        <v>3.8236796855926514E-2</v>
      </c>
      <c r="AQ317" s="140">
        <v>1.6889696940779686E-2</v>
      </c>
      <c r="AR317" s="140">
        <v>-2.9740685597062111E-2</v>
      </c>
      <c r="AS317" s="140">
        <v>3.768596425652504E-2</v>
      </c>
      <c r="AT317" s="140">
        <v>1.3898934237658978E-2</v>
      </c>
      <c r="AU317" s="140">
        <v>2.065168134868145E-2</v>
      </c>
      <c r="AV317" s="219">
        <v>0.99318229587976647</v>
      </c>
    </row>
    <row r="318" spans="1:48" s="11" customFormat="1">
      <c r="A318" s="11" t="s">
        <v>97</v>
      </c>
      <c r="B318" s="139">
        <v>2016</v>
      </c>
      <c r="C318" s="140">
        <v>1.103141188621521</v>
      </c>
      <c r="D318" s="140">
        <v>1.2696338891983032</v>
      </c>
      <c r="E318" s="140">
        <v>0.86886566877365112</v>
      </c>
      <c r="F318" s="140">
        <v>1.3338859081268311</v>
      </c>
      <c r="G318" s="140">
        <v>1.2424399852752686</v>
      </c>
      <c r="H318" s="140">
        <v>0.82701313495635986</v>
      </c>
      <c r="I318" s="140">
        <v>0.8878827691078186</v>
      </c>
      <c r="J318" s="140">
        <v>4.4866036623716354E-2</v>
      </c>
      <c r="K318" s="140">
        <v>-1.1169214732944965E-2</v>
      </c>
      <c r="L318" s="140">
        <v>5.6035250425338745E-2</v>
      </c>
      <c r="M318" s="140">
        <v>4.7335000999737531E-5</v>
      </c>
      <c r="N318" s="140">
        <v>2.1831387130077928E-4</v>
      </c>
      <c r="O318" s="140">
        <v>1.2217964977025986E-3</v>
      </c>
      <c r="P318" s="140">
        <v>3.1811918597668409E-3</v>
      </c>
      <c r="Q318" s="140">
        <v>-1.5837851911783218E-2</v>
      </c>
      <c r="R318" s="140">
        <v>6.242603063583374E-2</v>
      </c>
      <c r="S318" s="140">
        <v>1.6762415179982781E-4</v>
      </c>
      <c r="T318" s="140">
        <v>-5.2395270904526114E-4</v>
      </c>
      <c r="U318" s="140">
        <v>4.2068357288371772E-5</v>
      </c>
      <c r="V318" s="140">
        <v>-4.1139195673167706E-3</v>
      </c>
      <c r="W318" s="140">
        <v>-1.9625986460596323E-3</v>
      </c>
      <c r="X318" s="140">
        <v>-0.17598056793212891</v>
      </c>
      <c r="Y318" s="140">
        <v>1.04586286470294E-2</v>
      </c>
      <c r="Z318" s="140">
        <v>0.94528412818908691</v>
      </c>
      <c r="AA318" s="140">
        <v>1.1545963287353516</v>
      </c>
      <c r="AB318" s="140">
        <v>1.102469801902771</v>
      </c>
      <c r="AC318" s="140">
        <v>1.0468888282775879</v>
      </c>
      <c r="AD318" s="140">
        <v>0.97960519790649414</v>
      </c>
      <c r="AE318" s="140">
        <v>1.3338861465454102</v>
      </c>
      <c r="AF318" s="140">
        <v>1.0431605577468872</v>
      </c>
      <c r="AG318" s="140">
        <v>0.96435904502868652</v>
      </c>
      <c r="AH318" s="140">
        <v>1.2125760316848755</v>
      </c>
      <c r="AI318" s="140">
        <v>1.2986727952957153</v>
      </c>
      <c r="AJ318" s="140">
        <v>1.3361526727676392</v>
      </c>
      <c r="AK318" s="140">
        <v>1.2195702875033021E-3</v>
      </c>
      <c r="AL318" s="140">
        <v>0</v>
      </c>
      <c r="AM318" s="140">
        <v>5.4975496605038643E-3</v>
      </c>
      <c r="AN318" s="140">
        <v>6.8584349937736988E-3</v>
      </c>
      <c r="AO318" s="140">
        <v>0.12189633399248123</v>
      </c>
      <c r="AP318" s="140">
        <v>-0.17598018050193787</v>
      </c>
      <c r="AQ318" s="140">
        <v>-7.8177247196435928E-3</v>
      </c>
      <c r="AR318" s="140">
        <v>5.8675357140600681E-3</v>
      </c>
      <c r="AS318" s="140">
        <v>-4.4888774864375591E-3</v>
      </c>
      <c r="AT318" s="140">
        <v>2.2179251536726952E-2</v>
      </c>
      <c r="AU318" s="140">
        <v>8.5738366469740868E-3</v>
      </c>
      <c r="AV318" s="219">
        <v>1.0038596823878221</v>
      </c>
    </row>
    <row r="319" spans="1:48" s="11" customFormat="1">
      <c r="A319" s="11" t="s">
        <v>97</v>
      </c>
      <c r="B319" s="139">
        <v>2017</v>
      </c>
      <c r="C319" s="140">
        <v>1.0885528326034546</v>
      </c>
      <c r="D319" s="140">
        <v>1.3438750505447388</v>
      </c>
      <c r="E319" s="140">
        <v>0.81001049280166626</v>
      </c>
      <c r="F319" s="140">
        <v>1.5364680290222168</v>
      </c>
      <c r="G319" s="140">
        <v>1.2546236515045166</v>
      </c>
      <c r="H319" s="140">
        <v>0.70847737789154053</v>
      </c>
      <c r="I319" s="140">
        <v>0.86763286590576172</v>
      </c>
      <c r="J319" s="140">
        <v>-7.0141330361366272E-2</v>
      </c>
      <c r="K319" s="140">
        <v>-1.3312597759068012E-2</v>
      </c>
      <c r="L319" s="140">
        <v>-5.6828729808330536E-2</v>
      </c>
      <c r="M319" s="140">
        <v>-1.3585977721959352E-3</v>
      </c>
      <c r="N319" s="140">
        <v>-1.1984735465375707E-5</v>
      </c>
      <c r="O319" s="140">
        <v>4.8683234490454197E-3</v>
      </c>
      <c r="P319" s="140">
        <v>8.2705717068165541E-4</v>
      </c>
      <c r="Q319" s="140">
        <v>-1.7637396231293678E-2</v>
      </c>
      <c r="R319" s="140">
        <v>-5.0214160233736038E-2</v>
      </c>
      <c r="S319" s="140">
        <v>-2.5275154621340334E-4</v>
      </c>
      <c r="T319" s="140">
        <v>-3.0902319122105837E-4</v>
      </c>
      <c r="U319" s="140">
        <v>1.688654265308287E-5</v>
      </c>
      <c r="V319" s="140">
        <v>-1.6830976819619536E-3</v>
      </c>
      <c r="W319" s="140">
        <v>-4.3865842744708061E-3</v>
      </c>
      <c r="X319" s="140">
        <v>0.14138984680175781</v>
      </c>
      <c r="Y319" s="140">
        <v>9.7584454342722893E-3</v>
      </c>
      <c r="Z319" s="140">
        <v>0.93245869874954224</v>
      </c>
      <c r="AA319" s="140">
        <v>1.1545963287353516</v>
      </c>
      <c r="AB319" s="140">
        <v>1.1277035474777222</v>
      </c>
      <c r="AC319" s="140">
        <v>1.0488103628158569</v>
      </c>
      <c r="AD319" s="140">
        <v>1.0917239189147949</v>
      </c>
      <c r="AE319" s="140">
        <v>1.5364677906036377</v>
      </c>
      <c r="AF319" s="140">
        <v>1.0582369565963745</v>
      </c>
      <c r="AG319" s="140">
        <v>0.96426945924758911</v>
      </c>
      <c r="AH319" s="140">
        <v>1.211809515953064</v>
      </c>
      <c r="AI319" s="140">
        <v>1.3179699182510376</v>
      </c>
      <c r="AJ319" s="140">
        <v>1.3420299291610718</v>
      </c>
      <c r="AK319" s="140">
        <v>-1.3660678640007973E-2</v>
      </c>
      <c r="AL319" s="140">
        <v>0</v>
      </c>
      <c r="AM319" s="140">
        <v>2.2630339488387108E-2</v>
      </c>
      <c r="AN319" s="140">
        <v>1.833737944252789E-3</v>
      </c>
      <c r="AO319" s="140">
        <v>0.10836365073919296</v>
      </c>
      <c r="AP319" s="140">
        <v>0.14138951897621155</v>
      </c>
      <c r="AQ319" s="140">
        <v>1.4349129982292652E-2</v>
      </c>
      <c r="AR319" s="140">
        <v>-9.287498687626794E-5</v>
      </c>
      <c r="AS319" s="140">
        <v>-6.3229195075109601E-4</v>
      </c>
      <c r="AT319" s="140">
        <v>1.4749797061085701E-2</v>
      </c>
      <c r="AU319" s="140">
        <v>4.3889996595680714E-3</v>
      </c>
      <c r="AV319" s="219">
        <v>1.062940933259729</v>
      </c>
    </row>
    <row r="320" spans="1:48" s="11" customFormat="1">
      <c r="A320" s="11" t="s">
        <v>97</v>
      </c>
      <c r="B320" s="139">
        <v>2018</v>
      </c>
      <c r="C320" s="140">
        <v>1.1151009798049927</v>
      </c>
      <c r="D320" s="140">
        <v>1.3432673215866089</v>
      </c>
      <c r="E320" s="140">
        <v>0.83014082908630371</v>
      </c>
      <c r="F320" s="140">
        <v>1.5055305957794189</v>
      </c>
      <c r="G320" s="140">
        <v>1.2672126293182373</v>
      </c>
      <c r="H320" s="140">
        <v>0.74066978693008423</v>
      </c>
      <c r="I320" s="140">
        <v>0.87996357679367065</v>
      </c>
      <c r="J320" s="140">
        <v>2.4548174813389778E-2</v>
      </c>
      <c r="K320" s="140">
        <v>2.4095878005027771E-2</v>
      </c>
      <c r="L320" s="140">
        <v>4.5229747775010765E-4</v>
      </c>
      <c r="M320" s="140">
        <v>-5.449705058708787E-4</v>
      </c>
      <c r="N320" s="140">
        <v>-9.1323097876738757E-5</v>
      </c>
      <c r="O320" s="140">
        <v>3.7923944182693958E-3</v>
      </c>
      <c r="P320" s="140">
        <v>1.6534577589482069E-3</v>
      </c>
      <c r="Q320" s="140">
        <v>1.9286319613456726E-2</v>
      </c>
      <c r="R320" s="140">
        <v>6.4394334331154823E-3</v>
      </c>
      <c r="S320" s="140">
        <v>-1.1334188457112759E-4</v>
      </c>
      <c r="T320" s="140">
        <v>-8.5134187247604132E-4</v>
      </c>
      <c r="U320" s="140">
        <v>-9.56458825385198E-5</v>
      </c>
      <c r="V320" s="140">
        <v>-1.9904689397662878E-3</v>
      </c>
      <c r="W320" s="140">
        <v>-2.9363373760133982E-3</v>
      </c>
      <c r="X320" s="140">
        <v>-2.0340919494628906E-2</v>
      </c>
      <c r="Y320" s="140">
        <v>9.9840378388762474E-3</v>
      </c>
      <c r="Z320" s="140">
        <v>0.92691278457641602</v>
      </c>
      <c r="AA320" s="140">
        <v>1.1545963287353516</v>
      </c>
      <c r="AB320" s="140">
        <v>1.1483721733093262</v>
      </c>
      <c r="AC320" s="140">
        <v>1.0528184175491333</v>
      </c>
      <c r="AD320" s="140">
        <v>0.96686488389968872</v>
      </c>
      <c r="AE320" s="140">
        <v>1.5055304765701294</v>
      </c>
      <c r="AF320" s="140">
        <v>1.065791130065918</v>
      </c>
      <c r="AG320" s="140">
        <v>0.97390574216842651</v>
      </c>
      <c r="AH320" s="140">
        <v>1.2580965757369995</v>
      </c>
      <c r="AI320" s="140">
        <v>1.3348947763442993</v>
      </c>
      <c r="AJ320" s="140">
        <v>1.3551375865936279</v>
      </c>
      <c r="AK320" s="140">
        <v>-5.9654023498296738E-3</v>
      </c>
      <c r="AL320" s="140">
        <v>0</v>
      </c>
      <c r="AM320" s="140">
        <v>1.8162095919251442E-2</v>
      </c>
      <c r="AN320" s="140">
        <v>3.8141866680234671E-3</v>
      </c>
      <c r="AO320" s="140">
        <v>-0.12145453691482544</v>
      </c>
      <c r="AP320" s="140">
        <v>-2.0340822637081146E-2</v>
      </c>
      <c r="AQ320" s="140">
        <v>7.1130883879959583E-3</v>
      </c>
      <c r="AR320" s="140">
        <v>9.9437711760401726E-3</v>
      </c>
      <c r="AS320" s="140">
        <v>3.7485204637050629E-2</v>
      </c>
      <c r="AT320" s="140">
        <v>1.275983639061451E-2</v>
      </c>
      <c r="AU320" s="140">
        <v>9.71961859613657E-3</v>
      </c>
      <c r="AV320" s="219">
        <v>1.008056912174619</v>
      </c>
    </row>
    <row r="321" spans="1:48" s="11" customFormat="1">
      <c r="A321" s="11" t="s">
        <v>97</v>
      </c>
      <c r="B321" s="139">
        <v>2019</v>
      </c>
      <c r="C321" s="140">
        <v>1.0967764854431152</v>
      </c>
      <c r="D321" s="140">
        <v>1.3647063970565796</v>
      </c>
      <c r="E321" s="140">
        <v>0.803672194480896</v>
      </c>
      <c r="F321" s="140">
        <v>1.544775128364563</v>
      </c>
      <c r="G321" s="140">
        <v>1.28009033203125</v>
      </c>
      <c r="H321" s="140">
        <v>0.70999103784561157</v>
      </c>
      <c r="I321" s="140">
        <v>0.85679620504379272</v>
      </c>
      <c r="J321" s="140">
        <v>-3.2403904944658279E-2</v>
      </c>
      <c r="K321" s="140">
        <v>-1.6569530591368675E-2</v>
      </c>
      <c r="L321" s="140">
        <v>-1.5834374353289604E-2</v>
      </c>
      <c r="M321" s="140">
        <v>-1.0401626350358129E-3</v>
      </c>
      <c r="N321" s="140">
        <v>5.2404084271984175E-5</v>
      </c>
      <c r="O321" s="140">
        <v>2.8768121264874935E-3</v>
      </c>
      <c r="P321" s="140">
        <v>-1.8975568309542723E-5</v>
      </c>
      <c r="Q321" s="140">
        <v>-1.8439607694745064E-2</v>
      </c>
      <c r="R321" s="140">
        <v>-9.4223972409963608E-3</v>
      </c>
      <c r="S321" s="140">
        <v>7.0275789767038077E-5</v>
      </c>
      <c r="T321" s="140">
        <v>-6.8010709946975112E-4</v>
      </c>
      <c r="U321" s="140">
        <v>-1.2693427379417699E-5</v>
      </c>
      <c r="V321" s="140">
        <v>-4.7929268330335617E-3</v>
      </c>
      <c r="W321" s="140">
        <v>-9.9652528297156096E-4</v>
      </c>
      <c r="X321" s="140">
        <v>2.5732994079589844E-2</v>
      </c>
      <c r="Y321" s="140">
        <v>1.0110911913216114E-2</v>
      </c>
      <c r="Z321" s="140">
        <v>0.91751879453659058</v>
      </c>
      <c r="AA321" s="140">
        <v>1.1545963287353516</v>
      </c>
      <c r="AB321" s="140">
        <v>1.1635235548019409</v>
      </c>
      <c r="AC321" s="140">
        <v>1.052665114402771</v>
      </c>
      <c r="AD321" s="140">
        <v>1.0888320207595825</v>
      </c>
      <c r="AE321" s="140">
        <v>1.544775128364563</v>
      </c>
      <c r="AF321" s="140">
        <v>1.0614969730377197</v>
      </c>
      <c r="AG321" s="140">
        <v>0.98112565279006958</v>
      </c>
      <c r="AH321" s="140">
        <v>1.2650988101959229</v>
      </c>
      <c r="AI321" s="140">
        <v>1.373889684677124</v>
      </c>
      <c r="AJ321" s="140">
        <v>1.3597804307937622</v>
      </c>
      <c r="AK321" s="140">
        <v>-1.0186390951275826E-2</v>
      </c>
      <c r="AL321" s="140">
        <v>0</v>
      </c>
      <c r="AM321" s="140">
        <v>1.3107525184750557E-2</v>
      </c>
      <c r="AN321" s="140">
        <v>-1.4556937094312161E-4</v>
      </c>
      <c r="AO321" s="140">
        <v>0.11880208551883698</v>
      </c>
      <c r="AP321" s="140">
        <v>2.5733066722750664E-2</v>
      </c>
      <c r="AQ321" s="140">
        <v>-4.0372069925069809E-3</v>
      </c>
      <c r="AR321" s="140">
        <v>7.3859961703419685E-3</v>
      </c>
      <c r="AS321" s="140">
        <v>5.5503128096461296E-3</v>
      </c>
      <c r="AT321" s="140">
        <v>2.8793396428227425E-2</v>
      </c>
      <c r="AU321" s="140">
        <v>3.4202095121145248E-3</v>
      </c>
      <c r="AV321" s="219">
        <v>1.127549549188549</v>
      </c>
    </row>
    <row r="322" spans="1:48" s="11" customFormat="1">
      <c r="A322" s="11" t="s">
        <v>97</v>
      </c>
      <c r="B322" s="139">
        <v>2020</v>
      </c>
      <c r="C322" s="140">
        <v>1.1284208297729492</v>
      </c>
      <c r="D322" s="140">
        <v>1.3214386701583862</v>
      </c>
      <c r="E322" s="140">
        <v>0.85393363237380981</v>
      </c>
      <c r="F322" s="140">
        <v>1.3767255544662476</v>
      </c>
      <c r="G322" s="140">
        <v>1.2983713150024414</v>
      </c>
      <c r="H322" s="140">
        <v>0.81964111328125</v>
      </c>
      <c r="I322" s="140">
        <v>0.86910492181777954</v>
      </c>
      <c r="J322" s="140">
        <v>6.0662016272544861E-2</v>
      </c>
      <c r="K322" s="140">
        <v>2.8443725779652596E-2</v>
      </c>
      <c r="L322" s="140">
        <v>3.2218288630247116E-2</v>
      </c>
      <c r="M322" s="140">
        <v>-1.9023360218852758E-3</v>
      </c>
      <c r="N322" s="140">
        <v>-1.2020899157505482E-4</v>
      </c>
      <c r="O322" s="140">
        <v>1.7593818483874202E-3</v>
      </c>
      <c r="P322" s="140">
        <v>4.8301633796654642E-4</v>
      </c>
      <c r="Q322" s="140">
        <v>2.8223872184753418E-2</v>
      </c>
      <c r="R322" s="140">
        <v>4.2061381042003632E-2</v>
      </c>
      <c r="S322" s="140">
        <v>-6.3897452491801232E-5</v>
      </c>
      <c r="T322" s="140">
        <v>-1.2569617247208953E-3</v>
      </c>
      <c r="U322" s="140">
        <v>-4.6964101784396917E-5</v>
      </c>
      <c r="V322" s="140">
        <v>-4.1735460981726646E-3</v>
      </c>
      <c r="W322" s="140">
        <v>-4.3017244897782803E-3</v>
      </c>
      <c r="X322" s="140">
        <v>-0.11517047882080078</v>
      </c>
      <c r="Y322" s="140">
        <v>1.4179985970258713E-2</v>
      </c>
      <c r="Z322" s="140">
        <v>0.89914202690124512</v>
      </c>
      <c r="AA322" s="140">
        <v>1.1545963287353516</v>
      </c>
      <c r="AB322" s="140">
        <v>1.1743159294128418</v>
      </c>
      <c r="AC322" s="140">
        <v>1.0540561676025391</v>
      </c>
      <c r="AD322" s="140">
        <v>0.90025889873504639</v>
      </c>
      <c r="AE322" s="140">
        <v>1.3767256736755371</v>
      </c>
      <c r="AF322" s="140">
        <v>1.0654302835464478</v>
      </c>
      <c r="AG322" s="140">
        <v>0.99420565366744995</v>
      </c>
      <c r="AH322" s="140">
        <v>1.2913923263549805</v>
      </c>
      <c r="AI322" s="140">
        <v>1.4082894325256348</v>
      </c>
      <c r="AJ322" s="140">
        <v>1.3745748996734619</v>
      </c>
      <c r="AK322" s="140">
        <v>-2.0232087001204491E-2</v>
      </c>
      <c r="AL322" s="140">
        <v>0</v>
      </c>
      <c r="AM322" s="140">
        <v>9.2328181490302086E-3</v>
      </c>
      <c r="AN322" s="140">
        <v>1.3205459108576179E-3</v>
      </c>
      <c r="AO322" s="140">
        <v>-0.19017848372459412</v>
      </c>
      <c r="AP322" s="140">
        <v>-0.11517034471035004</v>
      </c>
      <c r="AQ322" s="140">
        <v>3.6985620390623808E-3</v>
      </c>
      <c r="AR322" s="140">
        <v>1.3243522495031357E-2</v>
      </c>
      <c r="AS322" s="140">
        <v>2.0570756867527962E-2</v>
      </c>
      <c r="AT322" s="140">
        <v>2.4729887023568153E-2</v>
      </c>
      <c r="AU322" s="140">
        <v>1.0821308009326458E-2</v>
      </c>
      <c r="AV322" s="219">
        <v>1.065768162137442</v>
      </c>
    </row>
    <row r="323" spans="1:48" s="11" customFormat="1">
      <c r="A323" s="11" t="s">
        <v>97</v>
      </c>
      <c r="B323" s="139">
        <v>2021</v>
      </c>
      <c r="C323" s="140">
        <v>1.1197479963302612</v>
      </c>
      <c r="D323" s="140">
        <v>1.3602187633514404</v>
      </c>
      <c r="E323" s="140">
        <v>0.82321172952651978</v>
      </c>
      <c r="F323" s="140">
        <v>1.4036554098129272</v>
      </c>
      <c r="G323" s="140">
        <v>1.3440496921539307</v>
      </c>
      <c r="H323" s="140">
        <v>0.79773706197738647</v>
      </c>
      <c r="I323" s="140">
        <v>0.83311504125595093</v>
      </c>
      <c r="J323" s="140">
        <v>-3.6640062928199768E-2</v>
      </c>
      <c r="K323" s="140">
        <v>-7.7155325561761856E-3</v>
      </c>
      <c r="L323" s="140">
        <v>-2.8924528509378433E-2</v>
      </c>
      <c r="M323" s="140">
        <v>-1.8674688180908561E-3</v>
      </c>
      <c r="N323" s="140">
        <v>2.3379148842650466E-5</v>
      </c>
      <c r="O323" s="140">
        <v>1.4838189817965031E-3</v>
      </c>
      <c r="P323" s="140">
        <v>9.8338152747601271E-4</v>
      </c>
      <c r="Q323" s="140">
        <v>-8.3386432379484177E-3</v>
      </c>
      <c r="R323" s="140">
        <v>-7.1252183988690376E-3</v>
      </c>
      <c r="S323" s="140">
        <v>-4.2613671394065022E-4</v>
      </c>
      <c r="T323" s="140">
        <v>2.5479207397438586E-4</v>
      </c>
      <c r="U323" s="140">
        <v>-4.5201491047919262E-6</v>
      </c>
      <c r="V323" s="140">
        <v>-1.7452478408813477E-2</v>
      </c>
      <c r="W323" s="140">
        <v>-4.1709672659635544E-3</v>
      </c>
      <c r="X323" s="140">
        <v>1.9371986389160156E-2</v>
      </c>
      <c r="Y323" s="140">
        <v>3.4576579928398132E-2</v>
      </c>
      <c r="Z323" s="140">
        <v>0.88239383697509766</v>
      </c>
      <c r="AA323" s="140">
        <v>1.1545963287353516</v>
      </c>
      <c r="AB323" s="140">
        <v>1.1823252439498901</v>
      </c>
      <c r="AC323" s="140">
        <v>1.0563194751739502</v>
      </c>
      <c r="AD323" s="140">
        <v>0.95583903789520264</v>
      </c>
      <c r="AE323" s="140">
        <v>1.4036552906036377</v>
      </c>
      <c r="AF323" s="140">
        <v>1.0919531583786011</v>
      </c>
      <c r="AG323" s="140">
        <v>0.99172401428222656</v>
      </c>
      <c r="AH323" s="140">
        <v>1.2943015098571777</v>
      </c>
      <c r="AI323" s="140">
        <v>1.5723763704299927</v>
      </c>
      <c r="AJ323" s="140">
        <v>1.3895368576049805</v>
      </c>
      <c r="AK323" s="140">
        <v>-1.8802491948008537E-2</v>
      </c>
      <c r="AL323" s="140">
        <v>0</v>
      </c>
      <c r="AM323" s="140">
        <v>6.7972918041050434E-3</v>
      </c>
      <c r="AN323" s="140">
        <v>2.1449646446853876E-3</v>
      </c>
      <c r="AO323" s="140">
        <v>5.9907149523496628E-2</v>
      </c>
      <c r="AP323" s="140">
        <v>1.9371749833226204E-2</v>
      </c>
      <c r="AQ323" s="140">
        <v>2.4589190259575844E-2</v>
      </c>
      <c r="AR323" s="140">
        <v>-2.4992004036903381E-3</v>
      </c>
      <c r="AS323" s="140">
        <v>2.2502169013023376E-3</v>
      </c>
      <c r="AT323" s="140">
        <v>0.1102122887969017</v>
      </c>
      <c r="AU323" s="140">
        <v>1.0825969278812408E-2</v>
      </c>
      <c r="AV323" s="219">
        <v>0.96662602468922121</v>
      </c>
    </row>
    <row r="324" spans="1:48">
      <c r="A324" s="62" t="s">
        <v>224</v>
      </c>
      <c r="B324" s="61" t="s">
        <v>104</v>
      </c>
      <c r="C324" s="61" t="s">
        <v>121</v>
      </c>
      <c r="D324" s="61" t="s">
        <v>122</v>
      </c>
      <c r="E324" s="61" t="s">
        <v>123</v>
      </c>
      <c r="F324" s="61" t="s">
        <v>124</v>
      </c>
      <c r="G324" s="61" t="s">
        <v>125</v>
      </c>
      <c r="H324" s="61" t="s">
        <v>126</v>
      </c>
      <c r="I324" s="61" t="s">
        <v>127</v>
      </c>
      <c r="J324" s="61" t="s">
        <v>105</v>
      </c>
      <c r="K324" s="61" t="s">
        <v>106</v>
      </c>
      <c r="L324" s="61" t="s">
        <v>107</v>
      </c>
      <c r="M324" s="61" t="s">
        <v>108</v>
      </c>
      <c r="N324" s="61" t="s">
        <v>109</v>
      </c>
      <c r="O324" s="61" t="s">
        <v>110</v>
      </c>
      <c r="P324" s="61" t="s">
        <v>111</v>
      </c>
      <c r="Q324" s="61" t="s">
        <v>112</v>
      </c>
      <c r="R324" s="61" t="s">
        <v>113</v>
      </c>
      <c r="S324" s="61" t="s">
        <v>114</v>
      </c>
      <c r="T324" s="61" t="s">
        <v>115</v>
      </c>
      <c r="U324" s="61" t="s">
        <v>116</v>
      </c>
      <c r="V324" s="61" t="s">
        <v>117</v>
      </c>
      <c r="W324" s="61" t="s">
        <v>118</v>
      </c>
      <c r="X324" s="61" t="s">
        <v>119</v>
      </c>
      <c r="Y324" s="61" t="s">
        <v>120</v>
      </c>
      <c r="Z324" s="61" t="s">
        <v>142</v>
      </c>
      <c r="AA324" s="61" t="s">
        <v>143</v>
      </c>
      <c r="AB324" s="61" t="s">
        <v>144</v>
      </c>
      <c r="AC324" s="61" t="s">
        <v>145</v>
      </c>
      <c r="AD324" s="61" t="s">
        <v>146</v>
      </c>
      <c r="AE324" s="61" t="s">
        <v>147</v>
      </c>
      <c r="AF324" s="61" t="s">
        <v>148</v>
      </c>
      <c r="AG324" s="61" t="s">
        <v>149</v>
      </c>
      <c r="AH324" s="61" t="s">
        <v>150</v>
      </c>
      <c r="AI324" s="61" t="s">
        <v>151</v>
      </c>
      <c r="AJ324" s="61" t="s">
        <v>152</v>
      </c>
      <c r="AK324" s="61" t="s">
        <v>173</v>
      </c>
      <c r="AL324" s="61" t="s">
        <v>174</v>
      </c>
      <c r="AM324" s="61" t="s">
        <v>175</v>
      </c>
      <c r="AN324" s="61" t="s">
        <v>176</v>
      </c>
      <c r="AO324" s="61" t="s">
        <v>177</v>
      </c>
      <c r="AP324" s="61" t="s">
        <v>178</v>
      </c>
      <c r="AQ324" s="61" t="s">
        <v>179</v>
      </c>
      <c r="AR324" s="61" t="s">
        <v>180</v>
      </c>
      <c r="AS324" s="61" t="s">
        <v>181</v>
      </c>
      <c r="AT324" s="61" t="s">
        <v>182</v>
      </c>
      <c r="AU324" s="61" t="s">
        <v>183</v>
      </c>
      <c r="AV324" s="392" t="s">
        <v>333</v>
      </c>
    </row>
    <row r="325" spans="1:48" s="11" customFormat="1">
      <c r="A325" s="11" t="s">
        <v>84</v>
      </c>
      <c r="B325" s="139">
        <v>2006</v>
      </c>
      <c r="C325" s="140">
        <v>1</v>
      </c>
      <c r="D325" s="140">
        <v>1</v>
      </c>
      <c r="E325" s="140">
        <v>1</v>
      </c>
      <c r="F325" s="140">
        <v>1</v>
      </c>
      <c r="G325" s="140">
        <v>1</v>
      </c>
      <c r="H325" s="140">
        <v>1</v>
      </c>
      <c r="I325" s="140">
        <v>1</v>
      </c>
      <c r="J325" s="140"/>
      <c r="K325" s="140"/>
      <c r="L325" s="140"/>
      <c r="M325" s="140"/>
      <c r="N325" s="140"/>
      <c r="O325" s="140"/>
      <c r="P325" s="140"/>
      <c r="Q325" s="140"/>
      <c r="R325" s="140"/>
      <c r="S325" s="140"/>
      <c r="T325" s="140"/>
      <c r="U325" s="140"/>
      <c r="V325" s="140"/>
      <c r="W325" s="140"/>
      <c r="X325" s="140"/>
      <c r="Y325" s="140"/>
      <c r="Z325" s="140">
        <v>1</v>
      </c>
      <c r="AA325" s="140">
        <v>1</v>
      </c>
      <c r="AB325" s="140">
        <v>1</v>
      </c>
      <c r="AC325" s="140">
        <v>1</v>
      </c>
      <c r="AD325" s="140">
        <v>1</v>
      </c>
      <c r="AE325" s="140">
        <v>1</v>
      </c>
      <c r="AF325" s="140">
        <v>1</v>
      </c>
      <c r="AG325" s="140">
        <v>1</v>
      </c>
      <c r="AH325" s="140">
        <v>1</v>
      </c>
      <c r="AI325" s="140">
        <v>1</v>
      </c>
      <c r="AJ325" s="140">
        <v>1</v>
      </c>
      <c r="AK325" s="140"/>
      <c r="AL325" s="140"/>
      <c r="AM325" s="140"/>
      <c r="AN325" s="140"/>
      <c r="AO325" s="140"/>
      <c r="AP325" s="140"/>
      <c r="AQ325" s="140"/>
      <c r="AR325" s="140"/>
      <c r="AS325" s="140"/>
      <c r="AT325" s="140"/>
      <c r="AU325" s="140"/>
      <c r="AV325" s="219">
        <v>1</v>
      </c>
    </row>
    <row r="326" spans="1:48" s="11" customFormat="1">
      <c r="A326" s="11" t="s">
        <v>84</v>
      </c>
      <c r="B326" s="139">
        <v>2007</v>
      </c>
      <c r="C326" s="140">
        <v>0.97696030139923096</v>
      </c>
      <c r="D326" s="140">
        <v>1.0084946155548096</v>
      </c>
      <c r="E326" s="140">
        <v>0.9687313437461853</v>
      </c>
      <c r="F326" s="140">
        <v>0.99797266721725464</v>
      </c>
      <c r="G326" s="140">
        <v>1.0138031244277954</v>
      </c>
      <c r="H326" s="140">
        <v>0.97894495725631714</v>
      </c>
      <c r="I326" s="140">
        <v>0.96365886926651001</v>
      </c>
      <c r="J326" s="140">
        <v>-3.1767949461936951E-2</v>
      </c>
      <c r="K326" s="140">
        <v>-2.3309258744120598E-2</v>
      </c>
      <c r="L326" s="140">
        <v>-8.4586916491389275E-3</v>
      </c>
      <c r="M326" s="140">
        <v>-6.9937790976837277E-4</v>
      </c>
      <c r="N326" s="140">
        <v>3.1083894893527031E-2</v>
      </c>
      <c r="O326" s="140">
        <v>3.8444013334810734E-3</v>
      </c>
      <c r="P326" s="140">
        <v>-4.4586128205992281E-4</v>
      </c>
      <c r="Q326" s="140">
        <v>-5.7092316448688507E-2</v>
      </c>
      <c r="R326" s="140">
        <v>-1.1821575462818146E-3</v>
      </c>
      <c r="S326" s="140">
        <v>4.9441155169915874E-7</v>
      </c>
      <c r="T326" s="140">
        <v>9.8974611319135875E-5</v>
      </c>
      <c r="U326" s="140">
        <v>6.1718434153590351E-5</v>
      </c>
      <c r="V326" s="140">
        <v>-7.9453122452832758E-5</v>
      </c>
      <c r="W326" s="140">
        <v>-7.3582688346505165E-3</v>
      </c>
      <c r="X326" s="140">
        <v>-2.0294189453125E-3</v>
      </c>
      <c r="Y326" s="140">
        <v>1.3708681799471378E-2</v>
      </c>
      <c r="Z326" s="140">
        <v>0.9928971529006958</v>
      </c>
      <c r="AA326" s="140">
        <v>1.0799623727798462</v>
      </c>
      <c r="AB326" s="140">
        <v>1.0193177461624146</v>
      </c>
      <c r="AC326" s="140">
        <v>1.0000094175338745</v>
      </c>
      <c r="AD326" s="140">
        <v>1.3359240293502808</v>
      </c>
      <c r="AE326" s="140">
        <v>0.99797296524047852</v>
      </c>
      <c r="AF326" s="140">
        <v>1</v>
      </c>
      <c r="AG326" s="140">
        <v>1</v>
      </c>
      <c r="AH326" s="140">
        <v>1</v>
      </c>
      <c r="AI326" s="140">
        <v>1.000258207321167</v>
      </c>
      <c r="AJ326" s="140">
        <v>1.0371992588043213</v>
      </c>
      <c r="AK326" s="140">
        <v>-7.1281716227531433E-3</v>
      </c>
      <c r="AL326" s="140">
        <v>7.6926201581954956E-2</v>
      </c>
      <c r="AM326" s="140">
        <v>1.9133567810058594E-2</v>
      </c>
      <c r="AN326" s="140">
        <v>9.3926801127963699E-6</v>
      </c>
      <c r="AO326" s="140">
        <v>0.28962326049804688</v>
      </c>
      <c r="AP326" s="140">
        <v>-2.0291006658226252E-3</v>
      </c>
      <c r="AQ326" s="140">
        <v>0</v>
      </c>
      <c r="AR326" s="140">
        <v>0</v>
      </c>
      <c r="AS326" s="140">
        <v>0</v>
      </c>
      <c r="AT326" s="140">
        <v>2.5820071459747851E-4</v>
      </c>
      <c r="AU326" s="140">
        <v>3.6524113267660141E-2</v>
      </c>
      <c r="AV326" s="219">
        <v>1.0799623706491059</v>
      </c>
    </row>
    <row r="327" spans="1:48" s="11" customFormat="1">
      <c r="A327" s="11" t="s">
        <v>84</v>
      </c>
      <c r="B327" s="139">
        <v>2008</v>
      </c>
      <c r="C327" s="140">
        <v>0.97858542203903198</v>
      </c>
      <c r="D327" s="140">
        <v>1.0250644683837891</v>
      </c>
      <c r="E327" s="140">
        <v>0.95465743541717529</v>
      </c>
      <c r="F327" s="140">
        <v>1.0078479051589966</v>
      </c>
      <c r="G327" s="140">
        <v>1.0342792272567749</v>
      </c>
      <c r="H327" s="140">
        <v>0.97096532583236694</v>
      </c>
      <c r="I327" s="140">
        <v>0.94615209102630615</v>
      </c>
      <c r="J327" s="140">
        <v>-1.4634754508733749E-2</v>
      </c>
      <c r="K327" s="140">
        <v>1.6620534006506205E-3</v>
      </c>
      <c r="L327" s="140">
        <v>-1.6296807676553726E-2</v>
      </c>
      <c r="M327" s="140">
        <v>5.2654906176030636E-4</v>
      </c>
      <c r="N327" s="140">
        <v>2.1077308338135481E-3</v>
      </c>
      <c r="O327" s="140">
        <v>4.619294311851263E-3</v>
      </c>
      <c r="P327" s="140">
        <v>4.1761648026295006E-4</v>
      </c>
      <c r="Q327" s="140">
        <v>-6.0091372579336166E-3</v>
      </c>
      <c r="R327" s="140">
        <v>-2.4597977753728628E-3</v>
      </c>
      <c r="S327" s="140">
        <v>1.5556224752799608E-7</v>
      </c>
      <c r="T327" s="140">
        <v>6.6204607719555497E-5</v>
      </c>
      <c r="U327" s="140">
        <v>1.9432000044616871E-6</v>
      </c>
      <c r="V327" s="140">
        <v>-1.4467639266513288E-4</v>
      </c>
      <c r="W327" s="140">
        <v>-1.3760636560618877E-2</v>
      </c>
      <c r="X327" s="140">
        <v>9.8466873168945312E-3</v>
      </c>
      <c r="Y327" s="140">
        <v>1.9996095448732376E-2</v>
      </c>
      <c r="Z327" s="140">
        <v>0.9982866644859314</v>
      </c>
      <c r="AA327" s="140">
        <v>1.0856068134307861</v>
      </c>
      <c r="AB327" s="140">
        <v>1.0390266180038452</v>
      </c>
      <c r="AC327" s="140">
        <v>1.0000094175338745</v>
      </c>
      <c r="AD327" s="140">
        <v>1.3774973154067993</v>
      </c>
      <c r="AE327" s="140">
        <v>1.0078485012054443</v>
      </c>
      <c r="AF327" s="140">
        <v>1</v>
      </c>
      <c r="AG327" s="140">
        <v>1</v>
      </c>
      <c r="AH327" s="140">
        <v>1</v>
      </c>
      <c r="AI327" s="140">
        <v>1.000258207321167</v>
      </c>
      <c r="AJ327" s="140">
        <v>1.0877617597579956</v>
      </c>
      <c r="AK327" s="140">
        <v>5.4133660160005093E-3</v>
      </c>
      <c r="AL327" s="140">
        <v>5.2128699608147144E-3</v>
      </c>
      <c r="AM327" s="140">
        <v>1.9150776788592339E-2</v>
      </c>
      <c r="AN327" s="140">
        <v>0</v>
      </c>
      <c r="AO327" s="140">
        <v>3.0645092949271202E-2</v>
      </c>
      <c r="AP327" s="140">
        <v>9.8469620570540428E-3</v>
      </c>
      <c r="AQ327" s="140">
        <v>0</v>
      </c>
      <c r="AR327" s="140">
        <v>0</v>
      </c>
      <c r="AS327" s="140">
        <v>0</v>
      </c>
      <c r="AT327" s="140">
        <v>0</v>
      </c>
      <c r="AU327" s="140">
        <v>4.7598071396350861E-2</v>
      </c>
      <c r="AV327" s="219">
        <v>1.0856067732831609</v>
      </c>
    </row>
    <row r="328" spans="1:48" s="11" customFormat="1">
      <c r="A328" s="11" t="s">
        <v>84</v>
      </c>
      <c r="B328" s="139">
        <v>2009</v>
      </c>
      <c r="C328" s="140">
        <v>0.95237410068511963</v>
      </c>
      <c r="D328" s="140">
        <v>1.0804126262664795</v>
      </c>
      <c r="E328" s="140">
        <v>0.88149106502532959</v>
      </c>
      <c r="F328" s="140">
        <v>1.1260546445846558</v>
      </c>
      <c r="G328" s="140">
        <v>1.0551067590713501</v>
      </c>
      <c r="H328" s="140">
        <v>0.84576183557510376</v>
      </c>
      <c r="I328" s="140">
        <v>0.9026329517364502</v>
      </c>
      <c r="J328" s="140">
        <v>-7.973770797252655E-2</v>
      </c>
      <c r="K328" s="140">
        <v>-2.7150139212608337E-2</v>
      </c>
      <c r="L328" s="140">
        <v>-5.2587568759918213E-2</v>
      </c>
      <c r="M328" s="140">
        <v>3.4036198630928993E-3</v>
      </c>
      <c r="N328" s="140">
        <v>4.0862545574782416E-5</v>
      </c>
      <c r="O328" s="140">
        <v>4.0748696774244308E-3</v>
      </c>
      <c r="P328" s="140">
        <v>9.1479421826079488E-4</v>
      </c>
      <c r="Q328" s="140">
        <v>-3.5584285855293274E-2</v>
      </c>
      <c r="R328" s="140">
        <v>-3.8307063281536102E-2</v>
      </c>
      <c r="S328" s="140">
        <v>-3.0578550649806857E-5</v>
      </c>
      <c r="T328" s="140">
        <v>5.7263340568169951E-4</v>
      </c>
      <c r="U328" s="140">
        <v>-1.4187167398631573E-3</v>
      </c>
      <c r="V328" s="140">
        <v>2.0234740804880857E-4</v>
      </c>
      <c r="W328" s="140">
        <v>-1.360619068145752E-2</v>
      </c>
      <c r="X328" s="140">
        <v>0.11090278625488281</v>
      </c>
      <c r="Y328" s="140">
        <v>1.9937193021178246E-2</v>
      </c>
      <c r="Z328" s="140">
        <v>1.0308808088302612</v>
      </c>
      <c r="AA328" s="140">
        <v>1.0856068134307861</v>
      </c>
      <c r="AB328" s="140">
        <v>1.0591343641281128</v>
      </c>
      <c r="AC328" s="140">
        <v>1.0027298927307129</v>
      </c>
      <c r="AD328" s="140">
        <v>1.6127728223800659</v>
      </c>
      <c r="AE328" s="140">
        <v>1.1260552406311035</v>
      </c>
      <c r="AF328" s="140">
        <v>1.0067024230957031</v>
      </c>
      <c r="AG328" s="140">
        <v>0.99905085563659668</v>
      </c>
      <c r="AH328" s="140">
        <v>1.4521987438201904</v>
      </c>
      <c r="AI328" s="140">
        <v>1.0030043125152588</v>
      </c>
      <c r="AJ328" s="140">
        <v>1.1326371431350708</v>
      </c>
      <c r="AK328" s="140">
        <v>3.2128360122442245E-2</v>
      </c>
      <c r="AL328" s="140">
        <v>0</v>
      </c>
      <c r="AM328" s="140">
        <v>1.9167616963386536E-2</v>
      </c>
      <c r="AN328" s="140">
        <v>2.7167636435478926E-3</v>
      </c>
      <c r="AO328" s="140">
        <v>0.15768666565418243</v>
      </c>
      <c r="AP328" s="140">
        <v>0.11090269684791565</v>
      </c>
      <c r="AQ328" s="140">
        <v>6.6800969652831554E-3</v>
      </c>
      <c r="AR328" s="140">
        <v>-9.495721897110343E-4</v>
      </c>
      <c r="AS328" s="140">
        <v>0.37307882308959961</v>
      </c>
      <c r="AT328" s="140">
        <v>2.7415819931775331E-3</v>
      </c>
      <c r="AU328" s="140">
        <v>4.0426552295684814E-2</v>
      </c>
      <c r="AV328" s="219">
        <v>1.0667920978363119</v>
      </c>
    </row>
    <row r="329" spans="1:48" s="11" customFormat="1">
      <c r="A329" s="11" t="s">
        <v>84</v>
      </c>
      <c r="B329" s="139">
        <v>2010</v>
      </c>
      <c r="C329" s="140">
        <v>0.95830237865447998</v>
      </c>
      <c r="D329" s="140">
        <v>1.1713767051696777</v>
      </c>
      <c r="E329" s="140">
        <v>0.81809914112091064</v>
      </c>
      <c r="F329" s="140">
        <v>1.3334001302719116</v>
      </c>
      <c r="G329" s="140">
        <v>1.088678240776062</v>
      </c>
      <c r="H329" s="140">
        <v>0.71869075298309326</v>
      </c>
      <c r="I329" s="140">
        <v>0.88024389743804932</v>
      </c>
      <c r="J329" s="140">
        <v>-7.4631310999393463E-2</v>
      </c>
      <c r="K329" s="140">
        <v>6.205413956195116E-3</v>
      </c>
      <c r="L329" s="140">
        <v>-8.083672821521759E-2</v>
      </c>
      <c r="M329" s="140">
        <v>-9.8762090783566236E-4</v>
      </c>
      <c r="N329" s="140">
        <v>-2.5330196876893751E-5</v>
      </c>
      <c r="O329" s="140">
        <v>4.4007175602018833E-3</v>
      </c>
      <c r="P329" s="140">
        <v>8.239109069108963E-3</v>
      </c>
      <c r="Q329" s="140">
        <v>-5.4214615374803543E-3</v>
      </c>
      <c r="R329" s="140">
        <v>-6.1199147254228592E-2</v>
      </c>
      <c r="S329" s="140">
        <v>8.5609707412004354E-7</v>
      </c>
      <c r="T329" s="140">
        <v>-5.2426140755414963E-3</v>
      </c>
      <c r="U329" s="140">
        <v>-2.828002288879361E-5</v>
      </c>
      <c r="V329" s="140">
        <v>-4.793965257704258E-3</v>
      </c>
      <c r="W329" s="140">
        <v>-9.5735788345336914E-3</v>
      </c>
      <c r="X329" s="140">
        <v>0.16901206970214844</v>
      </c>
      <c r="Y329" s="140">
        <v>3.1322374939918518E-2</v>
      </c>
      <c r="Z329" s="140">
        <v>1.0217041969299316</v>
      </c>
      <c r="AA329" s="140">
        <v>1.0856068134307861</v>
      </c>
      <c r="AB329" s="140">
        <v>1.0796492099761963</v>
      </c>
      <c r="AC329" s="140">
        <v>1.01988685131073</v>
      </c>
      <c r="AD329" s="140">
        <v>1.6767280101776123</v>
      </c>
      <c r="AE329" s="140">
        <v>1.333401083946228</v>
      </c>
      <c r="AF329" s="140">
        <v>1.0067024230957031</v>
      </c>
      <c r="AG329" s="140">
        <v>1.0184503793716431</v>
      </c>
      <c r="AH329" s="140">
        <v>1.4589219093322754</v>
      </c>
      <c r="AI329" s="140">
        <v>1.044023871421814</v>
      </c>
      <c r="AJ329" s="140">
        <v>1.1817078590393066</v>
      </c>
      <c r="AK329" s="140">
        <v>-8.9415758848190308E-3</v>
      </c>
      <c r="AL329" s="140">
        <v>0</v>
      </c>
      <c r="AM329" s="140">
        <v>1.918429508805275E-2</v>
      </c>
      <c r="AN329" s="140">
        <v>1.6965566202998161E-2</v>
      </c>
      <c r="AO329" s="140">
        <v>3.8889303803443909E-2</v>
      </c>
      <c r="AP329" s="140">
        <v>0.16901226341724396</v>
      </c>
      <c r="AQ329" s="140">
        <v>0</v>
      </c>
      <c r="AR329" s="140">
        <v>1.9231876358389854E-2</v>
      </c>
      <c r="AS329" s="140">
        <v>4.618931096047163E-3</v>
      </c>
      <c r="AT329" s="140">
        <v>4.0082585066556931E-2</v>
      </c>
      <c r="AU329" s="140">
        <v>4.2412098497152328E-2</v>
      </c>
      <c r="AV329" s="219">
        <v>1.045155221072436</v>
      </c>
    </row>
    <row r="330" spans="1:48" s="11" customFormat="1">
      <c r="A330" s="11" t="s">
        <v>84</v>
      </c>
      <c r="B330" s="139">
        <v>2011</v>
      </c>
      <c r="C330" s="140">
        <v>1.0399155616760254</v>
      </c>
      <c r="D330" s="140">
        <v>1.1760400533676147</v>
      </c>
      <c r="E330" s="140">
        <v>0.88425171375274658</v>
      </c>
      <c r="F330" s="140">
        <v>1.2834818363189697</v>
      </c>
      <c r="G330" s="140">
        <v>1.1224261522293091</v>
      </c>
      <c r="H330" s="140">
        <v>0.81022995710372925</v>
      </c>
      <c r="I330" s="140">
        <v>0.92648899555206299</v>
      </c>
      <c r="J330" s="140">
        <v>7.7758215367794037E-2</v>
      </c>
      <c r="K330" s="140">
        <v>8.1731416285037994E-2</v>
      </c>
      <c r="L330" s="140">
        <v>-3.973198588937521E-3</v>
      </c>
      <c r="M330" s="140">
        <v>-2.3822225630283356E-3</v>
      </c>
      <c r="N330" s="140">
        <v>-7.0487294578924775E-5</v>
      </c>
      <c r="O330" s="140">
        <v>4.3318937532603741E-3</v>
      </c>
      <c r="P330" s="140">
        <v>8.6538931354880333E-3</v>
      </c>
      <c r="Q330" s="140">
        <v>7.1198336780071259E-2</v>
      </c>
      <c r="R330" s="140">
        <v>1.533370278775692E-2</v>
      </c>
      <c r="S330" s="140">
        <v>6.3298449504145538E-7</v>
      </c>
      <c r="T330" s="140">
        <v>-2.5988889392465353E-3</v>
      </c>
      <c r="U330" s="140">
        <v>-5.6409050012007356E-4</v>
      </c>
      <c r="V330" s="140">
        <v>-4.9548344686627388E-3</v>
      </c>
      <c r="W330" s="140">
        <v>-1.1189720593392849E-2</v>
      </c>
      <c r="X330" s="140">
        <v>-3.8155555725097656E-2</v>
      </c>
      <c r="Y330" s="140">
        <v>3.0528245493769646E-2</v>
      </c>
      <c r="Z330" s="140">
        <v>0.99913328886032104</v>
      </c>
      <c r="AA330" s="140">
        <v>1.0856068134307861</v>
      </c>
      <c r="AB330" s="140">
        <v>1.1005792617797852</v>
      </c>
      <c r="AC330" s="140">
        <v>1.0385291576385498</v>
      </c>
      <c r="AD330" s="140">
        <v>1.1589434146881104</v>
      </c>
      <c r="AE330" s="140">
        <v>1.2834823131561279</v>
      </c>
      <c r="AF330" s="140">
        <v>1.0067024230957031</v>
      </c>
      <c r="AG330" s="140">
        <v>1.0284930467605591</v>
      </c>
      <c r="AH330" s="140">
        <v>1.6942318677902222</v>
      </c>
      <c r="AI330" s="140">
        <v>1.0873076915740967</v>
      </c>
      <c r="AJ330" s="140">
        <v>1.2395424842834473</v>
      </c>
      <c r="AK330" s="140">
        <v>-2.2339120507240295E-2</v>
      </c>
      <c r="AL330" s="140">
        <v>0</v>
      </c>
      <c r="AM330" s="140">
        <v>1.9200485199689865E-2</v>
      </c>
      <c r="AN330" s="140">
        <v>1.8113700672984123E-2</v>
      </c>
      <c r="AO330" s="140">
        <v>-0.36933556199073792</v>
      </c>
      <c r="AP330" s="140">
        <v>-3.8155924528837204E-2</v>
      </c>
      <c r="AQ330" s="140">
        <v>0</v>
      </c>
      <c r="AR330" s="140">
        <v>9.8124910145998001E-3</v>
      </c>
      <c r="AS330" s="140">
        <v>0.14953167736530304</v>
      </c>
      <c r="AT330" s="140">
        <v>4.062223806977272E-2</v>
      </c>
      <c r="AU330" s="140">
        <v>4.7781571745872498E-2</v>
      </c>
      <c r="AV330" s="219">
        <v>1.017873941674506</v>
      </c>
    </row>
    <row r="331" spans="1:48" s="11" customFormat="1">
      <c r="A331" s="11" t="s">
        <v>84</v>
      </c>
      <c r="B331" s="139">
        <v>2012</v>
      </c>
      <c r="C331" s="140">
        <v>1.0170402526855469</v>
      </c>
      <c r="D331" s="140">
        <v>1.2281500101089478</v>
      </c>
      <c r="E331" s="140">
        <v>0.82810741662979126</v>
      </c>
      <c r="F331" s="140">
        <v>1.4002888202667236</v>
      </c>
      <c r="G331" s="140">
        <v>1.1401803493499756</v>
      </c>
      <c r="H331" s="140">
        <v>0.72630739212036133</v>
      </c>
      <c r="I331" s="140">
        <v>0.89199936389923096</v>
      </c>
      <c r="J331" s="140">
        <v>-6.5598919987678528E-2</v>
      </c>
      <c r="K331" s="140">
        <v>-2.2242875769734383E-2</v>
      </c>
      <c r="L331" s="140">
        <v>-4.3356042355298996E-2</v>
      </c>
      <c r="M331" s="140">
        <v>-2.9068628791719675E-3</v>
      </c>
      <c r="N331" s="140">
        <v>9.6842786660999991E-6</v>
      </c>
      <c r="O331" s="140">
        <v>1.9877129234373569E-3</v>
      </c>
      <c r="P331" s="140">
        <v>4.037362989038229E-3</v>
      </c>
      <c r="Q331" s="140">
        <v>-2.5370772927999496E-2</v>
      </c>
      <c r="R331" s="140">
        <v>-3.3134341239929199E-2</v>
      </c>
      <c r="S331" s="140">
        <v>1.4030122201802442E-6</v>
      </c>
      <c r="T331" s="140">
        <v>-1.9308574264869094E-3</v>
      </c>
      <c r="U331" s="140">
        <v>-9.1609646915458143E-5</v>
      </c>
      <c r="V331" s="140">
        <v>-1.65664276573807E-3</v>
      </c>
      <c r="W331" s="140">
        <v>-6.5439939498901367E-3</v>
      </c>
      <c r="X331" s="140">
        <v>8.7101936340332031E-2</v>
      </c>
      <c r="Y331" s="140">
        <v>1.5693902969360352E-2</v>
      </c>
      <c r="Z331" s="140">
        <v>0.97062551975250244</v>
      </c>
      <c r="AA331" s="140">
        <v>1.0856068134307861</v>
      </c>
      <c r="AB331" s="140">
        <v>1.1107132434844971</v>
      </c>
      <c r="AC331" s="140">
        <v>1.0477229356765747</v>
      </c>
      <c r="AD331" s="140">
        <v>1.3463191986083984</v>
      </c>
      <c r="AE331" s="140">
        <v>1.4002898931503296</v>
      </c>
      <c r="AF331" s="140">
        <v>1.0067024230957031</v>
      </c>
      <c r="AG331" s="140">
        <v>1.0354766845703125</v>
      </c>
      <c r="AH331" s="140">
        <v>1.7412939071655273</v>
      </c>
      <c r="AI331" s="140">
        <v>1.101740837097168</v>
      </c>
      <c r="AJ331" s="140">
        <v>1.2733231782913208</v>
      </c>
      <c r="AK331" s="140">
        <v>-2.8947480022907257E-2</v>
      </c>
      <c r="AL331" s="140">
        <v>0</v>
      </c>
      <c r="AM331" s="140">
        <v>9.1657023876905441E-3</v>
      </c>
      <c r="AN331" s="140">
        <v>8.8137760758399963E-3</v>
      </c>
      <c r="AO331" s="140">
        <v>0.14986558258533478</v>
      </c>
      <c r="AP331" s="140">
        <v>8.7102338671684265E-2</v>
      </c>
      <c r="AQ331" s="140">
        <v>0</v>
      </c>
      <c r="AR331" s="140">
        <v>6.7671993747353554E-3</v>
      </c>
      <c r="AS331" s="140">
        <v>2.7398966252803802E-2</v>
      </c>
      <c r="AT331" s="140">
        <v>1.3186831027269363E-2</v>
      </c>
      <c r="AU331" s="140">
        <v>2.6887856423854828E-2</v>
      </c>
      <c r="AV331" s="219">
        <v>0.98024459078080906</v>
      </c>
    </row>
    <row r="332" spans="1:48" s="11" customFormat="1">
      <c r="A332" s="11" t="s">
        <v>84</v>
      </c>
      <c r="B332" s="139">
        <v>2013</v>
      </c>
      <c r="C332" s="140">
        <v>1.0432707071304321</v>
      </c>
      <c r="D332" s="140">
        <v>1.143499493598938</v>
      </c>
      <c r="E332" s="140">
        <v>0.91234898567199707</v>
      </c>
      <c r="F332" s="140">
        <v>1.1363040208816528</v>
      </c>
      <c r="G332" s="140">
        <v>1.1463546752929688</v>
      </c>
      <c r="H332" s="140">
        <v>0.91812622547149658</v>
      </c>
      <c r="I332" s="140">
        <v>0.91007661819458008</v>
      </c>
      <c r="J332" s="140">
        <v>9.687969833612442E-2</v>
      </c>
      <c r="K332" s="140">
        <v>2.5463985279202461E-2</v>
      </c>
      <c r="L332" s="140">
        <v>7.1415714919567108E-2</v>
      </c>
      <c r="M332" s="140">
        <v>-1.6179388621822E-3</v>
      </c>
      <c r="N332" s="140">
        <v>-3.2003434171201661E-5</v>
      </c>
      <c r="O332" s="140">
        <v>1.1213346151635051E-3</v>
      </c>
      <c r="P332" s="140">
        <v>2.2963127121329308E-3</v>
      </c>
      <c r="Q332" s="140">
        <v>2.3696281015872955E-2</v>
      </c>
      <c r="R332" s="140">
        <v>7.5106807053089142E-2</v>
      </c>
      <c r="S332" s="140">
        <v>-1.8481338202036568E-6</v>
      </c>
      <c r="T332" s="140">
        <v>-8.1375573063269258E-4</v>
      </c>
      <c r="U332" s="140">
        <v>2.1580683551292168E-6</v>
      </c>
      <c r="V332" s="140">
        <v>-8.1173476064577699E-4</v>
      </c>
      <c r="W332" s="140">
        <v>-2.0659146830439568E-3</v>
      </c>
      <c r="X332" s="140">
        <v>-0.20889759063720703</v>
      </c>
      <c r="Y332" s="140">
        <v>5.4006315767765045E-3</v>
      </c>
      <c r="Z332" s="140">
        <v>0.95481586456298828</v>
      </c>
      <c r="AA332" s="140">
        <v>1.0856068134307861</v>
      </c>
      <c r="AB332" s="140">
        <v>1.1166020631790161</v>
      </c>
      <c r="AC332" s="140">
        <v>1.0530884265899658</v>
      </c>
      <c r="AD332" s="140">
        <v>1.1588977575302124</v>
      </c>
      <c r="AE332" s="140">
        <v>1.1363048553466797</v>
      </c>
      <c r="AF332" s="140">
        <v>1.0067024230957031</v>
      </c>
      <c r="AG332" s="140">
        <v>1.038967490196228</v>
      </c>
      <c r="AH332" s="140">
        <v>1.7345707416534424</v>
      </c>
      <c r="AI332" s="140">
        <v>1.1088533401489258</v>
      </c>
      <c r="AJ332" s="140">
        <v>1.2833611965179443</v>
      </c>
      <c r="AK332" s="140">
        <v>-1.642223633825779E-2</v>
      </c>
      <c r="AL332" s="140">
        <v>0</v>
      </c>
      <c r="AM332" s="140">
        <v>5.2878712303936481E-3</v>
      </c>
      <c r="AN332" s="140">
        <v>5.1079955883324146E-3</v>
      </c>
      <c r="AO332" s="140">
        <v>-0.1499050110578537</v>
      </c>
      <c r="AP332" s="140">
        <v>-0.20889759063720703</v>
      </c>
      <c r="AQ332" s="140">
        <v>0</v>
      </c>
      <c r="AR332" s="140">
        <v>3.3654994331300259E-3</v>
      </c>
      <c r="AS332" s="140">
        <v>-3.8684648461639881E-3</v>
      </c>
      <c r="AT332" s="140">
        <v>6.4349304884672165E-3</v>
      </c>
      <c r="AU332" s="140">
        <v>7.8524006530642509E-3</v>
      </c>
      <c r="AV332" s="219">
        <v>0.96142991533396049</v>
      </c>
    </row>
    <row r="333" spans="1:48" s="11" customFormat="1">
      <c r="A333" s="11" t="s">
        <v>84</v>
      </c>
      <c r="B333" s="139">
        <v>2014</v>
      </c>
      <c r="C333" s="140">
        <v>0.99261182546615601</v>
      </c>
      <c r="D333" s="140">
        <v>1.1622766256332397</v>
      </c>
      <c r="E333" s="140">
        <v>0.85402363538742065</v>
      </c>
      <c r="F333" s="140">
        <v>1.1593036651611328</v>
      </c>
      <c r="G333" s="140">
        <v>1.1638250350952148</v>
      </c>
      <c r="H333" s="140">
        <v>0.85621368885040283</v>
      </c>
      <c r="I333" s="140">
        <v>0.85288739204406738</v>
      </c>
      <c r="J333" s="140">
        <v>-6.6063717007637024E-2</v>
      </c>
      <c r="K333" s="140">
        <v>-4.9776315689086914E-2</v>
      </c>
      <c r="L333" s="140">
        <v>-1.6287397593259811E-2</v>
      </c>
      <c r="M333" s="140">
        <v>-3.3200287725776434E-3</v>
      </c>
      <c r="N333" s="140">
        <v>3.4780990972649306E-5</v>
      </c>
      <c r="O333" s="140">
        <v>7.1609165752306581E-4</v>
      </c>
      <c r="P333" s="140">
        <v>3.3402161207050085E-3</v>
      </c>
      <c r="Q333" s="140">
        <v>-5.0547376275062561E-2</v>
      </c>
      <c r="R333" s="140">
        <v>-6.7160706967115402E-3</v>
      </c>
      <c r="S333" s="140">
        <v>2.0726474758703262E-6</v>
      </c>
      <c r="T333" s="140">
        <v>-1.5202795621007681E-3</v>
      </c>
      <c r="U333" s="140">
        <v>-3.1984079396352172E-4</v>
      </c>
      <c r="V333" s="140">
        <v>-2.6326030492782593E-3</v>
      </c>
      <c r="W333" s="140">
        <v>-5.1006763242185116E-3</v>
      </c>
      <c r="X333" s="140">
        <v>2.0038604736328125E-2</v>
      </c>
      <c r="Y333" s="140">
        <v>1.5124949626624584E-2</v>
      </c>
      <c r="Z333" s="140">
        <v>0.92426413297653198</v>
      </c>
      <c r="AA333" s="140">
        <v>1.0856068134307861</v>
      </c>
      <c r="AB333" s="140">
        <v>1.1201210021972656</v>
      </c>
      <c r="AC333" s="140">
        <v>1.0606321096420288</v>
      </c>
      <c r="AD333" s="140">
        <v>1.5685259103775024</v>
      </c>
      <c r="AE333" s="140">
        <v>1.1593043804168701</v>
      </c>
      <c r="AF333" s="140">
        <v>1.0063532590866089</v>
      </c>
      <c r="AG333" s="140">
        <v>1.0445302724838257</v>
      </c>
      <c r="AH333" s="140">
        <v>1.9118329286575317</v>
      </c>
      <c r="AI333" s="140">
        <v>1.1344007253646851</v>
      </c>
      <c r="AJ333" s="140">
        <v>1.3106975555419922</v>
      </c>
      <c r="AK333" s="140">
        <v>-3.2520603388547897E-2</v>
      </c>
      <c r="AL333" s="140">
        <v>0</v>
      </c>
      <c r="AM333" s="140">
        <v>3.1465301290154457E-3</v>
      </c>
      <c r="AN333" s="140">
        <v>7.137820590287447E-3</v>
      </c>
      <c r="AO333" s="140">
        <v>0.30266693234443665</v>
      </c>
      <c r="AP333" s="140">
        <v>2.0038554444909096E-2</v>
      </c>
      <c r="AQ333" s="140">
        <v>-3.4688942832872272E-4</v>
      </c>
      <c r="AR333" s="140">
        <v>5.3398567251861095E-3</v>
      </c>
      <c r="AS333" s="140">
        <v>9.7302459180355072E-2</v>
      </c>
      <c r="AT333" s="140">
        <v>2.277810126543045E-2</v>
      </c>
      <c r="AU333" s="140">
        <v>2.1076897159218788E-2</v>
      </c>
      <c r="AV333" s="219">
        <v>0.9899896511759172</v>
      </c>
    </row>
    <row r="334" spans="1:48" s="11" customFormat="1">
      <c r="A334" s="11" t="s">
        <v>84</v>
      </c>
      <c r="B334" s="139">
        <v>2015</v>
      </c>
      <c r="C334" s="140">
        <v>1.0435432195663452</v>
      </c>
      <c r="D334" s="140">
        <v>1.1059246063232422</v>
      </c>
      <c r="E334" s="140">
        <v>0.94359332323074341</v>
      </c>
      <c r="F334" s="140">
        <v>0.98113536834716797</v>
      </c>
      <c r="G334" s="140">
        <v>1.1742472648620605</v>
      </c>
      <c r="H334" s="140">
        <v>1.0636075735092163</v>
      </c>
      <c r="I334" s="140">
        <v>0.88869106769561768</v>
      </c>
      <c r="J334" s="140">
        <v>9.9736422300338745E-2</v>
      </c>
      <c r="K334" s="140">
        <v>5.003742128610611E-2</v>
      </c>
      <c r="L334" s="140">
        <v>4.9698997288942337E-2</v>
      </c>
      <c r="M334" s="140">
        <v>1.8634566804394126E-3</v>
      </c>
      <c r="N334" s="140">
        <v>-3.5494053008733317E-5</v>
      </c>
      <c r="O334" s="140">
        <v>1.7113328212872148E-3</v>
      </c>
      <c r="P334" s="140">
        <v>2.5644667912274599E-3</v>
      </c>
      <c r="Q334" s="140">
        <v>4.3933659791946411E-2</v>
      </c>
      <c r="R334" s="140">
        <v>5.6068893522024155E-2</v>
      </c>
      <c r="S334" s="140">
        <v>-1.0159428711631335E-6</v>
      </c>
      <c r="T334" s="140">
        <v>-1.3768889475613832E-3</v>
      </c>
      <c r="U334" s="140">
        <v>-1.4053071936359629E-5</v>
      </c>
      <c r="V334" s="140">
        <v>-8.7338394951075315E-4</v>
      </c>
      <c r="W334" s="140">
        <v>-4.1045532561838627E-3</v>
      </c>
      <c r="X334" s="140">
        <v>-0.16686439514160156</v>
      </c>
      <c r="Y334" s="140">
        <v>8.9152893051505089E-3</v>
      </c>
      <c r="Z334" s="140">
        <v>0.94089359045028687</v>
      </c>
      <c r="AA334" s="140">
        <v>1.0856068134307861</v>
      </c>
      <c r="AB334" s="140">
        <v>1.1293333768844604</v>
      </c>
      <c r="AC334" s="140">
        <v>1.0669189691543579</v>
      </c>
      <c r="AD334" s="140">
        <v>1.2085407972335815</v>
      </c>
      <c r="AE334" s="140">
        <v>0.98113542795181274</v>
      </c>
      <c r="AF334" s="140">
        <v>1.0064340829849243</v>
      </c>
      <c r="AG334" s="140">
        <v>1.0496597290039062</v>
      </c>
      <c r="AH334" s="140">
        <v>1.9178472757339478</v>
      </c>
      <c r="AI334" s="140">
        <v>1.1424468755722046</v>
      </c>
      <c r="AJ334" s="140">
        <v>1.3294700384140015</v>
      </c>
      <c r="AK334" s="140">
        <v>1.7832165583968163E-2</v>
      </c>
      <c r="AL334" s="140">
        <v>0</v>
      </c>
      <c r="AM334" s="140">
        <v>8.1907631829380989E-3</v>
      </c>
      <c r="AN334" s="140">
        <v>5.9099704958498478E-3</v>
      </c>
      <c r="AO334" s="140">
        <v>-0.2607225775718689</v>
      </c>
      <c r="AP334" s="140">
        <v>-0.16686494648456573</v>
      </c>
      <c r="AQ334" s="140">
        <v>8.0260171671397984E-5</v>
      </c>
      <c r="AR334" s="140">
        <v>4.8987492918968201E-3</v>
      </c>
      <c r="AS334" s="140">
        <v>3.1409428920596838E-3</v>
      </c>
      <c r="AT334" s="140">
        <v>7.0677846670150757E-3</v>
      </c>
      <c r="AU334" s="140">
        <v>1.42209492623806E-2</v>
      </c>
      <c r="AV334" s="219">
        <v>0.98236175540921922</v>
      </c>
    </row>
    <row r="335" spans="1:48" s="11" customFormat="1">
      <c r="A335" s="11" t="s">
        <v>84</v>
      </c>
      <c r="B335" s="139">
        <v>2016</v>
      </c>
      <c r="C335" s="140">
        <v>1.036365270614624</v>
      </c>
      <c r="D335" s="140">
        <v>1.1372464895248413</v>
      </c>
      <c r="E335" s="140">
        <v>0.91129332780838013</v>
      </c>
      <c r="F335" s="140">
        <v>1.052531361579895</v>
      </c>
      <c r="G335" s="140">
        <v>1.1814874410629272</v>
      </c>
      <c r="H335" s="140">
        <v>0.98464059829711914</v>
      </c>
      <c r="I335" s="140">
        <v>0.87716978788375854</v>
      </c>
      <c r="J335" s="140">
        <v>-3.4830454736948013E-2</v>
      </c>
      <c r="K335" s="140">
        <v>-6.9022276438772678E-3</v>
      </c>
      <c r="L335" s="140">
        <v>-2.7928225696086884E-2</v>
      </c>
      <c r="M335" s="140">
        <v>1.3526499969884753E-3</v>
      </c>
      <c r="N335" s="140">
        <v>2.7780472464655759E-6</v>
      </c>
      <c r="O335" s="140">
        <v>1.7155619570985436E-3</v>
      </c>
      <c r="P335" s="140">
        <v>1.0490074055269361E-3</v>
      </c>
      <c r="Q335" s="140">
        <v>-1.1022225022315979E-2</v>
      </c>
      <c r="R335" s="140">
        <v>-2.3768508806824684E-2</v>
      </c>
      <c r="S335" s="140">
        <v>8.1315583884133957E-6</v>
      </c>
      <c r="T335" s="140">
        <v>-1.8859216943383217E-3</v>
      </c>
      <c r="U335" s="140">
        <v>-1.8691243894863874E-4</v>
      </c>
      <c r="V335" s="140">
        <v>-9.6362782642245293E-4</v>
      </c>
      <c r="W335" s="140">
        <v>-1.1313867289572954E-3</v>
      </c>
      <c r="X335" s="140">
        <v>7.0242881774902344E-2</v>
      </c>
      <c r="Y335" s="140">
        <v>6.1468584463000298E-3</v>
      </c>
      <c r="Z335" s="140">
        <v>0.95384031534194946</v>
      </c>
      <c r="AA335" s="140">
        <v>1.0856068134307861</v>
      </c>
      <c r="AB335" s="140">
        <v>1.1383740901947021</v>
      </c>
      <c r="AC335" s="140">
        <v>1.069362998008728</v>
      </c>
      <c r="AD335" s="140">
        <v>1.2971084117889404</v>
      </c>
      <c r="AE335" s="140">
        <v>1.0525314807891846</v>
      </c>
      <c r="AF335" s="140">
        <v>1.0045323371887207</v>
      </c>
      <c r="AG335" s="140">
        <v>1.0565062761306763</v>
      </c>
      <c r="AH335" s="140">
        <v>2.0205228328704834</v>
      </c>
      <c r="AI335" s="140">
        <v>1.1508076190948486</v>
      </c>
      <c r="AJ335" s="140">
        <v>1.3371177911758423</v>
      </c>
      <c r="AK335" s="140">
        <v>1.3666215352714062E-2</v>
      </c>
      <c r="AL335" s="140">
        <v>0</v>
      </c>
      <c r="AM335" s="140">
        <v>7.9735247418284416E-3</v>
      </c>
      <c r="AN335" s="140">
        <v>2.2881280165165663E-3</v>
      </c>
      <c r="AO335" s="140">
        <v>7.0723831653594971E-2</v>
      </c>
      <c r="AP335" s="140">
        <v>7.0243008434772491E-2</v>
      </c>
      <c r="AQ335" s="140">
        <v>-1.8914024112746119E-3</v>
      </c>
      <c r="AR335" s="140">
        <v>6.5014045685529709E-3</v>
      </c>
      <c r="AS335" s="140">
        <v>5.2153013646602631E-2</v>
      </c>
      <c r="AT335" s="140">
        <v>7.2915833443403244E-3</v>
      </c>
      <c r="AU335" s="140">
        <v>5.7359868660569191E-3</v>
      </c>
      <c r="AV335" s="219">
        <v>1.011325320790216</v>
      </c>
    </row>
    <row r="336" spans="1:48" s="11" customFormat="1">
      <c r="A336" s="11" t="s">
        <v>84</v>
      </c>
      <c r="B336" s="139">
        <v>2017</v>
      </c>
      <c r="C336" s="140">
        <v>1.0517110824584961</v>
      </c>
      <c r="D336" s="140">
        <v>1.261650562286377</v>
      </c>
      <c r="E336" s="140">
        <v>0.8335992693901062</v>
      </c>
      <c r="F336" s="140">
        <v>1.3822747468948364</v>
      </c>
      <c r="G336" s="140">
        <v>1.1967084407806396</v>
      </c>
      <c r="H336" s="140">
        <v>0.76085519790649414</v>
      </c>
      <c r="I336" s="140">
        <v>0.87883639335632324</v>
      </c>
      <c r="J336" s="140">
        <v>-8.9112028479576111E-2</v>
      </c>
      <c r="K336" s="140">
        <v>1.4698806218802929E-2</v>
      </c>
      <c r="L336" s="140">
        <v>-0.10381083190441132</v>
      </c>
      <c r="M336" s="140">
        <v>-1.1751946294680238E-3</v>
      </c>
      <c r="N336" s="140">
        <v>-9.1953461378579959E-6</v>
      </c>
      <c r="O336" s="140">
        <v>1.7078514210879803E-3</v>
      </c>
      <c r="P336" s="140">
        <v>8.2855421351268888E-4</v>
      </c>
      <c r="Q336" s="140">
        <v>1.3346790336072445E-2</v>
      </c>
      <c r="R336" s="140">
        <v>-9.6986278891563416E-2</v>
      </c>
      <c r="S336" s="140">
        <v>3.4688268897298258E-6</v>
      </c>
      <c r="T336" s="140">
        <v>-2.9769313987344503E-3</v>
      </c>
      <c r="U336" s="140">
        <v>-1.1796329999924637E-5</v>
      </c>
      <c r="V336" s="140">
        <v>-2.9004027601331472E-4</v>
      </c>
      <c r="W336" s="140">
        <v>-3.5492503084242344E-3</v>
      </c>
      <c r="X336" s="140">
        <v>0.27253246307373047</v>
      </c>
      <c r="Y336" s="140">
        <v>1.2800640426576138E-2</v>
      </c>
      <c r="Z336" s="140">
        <v>0.94247126579284668</v>
      </c>
      <c r="AA336" s="140">
        <v>1.0856068134307861</v>
      </c>
      <c r="AB336" s="140">
        <v>1.1476562023162842</v>
      </c>
      <c r="AC336" s="140">
        <v>1.0714342594146729</v>
      </c>
      <c r="AD336" s="140">
        <v>1.1876851320266724</v>
      </c>
      <c r="AE336" s="140">
        <v>1.3822751045227051</v>
      </c>
      <c r="AF336" s="140">
        <v>1.0038585662841797</v>
      </c>
      <c r="AG336" s="140">
        <v>1.0684268474578857</v>
      </c>
      <c r="AH336" s="140">
        <v>2.0477437973022461</v>
      </c>
      <c r="AI336" s="140">
        <v>1.1558403968811035</v>
      </c>
      <c r="AJ336" s="140">
        <v>1.3644156455993652</v>
      </c>
      <c r="AK336" s="140">
        <v>-1.1990836821496487E-2</v>
      </c>
      <c r="AL336" s="140">
        <v>0</v>
      </c>
      <c r="AM336" s="140">
        <v>8.1207966431975365E-3</v>
      </c>
      <c r="AN336" s="140">
        <v>1.9350553629919887E-3</v>
      </c>
      <c r="AO336" s="140">
        <v>-8.8131316006183624E-2</v>
      </c>
      <c r="AP336" s="140">
        <v>0.27253258228302002</v>
      </c>
      <c r="AQ336" s="140">
        <v>-6.7094410769641399E-4</v>
      </c>
      <c r="AR336" s="140">
        <v>1.1219785548746586E-2</v>
      </c>
      <c r="AS336" s="140">
        <v>1.3382259756326675E-2</v>
      </c>
      <c r="AT336" s="140">
        <v>4.3637198396027088E-3</v>
      </c>
      <c r="AU336" s="140">
        <v>2.0209802314639091E-2</v>
      </c>
      <c r="AV336" s="219">
        <v>1.0011932041392291</v>
      </c>
    </row>
    <row r="337" spans="1:48" s="11" customFormat="1">
      <c r="A337" s="11" t="s">
        <v>84</v>
      </c>
      <c r="B337" s="139">
        <v>2018</v>
      </c>
      <c r="C337" s="140">
        <v>1.0322433710098267</v>
      </c>
      <c r="D337" s="140">
        <v>1.2225521802902222</v>
      </c>
      <c r="E337" s="140">
        <v>0.84433472156524658</v>
      </c>
      <c r="F337" s="140">
        <v>1.2490646839141846</v>
      </c>
      <c r="G337" s="140">
        <v>1.2072643041610718</v>
      </c>
      <c r="H337" s="140">
        <v>0.82641297578811646</v>
      </c>
      <c r="I337" s="140">
        <v>0.85502678155899048</v>
      </c>
      <c r="J337" s="140">
        <v>1.2796230614185333E-2</v>
      </c>
      <c r="K337" s="140">
        <v>-1.8683932721614838E-2</v>
      </c>
      <c r="L337" s="140">
        <v>3.1480163335800171E-2</v>
      </c>
      <c r="M337" s="140">
        <v>2.3031197488307953E-3</v>
      </c>
      <c r="N337" s="140">
        <v>5.4912885389057919E-5</v>
      </c>
      <c r="O337" s="140">
        <v>4.1703000897541642E-4</v>
      </c>
      <c r="P337" s="140">
        <v>1.148597220890224E-3</v>
      </c>
      <c r="Q337" s="140">
        <v>-2.2607592865824699E-2</v>
      </c>
      <c r="R337" s="140">
        <v>3.6529432982206345E-2</v>
      </c>
      <c r="S337" s="140">
        <v>1.9516393876983784E-5</v>
      </c>
      <c r="T337" s="140">
        <v>-5.2193747833371162E-3</v>
      </c>
      <c r="U337" s="140">
        <v>6.2462335336022079E-5</v>
      </c>
      <c r="V337" s="140">
        <v>-2.1146812941879034E-3</v>
      </c>
      <c r="W337" s="140">
        <v>2.2028067614883184E-3</v>
      </c>
      <c r="X337" s="140">
        <v>-0.10133552551269531</v>
      </c>
      <c r="Y337" s="140">
        <v>8.7820282205939293E-3</v>
      </c>
      <c r="Z337" s="140">
        <v>0.96501713991165161</v>
      </c>
      <c r="AA337" s="140">
        <v>1.0856068134307861</v>
      </c>
      <c r="AB337" s="140">
        <v>1.1487913131713867</v>
      </c>
      <c r="AC337" s="140">
        <v>1.0734256505966187</v>
      </c>
      <c r="AD337" s="140">
        <v>1.3693975210189819</v>
      </c>
      <c r="AE337" s="140">
        <v>1.2490643262863159</v>
      </c>
      <c r="AF337" s="140">
        <v>0.99937695264816284</v>
      </c>
      <c r="AG337" s="140">
        <v>1.0873652696609497</v>
      </c>
      <c r="AH337" s="140">
        <v>2.0080935955047607</v>
      </c>
      <c r="AI337" s="140">
        <v>1.1762932538986206</v>
      </c>
      <c r="AJ337" s="140">
        <v>1.3609374761581421</v>
      </c>
      <c r="AK337" s="140">
        <v>2.3640461266040802E-2</v>
      </c>
      <c r="AL337" s="140">
        <v>0</v>
      </c>
      <c r="AM337" s="140">
        <v>9.8855525720864534E-4</v>
      </c>
      <c r="AN337" s="140">
        <v>1.8569439416751266E-3</v>
      </c>
      <c r="AO337" s="140">
        <v>0.14236471056938171</v>
      </c>
      <c r="AP337" s="140">
        <v>-0.10133601725101471</v>
      </c>
      <c r="AQ337" s="140">
        <v>-4.4743930920958519E-3</v>
      </c>
      <c r="AR337" s="140">
        <v>1.757027767598629E-2</v>
      </c>
      <c r="AS337" s="140">
        <v>-1.9552767276763916E-2</v>
      </c>
      <c r="AT337" s="140">
        <v>1.7540466040372849E-2</v>
      </c>
      <c r="AU337" s="140">
        <v>-2.5524189695715904E-3</v>
      </c>
      <c r="AV337" s="219">
        <v>1.0016203104421451</v>
      </c>
    </row>
    <row r="338" spans="1:48" s="11" customFormat="1">
      <c r="A338" s="11" t="s">
        <v>84</v>
      </c>
      <c r="B338" s="139">
        <v>2019</v>
      </c>
      <c r="C338" s="140">
        <v>1.0340306758880615</v>
      </c>
      <c r="D338" s="140">
        <v>1.1837179660797119</v>
      </c>
      <c r="E338" s="140">
        <v>0.87354475259780884</v>
      </c>
      <c r="F338" s="140">
        <v>1.1063841581344604</v>
      </c>
      <c r="G338" s="140">
        <v>1.2258833646774292</v>
      </c>
      <c r="H338" s="140">
        <v>0.93460357189178467</v>
      </c>
      <c r="I338" s="140">
        <v>0.84349840879440308</v>
      </c>
      <c r="J338" s="140">
        <v>3.4010361880064011E-2</v>
      </c>
      <c r="K338" s="140">
        <v>1.7299934988841414E-3</v>
      </c>
      <c r="L338" s="140">
        <v>3.2280366867780685E-2</v>
      </c>
      <c r="M338" s="140">
        <v>6.5113214077427983E-4</v>
      </c>
      <c r="N338" s="140">
        <v>6.3762968238734175E-6</v>
      </c>
      <c r="O338" s="140">
        <v>1.9305899040773511E-3</v>
      </c>
      <c r="P338" s="140">
        <v>1.9705032464116812E-3</v>
      </c>
      <c r="Q338" s="140">
        <v>-2.8286080341786146E-3</v>
      </c>
      <c r="R338" s="140">
        <v>4.4250525534152985E-2</v>
      </c>
      <c r="S338" s="140">
        <v>2.187864447478205E-5</v>
      </c>
      <c r="T338" s="140">
        <v>-2.3911043535917997E-3</v>
      </c>
      <c r="U338" s="140">
        <v>1.7810143617680296E-5</v>
      </c>
      <c r="V338" s="140">
        <v>-1.4068164164200425E-3</v>
      </c>
      <c r="W338" s="140">
        <v>-8.2119256258010864E-3</v>
      </c>
      <c r="X338" s="140">
        <v>-0.12129783630371094</v>
      </c>
      <c r="Y338" s="140">
        <v>1.5304784290492535E-2</v>
      </c>
      <c r="Z338" s="140">
        <v>0.97125023603439331</v>
      </c>
      <c r="AA338" s="140">
        <v>1.0856068134307861</v>
      </c>
      <c r="AB338" s="140">
        <v>1.1588056087493896</v>
      </c>
      <c r="AC338" s="140">
        <v>1.0779067277908325</v>
      </c>
      <c r="AD338" s="140">
        <v>1.3896365165710449</v>
      </c>
      <c r="AE338" s="140">
        <v>1.1063843965530396</v>
      </c>
      <c r="AF338" s="140">
        <v>0.99435019493103027</v>
      </c>
      <c r="AG338" s="140">
        <v>1.0969045162200928</v>
      </c>
      <c r="AH338" s="140">
        <v>2.0109131336212158</v>
      </c>
      <c r="AI338" s="140">
        <v>1.1922256946563721</v>
      </c>
      <c r="AJ338" s="140">
        <v>1.3891477584838867</v>
      </c>
      <c r="AK338" s="140">
        <v>6.4382832497358322E-3</v>
      </c>
      <c r="AL338" s="140">
        <v>0</v>
      </c>
      <c r="AM338" s="140">
        <v>8.6794393137097359E-3</v>
      </c>
      <c r="AN338" s="140">
        <v>4.1658580303192139E-3</v>
      </c>
      <c r="AO338" s="140">
        <v>1.4671348966658115E-2</v>
      </c>
      <c r="AP338" s="140">
        <v>-0.12129732221364975</v>
      </c>
      <c r="AQ338" s="140">
        <v>-5.042562261223793E-3</v>
      </c>
      <c r="AR338" s="140">
        <v>8.7345894426107407E-3</v>
      </c>
      <c r="AS338" s="140">
        <v>1.4030730817466974E-3</v>
      </c>
      <c r="AT338" s="140">
        <v>1.3453670777380466E-2</v>
      </c>
      <c r="AU338" s="140">
        <v>2.0516619086265564E-2</v>
      </c>
      <c r="AV338" s="219">
        <v>0.96558426595378166</v>
      </c>
    </row>
    <row r="339" spans="1:48" s="11" customFormat="1">
      <c r="A339" s="11" t="s">
        <v>84</v>
      </c>
      <c r="B339" s="139">
        <v>2020</v>
      </c>
      <c r="C339" s="140">
        <v>1.0460344552993774</v>
      </c>
      <c r="D339" s="140">
        <v>1.2026599645614624</v>
      </c>
      <c r="E339" s="140">
        <v>0.86976736783981323</v>
      </c>
      <c r="F339" s="140">
        <v>1.1440198421478271</v>
      </c>
      <c r="G339" s="140">
        <v>1.2365370988845825</v>
      </c>
      <c r="H339" s="140">
        <v>0.91434985399246216</v>
      </c>
      <c r="I339" s="140">
        <v>0.84593862295150757</v>
      </c>
      <c r="J339" s="140">
        <v>-4.3335650116205215E-3</v>
      </c>
      <c r="K339" s="140">
        <v>1.1541876941919327E-2</v>
      </c>
      <c r="L339" s="140">
        <v>-1.5875441953539848E-2</v>
      </c>
      <c r="M339" s="140">
        <v>1.8731602467596531E-3</v>
      </c>
      <c r="N339" s="140">
        <v>-4.5147739911044482E-6</v>
      </c>
      <c r="O339" s="140">
        <v>2.6073590852320194E-3</v>
      </c>
      <c r="P339" s="140">
        <v>9.71243716776371E-4</v>
      </c>
      <c r="Q339" s="140">
        <v>6.0946289449930191E-3</v>
      </c>
      <c r="R339" s="140">
        <v>-1.1361517943441868E-2</v>
      </c>
      <c r="S339" s="140">
        <v>-7.4555514402163681E-6</v>
      </c>
      <c r="T339" s="140">
        <v>-7.3398888343945146E-4</v>
      </c>
      <c r="U339" s="140">
        <v>-1.1152840306749567E-4</v>
      </c>
      <c r="V339" s="140">
        <v>-5.4803950479254127E-4</v>
      </c>
      <c r="W339" s="140">
        <v>-3.1129119452089071E-3</v>
      </c>
      <c r="X339" s="140">
        <v>3.3451080322265625E-2</v>
      </c>
      <c r="Y339" s="140">
        <v>8.6530968546867371E-3</v>
      </c>
      <c r="Z339" s="140">
        <v>0.98931467533111572</v>
      </c>
      <c r="AA339" s="140">
        <v>1.0856068134307861</v>
      </c>
      <c r="AB339" s="140">
        <v>1.1727817058563232</v>
      </c>
      <c r="AC339" s="140">
        <v>1.0802377462387085</v>
      </c>
      <c r="AD339" s="140">
        <v>1.3450605869293213</v>
      </c>
      <c r="AE339" s="140">
        <v>1.1440204381942749</v>
      </c>
      <c r="AF339" s="140">
        <v>0.99591058492660522</v>
      </c>
      <c r="AG339" s="140">
        <v>1.0994504690170288</v>
      </c>
      <c r="AH339" s="140">
        <v>2.1016888618469238</v>
      </c>
      <c r="AI339" s="140">
        <v>1.2014230489730835</v>
      </c>
      <c r="AJ339" s="140">
        <v>1.4142403602600098</v>
      </c>
      <c r="AK339" s="140">
        <v>1.8428318202495575E-2</v>
      </c>
      <c r="AL339" s="140">
        <v>0</v>
      </c>
      <c r="AM339" s="140">
        <v>1.1988610029220581E-2</v>
      </c>
      <c r="AN339" s="140">
        <v>2.1601538173854351E-3</v>
      </c>
      <c r="AO339" s="140">
        <v>-3.2603193074464798E-2</v>
      </c>
      <c r="AP339" s="140">
        <v>3.345135971903801E-2</v>
      </c>
      <c r="AQ339" s="140">
        <v>1.5680298674851656E-3</v>
      </c>
      <c r="AR339" s="140">
        <v>2.3182989098131657E-3</v>
      </c>
      <c r="AS339" s="140">
        <v>4.4152379035949707E-2</v>
      </c>
      <c r="AT339" s="140">
        <v>7.6848166063427925E-3</v>
      </c>
      <c r="AU339" s="140">
        <v>1.790214329957962E-2</v>
      </c>
      <c r="AV339" s="219">
        <v>1.0154129086302921</v>
      </c>
    </row>
    <row r="340" spans="1:48" s="11" customFormat="1">
      <c r="A340" s="11" t="s">
        <v>84</v>
      </c>
      <c r="B340" s="139">
        <v>2021</v>
      </c>
      <c r="C340" s="140">
        <v>1.0304350852966309</v>
      </c>
      <c r="D340" s="140">
        <v>1.2374633550643921</v>
      </c>
      <c r="E340" s="140">
        <v>0.8326994776725769</v>
      </c>
      <c r="F340" s="140">
        <v>1.228685736656189</v>
      </c>
      <c r="G340" s="140">
        <v>1.2429448366165161</v>
      </c>
      <c r="H340" s="140">
        <v>0.83864820003509521</v>
      </c>
      <c r="I340" s="140">
        <v>0.82902729511260986</v>
      </c>
      <c r="J340" s="140">
        <v>-4.3552961200475693E-2</v>
      </c>
      <c r="K340" s="140">
        <v>-1.5025146305561066E-2</v>
      </c>
      <c r="L340" s="140">
        <v>-2.8527814894914627E-2</v>
      </c>
      <c r="M340" s="140">
        <v>1.8883980810642242E-3</v>
      </c>
      <c r="N340" s="140">
        <v>1.817567681428045E-5</v>
      </c>
      <c r="O340" s="140">
        <v>2.8761662542819977E-3</v>
      </c>
      <c r="P340" s="140">
        <v>-5.0903190858662128E-3</v>
      </c>
      <c r="Q340" s="140">
        <v>-1.4717566780745983E-2</v>
      </c>
      <c r="R340" s="140">
        <v>-2.6338871568441391E-2</v>
      </c>
      <c r="S340" s="140">
        <v>7.827101944712922E-5</v>
      </c>
      <c r="T340" s="140">
        <v>-6.4055697293952107E-4</v>
      </c>
      <c r="U340" s="140">
        <v>6.1552709667012095E-5</v>
      </c>
      <c r="V340" s="140">
        <v>4.0545230149291456E-4</v>
      </c>
      <c r="W340" s="140">
        <v>-2.093662740662694E-3</v>
      </c>
      <c r="X340" s="140">
        <v>7.1396827697753906E-2</v>
      </c>
      <c r="Y340" s="140">
        <v>5.1686139777302742E-3</v>
      </c>
      <c r="Z340" s="140">
        <v>1.0076346397399902</v>
      </c>
      <c r="AA340" s="140">
        <v>1.0856068134307861</v>
      </c>
      <c r="AB340" s="140">
        <v>1.18757164478302</v>
      </c>
      <c r="AC340" s="140">
        <v>1.0682408809661865</v>
      </c>
      <c r="AD340" s="140">
        <v>1.4505586624145508</v>
      </c>
      <c r="AE340" s="140">
        <v>1.2286859750747681</v>
      </c>
      <c r="AF340" s="140">
        <v>0.9773285984992981</v>
      </c>
      <c r="AG340" s="140">
        <v>1.1024512052536011</v>
      </c>
      <c r="AH340" s="140">
        <v>2.0702674388885498</v>
      </c>
      <c r="AI340" s="140">
        <v>1.1989613771438599</v>
      </c>
      <c r="AJ340" s="140">
        <v>1.4332473278045654</v>
      </c>
      <c r="AK340" s="140">
        <v>1.8348466604948044E-2</v>
      </c>
      <c r="AL340" s="140">
        <v>0</v>
      </c>
      <c r="AM340" s="140">
        <v>1.2532174587249756E-2</v>
      </c>
      <c r="AN340" s="140">
        <v>-1.1167842894792557E-2</v>
      </c>
      <c r="AO340" s="140">
        <v>7.5509704649448395E-2</v>
      </c>
      <c r="AP340" s="140">
        <v>7.1396522223949432E-2</v>
      </c>
      <c r="AQ340" s="140">
        <v>-1.8834531307220459E-2</v>
      </c>
      <c r="AR340" s="140">
        <v>2.7255394961684942E-3</v>
      </c>
      <c r="AS340" s="140">
        <v>-1.506346371024847E-2</v>
      </c>
      <c r="AT340" s="140">
        <v>-2.0510933827608824E-3</v>
      </c>
      <c r="AU340" s="140">
        <v>1.335019338876009E-2</v>
      </c>
      <c r="AV340" s="219">
        <v>1.0315906772380059</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6AF51F-10E6-9A49-AA93-4A0DEF6C014F}">
  <sheetPr>
    <tabColor rgb="FFFFC000"/>
  </sheetPr>
  <dimension ref="A1:AJ209"/>
  <sheetViews>
    <sheetView workbookViewId="0">
      <pane xSplit="2" ySplit="1" topLeftCell="C2" activePane="bottomRight" state="frozen"/>
      <selection pane="topRight" activeCell="C1" sqref="C1"/>
      <selection pane="bottomLeft" activeCell="A2" sqref="A2"/>
      <selection pane="bottomRight" activeCell="Q30" sqref="Q30"/>
    </sheetView>
  </sheetViews>
  <sheetFormatPr baseColWidth="10" defaultColWidth="8.83203125" defaultRowHeight="13"/>
  <cols>
    <col min="1" max="1" width="27.6640625" customWidth="1"/>
  </cols>
  <sheetData>
    <row r="1" spans="1:36">
      <c r="A1" s="63" t="s">
        <v>103</v>
      </c>
      <c r="B1" s="64" t="s">
        <v>104</v>
      </c>
      <c r="C1" s="64" t="s">
        <v>121</v>
      </c>
      <c r="D1" s="64" t="s">
        <v>122</v>
      </c>
      <c r="E1" s="64" t="s">
        <v>123</v>
      </c>
      <c r="F1" s="64" t="s">
        <v>124</v>
      </c>
      <c r="G1" s="64" t="s">
        <v>125</v>
      </c>
      <c r="H1" s="64" t="s">
        <v>126</v>
      </c>
      <c r="I1" s="64" t="s">
        <v>127</v>
      </c>
      <c r="J1" s="64" t="s">
        <v>105</v>
      </c>
      <c r="K1" s="64" t="s">
        <v>106</v>
      </c>
      <c r="L1" s="64" t="s">
        <v>107</v>
      </c>
      <c r="M1" s="64" t="s">
        <v>108</v>
      </c>
      <c r="N1" s="64" t="s">
        <v>109</v>
      </c>
      <c r="O1" s="64" t="s">
        <v>110</v>
      </c>
      <c r="P1" s="64" t="s">
        <v>111</v>
      </c>
      <c r="Q1" s="64" t="s">
        <v>112</v>
      </c>
      <c r="R1" s="64" t="s">
        <v>113</v>
      </c>
      <c r="S1" s="64" t="s">
        <v>114</v>
      </c>
      <c r="T1" s="64" t="s">
        <v>115</v>
      </c>
      <c r="U1" s="64" t="s">
        <v>116</v>
      </c>
      <c r="V1" s="64" t="s">
        <v>117</v>
      </c>
      <c r="W1" s="64" t="s">
        <v>118</v>
      </c>
      <c r="X1" s="64" t="s">
        <v>119</v>
      </c>
      <c r="Y1" s="64" t="s">
        <v>120</v>
      </c>
      <c r="Z1" s="64" t="s">
        <v>142</v>
      </c>
      <c r="AA1" s="64" t="s">
        <v>143</v>
      </c>
      <c r="AB1" s="64" t="s">
        <v>144</v>
      </c>
      <c r="AC1" s="64" t="s">
        <v>145</v>
      </c>
      <c r="AD1" s="64" t="s">
        <v>146</v>
      </c>
      <c r="AE1" s="64" t="s">
        <v>147</v>
      </c>
      <c r="AF1" s="64" t="s">
        <v>148</v>
      </c>
      <c r="AG1" s="64" t="s">
        <v>149</v>
      </c>
      <c r="AH1" s="64" t="s">
        <v>150</v>
      </c>
      <c r="AI1" s="64" t="s">
        <v>151</v>
      </c>
      <c r="AJ1" s="64" t="s">
        <v>152</v>
      </c>
    </row>
    <row r="2" spans="1:36" s="11" customFormat="1">
      <c r="A2" s="11" t="s">
        <v>128</v>
      </c>
      <c r="B2" s="139">
        <v>2006</v>
      </c>
      <c r="C2" s="140">
        <v>1</v>
      </c>
      <c r="D2" s="140">
        <v>1</v>
      </c>
      <c r="E2" s="140">
        <v>1</v>
      </c>
      <c r="F2" s="140">
        <v>1</v>
      </c>
      <c r="G2" s="140">
        <v>1</v>
      </c>
      <c r="H2" s="140">
        <v>1</v>
      </c>
      <c r="I2" s="140">
        <v>1</v>
      </c>
      <c r="J2" s="140"/>
      <c r="K2" s="140"/>
      <c r="L2" s="140"/>
      <c r="M2" s="140"/>
      <c r="N2" s="140"/>
      <c r="O2" s="140"/>
      <c r="P2" s="140"/>
      <c r="Q2" s="140"/>
      <c r="R2" s="140"/>
      <c r="S2" s="140"/>
      <c r="T2" s="140"/>
      <c r="U2" s="140"/>
      <c r="V2" s="140"/>
      <c r="W2" s="140"/>
      <c r="X2" s="140"/>
      <c r="Y2" s="140"/>
      <c r="Z2" s="140">
        <v>1</v>
      </c>
      <c r="AA2" s="140">
        <v>1</v>
      </c>
      <c r="AB2" s="140">
        <v>1</v>
      </c>
      <c r="AC2" s="140">
        <v>1</v>
      </c>
      <c r="AD2" s="140">
        <v>1</v>
      </c>
      <c r="AE2" s="140">
        <v>1</v>
      </c>
      <c r="AF2" s="140">
        <v>1</v>
      </c>
      <c r="AG2" s="140">
        <v>1</v>
      </c>
      <c r="AH2" s="140">
        <v>1</v>
      </c>
      <c r="AI2" s="140">
        <v>1</v>
      </c>
      <c r="AJ2" s="140">
        <v>1</v>
      </c>
    </row>
    <row r="3" spans="1:36" s="11" customFormat="1">
      <c r="A3" s="11" t="s">
        <v>128</v>
      </c>
      <c r="B3" s="139">
        <v>2007</v>
      </c>
      <c r="C3" s="140">
        <v>0.99026602506637573</v>
      </c>
      <c r="D3" s="140">
        <v>1.0058428049087524</v>
      </c>
      <c r="E3" s="140">
        <v>0.98451370000839233</v>
      </c>
      <c r="F3" s="140">
        <v>0.99611943960189819</v>
      </c>
      <c r="G3" s="140">
        <v>1.0148526430130005</v>
      </c>
      <c r="H3" s="140">
        <v>0.99412381649017334</v>
      </c>
      <c r="I3" s="140">
        <v>0.97577321529388428</v>
      </c>
      <c r="J3" s="140">
        <v>-1.5607474371790886E-2</v>
      </c>
      <c r="K3" s="140">
        <v>-9.7816744819283485E-3</v>
      </c>
      <c r="L3" s="140">
        <v>5.8258003555238247E-3</v>
      </c>
      <c r="M3" s="140">
        <v>1.5366950538009405E-3</v>
      </c>
      <c r="N3" s="140">
        <v>-2.374816220253706E-3</v>
      </c>
      <c r="O3" s="140">
        <v>9.9865184165537357E-4</v>
      </c>
      <c r="P3" s="140">
        <v>1.9570818403735757E-4</v>
      </c>
      <c r="Q3" s="140">
        <v>-1.0137913748621941E-2</v>
      </c>
      <c r="R3" s="140">
        <v>-2.1890100091695786E-2</v>
      </c>
      <c r="S3" s="140">
        <v>1.2913160026073456E-3</v>
      </c>
      <c r="T3" s="140">
        <v>4.2130416259169579E-3</v>
      </c>
      <c r="U3" s="140">
        <v>7.4928562389686704E-4</v>
      </c>
      <c r="V3" s="140">
        <v>1.0034080594778061E-2</v>
      </c>
      <c r="W3" s="140">
        <v>1.1428176425397396E-2</v>
      </c>
      <c r="X3" s="140">
        <v>-3.8881301879882812E-3</v>
      </c>
      <c r="Y3" s="140">
        <v>1.474341843277216E-2</v>
      </c>
      <c r="Z3" s="140">
        <v>1.0226876735687256</v>
      </c>
      <c r="AA3" s="140">
        <v>1</v>
      </c>
      <c r="AB3" s="140">
        <v>1.0119733810424805</v>
      </c>
      <c r="AC3" s="140">
        <v>1.0106312036514282</v>
      </c>
      <c r="AD3" s="140">
        <v>1.2808691263198853</v>
      </c>
      <c r="AE3" s="140">
        <v>0.99611920118331909</v>
      </c>
      <c r="AF3" s="140">
        <v>1.0175464153289795</v>
      </c>
      <c r="AG3" s="140">
        <v>0.99581944942474365</v>
      </c>
      <c r="AH3" s="140">
        <v>1.0722014904022217</v>
      </c>
      <c r="AI3" s="140">
        <v>1.0258322954177856</v>
      </c>
      <c r="AJ3" s="140">
        <v>1.023140549659729</v>
      </c>
    </row>
    <row r="4" spans="1:36" s="11" customFormat="1">
      <c r="A4" s="11" t="s">
        <v>128</v>
      </c>
      <c r="B4" s="139">
        <v>2008</v>
      </c>
      <c r="C4" s="140">
        <v>1.0365773439407349</v>
      </c>
      <c r="D4" s="140">
        <v>1.0409045219421387</v>
      </c>
      <c r="E4" s="140">
        <v>0.99584287405014038</v>
      </c>
      <c r="F4" s="140">
        <v>1.0614097118377686</v>
      </c>
      <c r="G4" s="140">
        <v>1.0281314849853516</v>
      </c>
      <c r="H4" s="140">
        <v>0.9766044020652771</v>
      </c>
      <c r="I4" s="140">
        <v>1.0082148313522339</v>
      </c>
      <c r="J4" s="140">
        <v>1.1441674083471298E-2</v>
      </c>
      <c r="K4" s="140">
        <v>4.5705981552600861E-2</v>
      </c>
      <c r="L4" s="140">
        <v>3.4264307469129562E-2</v>
      </c>
      <c r="M4" s="140">
        <v>2.0330825354903936E-3</v>
      </c>
      <c r="N4" s="140">
        <v>4.9692210741341114E-3</v>
      </c>
      <c r="O4" s="140">
        <v>5.5948798544704914E-3</v>
      </c>
      <c r="P4" s="140">
        <v>1.3599726371467113E-2</v>
      </c>
      <c r="Q4" s="140">
        <v>1.9509071484208107E-2</v>
      </c>
      <c r="R4" s="140">
        <v>4.6563968062400818E-2</v>
      </c>
      <c r="S4" s="140">
        <v>5.7395768817514181E-4</v>
      </c>
      <c r="T4" s="140">
        <v>-1.2509775348007679E-2</v>
      </c>
      <c r="U4" s="140">
        <v>6.0591328656300902E-4</v>
      </c>
      <c r="V4" s="140">
        <v>-1.1252759722992778E-3</v>
      </c>
      <c r="W4" s="140">
        <v>1.555207563797012E-4</v>
      </c>
      <c r="X4" s="140">
        <v>6.3486099243164062E-2</v>
      </c>
      <c r="Y4" s="140">
        <v>1.2999606318771839E-2</v>
      </c>
      <c r="Z4" s="140">
        <v>1.0322822332382202</v>
      </c>
      <c r="AA4" s="140">
        <v>1</v>
      </c>
      <c r="AB4" s="140">
        <v>1.0255323648452759</v>
      </c>
      <c r="AC4" s="140">
        <v>1.0216379165649414</v>
      </c>
      <c r="AD4" s="140">
        <v>0.7501036524772644</v>
      </c>
      <c r="AE4" s="140">
        <v>1.0614098310470581</v>
      </c>
      <c r="AF4" s="140">
        <v>1.0354025363922119</v>
      </c>
      <c r="AG4" s="140">
        <v>0.99165737628936768</v>
      </c>
      <c r="AH4" s="140">
        <v>1.149616003036499</v>
      </c>
      <c r="AI4" s="140">
        <v>1.0528600215911865</v>
      </c>
      <c r="AJ4" s="140">
        <v>1.0442975759506226</v>
      </c>
    </row>
    <row r="5" spans="1:36" s="11" customFormat="1">
      <c r="A5" s="11" t="s">
        <v>128</v>
      </c>
      <c r="B5" s="139">
        <v>2009</v>
      </c>
      <c r="C5" s="140">
        <v>1.0329680442810059</v>
      </c>
      <c r="D5" s="140">
        <v>1.0559614896774292</v>
      </c>
      <c r="E5" s="140">
        <v>0.97822517156600952</v>
      </c>
      <c r="F5" s="140">
        <v>1.0820190906524658</v>
      </c>
      <c r="G5" s="140">
        <v>1.0413843393325806</v>
      </c>
      <c r="H5" s="140">
        <v>0.95466727018356323</v>
      </c>
      <c r="I5" s="140">
        <v>0.99191832542419434</v>
      </c>
      <c r="J5" s="140">
        <v>-1.7849620431661606E-2</v>
      </c>
      <c r="K5" s="140">
        <v>-3.4879744052886963E-3</v>
      </c>
      <c r="L5" s="140">
        <v>1.436164602637291E-2</v>
      </c>
      <c r="M5" s="140">
        <v>6.4213143195956945E-4</v>
      </c>
      <c r="N5" s="140">
        <v>-8.1913196481764317E-4</v>
      </c>
      <c r="O5" s="140">
        <v>2.8349254280328751E-3</v>
      </c>
      <c r="P5" s="140">
        <v>3.2268164213746786E-3</v>
      </c>
      <c r="Q5" s="140">
        <v>-9.3727158382534981E-3</v>
      </c>
      <c r="R5" s="140">
        <v>-1.2596001848578453E-2</v>
      </c>
      <c r="S5" s="140">
        <v>1.4138217084109783E-3</v>
      </c>
      <c r="T5" s="140">
        <v>3.5848929546773434E-3</v>
      </c>
      <c r="U5" s="140">
        <v>7.5620005372911692E-4</v>
      </c>
      <c r="V5" s="140">
        <v>1.0483806021511555E-2</v>
      </c>
      <c r="W5" s="140">
        <v>1.0718926787376404E-2</v>
      </c>
      <c r="X5" s="140">
        <v>1.9230842590332031E-2</v>
      </c>
      <c r="Y5" s="140">
        <v>1.2807808816432953E-2</v>
      </c>
      <c r="Z5" s="140">
        <v>1.0415693521499634</v>
      </c>
      <c r="AA5" s="140">
        <v>1</v>
      </c>
      <c r="AB5" s="140">
        <v>1.0425992012023926</v>
      </c>
      <c r="AC5" s="140">
        <v>1.0330311059951782</v>
      </c>
      <c r="AD5" s="140">
        <v>0.89067763090133667</v>
      </c>
      <c r="AE5" s="140">
        <v>1.0820192098617554</v>
      </c>
      <c r="AF5" s="140">
        <v>1.0535738468170166</v>
      </c>
      <c r="AG5" s="140">
        <v>0.9875139594078064</v>
      </c>
      <c r="AH5" s="140">
        <v>1.2326200008392334</v>
      </c>
      <c r="AI5" s="140">
        <v>1.0768444538116455</v>
      </c>
      <c r="AJ5" s="140">
        <v>1.0727273225784302</v>
      </c>
    </row>
    <row r="6" spans="1:36" s="11" customFormat="1">
      <c r="A6" s="11" t="s">
        <v>128</v>
      </c>
      <c r="B6" s="139">
        <v>2010</v>
      </c>
      <c r="C6" s="140">
        <v>1.0504812002182007</v>
      </c>
      <c r="D6" s="140">
        <v>1.1153138875961304</v>
      </c>
      <c r="E6" s="140">
        <v>0.94187045097351074</v>
      </c>
      <c r="F6" s="140">
        <v>1.2204675674438477</v>
      </c>
      <c r="G6" s="140">
        <v>1.0551968812942505</v>
      </c>
      <c r="H6" s="140">
        <v>0.86072045564651489</v>
      </c>
      <c r="I6" s="140">
        <v>0.99553114175796509</v>
      </c>
      <c r="J6" s="140">
        <v>-3.7872113287448883E-2</v>
      </c>
      <c r="K6" s="140">
        <v>1.6812093555927277E-2</v>
      </c>
      <c r="L6" s="140">
        <v>5.468420684337616E-2</v>
      </c>
      <c r="M6" s="140">
        <v>1.1203910689800978E-3</v>
      </c>
      <c r="N6" s="140">
        <v>1.577971619553864E-3</v>
      </c>
      <c r="O6" s="140">
        <v>5.5835172533988953E-3</v>
      </c>
      <c r="P6" s="140">
        <v>7.6286871917545795E-3</v>
      </c>
      <c r="Q6" s="140">
        <v>9.0152735356241465E-4</v>
      </c>
      <c r="R6" s="140">
        <v>6.4215615391731262E-2</v>
      </c>
      <c r="S6" s="140">
        <v>5.3011189447715878E-4</v>
      </c>
      <c r="T6" s="140">
        <v>-1.2666691094636917E-2</v>
      </c>
      <c r="U6" s="140">
        <v>6.0051697073504329E-4</v>
      </c>
      <c r="V6" s="140">
        <v>-2.4956502020359039E-3</v>
      </c>
      <c r="W6" s="140">
        <v>4.5003029517829418E-3</v>
      </c>
      <c r="X6" s="140">
        <v>0.12040519714355469</v>
      </c>
      <c r="Y6" s="140">
        <v>1.3176435604691505E-2</v>
      </c>
      <c r="Z6" s="140">
        <v>1.0500979423522949</v>
      </c>
      <c r="AA6" s="140">
        <v>1</v>
      </c>
      <c r="AB6" s="140">
        <v>1.0672448873519897</v>
      </c>
      <c r="AC6" s="140">
        <v>1.0448219776153564</v>
      </c>
      <c r="AD6" s="140">
        <v>0.7867119312286377</v>
      </c>
      <c r="AE6" s="140">
        <v>1.2204681634902954</v>
      </c>
      <c r="AF6" s="140">
        <v>1.0720658302307129</v>
      </c>
      <c r="AG6" s="140">
        <v>0.98338890075683594</v>
      </c>
      <c r="AH6" s="140">
        <v>1.3216168880462646</v>
      </c>
      <c r="AI6" s="140">
        <v>1.1054351329803467</v>
      </c>
      <c r="AJ6" s="140">
        <v>1.0909091234207153</v>
      </c>
    </row>
    <row r="7" spans="1:36" s="11" customFormat="1">
      <c r="A7" s="11" t="s">
        <v>128</v>
      </c>
      <c r="B7" s="139">
        <v>2011</v>
      </c>
      <c r="C7" s="140">
        <v>1.0120042562484741</v>
      </c>
      <c r="D7" s="140">
        <v>1.1786563396453857</v>
      </c>
      <c r="E7" s="140">
        <v>0.8586084246635437</v>
      </c>
      <c r="F7" s="140">
        <v>1.3595836162567139</v>
      </c>
      <c r="G7" s="140">
        <v>1.0772274732589722</v>
      </c>
      <c r="H7" s="140">
        <v>0.74434876441955566</v>
      </c>
      <c r="I7" s="140">
        <v>0.93945276737213135</v>
      </c>
      <c r="J7" s="140">
        <v>-9.2554762959480286E-2</v>
      </c>
      <c r="K7" s="140">
        <v>-3.7315569818019867E-2</v>
      </c>
      <c r="L7" s="140">
        <v>5.523918941617012E-2</v>
      </c>
      <c r="M7" s="140">
        <v>-4.2948307236656547E-4</v>
      </c>
      <c r="N7" s="140">
        <v>-3.7576637696474791E-3</v>
      </c>
      <c r="O7" s="140">
        <v>2.748546889051795E-3</v>
      </c>
      <c r="P7" s="140">
        <v>-1.7548970645293593E-3</v>
      </c>
      <c r="Q7" s="140">
        <v>-3.4122072160243988E-2</v>
      </c>
      <c r="R7" s="140">
        <v>2.9772970825433731E-2</v>
      </c>
      <c r="S7" s="140">
        <v>2.3726021754555404E-4</v>
      </c>
      <c r="T7" s="140">
        <v>9.4418963417410851E-3</v>
      </c>
      <c r="U7" s="140">
        <v>7.4602506356313825E-4</v>
      </c>
      <c r="V7" s="140">
        <v>1.1212890967726707E-2</v>
      </c>
      <c r="W7" s="140">
        <v>3.8281450979411602E-3</v>
      </c>
      <c r="X7" s="140">
        <v>0.10794448852539062</v>
      </c>
      <c r="Y7" s="140">
        <v>2.066325955092907E-2</v>
      </c>
      <c r="Z7" s="140">
        <v>1.0549732446670532</v>
      </c>
      <c r="AA7" s="140">
        <v>1</v>
      </c>
      <c r="AB7" s="140">
        <v>1.0933727025985718</v>
      </c>
      <c r="AC7" s="140">
        <v>1.0570222139358521</v>
      </c>
      <c r="AD7" s="140">
        <v>1.4901107549667358</v>
      </c>
      <c r="AE7" s="140">
        <v>1.3595842123031616</v>
      </c>
      <c r="AF7" s="140">
        <v>1.0908842086791992</v>
      </c>
      <c r="AG7" s="140">
        <v>0.9792822003364563</v>
      </c>
      <c r="AH7" s="140">
        <v>1.4170395135879517</v>
      </c>
      <c r="AI7" s="140">
        <v>1.1349513530731201</v>
      </c>
      <c r="AJ7" s="140">
        <v>1.1203305721282959</v>
      </c>
    </row>
    <row r="8" spans="1:36" s="11" customFormat="1">
      <c r="A8" s="11" t="s">
        <v>128</v>
      </c>
      <c r="B8" s="139">
        <v>2012</v>
      </c>
      <c r="C8" s="140">
        <v>1.0908451080322266</v>
      </c>
      <c r="D8" s="140">
        <v>1.2172415256500244</v>
      </c>
      <c r="E8" s="140">
        <v>0.89616161584854126</v>
      </c>
      <c r="F8" s="140">
        <v>1.4534741640090942</v>
      </c>
      <c r="G8" s="140">
        <v>1.0853347778320312</v>
      </c>
      <c r="H8" s="140">
        <v>0.75050890445709229</v>
      </c>
      <c r="I8" s="140">
        <v>1.0050771236419678</v>
      </c>
      <c r="J8" s="140">
        <v>4.2807787656784058E-2</v>
      </c>
      <c r="K8" s="140">
        <v>7.5019977986812592E-2</v>
      </c>
      <c r="L8" s="140">
        <v>3.2212190330028534E-2</v>
      </c>
      <c r="M8" s="140">
        <v>9.8885117040481418E-5</v>
      </c>
      <c r="N8" s="140">
        <v>4.2348325252532959E-2</v>
      </c>
      <c r="O8" s="140">
        <v>6.6773053258657455E-3</v>
      </c>
      <c r="P8" s="140">
        <v>1.0448412969708443E-2</v>
      </c>
      <c r="Q8" s="140">
        <v>1.5447046607732773E-2</v>
      </c>
      <c r="R8" s="140">
        <v>1.8595786765217781E-2</v>
      </c>
      <c r="S8" s="140">
        <v>-1.9544754177331924E-3</v>
      </c>
      <c r="T8" s="140">
        <v>6.5131448209285736E-3</v>
      </c>
      <c r="U8" s="140">
        <v>7.2096410440281034E-4</v>
      </c>
      <c r="V8" s="140">
        <v>9.7168060019612312E-3</v>
      </c>
      <c r="W8" s="140">
        <v>-1.3800354208797216E-3</v>
      </c>
      <c r="X8" s="140">
        <v>6.6778182983398438E-2</v>
      </c>
      <c r="Y8" s="140">
        <v>7.4979551136493683E-3</v>
      </c>
      <c r="Z8" s="140">
        <v>1.0481750965118408</v>
      </c>
      <c r="AA8" s="140">
        <v>1.1135847568511963</v>
      </c>
      <c r="AB8" s="140">
        <v>1.1208724975585938</v>
      </c>
      <c r="AC8" s="140">
        <v>1.0696436166763306</v>
      </c>
      <c r="AD8" s="140">
        <v>1.040810227394104</v>
      </c>
      <c r="AE8" s="140">
        <v>1.4534739255905151</v>
      </c>
      <c r="AF8" s="140">
        <v>1.0383524894714355</v>
      </c>
      <c r="AG8" s="140">
        <v>0.97519373893737793</v>
      </c>
      <c r="AH8" s="140">
        <v>1.5193519592285156</v>
      </c>
      <c r="AI8" s="140">
        <v>1.1685523986816406</v>
      </c>
      <c r="AJ8" s="140">
        <v>1.12760329246521</v>
      </c>
    </row>
    <row r="9" spans="1:36" s="11" customFormat="1">
      <c r="A9" s="11" t="s">
        <v>128</v>
      </c>
      <c r="B9" s="139">
        <v>2013</v>
      </c>
      <c r="C9" s="140">
        <v>1.1087547540664673</v>
      </c>
      <c r="D9" s="140">
        <v>1.2757421731948853</v>
      </c>
      <c r="E9" s="140">
        <v>0.86910563707351685</v>
      </c>
      <c r="F9" s="140">
        <v>1.5913920402526855</v>
      </c>
      <c r="G9" s="140">
        <v>1.1047912836074829</v>
      </c>
      <c r="H9" s="140">
        <v>0.6967201828956604</v>
      </c>
      <c r="I9" s="140">
        <v>1.0035876035690308</v>
      </c>
      <c r="J9" s="140">
        <v>-3.0656086280941963E-2</v>
      </c>
      <c r="K9" s="140">
        <v>1.6284780576825142E-2</v>
      </c>
      <c r="L9" s="140">
        <v>4.6940866857767105E-2</v>
      </c>
      <c r="M9" s="140">
        <v>6.3924468122422695E-4</v>
      </c>
      <c r="N9" s="140">
        <v>9.1921526473015547E-4</v>
      </c>
      <c r="O9" s="140">
        <v>5.1899557001888752E-3</v>
      </c>
      <c r="P9" s="140">
        <v>6.8940487690269947E-3</v>
      </c>
      <c r="Q9" s="140">
        <v>2.6423167437314987E-3</v>
      </c>
      <c r="R9" s="140">
        <v>3.5441465675830841E-2</v>
      </c>
      <c r="S9" s="140">
        <v>3.6265156813897192E-4</v>
      </c>
      <c r="T9" s="140">
        <v>2.3810106795281172E-3</v>
      </c>
      <c r="U9" s="140">
        <v>6.8071769783273339E-4</v>
      </c>
      <c r="V9" s="140">
        <v>5.9574269689619541E-3</v>
      </c>
      <c r="W9" s="140">
        <v>2.1175951696932316E-3</v>
      </c>
      <c r="X9" s="140">
        <v>9.06524658203125E-2</v>
      </c>
      <c r="Y9" s="140">
        <v>1.776791550219059E-2</v>
      </c>
      <c r="Z9" s="140">
        <v>1.0528101921081543</v>
      </c>
      <c r="AA9" s="140">
        <v>1.1135847568511963</v>
      </c>
      <c r="AB9" s="140">
        <v>1.1472073793411255</v>
      </c>
      <c r="AC9" s="140">
        <v>1.0826989412307739</v>
      </c>
      <c r="AD9" s="140">
        <v>0.94071006774902344</v>
      </c>
      <c r="AE9" s="140">
        <v>1.5913921594619751</v>
      </c>
      <c r="AF9" s="140">
        <v>1.0565749406814575</v>
      </c>
      <c r="AG9" s="140">
        <v>0.97112351655960083</v>
      </c>
      <c r="AH9" s="140">
        <v>1.6290513277053833</v>
      </c>
      <c r="AI9" s="140">
        <v>1.2018043994903564</v>
      </c>
      <c r="AJ9" s="140">
        <v>1.1498842239379883</v>
      </c>
    </row>
    <row r="10" spans="1:36" s="11" customFormat="1">
      <c r="A10" s="11" t="s">
        <v>128</v>
      </c>
      <c r="B10" s="139">
        <v>2014</v>
      </c>
      <c r="C10" s="140">
        <v>1.1182080507278442</v>
      </c>
      <c r="D10" s="140">
        <v>1.3817572593688965</v>
      </c>
      <c r="E10" s="140">
        <v>0.80926519632339478</v>
      </c>
      <c r="F10" s="140">
        <v>1.8010869026184082</v>
      </c>
      <c r="G10" s="140">
        <v>1.1379590034484863</v>
      </c>
      <c r="H10" s="140">
        <v>0.62085193395614624</v>
      </c>
      <c r="I10" s="140">
        <v>0.98264360427856445</v>
      </c>
      <c r="J10" s="140">
        <v>-7.133801281452179E-2</v>
      </c>
      <c r="K10" s="140">
        <v>8.4899533540010452E-3</v>
      </c>
      <c r="L10" s="140">
        <v>7.9827964305877686E-2</v>
      </c>
      <c r="M10" s="140">
        <v>-2.3192374501377344E-3</v>
      </c>
      <c r="N10" s="140">
        <v>2.9928467120043933E-4</v>
      </c>
      <c r="O10" s="140">
        <v>1.8081128364428878E-3</v>
      </c>
      <c r="P10" s="140">
        <v>5.8045694604516029E-3</v>
      </c>
      <c r="Q10" s="140">
        <v>2.897223923355341E-3</v>
      </c>
      <c r="R10" s="140">
        <v>2.5901153683662415E-2</v>
      </c>
      <c r="S10" s="140">
        <v>1.6867648810148239E-3</v>
      </c>
      <c r="T10" s="140">
        <v>1.9289314746856689E-2</v>
      </c>
      <c r="U10" s="140">
        <v>6.705546285957098E-3</v>
      </c>
      <c r="V10" s="140">
        <v>1.3478696346282959E-2</v>
      </c>
      <c r="W10" s="140">
        <v>1.2766487896442413E-2</v>
      </c>
      <c r="X10" s="140">
        <v>0.12378120422363281</v>
      </c>
      <c r="Y10" s="140">
        <v>2.9579902067780495E-2</v>
      </c>
      <c r="Z10" s="140">
        <v>1.0259263515472412</v>
      </c>
      <c r="AA10" s="140">
        <v>1.1135847568511963</v>
      </c>
      <c r="AB10" s="140">
        <v>1.1566241979598999</v>
      </c>
      <c r="AC10" s="140">
        <v>1.0962004661560059</v>
      </c>
      <c r="AD10" s="140">
        <v>0.88584202527999878</v>
      </c>
      <c r="AE10" s="140">
        <v>1.801087498664856</v>
      </c>
      <c r="AF10" s="140">
        <v>1.0749880075454712</v>
      </c>
      <c r="AG10" s="140">
        <v>0.96707141399383545</v>
      </c>
      <c r="AH10" s="140">
        <v>3.369304895401001</v>
      </c>
      <c r="AI10" s="140">
        <v>1.2346311807632446</v>
      </c>
      <c r="AJ10" s="140">
        <v>1.1828343868255615</v>
      </c>
    </row>
    <row r="11" spans="1:36" s="11" customFormat="1">
      <c r="A11" s="11" t="s">
        <v>128</v>
      </c>
      <c r="B11" s="139">
        <v>2015</v>
      </c>
      <c r="C11" s="140">
        <v>1.127534031867981</v>
      </c>
      <c r="D11" s="140">
        <v>1.337830662727356</v>
      </c>
      <c r="E11" s="140">
        <v>0.84280776977539062</v>
      </c>
      <c r="F11" s="140">
        <v>1.6787047386169434</v>
      </c>
      <c r="G11" s="140">
        <v>1.1467424631118774</v>
      </c>
      <c r="H11" s="140">
        <v>0.67166924476623535</v>
      </c>
      <c r="I11" s="140">
        <v>0.9832497239112854</v>
      </c>
      <c r="J11" s="140">
        <v>4.0612250566482544E-2</v>
      </c>
      <c r="K11" s="140">
        <v>8.3055561408400536E-3</v>
      </c>
      <c r="L11" s="140">
        <v>-3.2306693494319916E-2</v>
      </c>
      <c r="M11" s="140">
        <v>2.7498480631038547E-4</v>
      </c>
      <c r="N11" s="140">
        <v>9.1618625447154045E-3</v>
      </c>
      <c r="O11" s="140">
        <v>2.168766688555479E-3</v>
      </c>
      <c r="P11" s="140">
        <v>1.0287131881341338E-3</v>
      </c>
      <c r="Q11" s="140">
        <v>-4.3287710286676884E-3</v>
      </c>
      <c r="R11" s="140">
        <v>-1.3333540409803391E-2</v>
      </c>
      <c r="S11" s="140">
        <v>4.735225229524076E-4</v>
      </c>
      <c r="T11" s="140">
        <v>-7.7871819958090782E-3</v>
      </c>
      <c r="U11" s="140">
        <v>6.4197753090411425E-4</v>
      </c>
      <c r="V11" s="140">
        <v>2.440096577629447E-3</v>
      </c>
      <c r="W11" s="140">
        <v>-1.4741567894816399E-2</v>
      </c>
      <c r="X11" s="140">
        <v>-7.0367813110351562E-2</v>
      </c>
      <c r="Y11" s="140">
        <v>7.6889488846063614E-3</v>
      </c>
      <c r="Z11" s="140">
        <v>1.0354570150375366</v>
      </c>
      <c r="AA11" s="140">
        <v>1.1489701271057129</v>
      </c>
      <c r="AB11" s="140">
        <v>1.1769529581069946</v>
      </c>
      <c r="AC11" s="140">
        <v>1.1101861000061035</v>
      </c>
      <c r="AD11" s="140">
        <v>1.1053270101547241</v>
      </c>
      <c r="AE11" s="140">
        <v>1.6787046194076538</v>
      </c>
      <c r="AF11" s="140">
        <v>1.0938570499420166</v>
      </c>
      <c r="AG11" s="140">
        <v>0.93932825326919556</v>
      </c>
      <c r="AH11" s="140">
        <v>3.61258864402771</v>
      </c>
      <c r="AI11" s="140">
        <v>1.2670522928237915</v>
      </c>
      <c r="AJ11" s="140">
        <v>1.1996743679046631</v>
      </c>
    </row>
    <row r="12" spans="1:36" s="11" customFormat="1">
      <c r="A12" s="11" t="s">
        <v>128</v>
      </c>
      <c r="B12" s="139">
        <v>2016</v>
      </c>
      <c r="C12" s="140">
        <v>1.1342123746871948</v>
      </c>
      <c r="D12" s="140">
        <v>1.0759060382843018</v>
      </c>
      <c r="E12" s="140">
        <v>1.0541927814483643</v>
      </c>
      <c r="F12" s="140">
        <v>0.90982550382614136</v>
      </c>
      <c r="G12" s="140">
        <v>1.1598186492919922</v>
      </c>
      <c r="H12" s="140">
        <v>1.246626615524292</v>
      </c>
      <c r="I12" s="140">
        <v>0.97792237997055054</v>
      </c>
      <c r="J12" s="140">
        <v>0.22379176318645477</v>
      </c>
      <c r="K12" s="140">
        <v>5.9055252932012081E-3</v>
      </c>
      <c r="L12" s="140">
        <v>-0.21788623929023743</v>
      </c>
      <c r="M12" s="140">
        <v>1.9351810624357313E-4</v>
      </c>
      <c r="N12" s="140">
        <v>-1.7670881934463978E-3</v>
      </c>
      <c r="O12" s="140">
        <v>2.3810933344066143E-3</v>
      </c>
      <c r="P12" s="140">
        <v>2.0712022669613361E-3</v>
      </c>
      <c r="Q12" s="140">
        <v>3.0267999973148108E-3</v>
      </c>
      <c r="R12" s="140">
        <v>-0.14330191910266876</v>
      </c>
      <c r="S12" s="140">
        <v>-6.0589698841795325E-4</v>
      </c>
      <c r="T12" s="140">
        <v>-3.2443888485431671E-2</v>
      </c>
      <c r="U12" s="140">
        <v>5.5982870981097221E-4</v>
      </c>
      <c r="V12" s="140">
        <v>-9.1404467821121216E-3</v>
      </c>
      <c r="W12" s="140">
        <v>-3.2953914254903793E-2</v>
      </c>
      <c r="X12" s="140">
        <v>-0.61252498626708984</v>
      </c>
      <c r="Y12" s="140">
        <v>1.1338328011333942E-2</v>
      </c>
      <c r="Z12" s="140">
        <v>1.0427268743515015</v>
      </c>
      <c r="AA12" s="140">
        <v>1.1489701271057129</v>
      </c>
      <c r="AB12" s="140">
        <v>1.1970843076705933</v>
      </c>
      <c r="AC12" s="140">
        <v>1.1245958805084229</v>
      </c>
      <c r="AD12" s="140">
        <v>1.2003734111785889</v>
      </c>
      <c r="AE12" s="140">
        <v>0.90982544422149658</v>
      </c>
      <c r="AF12" s="140">
        <v>1.1130536794662476</v>
      </c>
      <c r="AG12" s="140">
        <v>0.94693636894226074</v>
      </c>
      <c r="AH12" s="140">
        <v>3.8741564750671387</v>
      </c>
      <c r="AI12" s="140">
        <v>1.2990016937255859</v>
      </c>
      <c r="AJ12" s="140">
        <v>1.210370659828186</v>
      </c>
    </row>
    <row r="13" spans="1:36" s="11" customFormat="1">
      <c r="A13" s="11" t="s">
        <v>128</v>
      </c>
      <c r="B13" s="139">
        <v>2017</v>
      </c>
      <c r="C13" s="140">
        <v>1.132026195526123</v>
      </c>
      <c r="D13" s="140">
        <v>1.1236386299133301</v>
      </c>
      <c r="E13" s="140">
        <v>1.0074647665023804</v>
      </c>
      <c r="F13" s="140">
        <v>1.0326372385025024</v>
      </c>
      <c r="G13" s="140">
        <v>1.1664878129959106</v>
      </c>
      <c r="H13" s="140">
        <v>1.0962480306625366</v>
      </c>
      <c r="I13" s="140">
        <v>0.97045713663101196</v>
      </c>
      <c r="J13" s="140">
        <v>-4.5338328927755356E-2</v>
      </c>
      <c r="K13" s="140">
        <v>-1.9293106161057949E-3</v>
      </c>
      <c r="L13" s="140">
        <v>4.3409019708633423E-2</v>
      </c>
      <c r="M13" s="140">
        <v>1.0378506267443299E-3</v>
      </c>
      <c r="N13" s="140">
        <v>-7.2281842585653067E-4</v>
      </c>
      <c r="O13" s="140">
        <v>6.58049201592803E-3</v>
      </c>
      <c r="P13" s="140">
        <v>9.8527478985488415E-4</v>
      </c>
      <c r="Q13" s="140">
        <v>-9.8101096227765083E-3</v>
      </c>
      <c r="R13" s="140">
        <v>2.7910200878977776E-2</v>
      </c>
      <c r="S13" s="140">
        <v>-1.2265539262443781E-3</v>
      </c>
      <c r="T13" s="140">
        <v>3.6216035950928926E-3</v>
      </c>
      <c r="U13" s="140">
        <v>1.3915993622504175E-4</v>
      </c>
      <c r="V13" s="140">
        <v>2.7540226001292467E-3</v>
      </c>
      <c r="W13" s="140">
        <v>1.0210585780441761E-2</v>
      </c>
      <c r="X13" s="140">
        <v>0.12661838531494141</v>
      </c>
      <c r="Y13" s="140">
        <v>5.7337372563779354E-3</v>
      </c>
      <c r="Z13" s="140">
        <v>1.0564630031585693</v>
      </c>
      <c r="AA13" s="140">
        <v>1.1489701271057129</v>
      </c>
      <c r="AB13" s="140">
        <v>1.2392854690551758</v>
      </c>
      <c r="AC13" s="140">
        <v>1.1308749914169312</v>
      </c>
      <c r="AD13" s="140">
        <v>1.3986222743988037</v>
      </c>
      <c r="AE13" s="140">
        <v>1.0326377153396606</v>
      </c>
      <c r="AF13" s="140">
        <v>1.075916051864624</v>
      </c>
      <c r="AG13" s="140">
        <v>0.96123373508453369</v>
      </c>
      <c r="AH13" s="140">
        <v>3.9238958358764648</v>
      </c>
      <c r="AI13" s="140">
        <v>1.3139039278030396</v>
      </c>
      <c r="AJ13" s="140">
        <v>1.216600775718689</v>
      </c>
    </row>
    <row r="14" spans="1:36" s="11" customFormat="1">
      <c r="A14" s="11" t="s">
        <v>128</v>
      </c>
      <c r="B14" s="139">
        <v>2018</v>
      </c>
      <c r="C14" s="140">
        <v>1.159138560295105</v>
      </c>
      <c r="D14" s="140">
        <v>1.1902066469192505</v>
      </c>
      <c r="E14" s="140">
        <v>0.97389703989028931</v>
      </c>
      <c r="F14" s="140">
        <v>1.2030147314071655</v>
      </c>
      <c r="G14" s="140">
        <v>1.1793609857559204</v>
      </c>
      <c r="H14" s="140">
        <v>0.96352845430374146</v>
      </c>
      <c r="I14" s="140">
        <v>0.98285329341888428</v>
      </c>
      <c r="J14" s="140">
        <v>-3.3886745572090149E-2</v>
      </c>
      <c r="K14" s="140">
        <v>2.3667978122830391E-2</v>
      </c>
      <c r="L14" s="140">
        <v>5.7554725557565689E-2</v>
      </c>
      <c r="M14" s="140">
        <v>-1.655133324675262E-3</v>
      </c>
      <c r="N14" s="140">
        <v>1.3724303571507335E-3</v>
      </c>
      <c r="O14" s="140">
        <v>7.0428149774670601E-3</v>
      </c>
      <c r="P14" s="140">
        <v>6.7963004112243652E-3</v>
      </c>
      <c r="Q14" s="140">
        <v>1.0111565701663494E-2</v>
      </c>
      <c r="R14" s="140">
        <v>2.0840853452682495E-2</v>
      </c>
      <c r="S14" s="140">
        <v>3.3386892755515873E-4</v>
      </c>
      <c r="T14" s="140">
        <v>1.4055660925805569E-2</v>
      </c>
      <c r="U14" s="140">
        <v>2.377769305894617E-5</v>
      </c>
      <c r="V14" s="140">
        <v>7.5490241870284081E-3</v>
      </c>
      <c r="W14" s="140">
        <v>1.4751539565622807E-2</v>
      </c>
      <c r="X14" s="140">
        <v>0.15271472930908203</v>
      </c>
      <c r="Y14" s="140">
        <v>1.0975340381264687E-2</v>
      </c>
      <c r="Z14" s="140">
        <v>1.0339850187301636</v>
      </c>
      <c r="AA14" s="140">
        <v>1.1489701271057129</v>
      </c>
      <c r="AB14" s="140">
        <v>1.2784738540649414</v>
      </c>
      <c r="AC14" s="140">
        <v>1.1419851779937744</v>
      </c>
      <c r="AD14" s="140">
        <v>1.1469738483428955</v>
      </c>
      <c r="AE14" s="140">
        <v>1.2030148506164551</v>
      </c>
      <c r="AF14" s="140">
        <v>1.0759162902832031</v>
      </c>
      <c r="AG14" s="140">
        <v>0.9666016697883606</v>
      </c>
      <c r="AH14" s="140">
        <v>3.9238855838775635</v>
      </c>
      <c r="AI14" s="140">
        <v>1.3333190679550171</v>
      </c>
      <c r="AJ14" s="140">
        <v>1.2314050197601318</v>
      </c>
    </row>
    <row r="15" spans="1:36" s="11" customFormat="1">
      <c r="A15" s="11" t="s">
        <v>128</v>
      </c>
      <c r="B15" s="139">
        <v>2019</v>
      </c>
      <c r="C15" s="140">
        <v>1.1588147878646851</v>
      </c>
      <c r="D15" s="140">
        <v>1.18746018409729</v>
      </c>
      <c r="E15" s="140">
        <v>0.97587686777114868</v>
      </c>
      <c r="F15" s="140">
        <v>1.1570879220962524</v>
      </c>
      <c r="G15" s="140">
        <v>1.2012603282928467</v>
      </c>
      <c r="H15" s="140">
        <v>1.0014926195144653</v>
      </c>
      <c r="I15" s="140">
        <v>0.96466606855392456</v>
      </c>
      <c r="J15" s="140">
        <v>2.0308583043515682E-3</v>
      </c>
      <c r="K15" s="140">
        <v>-2.793969470076263E-4</v>
      </c>
      <c r="L15" s="140">
        <v>-2.3102553095668554E-3</v>
      </c>
      <c r="M15" s="140">
        <v>8.6820038268342614E-4</v>
      </c>
      <c r="N15" s="140">
        <v>-9.5074798446148634E-4</v>
      </c>
      <c r="O15" s="140">
        <v>5.1406021229922771E-3</v>
      </c>
      <c r="P15" s="140">
        <v>1.2975671561434865E-3</v>
      </c>
      <c r="Q15" s="140">
        <v>-6.6350186243653297E-3</v>
      </c>
      <c r="R15" s="140">
        <v>-9.5558799803256989E-3</v>
      </c>
      <c r="S15" s="140">
        <v>-2.5541792274452746E-4</v>
      </c>
      <c r="T15" s="140">
        <v>-3.7683253176510334E-3</v>
      </c>
      <c r="U15" s="140">
        <v>-4.5115648390492424E-6</v>
      </c>
      <c r="V15" s="140">
        <v>6.9442577660083771E-4</v>
      </c>
      <c r="W15" s="140">
        <v>1.0579453781247139E-2</v>
      </c>
      <c r="X15" s="140">
        <v>-3.8924217224121094E-2</v>
      </c>
      <c r="Y15" s="140">
        <v>1.8398499116301537E-2</v>
      </c>
      <c r="Z15" s="140">
        <v>1.046400785446167</v>
      </c>
      <c r="AA15" s="140">
        <v>1.1489701271057129</v>
      </c>
      <c r="AB15" s="140">
        <v>1.3148468732833862</v>
      </c>
      <c r="AC15" s="140">
        <v>1.1503514051437378</v>
      </c>
      <c r="AD15" s="140">
        <v>1.3127145767211914</v>
      </c>
      <c r="AE15" s="140">
        <v>1.157088041305542</v>
      </c>
      <c r="AF15" s="140">
        <v>1.0759176015853882</v>
      </c>
      <c r="AG15" s="140">
        <v>0.96782392263412476</v>
      </c>
      <c r="AH15" s="140">
        <v>3.9416408538818359</v>
      </c>
      <c r="AI15" s="140">
        <v>1.3533068895339966</v>
      </c>
      <c r="AJ15" s="140">
        <v>1.2723190784454346</v>
      </c>
    </row>
    <row r="16" spans="1:36" s="11" customFormat="1">
      <c r="A16" s="11" t="s">
        <v>128</v>
      </c>
      <c r="B16" s="139">
        <v>2020</v>
      </c>
      <c r="C16" s="140">
        <v>1.1686291694641113</v>
      </c>
      <c r="D16" s="140">
        <v>1.1820911169052124</v>
      </c>
      <c r="E16" s="140">
        <v>0.98861193656921387</v>
      </c>
      <c r="F16" s="140">
        <v>1.0987145900726318</v>
      </c>
      <c r="G16" s="140">
        <v>1.2272151708602905</v>
      </c>
      <c r="H16" s="140">
        <v>1.0636332035064697</v>
      </c>
      <c r="I16" s="140">
        <v>0.95226126909255981</v>
      </c>
      <c r="J16" s="140">
        <v>1.2965447269380093E-2</v>
      </c>
      <c r="K16" s="140">
        <v>8.4336875006556511E-3</v>
      </c>
      <c r="L16" s="140">
        <v>-4.5317597687244415E-3</v>
      </c>
      <c r="M16" s="140">
        <v>-1.0339788859710097E-3</v>
      </c>
      <c r="N16" s="140">
        <v>-5.4525989980902523E-5</v>
      </c>
      <c r="O16" s="140">
        <v>3.9846999570727348E-3</v>
      </c>
      <c r="P16" s="140">
        <v>6.6898977383971214E-3</v>
      </c>
      <c r="Q16" s="140">
        <v>-1.1524055153131485E-3</v>
      </c>
      <c r="R16" s="140">
        <v>-1.3505297712981701E-2</v>
      </c>
      <c r="S16" s="140">
        <v>2.7543478063307703E-4</v>
      </c>
      <c r="T16" s="140">
        <v>8.0143716186285019E-3</v>
      </c>
      <c r="U16" s="140">
        <v>6.4123443735297769E-5</v>
      </c>
      <c r="V16" s="140">
        <v>3.9691715501248837E-3</v>
      </c>
      <c r="W16" s="140">
        <v>-3.3495635725557804E-3</v>
      </c>
      <c r="X16" s="140">
        <v>-5.176544189453125E-2</v>
      </c>
      <c r="Y16" s="140">
        <v>2.1376229822635651E-2</v>
      </c>
      <c r="Z16" s="140">
        <v>1.0350512266159058</v>
      </c>
      <c r="AA16" s="140">
        <v>1.1489701271057129</v>
      </c>
      <c r="AB16" s="140">
        <v>1.3412529230117798</v>
      </c>
      <c r="AC16" s="140">
        <v>1.1688168048858643</v>
      </c>
      <c r="AD16" s="140">
        <v>1.3340128660202026</v>
      </c>
      <c r="AE16" s="140">
        <v>1.0987151861190796</v>
      </c>
      <c r="AF16" s="140">
        <v>1.0755412578582764</v>
      </c>
      <c r="AG16" s="140">
        <v>0.99901771545410156</v>
      </c>
      <c r="AH16" s="140">
        <v>4.0080199241638184</v>
      </c>
      <c r="AI16" s="140">
        <v>1.3851481676101685</v>
      </c>
      <c r="AJ16" s="140">
        <v>1.290381908416748</v>
      </c>
    </row>
    <row r="17" spans="1:36" s="11" customFormat="1">
      <c r="A17" s="11" t="s">
        <v>128</v>
      </c>
      <c r="B17" s="139">
        <v>2021</v>
      </c>
      <c r="C17" s="140">
        <v>1.1675889492034912</v>
      </c>
      <c r="D17" s="140">
        <v>1.1965804100036621</v>
      </c>
      <c r="E17" s="140">
        <v>0.97577160596847534</v>
      </c>
      <c r="F17" s="140">
        <v>1.1181858777999878</v>
      </c>
      <c r="G17" s="140">
        <v>1.2397822141647339</v>
      </c>
      <c r="H17" s="140">
        <v>1.0441815853118896</v>
      </c>
      <c r="I17" s="140">
        <v>0.94176971912384033</v>
      </c>
      <c r="J17" s="140">
        <v>-1.3073326088488102E-2</v>
      </c>
      <c r="K17" s="140">
        <v>-8.9046708308160305E-4</v>
      </c>
      <c r="L17" s="140">
        <v>1.2182858772575855E-2</v>
      </c>
      <c r="M17" s="140">
        <v>-1.9944499945268035E-4</v>
      </c>
      <c r="N17" s="140">
        <v>-2.6949666789732873E-4</v>
      </c>
      <c r="O17" s="140">
        <v>4.928898997604847E-3</v>
      </c>
      <c r="P17" s="140">
        <v>2.917430829256773E-3</v>
      </c>
      <c r="Q17" s="140">
        <v>-8.2678552716970444E-3</v>
      </c>
      <c r="R17" s="140">
        <v>2.220330061390996E-3</v>
      </c>
      <c r="S17" s="140">
        <v>1.0334693361073732E-3</v>
      </c>
      <c r="T17" s="140">
        <v>3.5766318906098604E-3</v>
      </c>
      <c r="U17" s="140">
        <v>6.3109873735811561E-6</v>
      </c>
      <c r="V17" s="140">
        <v>2.6202073786407709E-3</v>
      </c>
      <c r="W17" s="140">
        <v>2.7259092312306166E-3</v>
      </c>
      <c r="X17" s="140">
        <v>1.7566680908203125E-2</v>
      </c>
      <c r="Y17" s="140">
        <v>1.018820982426405E-2</v>
      </c>
      <c r="Z17" s="140">
        <v>1.0336225032806396</v>
      </c>
      <c r="AA17" s="140">
        <v>1.1489701271057129</v>
      </c>
      <c r="AB17" s="140">
        <v>1.3753478527069092</v>
      </c>
      <c r="AC17" s="140">
        <v>1.1782352924346924</v>
      </c>
      <c r="AD17" s="140">
        <v>1.4849345684051514</v>
      </c>
      <c r="AE17" s="140">
        <v>1.1181855201721191</v>
      </c>
      <c r="AF17" s="140">
        <v>1.1003643274307251</v>
      </c>
      <c r="AG17" s="140">
        <v>0.99871784448623657</v>
      </c>
      <c r="AH17" s="140">
        <v>4.002723217010498</v>
      </c>
      <c r="AI17" s="140">
        <v>1.4004298448562622</v>
      </c>
      <c r="AJ17" s="140">
        <v>1.3057029247283936</v>
      </c>
    </row>
    <row r="18" spans="1:36" s="11" customFormat="1">
      <c r="A18" s="11" t="s">
        <v>129</v>
      </c>
      <c r="B18" s="139">
        <v>2006</v>
      </c>
      <c r="C18" s="140">
        <v>8.918461799621582</v>
      </c>
      <c r="D18" s="140">
        <v>9.6459150314331055</v>
      </c>
      <c r="E18" s="140">
        <v>0.92458456754684448</v>
      </c>
      <c r="F18" s="140">
        <v>10.961593627929688</v>
      </c>
      <c r="G18" s="140">
        <v>8.9065704345703125</v>
      </c>
      <c r="H18" s="140">
        <v>0.81361007690429688</v>
      </c>
      <c r="I18" s="140">
        <v>1.0013355016708374</v>
      </c>
      <c r="J18" s="140">
        <v>-5.3884029388427734E-2</v>
      </c>
      <c r="K18" s="140">
        <v>2.0331826210021973</v>
      </c>
      <c r="L18" s="140">
        <v>2.087066650390625</v>
      </c>
      <c r="M18" s="140">
        <v>0.22628280520439148</v>
      </c>
      <c r="N18" s="140">
        <v>0.80397927761077881</v>
      </c>
      <c r="O18" s="140">
        <v>0.41031605005264282</v>
      </c>
      <c r="P18" s="140">
        <v>0.89547663927078247</v>
      </c>
      <c r="Q18" s="140">
        <v>-0.30287221074104309</v>
      </c>
      <c r="R18" s="140">
        <v>0.88678419589996338</v>
      </c>
      <c r="S18" s="140">
        <v>6.9562561810016632E-2</v>
      </c>
      <c r="T18" s="140">
        <v>0.26781848073005676</v>
      </c>
      <c r="U18" s="140">
        <v>0.13671086728572845</v>
      </c>
      <c r="V18" s="140">
        <v>0.21578206121921539</v>
      </c>
      <c r="W18" s="140">
        <v>0.51040840148925781</v>
      </c>
      <c r="X18" s="140">
        <v>2.2826900482177734</v>
      </c>
      <c r="Y18" s="140">
        <v>1.971853494644165</v>
      </c>
      <c r="Z18" s="140">
        <v>1</v>
      </c>
      <c r="AA18" s="140">
        <v>1</v>
      </c>
      <c r="AB18" s="140">
        <v>1</v>
      </c>
      <c r="AC18" s="140">
        <v>1</v>
      </c>
      <c r="AD18" s="140">
        <v>1</v>
      </c>
      <c r="AE18" s="140">
        <v>1</v>
      </c>
      <c r="AF18" s="140">
        <v>1</v>
      </c>
      <c r="AG18" s="140">
        <v>1</v>
      </c>
      <c r="AH18" s="140">
        <v>1</v>
      </c>
      <c r="AI18" s="140">
        <v>1</v>
      </c>
      <c r="AJ18" s="140">
        <v>1</v>
      </c>
    </row>
    <row r="19" spans="1:36" s="11" customFormat="1">
      <c r="A19" s="11" t="s">
        <v>129</v>
      </c>
      <c r="B19" s="139">
        <v>2007</v>
      </c>
      <c r="C19" s="140">
        <v>8.9725360870361328</v>
      </c>
      <c r="D19" s="140">
        <v>9.1824808120727539</v>
      </c>
      <c r="E19" s="140">
        <v>0.97713667154312134</v>
      </c>
      <c r="F19" s="140">
        <v>9.276158332824707</v>
      </c>
      <c r="G19" s="140">
        <v>9.166102409362793</v>
      </c>
      <c r="H19" s="140">
        <v>0.96726876497268677</v>
      </c>
      <c r="I19" s="140">
        <v>0.97888278961181641</v>
      </c>
      <c r="J19" s="140">
        <v>5.5281985551118851E-2</v>
      </c>
      <c r="K19" s="140">
        <v>6.0449289157986641E-3</v>
      </c>
      <c r="L19" s="140">
        <v>-4.9237057566642761E-2</v>
      </c>
      <c r="M19" s="140">
        <v>8.369439747184515E-4</v>
      </c>
      <c r="N19" s="140">
        <v>-6.7690404830500484E-4</v>
      </c>
      <c r="O19" s="140">
        <v>1.7600113060325384E-3</v>
      </c>
      <c r="P19" s="140">
        <v>1.3441210612654686E-3</v>
      </c>
      <c r="Q19" s="140">
        <v>2.7807564474642277E-3</v>
      </c>
      <c r="R19" s="140">
        <v>-8.1826925277709961E-2</v>
      </c>
      <c r="S19" s="140">
        <v>-3.2798381289467216E-4</v>
      </c>
      <c r="T19" s="140">
        <v>-1.0496422328287736E-4</v>
      </c>
      <c r="U19" s="140">
        <v>7.227256428450346E-3</v>
      </c>
      <c r="V19" s="140">
        <v>2.8609554283320904E-3</v>
      </c>
      <c r="W19" s="140">
        <v>2.2934604436159134E-2</v>
      </c>
      <c r="X19" s="140">
        <v>-0.16695022583007812</v>
      </c>
      <c r="Y19" s="140">
        <v>2.8722934424877167E-2</v>
      </c>
      <c r="Z19" s="140">
        <v>1.0106766223907471</v>
      </c>
      <c r="AA19" s="140">
        <v>1</v>
      </c>
      <c r="AB19" s="140">
        <v>1.0099725723266602</v>
      </c>
      <c r="AC19" s="140">
        <v>1.0034211874008179</v>
      </c>
      <c r="AD19" s="140">
        <v>0.99267339706420898</v>
      </c>
      <c r="AE19" s="140">
        <v>0.8462415337562561</v>
      </c>
      <c r="AF19" s="140">
        <v>0.94843500852584839</v>
      </c>
      <c r="AG19" s="140">
        <v>0.99793654680252075</v>
      </c>
      <c r="AH19" s="140">
        <v>0.99733233451843262</v>
      </c>
      <c r="AI19" s="140">
        <v>1.0306288003921509</v>
      </c>
      <c r="AJ19" s="140">
        <v>1.0450898408889771</v>
      </c>
    </row>
    <row r="20" spans="1:36" s="11" customFormat="1">
      <c r="A20" s="11" t="s">
        <v>129</v>
      </c>
      <c r="B20" s="139">
        <v>2008</v>
      </c>
      <c r="C20" s="140">
        <v>8.9332036972045898</v>
      </c>
      <c r="D20" s="140">
        <v>10.608823776245117</v>
      </c>
      <c r="E20" s="140">
        <v>0.84205430746078491</v>
      </c>
      <c r="F20" s="140">
        <v>13.185298919677734</v>
      </c>
      <c r="G20" s="140">
        <v>9.193913459777832</v>
      </c>
      <c r="H20" s="140">
        <v>0.677512526512146</v>
      </c>
      <c r="I20" s="140">
        <v>0.97164362668991089</v>
      </c>
      <c r="J20" s="140">
        <v>-0.14878201484680176</v>
      </c>
      <c r="K20" s="140">
        <v>-4.3933154083788395E-3</v>
      </c>
      <c r="L20" s="140">
        <v>0.14438870549201965</v>
      </c>
      <c r="M20" s="140">
        <v>1.0270407656207681E-3</v>
      </c>
      <c r="N20" s="140">
        <v>1.2843389995396137E-2</v>
      </c>
      <c r="O20" s="140">
        <v>2.82867974601686E-3</v>
      </c>
      <c r="P20" s="140">
        <v>4.6235844492912292E-3</v>
      </c>
      <c r="Q20" s="140">
        <v>-2.5716010481119156E-2</v>
      </c>
      <c r="R20" s="140">
        <v>0.15675996243953705</v>
      </c>
      <c r="S20" s="140">
        <v>-2.2558462806046009E-3</v>
      </c>
      <c r="T20" s="140">
        <v>3.4875856727012433E-6</v>
      </c>
      <c r="U20" s="140">
        <v>-1.7847096547484398E-2</v>
      </c>
      <c r="V20" s="140">
        <v>4.5316205359995365E-3</v>
      </c>
      <c r="W20" s="140">
        <v>3.1965752132236958E-3</v>
      </c>
      <c r="X20" s="140">
        <v>0.35165500640869141</v>
      </c>
      <c r="Y20" s="140">
        <v>3.0295141041278839E-3</v>
      </c>
      <c r="Z20" s="140">
        <v>1.0144429206848145</v>
      </c>
      <c r="AA20" s="140">
        <v>1.0279049873352051</v>
      </c>
      <c r="AB20" s="140">
        <v>1.0181888341903687</v>
      </c>
      <c r="AC20" s="140">
        <v>1.0124285221099854</v>
      </c>
      <c r="AD20" s="140">
        <v>1.1357038021087646</v>
      </c>
      <c r="AE20" s="140">
        <v>1.2028634548187256</v>
      </c>
      <c r="AF20" s="140">
        <v>0.94886964559555054</v>
      </c>
      <c r="AG20" s="140">
        <v>0.99850362539291382</v>
      </c>
      <c r="AH20" s="140">
        <v>0.98820799589157104</v>
      </c>
      <c r="AI20" s="140">
        <v>1.0518112182617188</v>
      </c>
      <c r="AJ20" s="140">
        <v>1.0877234935760498</v>
      </c>
    </row>
    <row r="21" spans="1:36" s="11" customFormat="1">
      <c r="A21" s="11" t="s">
        <v>129</v>
      </c>
      <c r="B21" s="139">
        <v>2009</v>
      </c>
      <c r="C21" s="140">
        <v>8.8783416748046875</v>
      </c>
      <c r="D21" s="140">
        <v>10.404965400695801</v>
      </c>
      <c r="E21" s="140">
        <v>0.8532794713973999</v>
      </c>
      <c r="F21" s="140">
        <v>11.942124366760254</v>
      </c>
      <c r="G21" s="140">
        <v>9.5411548614501953</v>
      </c>
      <c r="H21" s="140">
        <v>0.74344754219055176</v>
      </c>
      <c r="I21" s="140">
        <v>0.93053150177001953</v>
      </c>
      <c r="J21" s="140">
        <v>1.3242604210972786E-2</v>
      </c>
      <c r="K21" s="140">
        <v>-6.1603300273418427E-3</v>
      </c>
      <c r="L21" s="140">
        <v>-1.9402934238314629E-2</v>
      </c>
      <c r="M21" s="140">
        <v>9.2249049339443445E-4</v>
      </c>
      <c r="N21" s="140">
        <v>7.1330247446894646E-3</v>
      </c>
      <c r="O21" s="140">
        <v>2.3233569227159023E-3</v>
      </c>
      <c r="P21" s="140">
        <v>3.1433335971087217E-3</v>
      </c>
      <c r="Q21" s="140">
        <v>-1.9682535901665688E-2</v>
      </c>
      <c r="R21" s="140">
        <v>-5.6082230061292648E-2</v>
      </c>
      <c r="S21" s="140">
        <v>2.7501885779201984E-3</v>
      </c>
      <c r="T21" s="140">
        <v>4.7060716315172613E-4</v>
      </c>
      <c r="U21" s="140">
        <v>6.711126770824194E-3</v>
      </c>
      <c r="V21" s="140">
        <v>-3.5558594390749931E-4</v>
      </c>
      <c r="W21" s="140">
        <v>2.7102958410978317E-2</v>
      </c>
      <c r="X21" s="140">
        <v>-9.9030494689941406E-2</v>
      </c>
      <c r="Y21" s="140">
        <v>3.7072859704494476E-2</v>
      </c>
      <c r="Z21" s="140">
        <v>1.0194885730743408</v>
      </c>
      <c r="AA21" s="140">
        <v>1.0430260896682739</v>
      </c>
      <c r="AB21" s="140">
        <v>1.0258333683013916</v>
      </c>
      <c r="AC21" s="140">
        <v>1.0185819864273071</v>
      </c>
      <c r="AD21" s="140">
        <v>1.2559059858322144</v>
      </c>
      <c r="AE21" s="140">
        <v>1.0894514322280884</v>
      </c>
      <c r="AF21" s="140">
        <v>0.96104025840759277</v>
      </c>
      <c r="AG21" s="140">
        <v>0.99916046857833862</v>
      </c>
      <c r="AH21" s="140">
        <v>0.96118897199630737</v>
      </c>
      <c r="AI21" s="140">
        <v>1.0782715082168579</v>
      </c>
      <c r="AJ21" s="140">
        <v>1.1400938034057617</v>
      </c>
    </row>
    <row r="22" spans="1:36" s="11" customFormat="1">
      <c r="A22" s="11" t="s">
        <v>129</v>
      </c>
      <c r="B22" s="139">
        <v>2010</v>
      </c>
      <c r="C22" s="140">
        <v>9.3453454971313477</v>
      </c>
      <c r="D22" s="140">
        <v>10.911808967590332</v>
      </c>
      <c r="E22" s="140">
        <v>0.85644346475601196</v>
      </c>
      <c r="F22" s="140">
        <v>13.536962509155273</v>
      </c>
      <c r="G22" s="140">
        <v>9.5290861129760742</v>
      </c>
      <c r="H22" s="140">
        <v>0.69035768508911133</v>
      </c>
      <c r="I22" s="140">
        <v>0.98071819543838501</v>
      </c>
      <c r="J22" s="140">
        <v>3.7011578679084778E-3</v>
      </c>
      <c r="K22" s="140">
        <v>5.1263574510812759E-2</v>
      </c>
      <c r="L22" s="140">
        <v>4.7562416642904282E-2</v>
      </c>
      <c r="M22" s="140">
        <v>-3.844492370262742E-3</v>
      </c>
      <c r="N22" s="140">
        <v>-1.1124310083687305E-2</v>
      </c>
      <c r="O22" s="140">
        <v>-4.1526691056787968E-3</v>
      </c>
      <c r="P22" s="140">
        <v>-1.4289645150711294E-5</v>
      </c>
      <c r="Q22" s="140">
        <v>7.0399336516857147E-2</v>
      </c>
      <c r="R22" s="140">
        <v>3.0401255935430527E-2</v>
      </c>
      <c r="S22" s="140">
        <v>-6.1606462113559246E-3</v>
      </c>
      <c r="T22" s="140">
        <v>-1.7424493562430143E-3</v>
      </c>
      <c r="U22" s="140">
        <v>-8.7184514850378036E-3</v>
      </c>
      <c r="V22" s="140">
        <v>1.4943771995604038E-2</v>
      </c>
      <c r="W22" s="140">
        <v>1.883893646299839E-2</v>
      </c>
      <c r="X22" s="140">
        <v>0.12535190582275391</v>
      </c>
      <c r="Y22" s="140">
        <v>-1.2656671460717916E-3</v>
      </c>
      <c r="Z22" s="140">
        <v>1.0137170553207397</v>
      </c>
      <c r="AA22" s="140">
        <v>1.0430260896682739</v>
      </c>
      <c r="AB22" s="140">
        <v>1.0327920913696289</v>
      </c>
      <c r="AC22" s="140">
        <v>1.0258859395980835</v>
      </c>
      <c r="AD22" s="140">
        <v>0.93721818923950195</v>
      </c>
      <c r="AE22" s="140">
        <v>1.2349439859390259</v>
      </c>
      <c r="AF22" s="140">
        <v>0.97391897439956665</v>
      </c>
      <c r="AG22" s="140">
        <v>0.99575239419937134</v>
      </c>
      <c r="AH22" s="140">
        <v>0.99078935384750366</v>
      </c>
      <c r="AI22" s="140">
        <v>1.0998831987380981</v>
      </c>
      <c r="AJ22" s="140">
        <v>1.1925051212310791</v>
      </c>
    </row>
    <row r="23" spans="1:36" s="11" customFormat="1">
      <c r="A23" s="11" t="s">
        <v>129</v>
      </c>
      <c r="B23" s="139">
        <v>2011</v>
      </c>
      <c r="C23" s="140">
        <v>9.3678979873657227</v>
      </c>
      <c r="D23" s="140">
        <v>10.874382972717285</v>
      </c>
      <c r="E23" s="140">
        <v>0.8614649772644043</v>
      </c>
      <c r="F23" s="140">
        <v>12.939240455627441</v>
      </c>
      <c r="G23" s="140">
        <v>9.7653617858886719</v>
      </c>
      <c r="H23" s="140">
        <v>0.72399139404296875</v>
      </c>
      <c r="I23" s="140">
        <v>0.95929884910583496</v>
      </c>
      <c r="J23" s="140">
        <v>5.8460934087634087E-3</v>
      </c>
      <c r="K23" s="140">
        <v>2.4102970492094755E-3</v>
      </c>
      <c r="L23" s="140">
        <v>-3.4357963595539331E-3</v>
      </c>
      <c r="M23" s="140">
        <v>-1.1770284618251026E-4</v>
      </c>
      <c r="N23" s="140">
        <v>9.9059892818331718E-3</v>
      </c>
      <c r="O23" s="140">
        <v>1.1377448681741953E-3</v>
      </c>
      <c r="P23" s="140">
        <v>5.5511929094791412E-3</v>
      </c>
      <c r="Q23" s="140">
        <v>-1.4066927134990692E-2</v>
      </c>
      <c r="R23" s="140">
        <v>-3.6466728895902634E-2</v>
      </c>
      <c r="S23" s="140">
        <v>2.1967950742691755E-3</v>
      </c>
      <c r="T23" s="140">
        <v>-4.0291826007887721E-4</v>
      </c>
      <c r="U23" s="140">
        <v>1.1712665669620037E-2</v>
      </c>
      <c r="V23" s="140">
        <v>1.4487041626125574E-3</v>
      </c>
      <c r="W23" s="140">
        <v>1.8075685948133469E-2</v>
      </c>
      <c r="X23" s="140">
        <v>-4.5159339904785156E-2</v>
      </c>
      <c r="Y23" s="140">
        <v>2.4492813274264336E-2</v>
      </c>
      <c r="Z23" s="140">
        <v>1.0149194002151489</v>
      </c>
      <c r="AA23" s="140">
        <v>1.0729163885116577</v>
      </c>
      <c r="AB23" s="140">
        <v>1.0404477119445801</v>
      </c>
      <c r="AC23" s="140">
        <v>1.0394923686981201</v>
      </c>
      <c r="AD23" s="140">
        <v>1.0684354305267334</v>
      </c>
      <c r="AE23" s="140">
        <v>1.1804159879684448</v>
      </c>
      <c r="AF23" s="140">
        <v>0.99524474143981934</v>
      </c>
      <c r="AG23" s="140">
        <v>0.99374502897262573</v>
      </c>
      <c r="AH23" s="140">
        <v>1.0084966421127319</v>
      </c>
      <c r="AI23" s="140">
        <v>1.1323086023330688</v>
      </c>
      <c r="AJ23" s="140">
        <v>1.2130107879638672</v>
      </c>
    </row>
    <row r="24" spans="1:36" s="11" customFormat="1">
      <c r="A24" s="11" t="s">
        <v>129</v>
      </c>
      <c r="B24" s="139">
        <v>2012</v>
      </c>
      <c r="C24" s="140">
        <v>9.5171546936035156</v>
      </c>
      <c r="D24" s="140">
        <v>11.59632682800293</v>
      </c>
      <c r="E24" s="140">
        <v>0.82070440053939819</v>
      </c>
      <c r="F24" s="140">
        <v>14.286405563354492</v>
      </c>
      <c r="G24" s="140">
        <v>10.20344352722168</v>
      </c>
      <c r="H24" s="140">
        <v>0.66616863012313843</v>
      </c>
      <c r="I24" s="140">
        <v>0.93273967504501343</v>
      </c>
      <c r="J24" s="140">
        <v>-4.8471406102180481E-2</v>
      </c>
      <c r="K24" s="140">
        <v>1.5807179734110832E-2</v>
      </c>
      <c r="L24" s="140">
        <v>6.4278587698936462E-2</v>
      </c>
      <c r="M24" s="140">
        <v>-5.2598579786717892E-3</v>
      </c>
      <c r="N24" s="140">
        <v>-4.7799814492464066E-3</v>
      </c>
      <c r="O24" s="140">
        <v>-7.1878236485645175E-4</v>
      </c>
      <c r="P24" s="140">
        <v>2.3666757624596357E-3</v>
      </c>
      <c r="Q24" s="140">
        <v>2.4199126288294792E-2</v>
      </c>
      <c r="R24" s="140">
        <v>3.5549778491258621E-2</v>
      </c>
      <c r="S24" s="140">
        <v>8.5398450028151274E-4</v>
      </c>
      <c r="T24" s="140">
        <v>9.3969341833144426E-5</v>
      </c>
      <c r="U24" s="140">
        <v>1.045097503811121E-2</v>
      </c>
      <c r="V24" s="140">
        <v>-1.0737101547420025E-3</v>
      </c>
      <c r="W24" s="140">
        <v>1.8403593450784683E-2</v>
      </c>
      <c r="X24" s="140">
        <v>9.9043846130371094E-2</v>
      </c>
      <c r="Y24" s="140">
        <v>4.3883681297302246E-2</v>
      </c>
      <c r="Z24" s="140">
        <v>0.97425258159637451</v>
      </c>
      <c r="AA24" s="140">
        <v>1.0729163885116577</v>
      </c>
      <c r="AB24" s="140">
        <v>1.0488063097000122</v>
      </c>
      <c r="AC24" s="140">
        <v>1.0486263036727905</v>
      </c>
      <c r="AD24" s="140">
        <v>0.95572912693023682</v>
      </c>
      <c r="AE24" s="140">
        <v>1.3033143281936646</v>
      </c>
      <c r="AF24" s="140">
        <v>1.0036368370056152</v>
      </c>
      <c r="AG24" s="140">
        <v>0.98907667398452759</v>
      </c>
      <c r="AH24" s="140">
        <v>1.0258303880691528</v>
      </c>
      <c r="AI24" s="140">
        <v>1.1687536239624023</v>
      </c>
      <c r="AJ24" s="140">
        <v>1.2650882005691528</v>
      </c>
    </row>
    <row r="25" spans="1:36" s="11" customFormat="1">
      <c r="A25" s="11" t="s">
        <v>129</v>
      </c>
      <c r="B25" s="139">
        <v>2013</v>
      </c>
      <c r="C25" s="140">
        <v>9.612217903137207</v>
      </c>
      <c r="D25" s="140">
        <v>10.820984840393066</v>
      </c>
      <c r="E25" s="140">
        <v>0.88829433917999268</v>
      </c>
      <c r="F25" s="140">
        <v>11.28829288482666</v>
      </c>
      <c r="G25" s="140">
        <v>10.400327682495117</v>
      </c>
      <c r="H25" s="140">
        <v>0.85152101516723633</v>
      </c>
      <c r="I25" s="140">
        <v>0.92422276735305786</v>
      </c>
      <c r="J25" s="140">
        <v>7.9140149056911469E-2</v>
      </c>
      <c r="K25" s="140">
        <v>9.9390139803290367E-3</v>
      </c>
      <c r="L25" s="140">
        <v>-6.9201134145259857E-2</v>
      </c>
      <c r="M25" s="140">
        <v>-1.15552032366395E-2</v>
      </c>
      <c r="N25" s="140">
        <v>-5.0988700240850449E-3</v>
      </c>
      <c r="O25" s="140">
        <v>-8.7306310888379812E-4</v>
      </c>
      <c r="P25" s="140">
        <v>1.9671251066029072E-3</v>
      </c>
      <c r="Q25" s="140">
        <v>2.5499025359749794E-2</v>
      </c>
      <c r="R25" s="140">
        <v>-0.12921455502510071</v>
      </c>
      <c r="S25" s="140">
        <v>8.8687334209680557E-4</v>
      </c>
      <c r="T25" s="140">
        <v>-1.4894852647557855E-3</v>
      </c>
      <c r="U25" s="140">
        <v>1.1088569648563862E-2</v>
      </c>
      <c r="V25" s="140">
        <v>1.6605870798230171E-2</v>
      </c>
      <c r="W25" s="140">
        <v>3.2921589910984039E-2</v>
      </c>
      <c r="X25" s="140">
        <v>-0.23554229736328125</v>
      </c>
      <c r="Y25" s="140">
        <v>1.9112013280391693E-2</v>
      </c>
      <c r="Z25" s="140">
        <v>0.8744310736656189</v>
      </c>
      <c r="AA25" s="140">
        <v>1.0729163885116577</v>
      </c>
      <c r="AB25" s="140">
        <v>1.0574688911437988</v>
      </c>
      <c r="AC25" s="140">
        <v>1.0573303699493408</v>
      </c>
      <c r="AD25" s="140">
        <v>0.82200300693511963</v>
      </c>
      <c r="AE25" s="140">
        <v>1.0298038721084595</v>
      </c>
      <c r="AF25" s="140">
        <v>1.0153367519378662</v>
      </c>
      <c r="AG25" s="140">
        <v>0.98554706573486328</v>
      </c>
      <c r="AH25" s="140">
        <v>1.054099440574646</v>
      </c>
      <c r="AI25" s="140">
        <v>1.2004538774490356</v>
      </c>
      <c r="AJ25" s="140">
        <v>1.3094203472137451</v>
      </c>
    </row>
    <row r="26" spans="1:36" s="11" customFormat="1">
      <c r="A26" s="11" t="s">
        <v>129</v>
      </c>
      <c r="B26" s="139">
        <v>2014</v>
      </c>
      <c r="C26" s="140">
        <v>9.5130205154418945</v>
      </c>
      <c r="D26" s="140">
        <v>11.410027503967285</v>
      </c>
      <c r="E26" s="140">
        <v>0.83374220132827759</v>
      </c>
      <c r="F26" s="140">
        <v>12.584392547607422</v>
      </c>
      <c r="G26" s="140">
        <v>10.700053215026855</v>
      </c>
      <c r="H26" s="140">
        <v>0.75593799352645874</v>
      </c>
      <c r="I26" s="140">
        <v>0.88906306028366089</v>
      </c>
      <c r="J26" s="140">
        <v>-6.3378885388374329E-2</v>
      </c>
      <c r="K26" s="140">
        <v>-1.0373577475547791E-2</v>
      </c>
      <c r="L26" s="140">
        <v>5.3005311638116837E-2</v>
      </c>
      <c r="M26" s="140">
        <v>-2.5946740061044693E-3</v>
      </c>
      <c r="N26" s="140">
        <v>1.4427425339818001E-3</v>
      </c>
      <c r="O26" s="140">
        <v>2.7164872735738754E-3</v>
      </c>
      <c r="P26" s="140">
        <v>3.6739935167133808E-3</v>
      </c>
      <c r="Q26" s="140">
        <v>-1.561212632805109E-2</v>
      </c>
      <c r="R26" s="140">
        <v>7.6948508620262146E-2</v>
      </c>
      <c r="S26" s="140">
        <v>-5.4353140294551849E-3</v>
      </c>
      <c r="T26" s="140">
        <v>2.8618436772376299E-3</v>
      </c>
      <c r="U26" s="140">
        <v>-3.4812861122190952E-3</v>
      </c>
      <c r="V26" s="140">
        <v>-5.7059191167354584E-3</v>
      </c>
      <c r="W26" s="140">
        <v>-1.2182521633803844E-2</v>
      </c>
      <c r="X26" s="140">
        <v>0.10869121551513672</v>
      </c>
      <c r="Y26" s="140">
        <v>2.8411379083991051E-2</v>
      </c>
      <c r="Z26" s="140">
        <v>0.84738481044769287</v>
      </c>
      <c r="AA26" s="140">
        <v>1.0729163885116577</v>
      </c>
      <c r="AB26" s="140">
        <v>1.0678861141204834</v>
      </c>
      <c r="AC26" s="140">
        <v>1.0652798414230347</v>
      </c>
      <c r="AD26" s="140">
        <v>0.93935674428939819</v>
      </c>
      <c r="AE26" s="140">
        <v>1.1480436325073242</v>
      </c>
      <c r="AF26" s="140">
        <v>0.97436457872390747</v>
      </c>
      <c r="AG26" s="140">
        <v>1.0038695335388184</v>
      </c>
      <c r="AH26" s="140">
        <v>1.1068685054779053</v>
      </c>
      <c r="AI26" s="140">
        <v>1.231292724609375</v>
      </c>
      <c r="AJ26" s="140">
        <v>1.3492940664291382</v>
      </c>
    </row>
    <row r="27" spans="1:36" s="11" customFormat="1">
      <c r="A27" s="11" t="s">
        <v>129</v>
      </c>
      <c r="B27" s="139">
        <v>2015</v>
      </c>
      <c r="C27" s="140">
        <v>9.5975332260131836</v>
      </c>
      <c r="D27" s="140">
        <v>12.282111167907715</v>
      </c>
      <c r="E27" s="140">
        <v>0.78142380714416504</v>
      </c>
      <c r="F27" s="140">
        <v>14.766327857971191</v>
      </c>
      <c r="G27" s="140">
        <v>10.955798149108887</v>
      </c>
      <c r="H27" s="140">
        <v>0.64996069669723511</v>
      </c>
      <c r="I27" s="140">
        <v>0.87602329254150391</v>
      </c>
      <c r="J27" s="140">
        <v>-6.4806617796421051E-2</v>
      </c>
      <c r="K27" s="140">
        <v>8.8446289300918579E-3</v>
      </c>
      <c r="L27" s="140">
        <v>7.3651246726512909E-2</v>
      </c>
      <c r="M27" s="140">
        <v>3.9023053250275552E-4</v>
      </c>
      <c r="N27" s="140">
        <v>-9.0388684839126654E-6</v>
      </c>
      <c r="O27" s="140">
        <v>2.2473353892564774E-3</v>
      </c>
      <c r="P27" s="140">
        <v>5.3892063442617655E-4</v>
      </c>
      <c r="Q27" s="140">
        <v>5.6771808303892612E-3</v>
      </c>
      <c r="R27" s="140">
        <v>6.9472670555114746E-2</v>
      </c>
      <c r="S27" s="140">
        <v>5.2452101372182369E-3</v>
      </c>
      <c r="T27" s="140">
        <v>1.4840041985735297E-3</v>
      </c>
      <c r="U27" s="140">
        <v>8.2561671733856201E-3</v>
      </c>
      <c r="V27" s="140">
        <v>-2.0959076937288046E-3</v>
      </c>
      <c r="W27" s="140">
        <v>-8.7108975276350975E-3</v>
      </c>
      <c r="X27" s="140">
        <v>0.15989208221435547</v>
      </c>
      <c r="Y27" s="140">
        <v>2.362009696662426E-2</v>
      </c>
      <c r="Z27" s="140">
        <v>0.85092467069625854</v>
      </c>
      <c r="AA27" s="140">
        <v>1.0729163885116577</v>
      </c>
      <c r="AB27" s="140">
        <v>1.0797857046127319</v>
      </c>
      <c r="AC27" s="140">
        <v>1.0666244029998779</v>
      </c>
      <c r="AD27" s="140">
        <v>0.88627076148986816</v>
      </c>
      <c r="AE27" s="140">
        <v>1.3470968008041382</v>
      </c>
      <c r="AF27" s="140">
        <v>1.0158193111419678</v>
      </c>
      <c r="AG27" s="140">
        <v>1.0154072046279907</v>
      </c>
      <c r="AH27" s="140">
        <v>1.0203942060470581</v>
      </c>
      <c r="AI27" s="140">
        <v>1.2435671091079712</v>
      </c>
      <c r="AJ27" s="140">
        <v>1.367889404296875</v>
      </c>
    </row>
    <row r="28" spans="1:36" s="11" customFormat="1">
      <c r="A28" s="11" t="s">
        <v>129</v>
      </c>
      <c r="B28" s="139">
        <v>2016</v>
      </c>
      <c r="C28" s="140">
        <v>9.5561437606811523</v>
      </c>
      <c r="D28" s="140">
        <v>11.82310676574707</v>
      </c>
      <c r="E28" s="140">
        <v>0.80826008319854736</v>
      </c>
      <c r="F28" s="140">
        <v>13.193072319030762</v>
      </c>
      <c r="G28" s="140">
        <v>11.009353637695312</v>
      </c>
      <c r="H28" s="140">
        <v>0.7243303656578064</v>
      </c>
      <c r="I28" s="140">
        <v>0.86800235509872437</v>
      </c>
      <c r="J28" s="140">
        <v>3.3766217529773712E-2</v>
      </c>
      <c r="K28" s="140">
        <v>-4.3218052014708519E-3</v>
      </c>
      <c r="L28" s="140">
        <v>-3.8088023662567139E-2</v>
      </c>
      <c r="M28" s="140">
        <v>1.1678118025884032E-3</v>
      </c>
      <c r="N28" s="140">
        <v>4.9509298987686634E-3</v>
      </c>
      <c r="O28" s="140">
        <v>4.8341676592826843E-3</v>
      </c>
      <c r="P28" s="140">
        <v>2.9781816992908716E-3</v>
      </c>
      <c r="Q28" s="140">
        <v>-1.8252896144986153E-2</v>
      </c>
      <c r="R28" s="140">
        <v>-5.8051053434610367E-2</v>
      </c>
      <c r="S28" s="140">
        <v>-7.4394611874595284E-4</v>
      </c>
      <c r="T28" s="140">
        <v>1.4698997838422656E-3</v>
      </c>
      <c r="U28" s="140">
        <v>1.1966960737481713E-3</v>
      </c>
      <c r="V28" s="140">
        <v>8.2769058644771576E-3</v>
      </c>
      <c r="W28" s="140">
        <v>9.7634727135300636E-3</v>
      </c>
      <c r="X28" s="140">
        <v>-0.11265754699707031</v>
      </c>
      <c r="Y28" s="140">
        <v>4.8764422535896301E-3</v>
      </c>
      <c r="Z28" s="140">
        <v>0.85051262378692627</v>
      </c>
      <c r="AA28" s="140">
        <v>1.0729163885116577</v>
      </c>
      <c r="AB28" s="140">
        <v>1.0918949842453003</v>
      </c>
      <c r="AC28" s="140">
        <v>1.0699703693389893</v>
      </c>
      <c r="AD28" s="140">
        <v>0.95403498411178589</v>
      </c>
      <c r="AE28" s="140">
        <v>1.2035726308822632</v>
      </c>
      <c r="AF28" s="140">
        <v>0.99926269054412842</v>
      </c>
      <c r="AG28" s="140">
        <v>1.0317081212997437</v>
      </c>
      <c r="AH28" s="140">
        <v>1.0743377208709717</v>
      </c>
      <c r="AI28" s="140">
        <v>1.2573250532150269</v>
      </c>
      <c r="AJ28" s="140">
        <v>1.3840386867523193</v>
      </c>
    </row>
    <row r="29" spans="1:36" s="11" customFormat="1">
      <c r="A29" s="11" t="s">
        <v>129</v>
      </c>
      <c r="B29" s="139">
        <v>2017</v>
      </c>
      <c r="C29" s="140">
        <v>9.545201301574707</v>
      </c>
      <c r="D29" s="140">
        <v>11.288627624511719</v>
      </c>
      <c r="E29" s="140">
        <v>0.84555917978286743</v>
      </c>
      <c r="F29" s="140">
        <v>11.659734725952148</v>
      </c>
      <c r="G29" s="140">
        <v>10.92426872253418</v>
      </c>
      <c r="H29" s="140">
        <v>0.81864643096923828</v>
      </c>
      <c r="I29" s="140">
        <v>0.87376123666763306</v>
      </c>
      <c r="J29" s="140">
        <v>4.5114252716302872E-2</v>
      </c>
      <c r="K29" s="140">
        <v>-1.1457299115136266E-3</v>
      </c>
      <c r="L29" s="140">
        <v>-4.6259984374046326E-2</v>
      </c>
      <c r="M29" s="140">
        <v>2.9432677547447383E-4</v>
      </c>
      <c r="N29" s="140">
        <v>4.24795231083408E-4</v>
      </c>
      <c r="O29" s="140">
        <v>2.4812505580484867E-3</v>
      </c>
      <c r="P29" s="140">
        <v>2.1213260479271412E-3</v>
      </c>
      <c r="Q29" s="140">
        <v>-6.4674285240471363E-3</v>
      </c>
      <c r="R29" s="140">
        <v>-6.4858227968215942E-2</v>
      </c>
      <c r="S29" s="140">
        <v>2.5876534637063742E-3</v>
      </c>
      <c r="T29" s="140">
        <v>1.5958979493007064E-3</v>
      </c>
      <c r="U29" s="140">
        <v>8.6514996364712715E-3</v>
      </c>
      <c r="V29" s="140">
        <v>1.0949592106044292E-2</v>
      </c>
      <c r="W29" s="140">
        <v>-5.1863989792764187E-3</v>
      </c>
      <c r="X29" s="140">
        <v>-0.1235504150390625</v>
      </c>
      <c r="Y29" s="140">
        <v>-7.7584399841725826E-3</v>
      </c>
      <c r="Z29" s="140">
        <v>0.85220998525619507</v>
      </c>
      <c r="AA29" s="140">
        <v>1.0729163885116577</v>
      </c>
      <c r="AB29" s="140">
        <v>1.1039450168609619</v>
      </c>
      <c r="AC29" s="140">
        <v>1.0748504400253296</v>
      </c>
      <c r="AD29" s="140">
        <v>1.0020835399627686</v>
      </c>
      <c r="AE29" s="140">
        <v>1.0636894702911377</v>
      </c>
      <c r="AF29" s="140">
        <v>1.0229742527008057</v>
      </c>
      <c r="AG29" s="140">
        <v>1.0462044477462769</v>
      </c>
      <c r="AH29" s="140">
        <v>1.0982975959777832</v>
      </c>
      <c r="AI29" s="140">
        <v>1.2762331962585449</v>
      </c>
      <c r="AJ29" s="140">
        <v>1.3242746591567993</v>
      </c>
    </row>
    <row r="30" spans="1:36" s="11" customFormat="1">
      <c r="A30" s="11" t="s">
        <v>129</v>
      </c>
      <c r="B30" s="139">
        <v>2018</v>
      </c>
      <c r="C30" s="140">
        <v>9.7021160125732422</v>
      </c>
      <c r="D30" s="140">
        <v>10.736640930175781</v>
      </c>
      <c r="E30" s="140">
        <v>0.90364545583724976</v>
      </c>
      <c r="F30" s="140">
        <v>9.9761343002319336</v>
      </c>
      <c r="G30" s="140">
        <v>10.986533164978027</v>
      </c>
      <c r="H30" s="140">
        <v>0.97253251075744629</v>
      </c>
      <c r="I30" s="140">
        <v>0.88309174776077271</v>
      </c>
      <c r="J30" s="140">
        <v>6.6438928246498108E-2</v>
      </c>
      <c r="K30" s="140">
        <v>1.6305416822433472E-2</v>
      </c>
      <c r="L30" s="140">
        <v>-5.0133507698774338E-2</v>
      </c>
      <c r="M30" s="140">
        <v>-1.3723666779696941E-3</v>
      </c>
      <c r="N30" s="140">
        <v>-1.3131959130987525E-3</v>
      </c>
      <c r="O30" s="140">
        <v>1.7481702379882336E-3</v>
      </c>
      <c r="P30" s="140">
        <v>1.6880613984540105E-3</v>
      </c>
      <c r="Q30" s="140">
        <v>1.5554747544229031E-2</v>
      </c>
      <c r="R30" s="140">
        <v>-5.0926834344863892E-2</v>
      </c>
      <c r="S30" s="140">
        <v>-8.5583457257598639E-4</v>
      </c>
      <c r="T30" s="140">
        <v>-8.1677327398210764E-4</v>
      </c>
      <c r="U30" s="140">
        <v>4.2680138722062111E-3</v>
      </c>
      <c r="V30" s="140">
        <v>8.557784603908658E-4</v>
      </c>
      <c r="W30" s="140">
        <v>-2.6578560937196016E-3</v>
      </c>
      <c r="X30" s="140">
        <v>-0.15594577789306641</v>
      </c>
      <c r="Y30" s="140">
        <v>5.6835003197193146E-3</v>
      </c>
      <c r="Z30" s="140">
        <v>0.84285479784011841</v>
      </c>
      <c r="AA30" s="140">
        <v>1.0729163885116577</v>
      </c>
      <c r="AB30" s="140">
        <v>1.1171261072158813</v>
      </c>
      <c r="AC30" s="140">
        <v>1.0801346302032471</v>
      </c>
      <c r="AD30" s="140">
        <v>0.89367514848709106</v>
      </c>
      <c r="AE30" s="140">
        <v>0.91009896993637085</v>
      </c>
      <c r="AF30" s="140">
        <v>0.98331409692764282</v>
      </c>
      <c r="AG30" s="140">
        <v>1.0411354303359985</v>
      </c>
      <c r="AH30" s="140">
        <v>1.0587062835693359</v>
      </c>
      <c r="AI30" s="140">
        <v>1.2915728092193604</v>
      </c>
      <c r="AJ30" s="140">
        <v>1.33965003490448</v>
      </c>
    </row>
    <row r="31" spans="1:36" s="11" customFormat="1">
      <c r="A31" s="11" t="s">
        <v>129</v>
      </c>
      <c r="B31" s="139">
        <v>2019</v>
      </c>
      <c r="C31" s="140">
        <v>9.6541004180908203</v>
      </c>
      <c r="D31" s="140">
        <v>10.633344650268555</v>
      </c>
      <c r="E31" s="140">
        <v>0.90790820121765137</v>
      </c>
      <c r="F31" s="140">
        <v>9.3739719390869141</v>
      </c>
      <c r="G31" s="140">
        <v>11.146135330200195</v>
      </c>
      <c r="H31" s="140">
        <v>1.0298835039138794</v>
      </c>
      <c r="I31" s="140">
        <v>0.86613887548446655</v>
      </c>
      <c r="J31" s="140">
        <v>4.7061797231435776E-3</v>
      </c>
      <c r="K31" s="140">
        <v>-4.9612764269113541E-3</v>
      </c>
      <c r="L31" s="140">
        <v>-9.6674561500549316E-3</v>
      </c>
      <c r="M31" s="140">
        <v>4.2854523053392768E-4</v>
      </c>
      <c r="N31" s="140">
        <v>1.1922142002731562E-3</v>
      </c>
      <c r="O31" s="140">
        <v>2.8830745723098516E-3</v>
      </c>
      <c r="P31" s="140">
        <v>2.0666131749749184E-3</v>
      </c>
      <c r="Q31" s="140">
        <v>-1.1531723663210869E-2</v>
      </c>
      <c r="R31" s="140">
        <v>-2.7036424726247787E-2</v>
      </c>
      <c r="S31" s="140">
        <v>5.8475742116570473E-4</v>
      </c>
      <c r="T31" s="140">
        <v>7.1945418603718281E-3</v>
      </c>
      <c r="U31" s="140">
        <v>3.2009598799049854E-3</v>
      </c>
      <c r="V31" s="140">
        <v>5.8770040050148964E-3</v>
      </c>
      <c r="W31" s="140">
        <v>5.1170511869713664E-4</v>
      </c>
      <c r="X31" s="140">
        <v>-6.2258720397949219E-2</v>
      </c>
      <c r="Y31" s="140">
        <v>1.4422534964978695E-2</v>
      </c>
      <c r="Z31" s="140">
        <v>0.84408318996429443</v>
      </c>
      <c r="AA31" s="140">
        <v>1.0729163885116577</v>
      </c>
      <c r="AB31" s="140">
        <v>1.1294014453887939</v>
      </c>
      <c r="AC31" s="140">
        <v>1.0842645168304443</v>
      </c>
      <c r="AD31" s="140">
        <v>0.96918964385986328</v>
      </c>
      <c r="AE31" s="140">
        <v>0.85516512393951416</v>
      </c>
      <c r="AF31" s="140">
        <v>0.98298877477645874</v>
      </c>
      <c r="AG31" s="140">
        <v>1.1038414239883423</v>
      </c>
      <c r="AH31" s="140">
        <v>1.0294657945632935</v>
      </c>
      <c r="AI31" s="140">
        <v>1.3075025081634521</v>
      </c>
      <c r="AJ31" s="140">
        <v>1.3385441303253174</v>
      </c>
    </row>
    <row r="32" spans="1:36" s="11" customFormat="1">
      <c r="A32" s="11" t="s">
        <v>129</v>
      </c>
      <c r="B32" s="139">
        <v>2020</v>
      </c>
      <c r="C32" s="140">
        <v>9.4005966186523438</v>
      </c>
      <c r="D32" s="140">
        <v>10.188604354858398</v>
      </c>
      <c r="E32" s="140">
        <v>0.92265796661376953</v>
      </c>
      <c r="F32" s="140">
        <v>8.3199729919433594</v>
      </c>
      <c r="G32" s="140">
        <v>11.137429237365723</v>
      </c>
      <c r="H32" s="140">
        <v>1.1298829317092896</v>
      </c>
      <c r="I32" s="140">
        <v>0.84405452013015747</v>
      </c>
      <c r="J32" s="140">
        <v>1.6115305945277214E-2</v>
      </c>
      <c r="K32" s="140">
        <v>-2.6609575375914574E-2</v>
      </c>
      <c r="L32" s="140">
        <v>-4.2724881321191788E-2</v>
      </c>
      <c r="M32" s="140">
        <v>-3.1054840655997396E-4</v>
      </c>
      <c r="N32" s="140">
        <v>6.4799366518855095E-3</v>
      </c>
      <c r="O32" s="140">
        <v>5.3596645593643188E-3</v>
      </c>
      <c r="P32" s="140">
        <v>5.2482788451015949E-3</v>
      </c>
      <c r="Q32" s="140">
        <v>-4.3386906385421753E-2</v>
      </c>
      <c r="R32" s="140">
        <v>-3.6650892347097397E-2</v>
      </c>
      <c r="S32" s="140">
        <v>1.1850264854729176E-3</v>
      </c>
      <c r="T32" s="140">
        <v>-7.709975354373455E-3</v>
      </c>
      <c r="U32" s="140">
        <v>2.0761103369295597E-3</v>
      </c>
      <c r="V32" s="140">
        <v>1.0368620045483112E-2</v>
      </c>
      <c r="W32" s="140">
        <v>-1.1993770487606525E-2</v>
      </c>
      <c r="X32" s="140">
        <v>-0.1192779541015625</v>
      </c>
      <c r="Y32" s="140">
        <v>-7.813749834895134E-4</v>
      </c>
      <c r="Z32" s="140">
        <v>0.82781505584716797</v>
      </c>
      <c r="AA32" s="140">
        <v>1.0729163885116577</v>
      </c>
      <c r="AB32" s="140">
        <v>1.1396232843399048</v>
      </c>
      <c r="AC32" s="140">
        <v>1.0916858911514282</v>
      </c>
      <c r="AD32" s="140">
        <v>1.2075369358062744</v>
      </c>
      <c r="AE32" s="140">
        <v>0.7590106725692749</v>
      </c>
      <c r="AF32" s="140">
        <v>0.96633929014205933</v>
      </c>
      <c r="AG32" s="140">
        <v>1.0394144058227539</v>
      </c>
      <c r="AH32" s="140">
        <v>1.0808901786804199</v>
      </c>
      <c r="AI32" s="140">
        <v>1.3269972801208496</v>
      </c>
      <c r="AJ32" s="140">
        <v>1.3537818193435669</v>
      </c>
    </row>
    <row r="33" spans="1:36" s="11" customFormat="1">
      <c r="A33" s="11" t="s">
        <v>129</v>
      </c>
      <c r="B33" s="139">
        <v>2021</v>
      </c>
      <c r="C33" s="140">
        <v>9.7394771575927734</v>
      </c>
      <c r="D33" s="140">
        <v>10.108205795288086</v>
      </c>
      <c r="E33" s="140">
        <v>0.96352183818817139</v>
      </c>
      <c r="F33" s="140">
        <v>7.878807544708252</v>
      </c>
      <c r="G33" s="140">
        <v>11.250585556030273</v>
      </c>
      <c r="H33" s="140">
        <v>1.2361611127853394</v>
      </c>
      <c r="I33" s="140">
        <v>0.86568623781204224</v>
      </c>
      <c r="J33" s="140">
        <v>4.3336562812328339E-2</v>
      </c>
      <c r="K33" s="140">
        <v>3.5414233803749084E-2</v>
      </c>
      <c r="L33" s="140">
        <v>-7.9223299399018288E-3</v>
      </c>
      <c r="M33" s="140">
        <v>-3.1434213742613792E-3</v>
      </c>
      <c r="N33" s="140">
        <v>-5.4306378588080406E-3</v>
      </c>
      <c r="O33" s="140">
        <v>-1.520961057394743E-3</v>
      </c>
      <c r="P33" s="140">
        <v>4.8086676542880014E-5</v>
      </c>
      <c r="Q33" s="140">
        <v>4.5461166650056839E-2</v>
      </c>
      <c r="R33" s="140">
        <v>-2.3711573332548141E-2</v>
      </c>
      <c r="S33" s="140">
        <v>-5.0407717935740948E-4</v>
      </c>
      <c r="T33" s="140">
        <v>1.5962893376126885E-3</v>
      </c>
      <c r="U33" s="140">
        <v>3.7392273952718824E-5</v>
      </c>
      <c r="V33" s="140">
        <v>4.882060457020998E-3</v>
      </c>
      <c r="W33" s="140">
        <v>9.7775785252451897E-3</v>
      </c>
      <c r="X33" s="140">
        <v>-5.4482460021972656E-2</v>
      </c>
      <c r="Y33" s="140">
        <v>1.0108773596584797E-2</v>
      </c>
      <c r="Z33" s="140">
        <v>0.81197851896286011</v>
      </c>
      <c r="AA33" s="140">
        <v>1.0729163885116577</v>
      </c>
      <c r="AB33" s="140">
        <v>1.1474651098251343</v>
      </c>
      <c r="AC33" s="140">
        <v>1.0965970754623413</v>
      </c>
      <c r="AD33" s="140">
        <v>0.93219274282455444</v>
      </c>
      <c r="AE33" s="140">
        <v>0.7187647819519043</v>
      </c>
      <c r="AF33" s="140">
        <v>0.9672088623046875</v>
      </c>
      <c r="AG33" s="140">
        <v>1.0496125221252441</v>
      </c>
      <c r="AH33" s="140">
        <v>1.0675796270370483</v>
      </c>
      <c r="AI33" s="140">
        <v>1.3393929004669189</v>
      </c>
      <c r="AJ33" s="140">
        <v>1.3608272075653076</v>
      </c>
    </row>
    <row r="34" spans="1:36" s="11" customFormat="1">
      <c r="A34" s="11" t="s">
        <v>130</v>
      </c>
      <c r="B34" s="139">
        <v>2006</v>
      </c>
      <c r="C34" s="140">
        <v>1.5417903661727905</v>
      </c>
      <c r="D34" s="140">
        <v>1.0336310863494873</v>
      </c>
      <c r="E34" s="140">
        <v>1.4916253089904785</v>
      </c>
      <c r="F34" s="140">
        <v>0.78871405124664307</v>
      </c>
      <c r="G34" s="140">
        <v>1.1195744276046753</v>
      </c>
      <c r="H34" s="140">
        <v>1.9548150300979614</v>
      </c>
      <c r="I34" s="140">
        <v>1.3771218061447144</v>
      </c>
      <c r="J34" s="140">
        <v>0.4370265007019043</v>
      </c>
      <c r="K34" s="140">
        <v>-1.8432431221008301</v>
      </c>
      <c r="L34" s="140">
        <v>-2.2802696228027344</v>
      </c>
      <c r="M34" s="140">
        <v>-0.13387122750282288</v>
      </c>
      <c r="N34" s="140">
        <v>-0.60081923007965088</v>
      </c>
      <c r="O34" s="140">
        <v>-0.36698731780052185</v>
      </c>
      <c r="P34" s="140">
        <v>-1.0161043405532837</v>
      </c>
      <c r="Q34" s="140">
        <v>0.27453899383544922</v>
      </c>
      <c r="R34" s="140">
        <v>-0.71888065338134766</v>
      </c>
      <c r="S34" s="140">
        <v>-0.11325927823781967</v>
      </c>
      <c r="T34" s="140">
        <v>-0.33859118819236755</v>
      </c>
      <c r="U34" s="140">
        <v>-0.17697791755199432</v>
      </c>
      <c r="V34" s="140">
        <v>-0.42074224352836609</v>
      </c>
      <c r="W34" s="140">
        <v>-0.51181840896606445</v>
      </c>
      <c r="X34" s="140">
        <v>-2.3015279769897461</v>
      </c>
      <c r="Y34" s="140">
        <v>-2.3074715137481689</v>
      </c>
      <c r="Z34" s="140">
        <v>1</v>
      </c>
      <c r="AA34" s="140">
        <v>1</v>
      </c>
      <c r="AB34" s="140">
        <v>1</v>
      </c>
      <c r="AC34" s="140">
        <v>1</v>
      </c>
      <c r="AD34" s="140">
        <v>1</v>
      </c>
      <c r="AE34" s="140">
        <v>1</v>
      </c>
      <c r="AF34" s="140">
        <v>1</v>
      </c>
      <c r="AG34" s="140">
        <v>1</v>
      </c>
      <c r="AH34" s="140">
        <v>1</v>
      </c>
      <c r="AI34" s="140">
        <v>1</v>
      </c>
      <c r="AJ34" s="140">
        <v>1</v>
      </c>
    </row>
    <row r="35" spans="1:36" s="11" customFormat="1">
      <c r="A35" s="11" t="s">
        <v>130</v>
      </c>
      <c r="B35" s="139">
        <v>2007</v>
      </c>
      <c r="C35" s="140">
        <v>1.5972224473953247</v>
      </c>
      <c r="D35" s="140">
        <v>1.0817527770996094</v>
      </c>
      <c r="E35" s="140">
        <v>1.4765133857727051</v>
      </c>
      <c r="F35" s="140">
        <v>0.90110659599304199</v>
      </c>
      <c r="G35" s="140">
        <v>1.1464338302612305</v>
      </c>
      <c r="H35" s="140">
        <v>1.7725119590759277</v>
      </c>
      <c r="I35" s="140">
        <v>1.3932094573974609</v>
      </c>
      <c r="J35" s="140">
        <v>-1.0182853788137436E-2</v>
      </c>
      <c r="K35" s="140">
        <v>3.5321865230798721E-2</v>
      </c>
      <c r="L35" s="140">
        <v>4.5504719018936157E-2</v>
      </c>
      <c r="M35" s="140">
        <v>1.6992390155792236E-3</v>
      </c>
      <c r="N35" s="140">
        <v>1.054401695728302E-2</v>
      </c>
      <c r="O35" s="140">
        <v>3.6843339912593365E-3</v>
      </c>
      <c r="P35" s="140">
        <v>1.4992315322160721E-2</v>
      </c>
      <c r="Q35" s="140">
        <v>4.4019599445164204E-3</v>
      </c>
      <c r="R35" s="140">
        <v>1.0987541638314724E-2</v>
      </c>
      <c r="S35" s="140">
        <v>5.1234912825748324E-4</v>
      </c>
      <c r="T35" s="140">
        <v>4.5112869702279568E-3</v>
      </c>
      <c r="U35" s="140">
        <v>2.3474665358662605E-3</v>
      </c>
      <c r="V35" s="140">
        <v>1.6035111621022224E-2</v>
      </c>
      <c r="W35" s="140">
        <v>1.1110964231193066E-2</v>
      </c>
      <c r="X35" s="140">
        <v>0.13321971893310547</v>
      </c>
      <c r="Y35" s="140">
        <v>2.3707520216703415E-2</v>
      </c>
      <c r="Z35" s="140">
        <v>1.0174570083618164</v>
      </c>
      <c r="AA35" s="140">
        <v>1.0279581546783447</v>
      </c>
      <c r="AB35" s="140">
        <v>1.0168817043304443</v>
      </c>
      <c r="AC35" s="140">
        <v>1.0314171314239502</v>
      </c>
      <c r="AD35" s="140">
        <v>0.90093100070953369</v>
      </c>
      <c r="AE35" s="140">
        <v>1.1425002813339233</v>
      </c>
      <c r="AF35" s="140">
        <v>1.0138487815856934</v>
      </c>
      <c r="AG35" s="140">
        <v>1.0138486623764038</v>
      </c>
      <c r="AH35" s="140">
        <v>1.0552905797958374</v>
      </c>
      <c r="AI35" s="140">
        <v>1.0536166429519653</v>
      </c>
      <c r="AJ35" s="140">
        <v>1.0135908126831055</v>
      </c>
    </row>
    <row r="36" spans="1:36" s="11" customFormat="1">
      <c r="A36" s="11" t="s">
        <v>130</v>
      </c>
      <c r="B36" s="139">
        <v>2008</v>
      </c>
      <c r="C36" s="140">
        <v>1.6510161161422729</v>
      </c>
      <c r="D36" s="140">
        <v>1.0863116979598999</v>
      </c>
      <c r="E36" s="140">
        <v>1.51983642578125</v>
      </c>
      <c r="F36" s="140">
        <v>0.85708045959472656</v>
      </c>
      <c r="G36" s="140">
        <v>1.1524995565414429</v>
      </c>
      <c r="H36" s="140">
        <v>1.9263254404067993</v>
      </c>
      <c r="I36" s="140">
        <v>1.4325525760650635</v>
      </c>
      <c r="J36" s="140">
        <v>2.8919249773025513E-2</v>
      </c>
      <c r="K36" s="140">
        <v>3.3124778419733047E-2</v>
      </c>
      <c r="L36" s="140">
        <v>4.2055281810462475E-3</v>
      </c>
      <c r="M36" s="140">
        <v>4.4710782822221518E-4</v>
      </c>
      <c r="N36" s="140">
        <v>1.7200181260704994E-2</v>
      </c>
      <c r="O36" s="140">
        <v>2.6465109549462795E-3</v>
      </c>
      <c r="P36" s="140">
        <v>-1.0812480468302965E-3</v>
      </c>
      <c r="Q36" s="140">
        <v>1.3912227004766464E-2</v>
      </c>
      <c r="R36" s="140">
        <v>2.4518392980098724E-2</v>
      </c>
      <c r="S36" s="140">
        <v>-2.016125014051795E-3</v>
      </c>
      <c r="T36" s="140">
        <v>-1.9877243787050247E-2</v>
      </c>
      <c r="U36" s="140">
        <v>8.1243581371381879E-4</v>
      </c>
      <c r="V36" s="140">
        <v>-1.2395882047712803E-2</v>
      </c>
      <c r="W36" s="140">
        <v>1.316395029425621E-2</v>
      </c>
      <c r="X36" s="140">
        <v>-5.0091743469238281E-2</v>
      </c>
      <c r="Y36" s="140">
        <v>5.2769621834158897E-3</v>
      </c>
      <c r="Z36" s="140">
        <v>1.0208542346954346</v>
      </c>
      <c r="AA36" s="140">
        <v>1.0754595994949341</v>
      </c>
      <c r="AB36" s="140">
        <v>1.0277320146560669</v>
      </c>
      <c r="AC36" s="140">
        <v>1.0214442014694214</v>
      </c>
      <c r="AD36" s="140">
        <v>0.69003444910049438</v>
      </c>
      <c r="AE36" s="140">
        <v>1.0866799354553223</v>
      </c>
      <c r="AF36" s="140">
        <v>0.96999108791351318</v>
      </c>
      <c r="AG36" s="140">
        <v>0.96999096870422363</v>
      </c>
      <c r="AH36" s="140">
        <v>1.0906085968017578</v>
      </c>
      <c r="AI36" s="140">
        <v>1.0890210866928101</v>
      </c>
      <c r="AJ36" s="140">
        <v>1.0516229867935181</v>
      </c>
    </row>
    <row r="37" spans="1:36" s="11" customFormat="1">
      <c r="A37" s="11" t="s">
        <v>130</v>
      </c>
      <c r="B37" s="139">
        <v>2009</v>
      </c>
      <c r="C37" s="140">
        <v>1.6093610525131226</v>
      </c>
      <c r="D37" s="140">
        <v>1.1350445747375488</v>
      </c>
      <c r="E37" s="140">
        <v>1.4178836345672607</v>
      </c>
      <c r="F37" s="140">
        <v>1.0111230611801147</v>
      </c>
      <c r="G37" s="140">
        <v>1.1715301275253296</v>
      </c>
      <c r="H37" s="140">
        <v>1.5916568040847778</v>
      </c>
      <c r="I37" s="140">
        <v>1.3737257719039917</v>
      </c>
      <c r="J37" s="140">
        <v>-6.9437369704246521E-2</v>
      </c>
      <c r="K37" s="140">
        <v>-2.555365115404129E-2</v>
      </c>
      <c r="L37" s="140">
        <v>4.3883722275495529E-2</v>
      </c>
      <c r="M37" s="140">
        <v>-4.5706098899245262E-4</v>
      </c>
      <c r="N37" s="140">
        <v>7.9283881932497025E-3</v>
      </c>
      <c r="O37" s="140">
        <v>3.5693889367394149E-4</v>
      </c>
      <c r="P37" s="140">
        <v>-5.6410827673971653E-3</v>
      </c>
      <c r="Q37" s="140">
        <v>-2.7740834280848503E-2</v>
      </c>
      <c r="R37" s="140">
        <v>1.0944325476884842E-3</v>
      </c>
      <c r="S37" s="140">
        <v>8.556241518817842E-4</v>
      </c>
      <c r="T37" s="140">
        <v>1.2606282718479633E-2</v>
      </c>
      <c r="U37" s="140">
        <v>1.1897784424945712E-3</v>
      </c>
      <c r="V37" s="140">
        <v>2.142779529094696E-2</v>
      </c>
      <c r="W37" s="140">
        <v>6.7098098807036877E-3</v>
      </c>
      <c r="X37" s="140">
        <v>0.16528511047363281</v>
      </c>
      <c r="Y37" s="140">
        <v>1.6377614811062813E-2</v>
      </c>
      <c r="Z37" s="140">
        <v>1.0203312635421753</v>
      </c>
      <c r="AA37" s="140">
        <v>1.1043020486831665</v>
      </c>
      <c r="AB37" s="140">
        <v>1.0373368263244629</v>
      </c>
      <c r="AC37" s="140">
        <v>1.0298936367034912</v>
      </c>
      <c r="AD37" s="140">
        <v>1.2426245212554932</v>
      </c>
      <c r="AE37" s="140">
        <v>1.2819886207580566</v>
      </c>
      <c r="AF37" s="140">
        <v>0.96953672170639038</v>
      </c>
      <c r="AG37" s="140">
        <v>0.96953666210174561</v>
      </c>
      <c r="AH37" s="140">
        <v>1.1107836961746216</v>
      </c>
      <c r="AI37" s="140">
        <v>1.1099892854690552</v>
      </c>
      <c r="AJ37" s="140">
        <v>1.064838171005249</v>
      </c>
    </row>
    <row r="38" spans="1:36" s="11" customFormat="1">
      <c r="A38" s="11" t="s">
        <v>130</v>
      </c>
      <c r="B38" s="139">
        <v>2010</v>
      </c>
      <c r="C38" s="140">
        <v>1.61844801902771</v>
      </c>
      <c r="D38" s="140">
        <v>1.1879911422729492</v>
      </c>
      <c r="E38" s="140">
        <v>1.3623400926589966</v>
      </c>
      <c r="F38" s="140">
        <v>1.0989420413970947</v>
      </c>
      <c r="G38" s="140">
        <v>1.1854745149612427</v>
      </c>
      <c r="H38" s="140">
        <v>1.4727326631546021</v>
      </c>
      <c r="I38" s="140">
        <v>1.3652322292327881</v>
      </c>
      <c r="J38" s="140">
        <v>-3.9961457252502441E-2</v>
      </c>
      <c r="K38" s="140">
        <v>5.6304214522242546E-3</v>
      </c>
      <c r="L38" s="140">
        <v>4.5591879636049271E-2</v>
      </c>
      <c r="M38" s="140">
        <v>1.700657419860363E-3</v>
      </c>
      <c r="N38" s="140">
        <v>-1.2754142517223954E-4</v>
      </c>
      <c r="O38" s="140">
        <v>2.6503964327275753E-3</v>
      </c>
      <c r="P38" s="140">
        <v>2.4496456608176231E-3</v>
      </c>
      <c r="Q38" s="140">
        <v>-1.04273681063205E-3</v>
      </c>
      <c r="R38" s="140">
        <v>6.0531053692102432E-2</v>
      </c>
      <c r="S38" s="140">
        <v>-9.1084098676219583E-4</v>
      </c>
      <c r="T38" s="140">
        <v>-1.2644072063267231E-2</v>
      </c>
      <c r="U38" s="140">
        <v>4.7776548308320343E-4</v>
      </c>
      <c r="V38" s="140">
        <v>-1.0871955193579197E-2</v>
      </c>
      <c r="W38" s="140">
        <v>9.0099303051829338E-3</v>
      </c>
      <c r="X38" s="140">
        <v>8.3286285400390625E-2</v>
      </c>
      <c r="Y38" s="140">
        <v>1.1832443997263908E-2</v>
      </c>
      <c r="Z38" s="140">
        <v>1.0392833948135376</v>
      </c>
      <c r="AA38" s="140">
        <v>1.1043020486831665</v>
      </c>
      <c r="AB38" s="140">
        <v>1.0515415668487549</v>
      </c>
      <c r="AC38" s="140">
        <v>1.0373988151550293</v>
      </c>
      <c r="AD38" s="140">
        <v>1.276756763458252</v>
      </c>
      <c r="AE38" s="140">
        <v>1.3933333158493042</v>
      </c>
      <c r="AF38" s="140">
        <v>0.96657037734985352</v>
      </c>
      <c r="AG38" s="140">
        <v>0.96657031774520874</v>
      </c>
      <c r="AH38" s="140">
        <v>1.1315484046936035</v>
      </c>
      <c r="AI38" s="140">
        <v>1.1340160369873047</v>
      </c>
      <c r="AJ38" s="140">
        <v>1.0999948978424072</v>
      </c>
    </row>
    <row r="39" spans="1:36" s="11" customFormat="1">
      <c r="A39" s="11" t="s">
        <v>130</v>
      </c>
      <c r="B39" s="139">
        <v>2011</v>
      </c>
      <c r="C39" s="140">
        <v>1.6862365007400513</v>
      </c>
      <c r="D39" s="140">
        <v>1.1744197607040405</v>
      </c>
      <c r="E39" s="140">
        <v>1.435804009437561</v>
      </c>
      <c r="F39" s="140">
        <v>1.0209735631942749</v>
      </c>
      <c r="G39" s="140">
        <v>1.2097921371459961</v>
      </c>
      <c r="H39" s="140">
        <v>1.6515964269638062</v>
      </c>
      <c r="I39" s="140">
        <v>1.3938233852386475</v>
      </c>
      <c r="J39" s="140">
        <v>5.2521079778671265E-2</v>
      </c>
      <c r="K39" s="140">
        <v>4.1031479835510254E-2</v>
      </c>
      <c r="L39" s="140">
        <v>-1.148960180580616E-2</v>
      </c>
      <c r="M39" s="140">
        <v>-1.4407281996682286E-3</v>
      </c>
      <c r="N39" s="140">
        <v>6.7655841121450067E-4</v>
      </c>
      <c r="O39" s="140">
        <v>3.3318777568638325E-3</v>
      </c>
      <c r="P39" s="140">
        <v>2.2328868508338928E-2</v>
      </c>
      <c r="Q39" s="140">
        <v>1.6134904697537422E-2</v>
      </c>
      <c r="R39" s="140">
        <v>-3.0431786552071571E-2</v>
      </c>
      <c r="S39" s="140">
        <v>2.2654270651401021E-5</v>
      </c>
      <c r="T39" s="140">
        <v>-3.9749820716679096E-3</v>
      </c>
      <c r="U39" s="140">
        <v>-1.813880167901516E-3</v>
      </c>
      <c r="V39" s="140">
        <v>1.200545858591795E-2</v>
      </c>
      <c r="W39" s="140">
        <v>1.2702934443950653E-2</v>
      </c>
      <c r="X39" s="140">
        <v>-7.3591232299804688E-2</v>
      </c>
      <c r="Y39" s="140">
        <v>2.030540257692337E-2</v>
      </c>
      <c r="Z39" s="140">
        <v>1.0217670202255249</v>
      </c>
      <c r="AA39" s="140">
        <v>1.1043020486831665</v>
      </c>
      <c r="AB39" s="140">
        <v>1.0659993886947632</v>
      </c>
      <c r="AC39" s="140">
        <v>1.0841109752655029</v>
      </c>
      <c r="AD39" s="140">
        <v>0.97912406921386719</v>
      </c>
      <c r="AE39" s="140">
        <v>1.2944779396057129</v>
      </c>
      <c r="AF39" s="140">
        <v>0.98479628562927246</v>
      </c>
      <c r="AG39" s="140">
        <v>0.98295015096664429</v>
      </c>
      <c r="AH39" s="140">
        <v>1.0918004512786865</v>
      </c>
      <c r="AI39" s="140">
        <v>1.2245324850082397</v>
      </c>
      <c r="AJ39" s="140">
        <v>1.117112398147583</v>
      </c>
    </row>
    <row r="40" spans="1:36" s="11" customFormat="1">
      <c r="A40" s="11" t="s">
        <v>130</v>
      </c>
      <c r="B40" s="139">
        <v>2012</v>
      </c>
      <c r="C40" s="140">
        <v>1.6591204404830933</v>
      </c>
      <c r="D40" s="140">
        <v>1.2707021236419678</v>
      </c>
      <c r="E40" s="140">
        <v>1.305672287940979</v>
      </c>
      <c r="F40" s="140">
        <v>1.2858855724334717</v>
      </c>
      <c r="G40" s="140">
        <v>1.2361000776290894</v>
      </c>
      <c r="H40" s="140">
        <v>1.2902549505233765</v>
      </c>
      <c r="I40" s="140">
        <v>1.3422218561172485</v>
      </c>
      <c r="J40" s="140">
        <v>-9.5006935298442841E-2</v>
      </c>
      <c r="K40" s="140">
        <v>-1.6211524605751038E-2</v>
      </c>
      <c r="L40" s="140">
        <v>7.8795410692691803E-2</v>
      </c>
      <c r="M40" s="140">
        <v>-4.7499799984507263E-4</v>
      </c>
      <c r="N40" s="140">
        <v>-7.1975920582190156E-4</v>
      </c>
      <c r="O40" s="140">
        <v>2.0997987594455481E-3</v>
      </c>
      <c r="P40" s="140">
        <v>-1.758360187523067E-3</v>
      </c>
      <c r="Q40" s="140">
        <v>-1.5358205884695053E-2</v>
      </c>
      <c r="R40" s="140">
        <v>3.9507035166025162E-2</v>
      </c>
      <c r="S40" s="140">
        <v>7.3209765832871199E-4</v>
      </c>
      <c r="T40" s="140">
        <v>1.1170541867613792E-2</v>
      </c>
      <c r="U40" s="140">
        <v>9.6617359668016434E-3</v>
      </c>
      <c r="V40" s="140">
        <v>1.1893657967448235E-2</v>
      </c>
      <c r="W40" s="140">
        <v>5.8303419500589371E-3</v>
      </c>
      <c r="X40" s="140">
        <v>0.23069095611572266</v>
      </c>
      <c r="Y40" s="140">
        <v>2.1512739360332489E-2</v>
      </c>
      <c r="Z40" s="140">
        <v>1.0184329748153687</v>
      </c>
      <c r="AA40" s="140">
        <v>1.1043020486831665</v>
      </c>
      <c r="AB40" s="140">
        <v>1.0802502632141113</v>
      </c>
      <c r="AC40" s="140">
        <v>1.0889191627502441</v>
      </c>
      <c r="AD40" s="140">
        <v>1.2733393907546997</v>
      </c>
      <c r="AE40" s="140">
        <v>1.6303557157516479</v>
      </c>
      <c r="AF40" s="140">
        <v>0.98479628562927246</v>
      </c>
      <c r="AG40" s="140">
        <v>0.98664236068725586</v>
      </c>
      <c r="AH40" s="140">
        <v>1.3528832197189331</v>
      </c>
      <c r="AI40" s="140">
        <v>1.2218309640884399</v>
      </c>
      <c r="AJ40" s="140">
        <v>1.1346052885055542</v>
      </c>
    </row>
    <row r="41" spans="1:36" s="11" customFormat="1">
      <c r="A41" s="11" t="s">
        <v>130</v>
      </c>
      <c r="B41" s="139">
        <v>2013</v>
      </c>
      <c r="C41" s="140">
        <v>1.6730248928070068</v>
      </c>
      <c r="D41" s="140">
        <v>1.2706978321075439</v>
      </c>
      <c r="E41" s="140">
        <v>1.3166191577911377</v>
      </c>
      <c r="F41" s="140">
        <v>1.2410545349121094</v>
      </c>
      <c r="G41" s="140">
        <v>1.25385582447052</v>
      </c>
      <c r="H41" s="140">
        <v>1.348067045211792</v>
      </c>
      <c r="I41" s="140">
        <v>1.3343040943145752</v>
      </c>
      <c r="J41" s="140">
        <v>8.3491113036870956E-3</v>
      </c>
      <c r="K41" s="140">
        <v>8.3456961438059807E-3</v>
      </c>
      <c r="L41" s="140">
        <v>-3.4152471926063299E-6</v>
      </c>
      <c r="M41" s="140">
        <v>-1.4639411820098758E-3</v>
      </c>
      <c r="N41" s="140">
        <v>6.2903482466936111E-4</v>
      </c>
      <c r="O41" s="140">
        <v>3.0918170232325792E-3</v>
      </c>
      <c r="P41" s="140">
        <v>7.5371917337179184E-3</v>
      </c>
      <c r="Q41" s="140">
        <v>-1.4484066050499678E-3</v>
      </c>
      <c r="R41" s="140">
        <v>-3.5601677373051643E-3</v>
      </c>
      <c r="S41" s="140">
        <v>-8.9551409473642707E-5</v>
      </c>
      <c r="T41" s="140">
        <v>-1.2787234736606479E-3</v>
      </c>
      <c r="U41" s="140">
        <v>8.0859509762376547E-4</v>
      </c>
      <c r="V41" s="140">
        <v>2.1089620422571898E-3</v>
      </c>
      <c r="W41" s="140">
        <v>2.0074702333658934E-3</v>
      </c>
      <c r="X41" s="140">
        <v>-3.5486221313476562E-2</v>
      </c>
      <c r="Y41" s="140">
        <v>1.4262138865888119E-2</v>
      </c>
      <c r="Z41" s="140">
        <v>1.0010647773742676</v>
      </c>
      <c r="AA41" s="140">
        <v>1.1043020486831665</v>
      </c>
      <c r="AB41" s="140">
        <v>1.0941247940063477</v>
      </c>
      <c r="AC41" s="140">
        <v>1.1000537872314453</v>
      </c>
      <c r="AD41" s="140">
        <v>1.1913983821868896</v>
      </c>
      <c r="AE41" s="140">
        <v>1.5735161304473877</v>
      </c>
      <c r="AF41" s="140">
        <v>0.98479628562927246</v>
      </c>
      <c r="AG41" s="140">
        <v>0.98688852787017822</v>
      </c>
      <c r="AH41" s="140">
        <v>1.3766180276870728</v>
      </c>
      <c r="AI41" s="140">
        <v>1.2403256893157959</v>
      </c>
      <c r="AJ41" s="140">
        <v>1.1536508798599243</v>
      </c>
    </row>
    <row r="42" spans="1:36" s="11" customFormat="1">
      <c r="A42" s="11" t="s">
        <v>130</v>
      </c>
      <c r="B42" s="139">
        <v>2014</v>
      </c>
      <c r="C42" s="140">
        <v>1.6617363691329956</v>
      </c>
      <c r="D42" s="140">
        <v>1.2914505004882812</v>
      </c>
      <c r="E42" s="140">
        <v>1.2867211103439331</v>
      </c>
      <c r="F42" s="140">
        <v>1.2702805995941162</v>
      </c>
      <c r="G42" s="140">
        <v>1.2715353965759277</v>
      </c>
      <c r="H42" s="140">
        <v>1.3081647157669067</v>
      </c>
      <c r="I42" s="140">
        <v>1.3068739175796509</v>
      </c>
      <c r="J42" s="140">
        <v>-2.2970039397478104E-2</v>
      </c>
      <c r="K42" s="140">
        <v>-6.7702708765864372E-3</v>
      </c>
      <c r="L42" s="140">
        <v>1.6199767589569092E-2</v>
      </c>
      <c r="M42" s="140">
        <v>-1.1705459328368306E-3</v>
      </c>
      <c r="N42" s="140">
        <v>-7.787856156937778E-4</v>
      </c>
      <c r="O42" s="140">
        <v>1.3729508500546217E-3</v>
      </c>
      <c r="P42" s="140">
        <v>9.1554699465632439E-3</v>
      </c>
      <c r="Q42" s="140">
        <v>-1.5349360182881355E-2</v>
      </c>
      <c r="R42" s="140">
        <v>3.7760930135846138E-3</v>
      </c>
      <c r="S42" s="140">
        <v>1.0568824363872409E-3</v>
      </c>
      <c r="T42" s="140">
        <v>-3.2526685390621424E-3</v>
      </c>
      <c r="U42" s="140">
        <v>3.0970394145697355E-3</v>
      </c>
      <c r="V42" s="140">
        <v>4.8606661148369312E-3</v>
      </c>
      <c r="W42" s="140">
        <v>6.6617545671761036E-3</v>
      </c>
      <c r="X42" s="140">
        <v>2.3276329040527344E-2</v>
      </c>
      <c r="Y42" s="140">
        <v>1.4001645147800446E-2</v>
      </c>
      <c r="Z42" s="140">
        <v>0.9906957745552063</v>
      </c>
      <c r="AA42" s="140">
        <v>1.1043020486831665</v>
      </c>
      <c r="AB42" s="140">
        <v>1.1049100160598755</v>
      </c>
      <c r="AC42" s="140">
        <v>1.1340841054916382</v>
      </c>
      <c r="AD42" s="140">
        <v>1.5420198440551758</v>
      </c>
      <c r="AE42" s="140">
        <v>1.6105711460113525</v>
      </c>
      <c r="AF42" s="140">
        <v>1.0278998613357544</v>
      </c>
      <c r="AG42" s="140">
        <v>0.95346724987030029</v>
      </c>
      <c r="AH42" s="140">
        <v>1.4796383380889893</v>
      </c>
      <c r="AI42" s="140">
        <v>1.2600977420806885</v>
      </c>
      <c r="AJ42" s="140">
        <v>1.1836538314819336</v>
      </c>
    </row>
    <row r="43" spans="1:36" s="11" customFormat="1">
      <c r="A43" s="11" t="s">
        <v>130</v>
      </c>
      <c r="B43" s="139">
        <v>2015</v>
      </c>
      <c r="C43" s="140">
        <v>1.6983517408370972</v>
      </c>
      <c r="D43" s="140">
        <v>1.2860182523727417</v>
      </c>
      <c r="E43" s="140">
        <v>1.3206281661987305</v>
      </c>
      <c r="F43" s="140">
        <v>1.2244535684585571</v>
      </c>
      <c r="G43" s="140">
        <v>1.2849574089050293</v>
      </c>
      <c r="H43" s="140">
        <v>1.3870282173156738</v>
      </c>
      <c r="I43" s="140">
        <v>1.3217184543609619</v>
      </c>
      <c r="J43" s="140">
        <v>2.6010334491729736E-2</v>
      </c>
      <c r="K43" s="140">
        <v>2.1795187145471573E-2</v>
      </c>
      <c r="L43" s="140">
        <v>-4.2151473462581635E-3</v>
      </c>
      <c r="M43" s="140">
        <v>7.3542032623663545E-4</v>
      </c>
      <c r="N43" s="140">
        <v>1.3802577741444111E-3</v>
      </c>
      <c r="O43" s="140">
        <v>2.3093982599675655E-3</v>
      </c>
      <c r="P43" s="140">
        <v>9.1272192075848579E-3</v>
      </c>
      <c r="Q43" s="140">
        <v>8.2428911700844765E-3</v>
      </c>
      <c r="R43" s="140">
        <v>-9.5907058566808701E-3</v>
      </c>
      <c r="S43" s="140">
        <v>1.6178945952560753E-4</v>
      </c>
      <c r="T43" s="140">
        <v>1.5548418741673231E-3</v>
      </c>
      <c r="U43" s="140">
        <v>7.0481322472915053E-4</v>
      </c>
      <c r="V43" s="140">
        <v>3.9823148399591446E-3</v>
      </c>
      <c r="W43" s="140">
        <v>-1.0282010771334171E-3</v>
      </c>
      <c r="X43" s="140">
        <v>-3.67431640625E-2</v>
      </c>
      <c r="Y43" s="140">
        <v>1.0500439442694187E-2</v>
      </c>
      <c r="Z43" s="140">
        <v>0.9948418140411377</v>
      </c>
      <c r="AA43" s="140">
        <v>1.1043020486831665</v>
      </c>
      <c r="AB43" s="140">
        <v>1.1116565465927124</v>
      </c>
      <c r="AC43" s="140">
        <v>1.1401582956314087</v>
      </c>
      <c r="AD43" s="140">
        <v>1.1860725879669189</v>
      </c>
      <c r="AE43" s="140">
        <v>1.5524669885635376</v>
      </c>
      <c r="AF43" s="140">
        <v>1.0308874845504761</v>
      </c>
      <c r="AG43" s="140">
        <v>0.95450711250305176</v>
      </c>
      <c r="AH43" s="140">
        <v>1.5073411464691162</v>
      </c>
      <c r="AI43" s="140">
        <v>1.2729647159576416</v>
      </c>
      <c r="AJ43" s="140">
        <v>1.1890174150466919</v>
      </c>
    </row>
    <row r="44" spans="1:36" s="11" customFormat="1">
      <c r="A44" s="11" t="s">
        <v>130</v>
      </c>
      <c r="B44" s="139">
        <v>2016</v>
      </c>
      <c r="C44" s="140">
        <v>1.7168614864349365</v>
      </c>
      <c r="D44" s="140">
        <v>1.308658242225647</v>
      </c>
      <c r="E44" s="140">
        <v>1.3119251728057861</v>
      </c>
      <c r="F44" s="140">
        <v>1.2434868812561035</v>
      </c>
      <c r="G44" s="140">
        <v>1.3031573295593262</v>
      </c>
      <c r="H44" s="140">
        <v>1.3806831836700439</v>
      </c>
      <c r="I44" s="140">
        <v>1.3174631595611572</v>
      </c>
      <c r="J44" s="140">
        <v>-6.6118761897087097E-3</v>
      </c>
      <c r="K44" s="140">
        <v>1.0839695110917091E-2</v>
      </c>
      <c r="L44" s="140">
        <v>1.7451571300625801E-2</v>
      </c>
      <c r="M44" s="140">
        <v>-1.0444998042657971E-3</v>
      </c>
      <c r="N44" s="140">
        <v>1.2696594058070332E-4</v>
      </c>
      <c r="O44" s="140">
        <v>5.0495956093072891E-3</v>
      </c>
      <c r="P44" s="140">
        <v>3.9891619235277176E-3</v>
      </c>
      <c r="Q44" s="140">
        <v>2.7184714563190937E-3</v>
      </c>
      <c r="R44" s="140">
        <v>1.2536910362541676E-2</v>
      </c>
      <c r="S44" s="140">
        <v>1.4219625882105902E-5</v>
      </c>
      <c r="T44" s="140">
        <v>-1.2897357810288668E-3</v>
      </c>
      <c r="U44" s="140">
        <v>3.6789602600038052E-3</v>
      </c>
      <c r="V44" s="140">
        <v>1.8246492836624384E-3</v>
      </c>
      <c r="W44" s="140">
        <v>6.865672767162323E-4</v>
      </c>
      <c r="X44" s="140">
        <v>1.5424728393554688E-2</v>
      </c>
      <c r="Y44" s="140">
        <v>1.4064418151974678E-2</v>
      </c>
      <c r="Z44" s="140">
        <v>0.9834321141242981</v>
      </c>
      <c r="AA44" s="140">
        <v>1.1043020486831665</v>
      </c>
      <c r="AB44" s="140">
        <v>1.1393297910690308</v>
      </c>
      <c r="AC44" s="140">
        <v>1.1491981744766235</v>
      </c>
      <c r="AD44" s="140">
        <v>1.1289358139038086</v>
      </c>
      <c r="AE44" s="140">
        <v>1.5765995979309082</v>
      </c>
      <c r="AF44" s="140">
        <v>1.0311815738677979</v>
      </c>
      <c r="AG44" s="140">
        <v>0.94348442554473877</v>
      </c>
      <c r="AH44" s="140">
        <v>1.6424475908279419</v>
      </c>
      <c r="AI44" s="140">
        <v>1.2821017503738403</v>
      </c>
      <c r="AJ44" s="140">
        <v>1.2046463489532471</v>
      </c>
    </row>
    <row r="45" spans="1:36" s="11" customFormat="1">
      <c r="A45" s="11" t="s">
        <v>130</v>
      </c>
      <c r="B45" s="139">
        <v>2017</v>
      </c>
      <c r="C45" s="140">
        <v>1.7565157413482666</v>
      </c>
      <c r="D45" s="140">
        <v>1.3128128051757812</v>
      </c>
      <c r="E45" s="140">
        <v>1.3379789590835571</v>
      </c>
      <c r="F45" s="140">
        <v>1.1993033885955811</v>
      </c>
      <c r="G45" s="140">
        <v>1.317812442779541</v>
      </c>
      <c r="H45" s="140">
        <v>1.4646133184432983</v>
      </c>
      <c r="I45" s="140">
        <v>1.3329029083251953</v>
      </c>
      <c r="J45" s="140">
        <v>1.9664593040943146E-2</v>
      </c>
      <c r="K45" s="140">
        <v>2.2834219038486481E-2</v>
      </c>
      <c r="L45" s="140">
        <v>3.1696250662207603E-3</v>
      </c>
      <c r="M45" s="140">
        <v>7.5993302743881941E-4</v>
      </c>
      <c r="N45" s="140">
        <v>7.7295578084886074E-3</v>
      </c>
      <c r="O45" s="140">
        <v>2.2972391452640295E-3</v>
      </c>
      <c r="P45" s="140">
        <v>2.8719017282128334E-3</v>
      </c>
      <c r="Q45" s="140">
        <v>9.1755865141749382E-3</v>
      </c>
      <c r="R45" s="140">
        <v>7.0995818823575974E-3</v>
      </c>
      <c r="S45" s="140">
        <v>-1.8292870663572103E-4</v>
      </c>
      <c r="T45" s="140">
        <v>-4.4106721179559827E-4</v>
      </c>
      <c r="U45" s="140">
        <v>1.371682301396504E-4</v>
      </c>
      <c r="V45" s="140">
        <v>-1.6704525478417054E-5</v>
      </c>
      <c r="W45" s="140">
        <v>-3.4264246933162212E-3</v>
      </c>
      <c r="X45" s="140">
        <v>-3.61785888671875E-2</v>
      </c>
      <c r="Y45" s="140">
        <v>1.1183096095919609E-2</v>
      </c>
      <c r="Z45" s="140">
        <v>0.99034756422042847</v>
      </c>
      <c r="AA45" s="140">
        <v>1.126558780670166</v>
      </c>
      <c r="AB45" s="140">
        <v>1.1506190299987793</v>
      </c>
      <c r="AC45" s="140">
        <v>1.1513111591339111</v>
      </c>
      <c r="AD45" s="140">
        <v>0.94941121339797974</v>
      </c>
      <c r="AE45" s="140">
        <v>1.5205801725387573</v>
      </c>
      <c r="AF45" s="140">
        <v>1.0282557010650635</v>
      </c>
      <c r="AG45" s="140">
        <v>0.95385056734085083</v>
      </c>
      <c r="AH45" s="140">
        <v>1.6410235166549683</v>
      </c>
      <c r="AI45" s="140">
        <v>1.2921106815338135</v>
      </c>
      <c r="AJ45" s="140">
        <v>1.2093892097473145</v>
      </c>
    </row>
    <row r="46" spans="1:36" s="11" customFormat="1">
      <c r="A46" s="11" t="s">
        <v>130</v>
      </c>
      <c r="B46" s="139">
        <v>2018</v>
      </c>
      <c r="C46" s="140">
        <v>1.7493941783905029</v>
      </c>
      <c r="D46" s="140">
        <v>1.249542236328125</v>
      </c>
      <c r="E46" s="140">
        <v>1.4000282287597656</v>
      </c>
      <c r="F46" s="140">
        <v>1.0368520021438599</v>
      </c>
      <c r="G46" s="140">
        <v>1.3089473247528076</v>
      </c>
      <c r="H46" s="140">
        <v>1.6872168779373169</v>
      </c>
      <c r="I46" s="140">
        <v>1.3364895582199097</v>
      </c>
      <c r="J46" s="140">
        <v>4.53321672976017E-2</v>
      </c>
      <c r="K46" s="140">
        <v>-4.0625887922942638E-3</v>
      </c>
      <c r="L46" s="140">
        <v>-4.9394756555557251E-2</v>
      </c>
      <c r="M46" s="140">
        <v>-1.6027645906433463E-3</v>
      </c>
      <c r="N46" s="140">
        <v>1.171946432441473E-2</v>
      </c>
      <c r="O46" s="140">
        <v>1.5905678737908602E-3</v>
      </c>
      <c r="P46" s="140">
        <v>-3.5484314430505037E-3</v>
      </c>
      <c r="Q46" s="140">
        <v>-1.2221424840390682E-2</v>
      </c>
      <c r="R46" s="140">
        <v>-4.5202050358057022E-2</v>
      </c>
      <c r="S46" s="140">
        <v>3.6039466067450121E-5</v>
      </c>
      <c r="T46" s="140">
        <v>3.1052556005306542E-4</v>
      </c>
      <c r="U46" s="140">
        <v>3.9248118991963565E-4</v>
      </c>
      <c r="V46" s="140">
        <v>-2.8058120515197515E-3</v>
      </c>
      <c r="W46" s="140">
        <v>-2.1259398199617863E-3</v>
      </c>
      <c r="X46" s="140">
        <v>-0.14555168151855469</v>
      </c>
      <c r="Y46" s="140">
        <v>-6.7498376592993736E-3</v>
      </c>
      <c r="Z46" s="140">
        <v>0.97469049692153931</v>
      </c>
      <c r="AA46" s="140">
        <v>1.1645019054412842</v>
      </c>
      <c r="AB46" s="140">
        <v>1.1617014408111572</v>
      </c>
      <c r="AC46" s="140">
        <v>1.1478798389434814</v>
      </c>
      <c r="AD46" s="140">
        <v>1.1754941940307617</v>
      </c>
      <c r="AE46" s="140">
        <v>1.3146096467971802</v>
      </c>
      <c r="AF46" s="140">
        <v>1.0194504261016846</v>
      </c>
      <c r="AG46" s="140">
        <v>0.92867392301559448</v>
      </c>
      <c r="AH46" s="140">
        <v>1.6700053215026855</v>
      </c>
      <c r="AI46" s="140">
        <v>1.2566074132919312</v>
      </c>
      <c r="AJ46" s="140">
        <v>1.2122427225112915</v>
      </c>
    </row>
    <row r="47" spans="1:36" s="11" customFormat="1">
      <c r="A47" s="11" t="s">
        <v>130</v>
      </c>
      <c r="B47" s="139">
        <v>2019</v>
      </c>
      <c r="C47" s="140">
        <v>1.7711656093597412</v>
      </c>
      <c r="D47" s="140">
        <v>1.292553186416626</v>
      </c>
      <c r="E47" s="140">
        <v>1.3702846765518188</v>
      </c>
      <c r="F47" s="140">
        <v>1.163952112197876</v>
      </c>
      <c r="G47" s="140">
        <v>1.3160470724105835</v>
      </c>
      <c r="H47" s="140">
        <v>1.5216825008392334</v>
      </c>
      <c r="I47" s="140">
        <v>1.3458225727081299</v>
      </c>
      <c r="J47" s="140">
        <v>-2.1473914384841919E-2</v>
      </c>
      <c r="K47" s="140">
        <v>1.2368307448923588E-2</v>
      </c>
      <c r="L47" s="140">
        <v>3.3842220902442932E-2</v>
      </c>
      <c r="M47" s="140">
        <v>-5.7143726735375822E-5</v>
      </c>
      <c r="N47" s="140">
        <v>3.9072136860340834E-4</v>
      </c>
      <c r="O47" s="140">
        <v>1.6873758286237717E-3</v>
      </c>
      <c r="P47" s="140">
        <v>4.1957912035286427E-3</v>
      </c>
      <c r="Q47" s="140">
        <v>6.1515625566244125E-3</v>
      </c>
      <c r="R47" s="140">
        <v>2.1699342876672745E-2</v>
      </c>
      <c r="S47" s="140">
        <v>2.1690774883609265E-4</v>
      </c>
      <c r="T47" s="140">
        <v>3.2115490175783634E-3</v>
      </c>
      <c r="U47" s="140">
        <v>-3.426052862778306E-4</v>
      </c>
      <c r="V47" s="140">
        <v>3.8402597419917583E-3</v>
      </c>
      <c r="W47" s="140">
        <v>5.2167661488056183E-3</v>
      </c>
      <c r="X47" s="140">
        <v>0.11563205718994141</v>
      </c>
      <c r="Y47" s="140">
        <v>5.4093333892524242E-3</v>
      </c>
      <c r="Z47" s="140">
        <v>0.97288817167282104</v>
      </c>
      <c r="AA47" s="140">
        <v>1.1645019054412842</v>
      </c>
      <c r="AB47" s="140">
        <v>1.1696344614028931</v>
      </c>
      <c r="AC47" s="140">
        <v>1.1533280611038208</v>
      </c>
      <c r="AD47" s="140">
        <v>1.023360013961792</v>
      </c>
      <c r="AE47" s="140">
        <v>1.4757586717605591</v>
      </c>
      <c r="AF47" s="140">
        <v>1.019406795501709</v>
      </c>
      <c r="AG47" s="140">
        <v>0.92802762985229492</v>
      </c>
      <c r="AH47" s="140">
        <v>1.6699800491333008</v>
      </c>
      <c r="AI47" s="140">
        <v>1.2578791379928589</v>
      </c>
      <c r="AJ47" s="140">
        <v>1.2289118766784668</v>
      </c>
    </row>
    <row r="48" spans="1:36" s="11" customFormat="1">
      <c r="A48" s="11" t="s">
        <v>130</v>
      </c>
      <c r="B48" s="139">
        <v>2020</v>
      </c>
      <c r="C48" s="140">
        <v>1.7270227670669556</v>
      </c>
      <c r="D48" s="140">
        <v>1.2746294736862183</v>
      </c>
      <c r="E48" s="140">
        <v>1.3549215793609619</v>
      </c>
      <c r="F48" s="140">
        <v>1.0962342023849487</v>
      </c>
      <c r="G48" s="140">
        <v>1.3267000913619995</v>
      </c>
      <c r="H48" s="140">
        <v>1.5754140615463257</v>
      </c>
      <c r="I48" s="140">
        <v>1.3017433881759644</v>
      </c>
      <c r="J48" s="140">
        <v>-1.1274950578808784E-2</v>
      </c>
      <c r="K48" s="140">
        <v>-2.5238869711756706E-2</v>
      </c>
      <c r="L48" s="140">
        <v>-1.3963919132947922E-2</v>
      </c>
      <c r="M48" s="140">
        <v>-1.0876718908548355E-2</v>
      </c>
      <c r="N48" s="140">
        <v>3.0475202947854996E-3</v>
      </c>
      <c r="O48" s="140">
        <v>5.6362641043961048E-4</v>
      </c>
      <c r="P48" s="140">
        <v>-8.8546081678941846E-4</v>
      </c>
      <c r="Q48" s="140">
        <v>-1.7087835818529129E-2</v>
      </c>
      <c r="R48" s="140">
        <v>-2.0566597580909729E-2</v>
      </c>
      <c r="S48" s="140">
        <v>1.8838845426216722E-4</v>
      </c>
      <c r="T48" s="140">
        <v>-2.2273193462751806E-4</v>
      </c>
      <c r="U48" s="140">
        <v>4.07425407320261E-3</v>
      </c>
      <c r="V48" s="140">
        <v>-6.4805388683453202E-4</v>
      </c>
      <c r="W48" s="140">
        <v>3.2108214218169451E-3</v>
      </c>
      <c r="X48" s="140">
        <v>-5.9940338134765625E-2</v>
      </c>
      <c r="Y48" s="140">
        <v>8.0621372908353806E-3</v>
      </c>
      <c r="Z48" s="140">
        <v>0.86677926778793335</v>
      </c>
      <c r="AA48" s="140">
        <v>1.1753407716751099</v>
      </c>
      <c r="AB48" s="140">
        <v>1.1745806932449341</v>
      </c>
      <c r="AC48" s="140">
        <v>1.1562689542770386</v>
      </c>
      <c r="AD48" s="140">
        <v>1.3243820667266846</v>
      </c>
      <c r="AE48" s="140">
        <v>1.3899002075195312</v>
      </c>
      <c r="AF48" s="140">
        <v>1.0204771757125854</v>
      </c>
      <c r="AG48" s="140">
        <v>0.907054603099823</v>
      </c>
      <c r="AH48" s="140">
        <v>1.8585054874420166</v>
      </c>
      <c r="AI48" s="140">
        <v>1.2392295598983765</v>
      </c>
      <c r="AJ48" s="140">
        <v>1.2506537437438965</v>
      </c>
    </row>
    <row r="49" spans="1:36" s="11" customFormat="1">
      <c r="A49" s="11" t="s">
        <v>130</v>
      </c>
      <c r="B49" s="139">
        <v>2021</v>
      </c>
      <c r="C49" s="140">
        <v>1.7593793869018555</v>
      </c>
      <c r="D49" s="140">
        <v>1.2124876976013184</v>
      </c>
      <c r="E49" s="140">
        <v>1.4510494470596313</v>
      </c>
      <c r="F49" s="140">
        <v>0.95153325796127319</v>
      </c>
      <c r="G49" s="140">
        <v>1.3221187591552734</v>
      </c>
      <c r="H49" s="140">
        <v>1.8489941358566284</v>
      </c>
      <c r="I49" s="140">
        <v>1.3307274580001831</v>
      </c>
      <c r="J49" s="140">
        <v>6.8543486297130585E-2</v>
      </c>
      <c r="K49" s="140">
        <v>1.8562143668532372E-2</v>
      </c>
      <c r="L49" s="140">
        <v>-4.9981340765953064E-2</v>
      </c>
      <c r="M49" s="140">
        <v>-8.7718031136319041E-4</v>
      </c>
      <c r="N49" s="140">
        <v>3.0789404991082847E-4</v>
      </c>
      <c r="O49" s="140">
        <v>4.7813018318265676E-4</v>
      </c>
      <c r="P49" s="140">
        <v>3.0180132016539574E-3</v>
      </c>
      <c r="Q49" s="140">
        <v>1.5635287389159203E-2</v>
      </c>
      <c r="R49" s="140">
        <v>-4.9502860754728317E-2</v>
      </c>
      <c r="S49" s="140">
        <v>-1.1569893104024231E-4</v>
      </c>
      <c r="T49" s="140">
        <v>-1.1997144902125001E-3</v>
      </c>
      <c r="U49" s="140">
        <v>5.5557466112077236E-4</v>
      </c>
      <c r="V49" s="140">
        <v>2.01069051399827E-3</v>
      </c>
      <c r="W49" s="140">
        <v>-1.7293314449489117E-3</v>
      </c>
      <c r="X49" s="140">
        <v>-0.14156150817871094</v>
      </c>
      <c r="Y49" s="140">
        <v>-3.4591355361044407E-3</v>
      </c>
      <c r="Z49" s="140">
        <v>0.8575742244720459</v>
      </c>
      <c r="AA49" s="140">
        <v>1.1753407716751099</v>
      </c>
      <c r="AB49" s="140">
        <v>1.17589271068573</v>
      </c>
      <c r="AC49" s="140">
        <v>1.1597070693969727</v>
      </c>
      <c r="AD49" s="140">
        <v>1.0481033325195312</v>
      </c>
      <c r="AE49" s="140">
        <v>1.2064360380172729</v>
      </c>
      <c r="AF49" s="140">
        <v>1.0194233655929565</v>
      </c>
      <c r="AG49" s="140">
        <v>0.90859723091125488</v>
      </c>
      <c r="AH49" s="140">
        <v>1.8750485181808472</v>
      </c>
      <c r="AI49" s="140">
        <v>1.258803129196167</v>
      </c>
      <c r="AJ49" s="140">
        <v>1.2337325811386108</v>
      </c>
    </row>
    <row r="50" spans="1:36" s="11" customFormat="1">
      <c r="A50" s="11" t="s">
        <v>131</v>
      </c>
      <c r="B50" s="139">
        <v>2006</v>
      </c>
      <c r="C50" s="140">
        <v>6.0915212631225586</v>
      </c>
      <c r="D50" s="140">
        <v>4.4210577011108398</v>
      </c>
      <c r="E50" s="140">
        <v>1.3778426647186279</v>
      </c>
      <c r="F50" s="140">
        <v>4.804039478302002</v>
      </c>
      <c r="G50" s="140">
        <v>4.198509693145752</v>
      </c>
      <c r="H50" s="140">
        <v>1.2679997682571411</v>
      </c>
      <c r="I50" s="140">
        <v>1.4508771896362305</v>
      </c>
      <c r="J50" s="140">
        <v>-5.1768064498901367E-2</v>
      </c>
      <c r="K50" s="140">
        <v>1.2419366836547852</v>
      </c>
      <c r="L50" s="140">
        <v>1.2937047481536865</v>
      </c>
      <c r="M50" s="140">
        <v>0.11707077920436859</v>
      </c>
      <c r="N50" s="140">
        <v>0.34235683083534241</v>
      </c>
      <c r="O50" s="140">
        <v>0.18475688993930817</v>
      </c>
      <c r="P50" s="140">
        <v>0.83267742395401001</v>
      </c>
      <c r="Q50" s="140">
        <v>-0.2349252849817276</v>
      </c>
      <c r="R50" s="140">
        <v>0.54442834854125977</v>
      </c>
      <c r="S50" s="140">
        <v>0.10056495666503906</v>
      </c>
      <c r="T50" s="140">
        <v>0.34421589970588684</v>
      </c>
      <c r="U50" s="140">
        <v>1.0139443911612034E-2</v>
      </c>
      <c r="V50" s="140">
        <v>0.12553763389587402</v>
      </c>
      <c r="W50" s="140">
        <v>0.16881844401359558</v>
      </c>
      <c r="X50" s="140">
        <v>1.6191377639770508</v>
      </c>
      <c r="Y50" s="140">
        <v>1.1554940938949585</v>
      </c>
      <c r="Z50" s="140">
        <v>1</v>
      </c>
      <c r="AA50" s="140">
        <v>1</v>
      </c>
      <c r="AB50" s="140">
        <v>1</v>
      </c>
      <c r="AC50" s="140">
        <v>1</v>
      </c>
      <c r="AD50" s="140">
        <v>1</v>
      </c>
      <c r="AE50" s="140">
        <v>1</v>
      </c>
      <c r="AF50" s="140">
        <v>1</v>
      </c>
      <c r="AG50" s="140">
        <v>1</v>
      </c>
      <c r="AH50" s="140">
        <v>1</v>
      </c>
      <c r="AI50" s="140">
        <v>1</v>
      </c>
      <c r="AJ50" s="140">
        <v>1</v>
      </c>
    </row>
    <row r="51" spans="1:36" s="11" customFormat="1">
      <c r="A51" s="11" t="s">
        <v>131</v>
      </c>
      <c r="B51" s="139">
        <v>2007</v>
      </c>
      <c r="C51" s="140">
        <v>6.1749663352966309</v>
      </c>
      <c r="D51" s="140">
        <v>4.7108168601989746</v>
      </c>
      <c r="E51" s="140">
        <v>1.3108060359954834</v>
      </c>
      <c r="F51" s="140">
        <v>5.182589054107666</v>
      </c>
      <c r="G51" s="140">
        <v>4.4236946105957031</v>
      </c>
      <c r="H51" s="140">
        <v>1.1914829015731812</v>
      </c>
      <c r="I51" s="140">
        <v>1.39588463306427</v>
      </c>
      <c r="J51" s="140">
        <v>-4.987674206495285E-2</v>
      </c>
      <c r="K51" s="140">
        <v>1.3605594635009766E-2</v>
      </c>
      <c r="L51" s="140">
        <v>6.3482336699962616E-2</v>
      </c>
      <c r="M51" s="140">
        <v>1.4922022819519043E-3</v>
      </c>
      <c r="N51" s="140">
        <v>-5.0729914801195264E-4</v>
      </c>
      <c r="O51" s="140">
        <v>2.3930352181196213E-3</v>
      </c>
      <c r="P51" s="140">
        <v>5.5176890455186367E-3</v>
      </c>
      <c r="Q51" s="140">
        <v>4.7099669463932514E-3</v>
      </c>
      <c r="R51" s="140">
        <v>3.5798266530036926E-2</v>
      </c>
      <c r="S51" s="140">
        <v>-4.8813637113198638E-4</v>
      </c>
      <c r="T51" s="140">
        <v>5.4296979214996099E-4</v>
      </c>
      <c r="U51" s="140">
        <v>4.3828150955960155E-4</v>
      </c>
      <c r="V51" s="140">
        <v>1.2726705521345139E-2</v>
      </c>
      <c r="W51" s="140">
        <v>1.4464246109127998E-2</v>
      </c>
      <c r="X51" s="140">
        <v>7.5847625732421875E-2</v>
      </c>
      <c r="Y51" s="140">
        <v>5.2245564758777618E-2</v>
      </c>
      <c r="Z51" s="140">
        <v>1.0166642665863037</v>
      </c>
      <c r="AA51" s="140">
        <v>1</v>
      </c>
      <c r="AB51" s="140">
        <v>1.0119757652282715</v>
      </c>
      <c r="AC51" s="140">
        <v>1.0123335123062134</v>
      </c>
      <c r="AD51" s="140">
        <v>0.97834521532058716</v>
      </c>
      <c r="AE51" s="140">
        <v>1.0787979364395142</v>
      </c>
      <c r="AF51" s="140">
        <v>1.0089095830917358</v>
      </c>
      <c r="AG51" s="140">
        <v>1.0012091398239136</v>
      </c>
      <c r="AH51" s="140">
        <v>1.0990318059921265</v>
      </c>
      <c r="AI51" s="140">
        <v>1.0836730003356934</v>
      </c>
      <c r="AJ51" s="140">
        <v>1.0613142251968384</v>
      </c>
    </row>
    <row r="52" spans="1:36" s="11" customFormat="1">
      <c r="A52" s="11" t="s">
        <v>131</v>
      </c>
      <c r="B52" s="139">
        <v>2008</v>
      </c>
      <c r="C52" s="140">
        <v>6.1829619407653809</v>
      </c>
      <c r="D52" s="140">
        <v>5.2121953964233398</v>
      </c>
      <c r="E52" s="140">
        <v>1.1862491369247437</v>
      </c>
      <c r="F52" s="140">
        <v>6.3249945640563965</v>
      </c>
      <c r="G52" s="140">
        <v>4.5875306129455566</v>
      </c>
      <c r="H52" s="140">
        <v>0.97754418849945068</v>
      </c>
      <c r="I52" s="140">
        <v>1.3477758169174194</v>
      </c>
      <c r="J52" s="140">
        <v>-9.9845871329307556E-2</v>
      </c>
      <c r="K52" s="140">
        <v>1.2939875014126301E-3</v>
      </c>
      <c r="L52" s="140">
        <v>0.1011398583650589</v>
      </c>
      <c r="M52" s="140">
        <v>3.4331162460148335E-3</v>
      </c>
      <c r="N52" s="140">
        <v>-2.8683434356935322E-4</v>
      </c>
      <c r="O52" s="140">
        <v>2.3707626387476921E-3</v>
      </c>
      <c r="P52" s="140">
        <v>6.3787326216697693E-3</v>
      </c>
      <c r="Q52" s="140">
        <v>-1.0601789690554142E-2</v>
      </c>
      <c r="R52" s="140">
        <v>7.8167103230953217E-2</v>
      </c>
      <c r="S52" s="140">
        <v>1.0630344040691853E-3</v>
      </c>
      <c r="T52" s="140">
        <v>1.589125458849594E-4</v>
      </c>
      <c r="U52" s="140">
        <v>1.0428242385387421E-3</v>
      </c>
      <c r="V52" s="140">
        <v>1.1007259599864483E-2</v>
      </c>
      <c r="W52" s="140">
        <v>9.7007229924201965E-3</v>
      </c>
      <c r="X52" s="140">
        <v>0.19920444488525391</v>
      </c>
      <c r="Y52" s="140">
        <v>3.6366626620292664E-2</v>
      </c>
      <c r="Z52" s="140">
        <v>1.0532505512237549</v>
      </c>
      <c r="AA52" s="140">
        <v>1</v>
      </c>
      <c r="AB52" s="140">
        <v>1.0236669778823853</v>
      </c>
      <c r="AC52" s="140">
        <v>1.0267329216003418</v>
      </c>
      <c r="AD52" s="140">
        <v>1.0484081506729126</v>
      </c>
      <c r="AE52" s="140">
        <v>1.3165980577468872</v>
      </c>
      <c r="AF52" s="140">
        <v>1.0273867845535278</v>
      </c>
      <c r="AG52" s="140">
        <v>1.00339674949646</v>
      </c>
      <c r="AH52" s="140">
        <v>1.1642611026763916</v>
      </c>
      <c r="AI52" s="140">
        <v>1.1729801893234253</v>
      </c>
      <c r="AJ52" s="140">
        <v>1.099396824836731</v>
      </c>
    </row>
    <row r="53" spans="1:36" s="11" customFormat="1">
      <c r="A53" s="11" t="s">
        <v>131</v>
      </c>
      <c r="B53" s="139">
        <v>2009</v>
      </c>
      <c r="C53" s="140">
        <v>6.3869438171386719</v>
      </c>
      <c r="D53" s="140">
        <v>5.122187614440918</v>
      </c>
      <c r="E53" s="140">
        <v>1.2469172477722168</v>
      </c>
      <c r="F53" s="140">
        <v>5.798243522644043</v>
      </c>
      <c r="G53" s="140">
        <v>4.7228431701660156</v>
      </c>
      <c r="H53" s="140">
        <v>1.1015306711196899</v>
      </c>
      <c r="I53" s="140">
        <v>1.3523515462875366</v>
      </c>
      <c r="J53" s="140">
        <v>4.9877956509590149E-2</v>
      </c>
      <c r="K53" s="140">
        <v>3.245844691991806E-2</v>
      </c>
      <c r="L53" s="140">
        <v>-1.7419507727026939E-2</v>
      </c>
      <c r="M53" s="140">
        <v>-4.4230460189282894E-3</v>
      </c>
      <c r="N53" s="140">
        <v>2.0694617182016373E-2</v>
      </c>
      <c r="O53" s="140">
        <v>1.5244547976180911E-3</v>
      </c>
      <c r="P53" s="140">
        <v>3.4337299875915051E-3</v>
      </c>
      <c r="Q53" s="140">
        <v>1.1228689923882484E-2</v>
      </c>
      <c r="R53" s="140">
        <v>-3.481341153383255E-2</v>
      </c>
      <c r="S53" s="140">
        <v>1.5620451886206865E-3</v>
      </c>
      <c r="T53" s="140">
        <v>-2.7906551258638501E-4</v>
      </c>
      <c r="U53" s="140">
        <v>7.7384267933666706E-4</v>
      </c>
      <c r="V53" s="140">
        <v>7.2191087529063225E-3</v>
      </c>
      <c r="W53" s="140">
        <v>8.1179728731513023E-3</v>
      </c>
      <c r="X53" s="140">
        <v>-8.6954116821289062E-2</v>
      </c>
      <c r="Y53" s="140">
        <v>2.9069142416119576E-2</v>
      </c>
      <c r="Z53" s="140">
        <v>1.0133730173110962</v>
      </c>
      <c r="AA53" s="140">
        <v>1.0596002340316772</v>
      </c>
      <c r="AB53" s="140">
        <v>1.0342109203338623</v>
      </c>
      <c r="AC53" s="140">
        <v>1.035366415977478</v>
      </c>
      <c r="AD53" s="140">
        <v>1.0029659271240234</v>
      </c>
      <c r="AE53" s="140">
        <v>1.2069510221481323</v>
      </c>
      <c r="AF53" s="140">
        <v>1.0318690538406372</v>
      </c>
      <c r="AG53" s="140">
        <v>1.0029298067092896</v>
      </c>
      <c r="AH53" s="140">
        <v>1.2508320808410645</v>
      </c>
      <c r="AI53" s="140">
        <v>1.2352455854415894</v>
      </c>
      <c r="AJ53" s="140">
        <v>1.1306184530258179</v>
      </c>
    </row>
    <row r="54" spans="1:36" s="11" customFormat="1">
      <c r="A54" s="11" t="s">
        <v>131</v>
      </c>
      <c r="B54" s="139">
        <v>2010</v>
      </c>
      <c r="C54" s="140">
        <v>6.5783910751342773</v>
      </c>
      <c r="D54" s="140">
        <v>5.0996346473693848</v>
      </c>
      <c r="E54" s="140">
        <v>1.2899731397628784</v>
      </c>
      <c r="F54" s="140">
        <v>5.5725440979003906</v>
      </c>
      <c r="G54" s="140">
        <v>4.8440713882446289</v>
      </c>
      <c r="H54" s="140">
        <v>1.1805003881454468</v>
      </c>
      <c r="I54" s="140">
        <v>1.3580294847488403</v>
      </c>
      <c r="J54" s="140">
        <v>3.394707664847374E-2</v>
      </c>
      <c r="K54" s="140">
        <v>2.9534321278333664E-2</v>
      </c>
      <c r="L54" s="140">
        <v>-4.4127563014626503E-3</v>
      </c>
      <c r="M54" s="140">
        <v>-1.2900079600512981E-3</v>
      </c>
      <c r="N54" s="140">
        <v>-4.224022850394249E-3</v>
      </c>
      <c r="O54" s="140">
        <v>3.3949050703085959E-4</v>
      </c>
      <c r="P54" s="140">
        <v>2.3359591141343117E-3</v>
      </c>
      <c r="Q54" s="140">
        <v>3.2372903078794479E-2</v>
      </c>
      <c r="R54" s="140">
        <v>-3.425174206495285E-2</v>
      </c>
      <c r="S54" s="140">
        <v>2.3455868940800428E-3</v>
      </c>
      <c r="T54" s="140">
        <v>-1.2197887990623713E-3</v>
      </c>
      <c r="U54" s="140">
        <v>2.6813868316821754E-4</v>
      </c>
      <c r="V54" s="140">
        <v>8.8158873841166496E-3</v>
      </c>
      <c r="W54" s="140">
        <v>1.9629161804914474E-2</v>
      </c>
      <c r="X54" s="140">
        <v>-3.9703369140625E-2</v>
      </c>
      <c r="Y54" s="140">
        <v>2.5344567373394966E-2</v>
      </c>
      <c r="Z54" s="140">
        <v>1.0124896764755249</v>
      </c>
      <c r="AA54" s="140">
        <v>1.0596002340316772</v>
      </c>
      <c r="AB54" s="140">
        <v>1.042982816696167</v>
      </c>
      <c r="AC54" s="140">
        <v>1.0427048206329346</v>
      </c>
      <c r="AD54" s="140">
        <v>0.83396613597869873</v>
      </c>
      <c r="AE54" s="140">
        <v>1.1599705219268799</v>
      </c>
      <c r="AF54" s="140">
        <v>1.034760594367981</v>
      </c>
      <c r="AG54" s="140">
        <v>1.0023114681243896</v>
      </c>
      <c r="AH54" s="140">
        <v>1.2592142820358276</v>
      </c>
      <c r="AI54" s="140">
        <v>1.3066962957382202</v>
      </c>
      <c r="AJ54" s="140">
        <v>1.167361855506897</v>
      </c>
    </row>
    <row r="55" spans="1:36" s="11" customFormat="1">
      <c r="A55" s="11" t="s">
        <v>131</v>
      </c>
      <c r="B55" s="139">
        <v>2011</v>
      </c>
      <c r="C55" s="140">
        <v>6.7332329750061035</v>
      </c>
      <c r="D55" s="140">
        <v>5.2678990364074707</v>
      </c>
      <c r="E55" s="140">
        <v>1.278162956237793</v>
      </c>
      <c r="F55" s="140">
        <v>5.8621454238891602</v>
      </c>
      <c r="G55" s="140">
        <v>4.9389357566833496</v>
      </c>
      <c r="H55" s="140">
        <v>1.1485952138900757</v>
      </c>
      <c r="I55" s="140">
        <v>1.3632965087890625</v>
      </c>
      <c r="J55" s="140">
        <v>-9.1975312680006027E-3</v>
      </c>
      <c r="K55" s="140">
        <v>2.3265225812792778E-2</v>
      </c>
      <c r="L55" s="140">
        <v>3.2462757080793381E-2</v>
      </c>
      <c r="M55" s="140">
        <v>5.9448222600622103E-5</v>
      </c>
      <c r="N55" s="140">
        <v>1.3092588633298874E-2</v>
      </c>
      <c r="O55" s="140">
        <v>1.5715440968051553E-3</v>
      </c>
      <c r="P55" s="140">
        <v>4.275110550224781E-3</v>
      </c>
      <c r="Q55" s="140">
        <v>4.2665349319577217E-3</v>
      </c>
      <c r="R55" s="140">
        <v>2.5192292407155037E-2</v>
      </c>
      <c r="S55" s="140">
        <v>-1.6709882766008377E-3</v>
      </c>
      <c r="T55" s="140">
        <v>2.4229336122516543E-4</v>
      </c>
      <c r="U55" s="140">
        <v>-1.2784722493961453E-3</v>
      </c>
      <c r="V55" s="140">
        <v>9.6820825710892677E-3</v>
      </c>
      <c r="W55" s="140">
        <v>2.955504460260272E-4</v>
      </c>
      <c r="X55" s="140">
        <v>5.0663948059082031E-2</v>
      </c>
      <c r="Y55" s="140">
        <v>1.939430832862854E-2</v>
      </c>
      <c r="Z55" s="140">
        <v>1.0177474021911621</v>
      </c>
      <c r="AA55" s="140">
        <v>1.1013568639755249</v>
      </c>
      <c r="AB55" s="140">
        <v>1.0536048412322998</v>
      </c>
      <c r="AC55" s="140">
        <v>1.0536508560180664</v>
      </c>
      <c r="AD55" s="140">
        <v>0.81593376398086548</v>
      </c>
      <c r="AE55" s="140">
        <v>1.220252513885498</v>
      </c>
      <c r="AF55" s="140">
        <v>1.0348911285400391</v>
      </c>
      <c r="AG55" s="140">
        <v>1.0020778179168701</v>
      </c>
      <c r="AH55" s="140">
        <v>1.328488826751709</v>
      </c>
      <c r="AI55" s="140">
        <v>1.3952761888504028</v>
      </c>
      <c r="AJ55" s="140">
        <v>1.1872709989547729</v>
      </c>
    </row>
    <row r="56" spans="1:36" s="11" customFormat="1">
      <c r="A56" s="11" t="s">
        <v>131</v>
      </c>
      <c r="B56" s="139">
        <v>2012</v>
      </c>
      <c r="C56" s="140">
        <v>6.5785412788391113</v>
      </c>
      <c r="D56" s="140">
        <v>5.3872480392456055</v>
      </c>
      <c r="E56" s="140">
        <v>1.2211321592330933</v>
      </c>
      <c r="F56" s="140">
        <v>5.9568972587585449</v>
      </c>
      <c r="G56" s="140">
        <v>5.0638437271118164</v>
      </c>
      <c r="H56" s="140">
        <v>1.1043568849563599</v>
      </c>
      <c r="I56" s="140">
        <v>1.299120306968689</v>
      </c>
      <c r="J56" s="140">
        <v>-4.5645423233509064E-2</v>
      </c>
      <c r="K56" s="140">
        <v>-2.3242395371198654E-2</v>
      </c>
      <c r="L56" s="140">
        <v>2.2403029724955559E-2</v>
      </c>
      <c r="M56" s="140">
        <v>-5.4703103378415108E-3</v>
      </c>
      <c r="N56" s="140">
        <v>6.697058561258018E-4</v>
      </c>
      <c r="O56" s="140">
        <v>2.22811009734869E-3</v>
      </c>
      <c r="P56" s="140">
        <v>5.2105840295553207E-3</v>
      </c>
      <c r="Q56" s="140">
        <v>-2.5880485773086548E-2</v>
      </c>
      <c r="R56" s="140">
        <v>8.5209151729941368E-3</v>
      </c>
      <c r="S56" s="140">
        <v>-3.6204829812049866E-3</v>
      </c>
      <c r="T56" s="140">
        <v>6.3375307945534587E-4</v>
      </c>
      <c r="U56" s="140">
        <v>-5.2426487673074007E-4</v>
      </c>
      <c r="V56" s="140">
        <v>9.9744228646159172E-3</v>
      </c>
      <c r="W56" s="140">
        <v>7.4186869896948338E-3</v>
      </c>
      <c r="X56" s="140">
        <v>1.6034126281738281E-2</v>
      </c>
      <c r="Y56" s="140">
        <v>2.4975944310426712E-2</v>
      </c>
      <c r="Z56" s="140">
        <v>0.95986270904541016</v>
      </c>
      <c r="AA56" s="140">
        <v>1.1013568639755249</v>
      </c>
      <c r="AB56" s="140">
        <v>1.0637966394424438</v>
      </c>
      <c r="AC56" s="140">
        <v>1.0658609867095947</v>
      </c>
      <c r="AD56" s="140">
        <v>0.99951905012130737</v>
      </c>
      <c r="AE56" s="140">
        <v>1.2399767637252808</v>
      </c>
      <c r="AF56" s="140">
        <v>1.0475232601165771</v>
      </c>
      <c r="AG56" s="140">
        <v>1.0016227960586548</v>
      </c>
      <c r="AH56" s="140">
        <v>1.581815242767334</v>
      </c>
      <c r="AI56" s="140">
        <v>1.4816527366638184</v>
      </c>
      <c r="AJ56" s="140">
        <v>1.2199910879135132</v>
      </c>
    </row>
    <row r="57" spans="1:36" s="11" customFormat="1">
      <c r="A57" s="11" t="s">
        <v>131</v>
      </c>
      <c r="B57" s="139">
        <v>2013</v>
      </c>
      <c r="C57" s="140">
        <v>6.5125727653503418</v>
      </c>
      <c r="D57" s="140">
        <v>5.2795281410217285</v>
      </c>
      <c r="E57" s="140">
        <v>1.233552098274231</v>
      </c>
      <c r="F57" s="140">
        <v>5.334683895111084</v>
      </c>
      <c r="G57" s="140">
        <v>5.2358136177062988</v>
      </c>
      <c r="H57" s="140">
        <v>1.2207980155944824</v>
      </c>
      <c r="I57" s="140">
        <v>1.2438513040542603</v>
      </c>
      <c r="J57" s="140">
        <v>1.0119480080902576E-2</v>
      </c>
      <c r="K57" s="140">
        <v>-1.0078455321490765E-2</v>
      </c>
      <c r="L57" s="140">
        <v>-2.0197935402393341E-2</v>
      </c>
      <c r="M57" s="140">
        <v>-2.8363673482090235E-3</v>
      </c>
      <c r="N57" s="140">
        <v>6.9983163848519325E-4</v>
      </c>
      <c r="O57" s="140">
        <v>3.8233292289078236E-3</v>
      </c>
      <c r="P57" s="140">
        <v>6.0102343559265137E-3</v>
      </c>
      <c r="Q57" s="140">
        <v>-1.7775483429431915E-2</v>
      </c>
      <c r="R57" s="140">
        <v>-4.9633901566267014E-2</v>
      </c>
      <c r="S57" s="140">
        <v>1.9245551666244864E-3</v>
      </c>
      <c r="T57" s="140">
        <v>-1.5133618144318461E-3</v>
      </c>
      <c r="U57" s="140">
        <v>1.0417471639811993E-3</v>
      </c>
      <c r="V57" s="140">
        <v>9.7869625315070152E-3</v>
      </c>
      <c r="W57" s="140">
        <v>1.8196063116192818E-2</v>
      </c>
      <c r="X57" s="140">
        <v>-0.11032009124755859</v>
      </c>
      <c r="Y57" s="140">
        <v>3.3396396785974503E-2</v>
      </c>
      <c r="Z57" s="140">
        <v>0.93049579858779907</v>
      </c>
      <c r="AA57" s="140">
        <v>1.1013568639755249</v>
      </c>
      <c r="AB57" s="140">
        <v>1.0822042226791382</v>
      </c>
      <c r="AC57" s="140">
        <v>1.0800753831863403</v>
      </c>
      <c r="AD57" s="140">
        <v>1.1366961002349854</v>
      </c>
      <c r="AE57" s="140">
        <v>1.1104577779769897</v>
      </c>
      <c r="AF57" s="140">
        <v>1.0684863328933716</v>
      </c>
      <c r="AG57" s="140">
        <v>0.99871408939361572</v>
      </c>
      <c r="AH57" s="140">
        <v>1.7539486885070801</v>
      </c>
      <c r="AI57" s="140">
        <v>1.5735652446746826</v>
      </c>
      <c r="AJ57" s="140">
        <v>1.2723431587219238</v>
      </c>
    </row>
    <row r="58" spans="1:36" s="11" customFormat="1">
      <c r="A58" s="11" t="s">
        <v>131</v>
      </c>
      <c r="B58" s="139">
        <v>2014</v>
      </c>
      <c r="C58" s="140">
        <v>6.7396721839904785</v>
      </c>
      <c r="D58" s="140">
        <v>5.6575803756713867</v>
      </c>
      <c r="E58" s="140">
        <v>1.1912640333175659</v>
      </c>
      <c r="F58" s="140">
        <v>6.0248508453369141</v>
      </c>
      <c r="G58" s="140">
        <v>5.4320664405822754</v>
      </c>
      <c r="H58" s="140">
        <v>1.1186453104019165</v>
      </c>
      <c r="I58" s="140">
        <v>1.2407199144363403</v>
      </c>
      <c r="J58" s="140">
        <v>-3.4882910549640656E-2</v>
      </c>
      <c r="K58" s="140">
        <v>3.4276701509952545E-2</v>
      </c>
      <c r="L58" s="140">
        <v>6.9159612059593201E-2</v>
      </c>
      <c r="M58" s="140">
        <v>-2.738666720688343E-3</v>
      </c>
      <c r="N58" s="140">
        <v>-2.3102313280105591E-3</v>
      </c>
      <c r="O58" s="140">
        <v>3.7672857288271189E-3</v>
      </c>
      <c r="P58" s="140">
        <v>5.1501290872693062E-3</v>
      </c>
      <c r="Q58" s="140">
        <v>3.0408183112740517E-2</v>
      </c>
      <c r="R58" s="140">
        <v>6.1113178730010986E-2</v>
      </c>
      <c r="S58" s="140">
        <v>-1.5709535218775272E-3</v>
      </c>
      <c r="T58" s="140">
        <v>-1.1359882046235725E-4</v>
      </c>
      <c r="U58" s="140">
        <v>1.1424630793044344E-4</v>
      </c>
      <c r="V58" s="140">
        <v>3.1074285507202148E-3</v>
      </c>
      <c r="W58" s="140">
        <v>6.509311031550169E-3</v>
      </c>
      <c r="X58" s="140">
        <v>0.12166309356689453</v>
      </c>
      <c r="Y58" s="140">
        <v>3.6797411739826202E-2</v>
      </c>
      <c r="Z58" s="140">
        <v>0.90933644771575928</v>
      </c>
      <c r="AA58" s="140">
        <v>1.1013568639755249</v>
      </c>
      <c r="AB58" s="140">
        <v>1.1065038442611694</v>
      </c>
      <c r="AC58" s="140">
        <v>1.094351053237915</v>
      </c>
      <c r="AD58" s="140">
        <v>0.92041516304016113</v>
      </c>
      <c r="AE58" s="140">
        <v>1.2541210651397705</v>
      </c>
      <c r="AF58" s="140">
        <v>1.0483665466308594</v>
      </c>
      <c r="AG58" s="140">
        <v>0.99227219820022583</v>
      </c>
      <c r="AH58" s="140">
        <v>1.9427952766418457</v>
      </c>
      <c r="AI58" s="140">
        <v>1.6543400287628174</v>
      </c>
      <c r="AJ58" s="140">
        <v>1.3407418727874756</v>
      </c>
    </row>
    <row r="59" spans="1:36" s="11" customFormat="1">
      <c r="A59" s="11" t="s">
        <v>131</v>
      </c>
      <c r="B59" s="139">
        <v>2015</v>
      </c>
      <c r="C59" s="140">
        <v>6.7318100929260254</v>
      </c>
      <c r="D59" s="140">
        <v>5.8025965690612793</v>
      </c>
      <c r="E59" s="140">
        <v>1.1601375341415405</v>
      </c>
      <c r="F59" s="140">
        <v>6.1817531585693359</v>
      </c>
      <c r="G59" s="140">
        <v>5.5708799362182617</v>
      </c>
      <c r="H59" s="140">
        <v>1.0889806747436523</v>
      </c>
      <c r="I59" s="140">
        <v>1.2083927392959595</v>
      </c>
      <c r="J59" s="140">
        <v>-2.6476405560970306E-2</v>
      </c>
      <c r="K59" s="140">
        <v>-1.1672034161165357E-3</v>
      </c>
      <c r="L59" s="140">
        <v>2.5309201329946518E-2</v>
      </c>
      <c r="M59" s="140">
        <v>3.3847596496343613E-3</v>
      </c>
      <c r="N59" s="140">
        <v>1.8106935312971473E-3</v>
      </c>
      <c r="O59" s="140">
        <v>4.1590016335248947E-3</v>
      </c>
      <c r="P59" s="140">
        <v>6.8318727426230907E-3</v>
      </c>
      <c r="Q59" s="140">
        <v>-1.735353097319603E-2</v>
      </c>
      <c r="R59" s="140">
        <v>1.12858721986413E-2</v>
      </c>
      <c r="S59" s="140">
        <v>2.2570723667740822E-3</v>
      </c>
      <c r="T59" s="140">
        <v>-8.8506238535046577E-4</v>
      </c>
      <c r="U59" s="140">
        <v>6.9583216682076454E-3</v>
      </c>
      <c r="V59" s="140">
        <v>1.010589674115181E-2</v>
      </c>
      <c r="W59" s="140">
        <v>-4.4128992594778538E-3</v>
      </c>
      <c r="X59" s="140">
        <v>2.5709152221679688E-2</v>
      </c>
      <c r="Y59" s="140">
        <v>2.5233389809727669E-2</v>
      </c>
      <c r="Z59" s="140">
        <v>0.93786340951919556</v>
      </c>
      <c r="AA59" s="140">
        <v>1.1013568639755249</v>
      </c>
      <c r="AB59" s="140">
        <v>1.1251066923141479</v>
      </c>
      <c r="AC59" s="140">
        <v>1.1101746559143066</v>
      </c>
      <c r="AD59" s="140">
        <v>1.0347119569778442</v>
      </c>
      <c r="AE59" s="140">
        <v>1.286781907081604</v>
      </c>
      <c r="AF59" s="140">
        <v>1.0720806121826172</v>
      </c>
      <c r="AG59" s="140">
        <v>0.97788596153259277</v>
      </c>
      <c r="AH59" s="140">
        <v>1.9996473789215088</v>
      </c>
      <c r="AI59" s="140">
        <v>1.7339261770248413</v>
      </c>
      <c r="AJ59" s="140">
        <v>1.3478131294250488</v>
      </c>
    </row>
    <row r="60" spans="1:36" s="11" customFormat="1">
      <c r="A60" s="11" t="s">
        <v>131</v>
      </c>
      <c r="B60" s="139">
        <v>2016</v>
      </c>
      <c r="C60" s="140">
        <v>6.8439221382141113</v>
      </c>
      <c r="D60" s="140">
        <v>6.0354065895080566</v>
      </c>
      <c r="E60" s="140">
        <v>1.1339620351791382</v>
      </c>
      <c r="F60" s="140">
        <v>6.6318445205688477</v>
      </c>
      <c r="G60" s="140">
        <v>5.6762247085571289</v>
      </c>
      <c r="H60" s="140">
        <v>1.0319786071777344</v>
      </c>
      <c r="I60" s="140">
        <v>1.2057173252105713</v>
      </c>
      <c r="J60" s="140">
        <v>-2.2820811718702316E-2</v>
      </c>
      <c r="K60" s="140">
        <v>1.6516882926225662E-2</v>
      </c>
      <c r="L60" s="140">
        <v>3.9337694644927979E-2</v>
      </c>
      <c r="M60" s="140">
        <v>3.5032660234719515E-3</v>
      </c>
      <c r="N60" s="140">
        <v>1.8194557633250952E-3</v>
      </c>
      <c r="O60" s="140">
        <v>3.448965959250927E-3</v>
      </c>
      <c r="P60" s="140">
        <v>6.2295682728290558E-3</v>
      </c>
      <c r="Q60" s="140">
        <v>1.5156263252720237E-3</v>
      </c>
      <c r="R60" s="140">
        <v>2.9534842818975449E-2</v>
      </c>
      <c r="S60" s="140">
        <v>1.3535121688619256E-3</v>
      </c>
      <c r="T60" s="140">
        <v>-9.1013731434941292E-4</v>
      </c>
      <c r="U60" s="140">
        <v>-5.6912278523668647E-4</v>
      </c>
      <c r="V60" s="140">
        <v>6.0707260854542255E-3</v>
      </c>
      <c r="W60" s="140">
        <v>3.8578745443373919E-3</v>
      </c>
      <c r="X60" s="140">
        <v>7.0281028747558594E-2</v>
      </c>
      <c r="Y60" s="140">
        <v>1.8733331933617592E-2</v>
      </c>
      <c r="Z60" s="140">
        <v>0.96797484159469604</v>
      </c>
      <c r="AA60" s="140">
        <v>1.1013568639755249</v>
      </c>
      <c r="AB60" s="140">
        <v>1.1398463249206543</v>
      </c>
      <c r="AC60" s="140">
        <v>1.1244407892227173</v>
      </c>
      <c r="AD60" s="140">
        <v>0.99534094333648682</v>
      </c>
      <c r="AE60" s="140">
        <v>1.3804725408554077</v>
      </c>
      <c r="AF60" s="140">
        <v>1.0687230825424194</v>
      </c>
      <c r="AG60" s="140">
        <v>0.97168505191802979</v>
      </c>
      <c r="AH60" s="140">
        <v>2.0161833763122559</v>
      </c>
      <c r="AI60" s="140">
        <v>1.8101149797439575</v>
      </c>
      <c r="AJ60" s="140">
        <v>1.3778055906295776</v>
      </c>
    </row>
    <row r="61" spans="1:36" s="11" customFormat="1">
      <c r="A61" s="11" t="s">
        <v>131</v>
      </c>
      <c r="B61" s="139">
        <v>2017</v>
      </c>
      <c r="C61" s="140">
        <v>7.1551909446716309</v>
      </c>
      <c r="D61" s="140">
        <v>5.875220775604248</v>
      </c>
      <c r="E61" s="140">
        <v>1.2178590297698975</v>
      </c>
      <c r="F61" s="140">
        <v>6.0788488388061523</v>
      </c>
      <c r="G61" s="140">
        <v>5.7458052635192871</v>
      </c>
      <c r="H61" s="140">
        <v>1.1770633459091187</v>
      </c>
      <c r="I61" s="140">
        <v>1.2452895641326904</v>
      </c>
      <c r="J61" s="140">
        <v>7.13767409324646E-2</v>
      </c>
      <c r="K61" s="140">
        <v>4.4477116316556931E-2</v>
      </c>
      <c r="L61" s="140">
        <v>-2.6899626478552818E-2</v>
      </c>
      <c r="M61" s="140">
        <v>-1.5912955859676003E-4</v>
      </c>
      <c r="N61" s="140">
        <v>1.3936684466898441E-2</v>
      </c>
      <c r="O61" s="140">
        <v>2.4558156728744507E-3</v>
      </c>
      <c r="P61" s="140">
        <v>5.5253836326301098E-3</v>
      </c>
      <c r="Q61" s="140">
        <v>2.2718362510204315E-2</v>
      </c>
      <c r="R61" s="140">
        <v>-4.395689070224762E-2</v>
      </c>
      <c r="S61" s="140">
        <v>2.321870531886816E-3</v>
      </c>
      <c r="T61" s="140">
        <v>-1.4066076837480068E-3</v>
      </c>
      <c r="U61" s="140">
        <v>4.0823619929142296E-4</v>
      </c>
      <c r="V61" s="140">
        <v>9.3167843297123909E-3</v>
      </c>
      <c r="W61" s="140">
        <v>6.4169811084866524E-3</v>
      </c>
      <c r="X61" s="140">
        <v>-8.7067604064941406E-2</v>
      </c>
      <c r="Y61" s="140">
        <v>1.2183742597699165E-2</v>
      </c>
      <c r="Z61" s="140">
        <v>0.9720955491065979</v>
      </c>
      <c r="AA61" s="140">
        <v>1.149512767791748</v>
      </c>
      <c r="AB61" s="140">
        <v>1.1585327386856079</v>
      </c>
      <c r="AC61" s="140">
        <v>1.1406340599060059</v>
      </c>
      <c r="AD61" s="140">
        <v>0.85675770044326782</v>
      </c>
      <c r="AE61" s="140">
        <v>1.265362024307251</v>
      </c>
      <c r="AF61" s="140">
        <v>1.0690295696258545</v>
      </c>
      <c r="AG61" s="140">
        <v>0.97174811363220215</v>
      </c>
      <c r="AH61" s="140">
        <v>2.1405777931213379</v>
      </c>
      <c r="AI61" s="140">
        <v>1.8918225765228271</v>
      </c>
      <c r="AJ61" s="140">
        <v>1.3990136384963989</v>
      </c>
    </row>
    <row r="62" spans="1:36" s="11" customFormat="1">
      <c r="A62" s="11" t="s">
        <v>131</v>
      </c>
      <c r="B62" s="139">
        <v>2018</v>
      </c>
      <c r="C62" s="140">
        <v>7.2488760948181152</v>
      </c>
      <c r="D62" s="140">
        <v>5.8279318809509277</v>
      </c>
      <c r="E62" s="140">
        <v>1.2438161373138428</v>
      </c>
      <c r="F62" s="140">
        <v>5.5428256988525391</v>
      </c>
      <c r="G62" s="140">
        <v>6.0111594200134277</v>
      </c>
      <c r="H62" s="140">
        <v>1.3077942132949829</v>
      </c>
      <c r="I62" s="140">
        <v>1.205903172492981</v>
      </c>
      <c r="J62" s="140">
        <v>2.1089779213070869E-2</v>
      </c>
      <c r="K62" s="140">
        <v>1.3008331879973412E-2</v>
      </c>
      <c r="L62" s="140">
        <v>-8.0814473330974579E-3</v>
      </c>
      <c r="M62" s="140">
        <v>-3.8364451029337943E-4</v>
      </c>
      <c r="N62" s="140">
        <v>2.5971286231651902E-4</v>
      </c>
      <c r="O62" s="140">
        <v>4.5673721469938755E-3</v>
      </c>
      <c r="P62" s="140">
        <v>6.5830433741211891E-3</v>
      </c>
      <c r="Q62" s="140">
        <v>1.981847919523716E-3</v>
      </c>
      <c r="R62" s="140">
        <v>-3.2455760985612869E-2</v>
      </c>
      <c r="S62" s="140">
        <v>4.4813551940023899E-3</v>
      </c>
      <c r="T62" s="140">
        <v>7.6433230424299836E-4</v>
      </c>
      <c r="U62" s="140">
        <v>1.3606509193778038E-2</v>
      </c>
      <c r="V62" s="140">
        <v>1.223342027515173E-3</v>
      </c>
      <c r="W62" s="140">
        <v>4.2987745255231857E-3</v>
      </c>
      <c r="X62" s="140">
        <v>-9.2310905456542969E-2</v>
      </c>
      <c r="Y62" s="140">
        <v>4.5147579163312912E-2</v>
      </c>
      <c r="Z62" s="140">
        <v>0.96762955188751221</v>
      </c>
      <c r="AA62" s="140">
        <v>1.149512767791748</v>
      </c>
      <c r="AB62" s="140">
        <v>1.183643102645874</v>
      </c>
      <c r="AC62" s="140">
        <v>1.1575937271118164</v>
      </c>
      <c r="AD62" s="140">
        <v>0.8414008617401123</v>
      </c>
      <c r="AE62" s="140">
        <v>1.1537843942642212</v>
      </c>
      <c r="AF62" s="140">
        <v>1.0287479162216187</v>
      </c>
      <c r="AG62" s="140">
        <v>0.97206205129623413</v>
      </c>
      <c r="AH62" s="140">
        <v>2.1675958633422852</v>
      </c>
      <c r="AI62" s="140">
        <v>1.9780069589614868</v>
      </c>
      <c r="AJ62" s="140">
        <v>1.4283604621887207</v>
      </c>
    </row>
    <row r="63" spans="1:36" s="11" customFormat="1">
      <c r="A63" s="11" t="s">
        <v>131</v>
      </c>
      <c r="B63" s="139">
        <v>2019</v>
      </c>
      <c r="C63" s="140">
        <v>7.2432103157043457</v>
      </c>
      <c r="D63" s="140">
        <v>5.7615575790405273</v>
      </c>
      <c r="E63" s="140">
        <v>1.2571617364883423</v>
      </c>
      <c r="F63" s="140">
        <v>5.2354497909545898</v>
      </c>
      <c r="G63" s="140">
        <v>6.0938363075256348</v>
      </c>
      <c r="H63" s="140">
        <v>1.383493185043335</v>
      </c>
      <c r="I63" s="140">
        <v>1.1886125802993774</v>
      </c>
      <c r="J63" s="140">
        <v>1.0672420263290405E-2</v>
      </c>
      <c r="K63" s="140">
        <v>-7.8194611705839634E-4</v>
      </c>
      <c r="L63" s="140">
        <v>-1.1454366147518158E-2</v>
      </c>
      <c r="M63" s="140">
        <v>9.606329258531332E-4</v>
      </c>
      <c r="N63" s="140">
        <v>1.1523300781846046E-3</v>
      </c>
      <c r="O63" s="140">
        <v>5.0050048157572746E-3</v>
      </c>
      <c r="P63" s="140">
        <v>9.0624615550041199E-3</v>
      </c>
      <c r="Q63" s="140">
        <v>-1.6962375491857529E-2</v>
      </c>
      <c r="R63" s="140">
        <v>-2.4971479550004005E-2</v>
      </c>
      <c r="S63" s="140">
        <v>3.6700107739306986E-4</v>
      </c>
      <c r="T63" s="140">
        <v>-1.0046466486528516E-3</v>
      </c>
      <c r="U63" s="140">
        <v>9.3931093579158187E-4</v>
      </c>
      <c r="V63" s="140">
        <v>7.4852192774415016E-3</v>
      </c>
      <c r="W63" s="140">
        <v>5.7302289642393589E-3</v>
      </c>
      <c r="X63" s="140">
        <v>-5.7051658630371094E-2</v>
      </c>
      <c r="Y63" s="140">
        <v>1.3660164549946785E-2</v>
      </c>
      <c r="Z63" s="140">
        <v>0.97458100318908691</v>
      </c>
      <c r="AA63" s="140">
        <v>1.149512767791748</v>
      </c>
      <c r="AB63" s="140">
        <v>1.2095668315887451</v>
      </c>
      <c r="AC63" s="140">
        <v>1.1804485321044922</v>
      </c>
      <c r="AD63" s="140">
        <v>0.95079433917999268</v>
      </c>
      <c r="AE63" s="140">
        <v>1.0898007154464722</v>
      </c>
      <c r="AF63" s="140">
        <v>1.0307357311248779</v>
      </c>
      <c r="AG63" s="140">
        <v>0.96987861394882202</v>
      </c>
      <c r="AH63" s="140">
        <v>2.2655205726623535</v>
      </c>
      <c r="AI63" s="140">
        <v>2.074556827545166</v>
      </c>
      <c r="AJ63" s="140">
        <v>1.4466954469680786</v>
      </c>
    </row>
    <row r="64" spans="1:36" s="11" customFormat="1">
      <c r="A64" s="11" t="s">
        <v>131</v>
      </c>
      <c r="B64" s="139">
        <v>2020</v>
      </c>
      <c r="C64" s="140">
        <v>7.1749248504638672</v>
      </c>
      <c r="D64" s="140">
        <v>5.5918431282043457</v>
      </c>
      <c r="E64" s="140">
        <v>1.2831053733825684</v>
      </c>
      <c r="F64" s="140">
        <v>4.6765408515930176</v>
      </c>
      <c r="G64" s="140">
        <v>6.1918587684631348</v>
      </c>
      <c r="H64" s="140">
        <v>1.5342373847961426</v>
      </c>
      <c r="I64" s="140">
        <v>1.1587675809860229</v>
      </c>
      <c r="J64" s="140">
        <v>2.0426658913493156E-2</v>
      </c>
      <c r="K64" s="140">
        <v>-9.472215548157692E-3</v>
      </c>
      <c r="L64" s="140">
        <v>-2.9898874461650848E-2</v>
      </c>
      <c r="M64" s="140">
        <v>-8.7013968732208014E-4</v>
      </c>
      <c r="N64" s="140">
        <v>2.5050225667655468E-3</v>
      </c>
      <c r="O64" s="140">
        <v>5.4638688452541828E-3</v>
      </c>
      <c r="P64" s="140">
        <v>6.1064022593200207E-3</v>
      </c>
      <c r="Q64" s="140">
        <v>-2.267736941576004E-2</v>
      </c>
      <c r="R64" s="140">
        <v>-4.4316723942756653E-2</v>
      </c>
      <c r="S64" s="140">
        <v>5.8563109487295151E-3</v>
      </c>
      <c r="T64" s="140">
        <v>-1.1578325647860765E-3</v>
      </c>
      <c r="U64" s="140">
        <v>7.6249142875894904E-4</v>
      </c>
      <c r="V64" s="140">
        <v>4.0315687656402588E-3</v>
      </c>
      <c r="W64" s="140">
        <v>4.9253106117248535E-3</v>
      </c>
      <c r="X64" s="140">
        <v>-0.11289405822753906</v>
      </c>
      <c r="Y64" s="140">
        <v>1.595747284591198E-2</v>
      </c>
      <c r="Z64" s="140">
        <v>0.9601859450340271</v>
      </c>
      <c r="AA64" s="140">
        <v>1.149512767791748</v>
      </c>
      <c r="AB64" s="140">
        <v>1.2349673509597778</v>
      </c>
      <c r="AC64" s="140">
        <v>1.1940370798110962</v>
      </c>
      <c r="AD64" s="140">
        <v>1.0868508815765381</v>
      </c>
      <c r="AE64" s="140">
        <v>0.97345989942550659</v>
      </c>
      <c r="AF64" s="140">
        <v>1.0237817764282227</v>
      </c>
      <c r="AG64" s="140">
        <v>0.96376919746398926</v>
      </c>
      <c r="AH64" s="140">
        <v>2.2740452289581299</v>
      </c>
      <c r="AI64" s="140">
        <v>2.1433267593383789</v>
      </c>
      <c r="AJ64" s="140">
        <v>1.4680690765380859</v>
      </c>
    </row>
    <row r="65" spans="1:36" s="11" customFormat="1">
      <c r="A65" s="11" t="s">
        <v>131</v>
      </c>
      <c r="B65" s="139">
        <v>2021</v>
      </c>
      <c r="C65" s="140">
        <v>7.4856123924255371</v>
      </c>
      <c r="D65" s="140">
        <v>5.7647533416748047</v>
      </c>
      <c r="E65" s="140">
        <v>1.2985137701034546</v>
      </c>
      <c r="F65" s="140">
        <v>4.9832391738891602</v>
      </c>
      <c r="G65" s="140">
        <v>6.2783174514770508</v>
      </c>
      <c r="H65" s="140">
        <v>1.5021578073501587</v>
      </c>
      <c r="I65" s="140">
        <v>1.192296028137207</v>
      </c>
      <c r="J65" s="140">
        <v>1.1937124654650688E-2</v>
      </c>
      <c r="K65" s="140">
        <v>4.2390555143356323E-2</v>
      </c>
      <c r="L65" s="140">
        <v>3.0453430488705635E-2</v>
      </c>
      <c r="M65" s="140">
        <v>3.0041037825867534E-4</v>
      </c>
      <c r="N65" s="140">
        <v>-3.9036809466779232E-3</v>
      </c>
      <c r="O65" s="140">
        <v>1.8364492570981383E-3</v>
      </c>
      <c r="P65" s="140">
        <v>3.1286594457924366E-3</v>
      </c>
      <c r="Q65" s="140">
        <v>4.1028715670108795E-2</v>
      </c>
      <c r="R65" s="140">
        <v>2.5281848385930061E-2</v>
      </c>
      <c r="S65" s="140">
        <v>-2.566763199865818E-3</v>
      </c>
      <c r="T65" s="140">
        <v>8.477624214719981E-5</v>
      </c>
      <c r="U65" s="140">
        <v>-2.3719728051219136E-4</v>
      </c>
      <c r="V65" s="140">
        <v>4.8270686529576778E-3</v>
      </c>
      <c r="W65" s="140">
        <v>3.0636985320597887E-3</v>
      </c>
      <c r="X65" s="140">
        <v>6.3521385192871094E-2</v>
      </c>
      <c r="Y65" s="140">
        <v>1.3866701163351536E-2</v>
      </c>
      <c r="Z65" s="140">
        <v>0.9721369743347168</v>
      </c>
      <c r="AA65" s="140">
        <v>1.149512767791748</v>
      </c>
      <c r="AB65" s="140">
        <v>1.2563722133636475</v>
      </c>
      <c r="AC65" s="140">
        <v>1.2070280313491821</v>
      </c>
      <c r="AD65" s="140">
        <v>0.83357316255569458</v>
      </c>
      <c r="AE65" s="140">
        <v>1.0373020172119141</v>
      </c>
      <c r="AF65" s="140">
        <v>0.9899488091468811</v>
      </c>
      <c r="AG65" s="140">
        <v>0.96389871835708618</v>
      </c>
      <c r="AH65" s="140">
        <v>2.2957577705383301</v>
      </c>
      <c r="AI65" s="140">
        <v>2.2387557029724121</v>
      </c>
      <c r="AJ65" s="140">
        <v>1.4926130771636963</v>
      </c>
    </row>
    <row r="66" spans="1:36" s="11" customFormat="1">
      <c r="A66" s="11" t="s">
        <v>132</v>
      </c>
      <c r="B66" s="139">
        <v>2006</v>
      </c>
      <c r="C66" s="140">
        <v>7.405367374420166</v>
      </c>
      <c r="D66" s="140">
        <v>6.0234851837158203</v>
      </c>
      <c r="E66" s="140">
        <v>1.2294155359268188</v>
      </c>
      <c r="F66" s="140">
        <v>5.7984485626220703</v>
      </c>
      <c r="G66" s="140">
        <v>6.1529998779296875</v>
      </c>
      <c r="H66" s="140">
        <v>1.2771289348602295</v>
      </c>
      <c r="I66" s="140">
        <v>1.2035378217697144</v>
      </c>
      <c r="J66" s="140">
        <v>-5.4681465029716492E-2</v>
      </c>
      <c r="K66" s="140">
        <v>-1.0777795687317848E-2</v>
      </c>
      <c r="L66" s="140">
        <v>4.3903667479753494E-2</v>
      </c>
      <c r="M66" s="140">
        <v>2.4484094232320786E-2</v>
      </c>
      <c r="N66" s="140">
        <v>2.4481171276420355E-3</v>
      </c>
      <c r="O66" s="140">
        <v>3.4128602594137192E-2</v>
      </c>
      <c r="P66" s="140">
        <v>8.7332330644130707E-2</v>
      </c>
      <c r="Q66" s="140">
        <v>-0.15917094051837921</v>
      </c>
      <c r="R66" s="140">
        <v>5.2569184452295303E-2</v>
      </c>
      <c r="S66" s="140">
        <v>-2.7443137019872665E-2</v>
      </c>
      <c r="T66" s="140">
        <v>8.3910435438156128E-2</v>
      </c>
      <c r="U66" s="140">
        <v>1.437799446284771E-2</v>
      </c>
      <c r="V66" s="140">
        <v>-8.2927413284778595E-2</v>
      </c>
      <c r="W66" s="140">
        <v>3.4166018012911081E-3</v>
      </c>
      <c r="X66" s="140">
        <v>0.15151023864746094</v>
      </c>
      <c r="Y66" s="140">
        <v>-2.0162308588624001E-2</v>
      </c>
      <c r="Z66" s="140">
        <v>1</v>
      </c>
      <c r="AA66" s="140">
        <v>1</v>
      </c>
      <c r="AB66" s="140">
        <v>1</v>
      </c>
      <c r="AC66" s="140">
        <v>1</v>
      </c>
      <c r="AD66" s="140">
        <v>1</v>
      </c>
      <c r="AE66" s="140">
        <v>1</v>
      </c>
      <c r="AF66" s="140">
        <v>1</v>
      </c>
      <c r="AG66" s="140">
        <v>1</v>
      </c>
      <c r="AH66" s="140">
        <v>1</v>
      </c>
      <c r="AI66" s="140">
        <v>1</v>
      </c>
      <c r="AJ66" s="140">
        <v>1</v>
      </c>
    </row>
    <row r="67" spans="1:36" s="11" customFormat="1">
      <c r="A67" s="11" t="s">
        <v>132</v>
      </c>
      <c r="B67" s="139">
        <v>2007</v>
      </c>
      <c r="C67" s="140">
        <v>8.3224430084228516</v>
      </c>
      <c r="D67" s="140">
        <v>6.6331257820129395</v>
      </c>
      <c r="E67" s="140">
        <v>1.2546786069869995</v>
      </c>
      <c r="F67" s="140">
        <v>6.7404775619506836</v>
      </c>
      <c r="G67" s="140">
        <v>6.5665826797485352</v>
      </c>
      <c r="H67" s="140">
        <v>1.2346961498260498</v>
      </c>
      <c r="I67" s="140">
        <v>1.2673933506011963</v>
      </c>
      <c r="J67" s="140">
        <v>2.0340599119663239E-2</v>
      </c>
      <c r="K67" s="140">
        <v>0.11675074696540833</v>
      </c>
      <c r="L67" s="140">
        <v>9.6410147845745087E-2</v>
      </c>
      <c r="M67" s="140">
        <v>-2.3144090082496405E-3</v>
      </c>
      <c r="N67" s="140">
        <v>2.6052782312035561E-2</v>
      </c>
      <c r="O67" s="140">
        <v>-7.5807876419275999E-4</v>
      </c>
      <c r="P67" s="140">
        <v>2.8738733381032944E-3</v>
      </c>
      <c r="Q67" s="140">
        <v>9.0896576642990112E-2</v>
      </c>
      <c r="R67" s="140">
        <v>5.7008262723684311E-2</v>
      </c>
      <c r="S67" s="140">
        <v>1.5930664958432317E-3</v>
      </c>
      <c r="T67" s="140">
        <v>-6.4258137717843056E-4</v>
      </c>
      <c r="U67" s="140">
        <v>4.2715971358120441E-3</v>
      </c>
      <c r="V67" s="140">
        <v>1.173748541623354E-2</v>
      </c>
      <c r="W67" s="140">
        <v>2.2442316636443138E-2</v>
      </c>
      <c r="X67" s="140">
        <v>0.15054035186767578</v>
      </c>
      <c r="Y67" s="140">
        <v>6.5053835511207581E-2</v>
      </c>
      <c r="Z67" s="140">
        <v>1.0043165683746338</v>
      </c>
      <c r="AA67" s="140">
        <v>1.0929180383682251</v>
      </c>
      <c r="AB67" s="140">
        <v>1.0198318958282471</v>
      </c>
      <c r="AC67" s="140">
        <v>1.0211539268493652</v>
      </c>
      <c r="AD67" s="140">
        <v>0.70167481899261475</v>
      </c>
      <c r="AE67" s="140">
        <v>1.1624612808227539</v>
      </c>
      <c r="AF67" s="140">
        <v>1.0396521091461182</v>
      </c>
      <c r="AG67" s="140">
        <v>1.0064961910247803</v>
      </c>
      <c r="AH67" s="140">
        <v>1.1480852365493774</v>
      </c>
      <c r="AI67" s="140">
        <v>1.1012327671051025</v>
      </c>
      <c r="AJ67" s="140">
        <v>1.0743435621261597</v>
      </c>
    </row>
    <row r="68" spans="1:36" s="11" customFormat="1">
      <c r="A68" s="11" t="s">
        <v>132</v>
      </c>
      <c r="B68" s="139">
        <v>2008</v>
      </c>
      <c r="C68" s="140">
        <v>8.3754110336303711</v>
      </c>
      <c r="D68" s="140">
        <v>6.9337387084960938</v>
      </c>
      <c r="E68" s="140">
        <v>1.2079211473464966</v>
      </c>
      <c r="F68" s="140">
        <v>7.0243315696716309</v>
      </c>
      <c r="G68" s="140">
        <v>6.8905167579650879</v>
      </c>
      <c r="H68" s="140">
        <v>1.1923426389694214</v>
      </c>
      <c r="I68" s="140">
        <v>1.2154983282089233</v>
      </c>
      <c r="J68" s="140">
        <v>-3.7978626787662506E-2</v>
      </c>
      <c r="K68" s="140">
        <v>6.3443672843277454E-3</v>
      </c>
      <c r="L68" s="140">
        <v>4.4322993606328964E-2</v>
      </c>
      <c r="M68" s="140">
        <v>2.5787916965782642E-3</v>
      </c>
      <c r="N68" s="140">
        <v>1.6369450837373734E-2</v>
      </c>
      <c r="O68" s="140">
        <v>5.5746827274560928E-3</v>
      </c>
      <c r="P68" s="140">
        <v>9.0398043394088745E-3</v>
      </c>
      <c r="Q68" s="140">
        <v>-2.721836231648922E-2</v>
      </c>
      <c r="R68" s="140">
        <v>2.8665004298090935E-2</v>
      </c>
      <c r="S68" s="140">
        <v>-1.63585867267102E-3</v>
      </c>
      <c r="T68" s="140">
        <v>-1.1485903523862362E-3</v>
      </c>
      <c r="U68" s="140">
        <v>3.8977416697889566E-3</v>
      </c>
      <c r="V68" s="140">
        <v>7.7739190310239792E-3</v>
      </c>
      <c r="W68" s="140">
        <v>6.7707784473896027E-3</v>
      </c>
      <c r="X68" s="140">
        <v>4.1249275207519531E-2</v>
      </c>
      <c r="Y68" s="140">
        <v>4.8152513802051544E-2</v>
      </c>
      <c r="Z68" s="140">
        <v>1.0260452032089233</v>
      </c>
      <c r="AA68" s="140">
        <v>1.1352245807647705</v>
      </c>
      <c r="AB68" s="140">
        <v>1.0426541566848755</v>
      </c>
      <c r="AC68" s="140">
        <v>1.039178729057312</v>
      </c>
      <c r="AD68" s="140">
        <v>0.81596672534942627</v>
      </c>
      <c r="AE68" s="140">
        <v>1.2114150524139404</v>
      </c>
      <c r="AF68" s="140">
        <v>1.0386759042739868</v>
      </c>
      <c r="AG68" s="140">
        <v>1.0103901624679565</v>
      </c>
      <c r="AH68" s="140">
        <v>1.3317404985427856</v>
      </c>
      <c r="AI68" s="140">
        <v>1.1878225803375244</v>
      </c>
      <c r="AJ68" s="140">
        <v>1.1203773021697998</v>
      </c>
    </row>
    <row r="69" spans="1:36" s="11" customFormat="1">
      <c r="A69" s="11" t="s">
        <v>132</v>
      </c>
      <c r="B69" s="139">
        <v>2009</v>
      </c>
      <c r="C69" s="140">
        <v>8.785731315612793</v>
      </c>
      <c r="D69" s="140">
        <v>7.2285232543945312</v>
      </c>
      <c r="E69" s="140">
        <v>1.2154251337051392</v>
      </c>
      <c r="F69" s="140">
        <v>7.2946124076843262</v>
      </c>
      <c r="G69" s="140">
        <v>7.1707086563110352</v>
      </c>
      <c r="H69" s="140">
        <v>1.2044135332107544</v>
      </c>
      <c r="I69" s="140">
        <v>1.2252249717712402</v>
      </c>
      <c r="J69" s="140">
        <v>6.1931349337100983E-3</v>
      </c>
      <c r="K69" s="140">
        <v>4.7828756272792816E-2</v>
      </c>
      <c r="L69" s="140">
        <v>4.1635621339082718E-2</v>
      </c>
      <c r="M69" s="140">
        <v>2.6684638578444719E-3</v>
      </c>
      <c r="N69" s="140">
        <v>1.4045990072190762E-2</v>
      </c>
      <c r="O69" s="140">
        <v>1.8252703594043851E-3</v>
      </c>
      <c r="P69" s="140">
        <v>5.7228002697229385E-3</v>
      </c>
      <c r="Q69" s="140">
        <v>2.356623113155365E-2</v>
      </c>
      <c r="R69" s="140">
        <v>-8.3362031728029251E-3</v>
      </c>
      <c r="S69" s="140">
        <v>3.3111092634499073E-3</v>
      </c>
      <c r="T69" s="140">
        <v>2.4742772802710533E-3</v>
      </c>
      <c r="U69" s="140">
        <v>1.1282521300017834E-2</v>
      </c>
      <c r="V69" s="140">
        <v>1.2572069652378559E-2</v>
      </c>
      <c r="W69" s="140">
        <v>2.0331846550107002E-2</v>
      </c>
      <c r="X69" s="140">
        <v>3.7755966186523438E-2</v>
      </c>
      <c r="Y69" s="140">
        <v>3.9858430624008179E-2</v>
      </c>
      <c r="Z69" s="140">
        <v>1.0667377710342407</v>
      </c>
      <c r="AA69" s="140">
        <v>1.1898344755172729</v>
      </c>
      <c r="AB69" s="140">
        <v>1.0621850490570068</v>
      </c>
      <c r="AC69" s="140">
        <v>1.0593467950820923</v>
      </c>
      <c r="AD69" s="140">
        <v>0.75208961963653564</v>
      </c>
      <c r="AE69" s="140">
        <v>1.2580273151397705</v>
      </c>
      <c r="AF69" s="140">
        <v>1.0620614290237427</v>
      </c>
      <c r="AG69" s="140">
        <v>1.0141936540603638</v>
      </c>
      <c r="AH69" s="140">
        <v>1.4155524969100952</v>
      </c>
      <c r="AI69" s="140">
        <v>1.2760021686553955</v>
      </c>
      <c r="AJ69" s="140">
        <v>1.1774691343307495</v>
      </c>
    </row>
    <row r="70" spans="1:36" s="11" customFormat="1">
      <c r="A70" s="11" t="s">
        <v>132</v>
      </c>
      <c r="B70" s="139">
        <v>2010</v>
      </c>
      <c r="C70" s="140">
        <v>9.0806674957275391</v>
      </c>
      <c r="D70" s="140">
        <v>7.429652214050293</v>
      </c>
      <c r="E70" s="140">
        <v>1.2222193479537964</v>
      </c>
      <c r="F70" s="140">
        <v>7.3819856643676758</v>
      </c>
      <c r="G70" s="140">
        <v>7.4398922920227051</v>
      </c>
      <c r="H70" s="140">
        <v>1.2301115989685059</v>
      </c>
      <c r="I70" s="140">
        <v>1.2205374240875244</v>
      </c>
      <c r="J70" s="140">
        <v>5.5744685232639313E-3</v>
      </c>
      <c r="K70" s="140">
        <v>3.3018749207258224E-2</v>
      </c>
      <c r="L70" s="140">
        <v>2.7444280683994293E-2</v>
      </c>
      <c r="M70" s="140">
        <v>4.3418337008915842E-4</v>
      </c>
      <c r="N70" s="140">
        <v>1.8399892374873161E-2</v>
      </c>
      <c r="O70" s="140">
        <v>2.4488435592502356E-3</v>
      </c>
      <c r="P70" s="140">
        <v>5.0338217988610268E-3</v>
      </c>
      <c r="Q70" s="140">
        <v>6.7020095884799957E-3</v>
      </c>
      <c r="R70" s="140">
        <v>9.0697584673762321E-3</v>
      </c>
      <c r="S70" s="140">
        <v>9.5914962003007531E-4</v>
      </c>
      <c r="T70" s="140">
        <v>-3.9252408896572888E-5</v>
      </c>
      <c r="U70" s="140">
        <v>4.121552687138319E-3</v>
      </c>
      <c r="V70" s="140">
        <v>5.6441458873450756E-3</v>
      </c>
      <c r="W70" s="140">
        <v>7.688925601541996E-3</v>
      </c>
      <c r="X70" s="140">
        <v>1.1906623840332031E-2</v>
      </c>
      <c r="Y70" s="140">
        <v>3.6851909011602402E-2</v>
      </c>
      <c r="Z70" s="140">
        <v>1.0763895511627197</v>
      </c>
      <c r="AA70" s="140">
        <v>1.2537814378738403</v>
      </c>
      <c r="AB70" s="140">
        <v>1.0787837505340576</v>
      </c>
      <c r="AC70" s="140">
        <v>1.0741353034973145</v>
      </c>
      <c r="AD70" s="140">
        <v>0.73764520883560181</v>
      </c>
      <c r="AE70" s="140">
        <v>1.2730966806411743</v>
      </c>
      <c r="AF70" s="140">
        <v>1.0878051519393921</v>
      </c>
      <c r="AG70" s="140">
        <v>1.016887903213501</v>
      </c>
      <c r="AH70" s="140">
        <v>1.5033327341079712</v>
      </c>
      <c r="AI70" s="140">
        <v>1.3481037616729736</v>
      </c>
      <c r="AJ70" s="140">
        <v>1.2166421413421631</v>
      </c>
    </row>
    <row r="71" spans="1:36" s="11" customFormat="1">
      <c r="A71" s="11" t="s">
        <v>132</v>
      </c>
      <c r="B71" s="139">
        <v>2011</v>
      </c>
      <c r="C71" s="140">
        <v>9.2335758209228516</v>
      </c>
      <c r="D71" s="140">
        <v>7.8497381210327148</v>
      </c>
      <c r="E71" s="140">
        <v>1.1762906312942505</v>
      </c>
      <c r="F71" s="140">
        <v>8.1112833023071289</v>
      </c>
      <c r="G71" s="140">
        <v>7.6835017204284668</v>
      </c>
      <c r="H71" s="140">
        <v>1.1383616924285889</v>
      </c>
      <c r="I71" s="140">
        <v>1.2017405033111572</v>
      </c>
      <c r="J71" s="140">
        <v>-3.8302414119243622E-2</v>
      </c>
      <c r="K71" s="140">
        <v>1.6698678955435753E-2</v>
      </c>
      <c r="L71" s="140">
        <v>5.5001094937324524E-2</v>
      </c>
      <c r="M71" s="140">
        <v>-3.9022678975015879E-3</v>
      </c>
      <c r="N71" s="140">
        <v>-2.4352036416530609E-3</v>
      </c>
      <c r="O71" s="140">
        <v>1.8216298194602132E-3</v>
      </c>
      <c r="P71" s="140">
        <v>4.0558511391282082E-3</v>
      </c>
      <c r="Q71" s="140">
        <v>1.7158670350909233E-2</v>
      </c>
      <c r="R71" s="140">
        <v>3.2598081976175308E-2</v>
      </c>
      <c r="S71" s="140">
        <v>2.2850374225527048E-3</v>
      </c>
      <c r="T71" s="140">
        <v>3.5798962926492095E-4</v>
      </c>
      <c r="U71" s="140">
        <v>6.4826812595129013E-3</v>
      </c>
      <c r="V71" s="140">
        <v>5.6746569462120533E-3</v>
      </c>
      <c r="W71" s="140">
        <v>7.6026460155844688E-3</v>
      </c>
      <c r="X71" s="140">
        <v>9.4213485717773438E-2</v>
      </c>
      <c r="Y71" s="140">
        <v>3.2219003885984421E-2</v>
      </c>
      <c r="Z71" s="140">
        <v>1.0405471324920654</v>
      </c>
      <c r="AA71" s="140">
        <v>1.2537814378738403</v>
      </c>
      <c r="AB71" s="140">
        <v>1.0944670438766479</v>
      </c>
      <c r="AC71" s="140">
        <v>1.0881521701812744</v>
      </c>
      <c r="AD71" s="140">
        <v>0.67243009805679321</v>
      </c>
      <c r="AE71" s="140">
        <v>1.398870587348938</v>
      </c>
      <c r="AF71" s="140">
        <v>1.1101201772689819</v>
      </c>
      <c r="AG71" s="140">
        <v>1.0195580720901489</v>
      </c>
      <c r="AH71" s="140">
        <v>1.6352941989898682</v>
      </c>
      <c r="AI71" s="140">
        <v>1.4084686040878296</v>
      </c>
      <c r="AJ71" s="140">
        <v>1.2534188032150269</v>
      </c>
    </row>
    <row r="72" spans="1:36" s="11" customFormat="1">
      <c r="A72" s="11" t="s">
        <v>132</v>
      </c>
      <c r="B72" s="139">
        <v>2012</v>
      </c>
      <c r="C72" s="140">
        <v>9.4723291397094727</v>
      </c>
      <c r="D72" s="140">
        <v>8.1644954681396484</v>
      </c>
      <c r="E72" s="140">
        <v>1.1601852178573608</v>
      </c>
      <c r="F72" s="140">
        <v>8.6806278228759766</v>
      </c>
      <c r="G72" s="140">
        <v>7.8610496520996094</v>
      </c>
      <c r="H72" s="140">
        <v>1.0912030935287476</v>
      </c>
      <c r="I72" s="140">
        <v>1.2049698829650879</v>
      </c>
      <c r="J72" s="140">
        <v>-1.3786282390356064E-2</v>
      </c>
      <c r="K72" s="140">
        <v>2.5528430938720703E-2</v>
      </c>
      <c r="L72" s="140">
        <v>3.9314713329076767E-2</v>
      </c>
      <c r="M72" s="140">
        <v>-2.15931236743927E-3</v>
      </c>
      <c r="N72" s="140">
        <v>-4.2315130122005939E-3</v>
      </c>
      <c r="O72" s="140">
        <v>5.7111791102215648E-4</v>
      </c>
      <c r="P72" s="140">
        <v>1.926686498336494E-3</v>
      </c>
      <c r="Q72" s="140">
        <v>2.9421452432870865E-2</v>
      </c>
      <c r="R72" s="140">
        <v>9.5904488116502762E-3</v>
      </c>
      <c r="S72" s="140">
        <v>4.184674471616745E-3</v>
      </c>
      <c r="T72" s="140">
        <v>1.3329380890354514E-3</v>
      </c>
      <c r="U72" s="140">
        <v>6.4725219272077084E-3</v>
      </c>
      <c r="V72" s="140">
        <v>7.278787437826395E-3</v>
      </c>
      <c r="W72" s="140">
        <v>1.0455341078341007E-2</v>
      </c>
      <c r="X72" s="140">
        <v>6.7837715148925781E-2</v>
      </c>
      <c r="Y72" s="140">
        <v>2.2844754159450531E-2</v>
      </c>
      <c r="Z72" s="140">
        <v>1.0287128686904907</v>
      </c>
      <c r="AA72" s="140">
        <v>1.2537814378738403</v>
      </c>
      <c r="AB72" s="140">
        <v>1.1087410449981689</v>
      </c>
      <c r="AC72" s="140">
        <v>1.1003901958465576</v>
      </c>
      <c r="AD72" s="140">
        <v>0.55489534139633179</v>
      </c>
      <c r="AE72" s="140">
        <v>1.4970595836639404</v>
      </c>
      <c r="AF72" s="140">
        <v>1.1549584865570068</v>
      </c>
      <c r="AG72" s="140">
        <v>1.0225178003311157</v>
      </c>
      <c r="AH72" s="140">
        <v>1.6613067388534546</v>
      </c>
      <c r="AI72" s="140">
        <v>1.4607936143875122</v>
      </c>
      <c r="AJ72" s="140">
        <v>1.2839094400405884</v>
      </c>
    </row>
    <row r="73" spans="1:36" s="11" customFormat="1">
      <c r="A73" s="11" t="s">
        <v>132</v>
      </c>
      <c r="B73" s="139">
        <v>2013</v>
      </c>
      <c r="C73" s="140">
        <v>9.4567289352416992</v>
      </c>
      <c r="D73" s="140">
        <v>8.4856481552124023</v>
      </c>
      <c r="E73" s="140">
        <v>1.1144378185272217</v>
      </c>
      <c r="F73" s="140">
        <v>9.293736457824707</v>
      </c>
      <c r="G73" s="140">
        <v>8.0287361145019531</v>
      </c>
      <c r="H73" s="140">
        <v>1.0175377130508423</v>
      </c>
      <c r="I73" s="140">
        <v>1.1778601408004761</v>
      </c>
      <c r="J73" s="140">
        <v>-4.0229614824056625E-2</v>
      </c>
      <c r="K73" s="140">
        <v>-1.6482612118124962E-3</v>
      </c>
      <c r="L73" s="140">
        <v>3.8581352680921555E-2</v>
      </c>
      <c r="M73" s="140">
        <v>-8.9424039470031857E-4</v>
      </c>
      <c r="N73" s="140">
        <v>-7.9657207243144512E-4</v>
      </c>
      <c r="O73" s="140">
        <v>1.9983998499810696E-3</v>
      </c>
      <c r="P73" s="140">
        <v>3.1182258389890194E-3</v>
      </c>
      <c r="Q73" s="140">
        <v>-5.0740744918584824E-3</v>
      </c>
      <c r="R73" s="140">
        <v>5.2790448069572449E-2</v>
      </c>
      <c r="S73" s="140">
        <v>-2.2024456411600113E-3</v>
      </c>
      <c r="T73" s="140">
        <v>-1.26942980568856E-3</v>
      </c>
      <c r="U73" s="140">
        <v>-5.5421269498765469E-3</v>
      </c>
      <c r="V73" s="140">
        <v>-8.6795666720718145E-4</v>
      </c>
      <c r="W73" s="140">
        <v>-4.3271360918879509E-3</v>
      </c>
      <c r="X73" s="140">
        <v>6.8246841430664062E-2</v>
      </c>
      <c r="Y73" s="140">
        <v>2.1107006818056107E-2</v>
      </c>
      <c r="Z73" s="140">
        <v>1.0211951732635498</v>
      </c>
      <c r="AA73" s="140">
        <v>1.2537814378738403</v>
      </c>
      <c r="AB73" s="140">
        <v>1.1218154430389404</v>
      </c>
      <c r="AC73" s="140">
        <v>1.1097991466522217</v>
      </c>
      <c r="AD73" s="140">
        <v>0.5888330340385437</v>
      </c>
      <c r="AE73" s="140">
        <v>1.6027969121932983</v>
      </c>
      <c r="AF73" s="140">
        <v>1.1579186916351318</v>
      </c>
      <c r="AG73" s="140">
        <v>1.0240596532821655</v>
      </c>
      <c r="AH73" s="140">
        <v>1.7753205299377441</v>
      </c>
      <c r="AI73" s="140">
        <v>1.5071672201156616</v>
      </c>
      <c r="AJ73" s="140">
        <v>1.3114959001541138</v>
      </c>
    </row>
    <row r="74" spans="1:36" s="11" customFormat="1">
      <c r="A74" s="11" t="s">
        <v>132</v>
      </c>
      <c r="B74" s="139">
        <v>2014</v>
      </c>
      <c r="C74" s="140">
        <v>9.4379920959472656</v>
      </c>
      <c r="D74" s="140">
        <v>8.2843017578125</v>
      </c>
      <c r="E74" s="140">
        <v>1.1392620801925659</v>
      </c>
      <c r="F74" s="140">
        <v>8.5301284790039062</v>
      </c>
      <c r="G74" s="140">
        <v>8.1409893035888672</v>
      </c>
      <c r="H74" s="140">
        <v>1.1064300537109375</v>
      </c>
      <c r="I74" s="140">
        <v>1.1593174934387207</v>
      </c>
      <c r="J74" s="140">
        <v>2.2030629217624664E-2</v>
      </c>
      <c r="K74" s="140">
        <v>-1.9832663238048553E-3</v>
      </c>
      <c r="L74" s="140">
        <v>-2.401389554142952E-2</v>
      </c>
      <c r="M74" s="140">
        <v>-1.2285754783079028E-3</v>
      </c>
      <c r="N74" s="140">
        <v>-1.0101177031174302E-3</v>
      </c>
      <c r="O74" s="140">
        <v>1.9854879938066006E-3</v>
      </c>
      <c r="P74" s="140">
        <v>1.8978114239871502E-3</v>
      </c>
      <c r="Q74" s="140">
        <v>-3.6278725601732731E-3</v>
      </c>
      <c r="R74" s="140">
        <v>-2.4752497673034668E-2</v>
      </c>
      <c r="S74" s="140">
        <v>-8.0074428115040064E-4</v>
      </c>
      <c r="T74" s="140">
        <v>6.5041118068620563E-4</v>
      </c>
      <c r="U74" s="140">
        <v>-7.3464593151584268E-4</v>
      </c>
      <c r="V74" s="140">
        <v>2.7196288574486971E-3</v>
      </c>
      <c r="W74" s="140">
        <v>-1.0960480431094766E-3</v>
      </c>
      <c r="X74" s="140">
        <v>-8.5736274719238281E-2</v>
      </c>
      <c r="Y74" s="140">
        <v>1.3884625397622585E-2</v>
      </c>
      <c r="Z74" s="140">
        <v>1.0106736421585083</v>
      </c>
      <c r="AA74" s="140">
        <v>1.2537814378738403</v>
      </c>
      <c r="AB74" s="140">
        <v>1.1356525421142578</v>
      </c>
      <c r="AC74" s="140">
        <v>1.1165726184844971</v>
      </c>
      <c r="AD74" s="140">
        <v>0.62037229537963867</v>
      </c>
      <c r="AE74" s="140">
        <v>1.4711048603057861</v>
      </c>
      <c r="AF74" s="140">
        <v>1.1798899173736572</v>
      </c>
      <c r="AG74" s="140">
        <v>1.0242950916290283</v>
      </c>
      <c r="AH74" s="140">
        <v>1.8159785270690918</v>
      </c>
      <c r="AI74" s="140">
        <v>1.5517293214797974</v>
      </c>
      <c r="AJ74" s="140">
        <v>1.3350018262863159</v>
      </c>
    </row>
    <row r="75" spans="1:36" s="11" customFormat="1">
      <c r="A75" s="11" t="s">
        <v>132</v>
      </c>
      <c r="B75" s="139">
        <v>2015</v>
      </c>
      <c r="C75" s="140">
        <v>9.3247241973876953</v>
      </c>
      <c r="D75" s="140">
        <v>8.4609384536743164</v>
      </c>
      <c r="E75" s="140">
        <v>1.1020909547805786</v>
      </c>
      <c r="F75" s="140">
        <v>8.70294189453125</v>
      </c>
      <c r="G75" s="140">
        <v>8.2968893051147461</v>
      </c>
      <c r="H75" s="140">
        <v>1.0714448690414429</v>
      </c>
      <c r="I75" s="140">
        <v>1.1238819360733032</v>
      </c>
      <c r="J75" s="140">
        <v>-3.3171560615301132E-2</v>
      </c>
      <c r="K75" s="140">
        <v>-1.207383256405592E-2</v>
      </c>
      <c r="L75" s="140">
        <v>2.1097728982567787E-2</v>
      </c>
      <c r="M75" s="140">
        <v>1.5395408263429999E-3</v>
      </c>
      <c r="N75" s="140">
        <v>4.6594883315265179E-4</v>
      </c>
      <c r="O75" s="140">
        <v>3.2899226061999798E-3</v>
      </c>
      <c r="P75" s="140">
        <v>4.1945679113268852E-3</v>
      </c>
      <c r="Q75" s="140">
        <v>-2.1563813090324402E-2</v>
      </c>
      <c r="R75" s="140">
        <v>-1.6509968787431717E-2</v>
      </c>
      <c r="S75" s="140">
        <v>-3.3088913187384605E-4</v>
      </c>
      <c r="T75" s="140">
        <v>8.619802538305521E-4</v>
      </c>
      <c r="U75" s="140">
        <v>8.3383021410554647E-4</v>
      </c>
      <c r="V75" s="140">
        <v>6.8886918015778065E-3</v>
      </c>
      <c r="W75" s="140">
        <v>2.935408428311348E-2</v>
      </c>
      <c r="X75" s="140">
        <v>2.0056724548339844E-2</v>
      </c>
      <c r="Y75" s="140">
        <v>1.8968904390931129E-2</v>
      </c>
      <c r="Z75" s="140">
        <v>1.0260196924209595</v>
      </c>
      <c r="AA75" s="140">
        <v>1.2537814378738403</v>
      </c>
      <c r="AB75" s="140">
        <v>1.1527374982833862</v>
      </c>
      <c r="AC75" s="140">
        <v>1.1265959739685059</v>
      </c>
      <c r="AD75" s="140">
        <v>0.75932508707046509</v>
      </c>
      <c r="AE75" s="140">
        <v>1.5009084939956665</v>
      </c>
      <c r="AF75" s="140">
        <v>1.1649342775344849</v>
      </c>
      <c r="AG75" s="140">
        <v>1.0256243944168091</v>
      </c>
      <c r="AH75" s="140">
        <v>1.892479419708252</v>
      </c>
      <c r="AI75" s="140">
        <v>1.58430016040802</v>
      </c>
      <c r="AJ75" s="140">
        <v>1.3932685852050781</v>
      </c>
    </row>
    <row r="76" spans="1:36" s="11" customFormat="1">
      <c r="A76" s="11" t="s">
        <v>132</v>
      </c>
      <c r="B76" s="139">
        <v>2016</v>
      </c>
      <c r="C76" s="140">
        <v>9.5201988220214844</v>
      </c>
      <c r="D76" s="140">
        <v>8.1678600311279297</v>
      </c>
      <c r="E76" s="140">
        <v>1.1655683517456055</v>
      </c>
      <c r="F76" s="140">
        <v>7.7360992431640625</v>
      </c>
      <c r="G76" s="140">
        <v>8.4136991500854492</v>
      </c>
      <c r="H76" s="140">
        <v>1.2306197881698608</v>
      </c>
      <c r="I76" s="140">
        <v>1.1315118074417114</v>
      </c>
      <c r="J76" s="140">
        <v>5.5999543517827988E-2</v>
      </c>
      <c r="K76" s="140">
        <v>2.0746383816003799E-2</v>
      </c>
      <c r="L76" s="140">
        <v>-3.5253159701824188E-2</v>
      </c>
      <c r="M76" s="140">
        <v>1.4637460117228329E-4</v>
      </c>
      <c r="N76" s="140">
        <v>8.8116951519623399E-4</v>
      </c>
      <c r="O76" s="140">
        <v>3.9988174103200436E-3</v>
      </c>
      <c r="P76" s="140">
        <v>5.8639310300350189E-3</v>
      </c>
      <c r="Q76" s="140">
        <v>9.8560908809304237E-3</v>
      </c>
      <c r="R76" s="140">
        <v>-3.2682731747627258E-2</v>
      </c>
      <c r="S76" s="140">
        <v>1.8316791392862797E-3</v>
      </c>
      <c r="T76" s="140">
        <v>-4.0007045026868582E-4</v>
      </c>
      <c r="U76" s="140">
        <v>7.0611480623483658E-4</v>
      </c>
      <c r="V76" s="140">
        <v>5.1241093315184116E-3</v>
      </c>
      <c r="W76" s="140">
        <v>-9.8322611302137375E-3</v>
      </c>
      <c r="X76" s="140">
        <v>-0.11776351928710938</v>
      </c>
      <c r="Y76" s="140">
        <v>1.3980518095195293E-2</v>
      </c>
      <c r="Z76" s="140">
        <v>1.0252270698547363</v>
      </c>
      <c r="AA76" s="140">
        <v>1.2537814378738403</v>
      </c>
      <c r="AB76" s="140">
        <v>1.1728115081787109</v>
      </c>
      <c r="AC76" s="140">
        <v>1.1402521133422852</v>
      </c>
      <c r="AD76" s="140">
        <v>0.67734020948410034</v>
      </c>
      <c r="AE76" s="140">
        <v>1.334166407585144</v>
      </c>
      <c r="AF76" s="140">
        <v>1.1764634847640991</v>
      </c>
      <c r="AG76" s="140">
        <v>1.026806116104126</v>
      </c>
      <c r="AH76" s="140">
        <v>1.8812382221221924</v>
      </c>
      <c r="AI76" s="140">
        <v>1.645948052406311</v>
      </c>
      <c r="AJ76" s="140">
        <v>1.4086942672729492</v>
      </c>
    </row>
    <row r="77" spans="1:36" s="11" customFormat="1">
      <c r="A77" s="11" t="s">
        <v>132</v>
      </c>
      <c r="B77" s="139">
        <v>2017</v>
      </c>
      <c r="C77" s="140">
        <v>9.7510862350463867</v>
      </c>
      <c r="D77" s="140">
        <v>8.2626190185546875</v>
      </c>
      <c r="E77" s="140">
        <v>1.1801447868347168</v>
      </c>
      <c r="F77" s="140">
        <v>7.7783408164978027</v>
      </c>
      <c r="G77" s="140">
        <v>8.5236186981201172</v>
      </c>
      <c r="H77" s="140">
        <v>1.2536201477050781</v>
      </c>
      <c r="I77" s="140">
        <v>1.1440079212188721</v>
      </c>
      <c r="J77" s="140">
        <v>1.2428293004631996E-2</v>
      </c>
      <c r="K77" s="140">
        <v>2.3962989449501038E-2</v>
      </c>
      <c r="L77" s="140">
        <v>1.1534696444869041E-2</v>
      </c>
      <c r="M77" s="140">
        <v>6.1310117598623037E-4</v>
      </c>
      <c r="N77" s="140">
        <v>-1.4023547992110252E-3</v>
      </c>
      <c r="O77" s="140">
        <v>3.042939119040966E-3</v>
      </c>
      <c r="P77" s="140">
        <v>3.414251608774066E-3</v>
      </c>
      <c r="Q77" s="140">
        <v>1.8295051530003548E-2</v>
      </c>
      <c r="R77" s="140">
        <v>-3.0525876209139824E-3</v>
      </c>
      <c r="S77" s="140">
        <v>1.1888039298355579E-3</v>
      </c>
      <c r="T77" s="140">
        <v>1.6014121938496828E-3</v>
      </c>
      <c r="U77" s="140">
        <v>3.7661587703041732E-4</v>
      </c>
      <c r="V77" s="140">
        <v>3.3972982782870531E-3</v>
      </c>
      <c r="W77" s="140">
        <v>8.0231539905071259E-3</v>
      </c>
      <c r="X77" s="140">
        <v>5.4454803466796875E-3</v>
      </c>
      <c r="Y77" s="140">
        <v>1.2979798018932343E-2</v>
      </c>
      <c r="Z77" s="140">
        <v>1.0357276201248169</v>
      </c>
      <c r="AA77" s="140">
        <v>1.2537814378738403</v>
      </c>
      <c r="AB77" s="140">
        <v>1.1948606967926025</v>
      </c>
      <c r="AC77" s="140">
        <v>1.1521497964859009</v>
      </c>
      <c r="AD77" s="140">
        <v>0.58167046308517456</v>
      </c>
      <c r="AE77" s="140">
        <v>1.3414510488510132</v>
      </c>
      <c r="AF77" s="140">
        <v>1.2002993822097778</v>
      </c>
      <c r="AG77" s="140">
        <v>1.0272489786148071</v>
      </c>
      <c r="AH77" s="140">
        <v>1.9000664949417114</v>
      </c>
      <c r="AI77" s="140">
        <v>1.6944359540939331</v>
      </c>
      <c r="AJ77" s="140">
        <v>1.4339532852172852</v>
      </c>
    </row>
    <row r="78" spans="1:36" s="11" customFormat="1">
      <c r="A78" s="11" t="s">
        <v>132</v>
      </c>
      <c r="B78" s="139">
        <v>2018</v>
      </c>
      <c r="C78" s="140">
        <v>9.7355337142944336</v>
      </c>
      <c r="D78" s="140">
        <v>8.2886543273925781</v>
      </c>
      <c r="E78" s="140">
        <v>1.1745615005493164</v>
      </c>
      <c r="F78" s="140">
        <v>7.8026652336120605</v>
      </c>
      <c r="G78" s="140">
        <v>8.579432487487793</v>
      </c>
      <c r="H78" s="140">
        <v>1.2477188110351562</v>
      </c>
      <c r="I78" s="140">
        <v>1.1347527503967285</v>
      </c>
      <c r="J78" s="140">
        <v>-4.7422428615391254E-3</v>
      </c>
      <c r="K78" s="140">
        <v>-1.5962555771693587E-3</v>
      </c>
      <c r="L78" s="140">
        <v>3.1459871679544449E-3</v>
      </c>
      <c r="M78" s="140">
        <v>-6.8438261223491281E-5</v>
      </c>
      <c r="N78" s="140">
        <v>1.3646591687574983E-3</v>
      </c>
      <c r="O78" s="140">
        <v>4.3317405506968498E-3</v>
      </c>
      <c r="P78" s="140">
        <v>5.1262592896819115E-3</v>
      </c>
      <c r="Q78" s="140">
        <v>-1.235047634691E-2</v>
      </c>
      <c r="R78" s="140">
        <v>9.5296856015920639E-3</v>
      </c>
      <c r="S78" s="140">
        <v>-1.2622937792912126E-3</v>
      </c>
      <c r="T78" s="140">
        <v>2.3885906557552516E-4</v>
      </c>
      <c r="U78" s="140">
        <v>-4.0290439501404762E-3</v>
      </c>
      <c r="V78" s="140">
        <v>4.6238859067671001E-4</v>
      </c>
      <c r="W78" s="140">
        <v>-1.7936084186658263E-3</v>
      </c>
      <c r="X78" s="140">
        <v>3.1223297119140625E-3</v>
      </c>
      <c r="Y78" s="140">
        <v>6.5268040634691715E-3</v>
      </c>
      <c r="Z78" s="140">
        <v>1.0312329530715942</v>
      </c>
      <c r="AA78" s="140">
        <v>1.2537814378738403</v>
      </c>
      <c r="AB78" s="140">
        <v>1.2159470319747925</v>
      </c>
      <c r="AC78" s="140">
        <v>1.1630589962005615</v>
      </c>
      <c r="AD78" s="140">
        <v>0.64070713520050049</v>
      </c>
      <c r="AE78" s="140">
        <v>1.3456470966339111</v>
      </c>
      <c r="AF78" s="140">
        <v>1.1964641809463501</v>
      </c>
      <c r="AG78" s="140">
        <v>1.0269824266433716</v>
      </c>
      <c r="AH78" s="140">
        <v>1.9007235765457153</v>
      </c>
      <c r="AI78" s="140">
        <v>1.7422803640365601</v>
      </c>
      <c r="AJ78" s="140">
        <v>1.4459474086761475</v>
      </c>
    </row>
    <row r="79" spans="1:36" s="11" customFormat="1">
      <c r="A79" s="11" t="s">
        <v>132</v>
      </c>
      <c r="B79" s="139">
        <v>2019</v>
      </c>
      <c r="C79" s="140">
        <v>9.7829580307006836</v>
      </c>
      <c r="D79" s="140">
        <v>8.1533288955688477</v>
      </c>
      <c r="E79" s="140">
        <v>1.1998728513717651</v>
      </c>
      <c r="F79" s="140">
        <v>7.3627910614013672</v>
      </c>
      <c r="G79" s="140">
        <v>8.6189737319946289</v>
      </c>
      <c r="H79" s="140">
        <v>1.3287020921707153</v>
      </c>
      <c r="I79" s="140">
        <v>1.1350491046905518</v>
      </c>
      <c r="J79" s="140">
        <v>2.1320672705769539E-2</v>
      </c>
      <c r="K79" s="140">
        <v>4.8593911342322826E-3</v>
      </c>
      <c r="L79" s="140">
        <v>-1.6461281105875969E-2</v>
      </c>
      <c r="M79" s="140">
        <v>1.0496266186237335E-3</v>
      </c>
      <c r="N79" s="140">
        <v>1.2492358218878508E-3</v>
      </c>
      <c r="O79" s="140">
        <v>3.8168977480381727E-3</v>
      </c>
      <c r="P79" s="140">
        <v>5.0473874434828758E-3</v>
      </c>
      <c r="Q79" s="140">
        <v>-6.3037564978003502E-3</v>
      </c>
      <c r="R79" s="140">
        <v>-2.7901936322450638E-2</v>
      </c>
      <c r="S79" s="140">
        <v>1.8432986689731479E-4</v>
      </c>
      <c r="T79" s="140">
        <v>2.1602818742394447E-3</v>
      </c>
      <c r="U79" s="140">
        <v>4.6141841448843479E-4</v>
      </c>
      <c r="V79" s="140">
        <v>3.7856902927160263E-3</v>
      </c>
      <c r="W79" s="140">
        <v>4.8489351756870747E-3</v>
      </c>
      <c r="X79" s="140">
        <v>-5.8026313781738281E-2</v>
      </c>
      <c r="Y79" s="140">
        <v>4.5982347801327705E-3</v>
      </c>
      <c r="Z79" s="140">
        <v>1.0392377376556396</v>
      </c>
      <c r="AA79" s="140">
        <v>1.2537814378738403</v>
      </c>
      <c r="AB79" s="140">
        <v>1.2345203161239624</v>
      </c>
      <c r="AC79" s="140">
        <v>1.1740109920501709</v>
      </c>
      <c r="AD79" s="140">
        <v>0.66392475366592407</v>
      </c>
      <c r="AE79" s="140">
        <v>1.26978600025177</v>
      </c>
      <c r="AF79" s="140">
        <v>1.1888080835342407</v>
      </c>
      <c r="AG79" s="140">
        <v>1.0267843008041382</v>
      </c>
      <c r="AH79" s="140">
        <v>1.8860702514648438</v>
      </c>
      <c r="AI79" s="140">
        <v>1.789488673210144</v>
      </c>
      <c r="AJ79" s="140">
        <v>1.4610604047775269</v>
      </c>
    </row>
    <row r="80" spans="1:36" s="11" customFormat="1">
      <c r="A80" s="11" t="s">
        <v>132</v>
      </c>
      <c r="B80" s="139">
        <v>2020</v>
      </c>
      <c r="C80" s="140">
        <v>9.779261589050293</v>
      </c>
      <c r="D80" s="140">
        <v>8.0407085418701172</v>
      </c>
      <c r="E80" s="140">
        <v>1.2162188291549683</v>
      </c>
      <c r="F80" s="140">
        <v>6.9768562316894531</v>
      </c>
      <c r="G80" s="140">
        <v>8.7158327102661133</v>
      </c>
      <c r="H80" s="140">
        <v>1.401671290397644</v>
      </c>
      <c r="I80" s="140">
        <v>1.1220110654830933</v>
      </c>
      <c r="J80" s="140">
        <v>1.3531160540878773E-2</v>
      </c>
      <c r="K80" s="140">
        <v>-3.7796155083924532E-4</v>
      </c>
      <c r="L80" s="140">
        <v>-1.3909121975302696E-2</v>
      </c>
      <c r="M80" s="140">
        <v>-1.061397953890264E-3</v>
      </c>
      <c r="N80" s="140">
        <v>3.58187360689044E-3</v>
      </c>
      <c r="O80" s="140">
        <v>3.220672020688653E-3</v>
      </c>
      <c r="P80" s="140">
        <v>3.9675929583609104E-3</v>
      </c>
      <c r="Q80" s="140">
        <v>-1.0086702182888985E-2</v>
      </c>
      <c r="R80" s="140">
        <v>-1.6644909977912903E-2</v>
      </c>
      <c r="S80" s="140">
        <v>4.7396862646564841E-4</v>
      </c>
      <c r="T80" s="140">
        <v>4.363298648968339E-4</v>
      </c>
      <c r="U80" s="140">
        <v>-5.5084621999412775E-4</v>
      </c>
      <c r="V80" s="140">
        <v>4.7948688734322786E-4</v>
      </c>
      <c r="W80" s="140">
        <v>1.8968490185216069E-3</v>
      </c>
      <c r="X80" s="140">
        <v>-5.384063720703125E-2</v>
      </c>
      <c r="Y80" s="140">
        <v>1.1175241321325302E-2</v>
      </c>
      <c r="Z80" s="140">
        <v>1.0253663063049316</v>
      </c>
      <c r="AA80" s="140">
        <v>1.2628433704376221</v>
      </c>
      <c r="AB80" s="140">
        <v>1.2509229183197021</v>
      </c>
      <c r="AC80" s="140">
        <v>1.1828626394271851</v>
      </c>
      <c r="AD80" s="140">
        <v>0.71455979347229004</v>
      </c>
      <c r="AE80" s="140">
        <v>1.2032278776168823</v>
      </c>
      <c r="AF80" s="140">
        <v>1.212904691696167</v>
      </c>
      <c r="AG80" s="140">
        <v>1.0263869762420654</v>
      </c>
      <c r="AH80" s="140">
        <v>1.9772385358810425</v>
      </c>
      <c r="AI80" s="140">
        <v>1.8296643495559692</v>
      </c>
      <c r="AJ80" s="140">
        <v>1.4780453443527222</v>
      </c>
    </row>
    <row r="81" spans="1:36" s="11" customFormat="1">
      <c r="A81" s="11" t="s">
        <v>132</v>
      </c>
      <c r="B81" s="139">
        <v>2021</v>
      </c>
      <c r="C81" s="140">
        <v>9.806452751159668</v>
      </c>
      <c r="D81" s="140">
        <v>8.475616455078125</v>
      </c>
      <c r="E81" s="140">
        <v>1.1570193767547607</v>
      </c>
      <c r="F81" s="140">
        <v>8.027984619140625</v>
      </c>
      <c r="G81" s="140">
        <v>8.7741556167602539</v>
      </c>
      <c r="H81" s="140">
        <v>1.2215332984924316</v>
      </c>
      <c r="I81" s="140">
        <v>1.1176519393920898</v>
      </c>
      <c r="J81" s="140">
        <v>-4.9899563193321228E-2</v>
      </c>
      <c r="K81" s="140">
        <v>2.77663953602314E-3</v>
      </c>
      <c r="L81" s="140">
        <v>5.2676204591989517E-2</v>
      </c>
      <c r="M81" s="140">
        <v>4.4747127685695887E-4</v>
      </c>
      <c r="N81" s="140">
        <v>1.9585809204727411E-3</v>
      </c>
      <c r="O81" s="140">
        <v>3.7351977080106735E-3</v>
      </c>
      <c r="P81" s="140">
        <v>4.2536533437669277E-3</v>
      </c>
      <c r="Q81" s="140">
        <v>-7.6182638294994831E-3</v>
      </c>
      <c r="R81" s="140">
        <v>6.5870508551597595E-2</v>
      </c>
      <c r="S81" s="140">
        <v>-1.2329009769018739E-4</v>
      </c>
      <c r="T81" s="140">
        <v>-1.730304560624063E-3</v>
      </c>
      <c r="U81" s="140">
        <v>-7.5733964331448078E-3</v>
      </c>
      <c r="V81" s="140">
        <v>-1.998191699385643E-3</v>
      </c>
      <c r="W81" s="140">
        <v>-1.7691199900582433E-3</v>
      </c>
      <c r="X81" s="140">
        <v>0.1403350830078125</v>
      </c>
      <c r="Y81" s="140">
        <v>6.6693197004497051E-3</v>
      </c>
      <c r="Z81" s="140">
        <v>1.0249782800674438</v>
      </c>
      <c r="AA81" s="140">
        <v>1.2628433704376221</v>
      </c>
      <c r="AB81" s="140">
        <v>1.2667653560638428</v>
      </c>
      <c r="AC81" s="140">
        <v>1.1901496648788452</v>
      </c>
      <c r="AD81" s="140">
        <v>0.73365575075149536</v>
      </c>
      <c r="AE81" s="140">
        <v>1.3845045566558838</v>
      </c>
      <c r="AF81" s="140">
        <v>1.2237962484359741</v>
      </c>
      <c r="AG81" s="140">
        <v>1.0266637802124023</v>
      </c>
      <c r="AH81" s="140">
        <v>1.9711998701095581</v>
      </c>
      <c r="AI81" s="140">
        <v>1.8607243299484253</v>
      </c>
      <c r="AJ81" s="140">
        <v>1.4929777383804321</v>
      </c>
    </row>
    <row r="82" spans="1:36" s="11" customFormat="1">
      <c r="A82" s="11" t="s">
        <v>133</v>
      </c>
      <c r="B82" s="139">
        <v>2006</v>
      </c>
      <c r="C82" s="140">
        <v>7.6476931571960449</v>
      </c>
      <c r="D82" s="140">
        <v>6.2732377052307129</v>
      </c>
      <c r="E82" s="140">
        <v>1.2190982103347778</v>
      </c>
      <c r="F82" s="140">
        <v>7.9633302688598633</v>
      </c>
      <c r="G82" s="140">
        <v>5.4461355209350586</v>
      </c>
      <c r="H82" s="140">
        <v>0.96036344766616821</v>
      </c>
      <c r="I82" s="140">
        <v>1.4042420387268066</v>
      </c>
      <c r="J82" s="140">
        <v>5.22642582654953E-2</v>
      </c>
      <c r="K82" s="140">
        <v>-0.24863655865192413</v>
      </c>
      <c r="L82" s="140">
        <v>-0.30090081691741943</v>
      </c>
      <c r="M82" s="140">
        <v>-3.7577405571937561E-2</v>
      </c>
      <c r="N82" s="140">
        <v>-0.23103071749210358</v>
      </c>
      <c r="O82" s="140">
        <v>-0.18643219769001007</v>
      </c>
      <c r="P82" s="140">
        <v>0.53588378429412842</v>
      </c>
      <c r="Q82" s="140">
        <v>-0.32948002219200134</v>
      </c>
      <c r="R82" s="140">
        <v>-1.5812835190445185E-3</v>
      </c>
      <c r="S82" s="140">
        <v>6.2318112701177597E-2</v>
      </c>
      <c r="T82" s="140">
        <v>0.13155251741409302</v>
      </c>
      <c r="U82" s="140">
        <v>-8.9382745325565338E-2</v>
      </c>
      <c r="V82" s="140">
        <v>-0.12763075530529022</v>
      </c>
      <c r="W82" s="140">
        <v>-0.27617666125297546</v>
      </c>
      <c r="X82" s="140">
        <v>-8.0862045288085938E-3</v>
      </c>
      <c r="Y82" s="140">
        <v>-0.47690427303314209</v>
      </c>
      <c r="Z82" s="140">
        <v>1</v>
      </c>
      <c r="AA82" s="140">
        <v>1</v>
      </c>
      <c r="AB82" s="140">
        <v>1</v>
      </c>
      <c r="AC82" s="140">
        <v>1</v>
      </c>
      <c r="AD82" s="140">
        <v>1</v>
      </c>
      <c r="AE82" s="140">
        <v>1</v>
      </c>
      <c r="AF82" s="140">
        <v>1</v>
      </c>
      <c r="AG82" s="140">
        <v>1</v>
      </c>
      <c r="AH82" s="140">
        <v>1</v>
      </c>
      <c r="AI82" s="140">
        <v>1</v>
      </c>
      <c r="AJ82" s="140">
        <v>1</v>
      </c>
    </row>
    <row r="83" spans="1:36" s="11" customFormat="1">
      <c r="A83" s="11" t="s">
        <v>133</v>
      </c>
      <c r="B83" s="139">
        <v>2007</v>
      </c>
      <c r="C83" s="140">
        <v>8.8031682968139648</v>
      </c>
      <c r="D83" s="140">
        <v>6.1124005317687988</v>
      </c>
      <c r="E83" s="140">
        <v>1.4402146339416504</v>
      </c>
      <c r="F83" s="140">
        <v>7.0889496803283691</v>
      </c>
      <c r="G83" s="140">
        <v>5.628809928894043</v>
      </c>
      <c r="H83" s="140">
        <v>1.2418153285980225</v>
      </c>
      <c r="I83" s="140">
        <v>1.563948392868042</v>
      </c>
      <c r="J83" s="140">
        <v>0.1666807234287262</v>
      </c>
      <c r="K83" s="140">
        <v>0.14070767164230347</v>
      </c>
      <c r="L83" s="140">
        <v>-2.5973046198487282E-2</v>
      </c>
      <c r="M83" s="140">
        <v>-1.4139178674668074E-3</v>
      </c>
      <c r="N83" s="140">
        <v>2.3172316141426563E-3</v>
      </c>
      <c r="O83" s="140">
        <v>3.8722644094377756E-3</v>
      </c>
      <c r="P83" s="140">
        <v>-3.419841080904007E-2</v>
      </c>
      <c r="Q83" s="140">
        <v>0.17013050615787506</v>
      </c>
      <c r="R83" s="140">
        <v>-6.1354566365480423E-2</v>
      </c>
      <c r="S83" s="140">
        <v>3.4024107735604048E-3</v>
      </c>
      <c r="T83" s="140">
        <v>1.4275481924414635E-2</v>
      </c>
      <c r="U83" s="140">
        <v>5.6339177535846829E-4</v>
      </c>
      <c r="V83" s="140">
        <v>8.7808277457952499E-3</v>
      </c>
      <c r="W83" s="140">
        <v>8.3594070747494698E-3</v>
      </c>
      <c r="X83" s="140">
        <v>-0.11631011962890625</v>
      </c>
      <c r="Y83" s="140">
        <v>3.2991725951433182E-2</v>
      </c>
      <c r="Z83" s="140">
        <v>1.0066934823989868</v>
      </c>
      <c r="AA83" s="140">
        <v>1.0168986320495605</v>
      </c>
      <c r="AB83" s="140">
        <v>1.0176132917404175</v>
      </c>
      <c r="AC83" s="140">
        <v>1.0120190382003784</v>
      </c>
      <c r="AD83" s="140">
        <v>0.70624059438705444</v>
      </c>
      <c r="AE83" s="140">
        <v>0.89019888639450073</v>
      </c>
      <c r="AF83" s="140">
        <v>1.0218243598937988</v>
      </c>
      <c r="AG83" s="140">
        <v>1.0087263584136963</v>
      </c>
      <c r="AH83" s="140">
        <v>1.0564306974411011</v>
      </c>
      <c r="AI83" s="140">
        <v>1.1151634454727173</v>
      </c>
      <c r="AJ83" s="140">
        <v>1.0277396440505981</v>
      </c>
    </row>
    <row r="84" spans="1:36" s="11" customFormat="1">
      <c r="A84" s="11" t="s">
        <v>133</v>
      </c>
      <c r="B84" s="139">
        <v>2008</v>
      </c>
      <c r="C84" s="140">
        <v>8.65740966796875</v>
      </c>
      <c r="D84" s="140">
        <v>6.3689117431640625</v>
      </c>
      <c r="E84" s="140">
        <v>1.3593231439590454</v>
      </c>
      <c r="F84" s="140">
        <v>7.5947146415710449</v>
      </c>
      <c r="G84" s="140">
        <v>5.742103099822998</v>
      </c>
      <c r="H84" s="140">
        <v>1.1399253606796265</v>
      </c>
      <c r="I84" s="140">
        <v>1.5077069997787476</v>
      </c>
      <c r="J84" s="140">
        <v>-5.7805225253105164E-2</v>
      </c>
      <c r="K84" s="140">
        <v>-1.6696162521839142E-2</v>
      </c>
      <c r="L84" s="140">
        <v>4.1109062731266022E-2</v>
      </c>
      <c r="M84" s="140">
        <v>2.5773053057491779E-3</v>
      </c>
      <c r="N84" s="140">
        <v>3.3931273967027664E-2</v>
      </c>
      <c r="O84" s="140">
        <v>4.6409131027758121E-3</v>
      </c>
      <c r="P84" s="140">
        <v>1.5254657715559006E-2</v>
      </c>
      <c r="Q84" s="140">
        <v>-7.3100313544273376E-2</v>
      </c>
      <c r="R84" s="140">
        <v>4.5784883201122284E-2</v>
      </c>
      <c r="S84" s="140">
        <v>-7.492672186344862E-3</v>
      </c>
      <c r="T84" s="140">
        <v>-1.0708177462220192E-2</v>
      </c>
      <c r="U84" s="140">
        <v>2.1406932501122355E-4</v>
      </c>
      <c r="V84" s="140">
        <v>1.12815136089921E-2</v>
      </c>
      <c r="W84" s="140">
        <v>2.0294466521590948E-3</v>
      </c>
      <c r="X84" s="140">
        <v>6.8915367126464844E-2</v>
      </c>
      <c r="Y84" s="140">
        <v>1.9927533343434334E-2</v>
      </c>
      <c r="Z84" s="140">
        <v>1.0242677927017212</v>
      </c>
      <c r="AA84" s="140">
        <v>1.0978472232818604</v>
      </c>
      <c r="AB84" s="140">
        <v>1.0378110408782959</v>
      </c>
      <c r="AC84" s="140">
        <v>1.0155481100082397</v>
      </c>
      <c r="AD84" s="140">
        <v>0.86373692750930786</v>
      </c>
      <c r="AE84" s="140">
        <v>0.95371079444885254</v>
      </c>
      <c r="AF84" s="140">
        <v>1.036232590675354</v>
      </c>
      <c r="AG84" s="140">
        <v>1.0186530351638794</v>
      </c>
      <c r="AH84" s="140">
        <v>1.0803337097167969</v>
      </c>
      <c r="AI84" s="140">
        <v>1.2859417200088501</v>
      </c>
      <c r="AJ84" s="140">
        <v>1.0395212173461914</v>
      </c>
    </row>
    <row r="85" spans="1:36" s="11" customFormat="1">
      <c r="A85" s="11" t="s">
        <v>133</v>
      </c>
      <c r="B85" s="139">
        <v>2009</v>
      </c>
      <c r="C85" s="140">
        <v>8.4036474227905273</v>
      </c>
      <c r="D85" s="140">
        <v>6.404414176940918</v>
      </c>
      <c r="E85" s="140">
        <v>1.3121647834777832</v>
      </c>
      <c r="F85" s="140">
        <v>7.3236861228942871</v>
      </c>
      <c r="G85" s="140">
        <v>5.9500675201416016</v>
      </c>
      <c r="H85" s="140">
        <v>1.1474611759185791</v>
      </c>
      <c r="I85" s="140">
        <v>1.4123616218566895</v>
      </c>
      <c r="J85" s="140">
        <v>-3.5308632999658585E-2</v>
      </c>
      <c r="K85" s="140">
        <v>-2.9749752953648567E-2</v>
      </c>
      <c r="L85" s="140">
        <v>5.5588795803487301E-3</v>
      </c>
      <c r="M85" s="140">
        <v>2.9662451706826687E-3</v>
      </c>
      <c r="N85" s="140">
        <v>1.5160018811002374E-3</v>
      </c>
      <c r="O85" s="140">
        <v>5.6445584632456303E-3</v>
      </c>
      <c r="P85" s="140">
        <v>1.2811381369829178E-2</v>
      </c>
      <c r="Q85" s="140">
        <v>-5.2687939256429672E-2</v>
      </c>
      <c r="R85" s="140">
        <v>-4.5230049639940262E-2</v>
      </c>
      <c r="S85" s="140">
        <v>1.9344029948115349E-2</v>
      </c>
      <c r="T85" s="140">
        <v>1.9630789756774902E-2</v>
      </c>
      <c r="U85" s="140">
        <v>-5.8552053815219551E-5</v>
      </c>
      <c r="V85" s="140">
        <v>6.584076676517725E-3</v>
      </c>
      <c r="W85" s="140">
        <v>5.2885850891470909E-3</v>
      </c>
      <c r="X85" s="140">
        <v>-3.633880615234375E-2</v>
      </c>
      <c r="Y85" s="140">
        <v>3.5577014088630676E-2</v>
      </c>
      <c r="Z85" s="140">
        <v>1.0477453470230103</v>
      </c>
      <c r="AA85" s="140">
        <v>1.0978472232818604</v>
      </c>
      <c r="AB85" s="140">
        <v>1.0626248121261597</v>
      </c>
      <c r="AC85" s="140">
        <v>1.0230304002761841</v>
      </c>
      <c r="AD85" s="140">
        <v>0.98324239253997803</v>
      </c>
      <c r="AE85" s="140">
        <v>0.91967678070068359</v>
      </c>
      <c r="AF85" s="140">
        <v>1.0662227869033813</v>
      </c>
      <c r="AG85" s="140">
        <v>1.0310680866241455</v>
      </c>
      <c r="AH85" s="140">
        <v>1.0959250926971436</v>
      </c>
      <c r="AI85" s="140">
        <v>1.4237250089645386</v>
      </c>
      <c r="AJ85" s="140">
        <v>1.055168628692627</v>
      </c>
    </row>
    <row r="86" spans="1:36" s="11" customFormat="1">
      <c r="A86" s="11" t="s">
        <v>133</v>
      </c>
      <c r="B86" s="139">
        <v>2010</v>
      </c>
      <c r="C86" s="140">
        <v>8.6273469924926758</v>
      </c>
      <c r="D86" s="140">
        <v>6.4925346374511719</v>
      </c>
      <c r="E86" s="140">
        <v>1.3288103342056274</v>
      </c>
      <c r="F86" s="140">
        <v>7.1664748191833496</v>
      </c>
      <c r="G86" s="140">
        <v>6.1488265991210938</v>
      </c>
      <c r="H86" s="140">
        <v>1.2038478851318359</v>
      </c>
      <c r="I86" s="140">
        <v>1.4030883312225342</v>
      </c>
      <c r="J86" s="140">
        <v>1.2605734169483185E-2</v>
      </c>
      <c r="K86" s="140">
        <v>2.627125009894371E-2</v>
      </c>
      <c r="L86" s="140">
        <v>1.3665515929460526E-2</v>
      </c>
      <c r="M86" s="140">
        <v>8.5109728388488293E-4</v>
      </c>
      <c r="N86" s="140">
        <v>2.1151391789317131E-2</v>
      </c>
      <c r="O86" s="140">
        <v>4.7443099319934845E-3</v>
      </c>
      <c r="P86" s="140">
        <v>7.2249351069331169E-4</v>
      </c>
      <c r="Q86" s="140">
        <v>-1.1980427661910653E-3</v>
      </c>
      <c r="R86" s="140">
        <v>-4.8019075766205788E-3</v>
      </c>
      <c r="S86" s="140">
        <v>-2.2400766611099243E-3</v>
      </c>
      <c r="T86" s="140">
        <v>-5.1723448559641838E-3</v>
      </c>
      <c r="U86" s="140">
        <v>2.071114256978035E-3</v>
      </c>
      <c r="V86" s="140">
        <v>6.2547735869884491E-3</v>
      </c>
      <c r="W86" s="140">
        <v>1.7553957179188728E-2</v>
      </c>
      <c r="X86" s="140">
        <v>-2.1699905395507812E-2</v>
      </c>
      <c r="Y86" s="140">
        <v>3.2858699560165405E-2</v>
      </c>
      <c r="Z86" s="140">
        <v>1.0571218729019165</v>
      </c>
      <c r="AA86" s="140">
        <v>1.1547081470489502</v>
      </c>
      <c r="AB86" s="140">
        <v>1.0846458673477173</v>
      </c>
      <c r="AC86" s="140">
        <v>1.0284875631332397</v>
      </c>
      <c r="AD86" s="140">
        <v>1.0041342973709106</v>
      </c>
      <c r="AE86" s="140">
        <v>0.89993441104888916</v>
      </c>
      <c r="AF86" s="140">
        <v>1.0782779455184937</v>
      </c>
      <c r="AG86" s="140">
        <v>1.0383485555648804</v>
      </c>
      <c r="AH86" s="140">
        <v>1.3156557083129883</v>
      </c>
      <c r="AI86" s="140">
        <v>1.5341124534606934</v>
      </c>
      <c r="AJ86" s="140">
        <v>1.1208574771881104</v>
      </c>
    </row>
    <row r="87" spans="1:36" s="11" customFormat="1">
      <c r="A87" s="11" t="s">
        <v>133</v>
      </c>
      <c r="B87" s="139">
        <v>2011</v>
      </c>
      <c r="C87" s="140">
        <v>8.9912891387939453</v>
      </c>
      <c r="D87" s="140">
        <v>7.0671553611755371</v>
      </c>
      <c r="E87" s="140">
        <v>1.2722642421722412</v>
      </c>
      <c r="F87" s="140">
        <v>8.8134098052978516</v>
      </c>
      <c r="G87" s="140">
        <v>6.2295355796813965</v>
      </c>
      <c r="H87" s="140">
        <v>1.0201826095581055</v>
      </c>
      <c r="I87" s="140">
        <v>1.4433321952819824</v>
      </c>
      <c r="J87" s="140">
        <v>-4.3485857546329498E-2</v>
      </c>
      <c r="K87" s="140">
        <v>4.1319191455841064E-2</v>
      </c>
      <c r="L87" s="140">
        <v>8.4805049002170563E-2</v>
      </c>
      <c r="M87" s="140">
        <v>-9.677225723862648E-3</v>
      </c>
      <c r="N87" s="140">
        <v>-6.1117671430110931E-3</v>
      </c>
      <c r="O87" s="140">
        <v>3.0925003811717033E-3</v>
      </c>
      <c r="P87" s="140">
        <v>-3.1552810221910477E-2</v>
      </c>
      <c r="Q87" s="140">
        <v>8.5568495094776154E-2</v>
      </c>
      <c r="R87" s="140">
        <v>8.8423594832420349E-2</v>
      </c>
      <c r="S87" s="140">
        <v>-2.2811505477875471E-3</v>
      </c>
      <c r="T87" s="140">
        <v>-1.3245102949440479E-2</v>
      </c>
      <c r="U87" s="140">
        <v>8.6801935685798526E-4</v>
      </c>
      <c r="V87" s="140">
        <v>4.3060760945081711E-3</v>
      </c>
      <c r="W87" s="140">
        <v>6.7336158826947212E-3</v>
      </c>
      <c r="X87" s="140">
        <v>0.20686054229736328</v>
      </c>
      <c r="Y87" s="140">
        <v>1.3040491379797459E-2</v>
      </c>
      <c r="Z87" s="140">
        <v>0.98079371452331543</v>
      </c>
      <c r="AA87" s="140">
        <v>1.1547081470489502</v>
      </c>
      <c r="AB87" s="140">
        <v>1.1038709878921509</v>
      </c>
      <c r="AC87" s="140">
        <v>1.0294978618621826</v>
      </c>
      <c r="AD87" s="140">
        <v>0.94278186559677124</v>
      </c>
      <c r="AE87" s="140">
        <v>1.1067488193511963</v>
      </c>
      <c r="AF87" s="140">
        <v>1.0877137184143066</v>
      </c>
      <c r="AG87" s="140">
        <v>1.053411602973938</v>
      </c>
      <c r="AH87" s="140">
        <v>1.4137809276580811</v>
      </c>
      <c r="AI87" s="140">
        <v>1.6214015483856201</v>
      </c>
      <c r="AJ87" s="140">
        <v>1.1502493619918823</v>
      </c>
    </row>
    <row r="88" spans="1:36" s="11" customFormat="1">
      <c r="A88" s="11" t="s">
        <v>133</v>
      </c>
      <c r="B88" s="139">
        <v>2012</v>
      </c>
      <c r="C88" s="140">
        <v>9.3053665161132812</v>
      </c>
      <c r="D88" s="140">
        <v>7.2046923637390137</v>
      </c>
      <c r="E88" s="140">
        <v>1.2915701866149902</v>
      </c>
      <c r="F88" s="140">
        <v>9.0026111602783203</v>
      </c>
      <c r="G88" s="140">
        <v>6.3951940536499023</v>
      </c>
      <c r="H88" s="140">
        <v>1.0336295366287231</v>
      </c>
      <c r="I88" s="140">
        <v>1.4550561904907227</v>
      </c>
      <c r="J88" s="140">
        <v>1.5060525387525558E-2</v>
      </c>
      <c r="K88" s="140">
        <v>3.4335002303123474E-2</v>
      </c>
      <c r="L88" s="140">
        <v>1.9274476915597916E-2</v>
      </c>
      <c r="M88" s="140">
        <v>3.0142643954604864E-3</v>
      </c>
      <c r="N88" s="140">
        <v>-1.9881839398294687E-3</v>
      </c>
      <c r="O88" s="140">
        <v>2.9494059272110462E-3</v>
      </c>
      <c r="P88" s="140">
        <v>-7.3228166438639164E-3</v>
      </c>
      <c r="Q88" s="140">
        <v>3.7682332098484039E-2</v>
      </c>
      <c r="R88" s="140">
        <v>-1.4328564517199993E-2</v>
      </c>
      <c r="S88" s="140">
        <v>4.961094819009304E-3</v>
      </c>
      <c r="T88" s="140">
        <v>1.2112674303352833E-2</v>
      </c>
      <c r="U88" s="140">
        <v>3.7367554614320397E-4</v>
      </c>
      <c r="V88" s="140">
        <v>4.1898079216480255E-3</v>
      </c>
      <c r="W88" s="140">
        <v>1.1965787969529629E-2</v>
      </c>
      <c r="X88" s="140">
        <v>2.1240234375E-2</v>
      </c>
      <c r="Y88" s="140">
        <v>2.624497190117836E-2</v>
      </c>
      <c r="Z88" s="140">
        <v>1.0152417421340942</v>
      </c>
      <c r="AA88" s="140">
        <v>1.1547081470489502</v>
      </c>
      <c r="AB88" s="140">
        <v>1.1203819513320923</v>
      </c>
      <c r="AC88" s="140">
        <v>1.0363619327545166</v>
      </c>
      <c r="AD88" s="140">
        <v>0.87101620435714722</v>
      </c>
      <c r="AE88" s="140">
        <v>1.1305080652236938</v>
      </c>
      <c r="AF88" s="140">
        <v>1.1053723096847534</v>
      </c>
      <c r="AG88" s="140">
        <v>1.0665955543518066</v>
      </c>
      <c r="AH88" s="140">
        <v>1.4570679664611816</v>
      </c>
      <c r="AI88" s="140">
        <v>1.7102136611938477</v>
      </c>
      <c r="AJ88" s="140">
        <v>1.189592719078064</v>
      </c>
    </row>
    <row r="89" spans="1:36" s="11" customFormat="1">
      <c r="A89" s="11" t="s">
        <v>133</v>
      </c>
      <c r="B89" s="139">
        <v>2013</v>
      </c>
      <c r="C89" s="140">
        <v>9.5067253112792969</v>
      </c>
      <c r="D89" s="140">
        <v>6.6356368064880371</v>
      </c>
      <c r="E89" s="140">
        <v>1.432677149772644</v>
      </c>
      <c r="F89" s="140">
        <v>7.1517481803894043</v>
      </c>
      <c r="G89" s="140">
        <v>6.3713359832763672</v>
      </c>
      <c r="H89" s="140">
        <v>1.3292866945266724</v>
      </c>
      <c r="I89" s="140">
        <v>1.4921087026596069</v>
      </c>
      <c r="J89" s="140">
        <v>0.1036861315369606</v>
      </c>
      <c r="K89" s="140">
        <v>2.1408213302493095E-2</v>
      </c>
      <c r="L89" s="140">
        <v>-8.2277916371822357E-2</v>
      </c>
      <c r="M89" s="140">
        <v>-2.4007940664887428E-3</v>
      </c>
      <c r="N89" s="140">
        <v>-3.3875138033181429E-3</v>
      </c>
      <c r="O89" s="140">
        <v>2.7788241859525442E-3</v>
      </c>
      <c r="P89" s="140">
        <v>-2.7634615078568459E-2</v>
      </c>
      <c r="Q89" s="140">
        <v>5.2052311599254608E-2</v>
      </c>
      <c r="R89" s="140">
        <v>-7.942383736371994E-2</v>
      </c>
      <c r="S89" s="140">
        <v>-1.7461191862821579E-2</v>
      </c>
      <c r="T89" s="140">
        <v>2.6209771167486906E-3</v>
      </c>
      <c r="U89" s="140">
        <v>-5.6691322242841125E-4</v>
      </c>
      <c r="V89" s="140">
        <v>4.4117607176303864E-3</v>
      </c>
      <c r="W89" s="140">
        <v>8.1412848085165024E-3</v>
      </c>
      <c r="X89" s="140">
        <v>-0.23015785217285156</v>
      </c>
      <c r="Y89" s="140">
        <v>-3.7375926040112972E-3</v>
      </c>
      <c r="Z89" s="140">
        <v>1.000693678855896</v>
      </c>
      <c r="AA89" s="140">
        <v>1.1547081470489502</v>
      </c>
      <c r="AB89" s="140">
        <v>1.138274073600769</v>
      </c>
      <c r="AC89" s="140">
        <v>1.0142830610275269</v>
      </c>
      <c r="AD89" s="140">
        <v>0.79010075330734253</v>
      </c>
      <c r="AE89" s="140">
        <v>0.89808487892150879</v>
      </c>
      <c r="AF89" s="140">
        <v>0.95137923955917358</v>
      </c>
      <c r="AG89" s="140">
        <v>1.0775004625320435</v>
      </c>
      <c r="AH89" s="140">
        <v>1.3911696672439575</v>
      </c>
      <c r="AI89" s="140">
        <v>1.8007025718688965</v>
      </c>
      <c r="AJ89" s="140">
        <v>1.2185260057449341</v>
      </c>
    </row>
    <row r="90" spans="1:36" s="11" customFormat="1">
      <c r="A90" s="11" t="s">
        <v>133</v>
      </c>
      <c r="B90" s="139">
        <v>2014</v>
      </c>
      <c r="C90" s="140">
        <v>9.8258485794067383</v>
      </c>
      <c r="D90" s="140">
        <v>6.8311972618103027</v>
      </c>
      <c r="E90" s="140">
        <v>1.4383786916732788</v>
      </c>
      <c r="F90" s="140">
        <v>7.184575080871582</v>
      </c>
      <c r="G90" s="140">
        <v>6.651397705078125</v>
      </c>
      <c r="H90" s="140">
        <v>1.3676308393478394</v>
      </c>
      <c r="I90" s="140">
        <v>1.4772608280181885</v>
      </c>
      <c r="J90" s="140">
        <v>3.9717182517051697E-3</v>
      </c>
      <c r="K90" s="140">
        <v>3.301701694726944E-2</v>
      </c>
      <c r="L90" s="140">
        <v>2.904529869556427E-2</v>
      </c>
      <c r="M90" s="140">
        <v>9.6930842846632004E-4</v>
      </c>
      <c r="N90" s="140">
        <v>-2.2814387921243906E-3</v>
      </c>
      <c r="O90" s="140">
        <v>2.9193249065428972E-3</v>
      </c>
      <c r="P90" s="140">
        <v>-9.9193239584565163E-3</v>
      </c>
      <c r="Q90" s="140">
        <v>4.1329145431518555E-2</v>
      </c>
      <c r="R90" s="140">
        <v>1.3968111015856266E-2</v>
      </c>
      <c r="S90" s="140">
        <v>-8.7801255285739899E-3</v>
      </c>
      <c r="T90" s="140">
        <v>-3.2432798761874437E-3</v>
      </c>
      <c r="U90" s="140">
        <v>1.4811419532634318E-4</v>
      </c>
      <c r="V90" s="140">
        <v>3.5230747889727354E-3</v>
      </c>
      <c r="W90" s="140">
        <v>2.3429404944181442E-2</v>
      </c>
      <c r="X90" s="140">
        <v>4.5795440673828125E-3</v>
      </c>
      <c r="Y90" s="140">
        <v>4.3017808347940445E-2</v>
      </c>
      <c r="Z90" s="140">
        <v>1.0170598030090332</v>
      </c>
      <c r="AA90" s="140">
        <v>1.1547081470489502</v>
      </c>
      <c r="AB90" s="140">
        <v>1.1566981077194214</v>
      </c>
      <c r="AC90" s="140">
        <v>1.0186606645584106</v>
      </c>
      <c r="AD90" s="140">
        <v>0.69329708814620972</v>
      </c>
      <c r="AE90" s="140">
        <v>0.90220707654953003</v>
      </c>
      <c r="AF90" s="140">
        <v>0.95081114768981934</v>
      </c>
      <c r="AG90" s="140">
        <v>1.0976487398147583</v>
      </c>
      <c r="AH90" s="140">
        <v>1.4105628728866577</v>
      </c>
      <c r="AI90" s="140">
        <v>1.8773629665374756</v>
      </c>
      <c r="AJ90" s="140">
        <v>1.3259745836257935</v>
      </c>
    </row>
    <row r="91" spans="1:36" s="11" customFormat="1">
      <c r="A91" s="11" t="s">
        <v>133</v>
      </c>
      <c r="B91" s="139">
        <v>2015</v>
      </c>
      <c r="C91" s="140">
        <v>9.5373010635375977</v>
      </c>
      <c r="D91" s="140">
        <v>7.3261504173278809</v>
      </c>
      <c r="E91" s="140">
        <v>1.3018161058425903</v>
      </c>
      <c r="F91" s="140">
        <v>8.2778778076171875</v>
      </c>
      <c r="G91" s="140">
        <v>6.8452529907226562</v>
      </c>
      <c r="H91" s="140">
        <v>1.1521430015563965</v>
      </c>
      <c r="I91" s="140">
        <v>1.3932723999023438</v>
      </c>
      <c r="J91" s="140">
        <v>-9.9756255745887756E-2</v>
      </c>
      <c r="K91" s="140">
        <v>-2.9806023463606834E-2</v>
      </c>
      <c r="L91" s="140">
        <v>6.9950230419635773E-2</v>
      </c>
      <c r="M91" s="140">
        <v>-1.5129652456380427E-4</v>
      </c>
      <c r="N91" s="140">
        <v>9.9362095352262259E-4</v>
      </c>
      <c r="O91" s="140">
        <v>2.1072372328490019E-3</v>
      </c>
      <c r="P91" s="140">
        <v>9.1493530198931694E-3</v>
      </c>
      <c r="Q91" s="140">
        <v>-4.1904937475919724E-2</v>
      </c>
      <c r="R91" s="140">
        <v>5.2942052483558655E-2</v>
      </c>
      <c r="S91" s="140">
        <v>2.236133674159646E-3</v>
      </c>
      <c r="T91" s="140">
        <v>1.17803905159235E-2</v>
      </c>
      <c r="U91" s="140">
        <v>-2.4486880283802748E-4</v>
      </c>
      <c r="V91" s="140">
        <v>5.0491821020841599E-3</v>
      </c>
      <c r="W91" s="140">
        <v>-1.8126574577763677E-3</v>
      </c>
      <c r="X91" s="140">
        <v>0.14165019989013672</v>
      </c>
      <c r="Y91" s="140">
        <v>2.8728369623422623E-2</v>
      </c>
      <c r="Z91" s="140">
        <v>1.0126020908355713</v>
      </c>
      <c r="AA91" s="140">
        <v>1.1547081470489502</v>
      </c>
      <c r="AB91" s="140">
        <v>1.1668890714645386</v>
      </c>
      <c r="AC91" s="140">
        <v>1.0276775360107422</v>
      </c>
      <c r="AD91" s="140">
        <v>0.86193710565567017</v>
      </c>
      <c r="AE91" s="140">
        <v>1.0394991636276245</v>
      </c>
      <c r="AF91" s="140">
        <v>0.95362257957458496</v>
      </c>
      <c r="AG91" s="140">
        <v>1.1528178453445435</v>
      </c>
      <c r="AH91" s="140">
        <v>1.3819196224212646</v>
      </c>
      <c r="AI91" s="140">
        <v>1.9937561750411987</v>
      </c>
      <c r="AJ91" s="140">
        <v>1.3290282487869263</v>
      </c>
    </row>
    <row r="92" spans="1:36" s="11" customFormat="1">
      <c r="A92" s="11" t="s">
        <v>133</v>
      </c>
      <c r="B92" s="139">
        <v>2016</v>
      </c>
      <c r="C92" s="140">
        <v>9.4511127471923828</v>
      </c>
      <c r="D92" s="140">
        <v>7.3884286880493164</v>
      </c>
      <c r="E92" s="140">
        <v>1.2791775465011597</v>
      </c>
      <c r="F92" s="140">
        <v>8.3353109359741211</v>
      </c>
      <c r="G92" s="140">
        <v>6.908576488494873</v>
      </c>
      <c r="H92" s="140">
        <v>1.1338642835617065</v>
      </c>
      <c r="I92" s="140">
        <v>1.3680261373519897</v>
      </c>
      <c r="J92" s="140">
        <v>-1.7542939633131027E-2</v>
      </c>
      <c r="K92" s="140">
        <v>-9.0780481696128845E-3</v>
      </c>
      <c r="L92" s="140">
        <v>8.4648905321955681E-3</v>
      </c>
      <c r="M92" s="140">
        <v>1.4190786750987172E-3</v>
      </c>
      <c r="N92" s="140">
        <v>2.6556574739515781E-3</v>
      </c>
      <c r="O92" s="140">
        <v>3.9438009262084961E-3</v>
      </c>
      <c r="P92" s="140">
        <v>1.3286941684782505E-2</v>
      </c>
      <c r="Q92" s="140">
        <v>-3.0383527278900146E-2</v>
      </c>
      <c r="R92" s="140">
        <v>3.6231544800102711E-3</v>
      </c>
      <c r="S92" s="140">
        <v>-6.578800268471241E-3</v>
      </c>
      <c r="T92" s="140">
        <v>-8.4151299670338631E-3</v>
      </c>
      <c r="U92" s="140">
        <v>7.0399313699454069E-4</v>
      </c>
      <c r="V92" s="140">
        <v>1.2473203241825104E-3</v>
      </c>
      <c r="W92" s="140">
        <v>1.7884353175759315E-2</v>
      </c>
      <c r="X92" s="140">
        <v>6.9141387939453125E-3</v>
      </c>
      <c r="Y92" s="140">
        <v>9.2082247138023376E-3</v>
      </c>
      <c r="Z92" s="140">
        <v>1.0193688869476318</v>
      </c>
      <c r="AA92" s="140">
        <v>1.1547081470489502</v>
      </c>
      <c r="AB92" s="140">
        <v>1.1846145391464233</v>
      </c>
      <c r="AC92" s="140">
        <v>1.0262966156005859</v>
      </c>
      <c r="AD92" s="140">
        <v>0.87328392267227173</v>
      </c>
      <c r="AE92" s="140">
        <v>1.0467119216918945</v>
      </c>
      <c r="AF92" s="140">
        <v>0.94804120063781738</v>
      </c>
      <c r="AG92" s="140">
        <v>1.1430202722549438</v>
      </c>
      <c r="AH92" s="140">
        <v>1.4789201021194458</v>
      </c>
      <c r="AI92" s="140">
        <v>2.0289790630340576</v>
      </c>
      <c r="AJ92" s="140">
        <v>1.389912486076355</v>
      </c>
    </row>
    <row r="93" spans="1:36" s="11" customFormat="1">
      <c r="A93" s="11" t="s">
        <v>133</v>
      </c>
      <c r="B93" s="139">
        <v>2017</v>
      </c>
      <c r="C93" s="140">
        <v>9.9237632751464844</v>
      </c>
      <c r="D93" s="140">
        <v>7.2803244590759277</v>
      </c>
      <c r="E93" s="140">
        <v>1.3630934953689575</v>
      </c>
      <c r="F93" s="140">
        <v>7.5068502426147461</v>
      </c>
      <c r="G93" s="140">
        <v>7.1626682281494141</v>
      </c>
      <c r="H93" s="140">
        <v>1.3219608068466187</v>
      </c>
      <c r="I93" s="140">
        <v>1.3854843378067017</v>
      </c>
      <c r="J93" s="140">
        <v>6.353943794965744E-2</v>
      </c>
      <c r="K93" s="140">
        <v>4.8799771815538406E-2</v>
      </c>
      <c r="L93" s="140">
        <v>-1.4739666134119034E-2</v>
      </c>
      <c r="M93" s="140">
        <v>-4.0079164318740368E-3</v>
      </c>
      <c r="N93" s="140">
        <v>-3.4622750245034695E-3</v>
      </c>
      <c r="O93" s="140">
        <v>8.1052578752860427E-4</v>
      </c>
      <c r="P93" s="140">
        <v>-1.7416747286915779E-2</v>
      </c>
      <c r="Q93" s="140">
        <v>7.2876185178756714E-2</v>
      </c>
      <c r="R93" s="140">
        <v>-4.4981051236391068E-2</v>
      </c>
      <c r="S93" s="140">
        <v>8.5989814251661301E-3</v>
      </c>
      <c r="T93" s="140">
        <v>1.3097855262458324E-2</v>
      </c>
      <c r="U93" s="140">
        <v>1.773178344592452E-3</v>
      </c>
      <c r="V93" s="140">
        <v>1.8283424433320761E-3</v>
      </c>
      <c r="W93" s="140">
        <v>4.9430280923843384E-3</v>
      </c>
      <c r="X93" s="140">
        <v>-0.10468482971191406</v>
      </c>
      <c r="Y93" s="140">
        <v>3.6118954420089722E-2</v>
      </c>
      <c r="Z93" s="140">
        <v>0.98856532573699951</v>
      </c>
      <c r="AA93" s="140">
        <v>1.1547081470489502</v>
      </c>
      <c r="AB93" s="140">
        <v>1.1944642066955566</v>
      </c>
      <c r="AC93" s="140">
        <v>1.0278923511505127</v>
      </c>
      <c r="AD93" s="140">
        <v>0.68278419971466064</v>
      </c>
      <c r="AE93" s="140">
        <v>0.94267702102661133</v>
      </c>
      <c r="AF93" s="140">
        <v>1.0050960779190063</v>
      </c>
      <c r="AG93" s="140">
        <v>1.1270829439163208</v>
      </c>
      <c r="AH93" s="140">
        <v>1.7290058135986328</v>
      </c>
      <c r="AI93" s="140">
        <v>2.0703904628753662</v>
      </c>
      <c r="AJ93" s="140">
        <v>1.4356058835983276</v>
      </c>
    </row>
    <row r="94" spans="1:36" s="11" customFormat="1">
      <c r="A94" s="11" t="s">
        <v>133</v>
      </c>
      <c r="B94" s="139">
        <v>2018</v>
      </c>
      <c r="C94" s="140">
        <v>9.7460203170776367</v>
      </c>
      <c r="D94" s="140">
        <v>7.3925137519836426</v>
      </c>
      <c r="E94" s="140">
        <v>1.3183634281158447</v>
      </c>
      <c r="F94" s="140">
        <v>7.7106447219848633</v>
      </c>
      <c r="G94" s="140">
        <v>7.2359476089477539</v>
      </c>
      <c r="H94" s="140">
        <v>1.2639693021774292</v>
      </c>
      <c r="I94" s="140">
        <v>1.3468894958496094</v>
      </c>
      <c r="J94" s="140">
        <v>-3.3365633338689804E-2</v>
      </c>
      <c r="K94" s="140">
        <v>-1.8073214218020439E-2</v>
      </c>
      <c r="L94" s="140">
        <v>1.5292419120669365E-2</v>
      </c>
      <c r="M94" s="140">
        <v>-1.2533304106909782E-4</v>
      </c>
      <c r="N94" s="140">
        <v>2.0471895113587379E-3</v>
      </c>
      <c r="O94" s="140">
        <v>2.4953465908765793E-3</v>
      </c>
      <c r="P94" s="140">
        <v>9.1797206550836563E-3</v>
      </c>
      <c r="Q94" s="140">
        <v>-3.1670138239860535E-2</v>
      </c>
      <c r="R94" s="140">
        <v>2.1187795326113701E-2</v>
      </c>
      <c r="S94" s="140">
        <v>-4.0027806535363197E-3</v>
      </c>
      <c r="T94" s="140">
        <v>2.8007524088025093E-3</v>
      </c>
      <c r="U94" s="140">
        <v>5.1910399633925408E-5</v>
      </c>
      <c r="V94" s="140">
        <v>-2.7719712816178799E-3</v>
      </c>
      <c r="W94" s="140">
        <v>-1.9732874352484941E-3</v>
      </c>
      <c r="X94" s="140">
        <v>2.6785850524902344E-2</v>
      </c>
      <c r="Y94" s="140">
        <v>1.0178734548389912E-2</v>
      </c>
      <c r="Z94" s="140">
        <v>0.98198169469833374</v>
      </c>
      <c r="AA94" s="140">
        <v>1.1547081470489502</v>
      </c>
      <c r="AB94" s="140">
        <v>1.2051030397415161</v>
      </c>
      <c r="AC94" s="140">
        <v>1.0244181156158447</v>
      </c>
      <c r="AD94" s="140">
        <v>0.74403285980224609</v>
      </c>
      <c r="AE94" s="140">
        <v>0.96826910972595215</v>
      </c>
      <c r="AF94" s="140">
        <v>1.0115453004837036</v>
      </c>
      <c r="AG94" s="140">
        <v>1.1596481800079346</v>
      </c>
      <c r="AH94" s="140">
        <v>1.7412824630737305</v>
      </c>
      <c r="AI94" s="140">
        <v>2.0044143199920654</v>
      </c>
      <c r="AJ94" s="140">
        <v>1.4446661472320557</v>
      </c>
    </row>
    <row r="95" spans="1:36" s="11" customFormat="1">
      <c r="A95" s="11" t="s">
        <v>133</v>
      </c>
      <c r="B95" s="139">
        <v>2019</v>
      </c>
      <c r="C95" s="140">
        <v>9.4004602432250977</v>
      </c>
      <c r="D95" s="140">
        <v>7.3986673355102539</v>
      </c>
      <c r="E95" s="140">
        <v>1.2705610990524292</v>
      </c>
      <c r="F95" s="140">
        <v>7.7588348388671875</v>
      </c>
      <c r="G95" s="140">
        <v>7.2172374725341797</v>
      </c>
      <c r="H95" s="140">
        <v>1.2115811109542847</v>
      </c>
      <c r="I95" s="140">
        <v>1.3025013208389282</v>
      </c>
      <c r="J95" s="140">
        <v>-3.6932487040758133E-2</v>
      </c>
      <c r="K95" s="140">
        <v>-3.6100402474403381E-2</v>
      </c>
      <c r="L95" s="140">
        <v>8.3208346040919423E-4</v>
      </c>
      <c r="M95" s="140">
        <v>2.8315379749983549E-3</v>
      </c>
      <c r="N95" s="140">
        <v>3.2369329128414392E-3</v>
      </c>
      <c r="O95" s="140">
        <v>2.6008069980889559E-3</v>
      </c>
      <c r="P95" s="140">
        <v>1.7843360081315041E-2</v>
      </c>
      <c r="Q95" s="140">
        <v>-6.2613040208816528E-2</v>
      </c>
      <c r="R95" s="140">
        <v>1.1506879236549139E-3</v>
      </c>
      <c r="S95" s="140">
        <v>-9.4647699734196067E-4</v>
      </c>
      <c r="T95" s="140">
        <v>-1.1703125201165676E-3</v>
      </c>
      <c r="U95" s="140">
        <v>9.2362264695111662E-5</v>
      </c>
      <c r="V95" s="140">
        <v>1.1155233951285481E-3</v>
      </c>
      <c r="W95" s="140">
        <v>5.9029937256127596E-4</v>
      </c>
      <c r="X95" s="140">
        <v>6.2303543090820312E-3</v>
      </c>
      <c r="Y95" s="140">
        <v>-2.5890853721648455E-3</v>
      </c>
      <c r="Z95" s="140">
        <v>1.0013217926025391</v>
      </c>
      <c r="AA95" s="140">
        <v>1.1547081470489502</v>
      </c>
      <c r="AB95" s="140">
        <v>1.2140514850616455</v>
      </c>
      <c r="AC95" s="140">
        <v>1.0264619588851929</v>
      </c>
      <c r="AD95" s="140">
        <v>0.88221383094787598</v>
      </c>
      <c r="AE95" s="140">
        <v>0.97431999444961548</v>
      </c>
      <c r="AF95" s="140">
        <v>1.0113250017166138</v>
      </c>
      <c r="AG95" s="140">
        <v>1.1298007965087891</v>
      </c>
      <c r="AH95" s="140">
        <v>1.7587994337081909</v>
      </c>
      <c r="AI95" s="140">
        <v>2.032149076461792</v>
      </c>
      <c r="AJ95" s="140">
        <v>1.4504257440567017</v>
      </c>
    </row>
    <row r="96" spans="1:36" s="11" customFormat="1">
      <c r="A96" s="11" t="s">
        <v>133</v>
      </c>
      <c r="B96" s="139">
        <v>2020</v>
      </c>
      <c r="C96" s="140">
        <v>9.4665365219116211</v>
      </c>
      <c r="D96" s="140">
        <v>7.5038256645202637</v>
      </c>
      <c r="E96" s="140">
        <v>1.2615612745285034</v>
      </c>
      <c r="F96" s="140">
        <v>8.0464048385620117</v>
      </c>
      <c r="G96" s="140">
        <v>7.2259087562561035</v>
      </c>
      <c r="H96" s="140">
        <v>1.17649245262146</v>
      </c>
      <c r="I96" s="140">
        <v>1.3100827932357788</v>
      </c>
      <c r="J96" s="140">
        <v>-7.1085491217672825E-3</v>
      </c>
      <c r="K96" s="140">
        <v>7.0045073516666889E-3</v>
      </c>
      <c r="L96" s="140">
        <v>1.4113056473433971E-2</v>
      </c>
      <c r="M96" s="140">
        <v>4.2673543794080615E-4</v>
      </c>
      <c r="N96" s="140">
        <v>-1.7499495879746974E-4</v>
      </c>
      <c r="O96" s="140">
        <v>1.270968234166503E-3</v>
      </c>
      <c r="P96" s="140">
        <v>9.6517195925116539E-4</v>
      </c>
      <c r="Q96" s="140">
        <v>4.5166267082095146E-3</v>
      </c>
      <c r="R96" s="140">
        <v>2.5700060650706291E-2</v>
      </c>
      <c r="S96" s="140">
        <v>-3.6134824622422457E-3</v>
      </c>
      <c r="T96" s="140">
        <v>-2.6365609373897314E-3</v>
      </c>
      <c r="U96" s="140">
        <v>-7.2606599132996053E-5</v>
      </c>
      <c r="V96" s="140">
        <v>4.6957179438322783E-4</v>
      </c>
      <c r="W96" s="140">
        <v>-5.733925849199295E-3</v>
      </c>
      <c r="X96" s="140">
        <v>3.6393165588378906E-2</v>
      </c>
      <c r="Y96" s="140">
        <v>1.2007243931293488E-3</v>
      </c>
      <c r="Z96" s="140">
        <v>1.0059932470321655</v>
      </c>
      <c r="AA96" s="140">
        <v>1.1547081470489502</v>
      </c>
      <c r="AB96" s="140">
        <v>1.2213848829269409</v>
      </c>
      <c r="AC96" s="140">
        <v>1.0306210517883301</v>
      </c>
      <c r="AD96" s="140">
        <v>0.86997479200363159</v>
      </c>
      <c r="AE96" s="140">
        <v>1.0104324817657471</v>
      </c>
      <c r="AF96" s="140">
        <v>1.022068977355957</v>
      </c>
      <c r="AG96" s="140">
        <v>1.1378260850906372</v>
      </c>
      <c r="AH96" s="140">
        <v>1.7540818452835083</v>
      </c>
      <c r="AI96" s="140">
        <v>2.0469822883605957</v>
      </c>
      <c r="AJ96" s="140">
        <v>1.4368996620178223</v>
      </c>
    </row>
    <row r="97" spans="1:36" s="11" customFormat="1">
      <c r="A97" s="11" t="s">
        <v>133</v>
      </c>
      <c r="B97" s="139">
        <v>2021</v>
      </c>
      <c r="C97" s="140">
        <v>9.4551868438720703</v>
      </c>
      <c r="D97" s="140">
        <v>7.2043228149414062</v>
      </c>
      <c r="E97" s="140">
        <v>1.3124322891235352</v>
      </c>
      <c r="F97" s="140">
        <v>7.0366759300231934</v>
      </c>
      <c r="G97" s="140">
        <v>7.3194441795349121</v>
      </c>
      <c r="H97" s="140">
        <v>1.3437004089355469</v>
      </c>
      <c r="I97" s="140">
        <v>1.2917906045913696</v>
      </c>
      <c r="J97" s="140">
        <v>3.9532050490379333E-2</v>
      </c>
      <c r="K97" s="140">
        <v>-1.1996608227491379E-3</v>
      </c>
      <c r="L97" s="140">
        <v>-4.0731709450483322E-2</v>
      </c>
      <c r="M97" s="140">
        <v>-1.1506768350955099E-4</v>
      </c>
      <c r="N97" s="140">
        <v>2.0708309020847082E-3</v>
      </c>
      <c r="O97" s="140">
        <v>2.2048319224268198E-3</v>
      </c>
      <c r="P97" s="140">
        <v>1.3638912700116634E-2</v>
      </c>
      <c r="Q97" s="140">
        <v>-1.8999168649315834E-2</v>
      </c>
      <c r="R97" s="140">
        <v>-6.5566547214984894E-2</v>
      </c>
      <c r="S97" s="140">
        <v>8.6356292013078928E-4</v>
      </c>
      <c r="T97" s="140">
        <v>1.2550428509712219E-2</v>
      </c>
      <c r="U97" s="140">
        <v>8.2667218521237373E-5</v>
      </c>
      <c r="V97" s="140">
        <v>9.7144272876903415E-4</v>
      </c>
      <c r="W97" s="140">
        <v>1.0366735979914665E-2</v>
      </c>
      <c r="X97" s="140">
        <v>-0.13408946990966797</v>
      </c>
      <c r="Y97" s="140">
        <v>1.2861384078860283E-2</v>
      </c>
      <c r="Z97" s="140">
        <v>0.99931973218917847</v>
      </c>
      <c r="AA97" s="140">
        <v>1.1547081470489502</v>
      </c>
      <c r="AB97" s="140">
        <v>1.2298446893692017</v>
      </c>
      <c r="AC97" s="140">
        <v>1.0367032289505005</v>
      </c>
      <c r="AD97" s="140">
        <v>0.8570716381072998</v>
      </c>
      <c r="AE97" s="140">
        <v>0.88363486528396606</v>
      </c>
      <c r="AF97" s="140">
        <v>1.022614598274231</v>
      </c>
      <c r="AG97" s="140">
        <v>1.1551765203475952</v>
      </c>
      <c r="AH97" s="140">
        <v>1.7545516490936279</v>
      </c>
      <c r="AI97" s="140">
        <v>2.0724587440490723</v>
      </c>
      <c r="AJ97" s="140">
        <v>1.4638826847076416</v>
      </c>
    </row>
    <row r="98" spans="1:36" s="11" customFormat="1">
      <c r="A98" s="11" t="s">
        <v>134</v>
      </c>
      <c r="B98" s="139">
        <v>2006</v>
      </c>
      <c r="C98" s="140">
        <v>9.0693264007568359</v>
      </c>
      <c r="D98" s="140">
        <v>6.4147329330444336</v>
      </c>
      <c r="E98" s="140">
        <v>1.4138274192810059</v>
      </c>
      <c r="F98" s="140">
        <v>6.0809140205383301</v>
      </c>
      <c r="G98" s="140">
        <v>6.7038426399230957</v>
      </c>
      <c r="H98" s="140">
        <v>1.4914408922195435</v>
      </c>
      <c r="I98" s="140">
        <v>1.3528552055358887</v>
      </c>
      <c r="J98" s="140">
        <v>7.4418425559997559E-2</v>
      </c>
      <c r="K98" s="140">
        <v>-4.1665475815534592E-2</v>
      </c>
      <c r="L98" s="140">
        <v>-0.11608390510082245</v>
      </c>
      <c r="M98" s="140">
        <v>-1.1541641317307949E-2</v>
      </c>
      <c r="N98" s="140">
        <v>-0.108580581843853</v>
      </c>
      <c r="O98" s="140">
        <v>1.058192178606987E-2</v>
      </c>
      <c r="P98" s="140">
        <v>0.14803867042064667</v>
      </c>
      <c r="Q98" s="140">
        <v>-8.0163843929767609E-2</v>
      </c>
      <c r="R98" s="140">
        <v>-3.8977399468421936E-2</v>
      </c>
      <c r="S98" s="140">
        <v>-1.0427671484649181E-2</v>
      </c>
      <c r="T98" s="140">
        <v>-1.6482990467920899E-3</v>
      </c>
      <c r="U98" s="140">
        <v>-2.7335900813341141E-3</v>
      </c>
      <c r="V98" s="140">
        <v>-3.8156196475028992E-2</v>
      </c>
      <c r="W98" s="140">
        <v>-2.4140750989317894E-2</v>
      </c>
      <c r="X98" s="140">
        <v>-0.1459808349609375</v>
      </c>
      <c r="Y98" s="140">
        <v>-8.7853521108627319E-2</v>
      </c>
      <c r="Z98" s="140">
        <v>1</v>
      </c>
      <c r="AA98" s="140">
        <v>1</v>
      </c>
      <c r="AB98" s="140">
        <v>1</v>
      </c>
      <c r="AC98" s="140">
        <v>1</v>
      </c>
      <c r="AD98" s="140">
        <v>1</v>
      </c>
      <c r="AE98" s="140">
        <v>1</v>
      </c>
      <c r="AF98" s="140">
        <v>1</v>
      </c>
      <c r="AG98" s="140">
        <v>1</v>
      </c>
      <c r="AH98" s="140">
        <v>1</v>
      </c>
      <c r="AI98" s="140">
        <v>1</v>
      </c>
      <c r="AJ98" s="140">
        <v>1</v>
      </c>
    </row>
    <row r="99" spans="1:36" s="11" customFormat="1">
      <c r="A99" s="11" t="s">
        <v>134</v>
      </c>
      <c r="B99" s="139">
        <v>2007</v>
      </c>
      <c r="C99" s="140">
        <v>9.8064908981323242</v>
      </c>
      <c r="D99" s="140">
        <v>7.0908303260803223</v>
      </c>
      <c r="E99" s="140">
        <v>1.3829817771911621</v>
      </c>
      <c r="F99" s="140">
        <v>7.3031535148620605</v>
      </c>
      <c r="G99" s="140">
        <v>7.0371880531311035</v>
      </c>
      <c r="H99" s="140">
        <v>1.342774510383606</v>
      </c>
      <c r="I99" s="140">
        <v>1.3935244083404541</v>
      </c>
      <c r="J99" s="140">
        <v>-2.2058591246604919E-2</v>
      </c>
      <c r="K99" s="140">
        <v>7.8146509826183319E-2</v>
      </c>
      <c r="L99" s="140">
        <v>0.10020510107278824</v>
      </c>
      <c r="M99" s="140">
        <v>-1.034734770655632E-3</v>
      </c>
      <c r="N99" s="140">
        <v>1.642206497490406E-2</v>
      </c>
      <c r="O99" s="140">
        <v>-6.4870633650571108E-4</v>
      </c>
      <c r="P99" s="140">
        <v>-6.0613293200731277E-2</v>
      </c>
      <c r="Q99" s="140">
        <v>0.12402117997407913</v>
      </c>
      <c r="R99" s="140">
        <v>9.2743039131164551E-2</v>
      </c>
      <c r="S99" s="140">
        <v>-7.8898835927248001E-3</v>
      </c>
      <c r="T99" s="140">
        <v>-1.3853459618985653E-2</v>
      </c>
      <c r="U99" s="140">
        <v>-1.2238670024089515E-5</v>
      </c>
      <c r="V99" s="140">
        <v>1.3110018335282803E-2</v>
      </c>
      <c r="W99" s="140">
        <v>1.6107624396681786E-2</v>
      </c>
      <c r="X99" s="140">
        <v>0.1831512451171875</v>
      </c>
      <c r="Y99" s="140">
        <v>4.8527758568525314E-2</v>
      </c>
      <c r="Z99" s="140">
        <v>1.0007755756378174</v>
      </c>
      <c r="AA99" s="140">
        <v>1.0454586744308472</v>
      </c>
      <c r="AB99" s="140">
        <v>1.0077118873596191</v>
      </c>
      <c r="AC99" s="140">
        <v>0.94939136505126953</v>
      </c>
      <c r="AD99" s="140">
        <v>0.75425708293914795</v>
      </c>
      <c r="AE99" s="140">
        <v>1.2009956836700439</v>
      </c>
      <c r="AF99" s="140">
        <v>1.0438896417617798</v>
      </c>
      <c r="AG99" s="140">
        <v>0.99333685636520386</v>
      </c>
      <c r="AH99" s="140">
        <v>1</v>
      </c>
      <c r="AI99" s="140">
        <v>1.1612398624420166</v>
      </c>
      <c r="AJ99" s="140">
        <v>1.0728527307510376</v>
      </c>
    </row>
    <row r="100" spans="1:36" s="11" customFormat="1">
      <c r="A100" s="11" t="s">
        <v>134</v>
      </c>
      <c r="B100" s="139">
        <v>2008</v>
      </c>
      <c r="C100" s="140">
        <v>9.7773513793945312</v>
      </c>
      <c r="D100" s="140">
        <v>7.5290861129760742</v>
      </c>
      <c r="E100" s="140">
        <v>1.2986104488372803</v>
      </c>
      <c r="F100" s="140">
        <v>8.5855693817138672</v>
      </c>
      <c r="G100" s="140">
        <v>6.9822745323181152</v>
      </c>
      <c r="H100" s="140">
        <v>1.1388119459152222</v>
      </c>
      <c r="I100" s="140">
        <v>1.4003106355667114</v>
      </c>
      <c r="J100" s="140">
        <v>-6.2947094440460205E-2</v>
      </c>
      <c r="K100" s="140">
        <v>-2.9758894816040993E-3</v>
      </c>
      <c r="L100" s="140">
        <v>5.997120589017868E-2</v>
      </c>
      <c r="M100" s="140">
        <v>4.0214118780568242E-4</v>
      </c>
      <c r="N100" s="140">
        <v>-2.5305917370133102E-4</v>
      </c>
      <c r="O100" s="140">
        <v>2.3411205038428307E-3</v>
      </c>
      <c r="P100" s="140">
        <v>-1.3049476779997349E-2</v>
      </c>
      <c r="Q100" s="140">
        <v>7.5833848677575588E-3</v>
      </c>
      <c r="R100" s="140">
        <v>5.7077847421169281E-2</v>
      </c>
      <c r="S100" s="140">
        <v>1.436597085557878E-3</v>
      </c>
      <c r="T100" s="140">
        <v>1.842084527015686E-2</v>
      </c>
      <c r="U100" s="140">
        <v>-8.2066114991903305E-3</v>
      </c>
      <c r="V100" s="140">
        <v>-2.7759943157434464E-2</v>
      </c>
      <c r="W100" s="140">
        <v>1.9002471119165421E-2</v>
      </c>
      <c r="X100" s="140">
        <v>0.16177654266357422</v>
      </c>
      <c r="Y100" s="140">
        <v>-7.8339148312807083E-3</v>
      </c>
      <c r="Z100" s="140">
        <v>1.0060226917266846</v>
      </c>
      <c r="AA100" s="140">
        <v>1.0454586744308472</v>
      </c>
      <c r="AB100" s="140">
        <v>1.0198203325271606</v>
      </c>
      <c r="AC100" s="140">
        <v>0.93123561143875122</v>
      </c>
      <c r="AD100" s="140">
        <v>0.74992847442626953</v>
      </c>
      <c r="AE100" s="140">
        <v>1.4118872880935669</v>
      </c>
      <c r="AF100" s="140">
        <v>1.0698059797286987</v>
      </c>
      <c r="AG100" s="140">
        <v>1.0434136390686035</v>
      </c>
      <c r="AH100" s="140">
        <v>0.4357592761516571</v>
      </c>
      <c r="AI100" s="140">
        <v>0.82074344158172607</v>
      </c>
      <c r="AJ100" s="140">
        <v>1.137216329574585</v>
      </c>
    </row>
    <row r="101" spans="1:36" s="11" customFormat="1">
      <c r="A101" s="11" t="s">
        <v>134</v>
      </c>
      <c r="B101" s="139">
        <v>2009</v>
      </c>
      <c r="C101" s="140">
        <v>9.4406280517578125</v>
      </c>
      <c r="D101" s="140">
        <v>7.5233230590820312</v>
      </c>
      <c r="E101" s="140">
        <v>1.2548480033874512</v>
      </c>
      <c r="F101" s="140">
        <v>8.0308647155761719</v>
      </c>
      <c r="G101" s="140">
        <v>7.2936501502990723</v>
      </c>
      <c r="H101" s="140">
        <v>1.175542950630188</v>
      </c>
      <c r="I101" s="140">
        <v>1.2943629026412964</v>
      </c>
      <c r="J101" s="140">
        <v>-3.4280311316251755E-2</v>
      </c>
      <c r="K101" s="140">
        <v>-3.504607081413269E-2</v>
      </c>
      <c r="L101" s="140">
        <v>-7.6576130231842399E-4</v>
      </c>
      <c r="M101" s="140">
        <v>1.1171323712915182E-3</v>
      </c>
      <c r="N101" s="140">
        <v>1.2048728531226516E-3</v>
      </c>
      <c r="O101" s="140">
        <v>2.7016995009034872E-3</v>
      </c>
      <c r="P101" s="140">
        <v>1.6999062150716782E-2</v>
      </c>
      <c r="Q101" s="140">
        <v>-5.7068835943937302E-2</v>
      </c>
      <c r="R101" s="140">
        <v>-3.0542870983481407E-2</v>
      </c>
      <c r="S101" s="140">
        <v>9.8288590379524976E-5</v>
      </c>
      <c r="T101" s="140">
        <v>4.9112988635897636E-3</v>
      </c>
      <c r="U101" s="140">
        <v>3.2933191396296024E-3</v>
      </c>
      <c r="V101" s="140">
        <v>7.7517004683613777E-3</v>
      </c>
      <c r="W101" s="140">
        <v>1.3722502626478672E-2</v>
      </c>
      <c r="X101" s="140">
        <v>-6.6790580749511719E-2</v>
      </c>
      <c r="Y101" s="140">
        <v>4.3629385530948639E-2</v>
      </c>
      <c r="Z101" s="140">
        <v>1.0130876302719116</v>
      </c>
      <c r="AA101" s="140">
        <v>1.0466079711914062</v>
      </c>
      <c r="AB101" s="140">
        <v>1.0282218456268311</v>
      </c>
      <c r="AC101" s="140">
        <v>0.94086223840713501</v>
      </c>
      <c r="AD101" s="140">
        <v>0.90358883142471313</v>
      </c>
      <c r="AE101" s="140">
        <v>1.3206672668457031</v>
      </c>
      <c r="AF101" s="140">
        <v>1.1392503976821899</v>
      </c>
      <c r="AG101" s="140">
        <v>1.0928906202316284</v>
      </c>
      <c r="AH101" s="140">
        <v>0.60572832822799683</v>
      </c>
      <c r="AI101" s="140">
        <v>0.90292972326278687</v>
      </c>
      <c r="AJ101" s="140">
        <v>1.1753041744232178</v>
      </c>
    </row>
    <row r="102" spans="1:36" s="11" customFormat="1">
      <c r="A102" s="11" t="s">
        <v>134</v>
      </c>
      <c r="B102" s="139">
        <v>2010</v>
      </c>
      <c r="C102" s="140">
        <v>10.117342948913574</v>
      </c>
      <c r="D102" s="140">
        <v>8.027740478515625</v>
      </c>
      <c r="E102" s="140">
        <v>1.2602976560592651</v>
      </c>
      <c r="F102" s="140">
        <v>8.6050863265991211</v>
      </c>
      <c r="G102" s="140">
        <v>7.7502317428588867</v>
      </c>
      <c r="H102" s="140">
        <v>1.1757396459579468</v>
      </c>
      <c r="I102" s="140">
        <v>1.3054249286651611</v>
      </c>
      <c r="J102" s="140">
        <v>4.3334513902664185E-3</v>
      </c>
      <c r="K102" s="140">
        <v>6.9228604435920715E-2</v>
      </c>
      <c r="L102" s="140">
        <v>6.4895153045654297E-2</v>
      </c>
      <c r="M102" s="140">
        <v>-1.265163766220212E-3</v>
      </c>
      <c r="N102" s="140">
        <v>-1.9774804823100567E-3</v>
      </c>
      <c r="O102" s="140">
        <v>-1.5416837995871902E-3</v>
      </c>
      <c r="P102" s="140">
        <v>-3.1588327139616013E-2</v>
      </c>
      <c r="Q102" s="140">
        <v>0.10560125857591629</v>
      </c>
      <c r="R102" s="140">
        <v>5.7279295288026333E-4</v>
      </c>
      <c r="S102" s="140">
        <v>6.4614647999405861E-3</v>
      </c>
      <c r="T102" s="140">
        <v>2.8265612199902534E-2</v>
      </c>
      <c r="U102" s="140">
        <v>2.2086077660787851E-4</v>
      </c>
      <c r="V102" s="140">
        <v>5.8959410525858402E-3</v>
      </c>
      <c r="W102" s="140">
        <v>2.347848005592823E-2</v>
      </c>
      <c r="X102" s="140">
        <v>6.9061279296875E-2</v>
      </c>
      <c r="Y102" s="140">
        <v>6.0718636959791183E-2</v>
      </c>
      <c r="Z102" s="140">
        <v>1.0115906000137329</v>
      </c>
      <c r="AA102" s="140">
        <v>1.0469638109207153</v>
      </c>
      <c r="AB102" s="140">
        <v>1.0327736139297485</v>
      </c>
      <c r="AC102" s="140">
        <v>0.94529217481613159</v>
      </c>
      <c r="AD102" s="140">
        <v>0.683299720287323</v>
      </c>
      <c r="AE102" s="140">
        <v>1.4150967597961426</v>
      </c>
      <c r="AF102" s="140">
        <v>1.2270488739013672</v>
      </c>
      <c r="AG102" s="140">
        <v>1.1378017663955688</v>
      </c>
      <c r="AH102" s="140">
        <v>0.62067002058029175</v>
      </c>
      <c r="AI102" s="140">
        <v>0.98541766405105591</v>
      </c>
      <c r="AJ102" s="140">
        <v>1.2418686151504517</v>
      </c>
    </row>
    <row r="103" spans="1:36" s="11" customFormat="1">
      <c r="A103" s="11" t="s">
        <v>134</v>
      </c>
      <c r="B103" s="139">
        <v>2011</v>
      </c>
      <c r="C103" s="140">
        <v>9.9605598449707031</v>
      </c>
      <c r="D103" s="140">
        <v>8.1637191772460938</v>
      </c>
      <c r="E103" s="140">
        <v>1.2201006412506104</v>
      </c>
      <c r="F103" s="140">
        <v>8.5857658386230469</v>
      </c>
      <c r="G103" s="140">
        <v>7.9669771194458008</v>
      </c>
      <c r="H103" s="140">
        <v>1.160124659538269</v>
      </c>
      <c r="I103" s="140">
        <v>1.250231146812439</v>
      </c>
      <c r="J103" s="140">
        <v>-3.2414574176073074E-2</v>
      </c>
      <c r="K103" s="140">
        <v>-1.5617786906659603E-2</v>
      </c>
      <c r="L103" s="140">
        <v>1.6796788200736046E-2</v>
      </c>
      <c r="M103" s="140">
        <v>-1.2891085352748632E-3</v>
      </c>
      <c r="N103" s="140">
        <v>6.1268634453881532E-5</v>
      </c>
      <c r="O103" s="140">
        <v>2.4464121088385582E-3</v>
      </c>
      <c r="P103" s="140">
        <v>5.6494912132620811E-3</v>
      </c>
      <c r="Q103" s="140">
        <v>-2.2485850378870964E-2</v>
      </c>
      <c r="R103" s="140">
        <v>-5.3698546253144741E-3</v>
      </c>
      <c r="S103" s="140">
        <v>2.7385728899389505E-3</v>
      </c>
      <c r="T103" s="140">
        <v>3.5651689395308495E-3</v>
      </c>
      <c r="U103" s="140">
        <v>1.636875793337822E-3</v>
      </c>
      <c r="V103" s="140">
        <v>8.8266925886273384E-3</v>
      </c>
      <c r="W103" s="140">
        <v>5.3993323817849159E-3</v>
      </c>
      <c r="X103" s="140">
        <v>-2.2478103637695312E-3</v>
      </c>
      <c r="Y103" s="140">
        <v>2.758236788213253E-2</v>
      </c>
      <c r="Z103" s="140">
        <v>0.99819916486740112</v>
      </c>
      <c r="AA103" s="140">
        <v>1.0469638109207153</v>
      </c>
      <c r="AB103" s="140">
        <v>1.0442900657653809</v>
      </c>
      <c r="AC103" s="140">
        <v>0.95510423183441162</v>
      </c>
      <c r="AD103" s="140">
        <v>0.78233850002288818</v>
      </c>
      <c r="AE103" s="140">
        <v>1.411920428276062</v>
      </c>
      <c r="AF103" s="140">
        <v>1.2850855588912964</v>
      </c>
      <c r="AG103" s="140">
        <v>1.1889007091522217</v>
      </c>
      <c r="AH103" s="140">
        <v>0.74050140380859375</v>
      </c>
      <c r="AI103" s="140">
        <v>1.1110928058624268</v>
      </c>
      <c r="AJ103" s="140">
        <v>1.256395697593689</v>
      </c>
    </row>
    <row r="104" spans="1:36" s="11" customFormat="1">
      <c r="A104" s="11" t="s">
        <v>134</v>
      </c>
      <c r="B104" s="139">
        <v>2012</v>
      </c>
      <c r="C104" s="140">
        <v>9.9013948440551758</v>
      </c>
      <c r="D104" s="140">
        <v>9.1888160705566406</v>
      </c>
      <c r="E104" s="140">
        <v>1.0775483846664429</v>
      </c>
      <c r="F104" s="140">
        <v>10.622176170349121</v>
      </c>
      <c r="G104" s="140">
        <v>8.4342985153198242</v>
      </c>
      <c r="H104" s="140">
        <v>0.93214362859725952</v>
      </c>
      <c r="I104" s="140">
        <v>1.173944354057312</v>
      </c>
      <c r="J104" s="140">
        <v>-0.12424487620592117</v>
      </c>
      <c r="K104" s="140">
        <v>-5.9576737694442272E-3</v>
      </c>
      <c r="L104" s="140">
        <v>0.11828720569610596</v>
      </c>
      <c r="M104" s="140">
        <v>-9.712346363812685E-4</v>
      </c>
      <c r="N104" s="140">
        <v>-4.5559226418845356E-4</v>
      </c>
      <c r="O104" s="140">
        <v>4.416707088239491E-4</v>
      </c>
      <c r="P104" s="140">
        <v>-6.786806508898735E-3</v>
      </c>
      <c r="Q104" s="140">
        <v>1.8142887856811285E-3</v>
      </c>
      <c r="R104" s="140">
        <v>0.1146048903465271</v>
      </c>
      <c r="S104" s="140">
        <v>1.307195401750505E-3</v>
      </c>
      <c r="T104" s="140">
        <v>7.4493461288511753E-3</v>
      </c>
      <c r="U104" s="140">
        <v>2.2692405618727207E-3</v>
      </c>
      <c r="V104" s="140">
        <v>7.9314121976494789E-3</v>
      </c>
      <c r="W104" s="140">
        <v>-1.5274882316589355E-2</v>
      </c>
      <c r="X104" s="140">
        <v>0.21283817291259766</v>
      </c>
      <c r="Y104" s="140">
        <v>5.7001411914825439E-2</v>
      </c>
      <c r="Z104" s="140">
        <v>0.99067813158035278</v>
      </c>
      <c r="AA104" s="140">
        <v>1.0469638109207153</v>
      </c>
      <c r="AB104" s="140">
        <v>1.0492560863494873</v>
      </c>
      <c r="AC104" s="140">
        <v>0.95624178647994995</v>
      </c>
      <c r="AD104" s="140">
        <v>0.83905160427093506</v>
      </c>
      <c r="AE104" s="140">
        <v>1.7468055486679077</v>
      </c>
      <c r="AF104" s="140">
        <v>1.3008427619934082</v>
      </c>
      <c r="AG104" s="140">
        <v>1.2275205850601196</v>
      </c>
      <c r="AH104" s="140">
        <v>0.92416352033615112</v>
      </c>
      <c r="AI104" s="140">
        <v>1.2141029834747314</v>
      </c>
      <c r="AJ104" s="140">
        <v>1.2782206535339355</v>
      </c>
    </row>
    <row r="105" spans="1:36" s="11" customFormat="1">
      <c r="A105" s="11" t="s">
        <v>134</v>
      </c>
      <c r="B105" s="139">
        <v>2013</v>
      </c>
      <c r="C105" s="140">
        <v>10.012406349182129</v>
      </c>
      <c r="D105" s="140">
        <v>9.0479593276977539</v>
      </c>
      <c r="E105" s="140">
        <v>1.1065926551818848</v>
      </c>
      <c r="F105" s="140">
        <v>9.6143913269042969</v>
      </c>
      <c r="G105" s="140">
        <v>8.7762537002563477</v>
      </c>
      <c r="H105" s="140">
        <v>1.0413976907730103</v>
      </c>
      <c r="I105" s="140">
        <v>1.1408522129058838</v>
      </c>
      <c r="J105" s="140">
        <v>2.6597216725349426E-2</v>
      </c>
      <c r="K105" s="140">
        <v>1.1149334721267223E-2</v>
      </c>
      <c r="L105" s="140">
        <v>-1.5447881072759628E-2</v>
      </c>
      <c r="M105" s="140">
        <v>3.3486711326986551E-3</v>
      </c>
      <c r="N105" s="140">
        <v>-3.8844725349918008E-4</v>
      </c>
      <c r="O105" s="140">
        <v>9.7671605180948973E-4</v>
      </c>
      <c r="P105" s="140">
        <v>-5.5743944831192493E-3</v>
      </c>
      <c r="Q105" s="140">
        <v>1.2786788865923882E-2</v>
      </c>
      <c r="R105" s="140">
        <v>-6.585712730884552E-2</v>
      </c>
      <c r="S105" s="140">
        <v>1.021634042263031E-2</v>
      </c>
      <c r="T105" s="140">
        <v>2.7038002386689186E-2</v>
      </c>
      <c r="U105" s="140">
        <v>2.2677734959870577E-3</v>
      </c>
      <c r="V105" s="140">
        <v>3.7769749760627747E-3</v>
      </c>
      <c r="W105" s="140">
        <v>7.1101551875472069E-3</v>
      </c>
      <c r="X105" s="140">
        <v>-9.9682807922363281E-2</v>
      </c>
      <c r="Y105" s="140">
        <v>3.9743091911077499E-2</v>
      </c>
      <c r="Z105" s="140">
        <v>1.0272716283798218</v>
      </c>
      <c r="AA105" s="140">
        <v>1.0469638109207153</v>
      </c>
      <c r="AB105" s="140">
        <v>1.0565887689590454</v>
      </c>
      <c r="AC105" s="140">
        <v>0.95768505334854126</v>
      </c>
      <c r="AD105" s="140">
        <v>0.82712763547897339</v>
      </c>
      <c r="AE105" s="140">
        <v>1.5810760259628296</v>
      </c>
      <c r="AF105" s="140">
        <v>1.4298620223999023</v>
      </c>
      <c r="AG105" s="140">
        <v>1.2702978849411011</v>
      </c>
      <c r="AH105" s="140">
        <v>1.1599944829940796</v>
      </c>
      <c r="AI105" s="140">
        <v>1.2698031663894653</v>
      </c>
      <c r="AJ105" s="140">
        <v>1.2829517126083374</v>
      </c>
    </row>
    <row r="106" spans="1:36" s="11" customFormat="1">
      <c r="A106" s="11" t="s">
        <v>134</v>
      </c>
      <c r="B106" s="139">
        <v>2014</v>
      </c>
      <c r="C106" s="140">
        <v>10.914595603942871</v>
      </c>
      <c r="D106" s="140">
        <v>8.8400030136108398</v>
      </c>
      <c r="E106" s="140">
        <v>1.2346822023391724</v>
      </c>
      <c r="F106" s="140">
        <v>9.1181011199951172</v>
      </c>
      <c r="G106" s="140">
        <v>8.7229642868041992</v>
      </c>
      <c r="H106" s="140">
        <v>1.197024941444397</v>
      </c>
      <c r="I106" s="140">
        <v>1.2512487173080444</v>
      </c>
      <c r="J106" s="140">
        <v>0.10952800512313843</v>
      </c>
      <c r="K106" s="140">
        <v>8.627600222826004E-2</v>
      </c>
      <c r="L106" s="140">
        <v>-2.3252002894878387E-2</v>
      </c>
      <c r="M106" s="140">
        <v>-2.3392948787659407E-3</v>
      </c>
      <c r="N106" s="140">
        <v>5.1301971077919006E-2</v>
      </c>
      <c r="O106" s="140">
        <v>1.8426829483360052E-3</v>
      </c>
      <c r="P106" s="140">
        <v>-7.5040543451905251E-3</v>
      </c>
      <c r="Q106" s="140">
        <v>4.2974699288606644E-2</v>
      </c>
      <c r="R106" s="140">
        <v>-2.3770852014422417E-2</v>
      </c>
      <c r="S106" s="140">
        <v>-4.9447696655988693E-3</v>
      </c>
      <c r="T106" s="140">
        <v>-1.5928095206618309E-2</v>
      </c>
      <c r="U106" s="140">
        <v>2.43044039234519E-3</v>
      </c>
      <c r="V106" s="140">
        <v>4.0081911720335484E-3</v>
      </c>
      <c r="W106" s="140">
        <v>1.4953082427382469E-2</v>
      </c>
      <c r="X106" s="140">
        <v>-5.2999496459960938E-2</v>
      </c>
      <c r="Y106" s="140">
        <v>-6.0905227437615395E-3</v>
      </c>
      <c r="Z106" s="140">
        <v>1.0054295063018799</v>
      </c>
      <c r="AA106" s="140">
        <v>1.1997298002243042</v>
      </c>
      <c r="AB106" s="140">
        <v>1.0690877437591553</v>
      </c>
      <c r="AC106" s="140">
        <v>0.95793098211288452</v>
      </c>
      <c r="AD106" s="140">
        <v>0.65225154161453247</v>
      </c>
      <c r="AE106" s="140">
        <v>1.4994620084762573</v>
      </c>
      <c r="AF106" s="140">
        <v>1.4847458600997925</v>
      </c>
      <c r="AG106" s="140">
        <v>1.2843596935272217</v>
      </c>
      <c r="AH106" s="140">
        <v>1.5145504474639893</v>
      </c>
      <c r="AI106" s="140">
        <v>1.3214349746704102</v>
      </c>
      <c r="AJ106" s="140">
        <v>1.27787184715271</v>
      </c>
    </row>
    <row r="107" spans="1:36" s="11" customFormat="1">
      <c r="A107" s="11" t="s">
        <v>134</v>
      </c>
      <c r="B107" s="139">
        <v>2015</v>
      </c>
      <c r="C107" s="140">
        <v>10.628083229064941</v>
      </c>
      <c r="D107" s="140">
        <v>9.1375913619995117</v>
      </c>
      <c r="E107" s="140">
        <v>1.1631163358688354</v>
      </c>
      <c r="F107" s="140">
        <v>8.9274005889892578</v>
      </c>
      <c r="G107" s="140">
        <v>9.3699464797973633</v>
      </c>
      <c r="H107" s="140">
        <v>1.19050133228302</v>
      </c>
      <c r="I107" s="140">
        <v>1.134273886680603</v>
      </c>
      <c r="J107" s="140">
        <v>-5.9710673987865448E-2</v>
      </c>
      <c r="K107" s="140">
        <v>-2.6601077988743782E-2</v>
      </c>
      <c r="L107" s="140">
        <v>3.3109594136476517E-2</v>
      </c>
      <c r="M107" s="140">
        <v>2.3212209343910217E-3</v>
      </c>
      <c r="N107" s="140">
        <v>1.4944521244615316E-3</v>
      </c>
      <c r="O107" s="140">
        <v>4.122645128518343E-3</v>
      </c>
      <c r="P107" s="140">
        <v>1.2576212175190449E-2</v>
      </c>
      <c r="Q107" s="140">
        <v>-4.7115609049797058E-2</v>
      </c>
      <c r="R107" s="140">
        <v>1.0763965547084808E-2</v>
      </c>
      <c r="S107" s="140">
        <v>1.0864319279789925E-2</v>
      </c>
      <c r="T107" s="140">
        <v>3.0489655211567879E-2</v>
      </c>
      <c r="U107" s="140">
        <v>1.108436263166368E-3</v>
      </c>
      <c r="V107" s="140">
        <v>4.4938488863408566E-3</v>
      </c>
      <c r="W107" s="140">
        <v>-2.4610629305243492E-2</v>
      </c>
      <c r="X107" s="140">
        <v>-2.1136283874511719E-2</v>
      </c>
      <c r="Y107" s="140">
        <v>7.1548245847225189E-2</v>
      </c>
      <c r="Z107" s="140">
        <v>1.025559663772583</v>
      </c>
      <c r="AA107" s="140">
        <v>1.1997298002243042</v>
      </c>
      <c r="AB107" s="140">
        <v>1.0850696563720703</v>
      </c>
      <c r="AC107" s="140">
        <v>0.95953065156936646</v>
      </c>
      <c r="AD107" s="140">
        <v>0.80948567390441895</v>
      </c>
      <c r="AE107" s="140">
        <v>1.4681018590927124</v>
      </c>
      <c r="AF107" s="140">
        <v>1.5581327676773071</v>
      </c>
      <c r="AG107" s="140">
        <v>1.3124395608901978</v>
      </c>
      <c r="AH107" s="140">
        <v>1.6762086153030396</v>
      </c>
      <c r="AI107" s="140">
        <v>1.4013684988021851</v>
      </c>
      <c r="AJ107" s="140">
        <v>1.300352931022644</v>
      </c>
    </row>
    <row r="108" spans="1:36" s="11" customFormat="1">
      <c r="A108" s="11" t="s">
        <v>134</v>
      </c>
      <c r="B108" s="139">
        <v>2016</v>
      </c>
      <c r="C108" s="140">
        <v>10.573506355285645</v>
      </c>
      <c r="D108" s="140">
        <v>8.608154296875</v>
      </c>
      <c r="E108" s="140">
        <v>1.228312611579895</v>
      </c>
      <c r="F108" s="140">
        <v>7.0417237281799316</v>
      </c>
      <c r="G108" s="140">
        <v>9.6453046798706055</v>
      </c>
      <c r="H108" s="140">
        <v>1.5015506744384766</v>
      </c>
      <c r="I108" s="140">
        <v>1.0962337255477905</v>
      </c>
      <c r="J108" s="140">
        <v>5.4538469761610031E-2</v>
      </c>
      <c r="K108" s="140">
        <v>-5.1484154537320137E-3</v>
      </c>
      <c r="L108" s="140">
        <v>-5.968688428401947E-2</v>
      </c>
      <c r="M108" s="140">
        <v>1.4149699127301574E-3</v>
      </c>
      <c r="N108" s="140">
        <v>3.9099659770727158E-3</v>
      </c>
      <c r="O108" s="140">
        <v>5.7248477824032307E-3</v>
      </c>
      <c r="P108" s="140">
        <v>3.2118108123540878E-2</v>
      </c>
      <c r="Q108" s="140">
        <v>-4.8316307365894318E-2</v>
      </c>
      <c r="R108" s="140">
        <v>-0.11604393273591995</v>
      </c>
      <c r="S108" s="140">
        <v>9.8386546596884727E-3</v>
      </c>
      <c r="T108" s="140">
        <v>2.7816874906420708E-2</v>
      </c>
      <c r="U108" s="140">
        <v>2.5150136934826151E-5</v>
      </c>
      <c r="V108" s="140">
        <v>4.8667080700397491E-3</v>
      </c>
      <c r="W108" s="140">
        <v>1.3809659518301487E-2</v>
      </c>
      <c r="X108" s="140">
        <v>-0.23727226257324219</v>
      </c>
      <c r="Y108" s="140">
        <v>2.8963841497898102E-2</v>
      </c>
      <c r="Z108" s="140">
        <v>1.0291190147399902</v>
      </c>
      <c r="AA108" s="140">
        <v>1.1997298002243042</v>
      </c>
      <c r="AB108" s="140">
        <v>1.1001673936843872</v>
      </c>
      <c r="AC108" s="140">
        <v>0.96188610792160034</v>
      </c>
      <c r="AD108" s="140">
        <v>0.7932625412940979</v>
      </c>
      <c r="AE108" s="140">
        <v>1.1580042839050293</v>
      </c>
      <c r="AF108" s="140">
        <v>1.6430940628051758</v>
      </c>
      <c r="AG108" s="140">
        <v>1.3514924049377441</v>
      </c>
      <c r="AH108" s="140">
        <v>1.6755433082580566</v>
      </c>
      <c r="AI108" s="140">
        <v>1.4825155735015869</v>
      </c>
      <c r="AJ108" s="140">
        <v>1.3194363117218018</v>
      </c>
    </row>
    <row r="109" spans="1:36" s="11" customFormat="1">
      <c r="A109" s="11" t="s">
        <v>134</v>
      </c>
      <c r="B109" s="139">
        <v>2017</v>
      </c>
      <c r="C109" s="140">
        <v>10.396674156188965</v>
      </c>
      <c r="D109" s="140">
        <v>8.768589973449707</v>
      </c>
      <c r="E109" s="140">
        <v>1.1856720447540283</v>
      </c>
      <c r="F109" s="140">
        <v>7.0870375633239746</v>
      </c>
      <c r="G109" s="140">
        <v>9.845332145690918</v>
      </c>
      <c r="H109" s="140">
        <v>1.4669984579086304</v>
      </c>
      <c r="I109" s="140">
        <v>1.0560005903244019</v>
      </c>
      <c r="J109" s="140">
        <v>-3.5331606864929199E-2</v>
      </c>
      <c r="K109" s="140">
        <v>-1.6865499317646027E-2</v>
      </c>
      <c r="L109" s="140">
        <v>1.8466105684638023E-2</v>
      </c>
      <c r="M109" s="140">
        <v>6.4505910268053412E-4</v>
      </c>
      <c r="N109" s="140">
        <v>8.8312837760895491E-5</v>
      </c>
      <c r="O109" s="140">
        <v>3.257696283981204E-3</v>
      </c>
      <c r="P109" s="140">
        <v>1.0824889177456498E-3</v>
      </c>
      <c r="Q109" s="140">
        <v>-2.1939055994153023E-2</v>
      </c>
      <c r="R109" s="140">
        <v>-1.7115803202614188E-3</v>
      </c>
      <c r="S109" s="140">
        <v>4.5142069575376809E-4</v>
      </c>
      <c r="T109" s="140">
        <v>1.3953818008303642E-2</v>
      </c>
      <c r="U109" s="140">
        <v>9.453329403186217E-5</v>
      </c>
      <c r="V109" s="140">
        <v>4.5935115776956081E-3</v>
      </c>
      <c r="W109" s="140">
        <v>1.0844023199751973E-3</v>
      </c>
      <c r="X109" s="140">
        <v>6.4144134521484375E-3</v>
      </c>
      <c r="Y109" s="140">
        <v>2.0526180043816566E-2</v>
      </c>
      <c r="Z109" s="140">
        <v>1.0354118347167969</v>
      </c>
      <c r="AA109" s="140">
        <v>1.1997298002243042</v>
      </c>
      <c r="AB109" s="140">
        <v>1.1162744760513306</v>
      </c>
      <c r="AC109" s="140">
        <v>0.96267688274383545</v>
      </c>
      <c r="AD109" s="140">
        <v>0.88667023181915283</v>
      </c>
      <c r="AE109" s="140">
        <v>1.1654561758041382</v>
      </c>
      <c r="AF109" s="140">
        <v>1.6422355175018311</v>
      </c>
      <c r="AG109" s="140">
        <v>1.3678783178329468</v>
      </c>
      <c r="AH109" s="140">
        <v>1.6902546882629395</v>
      </c>
      <c r="AI109" s="140">
        <v>1.5630385875701904</v>
      </c>
      <c r="AJ109" s="140">
        <v>1.3264061212539673</v>
      </c>
    </row>
    <row r="110" spans="1:36" s="11" customFormat="1">
      <c r="A110" s="11" t="s">
        <v>134</v>
      </c>
      <c r="B110" s="139">
        <v>2018</v>
      </c>
      <c r="C110" s="140">
        <v>10.658464431762695</v>
      </c>
      <c r="D110" s="140">
        <v>8.9742641448974609</v>
      </c>
      <c r="E110" s="140">
        <v>1.1876697540283203</v>
      </c>
      <c r="F110" s="140">
        <v>7.4398412704467773</v>
      </c>
      <c r="G110" s="140">
        <v>10.094989776611328</v>
      </c>
      <c r="H110" s="140">
        <v>1.4326198101043701</v>
      </c>
      <c r="I110" s="140">
        <v>1.0558174848556519</v>
      </c>
      <c r="J110" s="140">
        <v>1.6834437847137451E-3</v>
      </c>
      <c r="K110" s="140">
        <v>2.4868395179510117E-2</v>
      </c>
      <c r="L110" s="140">
        <v>2.3184951394796371E-2</v>
      </c>
      <c r="M110" s="140">
        <v>9.0754020493477583E-4</v>
      </c>
      <c r="N110" s="140">
        <v>-9.2806766042485833E-4</v>
      </c>
      <c r="O110" s="140">
        <v>2.7093589305877686E-3</v>
      </c>
      <c r="P110" s="140">
        <v>-7.12590292096138E-3</v>
      </c>
      <c r="Q110" s="140">
        <v>2.9305467382073402E-2</v>
      </c>
      <c r="R110" s="140">
        <v>3.3113673329353333E-2</v>
      </c>
      <c r="S110" s="140">
        <v>-6.6580493003129959E-3</v>
      </c>
      <c r="T110" s="140">
        <v>-1.3110250001773238E-3</v>
      </c>
      <c r="U110" s="140">
        <v>1.23334422823973E-4</v>
      </c>
      <c r="V110" s="140">
        <v>3.5965957213193178E-3</v>
      </c>
      <c r="W110" s="140">
        <v>-5.6795785203576088E-3</v>
      </c>
      <c r="X110" s="140">
        <v>4.8582077026367188E-2</v>
      </c>
      <c r="Y110" s="140">
        <v>2.5041813030838966E-2</v>
      </c>
      <c r="Z110" s="140">
        <v>1.0474644899368286</v>
      </c>
      <c r="AA110" s="140">
        <v>1.1997298002243042</v>
      </c>
      <c r="AB110" s="140">
        <v>1.1338402032852173</v>
      </c>
      <c r="AC110" s="140">
        <v>0.96318036317825317</v>
      </c>
      <c r="AD110" s="140">
        <v>0.80975162982940674</v>
      </c>
      <c r="AE110" s="140">
        <v>1.2234740257263184</v>
      </c>
      <c r="AF110" s="140">
        <v>1.6187725067138672</v>
      </c>
      <c r="AG110" s="140">
        <v>1.4199734926223755</v>
      </c>
      <c r="AH110" s="140">
        <v>1.7156447172164917</v>
      </c>
      <c r="AI110" s="140">
        <v>1.6339237689971924</v>
      </c>
      <c r="AJ110" s="140">
        <v>1.3351682424545288</v>
      </c>
    </row>
    <row r="111" spans="1:36" s="11" customFormat="1">
      <c r="A111" s="11" t="s">
        <v>134</v>
      </c>
      <c r="B111" s="139">
        <v>2019</v>
      </c>
      <c r="C111" s="140">
        <v>10.506146430969238</v>
      </c>
      <c r="D111" s="140">
        <v>9.5301055908203125</v>
      </c>
      <c r="E111" s="140">
        <v>1.1024162769317627</v>
      </c>
      <c r="F111" s="140">
        <v>8.4490127563476562</v>
      </c>
      <c r="G111" s="140">
        <v>10.379007339477539</v>
      </c>
      <c r="H111" s="140">
        <v>1.2434761524200439</v>
      </c>
      <c r="I111" s="140">
        <v>1.0122498273849487</v>
      </c>
      <c r="J111" s="140">
        <v>-7.448875904083252E-2</v>
      </c>
      <c r="K111" s="140">
        <v>-1.4393895864486694E-2</v>
      </c>
      <c r="L111" s="140">
        <v>6.0094859451055527E-2</v>
      </c>
      <c r="M111" s="140">
        <v>2.0182318985462189E-3</v>
      </c>
      <c r="N111" s="140">
        <v>9.9053112789988518E-3</v>
      </c>
      <c r="O111" s="140">
        <v>3.6608939990401268E-3</v>
      </c>
      <c r="P111" s="140">
        <v>1.220332644879818E-2</v>
      </c>
      <c r="Q111" s="140">
        <v>-4.2181659489870071E-2</v>
      </c>
      <c r="R111" s="140">
        <v>5.9242643415927887E-2</v>
      </c>
      <c r="S111" s="140">
        <v>-3.7749651819467545E-3</v>
      </c>
      <c r="T111" s="140">
        <v>-2.036212245002389E-3</v>
      </c>
      <c r="U111" s="140">
        <v>3.6230206023901701E-4</v>
      </c>
      <c r="V111" s="140">
        <v>3.0944023746997118E-3</v>
      </c>
      <c r="W111" s="140">
        <v>3.2066882122308016E-3</v>
      </c>
      <c r="X111" s="140">
        <v>0.12720012664794922</v>
      </c>
      <c r="Y111" s="140">
        <v>2.7745997533202171E-2</v>
      </c>
      <c r="Z111" s="140">
        <v>1.0639717578887939</v>
      </c>
      <c r="AA111" s="140">
        <v>1.2252434492111206</v>
      </c>
      <c r="AB111" s="140">
        <v>1.1469818353652954</v>
      </c>
      <c r="AC111" s="140">
        <v>0.9648558497428894</v>
      </c>
      <c r="AD111" s="140">
        <v>0.91295117139816284</v>
      </c>
      <c r="AE111" s="140">
        <v>1.3894314765930176</v>
      </c>
      <c r="AF111" s="140">
        <v>1.626063346862793</v>
      </c>
      <c r="AG111" s="140">
        <v>1.4450370073318481</v>
      </c>
      <c r="AH111" s="140">
        <v>1.7811324596405029</v>
      </c>
      <c r="AI111" s="140">
        <v>1.6992329359054565</v>
      </c>
      <c r="AJ111" s="140">
        <v>1.3752243518829346</v>
      </c>
    </row>
    <row r="112" spans="1:36" s="11" customFormat="1">
      <c r="A112" s="11" t="s">
        <v>134</v>
      </c>
      <c r="B112" s="139">
        <v>2020</v>
      </c>
      <c r="C112" s="140">
        <v>10.410751342773438</v>
      </c>
      <c r="D112" s="140">
        <v>9.5659017562866211</v>
      </c>
      <c r="E112" s="140">
        <v>1.0883185863494873</v>
      </c>
      <c r="F112" s="140">
        <v>8.1386051177978516</v>
      </c>
      <c r="G112" s="140">
        <v>10.824840545654297</v>
      </c>
      <c r="H112" s="140">
        <v>1.2791811227798462</v>
      </c>
      <c r="I112" s="140">
        <v>0.96174657344818115</v>
      </c>
      <c r="J112" s="140">
        <v>-1.2870457954704762E-2</v>
      </c>
      <c r="K112" s="140">
        <v>-9.1214124113321304E-3</v>
      </c>
      <c r="L112" s="140">
        <v>3.7490453105419874E-3</v>
      </c>
      <c r="M112" s="140">
        <v>-2.1535095293074846E-3</v>
      </c>
      <c r="N112" s="140">
        <v>4.5631072134710848E-4</v>
      </c>
      <c r="O112" s="140">
        <v>2.6243138127028942E-3</v>
      </c>
      <c r="P112" s="140">
        <v>3.7199242506176233E-3</v>
      </c>
      <c r="Q112" s="140">
        <v>-1.3768451288342476E-2</v>
      </c>
      <c r="R112" s="140">
        <v>-1.8579985480755568E-3</v>
      </c>
      <c r="S112" s="140">
        <v>-4.4863662333227694E-4</v>
      </c>
      <c r="T112" s="140">
        <v>1.1172084137797356E-2</v>
      </c>
      <c r="U112" s="140">
        <v>3.5700068110600114E-4</v>
      </c>
      <c r="V112" s="140">
        <v>3.8773005362600088E-3</v>
      </c>
      <c r="W112" s="140">
        <v>-9.3507049605250359E-3</v>
      </c>
      <c r="X112" s="140">
        <v>-3.7430763244628906E-2</v>
      </c>
      <c r="Y112" s="140">
        <v>4.2058266699314117E-2</v>
      </c>
      <c r="Z112" s="140">
        <v>1.0405781269073486</v>
      </c>
      <c r="AA112" s="140">
        <v>1.2252434492111206</v>
      </c>
      <c r="AB112" s="140">
        <v>1.1588656902313232</v>
      </c>
      <c r="AC112" s="140">
        <v>0.96559292078018188</v>
      </c>
      <c r="AD112" s="140">
        <v>0.94872552156448364</v>
      </c>
      <c r="AE112" s="140">
        <v>1.338384747505188</v>
      </c>
      <c r="AF112" s="140">
        <v>1.6417312622070312</v>
      </c>
      <c r="AG112" s="140">
        <v>1.4940277338027954</v>
      </c>
      <c r="AH112" s="140">
        <v>1.8294854164123535</v>
      </c>
      <c r="AI112" s="140">
        <v>1.781874418258667</v>
      </c>
      <c r="AJ112" s="140">
        <v>1.3893575668334961</v>
      </c>
    </row>
    <row r="113" spans="1:36" s="11" customFormat="1">
      <c r="A113" s="11" t="s">
        <v>134</v>
      </c>
      <c r="B113" s="139">
        <v>2021</v>
      </c>
      <c r="C113" s="140">
        <v>10.719627380371094</v>
      </c>
      <c r="D113" s="140">
        <v>9.6879711151123047</v>
      </c>
      <c r="E113" s="140">
        <v>1.1064881086349487</v>
      </c>
      <c r="F113" s="140">
        <v>8.1659641265869141</v>
      </c>
      <c r="G113" s="140">
        <v>10.980616569519043</v>
      </c>
      <c r="H113" s="140">
        <v>1.3127202987670898</v>
      </c>
      <c r="I113" s="140">
        <v>0.97623199224472046</v>
      </c>
      <c r="J113" s="140">
        <v>1.6557171940803528E-2</v>
      </c>
      <c r="K113" s="140">
        <v>2.9237359762191772E-2</v>
      </c>
      <c r="L113" s="140">
        <v>1.268018689006567E-2</v>
      </c>
      <c r="M113" s="140">
        <v>-4.38979099271819E-4</v>
      </c>
      <c r="N113" s="140">
        <v>-1.3392425607889891E-3</v>
      </c>
      <c r="O113" s="140">
        <v>1.1475817300379276E-3</v>
      </c>
      <c r="P113" s="140">
        <v>-9.3975132331252098E-3</v>
      </c>
      <c r="Q113" s="140">
        <v>3.926551342010498E-2</v>
      </c>
      <c r="R113" s="140">
        <v>-2.9187009204179049E-3</v>
      </c>
      <c r="S113" s="140">
        <v>-2.8050597757101059E-3</v>
      </c>
      <c r="T113" s="140">
        <v>5.3800074383616447E-3</v>
      </c>
      <c r="U113" s="140">
        <v>1.6113169840537012E-4</v>
      </c>
      <c r="V113" s="140">
        <v>3.9912564679980278E-3</v>
      </c>
      <c r="W113" s="140">
        <v>8.8715516030788422E-3</v>
      </c>
      <c r="X113" s="140">
        <v>3.3559799194335938E-3</v>
      </c>
      <c r="Y113" s="140">
        <v>1.4288054779171944E-2</v>
      </c>
      <c r="Z113" s="140">
        <v>1.0397131443023682</v>
      </c>
      <c r="AA113" s="140">
        <v>1.2252434492111206</v>
      </c>
      <c r="AB113" s="140">
        <v>1.1703953742980957</v>
      </c>
      <c r="AC113" s="140">
        <v>0.96658366918563843</v>
      </c>
      <c r="AD113" s="140">
        <v>0.8480866551399231</v>
      </c>
      <c r="AE113" s="140">
        <v>1.3428844213485718</v>
      </c>
      <c r="AF113" s="140">
        <v>1.6549055576324463</v>
      </c>
      <c r="AG113" s="140">
        <v>1.5619151592254639</v>
      </c>
      <c r="AH113" s="140">
        <v>1.8607330322265625</v>
      </c>
      <c r="AI113" s="140">
        <v>1.8762702941894531</v>
      </c>
      <c r="AJ113" s="140">
        <v>1.3988121747970581</v>
      </c>
    </row>
    <row r="114" spans="1:36" s="11" customFormat="1">
      <c r="A114" s="11" t="s">
        <v>135</v>
      </c>
      <c r="B114" s="139">
        <v>2006</v>
      </c>
      <c r="C114" s="140">
        <v>1.3439940214157104</v>
      </c>
      <c r="D114" s="140">
        <v>1.2568467855453491</v>
      </c>
      <c r="E114" s="140">
        <v>1.0693378448486328</v>
      </c>
      <c r="F114" s="140">
        <v>1.3961979150772095</v>
      </c>
      <c r="G114" s="140">
        <v>1.161992073059082</v>
      </c>
      <c r="H114" s="140">
        <v>0.96260994672775269</v>
      </c>
      <c r="I114" s="140">
        <v>1.1566295623779297</v>
      </c>
      <c r="J114" s="140">
        <v>-3.4151554107666016E-2</v>
      </c>
      <c r="K114" s="140">
        <v>-2.0764305591583252</v>
      </c>
      <c r="L114" s="140">
        <v>-2.0422790050506592</v>
      </c>
      <c r="M114" s="140">
        <v>-0.10463836789131165</v>
      </c>
      <c r="N114" s="140">
        <v>-0.49505874514579773</v>
      </c>
      <c r="O114" s="140">
        <v>-0.24638210237026215</v>
      </c>
      <c r="P114" s="140">
        <v>-1.5923740863800049</v>
      </c>
      <c r="Q114" s="140">
        <v>0.36202263832092285</v>
      </c>
      <c r="R114" s="140">
        <v>-0.72543579339981079</v>
      </c>
      <c r="S114" s="140">
        <v>-0.13408476114273071</v>
      </c>
      <c r="T114" s="140">
        <v>-0.67215919494628906</v>
      </c>
      <c r="U114" s="140">
        <v>-1.2488518841564655E-2</v>
      </c>
      <c r="V114" s="140">
        <v>-8.5014894604682922E-2</v>
      </c>
      <c r="W114" s="140">
        <v>-0.41309592127799988</v>
      </c>
      <c r="X114" s="140">
        <v>-1.7662220001220703</v>
      </c>
      <c r="Y114" s="140">
        <v>-2.2459957599639893</v>
      </c>
      <c r="Z114" s="140">
        <v>1</v>
      </c>
      <c r="AA114" s="140">
        <v>1</v>
      </c>
      <c r="AB114" s="140">
        <v>1</v>
      </c>
      <c r="AC114" s="140">
        <v>1</v>
      </c>
      <c r="AD114" s="140">
        <v>1</v>
      </c>
      <c r="AE114" s="140">
        <v>1</v>
      </c>
      <c r="AF114" s="140">
        <v>1</v>
      </c>
      <c r="AG114" s="140">
        <v>1</v>
      </c>
      <c r="AH114" s="140">
        <v>1</v>
      </c>
      <c r="AI114" s="140">
        <v>1</v>
      </c>
      <c r="AJ114" s="140">
        <v>1</v>
      </c>
    </row>
    <row r="115" spans="1:36" s="11" customFormat="1">
      <c r="A115" s="11" t="s">
        <v>135</v>
      </c>
      <c r="B115" s="139">
        <v>2007</v>
      </c>
      <c r="C115" s="140">
        <v>1.3969079256057739</v>
      </c>
      <c r="D115" s="140">
        <v>1.2966159582138062</v>
      </c>
      <c r="E115" s="140">
        <v>1.0773488283157349</v>
      </c>
      <c r="F115" s="140">
        <v>1.4741220474243164</v>
      </c>
      <c r="G115" s="140">
        <v>1.1725864410400391</v>
      </c>
      <c r="H115" s="140">
        <v>0.9476202130317688</v>
      </c>
      <c r="I115" s="140">
        <v>1.1913051605224609</v>
      </c>
      <c r="J115" s="140">
        <v>7.4636153876781464E-3</v>
      </c>
      <c r="K115" s="140">
        <v>3.8615375757217407E-2</v>
      </c>
      <c r="L115" s="140">
        <v>3.1151760369539261E-2</v>
      </c>
      <c r="M115" s="140">
        <v>2.3514856584370136E-3</v>
      </c>
      <c r="N115" s="140">
        <v>2.8935568407177925E-2</v>
      </c>
      <c r="O115" s="140">
        <v>4.4441693462431431E-3</v>
      </c>
      <c r="P115" s="140">
        <v>5.1665818318724632E-3</v>
      </c>
      <c r="Q115" s="140">
        <v>-2.2824283223599195E-3</v>
      </c>
      <c r="R115" s="140">
        <v>1.1683800257742405E-2</v>
      </c>
      <c r="S115" s="140">
        <v>6.4644298981875181E-4</v>
      </c>
      <c r="T115" s="140">
        <v>1.7600478604435921E-2</v>
      </c>
      <c r="U115" s="140">
        <v>-9.6838345052674413E-4</v>
      </c>
      <c r="V115" s="140">
        <v>3.666081465780735E-3</v>
      </c>
      <c r="W115" s="140">
        <v>-1.4766602544113994E-3</v>
      </c>
      <c r="X115" s="140">
        <v>5.4309844970703125E-2</v>
      </c>
      <c r="Y115" s="140">
        <v>9.0761128813028336E-3</v>
      </c>
      <c r="Z115" s="140">
        <v>1.0233355760574341</v>
      </c>
      <c r="AA115" s="140">
        <v>1.0773494243621826</v>
      </c>
      <c r="AB115" s="140">
        <v>1.0202711820602417</v>
      </c>
      <c r="AC115" s="140">
        <v>1.0089396238327026</v>
      </c>
      <c r="AD115" s="140">
        <v>1.0023831129074097</v>
      </c>
      <c r="AE115" s="140">
        <v>1.055811882019043</v>
      </c>
      <c r="AF115" s="140">
        <v>1.0015844106674194</v>
      </c>
      <c r="AG115" s="140">
        <v>1.0053768157958984</v>
      </c>
      <c r="AH115" s="140">
        <v>0.90269523859024048</v>
      </c>
      <c r="AI115" s="140">
        <v>1.0389271974563599</v>
      </c>
      <c r="AJ115" s="140">
        <v>1.0069179534912109</v>
      </c>
    </row>
    <row r="116" spans="1:36" s="11" customFormat="1">
      <c r="A116" s="11" t="s">
        <v>135</v>
      </c>
      <c r="B116" s="139">
        <v>2008</v>
      </c>
      <c r="C116" s="140">
        <v>1.4589279890060425</v>
      </c>
      <c r="D116" s="140">
        <v>1.2078242301940918</v>
      </c>
      <c r="E116" s="140">
        <v>1.207897424697876</v>
      </c>
      <c r="F116" s="140">
        <v>1.1903176307678223</v>
      </c>
      <c r="G116" s="140">
        <v>1.2171441316604614</v>
      </c>
      <c r="H116" s="140">
        <v>1.2256627082824707</v>
      </c>
      <c r="I116" s="140">
        <v>1.1986488103866577</v>
      </c>
      <c r="J116" s="140">
        <v>0.11437797546386719</v>
      </c>
      <c r="K116" s="140">
        <v>4.3440759181976318E-2</v>
      </c>
      <c r="L116" s="140">
        <v>-7.0937216281890869E-2</v>
      </c>
      <c r="M116" s="140">
        <v>2.5405974593013525E-3</v>
      </c>
      <c r="N116" s="140">
        <v>2.3719139397144318E-2</v>
      </c>
      <c r="O116" s="140">
        <v>2.6992578059434891E-3</v>
      </c>
      <c r="P116" s="140">
        <v>8.7466547265648842E-3</v>
      </c>
      <c r="Q116" s="140">
        <v>5.735109094530344E-3</v>
      </c>
      <c r="R116" s="140">
        <v>-2.5052515789866447E-2</v>
      </c>
      <c r="S116" s="140">
        <v>-7.3499563150107861E-3</v>
      </c>
      <c r="T116" s="140">
        <v>-4.1215650737285614E-2</v>
      </c>
      <c r="U116" s="140">
        <v>-2.0643508469220251E-4</v>
      </c>
      <c r="V116" s="140">
        <v>3.8219320122152567E-3</v>
      </c>
      <c r="W116" s="140">
        <v>-9.345908765681088E-4</v>
      </c>
      <c r="X116" s="140">
        <v>-0.21384239196777344</v>
      </c>
      <c r="Y116" s="140">
        <v>3.729526698589325E-2</v>
      </c>
      <c r="Z116" s="140">
        <v>1.0492676496505737</v>
      </c>
      <c r="AA116" s="140">
        <v>1.1449956893920898</v>
      </c>
      <c r="AB116" s="140">
        <v>1.0322401523590088</v>
      </c>
      <c r="AC116" s="140">
        <v>1.0261169672012329</v>
      </c>
      <c r="AD116" s="140">
        <v>0.94036853313446045</v>
      </c>
      <c r="AE116" s="140">
        <v>0.85254216194152832</v>
      </c>
      <c r="AF116" s="140">
        <v>1.0064769983291626</v>
      </c>
      <c r="AG116" s="140">
        <v>1.0179044008255005</v>
      </c>
      <c r="AH116" s="140">
        <v>0.9023669958114624</v>
      </c>
      <c r="AI116" s="140">
        <v>1.1221415996551514</v>
      </c>
      <c r="AJ116" s="140">
        <v>1.0702061653137207</v>
      </c>
    </row>
    <row r="117" spans="1:36" s="11" customFormat="1">
      <c r="A117" s="11" t="s">
        <v>135</v>
      </c>
      <c r="B117" s="139">
        <v>2009</v>
      </c>
      <c r="C117" s="140">
        <v>1.4743481874465942</v>
      </c>
      <c r="D117" s="140">
        <v>1.2699168920516968</v>
      </c>
      <c r="E117" s="140">
        <v>1.1609798669815063</v>
      </c>
      <c r="F117" s="140">
        <v>1.2991797924041748</v>
      </c>
      <c r="G117" s="140">
        <v>1.2458860874176025</v>
      </c>
      <c r="H117" s="140">
        <v>1.1348298788070679</v>
      </c>
      <c r="I117" s="140">
        <v>1.1833735704421997</v>
      </c>
      <c r="J117" s="140">
        <v>-3.9616789668798447E-2</v>
      </c>
      <c r="K117" s="140">
        <v>1.0514090768992901E-2</v>
      </c>
      <c r="L117" s="140">
        <v>5.0130881369113922E-2</v>
      </c>
      <c r="M117" s="140">
        <v>-2.5827588979154825E-3</v>
      </c>
      <c r="N117" s="140">
        <v>2.3136325180530548E-2</v>
      </c>
      <c r="O117" s="140">
        <v>1.6068449476733804E-3</v>
      </c>
      <c r="P117" s="140">
        <v>3.4738285467028618E-3</v>
      </c>
      <c r="Q117" s="140">
        <v>-1.5120148658752441E-2</v>
      </c>
      <c r="R117" s="140">
        <v>-9.9018234759569168E-3</v>
      </c>
      <c r="S117" s="140">
        <v>5.6922845542430878E-3</v>
      </c>
      <c r="T117" s="140">
        <v>3.1152898445725441E-2</v>
      </c>
      <c r="U117" s="140">
        <v>9.9450102425180376E-5</v>
      </c>
      <c r="V117" s="140">
        <v>4.357075784355402E-3</v>
      </c>
      <c r="W117" s="140">
        <v>1.8730996176600456E-2</v>
      </c>
      <c r="X117" s="140">
        <v>8.7512969970703125E-2</v>
      </c>
      <c r="Y117" s="140">
        <v>2.3339742794632912E-2</v>
      </c>
      <c r="Z117" s="140">
        <v>1.0224591493606567</v>
      </c>
      <c r="AA117" s="140">
        <v>1.2182595729827881</v>
      </c>
      <c r="AB117" s="140">
        <v>1.0411614179611206</v>
      </c>
      <c r="AC117" s="140">
        <v>1.0363712310791016</v>
      </c>
      <c r="AD117" s="140">
        <v>1.0752254724502563</v>
      </c>
      <c r="AE117" s="140">
        <v>0.93051230907440186</v>
      </c>
      <c r="AF117" s="140">
        <v>1.0548286437988281</v>
      </c>
      <c r="AG117" s="140">
        <v>1.015936017036438</v>
      </c>
      <c r="AH117" s="140">
        <v>0.9023669958114624</v>
      </c>
      <c r="AI117" s="140">
        <v>1.1673387289047241</v>
      </c>
      <c r="AJ117" s="140">
        <v>1.1150668859481812</v>
      </c>
    </row>
    <row r="118" spans="1:36" s="11" customFormat="1">
      <c r="A118" s="11" t="s">
        <v>135</v>
      </c>
      <c r="B118" s="139">
        <v>2010</v>
      </c>
      <c r="C118" s="140">
        <v>1.5083292722702026</v>
      </c>
      <c r="D118" s="140">
        <v>1.3500441312789917</v>
      </c>
      <c r="E118" s="140">
        <v>1.1172442436218262</v>
      </c>
      <c r="F118" s="140">
        <v>1.5232948064804077</v>
      </c>
      <c r="G118" s="140">
        <v>1.2477906942367554</v>
      </c>
      <c r="H118" s="140">
        <v>0.99017542600631714</v>
      </c>
      <c r="I118" s="140">
        <v>1.2088003158569336</v>
      </c>
      <c r="J118" s="140">
        <v>-3.8399174809455872E-2</v>
      </c>
      <c r="K118" s="140">
        <v>2.2786613553762436E-2</v>
      </c>
      <c r="L118" s="140">
        <v>6.1185788363218307E-2</v>
      </c>
      <c r="M118" s="140">
        <v>1.855247188359499E-3</v>
      </c>
      <c r="N118" s="140">
        <v>9.0057536726817489E-4</v>
      </c>
      <c r="O118" s="140">
        <v>3.3780408557504416E-3</v>
      </c>
      <c r="P118" s="140">
        <v>5.4068616591393948E-3</v>
      </c>
      <c r="Q118" s="140">
        <v>1.1245887726545334E-2</v>
      </c>
      <c r="R118" s="140">
        <v>8.7782911956310272E-2</v>
      </c>
      <c r="S118" s="140">
        <v>-5.0543127581477165E-3</v>
      </c>
      <c r="T118" s="140">
        <v>-1.7840517684817314E-2</v>
      </c>
      <c r="U118" s="140">
        <v>-1.4610895595978945E-4</v>
      </c>
      <c r="V118" s="140">
        <v>2.4586152285337448E-3</v>
      </c>
      <c r="W118" s="140">
        <v>-6.0148001648485661E-3</v>
      </c>
      <c r="X118" s="140">
        <v>0.15914249420166016</v>
      </c>
      <c r="Y118" s="140">
        <v>1.5275045298039913E-3</v>
      </c>
      <c r="Z118" s="140">
        <v>1.0400665998458862</v>
      </c>
      <c r="AA118" s="140">
        <v>1.2182595729827881</v>
      </c>
      <c r="AB118" s="140">
        <v>1.0560159683227539</v>
      </c>
      <c r="AC118" s="140">
        <v>1.0441075563430786</v>
      </c>
      <c r="AD118" s="140">
        <v>0.95389604568481445</v>
      </c>
      <c r="AE118" s="140">
        <v>1.0910303592681885</v>
      </c>
      <c r="AF118" s="140">
        <v>1.0603570938110352</v>
      </c>
      <c r="AG118" s="140">
        <v>1.013857364654541</v>
      </c>
      <c r="AH118" s="140">
        <v>0.90269523859024048</v>
      </c>
      <c r="AI118" s="140">
        <v>1.2168629169464111</v>
      </c>
      <c r="AJ118" s="140">
        <v>1.1054103374481201</v>
      </c>
    </row>
    <row r="119" spans="1:36" s="11" customFormat="1">
      <c r="A119" s="11" t="s">
        <v>135</v>
      </c>
      <c r="B119" s="139">
        <v>2011</v>
      </c>
      <c r="C119" s="140">
        <v>1.5346411466598511</v>
      </c>
      <c r="D119" s="140">
        <v>1.3720551729202271</v>
      </c>
      <c r="E119" s="140">
        <v>1.1184979677200317</v>
      </c>
      <c r="F119" s="140">
        <v>1.5029298067092896</v>
      </c>
      <c r="G119" s="140">
        <v>1.287110447883606</v>
      </c>
      <c r="H119" s="140">
        <v>1.0210995674133301</v>
      </c>
      <c r="I119" s="140">
        <v>1.1923154592514038</v>
      </c>
      <c r="J119" s="140">
        <v>1.1215675622224808E-3</v>
      </c>
      <c r="K119" s="140">
        <v>1.7294002696871758E-2</v>
      </c>
      <c r="L119" s="140">
        <v>1.6172435134649277E-2</v>
      </c>
      <c r="M119" s="140">
        <v>-2.253791899420321E-4</v>
      </c>
      <c r="N119" s="140">
        <v>2.3455864284187555E-3</v>
      </c>
      <c r="O119" s="140">
        <v>-4.9277959624305367E-4</v>
      </c>
      <c r="P119" s="140">
        <v>1.0677596554160118E-2</v>
      </c>
      <c r="Q119" s="140">
        <v>4.9889781512320042E-3</v>
      </c>
      <c r="R119" s="140">
        <v>-1.5114703215658665E-2</v>
      </c>
      <c r="S119" s="140">
        <v>1.7648099455982447E-3</v>
      </c>
      <c r="T119" s="140">
        <v>4.8532686196267605E-3</v>
      </c>
      <c r="U119" s="140">
        <v>2.3628887720406055E-4</v>
      </c>
      <c r="V119" s="140">
        <v>3.6240625195205212E-3</v>
      </c>
      <c r="W119" s="140">
        <v>2.0808707922697067E-2</v>
      </c>
      <c r="X119" s="140">
        <v>-1.3459205627441406E-2</v>
      </c>
      <c r="Y119" s="140">
        <v>3.102521039545536E-2</v>
      </c>
      <c r="Z119" s="140">
        <v>1.031737208366394</v>
      </c>
      <c r="AA119" s="140">
        <v>1.2182595729827881</v>
      </c>
      <c r="AB119" s="140">
        <v>1.0478059053421021</v>
      </c>
      <c r="AC119" s="140">
        <v>1.0564566850662231</v>
      </c>
      <c r="AD119" s="140">
        <v>0.83857220411300659</v>
      </c>
      <c r="AE119" s="140">
        <v>1.0764443874359131</v>
      </c>
      <c r="AF119" s="140">
        <v>1.0501819849014282</v>
      </c>
      <c r="AG119" s="140">
        <v>1.00236976146698</v>
      </c>
      <c r="AH119" s="140">
        <v>0.91874545812606812</v>
      </c>
      <c r="AI119" s="140">
        <v>1.2713834047317505</v>
      </c>
      <c r="AJ119" s="140">
        <v>1.203008770942688</v>
      </c>
    </row>
    <row r="120" spans="1:36" s="11" customFormat="1">
      <c r="A120" s="11" t="s">
        <v>135</v>
      </c>
      <c r="B120" s="139">
        <v>2012</v>
      </c>
      <c r="C120" s="140">
        <v>1.556769847869873</v>
      </c>
      <c r="D120" s="140">
        <v>1.4603347778320312</v>
      </c>
      <c r="E120" s="140">
        <v>1.0660361051559448</v>
      </c>
      <c r="F120" s="140">
        <v>1.7068700790405273</v>
      </c>
      <c r="G120" s="140">
        <v>1.3011906147003174</v>
      </c>
      <c r="H120" s="140">
        <v>0.91206097602844238</v>
      </c>
      <c r="I120" s="140">
        <v>1.1964198350906372</v>
      </c>
      <c r="J120" s="140">
        <v>-4.8039525747299194E-2</v>
      </c>
      <c r="K120" s="140">
        <v>1.4316472224891186E-2</v>
      </c>
      <c r="L120" s="140">
        <v>6.2355998903512955E-2</v>
      </c>
      <c r="M120" s="140">
        <v>-6.8494881270453334E-4</v>
      </c>
      <c r="N120" s="140">
        <v>1.7226313939318061E-3</v>
      </c>
      <c r="O120" s="140">
        <v>4.5597590506076813E-3</v>
      </c>
      <c r="P120" s="140">
        <v>8.3908233791589737E-3</v>
      </c>
      <c r="Q120" s="140">
        <v>3.2820756314322352E-4</v>
      </c>
      <c r="R120" s="140">
        <v>3.9500534534454346E-2</v>
      </c>
      <c r="S120" s="140">
        <v>2.7880547568202019E-3</v>
      </c>
      <c r="T120" s="140">
        <v>1.782805472612381E-2</v>
      </c>
      <c r="U120" s="140">
        <v>6.5555673791095614E-4</v>
      </c>
      <c r="V120" s="140">
        <v>4.4718030840158463E-3</v>
      </c>
      <c r="W120" s="140">
        <v>-2.8880063910037279E-3</v>
      </c>
      <c r="X120" s="140">
        <v>0.12724494934082031</v>
      </c>
      <c r="Y120" s="140">
        <v>1.0879999957978725E-2</v>
      </c>
      <c r="Z120" s="140">
        <v>1.019981861114502</v>
      </c>
      <c r="AA120" s="140">
        <v>1.2182595729827881</v>
      </c>
      <c r="AB120" s="140">
        <v>1.0670708417892456</v>
      </c>
      <c r="AC120" s="140">
        <v>1.0670963525772095</v>
      </c>
      <c r="AD120" s="140">
        <v>0.77674096822738647</v>
      </c>
      <c r="AE120" s="140">
        <v>1.2225130796432495</v>
      </c>
      <c r="AF120" s="140">
        <v>1.0588512420654297</v>
      </c>
      <c r="AG120" s="140">
        <v>0.98861795663833618</v>
      </c>
      <c r="AH120" s="140">
        <v>0.97588241100311279</v>
      </c>
      <c r="AI120" s="140">
        <v>1.3363534212112427</v>
      </c>
      <c r="AJ120" s="140">
        <v>1.2175638675689697</v>
      </c>
    </row>
    <row r="121" spans="1:36" s="11" customFormat="1">
      <c r="A121" s="11" t="s">
        <v>135</v>
      </c>
      <c r="B121" s="139">
        <v>2013</v>
      </c>
      <c r="C121" s="140">
        <v>1.5313773155212402</v>
      </c>
      <c r="D121" s="140">
        <v>1.4399954080581665</v>
      </c>
      <c r="E121" s="140">
        <v>1.0634596347808838</v>
      </c>
      <c r="F121" s="140">
        <v>1.6336816549301147</v>
      </c>
      <c r="G121" s="140">
        <v>1.3215831518173218</v>
      </c>
      <c r="H121" s="140">
        <v>0.93737787008285522</v>
      </c>
      <c r="I121" s="140">
        <v>1.1587449312210083</v>
      </c>
      <c r="J121" s="140">
        <v>-2.4197511374950409E-3</v>
      </c>
      <c r="K121" s="140">
        <v>-1.6445506364107132E-2</v>
      </c>
      <c r="L121" s="140">
        <v>-1.4025755226612091E-2</v>
      </c>
      <c r="M121" s="140">
        <v>-2.5560602080076933E-3</v>
      </c>
      <c r="N121" s="140">
        <v>-4.8542697913944721E-4</v>
      </c>
      <c r="O121" s="140">
        <v>4.1533256880939007E-3</v>
      </c>
      <c r="P121" s="140">
        <v>1.1610460933297873E-3</v>
      </c>
      <c r="Q121" s="140">
        <v>-1.871839165687561E-2</v>
      </c>
      <c r="R121" s="140">
        <v>-2.6473836041986942E-3</v>
      </c>
      <c r="S121" s="140">
        <v>-2.1044811001047492E-4</v>
      </c>
      <c r="T121" s="140">
        <v>-1.1070026084780693E-3</v>
      </c>
      <c r="U121" s="140">
        <v>-4.6803252189420164E-5</v>
      </c>
      <c r="V121" s="140">
        <v>2.7579658199101686E-3</v>
      </c>
      <c r="W121" s="140">
        <v>-1.2772083282470703E-2</v>
      </c>
      <c r="X121" s="140">
        <v>-4.3825149536132812E-2</v>
      </c>
      <c r="Y121" s="140">
        <v>1.5550708398222923E-2</v>
      </c>
      <c r="Z121" s="140">
        <v>0.99412131309509277</v>
      </c>
      <c r="AA121" s="140">
        <v>1.2182595729827881</v>
      </c>
      <c r="AB121" s="140">
        <v>1.0901013612747192</v>
      </c>
      <c r="AC121" s="140">
        <v>1.0727629661560059</v>
      </c>
      <c r="AD121" s="140">
        <v>0.94433039426803589</v>
      </c>
      <c r="AE121" s="140">
        <v>1.1700929403305054</v>
      </c>
      <c r="AF121" s="140">
        <v>1.0715982913970947</v>
      </c>
      <c r="AG121" s="140">
        <v>0.98150020837783813</v>
      </c>
      <c r="AH121" s="140">
        <v>0.97307521104812622</v>
      </c>
      <c r="AI121" s="140">
        <v>1.3863275051116943</v>
      </c>
      <c r="AJ121" s="140">
        <v>1.2414646148681641</v>
      </c>
    </row>
    <row r="122" spans="1:36" s="11" customFormat="1">
      <c r="A122" s="11" t="s">
        <v>135</v>
      </c>
      <c r="B122" s="139">
        <v>2014</v>
      </c>
      <c r="C122" s="140">
        <v>1.53615403175354</v>
      </c>
      <c r="D122" s="140">
        <v>1.4459768533706665</v>
      </c>
      <c r="E122" s="140">
        <v>1.0623639822006226</v>
      </c>
      <c r="F122" s="140">
        <v>1.6104288101196289</v>
      </c>
      <c r="G122" s="140">
        <v>1.3463729619979858</v>
      </c>
      <c r="H122" s="140">
        <v>0.95387864112854004</v>
      </c>
      <c r="I122" s="140">
        <v>1.1409575939178467</v>
      </c>
      <c r="J122" s="140">
        <v>-1.030853483825922E-3</v>
      </c>
      <c r="K122" s="140">
        <v>3.1143478117883205E-3</v>
      </c>
      <c r="L122" s="140">
        <v>4.1452012956142426E-3</v>
      </c>
      <c r="M122" s="140">
        <v>-2.4165846407413483E-3</v>
      </c>
      <c r="N122" s="140">
        <v>1.0288371704518795E-3</v>
      </c>
      <c r="O122" s="140">
        <v>4.4803093187510967E-3</v>
      </c>
      <c r="P122" s="140">
        <v>4.2063561268150806E-3</v>
      </c>
      <c r="Q122" s="140">
        <v>-4.1845701634883881E-3</v>
      </c>
      <c r="R122" s="140">
        <v>-1.1983787408098578E-4</v>
      </c>
      <c r="S122" s="140">
        <v>-2.0417273044586182E-3</v>
      </c>
      <c r="T122" s="140">
        <v>2.6993528008460999E-3</v>
      </c>
      <c r="U122" s="140">
        <v>-8.557330584153533E-4</v>
      </c>
      <c r="V122" s="140">
        <v>5.1037026569247246E-3</v>
      </c>
      <c r="W122" s="140">
        <v>-6.4055575057864189E-4</v>
      </c>
      <c r="X122" s="140">
        <v>-1.433563232421875E-2</v>
      </c>
      <c r="Y122" s="140">
        <v>1.8583938479423523E-2</v>
      </c>
      <c r="Z122" s="140">
        <v>0.96649855375289917</v>
      </c>
      <c r="AA122" s="140">
        <v>1.2182595729827881</v>
      </c>
      <c r="AB122" s="140">
        <v>1.1117129325866699</v>
      </c>
      <c r="AC122" s="140">
        <v>1.0772619247436523</v>
      </c>
      <c r="AD122" s="140">
        <v>0.94420331716537476</v>
      </c>
      <c r="AE122" s="140">
        <v>1.1534392833709717</v>
      </c>
      <c r="AF122" s="140">
        <v>1.0431301593780518</v>
      </c>
      <c r="AG122" s="140">
        <v>0.99362689256668091</v>
      </c>
      <c r="AH122" s="140">
        <v>0.89384490251541138</v>
      </c>
      <c r="AI122" s="140">
        <v>1.4844931364059448</v>
      </c>
      <c r="AJ122" s="140">
        <v>1.2642191648483276</v>
      </c>
    </row>
    <row r="123" spans="1:36" s="11" customFormat="1">
      <c r="A123" s="11" t="s">
        <v>135</v>
      </c>
      <c r="B123" s="139">
        <v>2015</v>
      </c>
      <c r="C123" s="140">
        <v>1.5843467712402344</v>
      </c>
      <c r="D123" s="140">
        <v>1.4907028675079346</v>
      </c>
      <c r="E123" s="140">
        <v>1.0628184080123901</v>
      </c>
      <c r="F123" s="140">
        <v>1.6535711288452148</v>
      </c>
      <c r="G123" s="140">
        <v>1.388995885848999</v>
      </c>
      <c r="H123" s="140">
        <v>0.95813620090484619</v>
      </c>
      <c r="I123" s="140">
        <v>1.1406421661376953</v>
      </c>
      <c r="J123" s="140">
        <v>4.2768567800521851E-4</v>
      </c>
      <c r="K123" s="140">
        <v>3.0890297144651413E-2</v>
      </c>
      <c r="L123" s="140">
        <v>3.0462611466646194E-2</v>
      </c>
      <c r="M123" s="140">
        <v>2.2712701465934515E-3</v>
      </c>
      <c r="N123" s="140">
        <v>2.1534382831305265E-3</v>
      </c>
      <c r="O123" s="140">
        <v>4.8583406023681164E-3</v>
      </c>
      <c r="P123" s="140">
        <v>1.0934685356914997E-2</v>
      </c>
      <c r="Q123" s="140">
        <v>1.0672563686966896E-2</v>
      </c>
      <c r="R123" s="140">
        <v>6.8833460099995136E-3</v>
      </c>
      <c r="S123" s="140">
        <v>4.3037626892328262E-4</v>
      </c>
      <c r="T123" s="140">
        <v>5.0861164927482605E-3</v>
      </c>
      <c r="U123" s="140">
        <v>8.3409504441078752E-6</v>
      </c>
      <c r="V123" s="140">
        <v>5.046395119279623E-3</v>
      </c>
      <c r="W123" s="140">
        <v>1.3008035719394684E-2</v>
      </c>
      <c r="X123" s="140">
        <v>2.6436805725097656E-2</v>
      </c>
      <c r="Y123" s="140">
        <v>3.116677887737751E-2</v>
      </c>
      <c r="Z123" s="140">
        <v>0.98437607288360596</v>
      </c>
      <c r="AA123" s="140">
        <v>1.2182595729827881</v>
      </c>
      <c r="AB123" s="140">
        <v>1.1333382129669189</v>
      </c>
      <c r="AC123" s="140">
        <v>1.0922549962997437</v>
      </c>
      <c r="AD123" s="140">
        <v>0.77089482545852661</v>
      </c>
      <c r="AE123" s="140">
        <v>1.1843390464782715</v>
      </c>
      <c r="AF123" s="140">
        <v>1.0481605529785156</v>
      </c>
      <c r="AG123" s="140">
        <v>0.99145627021789551</v>
      </c>
      <c r="AH123" s="140">
        <v>0.89405012130737305</v>
      </c>
      <c r="AI123" s="140">
        <v>1.5856611728668213</v>
      </c>
      <c r="AJ123" s="140">
        <v>1.3344001770019531</v>
      </c>
    </row>
    <row r="124" spans="1:36" s="11" customFormat="1">
      <c r="A124" s="11" t="s">
        <v>135</v>
      </c>
      <c r="B124" s="139">
        <v>2016</v>
      </c>
      <c r="C124" s="140">
        <v>1.5973421335220337</v>
      </c>
      <c r="D124" s="140">
        <v>1.5401921272277832</v>
      </c>
      <c r="E124" s="140">
        <v>1.0371055603027344</v>
      </c>
      <c r="F124" s="140">
        <v>1.749306321144104</v>
      </c>
      <c r="G124" s="140">
        <v>1.4193557500839233</v>
      </c>
      <c r="H124" s="140">
        <v>0.91312867403030396</v>
      </c>
      <c r="I124" s="140">
        <v>1.1253997087478638</v>
      </c>
      <c r="J124" s="140">
        <v>-2.4490520358085632E-2</v>
      </c>
      <c r="K124" s="140">
        <v>8.1688947975635529E-3</v>
      </c>
      <c r="L124" s="140">
        <v>3.2659415155649185E-2</v>
      </c>
      <c r="M124" s="140">
        <v>-5.3496065083891153E-4</v>
      </c>
      <c r="N124" s="140">
        <v>1.1052814079448581E-4</v>
      </c>
      <c r="O124" s="140">
        <v>4.3968325480818748E-3</v>
      </c>
      <c r="P124" s="140">
        <v>3.9870613254606724E-3</v>
      </c>
      <c r="Q124" s="140">
        <v>2.0943349227309227E-4</v>
      </c>
      <c r="R124" s="140">
        <v>2.93843112885952E-2</v>
      </c>
      <c r="S124" s="140">
        <v>2.6252973475493491E-4</v>
      </c>
      <c r="T124" s="140">
        <v>1.1645699851214886E-2</v>
      </c>
      <c r="U124" s="140">
        <v>2.9739565434283577E-5</v>
      </c>
      <c r="V124" s="140">
        <v>2.611138392239809E-3</v>
      </c>
      <c r="W124" s="140">
        <v>-1.1274002492427826E-2</v>
      </c>
      <c r="X124" s="140">
        <v>5.628204345703125E-2</v>
      </c>
      <c r="Y124" s="140">
        <v>2.1622007712721825E-2</v>
      </c>
      <c r="Z124" s="140">
        <v>0.97850406169891357</v>
      </c>
      <c r="AA124" s="140">
        <v>1.2182595729827881</v>
      </c>
      <c r="AB124" s="140">
        <v>1.157896876335144</v>
      </c>
      <c r="AC124" s="140">
        <v>1.1018036603927612</v>
      </c>
      <c r="AD124" s="140">
        <v>0.76491963863372803</v>
      </c>
      <c r="AE124" s="140">
        <v>1.2529065608978271</v>
      </c>
      <c r="AF124" s="140">
        <v>1.051695704460144</v>
      </c>
      <c r="AG124" s="140">
        <v>1.0005648136138916</v>
      </c>
      <c r="AH124" s="140">
        <v>0.89647203683853149</v>
      </c>
      <c r="AI124" s="140">
        <v>1.6379913091659546</v>
      </c>
      <c r="AJ124" s="140">
        <v>1.3543357849121094</v>
      </c>
    </row>
    <row r="125" spans="1:36" s="11" customFormat="1">
      <c r="A125" s="11" t="s">
        <v>135</v>
      </c>
      <c r="B125" s="139">
        <v>2017</v>
      </c>
      <c r="C125" s="140">
        <v>1.6255111694335938</v>
      </c>
      <c r="D125" s="140">
        <v>1.5698448419570923</v>
      </c>
      <c r="E125" s="140">
        <v>1.0354596376419067</v>
      </c>
      <c r="F125" s="140">
        <v>1.8320810794830322</v>
      </c>
      <c r="G125" s="140">
        <v>1.4141069650650024</v>
      </c>
      <c r="H125" s="140">
        <v>0.88724833726882935</v>
      </c>
      <c r="I125" s="140">
        <v>1.1494969129562378</v>
      </c>
      <c r="J125" s="140">
        <v>-1.5883520245552063E-3</v>
      </c>
      <c r="K125" s="140">
        <v>1.7481286078691483E-2</v>
      </c>
      <c r="L125" s="140">
        <v>1.9069638103246689E-2</v>
      </c>
      <c r="M125" s="140">
        <v>1.9076960161328316E-3</v>
      </c>
      <c r="N125" s="140">
        <v>7.5115723302587867E-4</v>
      </c>
      <c r="O125" s="140">
        <v>4.685522522777319E-3</v>
      </c>
      <c r="P125" s="140">
        <v>8.9952787384390831E-3</v>
      </c>
      <c r="Q125" s="140">
        <v>1.1416316265240312E-3</v>
      </c>
      <c r="R125" s="140">
        <v>1.0337594896554947E-2</v>
      </c>
      <c r="S125" s="140">
        <v>-2.312119584530592E-3</v>
      </c>
      <c r="T125" s="140">
        <v>-1.4714783988893032E-2</v>
      </c>
      <c r="U125" s="140">
        <v>4.8116911784745753E-4</v>
      </c>
      <c r="V125" s="140">
        <v>2.2234981879591942E-3</v>
      </c>
      <c r="W125" s="140">
        <v>2.3054279386997223E-2</v>
      </c>
      <c r="X125" s="140">
        <v>4.6233177185058594E-2</v>
      </c>
      <c r="Y125" s="140">
        <v>-3.7048559170216322E-3</v>
      </c>
      <c r="Z125" s="140">
        <v>0.99661517143249512</v>
      </c>
      <c r="AA125" s="140">
        <v>1.2182595729827881</v>
      </c>
      <c r="AB125" s="140">
        <v>1.1832059621810913</v>
      </c>
      <c r="AC125" s="140">
        <v>1.1207013130187988</v>
      </c>
      <c r="AD125" s="140">
        <v>0.72640848159790039</v>
      </c>
      <c r="AE125" s="140">
        <v>1.3121925592422485</v>
      </c>
      <c r="AF125" s="140">
        <v>1.0440076589584351</v>
      </c>
      <c r="AG125" s="140">
        <v>1.0058718919754028</v>
      </c>
      <c r="AH125" s="140">
        <v>0.94650948047637939</v>
      </c>
      <c r="AI125" s="140">
        <v>1.694929838180542</v>
      </c>
      <c r="AJ125" s="140">
        <v>1.3608877658843994</v>
      </c>
    </row>
    <row r="126" spans="1:36" s="11" customFormat="1">
      <c r="A126" s="11" t="s">
        <v>135</v>
      </c>
      <c r="B126" s="139">
        <v>2018</v>
      </c>
      <c r="C126" s="140">
        <v>1.6428883075714111</v>
      </c>
      <c r="D126" s="140">
        <v>1.5529848337173462</v>
      </c>
      <c r="E126" s="140">
        <v>1.0578906536102295</v>
      </c>
      <c r="F126" s="140">
        <v>1.6832014322280884</v>
      </c>
      <c r="G126" s="140">
        <v>1.4690977334976196</v>
      </c>
      <c r="H126" s="140">
        <v>0.97604960203170776</v>
      </c>
      <c r="I126" s="140">
        <v>1.118297815322876</v>
      </c>
      <c r="J126" s="140">
        <v>2.1431528031826019E-2</v>
      </c>
      <c r="K126" s="140">
        <v>1.0633526369929314E-2</v>
      </c>
      <c r="L126" s="140">
        <v>-1.0798000730574131E-2</v>
      </c>
      <c r="M126" s="140">
        <v>-1.2043537572026253E-3</v>
      </c>
      <c r="N126" s="140">
        <v>-7.8444211976602674E-4</v>
      </c>
      <c r="O126" s="140">
        <v>3.6517225671559572E-3</v>
      </c>
      <c r="P126" s="140">
        <v>8.7053207680583E-3</v>
      </c>
      <c r="Q126" s="140">
        <v>2.6527891168370843E-4</v>
      </c>
      <c r="R126" s="140">
        <v>-3.057316318154335E-2</v>
      </c>
      <c r="S126" s="140">
        <v>6.0946359299123287E-3</v>
      </c>
      <c r="T126" s="140">
        <v>8.1343203783035278E-3</v>
      </c>
      <c r="U126" s="140">
        <v>1.5827581519261003E-3</v>
      </c>
      <c r="V126" s="140">
        <v>6.3351527787744999E-3</v>
      </c>
      <c r="W126" s="140">
        <v>-2.3717049043625593E-3</v>
      </c>
      <c r="X126" s="140">
        <v>-8.475494384765625E-2</v>
      </c>
      <c r="Y126" s="140">
        <v>3.8150221109390259E-2</v>
      </c>
      <c r="Z126" s="140">
        <v>0.98594021797180176</v>
      </c>
      <c r="AA126" s="140">
        <v>1.2182595729827881</v>
      </c>
      <c r="AB126" s="140">
        <v>1.2065435647964478</v>
      </c>
      <c r="AC126" s="140">
        <v>1.148436427116394</v>
      </c>
      <c r="AD126" s="140">
        <v>0.75503045320510864</v>
      </c>
      <c r="AE126" s="140">
        <v>1.2055604457855225</v>
      </c>
      <c r="AF126" s="140">
        <v>1.1785374879837036</v>
      </c>
      <c r="AG126" s="140">
        <v>1.0075209140777588</v>
      </c>
      <c r="AH126" s="140">
        <v>1.1096587181091309</v>
      </c>
      <c r="AI126" s="140">
        <v>1.8423266410827637</v>
      </c>
      <c r="AJ126" s="140">
        <v>1.3962255716323853</v>
      </c>
    </row>
    <row r="127" spans="1:36" s="11" customFormat="1">
      <c r="A127" s="11" t="s">
        <v>135</v>
      </c>
      <c r="B127" s="139">
        <v>2019</v>
      </c>
      <c r="C127" s="140">
        <v>1.6423890590667725</v>
      </c>
      <c r="D127" s="140">
        <v>1.606292724609375</v>
      </c>
      <c r="E127" s="140">
        <v>1.0224716663360596</v>
      </c>
      <c r="F127" s="140">
        <v>1.7576961517333984</v>
      </c>
      <c r="G127" s="140">
        <v>1.5087471008300781</v>
      </c>
      <c r="H127" s="140">
        <v>0.9343985915184021</v>
      </c>
      <c r="I127" s="140">
        <v>1.0885783433914185</v>
      </c>
      <c r="J127" s="140">
        <v>-3.4054070711135864E-2</v>
      </c>
      <c r="K127" s="140">
        <v>-3.0394986970350146E-4</v>
      </c>
      <c r="L127" s="140">
        <v>3.3750120550394058E-2</v>
      </c>
      <c r="M127" s="140">
        <v>6.7620254412759095E-5</v>
      </c>
      <c r="N127" s="140">
        <v>1.6900707269087434E-3</v>
      </c>
      <c r="O127" s="140">
        <v>3.5780435428023338E-3</v>
      </c>
      <c r="P127" s="140">
        <v>2.5428300723433495E-3</v>
      </c>
      <c r="Q127" s="140">
        <v>-8.1825144588947296E-3</v>
      </c>
      <c r="R127" s="140">
        <v>1.5007964335381985E-2</v>
      </c>
      <c r="S127" s="140">
        <v>-9.1836694628000259E-4</v>
      </c>
      <c r="T127" s="140">
        <v>1.1971235275268555E-2</v>
      </c>
      <c r="U127" s="140">
        <v>1.5070579247549176E-3</v>
      </c>
      <c r="V127" s="140">
        <v>2.0825779065489769E-3</v>
      </c>
      <c r="W127" s="140">
        <v>4.0996521711349487E-3</v>
      </c>
      <c r="X127" s="140">
        <v>4.3306350708007812E-2</v>
      </c>
      <c r="Y127" s="140">
        <v>2.6631161570549011E-2</v>
      </c>
      <c r="Z127" s="140">
        <v>0.98826324939727783</v>
      </c>
      <c r="AA127" s="140">
        <v>1.2258799076080322</v>
      </c>
      <c r="AB127" s="140">
        <v>1.2294036149978638</v>
      </c>
      <c r="AC127" s="140">
        <v>1.1589853763580322</v>
      </c>
      <c r="AD127" s="140">
        <v>0.84674173593521118</v>
      </c>
      <c r="AE127" s="140">
        <v>1.2589157819747925</v>
      </c>
      <c r="AF127" s="140">
        <v>1.1713513135910034</v>
      </c>
      <c r="AG127" s="140">
        <v>1.0345886945724487</v>
      </c>
      <c r="AH127" s="140">
        <v>1.2940390110015869</v>
      </c>
      <c r="AI127" s="140">
        <v>1.8928296566009521</v>
      </c>
      <c r="AJ127" s="140">
        <v>1.4276822805404663</v>
      </c>
    </row>
    <row r="128" spans="1:36" s="11" customFormat="1">
      <c r="A128" s="11" t="s">
        <v>135</v>
      </c>
      <c r="B128" s="139">
        <v>2020</v>
      </c>
      <c r="C128" s="140">
        <v>1.6551321744918823</v>
      </c>
      <c r="D128" s="140">
        <v>1.5305836200714111</v>
      </c>
      <c r="E128" s="140">
        <v>1.0813730955123901</v>
      </c>
      <c r="F128" s="140">
        <v>1.5130801200866699</v>
      </c>
      <c r="G128" s="140">
        <v>1.5362105369567871</v>
      </c>
      <c r="H128" s="140">
        <v>1.0938825607299805</v>
      </c>
      <c r="I128" s="140">
        <v>1.0774126052856445</v>
      </c>
      <c r="J128" s="140">
        <v>5.6008674204349518E-2</v>
      </c>
      <c r="K128" s="140">
        <v>7.7289510518312454E-3</v>
      </c>
      <c r="L128" s="140">
        <v>-4.8279721289873123E-2</v>
      </c>
      <c r="M128" s="140">
        <v>-2.6188374031335115E-3</v>
      </c>
      <c r="N128" s="140">
        <v>9.2329196631908417E-3</v>
      </c>
      <c r="O128" s="140">
        <v>3.7809726782143116E-3</v>
      </c>
      <c r="P128" s="140">
        <v>5.7631987147033215E-3</v>
      </c>
      <c r="Q128" s="140">
        <v>-8.4293028339743614E-3</v>
      </c>
      <c r="R128" s="140">
        <v>-4.8450324684381485E-2</v>
      </c>
      <c r="S128" s="140">
        <v>-1.9103608792647719E-4</v>
      </c>
      <c r="T128" s="140">
        <v>-3.8455056492239237E-3</v>
      </c>
      <c r="U128" s="140">
        <v>1.4648194191977382E-3</v>
      </c>
      <c r="V128" s="140">
        <v>2.8588918503373861E-3</v>
      </c>
      <c r="W128" s="140">
        <v>-1.1656620335998014E-4</v>
      </c>
      <c r="X128" s="140">
        <v>-0.1498565673828125</v>
      </c>
      <c r="Y128" s="140">
        <v>1.8039146438241005E-2</v>
      </c>
      <c r="Z128" s="140">
        <v>0.9597393274307251</v>
      </c>
      <c r="AA128" s="140">
        <v>1.2550144195556641</v>
      </c>
      <c r="AB128" s="140">
        <v>1.251267671585083</v>
      </c>
      <c r="AC128" s="140">
        <v>1.1713465452194214</v>
      </c>
      <c r="AD128" s="140">
        <v>0.90117424726486206</v>
      </c>
      <c r="AE128" s="140">
        <v>1.0837148427963257</v>
      </c>
      <c r="AF128" s="140">
        <v>1.1656368970870972</v>
      </c>
      <c r="AG128" s="140">
        <v>1.0100141763687134</v>
      </c>
      <c r="AH128" s="140">
        <v>1.5004069805145264</v>
      </c>
      <c r="AI128" s="140">
        <v>1.9671674966812134</v>
      </c>
      <c r="AJ128" s="140">
        <v>1.4805722236633301</v>
      </c>
    </row>
    <row r="129" spans="1:36" s="11" customFormat="1">
      <c r="A129" s="11" t="s">
        <v>135</v>
      </c>
      <c r="B129" s="139">
        <v>2021</v>
      </c>
      <c r="C129" s="140">
        <v>1.6739687919616699</v>
      </c>
      <c r="D129" s="140">
        <v>1.4402328729629517</v>
      </c>
      <c r="E129" s="140">
        <v>1.162290096282959</v>
      </c>
      <c r="F129" s="140">
        <v>1.2822351455688477</v>
      </c>
      <c r="G129" s="140">
        <v>1.5425329208374023</v>
      </c>
      <c r="H129" s="140">
        <v>1.3055081367492676</v>
      </c>
      <c r="I129" s="140">
        <v>1.0852080583572388</v>
      </c>
      <c r="J129" s="140">
        <v>7.2160691022872925E-2</v>
      </c>
      <c r="K129" s="140">
        <v>1.1316429823637009E-2</v>
      </c>
      <c r="L129" s="140">
        <v>-6.0844257473945618E-2</v>
      </c>
      <c r="M129" s="140">
        <v>-2.3674001567997038E-5</v>
      </c>
      <c r="N129" s="140">
        <v>-2.542074944358319E-4</v>
      </c>
      <c r="O129" s="140">
        <v>1.2795969378203154E-3</v>
      </c>
      <c r="P129" s="140">
        <v>3.0706208199262619E-3</v>
      </c>
      <c r="Q129" s="140">
        <v>7.2440938092768192E-3</v>
      </c>
      <c r="R129" s="140">
        <v>-6.6507153213024139E-2</v>
      </c>
      <c r="S129" s="140">
        <v>-2.6366219390183687E-4</v>
      </c>
      <c r="T129" s="140">
        <v>-1.5209410339593887E-3</v>
      </c>
      <c r="U129" s="140">
        <v>5.5615417659282684E-4</v>
      </c>
      <c r="V129" s="140">
        <v>1.429484342224896E-3</v>
      </c>
      <c r="W129" s="140">
        <v>5.4618590511381626E-3</v>
      </c>
      <c r="X129" s="140">
        <v>-0.1655426025390625</v>
      </c>
      <c r="Y129" s="140">
        <v>4.1070976294577122E-3</v>
      </c>
      <c r="Z129" s="140">
        <v>0.96018916368484497</v>
      </c>
      <c r="AA129" s="140">
        <v>1.2550144195556641</v>
      </c>
      <c r="AB129" s="140">
        <v>1.2597625255584717</v>
      </c>
      <c r="AC129" s="140">
        <v>1.1813530921936035</v>
      </c>
      <c r="AD129" s="140">
        <v>0.84602820873260498</v>
      </c>
      <c r="AE129" s="140">
        <v>0.9183763861656189</v>
      </c>
      <c r="AF129" s="140">
        <v>1.1618359088897705</v>
      </c>
      <c r="AG129" s="140">
        <v>1.0258395671844482</v>
      </c>
      <c r="AH129" s="140">
        <v>1.5872647762298584</v>
      </c>
      <c r="AI129" s="140">
        <v>2.0068204402923584</v>
      </c>
      <c r="AJ129" s="140">
        <v>1.47944176197052</v>
      </c>
    </row>
    <row r="130" spans="1:36" s="11" customFormat="1">
      <c r="A130" s="11" t="s">
        <v>136</v>
      </c>
      <c r="B130" s="139">
        <v>2006</v>
      </c>
      <c r="C130" s="140">
        <v>6.2577414512634277</v>
      </c>
      <c r="D130" s="140">
        <v>4.3566293716430664</v>
      </c>
      <c r="E130" s="140">
        <v>1.4363718032836914</v>
      </c>
      <c r="F130" s="140">
        <v>3.4896373748779297</v>
      </c>
      <c r="G130" s="140">
        <v>5.1940383911132812</v>
      </c>
      <c r="H130" s="140">
        <v>1.7932350635528564</v>
      </c>
      <c r="I130" s="140">
        <v>1.2047933340072632</v>
      </c>
      <c r="J130" s="140">
        <v>0.21172809600830078</v>
      </c>
      <c r="K130" s="140">
        <v>1.3186219930648804</v>
      </c>
      <c r="L130" s="140">
        <v>1.1068938970565796</v>
      </c>
      <c r="M130" s="140">
        <v>8.5634291172027588E-2</v>
      </c>
      <c r="N130" s="140">
        <v>0.24914735555648804</v>
      </c>
      <c r="O130" s="140">
        <v>0.11998491734266281</v>
      </c>
      <c r="P130" s="140">
        <v>1.0354166030883789</v>
      </c>
      <c r="Q130" s="140">
        <v>-0.17156115174293518</v>
      </c>
      <c r="R130" s="140">
        <v>0.38370105624198914</v>
      </c>
      <c r="S130" s="140">
        <v>6.4275063574314117E-2</v>
      </c>
      <c r="T130" s="140">
        <v>0.60363471508026123</v>
      </c>
      <c r="U130" s="140">
        <v>-2.8464771807193756E-2</v>
      </c>
      <c r="V130" s="140">
        <v>-5.3091220557689667E-2</v>
      </c>
      <c r="W130" s="140">
        <v>0.13683906197547913</v>
      </c>
      <c r="X130" s="140">
        <v>1.0011930465698242</v>
      </c>
      <c r="Y130" s="140">
        <v>1.2140856981277466</v>
      </c>
      <c r="Z130" s="140">
        <v>1</v>
      </c>
      <c r="AA130" s="140">
        <v>1</v>
      </c>
      <c r="AB130" s="140">
        <v>1</v>
      </c>
      <c r="AC130" s="140">
        <v>1</v>
      </c>
      <c r="AD130" s="140">
        <v>1</v>
      </c>
      <c r="AE130" s="140">
        <v>1</v>
      </c>
      <c r="AF130" s="140">
        <v>1</v>
      </c>
      <c r="AG130" s="140">
        <v>1</v>
      </c>
      <c r="AH130" s="140">
        <v>1</v>
      </c>
      <c r="AI130" s="140">
        <v>1</v>
      </c>
      <c r="AJ130" s="140">
        <v>1</v>
      </c>
    </row>
    <row r="131" spans="1:36" s="11" customFormat="1">
      <c r="A131" s="11" t="s">
        <v>136</v>
      </c>
      <c r="B131" s="139">
        <v>2007</v>
      </c>
      <c r="C131" s="140">
        <v>6.2475371360778809</v>
      </c>
      <c r="D131" s="140">
        <v>4.203700065612793</v>
      </c>
      <c r="E131" s="140">
        <v>1.4861990213394165</v>
      </c>
      <c r="F131" s="140">
        <v>3.0591187477111816</v>
      </c>
      <c r="G131" s="140">
        <v>5.3003778457641602</v>
      </c>
      <c r="H131" s="140">
        <v>2.0422666072845459</v>
      </c>
      <c r="I131" s="140">
        <v>1.1786967515945435</v>
      </c>
      <c r="J131" s="140">
        <v>3.4101534634828568E-2</v>
      </c>
      <c r="K131" s="140">
        <v>-1.6320216236636043E-3</v>
      </c>
      <c r="L131" s="140">
        <v>-3.5733554512262344E-2</v>
      </c>
      <c r="M131" s="140">
        <v>1.638151821680367E-3</v>
      </c>
      <c r="N131" s="140">
        <v>2.0771998912096024E-2</v>
      </c>
      <c r="O131" s="140">
        <v>4.0804985910654068E-3</v>
      </c>
      <c r="P131" s="140">
        <v>7.2762034833431244E-3</v>
      </c>
      <c r="Q131" s="140">
        <v>-3.5398874431848526E-2</v>
      </c>
      <c r="R131" s="140">
        <v>-5.2715588361024857E-2</v>
      </c>
      <c r="S131" s="140">
        <v>2.730970736593008E-4</v>
      </c>
      <c r="T131" s="140">
        <v>4.0017184801399708E-3</v>
      </c>
      <c r="U131" s="140">
        <v>4.4624143629334867E-4</v>
      </c>
      <c r="V131" s="140">
        <v>5.6328796781599522E-3</v>
      </c>
      <c r="W131" s="140">
        <v>6.6280965693295002E-3</v>
      </c>
      <c r="X131" s="140">
        <v>-0.13167095184326172</v>
      </c>
      <c r="Y131" s="140">
        <v>2.0266594365239143E-2</v>
      </c>
      <c r="Z131" s="140">
        <v>1.014919638633728</v>
      </c>
      <c r="AA131" s="140">
        <v>1.0550075769424438</v>
      </c>
      <c r="AB131" s="140">
        <v>1.0178550481796265</v>
      </c>
      <c r="AC131" s="140">
        <v>1.0035387277603149</v>
      </c>
      <c r="AD131" s="140">
        <v>1.1812742948532104</v>
      </c>
      <c r="AE131" s="140">
        <v>0.87662959098815918</v>
      </c>
      <c r="AF131" s="140">
        <v>1.0011773109436035</v>
      </c>
      <c r="AG131" s="140">
        <v>1.0006370544433594</v>
      </c>
      <c r="AH131" s="140">
        <v>1.0522770881652832</v>
      </c>
      <c r="AI131" s="140">
        <v>1.0525965690612793</v>
      </c>
      <c r="AJ131" s="140">
        <v>1.0347095727920532</v>
      </c>
    </row>
    <row r="132" spans="1:36" s="11" customFormat="1">
      <c r="A132" s="11" t="s">
        <v>136</v>
      </c>
      <c r="B132" s="139">
        <v>2008</v>
      </c>
      <c r="C132" s="140">
        <v>6.6116409301757812</v>
      </c>
      <c r="D132" s="140">
        <v>4.4059553146362305</v>
      </c>
      <c r="E132" s="140">
        <v>1.5006140470504761</v>
      </c>
      <c r="F132" s="140">
        <v>3.1262714862823486</v>
      </c>
      <c r="G132" s="140">
        <v>5.4318137168884277</v>
      </c>
      <c r="H132" s="140">
        <v>2.1148641109466553</v>
      </c>
      <c r="I132" s="140">
        <v>1.2172070741653442</v>
      </c>
      <c r="J132" s="140">
        <v>9.652506560087204E-3</v>
      </c>
      <c r="K132" s="140">
        <v>5.6644521653652191E-2</v>
      </c>
      <c r="L132" s="140">
        <v>4.6992015093564987E-2</v>
      </c>
      <c r="M132" s="140">
        <v>1.8966130446642637E-3</v>
      </c>
      <c r="N132" s="140">
        <v>2.2931691259145737E-2</v>
      </c>
      <c r="O132" s="140">
        <v>3.7428147625178099E-3</v>
      </c>
      <c r="P132" s="140">
        <v>-3.3740790095180273E-3</v>
      </c>
      <c r="Q132" s="140">
        <v>3.1447481364011765E-2</v>
      </c>
      <c r="R132" s="140">
        <v>1.3550859875977039E-2</v>
      </c>
      <c r="S132" s="140">
        <v>1.5974001726135612E-3</v>
      </c>
      <c r="T132" s="140">
        <v>2.6262575760483742E-2</v>
      </c>
      <c r="U132" s="140">
        <v>-1.3480687630362809E-4</v>
      </c>
      <c r="V132" s="140">
        <v>-2.5195910129696131E-3</v>
      </c>
      <c r="W132" s="140">
        <v>8.2355765625834465E-3</v>
      </c>
      <c r="X132" s="140">
        <v>2.1714210510253906E-2</v>
      </c>
      <c r="Y132" s="140">
        <v>2.4494986981153488E-2</v>
      </c>
      <c r="Z132" s="140">
        <v>1.0357247591018677</v>
      </c>
      <c r="AA132" s="140">
        <v>1.1178576946258545</v>
      </c>
      <c r="AB132" s="140">
        <v>1.036733865737915</v>
      </c>
      <c r="AC132" s="140">
        <v>1.0061894655227661</v>
      </c>
      <c r="AD132" s="140">
        <v>1.0174880027770996</v>
      </c>
      <c r="AE132" s="140">
        <v>0.89587312936782837</v>
      </c>
      <c r="AF132" s="140">
        <v>1.0035332441329956</v>
      </c>
      <c r="AG132" s="140">
        <v>1.0037797689437866</v>
      </c>
      <c r="AH132" s="140">
        <v>1.060964822769165</v>
      </c>
      <c r="AI132" s="140">
        <v>1.0613452196121216</v>
      </c>
      <c r="AJ132" s="140">
        <v>1.0787067413330078</v>
      </c>
    </row>
    <row r="133" spans="1:36" s="11" customFormat="1">
      <c r="A133" s="11" t="s">
        <v>136</v>
      </c>
      <c r="B133" s="139">
        <v>2009</v>
      </c>
      <c r="C133" s="140">
        <v>6.4094181060791016</v>
      </c>
      <c r="D133" s="140">
        <v>4.6046485900878906</v>
      </c>
      <c r="E133" s="140">
        <v>1.3919445276260376</v>
      </c>
      <c r="F133" s="140">
        <v>3.4496200084686279</v>
      </c>
      <c r="G133" s="140">
        <v>5.7242708206176758</v>
      </c>
      <c r="H133" s="140">
        <v>1.858006477355957</v>
      </c>
      <c r="I133" s="140">
        <v>1.1196918487548828</v>
      </c>
      <c r="J133" s="140">
        <v>-7.5172692537307739E-2</v>
      </c>
      <c r="K133" s="140">
        <v>-3.1063420698046684E-2</v>
      </c>
      <c r="L133" s="140">
        <v>4.4109273701906204E-2</v>
      </c>
      <c r="M133" s="140">
        <v>1.921717484947294E-4</v>
      </c>
      <c r="N133" s="140">
        <v>3.426067903637886E-2</v>
      </c>
      <c r="O133" s="140">
        <v>4.7058812342584133E-3</v>
      </c>
      <c r="P133" s="140">
        <v>1.6676561906933784E-2</v>
      </c>
      <c r="Q133" s="140">
        <v>-8.6898714303970337E-2</v>
      </c>
      <c r="R133" s="140">
        <v>3.453768789768219E-2</v>
      </c>
      <c r="S133" s="140">
        <v>-2.0647807978093624E-3</v>
      </c>
      <c r="T133" s="140">
        <v>-3.3656243234872818E-2</v>
      </c>
      <c r="U133" s="140">
        <v>2.6948638260364532E-3</v>
      </c>
      <c r="V133" s="140">
        <v>3.5385314375162125E-2</v>
      </c>
      <c r="W133" s="140">
        <v>7.2124307043850422E-3</v>
      </c>
      <c r="X133" s="140">
        <v>9.8423004150390625E-2</v>
      </c>
      <c r="Y133" s="140">
        <v>5.24420365691185E-2</v>
      </c>
      <c r="Z133" s="140">
        <v>1.03379225730896</v>
      </c>
      <c r="AA133" s="140">
        <v>1.2159686088562012</v>
      </c>
      <c r="AB133" s="140">
        <v>1.0557831525802612</v>
      </c>
      <c r="AC133" s="140">
        <v>1.0176119804382324</v>
      </c>
      <c r="AD133" s="140">
        <v>1.4837623834609985</v>
      </c>
      <c r="AE133" s="140">
        <v>0.98853248357772827</v>
      </c>
      <c r="AF133" s="140">
        <v>1.0002484321594238</v>
      </c>
      <c r="AG133" s="140">
        <v>1.000494122505188</v>
      </c>
      <c r="AH133" s="140">
        <v>1.3734891414642334</v>
      </c>
      <c r="AI133" s="140">
        <v>1.3739817142486572</v>
      </c>
      <c r="AJ133" s="140">
        <v>1.1080541610717773</v>
      </c>
    </row>
    <row r="134" spans="1:36" s="11" customFormat="1">
      <c r="A134" s="11" t="s">
        <v>136</v>
      </c>
      <c r="B134" s="139">
        <v>2010</v>
      </c>
      <c r="C134" s="140">
        <v>6.6204767227172852</v>
      </c>
      <c r="D134" s="140">
        <v>4.8101062774658203</v>
      </c>
      <c r="E134" s="140">
        <v>1.376367449760437</v>
      </c>
      <c r="F134" s="140">
        <v>3.3083047866821289</v>
      </c>
      <c r="G134" s="140">
        <v>5.9552474021911621</v>
      </c>
      <c r="H134" s="140">
        <v>2.0011682510375977</v>
      </c>
      <c r="I134" s="140">
        <v>1.11170494556427</v>
      </c>
      <c r="J134" s="140">
        <v>-1.1253979057073593E-2</v>
      </c>
      <c r="K134" s="140">
        <v>3.2398868352174759E-2</v>
      </c>
      <c r="L134" s="140">
        <v>4.3652847409248352E-2</v>
      </c>
      <c r="M134" s="140">
        <v>1.7417414346709847E-3</v>
      </c>
      <c r="N134" s="140">
        <v>-2.1716894116252661E-4</v>
      </c>
      <c r="O134" s="140">
        <v>4.2902515269815922E-3</v>
      </c>
      <c r="P134" s="140">
        <v>1.4487915905192494E-3</v>
      </c>
      <c r="Q134" s="140">
        <v>2.5135252624750137E-2</v>
      </c>
      <c r="R134" s="140">
        <v>-1.2567933648824692E-2</v>
      </c>
      <c r="S134" s="140">
        <v>2.1481388248503208E-3</v>
      </c>
      <c r="T134" s="140">
        <v>3.6626923829317093E-2</v>
      </c>
      <c r="U134" s="140">
        <v>7.8438880154863E-4</v>
      </c>
      <c r="V134" s="140">
        <v>1.2325754389166832E-2</v>
      </c>
      <c r="W134" s="140">
        <v>4.3355762027204037E-3</v>
      </c>
      <c r="X134" s="140">
        <v>-4.1828155517578125E-2</v>
      </c>
      <c r="Y134" s="140">
        <v>3.9557546377182007E-2</v>
      </c>
      <c r="Z134" s="140">
        <v>1.0522582530975342</v>
      </c>
      <c r="AA134" s="140">
        <v>1.2159686088562012</v>
      </c>
      <c r="AB134" s="140">
        <v>1.0771925449371338</v>
      </c>
      <c r="AC134" s="140">
        <v>1.0254148244857788</v>
      </c>
      <c r="AD134" s="140">
        <v>1.3331931829452515</v>
      </c>
      <c r="AE134" s="140">
        <v>0.94803762435913086</v>
      </c>
      <c r="AF134" s="140">
        <v>1.0004726648330688</v>
      </c>
      <c r="AG134" s="140">
        <v>1.0007184743881226</v>
      </c>
      <c r="AH134" s="140">
        <v>1.5364477634429932</v>
      </c>
      <c r="AI134" s="140">
        <v>1.5369987487792969</v>
      </c>
      <c r="AJ134" s="140">
        <v>1.137028694152832</v>
      </c>
    </row>
    <row r="135" spans="1:36" s="11" customFormat="1">
      <c r="A135" s="11" t="s">
        <v>136</v>
      </c>
      <c r="B135" s="139">
        <v>2011</v>
      </c>
      <c r="C135" s="140">
        <v>6.8359251022338867</v>
      </c>
      <c r="D135" s="140">
        <v>4.7718524932861328</v>
      </c>
      <c r="E135" s="140">
        <v>1.4325509071350098</v>
      </c>
      <c r="F135" s="140">
        <v>3.442537784576416</v>
      </c>
      <c r="G135" s="140">
        <v>5.8624563217163086</v>
      </c>
      <c r="H135" s="140">
        <v>1.9857219457626343</v>
      </c>
      <c r="I135" s="140">
        <v>1.1660516262054443</v>
      </c>
      <c r="J135" s="140">
        <v>4.0008988231420517E-2</v>
      </c>
      <c r="K135" s="140">
        <v>3.2024417072534561E-2</v>
      </c>
      <c r="L135" s="140">
        <v>-7.9845720902085304E-3</v>
      </c>
      <c r="M135" s="140">
        <v>-2.2168243303894997E-3</v>
      </c>
      <c r="N135" s="140">
        <v>-6.6585297463461757E-4</v>
      </c>
      <c r="O135" s="140">
        <v>4.3166214600205421E-3</v>
      </c>
      <c r="P135" s="140">
        <v>-8.8335983455181122E-3</v>
      </c>
      <c r="Q135" s="140">
        <v>3.9424072951078415E-2</v>
      </c>
      <c r="R135" s="140">
        <v>1.3400131836533546E-2</v>
      </c>
      <c r="S135" s="140">
        <v>-1.033267006278038E-3</v>
      </c>
      <c r="T135" s="140">
        <v>-1.7096923664212227E-2</v>
      </c>
      <c r="U135" s="140">
        <v>-5.765357636846602E-4</v>
      </c>
      <c r="V135" s="140">
        <v>-8.9701432734727859E-3</v>
      </c>
      <c r="W135" s="140">
        <v>6.2921661883592606E-3</v>
      </c>
      <c r="X135" s="140">
        <v>3.9772987365722656E-2</v>
      </c>
      <c r="Y135" s="140">
        <v>-1.5704095363616943E-2</v>
      </c>
      <c r="Z135" s="140">
        <v>1.0318174362182617</v>
      </c>
      <c r="AA135" s="140">
        <v>1.2159686088562012</v>
      </c>
      <c r="AB135" s="140">
        <v>1.1013832092285156</v>
      </c>
      <c r="AC135" s="140">
        <v>1.020315408706665</v>
      </c>
      <c r="AD135" s="140">
        <v>1.1373816728591919</v>
      </c>
      <c r="AE135" s="140">
        <v>0.9865032434463501</v>
      </c>
      <c r="AF135" s="140">
        <v>1.0004369020462036</v>
      </c>
      <c r="AG135" s="140">
        <v>1.0033842325210571</v>
      </c>
      <c r="AH135" s="140">
        <v>1.4257042407989502</v>
      </c>
      <c r="AI135" s="140">
        <v>1.4246977567672729</v>
      </c>
      <c r="AJ135" s="140">
        <v>1.1668384075164795</v>
      </c>
    </row>
    <row r="136" spans="1:36" s="11" customFormat="1">
      <c r="A136" s="11" t="s">
        <v>136</v>
      </c>
      <c r="B136" s="139">
        <v>2012</v>
      </c>
      <c r="C136" s="140">
        <v>6.8379387855529785</v>
      </c>
      <c r="D136" s="140">
        <v>5.0155544281005859</v>
      </c>
      <c r="E136" s="140">
        <v>1.3633458614349365</v>
      </c>
      <c r="F136" s="140">
        <v>4.0845723152160645</v>
      </c>
      <c r="G136" s="140">
        <v>5.8541765213012695</v>
      </c>
      <c r="H136" s="140">
        <v>1.674088716506958</v>
      </c>
      <c r="I136" s="140">
        <v>1.1680448055267334</v>
      </c>
      <c r="J136" s="140">
        <v>-4.9514878541231155E-2</v>
      </c>
      <c r="K136" s="140">
        <v>2.9452602029778063E-4</v>
      </c>
      <c r="L136" s="140">
        <v>4.9809403717517853E-2</v>
      </c>
      <c r="M136" s="140">
        <v>2.578728599473834E-3</v>
      </c>
      <c r="N136" s="140">
        <v>-3.5496523196343333E-5</v>
      </c>
      <c r="O136" s="140">
        <v>3.5840482451021671E-3</v>
      </c>
      <c r="P136" s="140">
        <v>2.5550115387886763E-3</v>
      </c>
      <c r="Q136" s="140">
        <v>-8.3877658471465111E-3</v>
      </c>
      <c r="R136" s="140">
        <v>6.7731514573097229E-2</v>
      </c>
      <c r="S136" s="140">
        <v>-1.2257612543180585E-3</v>
      </c>
      <c r="T136" s="140">
        <v>-2.5241825729608536E-2</v>
      </c>
      <c r="U136" s="140">
        <v>1.9139648065902293E-4</v>
      </c>
      <c r="V136" s="140">
        <v>1.5627294778823853E-3</v>
      </c>
      <c r="W136" s="140">
        <v>6.791349034756422E-3</v>
      </c>
      <c r="X136" s="140">
        <v>0.17100811004638672</v>
      </c>
      <c r="Y136" s="140">
        <v>-1.4133047079667449E-3</v>
      </c>
      <c r="Z136" s="140">
        <v>1.0587325096130371</v>
      </c>
      <c r="AA136" s="140">
        <v>1.2159686088562012</v>
      </c>
      <c r="AB136" s="140">
        <v>1.1198781728744507</v>
      </c>
      <c r="AC136" s="140">
        <v>1.0267889499664307</v>
      </c>
      <c r="AD136" s="140">
        <v>1.1974184513092041</v>
      </c>
      <c r="AE136" s="140">
        <v>1.1704863309860229</v>
      </c>
      <c r="AF136" s="140">
        <v>1.0074197053909302</v>
      </c>
      <c r="AG136" s="140">
        <v>1.0049657821655273</v>
      </c>
      <c r="AH136" s="140">
        <v>1.4257042407989502</v>
      </c>
      <c r="AI136" s="140">
        <v>1.4277331829071045</v>
      </c>
      <c r="AJ136" s="140">
        <v>1.1991996765136719</v>
      </c>
    </row>
    <row r="137" spans="1:36" s="11" customFormat="1">
      <c r="A137" s="11" t="s">
        <v>136</v>
      </c>
      <c r="B137" s="139">
        <v>2013</v>
      </c>
      <c r="C137" s="140">
        <v>6.7654719352722168</v>
      </c>
      <c r="D137" s="140">
        <v>5.2207169532775879</v>
      </c>
      <c r="E137" s="140">
        <v>1.2958889007568359</v>
      </c>
      <c r="F137" s="140">
        <v>4.3405513763427734</v>
      </c>
      <c r="G137" s="140">
        <v>6.0060229301452637</v>
      </c>
      <c r="H137" s="140">
        <v>1.5586659908294678</v>
      </c>
      <c r="I137" s="140">
        <v>1.1264481544494629</v>
      </c>
      <c r="J137" s="140">
        <v>-5.0745036453008652E-2</v>
      </c>
      <c r="K137" s="140">
        <v>-1.0654293932020664E-2</v>
      </c>
      <c r="L137" s="140">
        <v>4.0090743452310562E-2</v>
      </c>
      <c r="M137" s="140">
        <v>-1.8426547758281231E-3</v>
      </c>
      <c r="N137" s="140">
        <v>-2.0238320576027036E-4</v>
      </c>
      <c r="O137" s="140">
        <v>2.7900249697268009E-3</v>
      </c>
      <c r="P137" s="140">
        <v>-1.844490907387808E-4</v>
      </c>
      <c r="Q137" s="140">
        <v>-1.1214831843972206E-2</v>
      </c>
      <c r="R137" s="140">
        <v>2.4532146751880646E-2</v>
      </c>
      <c r="S137" s="140">
        <v>-3.1518418836640194E-5</v>
      </c>
      <c r="T137" s="140">
        <v>7.4427668005228043E-4</v>
      </c>
      <c r="U137" s="140">
        <v>-5.814169412587944E-7</v>
      </c>
      <c r="V137" s="140">
        <v>6.6154669038951397E-3</v>
      </c>
      <c r="W137" s="140">
        <v>8.230951614677906E-3</v>
      </c>
      <c r="X137" s="140">
        <v>6.0784339904785156E-2</v>
      </c>
      <c r="Y137" s="140">
        <v>2.5607461109757423E-2</v>
      </c>
      <c r="Z137" s="140">
        <v>1.0402137041091919</v>
      </c>
      <c r="AA137" s="140">
        <v>1.2159686088562012</v>
      </c>
      <c r="AB137" s="140">
        <v>1.1354691982269287</v>
      </c>
      <c r="AC137" s="140">
        <v>1.0308628082275391</v>
      </c>
      <c r="AD137" s="140">
        <v>1.3041266202926636</v>
      </c>
      <c r="AE137" s="140">
        <v>1.243840217590332</v>
      </c>
      <c r="AF137" s="140">
        <v>1.0064674615859985</v>
      </c>
      <c r="AG137" s="140">
        <v>1.0084798336029053</v>
      </c>
      <c r="AH137" s="140">
        <v>1.4257042407989502</v>
      </c>
      <c r="AI137" s="140">
        <v>1.5104248523712158</v>
      </c>
      <c r="AJ137" s="140">
        <v>1.2411601543426514</v>
      </c>
    </row>
    <row r="138" spans="1:36" s="11" customFormat="1">
      <c r="A138" s="11" t="s">
        <v>136</v>
      </c>
      <c r="B138" s="139">
        <v>2014</v>
      </c>
      <c r="C138" s="140">
        <v>6.6069669723510742</v>
      </c>
      <c r="D138" s="140">
        <v>5.1460261344909668</v>
      </c>
      <c r="E138" s="140">
        <v>1.2838963270187378</v>
      </c>
      <c r="F138" s="140">
        <v>3.9404802322387695</v>
      </c>
      <c r="G138" s="140">
        <v>6.193636417388916</v>
      </c>
      <c r="H138" s="140">
        <v>1.6766902208328247</v>
      </c>
      <c r="I138" s="140">
        <v>1.0667349100112915</v>
      </c>
      <c r="J138" s="140">
        <v>-9.2973895370960236E-3</v>
      </c>
      <c r="K138" s="140">
        <v>-2.3707341402769089E-2</v>
      </c>
      <c r="L138" s="140">
        <v>-1.4409951865673065E-2</v>
      </c>
      <c r="M138" s="140">
        <v>-2.0537867676466703E-3</v>
      </c>
      <c r="N138" s="140">
        <v>8.8069494813680649E-3</v>
      </c>
      <c r="O138" s="140">
        <v>3.5491471644490957E-3</v>
      </c>
      <c r="P138" s="140">
        <v>4.6965256333351135E-3</v>
      </c>
      <c r="Q138" s="140">
        <v>-3.8706175982952118E-2</v>
      </c>
      <c r="R138" s="140">
        <v>-3.9961416274309158E-2</v>
      </c>
      <c r="S138" s="140">
        <v>-3.135686565656215E-4</v>
      </c>
      <c r="T138" s="140">
        <v>1.2324667535722256E-2</v>
      </c>
      <c r="U138" s="140">
        <v>1.5840966952964664E-3</v>
      </c>
      <c r="V138" s="140">
        <v>4.457507748156786E-3</v>
      </c>
      <c r="W138" s="140">
        <v>7.498761173337698E-3</v>
      </c>
      <c r="X138" s="140">
        <v>-9.6698760986328125E-2</v>
      </c>
      <c r="Y138" s="140">
        <v>3.0759584158658981E-2</v>
      </c>
      <c r="Z138" s="140">
        <v>1.0182465314865112</v>
      </c>
      <c r="AA138" s="140">
        <v>1.242358922958374</v>
      </c>
      <c r="AB138" s="140">
        <v>1.152529239654541</v>
      </c>
      <c r="AC138" s="140">
        <v>1.0349427461624146</v>
      </c>
      <c r="AD138" s="140">
        <v>1.5812829732894897</v>
      </c>
      <c r="AE138" s="140">
        <v>1.1291947364807129</v>
      </c>
      <c r="AF138" s="140">
        <v>0.98222512006759644</v>
      </c>
      <c r="AG138" s="140">
        <v>1.0155308246612549</v>
      </c>
      <c r="AH138" s="140">
        <v>1.7024096250534058</v>
      </c>
      <c r="AI138" s="140">
        <v>1.572083592414856</v>
      </c>
      <c r="AJ138" s="140">
        <v>1.2806000709533691</v>
      </c>
    </row>
    <row r="139" spans="1:36" s="11" customFormat="1">
      <c r="A139" s="11" t="s">
        <v>136</v>
      </c>
      <c r="B139" s="139">
        <v>2015</v>
      </c>
      <c r="C139" s="140">
        <v>6.9244546890258789</v>
      </c>
      <c r="D139" s="140">
        <v>5.3095879554748535</v>
      </c>
      <c r="E139" s="140">
        <v>1.3041410446166992</v>
      </c>
      <c r="F139" s="140">
        <v>4.2261314392089844</v>
      </c>
      <c r="G139" s="140">
        <v>6.2714061737060547</v>
      </c>
      <c r="H139" s="140">
        <v>1.6384848356246948</v>
      </c>
      <c r="I139" s="140">
        <v>1.1041312217712402</v>
      </c>
      <c r="J139" s="140">
        <v>1.5645116567611694E-2</v>
      </c>
      <c r="K139" s="140">
        <v>4.6934600919485092E-2</v>
      </c>
      <c r="L139" s="140">
        <v>3.1289484351873398E-2</v>
      </c>
      <c r="M139" s="140">
        <v>3.312455490231514E-3</v>
      </c>
      <c r="N139" s="140">
        <v>-1.0567352874204516E-3</v>
      </c>
      <c r="O139" s="140">
        <v>2.3078157100826502E-3</v>
      </c>
      <c r="P139" s="140">
        <v>-7.0510045625269413E-3</v>
      </c>
      <c r="Q139" s="140">
        <v>4.9422070384025574E-2</v>
      </c>
      <c r="R139" s="140">
        <v>2.8717981651425362E-2</v>
      </c>
      <c r="S139" s="140">
        <v>-5.5426714243367314E-4</v>
      </c>
      <c r="T139" s="140">
        <v>-8.8542234152555466E-3</v>
      </c>
      <c r="U139" s="140">
        <v>9.0842637291643769E-5</v>
      </c>
      <c r="V139" s="140">
        <v>9.5403473824262619E-3</v>
      </c>
      <c r="W139" s="140">
        <v>2.3488018196076155E-3</v>
      </c>
      <c r="X139" s="140">
        <v>6.998443603515625E-2</v>
      </c>
      <c r="Y139" s="140">
        <v>1.2478252872824669E-2</v>
      </c>
      <c r="Z139" s="140">
        <v>1.0556628704071045</v>
      </c>
      <c r="AA139" s="140">
        <v>1.242358922958374</v>
      </c>
      <c r="AB139" s="140">
        <v>1.1704822778701782</v>
      </c>
      <c r="AC139" s="140">
        <v>1.0387142896652222</v>
      </c>
      <c r="AD139" s="140">
        <v>1.298406720161438</v>
      </c>
      <c r="AE139" s="140">
        <v>1.2110526561737061</v>
      </c>
      <c r="AF139" s="140">
        <v>0.98103535175323486</v>
      </c>
      <c r="AG139" s="140">
        <v>1.0164880752563477</v>
      </c>
      <c r="AH139" s="140">
        <v>1.7074708938598633</v>
      </c>
      <c r="AI139" s="140">
        <v>1.7013875246047974</v>
      </c>
      <c r="AJ139" s="140">
        <v>1.2931239604949951</v>
      </c>
    </row>
    <row r="140" spans="1:36" s="11" customFormat="1">
      <c r="A140" s="11" t="s">
        <v>136</v>
      </c>
      <c r="B140" s="139">
        <v>2016</v>
      </c>
      <c r="C140" s="140">
        <v>6.9778614044189453</v>
      </c>
      <c r="D140" s="140">
        <v>5.1576809883117676</v>
      </c>
      <c r="E140" s="140">
        <v>1.3529062271118164</v>
      </c>
      <c r="F140" s="140">
        <v>3.6113319396972656</v>
      </c>
      <c r="G140" s="140">
        <v>6.4164118766784668</v>
      </c>
      <c r="H140" s="140">
        <v>1.9322119951248169</v>
      </c>
      <c r="I140" s="140">
        <v>1.0875022411346436</v>
      </c>
      <c r="J140" s="140">
        <v>3.6710392683744431E-2</v>
      </c>
      <c r="K140" s="140">
        <v>7.6832030899822712E-3</v>
      </c>
      <c r="L140" s="140">
        <v>-2.9027188196778297E-2</v>
      </c>
      <c r="M140" s="140">
        <v>-4.8937555402517319E-4</v>
      </c>
      <c r="N140" s="140">
        <v>8.2337770436424762E-5</v>
      </c>
      <c r="O140" s="140">
        <v>6.1371191404759884E-3</v>
      </c>
      <c r="P140" s="140">
        <v>2.0299293100833893E-3</v>
      </c>
      <c r="Q140" s="140">
        <v>-7.6807598816230893E-5</v>
      </c>
      <c r="R140" s="140">
        <v>-6.2956012785434723E-2</v>
      </c>
      <c r="S140" s="140">
        <v>1.9992333836853504E-3</v>
      </c>
      <c r="T140" s="140">
        <v>2.1514615043997765E-2</v>
      </c>
      <c r="U140" s="140">
        <v>1.2952156248502433E-4</v>
      </c>
      <c r="V140" s="140">
        <v>5.0765844061970711E-3</v>
      </c>
      <c r="W140" s="140">
        <v>5.2088703960180283E-3</v>
      </c>
      <c r="X140" s="140">
        <v>-0.15721035003662109</v>
      </c>
      <c r="Y140" s="140">
        <v>2.2858448326587677E-2</v>
      </c>
      <c r="Z140" s="140">
        <v>1.0501784086227417</v>
      </c>
      <c r="AA140" s="140">
        <v>1.242358922958374</v>
      </c>
      <c r="AB140" s="140">
        <v>1.204187273979187</v>
      </c>
      <c r="AC140" s="140">
        <v>1.0418300628662109</v>
      </c>
      <c r="AD140" s="140">
        <v>1.2891103029251099</v>
      </c>
      <c r="AE140" s="140">
        <v>1.0348738431930542</v>
      </c>
      <c r="AF140" s="140">
        <v>1.0009764432907104</v>
      </c>
      <c r="AG140" s="140">
        <v>1.0183199644088745</v>
      </c>
      <c r="AH140" s="140">
        <v>1.7583684921264648</v>
      </c>
      <c r="AI140" s="140">
        <v>1.7721536159515381</v>
      </c>
      <c r="AJ140" s="140">
        <v>1.3198051452636719</v>
      </c>
    </row>
    <row r="141" spans="1:36" s="11" customFormat="1">
      <c r="A141" s="11" t="s">
        <v>136</v>
      </c>
      <c r="B141" s="139">
        <v>2017</v>
      </c>
      <c r="C141" s="140">
        <v>7.2760066986083984</v>
      </c>
      <c r="D141" s="140">
        <v>5.3981785774230957</v>
      </c>
      <c r="E141" s="140">
        <v>1.347862720489502</v>
      </c>
      <c r="F141" s="140">
        <v>3.892214298248291</v>
      </c>
      <c r="G141" s="140">
        <v>6.5761008262634277</v>
      </c>
      <c r="H141" s="140">
        <v>1.8693739175796509</v>
      </c>
      <c r="I141" s="140">
        <v>1.1064319610595703</v>
      </c>
      <c r="J141" s="140">
        <v>-3.7348680198192596E-3</v>
      </c>
      <c r="K141" s="140">
        <v>4.1839685291051865E-2</v>
      </c>
      <c r="L141" s="140">
        <v>4.5574553310871124E-2</v>
      </c>
      <c r="M141" s="140">
        <v>3.4148979466408491E-4</v>
      </c>
      <c r="N141" s="140">
        <v>-7.89457350037992E-4</v>
      </c>
      <c r="O141" s="140">
        <v>3.4781349822878838E-3</v>
      </c>
      <c r="P141" s="140">
        <v>-3.9016692899167538E-3</v>
      </c>
      <c r="Q141" s="140">
        <v>4.2711187154054642E-2</v>
      </c>
      <c r="R141" s="140">
        <v>2.7694795280694962E-2</v>
      </c>
      <c r="S141" s="140">
        <v>7.9530762741342187E-4</v>
      </c>
      <c r="T141" s="140">
        <v>2.2882733028382063E-3</v>
      </c>
      <c r="U141" s="140">
        <v>-4.3496629223227501E-4</v>
      </c>
      <c r="V141" s="140">
        <v>8.1360535696148872E-3</v>
      </c>
      <c r="W141" s="140">
        <v>7.0950896479189396E-3</v>
      </c>
      <c r="X141" s="140">
        <v>7.4901580810546875E-2</v>
      </c>
      <c r="Y141" s="140">
        <v>2.4582892656326294E-2</v>
      </c>
      <c r="Z141" s="140">
        <v>1.0564191341400146</v>
      </c>
      <c r="AA141" s="140">
        <v>1.242358922958374</v>
      </c>
      <c r="AB141" s="140">
        <v>1.2295032739639282</v>
      </c>
      <c r="AC141" s="140">
        <v>1.0480455160140991</v>
      </c>
      <c r="AD141" s="140">
        <v>1.0157816410064697</v>
      </c>
      <c r="AE141" s="140">
        <v>1.1153644323348999</v>
      </c>
      <c r="AF141" s="140">
        <v>1.0169129371643066</v>
      </c>
      <c r="AG141" s="140">
        <v>1.0166409015655518</v>
      </c>
      <c r="AH141" s="140">
        <v>1.682330846786499</v>
      </c>
      <c r="AI141" s="140">
        <v>1.8907997608184814</v>
      </c>
      <c r="AJ141" s="140">
        <v>1.3577204942703247</v>
      </c>
    </row>
    <row r="142" spans="1:36" s="11" customFormat="1">
      <c r="A142" s="11" t="s">
        <v>136</v>
      </c>
      <c r="B142" s="139">
        <v>2018</v>
      </c>
      <c r="C142" s="140">
        <v>7.0315909385681152</v>
      </c>
      <c r="D142" s="140">
        <v>5.4144682884216309</v>
      </c>
      <c r="E142" s="140">
        <v>1.2986663579940796</v>
      </c>
      <c r="F142" s="140">
        <v>3.9907217025756836</v>
      </c>
      <c r="G142" s="140">
        <v>6.6060605049133301</v>
      </c>
      <c r="H142" s="140">
        <v>1.76198410987854</v>
      </c>
      <c r="I142" s="140">
        <v>1.0644153356552124</v>
      </c>
      <c r="J142" s="140">
        <v>-3.7182308733463287E-2</v>
      </c>
      <c r="K142" s="140">
        <v>-3.4169178456068039E-2</v>
      </c>
      <c r="L142" s="140">
        <v>3.0131307430565357E-3</v>
      </c>
      <c r="M142" s="140">
        <v>6.1446178006008267E-4</v>
      </c>
      <c r="N142" s="140">
        <v>7.4771763756871223E-3</v>
      </c>
      <c r="O142" s="140">
        <v>6.2800352461636066E-3</v>
      </c>
      <c r="P142" s="140">
        <v>1.0255501605570316E-2</v>
      </c>
      <c r="Q142" s="140">
        <v>-5.879635363817215E-2</v>
      </c>
      <c r="R142" s="140">
        <v>1.0613685473799706E-2</v>
      </c>
      <c r="S142" s="140">
        <v>-1.2713728938251734E-3</v>
      </c>
      <c r="T142" s="140">
        <v>-1.768655888736248E-2</v>
      </c>
      <c r="U142" s="140">
        <v>1.3695391317014582E-5</v>
      </c>
      <c r="V142" s="140">
        <v>5.3674196824431419E-3</v>
      </c>
      <c r="W142" s="140">
        <v>5.9762620367109776E-3</v>
      </c>
      <c r="X142" s="140">
        <v>2.4993896484375E-2</v>
      </c>
      <c r="Y142" s="140">
        <v>4.5455126091837883E-3</v>
      </c>
      <c r="Z142" s="140">
        <v>1.0596104860305786</v>
      </c>
      <c r="AA142" s="140">
        <v>1.2630672454833984</v>
      </c>
      <c r="AB142" s="140">
        <v>1.2587698698043823</v>
      </c>
      <c r="AC142" s="140">
        <v>1.0521132946014404</v>
      </c>
      <c r="AD142" s="140">
        <v>1.3991198539733887</v>
      </c>
      <c r="AE142" s="140">
        <v>1.1435924768447876</v>
      </c>
      <c r="AF142" s="140">
        <v>1.011344313621521</v>
      </c>
      <c r="AG142" s="140">
        <v>1.0170079469680786</v>
      </c>
      <c r="AH142" s="140">
        <v>1.6626092195510864</v>
      </c>
      <c r="AI142" s="140">
        <v>1.9865471124649048</v>
      </c>
      <c r="AJ142" s="140">
        <v>1.3893368244171143</v>
      </c>
    </row>
    <row r="143" spans="1:36" s="11" customFormat="1">
      <c r="A143" s="11" t="s">
        <v>136</v>
      </c>
      <c r="B143" s="139">
        <v>2019</v>
      </c>
      <c r="C143" s="140">
        <v>7.1216239929199219</v>
      </c>
      <c r="D143" s="140">
        <v>5.4484868049621582</v>
      </c>
      <c r="E143" s="140">
        <v>1.3070824146270752</v>
      </c>
      <c r="F143" s="140">
        <v>3.8669111728668213</v>
      </c>
      <c r="G143" s="140">
        <v>6.7348237037658691</v>
      </c>
      <c r="H143" s="140">
        <v>1.8416821956634521</v>
      </c>
      <c r="I143" s="140">
        <v>1.0574331283569336</v>
      </c>
      <c r="J143" s="140">
        <v>6.4595914445817471E-3</v>
      </c>
      <c r="K143" s="140">
        <v>1.2722796760499477E-2</v>
      </c>
      <c r="L143" s="140">
        <v>6.2632053159177303E-3</v>
      </c>
      <c r="M143" s="140">
        <v>1.1282932246103883E-3</v>
      </c>
      <c r="N143" s="140">
        <v>1.5629905974492431E-3</v>
      </c>
      <c r="O143" s="140">
        <v>4.3211025185883045E-3</v>
      </c>
      <c r="P143" s="140">
        <v>9.6631707856431603E-4</v>
      </c>
      <c r="Q143" s="140">
        <v>4.7440929338335991E-3</v>
      </c>
      <c r="R143" s="140">
        <v>-1.2662883847951889E-2</v>
      </c>
      <c r="S143" s="140">
        <v>-5.3510706493398175E-5</v>
      </c>
      <c r="T143" s="140">
        <v>-1.6151947202160954E-3</v>
      </c>
      <c r="U143" s="140">
        <v>7.7110584825277328E-3</v>
      </c>
      <c r="V143" s="140">
        <v>6.7794607020914555E-3</v>
      </c>
      <c r="W143" s="140">
        <v>6.1042755842208862E-3</v>
      </c>
      <c r="X143" s="140">
        <v>-3.1516075134277344E-2</v>
      </c>
      <c r="Y143" s="140">
        <v>1.9304117187857628E-2</v>
      </c>
      <c r="Z143" s="140">
        <v>1.0723507404327393</v>
      </c>
      <c r="AA143" s="140">
        <v>1.2687829732894897</v>
      </c>
      <c r="AB143" s="140">
        <v>1.2858645915985107</v>
      </c>
      <c r="AC143" s="140">
        <v>1.0577354431152344</v>
      </c>
      <c r="AD143" s="140">
        <v>1.3809021711349487</v>
      </c>
      <c r="AE143" s="140">
        <v>1.1081130504608154</v>
      </c>
      <c r="AF143" s="140">
        <v>1.0125963687896729</v>
      </c>
      <c r="AG143" s="140">
        <v>1.0175626277923584</v>
      </c>
      <c r="AH143" s="140">
        <v>3.7781162261962891</v>
      </c>
      <c r="AI143" s="140">
        <v>2.1040027141571045</v>
      </c>
      <c r="AJ143" s="140">
        <v>1.4170850515365601</v>
      </c>
    </row>
    <row r="144" spans="1:36" s="11" customFormat="1">
      <c r="A144" s="11" t="s">
        <v>136</v>
      </c>
      <c r="B144" s="139">
        <v>2020</v>
      </c>
      <c r="C144" s="140">
        <v>7.2246265411376953</v>
      </c>
      <c r="D144" s="140">
        <v>5.3983116149902344</v>
      </c>
      <c r="E144" s="140">
        <v>1.3383116722106934</v>
      </c>
      <c r="F144" s="140">
        <v>3.6386146545410156</v>
      </c>
      <c r="G144" s="140">
        <v>6.8917312622070312</v>
      </c>
      <c r="H144" s="140">
        <v>1.9855424165725708</v>
      </c>
      <c r="I144" s="140">
        <v>1.0483037233352661</v>
      </c>
      <c r="J144" s="140">
        <v>2.3611392825841904E-2</v>
      </c>
      <c r="K144" s="140">
        <v>1.4359729364514351E-2</v>
      </c>
      <c r="L144" s="140">
        <v>-9.2516625300049782E-3</v>
      </c>
      <c r="M144" s="140">
        <v>-2.2578160278499126E-3</v>
      </c>
      <c r="N144" s="140">
        <v>7.253862451761961E-3</v>
      </c>
      <c r="O144" s="140">
        <v>1.8203217769041657E-3</v>
      </c>
      <c r="P144" s="140">
        <v>-4.3138980981893837E-4</v>
      </c>
      <c r="Q144" s="140">
        <v>7.9747512936592102E-3</v>
      </c>
      <c r="R144" s="140">
        <v>-2.2828210145235062E-2</v>
      </c>
      <c r="S144" s="140">
        <v>-2.6280171005055308E-4</v>
      </c>
      <c r="T144" s="140">
        <v>-4.3736030347645283E-3</v>
      </c>
      <c r="U144" s="140">
        <v>4.9245811533182859E-4</v>
      </c>
      <c r="V144" s="140">
        <v>8.6901839822530746E-3</v>
      </c>
      <c r="W144" s="140">
        <v>9.0303104370832443E-3</v>
      </c>
      <c r="X144" s="140">
        <v>-6.0853004455566406E-2</v>
      </c>
      <c r="Y144" s="140">
        <v>2.3030716925859451E-2</v>
      </c>
      <c r="Z144" s="140">
        <v>1.0493900775909424</v>
      </c>
      <c r="AA144" s="140">
        <v>1.2943905591964722</v>
      </c>
      <c r="AB144" s="140">
        <v>1.3003789186477661</v>
      </c>
      <c r="AC144" s="140">
        <v>1.0645900964736938</v>
      </c>
      <c r="AD144" s="140">
        <v>1.3636130094528198</v>
      </c>
      <c r="AE144" s="140">
        <v>1.0426920652389526</v>
      </c>
      <c r="AF144" s="140">
        <v>1.0124980211257935</v>
      </c>
      <c r="AG144" s="140">
        <v>1.017616868019104</v>
      </c>
      <c r="AH144" s="140">
        <v>3.9729626178741455</v>
      </c>
      <c r="AI144" s="140">
        <v>2.2698807716369629</v>
      </c>
      <c r="AJ144" s="140">
        <v>1.4643806219100952</v>
      </c>
    </row>
    <row r="145" spans="1:36" s="11" customFormat="1">
      <c r="A145" s="11" t="s">
        <v>136</v>
      </c>
      <c r="B145" s="139">
        <v>2021</v>
      </c>
      <c r="C145" s="140">
        <v>7.482058048248291</v>
      </c>
      <c r="D145" s="140">
        <v>5.3576126098632812</v>
      </c>
      <c r="E145" s="140">
        <v>1.3965277671813965</v>
      </c>
      <c r="F145" s="140">
        <v>3.6778523921966553</v>
      </c>
      <c r="G145" s="140">
        <v>6.9246306419372559</v>
      </c>
      <c r="H145" s="140">
        <v>2.0343544483184814</v>
      </c>
      <c r="I145" s="140">
        <v>1.0804994106292725</v>
      </c>
      <c r="J145" s="140">
        <v>4.2580120265483856E-2</v>
      </c>
      <c r="K145" s="140">
        <v>3.5012379288673401E-2</v>
      </c>
      <c r="L145" s="140">
        <v>-7.5677419081330299E-3</v>
      </c>
      <c r="M145" s="140">
        <v>1.0515149915590882E-3</v>
      </c>
      <c r="N145" s="140">
        <v>-4.6522769844159484E-4</v>
      </c>
      <c r="O145" s="140">
        <v>2.99649010412395E-3</v>
      </c>
      <c r="P145" s="140">
        <v>-1.5827806200832129E-3</v>
      </c>
      <c r="Q145" s="140">
        <v>3.3012382686138153E-2</v>
      </c>
      <c r="R145" s="140">
        <v>4.317072220146656E-3</v>
      </c>
      <c r="S145" s="140">
        <v>-7.2209077188745141E-4</v>
      </c>
      <c r="T145" s="140">
        <v>-1.226115133613348E-2</v>
      </c>
      <c r="U145" s="140">
        <v>7.4721715645864606E-4</v>
      </c>
      <c r="V145" s="140">
        <v>2.2947893012315035E-3</v>
      </c>
      <c r="W145" s="140">
        <v>-1.9435787107795477E-3</v>
      </c>
      <c r="X145" s="140">
        <v>1.0725975036621094E-2</v>
      </c>
      <c r="Y145" s="140">
        <v>4.7624176368117332E-3</v>
      </c>
      <c r="Z145" s="140">
        <v>1.0619051456451416</v>
      </c>
      <c r="AA145" s="140">
        <v>1.2943905591964722</v>
      </c>
      <c r="AB145" s="140">
        <v>1.3222579956054688</v>
      </c>
      <c r="AC145" s="140">
        <v>1.0679169893264771</v>
      </c>
      <c r="AD145" s="140">
        <v>1.1116478443145752</v>
      </c>
      <c r="AE145" s="140">
        <v>1.0539356470108032</v>
      </c>
      <c r="AF145" s="140">
        <v>1.0126907825469971</v>
      </c>
      <c r="AG145" s="140">
        <v>1.0180542469024658</v>
      </c>
      <c r="AH145" s="140">
        <v>4.2771129608154297</v>
      </c>
      <c r="AI145" s="140">
        <v>2.3369455337524414</v>
      </c>
      <c r="AJ145" s="140">
        <v>1.4599124193191528</v>
      </c>
    </row>
    <row r="146" spans="1:36" s="11" customFormat="1">
      <c r="A146" s="11" t="s">
        <v>137</v>
      </c>
      <c r="B146" s="139">
        <v>2006</v>
      </c>
      <c r="C146" s="140">
        <v>7.3516702651977539</v>
      </c>
      <c r="D146" s="140">
        <v>4.0793309211730957</v>
      </c>
      <c r="E146" s="140">
        <v>1.8021746873855591</v>
      </c>
      <c r="F146" s="140">
        <v>3.5627188682556152</v>
      </c>
      <c r="G146" s="140">
        <v>4.3773612976074219</v>
      </c>
      <c r="H146" s="140">
        <v>2.0634992122650146</v>
      </c>
      <c r="I146" s="140">
        <v>1.6794756650924683</v>
      </c>
      <c r="J146" s="140">
        <v>0.2550051212310791</v>
      </c>
      <c r="K146" s="140">
        <v>-1.7580371350049973E-2</v>
      </c>
      <c r="L146" s="140">
        <v>-0.27258548140525818</v>
      </c>
      <c r="M146" s="140">
        <v>2.2530434653162956E-3</v>
      </c>
      <c r="N146" s="140">
        <v>1.5077680349349976E-2</v>
      </c>
      <c r="O146" s="140">
        <v>-2.3319533094763756E-2</v>
      </c>
      <c r="P146" s="140">
        <v>6.3172921538352966E-2</v>
      </c>
      <c r="Q146" s="140">
        <v>-7.476448267698288E-2</v>
      </c>
      <c r="R146" s="140">
        <v>-1.1597654782235622E-2</v>
      </c>
      <c r="S146" s="140">
        <v>-1.2836872600018978E-2</v>
      </c>
      <c r="T146" s="140">
        <v>-0.24398909509181976</v>
      </c>
      <c r="U146" s="140">
        <v>2.5051362812519073E-2</v>
      </c>
      <c r="V146" s="140">
        <v>-1.4273397624492645E-2</v>
      </c>
      <c r="W146" s="140">
        <v>-1.493983156979084E-2</v>
      </c>
      <c r="X146" s="140">
        <v>-3.1805038452148438E-2</v>
      </c>
      <c r="Y146" s="140">
        <v>-0.45863866806030273</v>
      </c>
      <c r="Z146" s="140">
        <v>1</v>
      </c>
      <c r="AA146" s="140">
        <v>1</v>
      </c>
      <c r="AB146" s="140">
        <v>1</v>
      </c>
      <c r="AC146" s="140">
        <v>1</v>
      </c>
      <c r="AD146" s="140">
        <v>1</v>
      </c>
      <c r="AE146" s="140">
        <v>1</v>
      </c>
      <c r="AF146" s="140">
        <v>1</v>
      </c>
      <c r="AG146" s="140">
        <v>1</v>
      </c>
      <c r="AH146" s="140">
        <v>1</v>
      </c>
      <c r="AI146" s="140">
        <v>1</v>
      </c>
      <c r="AJ146" s="140">
        <v>1</v>
      </c>
    </row>
    <row r="147" spans="1:36" s="11" customFormat="1">
      <c r="A147" s="11" t="s">
        <v>137</v>
      </c>
      <c r="B147" s="139">
        <v>2007</v>
      </c>
      <c r="C147" s="140">
        <v>7.156252384185791</v>
      </c>
      <c r="D147" s="140">
        <v>4.0779314041137695</v>
      </c>
      <c r="E147" s="140">
        <v>1.7548724412918091</v>
      </c>
      <c r="F147" s="140">
        <v>3.3091251850128174</v>
      </c>
      <c r="G147" s="140">
        <v>4.5138335227966309</v>
      </c>
      <c r="H147" s="140">
        <v>2.1625807285308838</v>
      </c>
      <c r="I147" s="140">
        <v>1.5854049921035767</v>
      </c>
      <c r="J147" s="140">
        <v>-2.6597956195473671E-2</v>
      </c>
      <c r="K147" s="140">
        <v>-2.6941090822219849E-2</v>
      </c>
      <c r="L147" s="140">
        <v>-3.4313381183892488E-4</v>
      </c>
      <c r="M147" s="140">
        <v>3.1021821778267622E-3</v>
      </c>
      <c r="N147" s="140">
        <v>1.284287660382688E-3</v>
      </c>
      <c r="O147" s="140">
        <v>9.8476349376142025E-4</v>
      </c>
      <c r="P147" s="140">
        <v>1.041240431368351E-2</v>
      </c>
      <c r="Q147" s="140">
        <v>-4.2724728584289551E-2</v>
      </c>
      <c r="R147" s="140">
        <v>-2.3804489523172379E-2</v>
      </c>
      <c r="S147" s="140">
        <v>3.8008851697668433E-4</v>
      </c>
      <c r="T147" s="140">
        <v>-1.4657659630756825E-4</v>
      </c>
      <c r="U147" s="140">
        <v>2.719521289691329E-4</v>
      </c>
      <c r="V147" s="140">
        <v>6.9245779886841774E-3</v>
      </c>
      <c r="W147" s="140">
        <v>1.6031313687562943E-2</v>
      </c>
      <c r="X147" s="140">
        <v>-7.3840141296386719E-2</v>
      </c>
      <c r="Y147" s="140">
        <v>3.0700663104653358E-2</v>
      </c>
      <c r="Z147" s="140">
        <v>1.0277602672576904</v>
      </c>
      <c r="AA147" s="140">
        <v>1</v>
      </c>
      <c r="AB147" s="140">
        <v>1.00075364112854</v>
      </c>
      <c r="AC147" s="140">
        <v>1.0058435201644897</v>
      </c>
      <c r="AD147" s="140">
        <v>1.1530423164367676</v>
      </c>
      <c r="AE147" s="140">
        <v>0.92881995439529419</v>
      </c>
      <c r="AF147" s="140">
        <v>1.0090173482894897</v>
      </c>
      <c r="AG147" s="140">
        <v>1.0000536441802979</v>
      </c>
      <c r="AH147" s="140">
        <v>1.0212589502334595</v>
      </c>
      <c r="AI147" s="140">
        <v>1.0402814149856567</v>
      </c>
      <c r="AJ147" s="140">
        <v>1.0516508817672729</v>
      </c>
    </row>
    <row r="148" spans="1:36" s="11" customFormat="1">
      <c r="A148" s="11" t="s">
        <v>137</v>
      </c>
      <c r="B148" s="139">
        <v>2008</v>
      </c>
      <c r="C148" s="140">
        <v>7.8847064971923828</v>
      </c>
      <c r="D148" s="140">
        <v>4.2512335777282715</v>
      </c>
      <c r="E148" s="140">
        <v>1.8546860218048096</v>
      </c>
      <c r="F148" s="140">
        <v>3.690399169921875</v>
      </c>
      <c r="G148" s="140">
        <v>4.5989046096801758</v>
      </c>
      <c r="H148" s="140">
        <v>2.1365451812744141</v>
      </c>
      <c r="I148" s="140">
        <v>1.7144753932952881</v>
      </c>
      <c r="J148" s="140">
        <v>5.5319242179393768E-2</v>
      </c>
      <c r="K148" s="140">
        <v>9.6938557922840118E-2</v>
      </c>
      <c r="L148" s="140">
        <v>4.161931574344635E-2</v>
      </c>
      <c r="M148" s="140">
        <v>1.0500196367502213E-4</v>
      </c>
      <c r="N148" s="140">
        <v>2.4134619161486626E-2</v>
      </c>
      <c r="O148" s="140">
        <v>-1.1439884547144175E-3</v>
      </c>
      <c r="P148" s="140">
        <v>-1.2508410960435867E-2</v>
      </c>
      <c r="Q148" s="140">
        <v>8.6351335048675537E-2</v>
      </c>
      <c r="R148" s="140">
        <v>3.6041364073753357E-2</v>
      </c>
      <c r="S148" s="140">
        <v>-1.0374079283792526E-4</v>
      </c>
      <c r="T148" s="140">
        <v>-4.0650190785527229E-3</v>
      </c>
      <c r="U148" s="140">
        <v>4.6412569645326585E-5</v>
      </c>
      <c r="V148" s="140">
        <v>4.651783499866724E-3</v>
      </c>
      <c r="W148" s="140">
        <v>5.0485152751207352E-3</v>
      </c>
      <c r="X148" s="140">
        <v>0.10905075073242188</v>
      </c>
      <c r="Y148" s="140">
        <v>1.8671322613954544E-2</v>
      </c>
      <c r="Z148" s="140">
        <v>1.03558349609375</v>
      </c>
      <c r="AA148" s="140">
        <v>1.070379376411438</v>
      </c>
      <c r="AB148" s="140">
        <v>1.0029158592224121</v>
      </c>
      <c r="AC148" s="140">
        <v>1.011687159538269</v>
      </c>
      <c r="AD148" s="140">
        <v>0.83106076717376709</v>
      </c>
      <c r="AE148" s="140">
        <v>1.0358381271362305</v>
      </c>
      <c r="AF148" s="140">
        <v>1.0180345773696899</v>
      </c>
      <c r="AG148" s="140">
        <v>1.0001072883605957</v>
      </c>
      <c r="AH148" s="140">
        <v>1.0425177812576294</v>
      </c>
      <c r="AI148" s="140">
        <v>1.0805628299713135</v>
      </c>
      <c r="AJ148" s="140">
        <v>1.0746568441390991</v>
      </c>
    </row>
    <row r="149" spans="1:36" s="11" customFormat="1">
      <c r="A149" s="11" t="s">
        <v>137</v>
      </c>
      <c r="B149" s="139">
        <v>2009</v>
      </c>
      <c r="C149" s="140">
        <v>8.101470947265625</v>
      </c>
      <c r="D149" s="140">
        <v>4.4823293685913086</v>
      </c>
      <c r="E149" s="140">
        <v>1.80742347240448</v>
      </c>
      <c r="F149" s="140">
        <v>4.039311408996582</v>
      </c>
      <c r="G149" s="140">
        <v>4.7235012054443359</v>
      </c>
      <c r="H149" s="140">
        <v>2.0056557655334473</v>
      </c>
      <c r="I149" s="140">
        <v>1.7151415348052979</v>
      </c>
      <c r="J149" s="140">
        <v>-2.5813082233071327E-2</v>
      </c>
      <c r="K149" s="140">
        <v>2.7120610699057579E-2</v>
      </c>
      <c r="L149" s="140">
        <v>5.2933692932128906E-2</v>
      </c>
      <c r="M149" s="140">
        <v>-6.4476719126105309E-4</v>
      </c>
      <c r="N149" s="140">
        <v>2.99381073564291E-2</v>
      </c>
      <c r="O149" s="140">
        <v>9.1036884114146233E-3</v>
      </c>
      <c r="P149" s="140">
        <v>5.1439153030514717E-3</v>
      </c>
      <c r="Q149" s="140">
        <v>-1.6420332714915276E-2</v>
      </c>
      <c r="R149" s="140">
        <v>2.9799912124872208E-2</v>
      </c>
      <c r="S149" s="140">
        <v>9.2600379139184952E-4</v>
      </c>
      <c r="T149" s="140">
        <v>2.2837275173515081E-3</v>
      </c>
      <c r="U149" s="140">
        <v>9.6318044234067202E-4</v>
      </c>
      <c r="V149" s="140">
        <v>9.0863462537527084E-3</v>
      </c>
      <c r="W149" s="140">
        <v>9.8745217546820641E-3</v>
      </c>
      <c r="X149" s="140">
        <v>9.033966064453125E-2</v>
      </c>
      <c r="Y149" s="140">
        <v>2.6732169091701508E-2</v>
      </c>
      <c r="Z149" s="140">
        <v>1.0284997224807739</v>
      </c>
      <c r="AA149" s="140">
        <v>1.1545963287353516</v>
      </c>
      <c r="AB149" s="140">
        <v>1.0457450151443481</v>
      </c>
      <c r="AC149" s="140">
        <v>1.0211517810821533</v>
      </c>
      <c r="AD149" s="140">
        <v>0.9120180606842041</v>
      </c>
      <c r="AE149" s="140">
        <v>1.1337724924087524</v>
      </c>
      <c r="AF149" s="140">
        <v>1.0338814258575439</v>
      </c>
      <c r="AG149" s="140">
        <v>1.0010318756103516</v>
      </c>
      <c r="AH149" s="140">
        <v>1.1182405948638916</v>
      </c>
      <c r="AI149" s="140">
        <v>1.1308910846710205</v>
      </c>
      <c r="AJ149" s="140">
        <v>1.1056020259857178</v>
      </c>
    </row>
    <row r="150" spans="1:36" s="11" customFormat="1">
      <c r="A150" s="11" t="s">
        <v>137</v>
      </c>
      <c r="B150" s="139">
        <v>2010</v>
      </c>
      <c r="C150" s="140">
        <v>7.7050313949584961</v>
      </c>
      <c r="D150" s="140">
        <v>4.5602531433105469</v>
      </c>
      <c r="E150" s="140">
        <v>1.6896052360534668</v>
      </c>
      <c r="F150" s="140">
        <v>4.0429301261901855</v>
      </c>
      <c r="G150" s="140">
        <v>4.854362964630127</v>
      </c>
      <c r="H150" s="140">
        <v>1.9058030843734741</v>
      </c>
      <c r="I150" s="140">
        <v>1.5872389078140259</v>
      </c>
      <c r="J150" s="140">
        <v>-6.7407406866550446E-2</v>
      </c>
      <c r="K150" s="140">
        <v>-5.0172090530395508E-2</v>
      </c>
      <c r="L150" s="140">
        <v>1.7235314473509789E-2</v>
      </c>
      <c r="M150" s="140">
        <v>2.6284498162567616E-3</v>
      </c>
      <c r="N150" s="140">
        <v>3.3422603737562895E-3</v>
      </c>
      <c r="O150" s="140">
        <v>4.8329820856451988E-3</v>
      </c>
      <c r="P150" s="140">
        <v>1.4934048056602478E-2</v>
      </c>
      <c r="Q150" s="140">
        <v>-7.5909830629825592E-2</v>
      </c>
      <c r="R150" s="140">
        <v>1.0568766156211495E-3</v>
      </c>
      <c r="S150" s="140">
        <v>4.7040486242622137E-4</v>
      </c>
      <c r="T150" s="140">
        <v>-2.4300208315253258E-3</v>
      </c>
      <c r="U150" s="140">
        <v>-1.0033799480879679E-4</v>
      </c>
      <c r="V150" s="140">
        <v>3.602978540584445E-3</v>
      </c>
      <c r="W150" s="140">
        <v>1.4635412953794003E-2</v>
      </c>
      <c r="X150" s="140">
        <v>8.9550018310546875E-4</v>
      </c>
      <c r="Y150" s="140">
        <v>2.7327535673975945E-2</v>
      </c>
      <c r="Z150" s="140">
        <v>1.0501164197921753</v>
      </c>
      <c r="AA150" s="140">
        <v>1.1545963287353516</v>
      </c>
      <c r="AB150" s="140">
        <v>1.0617907047271729</v>
      </c>
      <c r="AC150" s="140">
        <v>1.0280342102050781</v>
      </c>
      <c r="AD150" s="140">
        <v>1.2260831594467163</v>
      </c>
      <c r="AE150" s="140">
        <v>1.1347877979278564</v>
      </c>
      <c r="AF150" s="140">
        <v>1.0538426637649536</v>
      </c>
      <c r="AG150" s="140">
        <v>1.0012447834014893</v>
      </c>
      <c r="AH150" s="140">
        <v>1.1146870851516724</v>
      </c>
      <c r="AI150" s="140">
        <v>1.168318510055542</v>
      </c>
      <c r="AJ150" s="140">
        <v>1.1566511392593384</v>
      </c>
    </row>
    <row r="151" spans="1:36" s="11" customFormat="1">
      <c r="A151" s="11" t="s">
        <v>137</v>
      </c>
      <c r="B151" s="139">
        <v>2011</v>
      </c>
      <c r="C151" s="140">
        <v>7.9029951095581055</v>
      </c>
      <c r="D151" s="140">
        <v>4.971196174621582</v>
      </c>
      <c r="E151" s="140">
        <v>1.5897564888000488</v>
      </c>
      <c r="F151" s="140">
        <v>5.0367169380187988</v>
      </c>
      <c r="G151" s="140">
        <v>4.9353194236755371</v>
      </c>
      <c r="H151" s="140">
        <v>1.5690761804580688</v>
      </c>
      <c r="I151" s="140">
        <v>1.6013143062591553</v>
      </c>
      <c r="J151" s="140">
        <v>-6.0914069414138794E-2</v>
      </c>
      <c r="K151" s="140">
        <v>2.536829374730587E-2</v>
      </c>
      <c r="L151" s="140">
        <v>8.6282365024089813E-2</v>
      </c>
      <c r="M151" s="140">
        <v>-2.6070654857903719E-3</v>
      </c>
      <c r="N151" s="140">
        <v>-2.7368005830794573E-3</v>
      </c>
      <c r="O151" s="140">
        <v>1.093610655516386E-3</v>
      </c>
      <c r="P151" s="140">
        <v>-9.8031880334019661E-3</v>
      </c>
      <c r="Q151" s="140">
        <v>3.9421737194061279E-2</v>
      </c>
      <c r="R151" s="140">
        <v>8.4918685257434845E-2</v>
      </c>
      <c r="S151" s="140">
        <v>-8.6161913350224495E-4</v>
      </c>
      <c r="T151" s="140">
        <v>-7.7895220601931214E-4</v>
      </c>
      <c r="U151" s="140">
        <v>-1.129493466578424E-3</v>
      </c>
      <c r="V151" s="140">
        <v>9.0830412227660418E-4</v>
      </c>
      <c r="W151" s="140">
        <v>3.2254424877464771E-3</v>
      </c>
      <c r="X151" s="140">
        <v>0.21978473663330078</v>
      </c>
      <c r="Y151" s="140">
        <v>1.6539517790079117E-2</v>
      </c>
      <c r="Z151" s="140">
        <v>1.0277876853942871</v>
      </c>
      <c r="AA151" s="140">
        <v>1.1545963287353516</v>
      </c>
      <c r="AB151" s="140">
        <v>1.0734632015228271</v>
      </c>
      <c r="AC151" s="140">
        <v>1.0278588533401489</v>
      </c>
      <c r="AD151" s="140">
        <v>1.1098402738571167</v>
      </c>
      <c r="AE151" s="140">
        <v>1.4137285947799683</v>
      </c>
      <c r="AF151" s="140">
        <v>1.02022385597229</v>
      </c>
      <c r="AG151" s="140">
        <v>1.0020757913589478</v>
      </c>
      <c r="AH151" s="140">
        <v>0.99849867820739746</v>
      </c>
      <c r="AI151" s="140">
        <v>1.1926579475402832</v>
      </c>
      <c r="AJ151" s="140">
        <v>1.1889604330062866</v>
      </c>
    </row>
    <row r="152" spans="1:36" s="11" customFormat="1">
      <c r="A152" s="11" t="s">
        <v>137</v>
      </c>
      <c r="B152" s="139">
        <v>2012</v>
      </c>
      <c r="C152" s="140">
        <v>8.2165412902832031</v>
      </c>
      <c r="D152" s="140">
        <v>5.1097397804260254</v>
      </c>
      <c r="E152" s="140">
        <v>1.6080148220062256</v>
      </c>
      <c r="F152" s="140">
        <v>5.2063717842102051</v>
      </c>
      <c r="G152" s="140">
        <v>5.0579185485839844</v>
      </c>
      <c r="H152" s="140">
        <v>1.5781698226928711</v>
      </c>
      <c r="I152" s="140">
        <v>1.6244910955429077</v>
      </c>
      <c r="J152" s="140">
        <v>1.1419542133808136E-2</v>
      </c>
      <c r="K152" s="140">
        <v>3.8907542824745178E-2</v>
      </c>
      <c r="L152" s="140">
        <v>2.7488000690937042E-2</v>
      </c>
      <c r="M152" s="140">
        <v>-2.6990051846951246E-3</v>
      </c>
      <c r="N152" s="140">
        <v>-4.0224362164735794E-3</v>
      </c>
      <c r="O152" s="140">
        <v>8.3067105151712894E-5</v>
      </c>
      <c r="P152" s="140">
        <v>-1.1987456120550632E-2</v>
      </c>
      <c r="Q152" s="140">
        <v>5.7533372193574905E-2</v>
      </c>
      <c r="R152" s="140">
        <v>5.7348138652741909E-3</v>
      </c>
      <c r="S152" s="140">
        <v>7.3500315193086863E-4</v>
      </c>
      <c r="T152" s="140">
        <v>-2.3554290237370878E-4</v>
      </c>
      <c r="U152" s="140">
        <v>1.579569885507226E-3</v>
      </c>
      <c r="V152" s="140">
        <v>3.3566264901310205E-3</v>
      </c>
      <c r="W152" s="140">
        <v>1.6317529603838921E-2</v>
      </c>
      <c r="X152" s="140">
        <v>3.3128738403320312E-2</v>
      </c>
      <c r="Y152" s="140">
        <v>2.4537688121199608E-2</v>
      </c>
      <c r="Z152" s="140">
        <v>1.0058513879776001</v>
      </c>
      <c r="AA152" s="140">
        <v>1.1545963287353516</v>
      </c>
      <c r="AB152" s="140">
        <v>1.0838607549667358</v>
      </c>
      <c r="AC152" s="140">
        <v>1.0332108736038208</v>
      </c>
      <c r="AD152" s="140">
        <v>0.90160036087036133</v>
      </c>
      <c r="AE152" s="140">
        <v>1.4613485336303711</v>
      </c>
      <c r="AF152" s="140">
        <v>1.0326690673828125</v>
      </c>
      <c r="AG152" s="140">
        <v>0.99701803922653198</v>
      </c>
      <c r="AH152" s="140">
        <v>1.1365120410919189</v>
      </c>
      <c r="AI152" s="140">
        <v>1.2175058126449585</v>
      </c>
      <c r="AJ152" s="140">
        <v>1.2398152351379395</v>
      </c>
    </row>
    <row r="153" spans="1:36" s="11" customFormat="1">
      <c r="A153" s="11" t="s">
        <v>137</v>
      </c>
      <c r="B153" s="139">
        <v>2013</v>
      </c>
      <c r="C153" s="140">
        <v>8.117218017578125</v>
      </c>
      <c r="D153" s="140">
        <v>5.2537336349487305</v>
      </c>
      <c r="E153" s="140">
        <v>1.5450373888015747</v>
      </c>
      <c r="F153" s="140">
        <v>5.4805588722229004</v>
      </c>
      <c r="G153" s="140">
        <v>5.1228752136230469</v>
      </c>
      <c r="H153" s="140">
        <v>1.4810926914215088</v>
      </c>
      <c r="I153" s="140">
        <v>1.5845048427581787</v>
      </c>
      <c r="J153" s="140">
        <v>-3.9952296763658524E-2</v>
      </c>
      <c r="K153" s="140">
        <v>-1.216182392090559E-2</v>
      </c>
      <c r="L153" s="140">
        <v>2.7790471911430359E-2</v>
      </c>
      <c r="M153" s="140">
        <v>-1.9759785573114641E-5</v>
      </c>
      <c r="N153" s="140">
        <v>5.4945319425314665E-4</v>
      </c>
      <c r="O153" s="140">
        <v>1.1738493340089917E-3</v>
      </c>
      <c r="P153" s="140">
        <v>3.1526314560323954E-3</v>
      </c>
      <c r="Q153" s="140">
        <v>-1.7017997801303864E-2</v>
      </c>
      <c r="R153" s="140">
        <v>2.8260169550776482E-2</v>
      </c>
      <c r="S153" s="140">
        <v>-4.7600755351595581E-4</v>
      </c>
      <c r="T153" s="140">
        <v>-4.0704081766307354E-3</v>
      </c>
      <c r="U153" s="140">
        <v>-2.2590768639929593E-4</v>
      </c>
      <c r="V153" s="140">
        <v>-1.5948249492794275E-3</v>
      </c>
      <c r="W153" s="140">
        <v>5.8974511921405792E-3</v>
      </c>
      <c r="X153" s="140">
        <v>5.1323890686035156E-2</v>
      </c>
      <c r="Y153" s="140">
        <v>1.2760791927576065E-2</v>
      </c>
      <c r="Z153" s="140">
        <v>1.0048928260803223</v>
      </c>
      <c r="AA153" s="140">
        <v>1.1545963287353516</v>
      </c>
      <c r="AB153" s="140">
        <v>1.0884996652603149</v>
      </c>
      <c r="AC153" s="140">
        <v>1.0359761714935303</v>
      </c>
      <c r="AD153" s="140">
        <v>0.99732750654220581</v>
      </c>
      <c r="AE153" s="140">
        <v>1.5383074283599854</v>
      </c>
      <c r="AF153" s="140">
        <v>1.0365934371948242</v>
      </c>
      <c r="AG153" s="140">
        <v>0.99750393629074097</v>
      </c>
      <c r="AH153" s="140">
        <v>1.144311785697937</v>
      </c>
      <c r="AI153" s="140">
        <v>1.2339315414428711</v>
      </c>
      <c r="AJ153" s="140">
        <v>1.268959641456604</v>
      </c>
    </row>
    <row r="154" spans="1:36" s="11" customFormat="1">
      <c r="A154" s="11" t="s">
        <v>137</v>
      </c>
      <c r="B154" s="139">
        <v>2014</v>
      </c>
      <c r="C154" s="140">
        <v>7.9055271148681641</v>
      </c>
      <c r="D154" s="140">
        <v>5.2836704254150391</v>
      </c>
      <c r="E154" s="140">
        <v>1.4962183237075806</v>
      </c>
      <c r="F154" s="140">
        <v>5.4540820121765137</v>
      </c>
      <c r="G154" s="140">
        <v>5.1804466247558594</v>
      </c>
      <c r="H154" s="140">
        <v>1.4494694471359253</v>
      </c>
      <c r="I154" s="140">
        <v>1.526032567024231</v>
      </c>
      <c r="J154" s="140">
        <v>-3.2107342034578323E-2</v>
      </c>
      <c r="K154" s="140">
        <v>-2.6425309479236603E-2</v>
      </c>
      <c r="L154" s="140">
        <v>5.6820311583578587E-3</v>
      </c>
      <c r="M154" s="140">
        <v>-3.5618515685200691E-3</v>
      </c>
      <c r="N154" s="140">
        <v>9.2828931519761682E-4</v>
      </c>
      <c r="O154" s="140">
        <v>1.4677017461508512E-3</v>
      </c>
      <c r="P154" s="140">
        <v>4.3445611372590065E-3</v>
      </c>
      <c r="Q154" s="140">
        <v>-2.9604010283946991E-2</v>
      </c>
      <c r="R154" s="140">
        <v>3.419096115976572E-3</v>
      </c>
      <c r="S154" s="140">
        <v>-4.8161507584154606E-4</v>
      </c>
      <c r="T154" s="140">
        <v>-3.8697454147040844E-3</v>
      </c>
      <c r="U154" s="140">
        <v>7.215597725007683E-5</v>
      </c>
      <c r="V154" s="140">
        <v>4.1199621045961976E-4</v>
      </c>
      <c r="W154" s="140">
        <v>6.1301435343921185E-3</v>
      </c>
      <c r="X154" s="140">
        <v>-4.8427581787109375E-3</v>
      </c>
      <c r="Y154" s="140">
        <v>1.1175381019711494E-2</v>
      </c>
      <c r="Z154" s="140">
        <v>0.96793526411056519</v>
      </c>
      <c r="AA154" s="140">
        <v>1.1545963287353516</v>
      </c>
      <c r="AB154" s="140">
        <v>1.093636155128479</v>
      </c>
      <c r="AC154" s="140">
        <v>1.0383381843566895</v>
      </c>
      <c r="AD154" s="140">
        <v>1.1719529628753662</v>
      </c>
      <c r="AE154" s="140">
        <v>1.5308758020401001</v>
      </c>
      <c r="AF154" s="140">
        <v>1.0337398052215576</v>
      </c>
      <c r="AG154" s="140">
        <v>0.98765838146209717</v>
      </c>
      <c r="AH154" s="140">
        <v>1.172982931137085</v>
      </c>
      <c r="AI154" s="140">
        <v>1.2526541948318481</v>
      </c>
      <c r="AJ154" s="140">
        <v>1.2976679801940918</v>
      </c>
    </row>
    <row r="155" spans="1:36" s="11" customFormat="1">
      <c r="A155" s="11" t="s">
        <v>137</v>
      </c>
      <c r="B155" s="139">
        <v>2015</v>
      </c>
      <c r="C155" s="140">
        <v>8.2524995803833008</v>
      </c>
      <c r="D155" s="140">
        <v>5.379549503326416</v>
      </c>
      <c r="E155" s="140">
        <v>1.5340497493743896</v>
      </c>
      <c r="F155" s="140">
        <v>5.6666660308837891</v>
      </c>
      <c r="G155" s="140">
        <v>5.2201318740844727</v>
      </c>
      <c r="H155" s="140">
        <v>1.4563232660293579</v>
      </c>
      <c r="I155" s="140">
        <v>1.5808992385864258</v>
      </c>
      <c r="J155" s="140">
        <v>2.4970293045043945E-2</v>
      </c>
      <c r="K155" s="140">
        <v>4.2953956872224808E-2</v>
      </c>
      <c r="L155" s="140">
        <v>1.7983663827180862E-2</v>
      </c>
      <c r="M155" s="140">
        <v>-2.7124159969389439E-3</v>
      </c>
      <c r="N155" s="140">
        <v>-3.0622933991253376E-3</v>
      </c>
      <c r="O155" s="140">
        <v>-1.0404909262433648E-3</v>
      </c>
      <c r="P155" s="140">
        <v>-1.0397180914878845E-2</v>
      </c>
      <c r="Q155" s="140">
        <v>6.0166336596012115E-2</v>
      </c>
      <c r="R155" s="140">
        <v>4.2448895983397961E-3</v>
      </c>
      <c r="S155" s="140">
        <v>8.6147140245884657E-4</v>
      </c>
      <c r="T155" s="140">
        <v>-3.3539666328579187E-3</v>
      </c>
      <c r="U155" s="140">
        <v>5.5678770877420902E-4</v>
      </c>
      <c r="V155" s="140">
        <v>3.0715640168637037E-3</v>
      </c>
      <c r="W155" s="140">
        <v>1.2602917850017548E-2</v>
      </c>
      <c r="X155" s="140">
        <v>3.8236618041992188E-2</v>
      </c>
      <c r="Y155" s="140">
        <v>7.631390355527401E-3</v>
      </c>
      <c r="Z155" s="140">
        <v>0.94413197040557861</v>
      </c>
      <c r="AA155" s="140">
        <v>1.1545963287353516</v>
      </c>
      <c r="AB155" s="140">
        <v>1.0964255332946777</v>
      </c>
      <c r="AC155" s="140">
        <v>1.0397334098815918</v>
      </c>
      <c r="AD155" s="140">
        <v>0.86718583106994629</v>
      </c>
      <c r="AE155" s="140">
        <v>1.5905450582504272</v>
      </c>
      <c r="AF155" s="140">
        <v>1.0513476133346558</v>
      </c>
      <c r="AG155" s="140">
        <v>0.9587172269821167</v>
      </c>
      <c r="AH155" s="140">
        <v>1.2180314064025879</v>
      </c>
      <c r="AI155" s="140">
        <v>1.2701863050460815</v>
      </c>
      <c r="AJ155" s="140">
        <v>1.3247456550598145</v>
      </c>
    </row>
    <row r="156" spans="1:36" s="11" customFormat="1">
      <c r="A156" s="11" t="s">
        <v>137</v>
      </c>
      <c r="B156" s="139">
        <v>2016</v>
      </c>
      <c r="C156" s="140">
        <v>8.1383085250854492</v>
      </c>
      <c r="D156" s="140">
        <v>5.073305606842041</v>
      </c>
      <c r="E156" s="140">
        <v>1.6041425466537476</v>
      </c>
      <c r="F156" s="140">
        <v>4.7522602081298828</v>
      </c>
      <c r="G156" s="140">
        <v>5.2757935523986816</v>
      </c>
      <c r="H156" s="140">
        <v>1.7125128507614136</v>
      </c>
      <c r="I156" s="140">
        <v>1.5425758361816406</v>
      </c>
      <c r="J156" s="140">
        <v>4.4678270816802979E-2</v>
      </c>
      <c r="K156" s="140">
        <v>-1.3933725655078888E-2</v>
      </c>
      <c r="L156" s="140">
        <v>-5.8611996471881866E-2</v>
      </c>
      <c r="M156" s="140">
        <v>4.0280376560986042E-4</v>
      </c>
      <c r="N156" s="140">
        <v>3.2800782937556505E-3</v>
      </c>
      <c r="O156" s="140">
        <v>2.862605731934309E-3</v>
      </c>
      <c r="P156" s="140">
        <v>1.4863379299640656E-2</v>
      </c>
      <c r="Q156" s="140">
        <v>-3.5342592746019363E-2</v>
      </c>
      <c r="R156" s="140">
        <v>-6.2624260783195496E-2</v>
      </c>
      <c r="S156" s="140">
        <v>-1.1147807817906141E-3</v>
      </c>
      <c r="T156" s="140">
        <v>2.0406255498528481E-3</v>
      </c>
      <c r="U156" s="140">
        <v>-5.6548416614532471E-4</v>
      </c>
      <c r="V156" s="140">
        <v>5.7415878400206566E-3</v>
      </c>
      <c r="W156" s="140">
        <v>-2.0896825008094311E-3</v>
      </c>
      <c r="X156" s="140">
        <v>-0.17598056793212891</v>
      </c>
      <c r="Y156" s="140">
        <v>1.0606453754007816E-2</v>
      </c>
      <c r="Z156" s="140">
        <v>0.94528412818908691</v>
      </c>
      <c r="AA156" s="140">
        <v>1.1545963287353516</v>
      </c>
      <c r="AB156" s="140">
        <v>1.102469801902771</v>
      </c>
      <c r="AC156" s="140">
        <v>1.0468888282775879</v>
      </c>
      <c r="AD156" s="140">
        <v>0.97960519790649414</v>
      </c>
      <c r="AE156" s="140">
        <v>1.3338861465454102</v>
      </c>
      <c r="AF156" s="140">
        <v>1.0431605577468872</v>
      </c>
      <c r="AG156" s="140">
        <v>0.96435904502868652</v>
      </c>
      <c r="AH156" s="140">
        <v>1.2125760316848755</v>
      </c>
      <c r="AI156" s="140">
        <v>1.2986727952957153</v>
      </c>
      <c r="AJ156" s="140">
        <v>1.3361526727676392</v>
      </c>
    </row>
    <row r="157" spans="1:36" s="11" customFormat="1">
      <c r="A157" s="11" t="s">
        <v>137</v>
      </c>
      <c r="B157" s="139">
        <v>2017</v>
      </c>
      <c r="C157" s="140">
        <v>8.0461339950561523</v>
      </c>
      <c r="D157" s="140">
        <v>5.3566036224365234</v>
      </c>
      <c r="E157" s="140">
        <v>1.5020955801010132</v>
      </c>
      <c r="F157" s="140">
        <v>5.4740033149719238</v>
      </c>
      <c r="G157" s="140">
        <v>5.2895498275756836</v>
      </c>
      <c r="H157" s="140">
        <v>1.4698808193206787</v>
      </c>
      <c r="I157" s="140">
        <v>1.5211383104324341</v>
      </c>
      <c r="J157" s="140">
        <v>-6.5728165209293365E-2</v>
      </c>
      <c r="K157" s="140">
        <v>-1.1390621773898602E-2</v>
      </c>
      <c r="L157" s="140">
        <v>5.4337542504072189E-2</v>
      </c>
      <c r="M157" s="140">
        <v>-1.3595288619399071E-3</v>
      </c>
      <c r="N157" s="140">
        <v>-1.800658501451835E-4</v>
      </c>
      <c r="O157" s="140">
        <v>4.7105825506150723E-3</v>
      </c>
      <c r="P157" s="140">
        <v>1.7195305554196239E-4</v>
      </c>
      <c r="Q157" s="140">
        <v>-1.4733562245965004E-2</v>
      </c>
      <c r="R157" s="140">
        <v>5.0133932381868362E-2</v>
      </c>
      <c r="S157" s="140">
        <v>9.6858100732788444E-5</v>
      </c>
      <c r="T157" s="140">
        <v>-6.2396219000220299E-3</v>
      </c>
      <c r="U157" s="140">
        <v>-3.0449492624029517E-4</v>
      </c>
      <c r="V157" s="140">
        <v>-3.5039326176047325E-3</v>
      </c>
      <c r="W157" s="140">
        <v>1.415480300784111E-2</v>
      </c>
      <c r="X157" s="140">
        <v>0.14138984680175781</v>
      </c>
      <c r="Y157" s="140">
        <v>2.6040435768663883E-3</v>
      </c>
      <c r="Z157" s="140">
        <v>0.93245869874954224</v>
      </c>
      <c r="AA157" s="140">
        <v>1.1545963287353516</v>
      </c>
      <c r="AB157" s="140">
        <v>1.1277035474777222</v>
      </c>
      <c r="AC157" s="140">
        <v>1.0488103628158569</v>
      </c>
      <c r="AD157" s="140">
        <v>1.0917239189147949</v>
      </c>
      <c r="AE157" s="140">
        <v>1.5364677906036377</v>
      </c>
      <c r="AF157" s="140">
        <v>1.0582369565963745</v>
      </c>
      <c r="AG157" s="140">
        <v>0.96426945924758911</v>
      </c>
      <c r="AH157" s="140">
        <v>1.211809515953064</v>
      </c>
      <c r="AI157" s="140">
        <v>1.3179699182510376</v>
      </c>
      <c r="AJ157" s="140">
        <v>1.3420299291610718</v>
      </c>
    </row>
    <row r="158" spans="1:36" s="11" customFormat="1">
      <c r="A158" s="11" t="s">
        <v>137</v>
      </c>
      <c r="B158" s="139">
        <v>2018</v>
      </c>
      <c r="C158" s="140">
        <v>8.2418661117553711</v>
      </c>
      <c r="D158" s="140">
        <v>5.3548932075500488</v>
      </c>
      <c r="E158" s="140">
        <v>1.5391273498535156</v>
      </c>
      <c r="F158" s="140">
        <v>5.3637819290161133</v>
      </c>
      <c r="G158" s="140">
        <v>5.3499870300292969</v>
      </c>
      <c r="H158" s="140">
        <v>1.5365772247314453</v>
      </c>
      <c r="I158" s="140">
        <v>1.5405399799346924</v>
      </c>
      <c r="J158" s="140">
        <v>2.4354416877031326E-2</v>
      </c>
      <c r="K158" s="140">
        <v>2.4035084992647171E-2</v>
      </c>
      <c r="L158" s="140">
        <v>-3.1933255377225578E-4</v>
      </c>
      <c r="M158" s="140">
        <v>-6.8621034733951092E-4</v>
      </c>
      <c r="N158" s="140">
        <v>-1.3720928691327572E-3</v>
      </c>
      <c r="O158" s="140">
        <v>3.0456527601927519E-3</v>
      </c>
      <c r="P158" s="140">
        <v>-3.2749988604336977E-3</v>
      </c>
      <c r="Q158" s="140">
        <v>2.6322733610868454E-2</v>
      </c>
      <c r="R158" s="140">
        <v>-5.0677242688834667E-3</v>
      </c>
      <c r="S158" s="140">
        <v>-3.4512643196649151E-6</v>
      </c>
      <c r="T158" s="140">
        <v>2.6444301474839449E-3</v>
      </c>
      <c r="U158" s="140">
        <v>3.091590479016304E-4</v>
      </c>
      <c r="V158" s="140">
        <v>1.289588981308043E-3</v>
      </c>
      <c r="W158" s="140">
        <v>5.0866481615230441E-4</v>
      </c>
      <c r="X158" s="140">
        <v>-2.0340919494628906E-2</v>
      </c>
      <c r="Y158" s="140">
        <v>1.1361035518348217E-2</v>
      </c>
      <c r="Z158" s="140">
        <v>0.92691278457641602</v>
      </c>
      <c r="AA158" s="140">
        <v>1.1545963287353516</v>
      </c>
      <c r="AB158" s="140">
        <v>1.1483721733093262</v>
      </c>
      <c r="AC158" s="140">
        <v>1.0528184175491333</v>
      </c>
      <c r="AD158" s="140">
        <v>0.96686488389968872</v>
      </c>
      <c r="AE158" s="140">
        <v>1.5055304765701294</v>
      </c>
      <c r="AF158" s="140">
        <v>1.065791130065918</v>
      </c>
      <c r="AG158" s="140">
        <v>0.97390574216842651</v>
      </c>
      <c r="AH158" s="140">
        <v>1.2580965757369995</v>
      </c>
      <c r="AI158" s="140">
        <v>1.3348947763442993</v>
      </c>
      <c r="AJ158" s="140">
        <v>1.3551375865936279</v>
      </c>
    </row>
    <row r="159" spans="1:36" s="11" customFormat="1">
      <c r="A159" s="11" t="s">
        <v>137</v>
      </c>
      <c r="B159" s="139">
        <v>2019</v>
      </c>
      <c r="C159" s="140">
        <v>8.1125392913818359</v>
      </c>
      <c r="D159" s="140">
        <v>5.4396400451660156</v>
      </c>
      <c r="E159" s="140">
        <v>1.4913736581802368</v>
      </c>
      <c r="F159" s="140">
        <v>5.5035991668701172</v>
      </c>
      <c r="G159" s="140">
        <v>5.4019536972045898</v>
      </c>
      <c r="H159" s="140">
        <v>1.4740424156188965</v>
      </c>
      <c r="I159" s="140">
        <v>1.501779317855835</v>
      </c>
      <c r="J159" s="140">
        <v>-3.1517967581748962E-2</v>
      </c>
      <c r="K159" s="140">
        <v>-1.5815824270248413E-2</v>
      </c>
      <c r="L159" s="140">
        <v>1.5702143311500549E-2</v>
      </c>
      <c r="M159" s="140">
        <v>-9.4051094492897391E-4</v>
      </c>
      <c r="N159" s="140">
        <v>7.8735029092058539E-4</v>
      </c>
      <c r="O159" s="140">
        <v>3.2358907628804445E-3</v>
      </c>
      <c r="P159" s="140">
        <v>2.7963935863226652E-3</v>
      </c>
      <c r="Q159" s="140">
        <v>-2.169494703412056E-2</v>
      </c>
      <c r="R159" s="140">
        <v>9.9165989086031914E-3</v>
      </c>
      <c r="S159" s="140">
        <v>-1.3275658420752734E-4</v>
      </c>
      <c r="T159" s="140">
        <v>1.2585700023919344E-3</v>
      </c>
      <c r="U159" s="140">
        <v>3.3309632271993905E-5</v>
      </c>
      <c r="V159" s="140">
        <v>4.4930600561201572E-3</v>
      </c>
      <c r="W159" s="140">
        <v>1.3336053234525025E-4</v>
      </c>
      <c r="X159" s="140">
        <v>2.5732994079589844E-2</v>
      </c>
      <c r="Y159" s="140">
        <v>9.6665201708674431E-3</v>
      </c>
      <c r="Z159" s="140">
        <v>0.91751879453659058</v>
      </c>
      <c r="AA159" s="140">
        <v>1.1545963287353516</v>
      </c>
      <c r="AB159" s="140">
        <v>1.1635235548019409</v>
      </c>
      <c r="AC159" s="140">
        <v>1.052665114402771</v>
      </c>
      <c r="AD159" s="140">
        <v>1.0888320207595825</v>
      </c>
      <c r="AE159" s="140">
        <v>1.544775128364563</v>
      </c>
      <c r="AF159" s="140">
        <v>1.0614969730377197</v>
      </c>
      <c r="AG159" s="140">
        <v>0.98112565279006958</v>
      </c>
      <c r="AH159" s="140">
        <v>1.2650988101959229</v>
      </c>
      <c r="AI159" s="140">
        <v>1.373889684677124</v>
      </c>
      <c r="AJ159" s="140">
        <v>1.3597804307937622</v>
      </c>
    </row>
    <row r="160" spans="1:36" s="11" customFormat="1">
      <c r="A160" s="11" t="s">
        <v>137</v>
      </c>
      <c r="B160" s="139">
        <v>2020</v>
      </c>
      <c r="C160" s="140">
        <v>8.3426008224487305</v>
      </c>
      <c r="D160" s="140">
        <v>5.2631034851074219</v>
      </c>
      <c r="E160" s="140">
        <v>1.5851099491119385</v>
      </c>
      <c r="F160" s="140">
        <v>4.9048857688903809</v>
      </c>
      <c r="G160" s="140">
        <v>5.4805784225463867</v>
      </c>
      <c r="H160" s="140">
        <v>1.7008755207061768</v>
      </c>
      <c r="I160" s="140">
        <v>1.5222123861312866</v>
      </c>
      <c r="J160" s="140">
        <v>6.0956131666898727E-2</v>
      </c>
      <c r="K160" s="140">
        <v>2.7964107692241669E-2</v>
      </c>
      <c r="L160" s="140">
        <v>-3.2992023974657059E-2</v>
      </c>
      <c r="M160" s="140">
        <v>-2.0713265985250473E-3</v>
      </c>
      <c r="N160" s="140">
        <v>-1.8060918664559722E-3</v>
      </c>
      <c r="O160" s="140">
        <v>8.1974134081974626E-4</v>
      </c>
      <c r="P160" s="140">
        <v>-5.9812553226947784E-3</v>
      </c>
      <c r="Q160" s="140">
        <v>3.7003040313720703E-2</v>
      </c>
      <c r="R160" s="140">
        <v>-4.5527257025241852E-2</v>
      </c>
      <c r="S160" s="140">
        <v>1.138992010965012E-4</v>
      </c>
      <c r="T160" s="140">
        <v>3.4479978494346142E-3</v>
      </c>
      <c r="U160" s="140">
        <v>1.3936856703367084E-4</v>
      </c>
      <c r="V160" s="140">
        <v>3.912629559636116E-3</v>
      </c>
      <c r="W160" s="140">
        <v>4.9213389866054058E-3</v>
      </c>
      <c r="X160" s="140">
        <v>-0.11517047882080078</v>
      </c>
      <c r="Y160" s="140">
        <v>1.4449932612478733E-2</v>
      </c>
      <c r="Z160" s="140">
        <v>0.89914202690124512</v>
      </c>
      <c r="AA160" s="140">
        <v>1.1545963287353516</v>
      </c>
      <c r="AB160" s="140">
        <v>1.1743159294128418</v>
      </c>
      <c r="AC160" s="140">
        <v>1.0540561676025391</v>
      </c>
      <c r="AD160" s="140">
        <v>0.90025889873504639</v>
      </c>
      <c r="AE160" s="140">
        <v>1.3767256736755371</v>
      </c>
      <c r="AF160" s="140">
        <v>1.0654302835464478</v>
      </c>
      <c r="AG160" s="140">
        <v>0.99420565366744995</v>
      </c>
      <c r="AH160" s="140">
        <v>1.2913923263549805</v>
      </c>
      <c r="AI160" s="140">
        <v>1.4082894325256348</v>
      </c>
      <c r="AJ160" s="140">
        <v>1.3745748996734619</v>
      </c>
    </row>
    <row r="161" spans="1:36" s="11" customFormat="1">
      <c r="A161" s="11" t="s">
        <v>137</v>
      </c>
      <c r="B161" s="139">
        <v>2021</v>
      </c>
      <c r="C161" s="140">
        <v>8.282200813293457</v>
      </c>
      <c r="D161" s="140">
        <v>5.3967571258544922</v>
      </c>
      <c r="E161" s="140">
        <v>1.5346618890762329</v>
      </c>
      <c r="F161" s="140">
        <v>5.0008296966552734</v>
      </c>
      <c r="G161" s="140">
        <v>5.642146110534668</v>
      </c>
      <c r="H161" s="140">
        <v>1.6561652421951294</v>
      </c>
      <c r="I161" s="140">
        <v>1.4679172039031982</v>
      </c>
      <c r="J161" s="140">
        <v>-3.2343711704015732E-2</v>
      </c>
      <c r="K161" s="140">
        <v>-7.2663291357457638E-3</v>
      </c>
      <c r="L161" s="140">
        <v>2.5077382102608681E-2</v>
      </c>
      <c r="M161" s="140">
        <v>-1.8035211833193898E-3</v>
      </c>
      <c r="N161" s="140">
        <v>3.5126233706250787E-4</v>
      </c>
      <c r="O161" s="140">
        <v>1.641211099922657E-3</v>
      </c>
      <c r="P161" s="140">
        <v>2.2256241645663977E-3</v>
      </c>
      <c r="Q161" s="140">
        <v>-9.6809053793549538E-3</v>
      </c>
      <c r="R161" s="140">
        <v>8.5129532963037491E-3</v>
      </c>
      <c r="S161" s="140">
        <v>7.2155066300183535E-4</v>
      </c>
      <c r="T161" s="140">
        <v>-2.2455023135989904E-3</v>
      </c>
      <c r="U161" s="140">
        <v>1.0792792636493687E-5</v>
      </c>
      <c r="V161" s="140">
        <v>1.3795643113553524E-2</v>
      </c>
      <c r="W161" s="140">
        <v>4.2819450609385967E-3</v>
      </c>
      <c r="X161" s="140">
        <v>1.9371986389160156E-2</v>
      </c>
      <c r="Y161" s="140">
        <v>2.9053904116153717E-2</v>
      </c>
      <c r="Z161" s="140">
        <v>0.88239383697509766</v>
      </c>
      <c r="AA161" s="140">
        <v>1.1545963287353516</v>
      </c>
      <c r="AB161" s="140">
        <v>1.1823252439498901</v>
      </c>
      <c r="AC161" s="140">
        <v>1.0563194751739502</v>
      </c>
      <c r="AD161" s="140">
        <v>0.95583903789520264</v>
      </c>
      <c r="AE161" s="140">
        <v>1.4036552906036377</v>
      </c>
      <c r="AF161" s="140">
        <v>1.0919531583786011</v>
      </c>
      <c r="AG161" s="140">
        <v>0.99172401428222656</v>
      </c>
      <c r="AH161" s="140">
        <v>1.2943015098571777</v>
      </c>
      <c r="AI161" s="140">
        <v>1.5723763704299927</v>
      </c>
      <c r="AJ161" s="140">
        <v>1.3895368576049805</v>
      </c>
    </row>
    <row r="162" spans="1:36" s="11" customFormat="1">
      <c r="A162" s="11" t="s">
        <v>138</v>
      </c>
      <c r="B162" s="139">
        <v>2006</v>
      </c>
      <c r="C162" s="140">
        <v>3.9004249572753906</v>
      </c>
      <c r="D162" s="140">
        <v>3.1292738914489746</v>
      </c>
      <c r="E162" s="140">
        <v>1.2464307546615601</v>
      </c>
      <c r="F162" s="140">
        <v>2.4647538661956787</v>
      </c>
      <c r="G162" s="140">
        <v>3.6661498546600342</v>
      </c>
      <c r="H162" s="140">
        <v>1.5824804306030273</v>
      </c>
      <c r="I162" s="140">
        <v>1.0639024972915649</v>
      </c>
      <c r="J162" s="140">
        <v>-0.20802599191665649</v>
      </c>
      <c r="K162" s="140">
        <v>-0.75302320718765259</v>
      </c>
      <c r="L162" s="140">
        <v>-0.54499721527099609</v>
      </c>
      <c r="M162" s="140">
        <v>-2.7015836909413338E-2</v>
      </c>
      <c r="N162" s="140">
        <v>-0.26609629392623901</v>
      </c>
      <c r="O162" s="140">
        <v>-8.7923228740692139E-2</v>
      </c>
      <c r="P162" s="140">
        <v>-0.33297473192214966</v>
      </c>
      <c r="Q162" s="140">
        <v>-3.9013125002384186E-2</v>
      </c>
      <c r="R162" s="140">
        <v>-0.26897785067558289</v>
      </c>
      <c r="S162" s="140">
        <v>-9.5198517665266991E-3</v>
      </c>
      <c r="T162" s="140">
        <v>8.417433500289917E-2</v>
      </c>
      <c r="U162" s="140">
        <v>-3.7250485271215439E-2</v>
      </c>
      <c r="V162" s="140">
        <v>-8.0741211771965027E-2</v>
      </c>
      <c r="W162" s="140">
        <v>-0.23268216848373413</v>
      </c>
      <c r="X162" s="140">
        <v>-0.70751190185546875</v>
      </c>
      <c r="Y162" s="140">
        <v>-0.43112245202064514</v>
      </c>
      <c r="Z162" s="140">
        <v>1</v>
      </c>
      <c r="AA162" s="140">
        <v>1</v>
      </c>
      <c r="AB162" s="140">
        <v>1</v>
      </c>
      <c r="AC162" s="140">
        <v>1</v>
      </c>
      <c r="AD162" s="140">
        <v>1</v>
      </c>
      <c r="AE162" s="140">
        <v>1</v>
      </c>
      <c r="AF162" s="140">
        <v>1</v>
      </c>
      <c r="AG162" s="140">
        <v>1</v>
      </c>
      <c r="AH162" s="140">
        <v>1</v>
      </c>
      <c r="AI162" s="140">
        <v>1</v>
      </c>
      <c r="AJ162" s="140">
        <v>1</v>
      </c>
    </row>
    <row r="163" spans="1:36" s="11" customFormat="1">
      <c r="A163" s="11" t="s">
        <v>138</v>
      </c>
      <c r="B163" s="139">
        <v>2007</v>
      </c>
      <c r="C163" s="140">
        <v>4.0727963447570801</v>
      </c>
      <c r="D163" s="140">
        <v>3.4175248146057129</v>
      </c>
      <c r="E163" s="140">
        <v>1.1917380094528198</v>
      </c>
      <c r="F163" s="140">
        <v>3.0062909126281738</v>
      </c>
      <c r="G163" s="140">
        <v>3.7834639549255371</v>
      </c>
      <c r="H163" s="140">
        <v>1.3547577857971191</v>
      </c>
      <c r="I163" s="140">
        <v>1.0764731168746948</v>
      </c>
      <c r="J163" s="140">
        <v>-4.4871266931295395E-2</v>
      </c>
      <c r="K163" s="140">
        <v>4.3244283646345139E-2</v>
      </c>
      <c r="L163" s="140">
        <v>8.8115550577640533E-2</v>
      </c>
      <c r="M163" s="140">
        <v>1.6005858778953552E-3</v>
      </c>
      <c r="N163" s="140">
        <v>1.8727749586105347E-2</v>
      </c>
      <c r="O163" s="140">
        <v>4.0350006893277168E-3</v>
      </c>
      <c r="P163" s="140">
        <v>2.2653930354863405E-3</v>
      </c>
      <c r="Q163" s="140">
        <v>1.6615552827715874E-2</v>
      </c>
      <c r="R163" s="140">
        <v>7.2140656411647797E-2</v>
      </c>
      <c r="S163" s="140">
        <v>1.2753167538903654E-4</v>
      </c>
      <c r="T163" s="140">
        <v>-1.0159607045352459E-2</v>
      </c>
      <c r="U163" s="140">
        <v>7.4540043715387583E-4</v>
      </c>
      <c r="V163" s="140">
        <v>9.4645470380783081E-3</v>
      </c>
      <c r="W163" s="140">
        <v>1.5797020867466927E-2</v>
      </c>
      <c r="X163" s="140">
        <v>0.19861507415771484</v>
      </c>
      <c r="Y163" s="140">
        <v>3.1497940421104431E-2</v>
      </c>
      <c r="Z163" s="140">
        <v>1.0137988328933716</v>
      </c>
      <c r="AA163" s="140">
        <v>1.044798731803894</v>
      </c>
      <c r="AB163" s="140">
        <v>1.0184627771377563</v>
      </c>
      <c r="AC163" s="140">
        <v>1.0079221725463867</v>
      </c>
      <c r="AD163" s="140">
        <v>0.95213603973388672</v>
      </c>
      <c r="AE163" s="140">
        <v>1.2197128534317017</v>
      </c>
      <c r="AF163" s="140">
        <v>1.0057979822158813</v>
      </c>
      <c r="AG163" s="140">
        <v>1.0029691457748413</v>
      </c>
      <c r="AH163" s="140">
        <v>1.0316320657730103</v>
      </c>
      <c r="AI163" s="140">
        <v>1.077824592590332</v>
      </c>
      <c r="AJ163" s="140">
        <v>1.0635222196578979</v>
      </c>
    </row>
    <row r="164" spans="1:36" s="11" customFormat="1">
      <c r="A164" s="11" t="s">
        <v>138</v>
      </c>
      <c r="B164" s="139">
        <v>2008</v>
      </c>
      <c r="C164" s="140">
        <v>4.4716525077819824</v>
      </c>
      <c r="D164" s="140">
        <v>3.6137809753417969</v>
      </c>
      <c r="E164" s="140">
        <v>1.2373882532119751</v>
      </c>
      <c r="F164" s="140">
        <v>3.2320349216461182</v>
      </c>
      <c r="G164" s="140">
        <v>3.8921775817871094</v>
      </c>
      <c r="H164" s="140">
        <v>1.3835408687591553</v>
      </c>
      <c r="I164" s="140">
        <v>1.1488821506500244</v>
      </c>
      <c r="J164" s="140">
        <v>3.7590160965919495E-2</v>
      </c>
      <c r="K164" s="140">
        <v>9.3428216874599457E-2</v>
      </c>
      <c r="L164" s="140">
        <v>5.5838055908679962E-2</v>
      </c>
      <c r="M164" s="140">
        <v>5.358551163226366E-3</v>
      </c>
      <c r="N164" s="140">
        <v>2.7258183807134628E-2</v>
      </c>
      <c r="O164" s="140">
        <v>3.7884272169321775E-3</v>
      </c>
      <c r="P164" s="140">
        <v>2.8432253748178482E-4</v>
      </c>
      <c r="Q164" s="140">
        <v>5.6738730520009995E-2</v>
      </c>
      <c r="R164" s="140">
        <v>3.3912491053342819E-2</v>
      </c>
      <c r="S164" s="140">
        <v>2.7034484082832932E-4</v>
      </c>
      <c r="T164" s="140">
        <v>1.4465956948697567E-2</v>
      </c>
      <c r="U164" s="140">
        <v>-3.9412046317011118E-4</v>
      </c>
      <c r="V164" s="140">
        <v>4.7132214531302452E-3</v>
      </c>
      <c r="W164" s="140">
        <v>2.87016318179667E-3</v>
      </c>
      <c r="X164" s="140">
        <v>7.2404861450195312E-2</v>
      </c>
      <c r="Y164" s="140">
        <v>2.8328839689493179E-2</v>
      </c>
      <c r="Z164" s="140">
        <v>1.0659677982330322</v>
      </c>
      <c r="AA164" s="140">
        <v>1.1141946315765381</v>
      </c>
      <c r="AB164" s="140">
        <v>1.0365778207778931</v>
      </c>
      <c r="AC164" s="140">
        <v>1.014546275138855</v>
      </c>
      <c r="AD164" s="140">
        <v>0.72247910499572754</v>
      </c>
      <c r="AE164" s="140">
        <v>1.3113012313842773</v>
      </c>
      <c r="AF164" s="140">
        <v>1.0118229389190674</v>
      </c>
      <c r="AG164" s="140">
        <v>1.0063263177871704</v>
      </c>
      <c r="AH164" s="140">
        <v>1</v>
      </c>
      <c r="AI164" s="140">
        <v>1.1104623079299927</v>
      </c>
      <c r="AJ164" s="140">
        <v>1.0797296762466431</v>
      </c>
    </row>
    <row r="165" spans="1:36" s="11" customFormat="1">
      <c r="A165" s="11" t="s">
        <v>138</v>
      </c>
      <c r="B165" s="139">
        <v>2009</v>
      </c>
      <c r="C165" s="140">
        <v>4.3348603248596191</v>
      </c>
      <c r="D165" s="140">
        <v>3.9054558277130127</v>
      </c>
      <c r="E165" s="140">
        <v>1.1099493503570557</v>
      </c>
      <c r="F165" s="140">
        <v>3.7415573596954346</v>
      </c>
      <c r="G165" s="140">
        <v>4.0820827484130859</v>
      </c>
      <c r="H165" s="140">
        <v>1.1585711240768433</v>
      </c>
      <c r="I165" s="140">
        <v>1.0619239807128906</v>
      </c>
      <c r="J165" s="140">
        <v>-0.10868856310844421</v>
      </c>
      <c r="K165" s="140">
        <v>-3.1068623065948486E-2</v>
      </c>
      <c r="L165" s="140">
        <v>7.7619940042495728E-2</v>
      </c>
      <c r="M165" s="140">
        <v>-2.1488377824425697E-3</v>
      </c>
      <c r="N165" s="140">
        <v>2.5508150458335876E-2</v>
      </c>
      <c r="O165" s="140">
        <v>3.8981218822300434E-3</v>
      </c>
      <c r="P165" s="140">
        <v>1.0130725800991058E-2</v>
      </c>
      <c r="Q165" s="140">
        <v>-6.8456783890724182E-2</v>
      </c>
      <c r="R165" s="140">
        <v>5.7199914008378983E-2</v>
      </c>
      <c r="S165" s="140">
        <v>6.3247751677408814E-4</v>
      </c>
      <c r="T165" s="140">
        <v>-1.5593926422297955E-2</v>
      </c>
      <c r="U165" s="140">
        <v>1.0057990439236164E-3</v>
      </c>
      <c r="V165" s="140">
        <v>7.4761123396456242E-3</v>
      </c>
      <c r="W165" s="140">
        <v>2.6899563148617744E-2</v>
      </c>
      <c r="X165" s="140">
        <v>0.14638996124267578</v>
      </c>
      <c r="Y165" s="140">
        <v>4.7638505697250366E-2</v>
      </c>
      <c r="Z165" s="140">
        <v>1.0475926399230957</v>
      </c>
      <c r="AA165" s="140">
        <v>1.194353461265564</v>
      </c>
      <c r="AB165" s="140">
        <v>1.0548481941223145</v>
      </c>
      <c r="AC165" s="140">
        <v>1.0290181636810303</v>
      </c>
      <c r="AD165" s="140">
        <v>0.99131077527999878</v>
      </c>
      <c r="AE165" s="140">
        <v>1.5180256366729736</v>
      </c>
      <c r="AF165" s="140">
        <v>1.0359915494918823</v>
      </c>
      <c r="AG165" s="140">
        <v>1.0101709365844727</v>
      </c>
      <c r="AH165" s="140">
        <v>1.0114301443099976</v>
      </c>
      <c r="AI165" s="140">
        <v>1.1914994716644287</v>
      </c>
      <c r="AJ165" s="140">
        <v>1.1982630491256714</v>
      </c>
    </row>
    <row r="166" spans="1:36" s="11" customFormat="1">
      <c r="A166" s="11" t="s">
        <v>138</v>
      </c>
      <c r="B166" s="139">
        <v>2010</v>
      </c>
      <c r="C166" s="140">
        <v>4.6770620346069336</v>
      </c>
      <c r="D166" s="140">
        <v>3.9569694995880127</v>
      </c>
      <c r="E166" s="140">
        <v>1.1819802522659302</v>
      </c>
      <c r="F166" s="140">
        <v>3.6190931797027588</v>
      </c>
      <c r="G166" s="140">
        <v>4.1792593002319336</v>
      </c>
      <c r="H166" s="140">
        <v>1.2923299074172974</v>
      </c>
      <c r="I166" s="140">
        <v>1.1191130876541138</v>
      </c>
      <c r="J166" s="140">
        <v>6.2876828014850616E-2</v>
      </c>
      <c r="K166" s="140">
        <v>7.5980789959430695E-2</v>
      </c>
      <c r="L166" s="140">
        <v>1.3103960081934929E-2</v>
      </c>
      <c r="M166" s="140">
        <v>2.5573766324669123E-3</v>
      </c>
      <c r="N166" s="140">
        <v>3.4055460710078478E-3</v>
      </c>
      <c r="O166" s="140">
        <v>2.1257170010358095E-3</v>
      </c>
      <c r="P166" s="140">
        <v>-2.2135041654109955E-3</v>
      </c>
      <c r="Q166" s="140">
        <v>7.0105656981468201E-2</v>
      </c>
      <c r="R166" s="140">
        <v>-1.401649322360754E-2</v>
      </c>
      <c r="S166" s="140">
        <v>9.3492632731795311E-4</v>
      </c>
      <c r="T166" s="140">
        <v>2.2324655205011368E-2</v>
      </c>
      <c r="U166" s="140">
        <v>-1.185818764497526E-4</v>
      </c>
      <c r="V166" s="140">
        <v>8.6087509989738464E-3</v>
      </c>
      <c r="W166" s="140">
        <v>-4.6292976476252079E-3</v>
      </c>
      <c r="X166" s="140">
        <v>-3.3278465270996094E-2</v>
      </c>
      <c r="Y166" s="140">
        <v>2.3526674136519432E-2</v>
      </c>
      <c r="Z166" s="140">
        <v>1.0690943002700806</v>
      </c>
      <c r="AA166" s="140">
        <v>1.1985049247741699</v>
      </c>
      <c r="AB166" s="140">
        <v>1.0665444135665894</v>
      </c>
      <c r="AC166" s="140">
        <v>1.0352143049240112</v>
      </c>
      <c r="AD166" s="140">
        <v>0.73073309659957886</v>
      </c>
      <c r="AE166" s="140">
        <v>1.4683390855789185</v>
      </c>
      <c r="AF166" s="140">
        <v>1.0589120388031006</v>
      </c>
      <c r="AG166" s="140">
        <v>1.0118446350097656</v>
      </c>
      <c r="AH166" s="140">
        <v>1.003455638885498</v>
      </c>
      <c r="AI166" s="140">
        <v>1.2410768270492554</v>
      </c>
      <c r="AJ166" s="140">
        <v>1.1842144727706909</v>
      </c>
    </row>
    <row r="167" spans="1:36" s="11" customFormat="1">
      <c r="A167" s="11" t="s">
        <v>138</v>
      </c>
      <c r="B167" s="139">
        <v>2011</v>
      </c>
      <c r="C167" s="140">
        <v>4.5950345993041992</v>
      </c>
      <c r="D167" s="140">
        <v>3.9885509014129639</v>
      </c>
      <c r="E167" s="140">
        <v>1.1520556211471558</v>
      </c>
      <c r="F167" s="140">
        <v>3.6448667049407959</v>
      </c>
      <c r="G167" s="140">
        <v>4.199347972869873</v>
      </c>
      <c r="H167" s="140">
        <v>1.2606866359710693</v>
      </c>
      <c r="I167" s="140">
        <v>1.0942261219024658</v>
      </c>
      <c r="J167" s="140">
        <v>-2.5643374770879745E-2</v>
      </c>
      <c r="K167" s="140">
        <v>-1.769387349486351E-2</v>
      </c>
      <c r="L167" s="140">
        <v>7.9495012760162354E-3</v>
      </c>
      <c r="M167" s="140">
        <v>-3.5792316775768995E-3</v>
      </c>
      <c r="N167" s="140">
        <v>-1.3985749683342874E-4</v>
      </c>
      <c r="O167" s="140">
        <v>2.945934422314167E-3</v>
      </c>
      <c r="P167" s="140">
        <v>2.9029448051005602E-3</v>
      </c>
      <c r="Q167" s="140">
        <v>-1.9823662936687469E-2</v>
      </c>
      <c r="R167" s="140">
        <v>2.5624516420066357E-3</v>
      </c>
      <c r="S167" s="140">
        <v>-3.5208559711463749E-4</v>
      </c>
      <c r="T167" s="140">
        <v>-6.0265087522566319E-3</v>
      </c>
      <c r="U167" s="140">
        <v>1.2431016657501459E-3</v>
      </c>
      <c r="V167" s="140">
        <v>4.9469172954559326E-3</v>
      </c>
      <c r="W167" s="140">
        <v>5.5756252259016037E-3</v>
      </c>
      <c r="X167" s="140">
        <v>7.0962905883789062E-3</v>
      </c>
      <c r="Y167" s="140">
        <v>4.7952700406312943E-3</v>
      </c>
      <c r="Z167" s="140">
        <v>1.0313047170639038</v>
      </c>
      <c r="AA167" s="140">
        <v>1.1985049247741699</v>
      </c>
      <c r="AB167" s="140">
        <v>1.0813220739364624</v>
      </c>
      <c r="AC167" s="140">
        <v>1.0411220788955688</v>
      </c>
      <c r="AD167" s="140">
        <v>0.82987594604492188</v>
      </c>
      <c r="AE167" s="140">
        <v>1.4787962436676025</v>
      </c>
      <c r="AF167" s="140">
        <v>1.0600663423538208</v>
      </c>
      <c r="AG167" s="140">
        <v>1.0119993686676025</v>
      </c>
      <c r="AH167" s="140">
        <v>1.144603967666626</v>
      </c>
      <c r="AI167" s="140">
        <v>1.2966136932373047</v>
      </c>
      <c r="AJ167" s="140">
        <v>1.2393602132797241</v>
      </c>
    </row>
    <row r="168" spans="1:36" s="11" customFormat="1">
      <c r="A168" s="11" t="s">
        <v>138</v>
      </c>
      <c r="B168" s="139">
        <v>2012</v>
      </c>
      <c r="C168" s="140">
        <v>4.7457470893859863</v>
      </c>
      <c r="D168" s="140">
        <v>4.1543512344360352</v>
      </c>
      <c r="E168" s="140">
        <v>1.14235520362854</v>
      </c>
      <c r="F168" s="140">
        <v>3.8626582622528076</v>
      </c>
      <c r="G168" s="140">
        <v>4.3731656074523926</v>
      </c>
      <c r="H168" s="140">
        <v>1.2286219596862793</v>
      </c>
      <c r="I168" s="140">
        <v>1.0851975679397583</v>
      </c>
      <c r="J168" s="140">
        <v>-8.4557719528675079E-3</v>
      </c>
      <c r="K168" s="140">
        <v>3.2272536307573318E-2</v>
      </c>
      <c r="L168" s="140">
        <v>4.0728308260440826E-2</v>
      </c>
      <c r="M168" s="140">
        <v>-1.9397925643716007E-4</v>
      </c>
      <c r="N168" s="140">
        <v>8.2582724280655384E-4</v>
      </c>
      <c r="O168" s="140">
        <v>4.2999656870961189E-3</v>
      </c>
      <c r="P168" s="140">
        <v>2.9036535415798426E-3</v>
      </c>
      <c r="Q168" s="140">
        <v>2.4437069892883301E-2</v>
      </c>
      <c r="R168" s="140">
        <v>2.2522866725921631E-2</v>
      </c>
      <c r="S168" s="140">
        <v>4.9290066817775369E-4</v>
      </c>
      <c r="T168" s="140">
        <v>2.0123207941651344E-3</v>
      </c>
      <c r="U168" s="140">
        <v>4.0607073970022611E-6</v>
      </c>
      <c r="V168" s="140">
        <v>7.8075290657579899E-3</v>
      </c>
      <c r="W168" s="140">
        <v>7.8886309638619423E-3</v>
      </c>
      <c r="X168" s="140">
        <v>5.8035850524902344E-2</v>
      </c>
      <c r="Y168" s="140">
        <v>4.0557842701673508E-2</v>
      </c>
      <c r="Z168" s="140">
        <v>1.0266025066375732</v>
      </c>
      <c r="AA168" s="140">
        <v>1.1985049247741699</v>
      </c>
      <c r="AB168" s="140">
        <v>1.1045494079589844</v>
      </c>
      <c r="AC168" s="140">
        <v>1.0528839826583862</v>
      </c>
      <c r="AD168" s="140">
        <v>0.73192965984344482</v>
      </c>
      <c r="AE168" s="140">
        <v>1.567158579826355</v>
      </c>
      <c r="AF168" s="140">
        <v>1.0753068923950195</v>
      </c>
      <c r="AG168" s="140">
        <v>1.0213017463684082</v>
      </c>
      <c r="AH168" s="140">
        <v>1.144603967666626</v>
      </c>
      <c r="AI168" s="140">
        <v>1.3729186058044434</v>
      </c>
      <c r="AJ168" s="140">
        <v>1.2499270439147949</v>
      </c>
    </row>
    <row r="169" spans="1:36" s="11" customFormat="1">
      <c r="A169" s="11" t="s">
        <v>138</v>
      </c>
      <c r="B169" s="139">
        <v>2013</v>
      </c>
      <c r="C169" s="140">
        <v>4.7204561233520508</v>
      </c>
      <c r="D169" s="140">
        <v>4.3686013221740723</v>
      </c>
      <c r="E169" s="140">
        <v>1.0805412530899048</v>
      </c>
      <c r="F169" s="140">
        <v>4.2768087387084961</v>
      </c>
      <c r="G169" s="140">
        <v>4.4481029510498047</v>
      </c>
      <c r="H169" s="140">
        <v>1.1037333011627197</v>
      </c>
      <c r="I169" s="140">
        <v>1.0612293481826782</v>
      </c>
      <c r="J169" s="140">
        <v>-5.5630028247833252E-2</v>
      </c>
      <c r="K169" s="140">
        <v>-5.3434181027114391E-3</v>
      </c>
      <c r="L169" s="140">
        <v>5.0286609679460526E-2</v>
      </c>
      <c r="M169" s="140">
        <v>-1.1628124630078673E-3</v>
      </c>
      <c r="N169" s="140">
        <v>1.3395109272096306E-4</v>
      </c>
      <c r="O169" s="140">
        <v>3.8702625315636396E-3</v>
      </c>
      <c r="P169" s="140">
        <v>8.6281663971021771E-4</v>
      </c>
      <c r="Q169" s="140">
        <v>-9.0476358309388161E-3</v>
      </c>
      <c r="R169" s="140">
        <v>3.9489425718784332E-2</v>
      </c>
      <c r="S169" s="140">
        <v>-4.4647054164670408E-4</v>
      </c>
      <c r="T169" s="140">
        <v>-3.685373580083251E-3</v>
      </c>
      <c r="U169" s="140">
        <v>6.9074458442628384E-3</v>
      </c>
      <c r="V169" s="140">
        <v>3.4977556206285954E-3</v>
      </c>
      <c r="W169" s="140">
        <v>4.5238267630338669E-3</v>
      </c>
      <c r="X169" s="140">
        <v>0.10185146331787109</v>
      </c>
      <c r="Y169" s="140">
        <v>1.6990598291158676E-2</v>
      </c>
      <c r="Z169" s="140">
        <v>1.0139307975769043</v>
      </c>
      <c r="AA169" s="140">
        <v>1.1985049247741699</v>
      </c>
      <c r="AB169" s="140">
        <v>1.1253552436828613</v>
      </c>
      <c r="AC169" s="140">
        <v>1.0557700395584106</v>
      </c>
      <c r="AD169" s="140">
        <v>0.79037100076675415</v>
      </c>
      <c r="AE169" s="140">
        <v>1.7351881265640259</v>
      </c>
      <c r="AF169" s="140">
        <v>1.0573724508285522</v>
      </c>
      <c r="AG169" s="140">
        <v>1.0212442874908447</v>
      </c>
      <c r="AH169" s="140">
        <v>2.7315258979797363</v>
      </c>
      <c r="AI169" s="140">
        <v>1.421974778175354</v>
      </c>
      <c r="AJ169" s="140">
        <v>1.2791608572006226</v>
      </c>
    </row>
    <row r="170" spans="1:36" s="11" customFormat="1">
      <c r="A170" s="11" t="s">
        <v>138</v>
      </c>
      <c r="B170" s="139">
        <v>2014</v>
      </c>
      <c r="C170" s="140">
        <v>4.6364445686340332</v>
      </c>
      <c r="D170" s="140">
        <v>4.4742560386657715</v>
      </c>
      <c r="E170" s="140">
        <v>1.0362488031387329</v>
      </c>
      <c r="F170" s="140">
        <v>4.3718047142028809</v>
      </c>
      <c r="G170" s="140">
        <v>4.565152645111084</v>
      </c>
      <c r="H170" s="140">
        <v>1.0605332851409912</v>
      </c>
      <c r="I170" s="140">
        <v>1.015616774559021</v>
      </c>
      <c r="J170" s="140">
        <v>-4.1854798793792725E-2</v>
      </c>
      <c r="K170" s="140">
        <v>-1.7957644537091255E-2</v>
      </c>
      <c r="L170" s="140">
        <v>2.3897156119346619E-2</v>
      </c>
      <c r="M170" s="140">
        <v>-7.3959794826805592E-4</v>
      </c>
      <c r="N170" s="140">
        <v>8.9586566900834441E-4</v>
      </c>
      <c r="O170" s="140">
        <v>1.241595484316349E-3</v>
      </c>
      <c r="P170" s="140">
        <v>4.7239684499800205E-3</v>
      </c>
      <c r="Q170" s="140">
        <v>-2.4079475551843643E-2</v>
      </c>
      <c r="R170" s="140">
        <v>9.2205004766583443E-3</v>
      </c>
      <c r="S170" s="140">
        <v>2.345366170629859E-3</v>
      </c>
      <c r="T170" s="140">
        <v>3.5303737968206406E-3</v>
      </c>
      <c r="U170" s="140">
        <v>1.4615319669246674E-3</v>
      </c>
      <c r="V170" s="140">
        <v>6.024401169270277E-3</v>
      </c>
      <c r="W170" s="140">
        <v>1.314982189796865E-3</v>
      </c>
      <c r="X170" s="140">
        <v>2.1968841552734375E-2</v>
      </c>
      <c r="Y170" s="140">
        <v>2.5974230840802193E-2</v>
      </c>
      <c r="Z170" s="140">
        <v>1.0067192316055298</v>
      </c>
      <c r="AA170" s="140">
        <v>1.201752781867981</v>
      </c>
      <c r="AB170" s="140">
        <v>1.131788969039917</v>
      </c>
      <c r="AC170" s="140">
        <v>1.0662049055099487</v>
      </c>
      <c r="AD170" s="140">
        <v>0.93920743465423584</v>
      </c>
      <c r="AE170" s="140">
        <v>1.7737292051315308</v>
      </c>
      <c r="AF170" s="140">
        <v>1.1276452541351318</v>
      </c>
      <c r="AG170" s="140">
        <v>1.0232418775558472</v>
      </c>
      <c r="AH170" s="140">
        <v>3.1257312297821045</v>
      </c>
      <c r="AI170" s="140">
        <v>1.49629807472229</v>
      </c>
      <c r="AJ170" s="140">
        <v>1.2784813642501831</v>
      </c>
    </row>
    <row r="171" spans="1:36" s="11" customFormat="1">
      <c r="A171" s="11" t="s">
        <v>138</v>
      </c>
      <c r="B171" s="139">
        <v>2015</v>
      </c>
      <c r="C171" s="140">
        <v>4.7773470878601074</v>
      </c>
      <c r="D171" s="140">
        <v>4.7290563583374023</v>
      </c>
      <c r="E171" s="140">
        <v>1.0102109909057617</v>
      </c>
      <c r="F171" s="140">
        <v>4.630643367767334</v>
      </c>
      <c r="G171" s="140">
        <v>4.8367295265197754</v>
      </c>
      <c r="H171" s="140">
        <v>1.0316810607910156</v>
      </c>
      <c r="I171" s="140">
        <v>0.98772287368774414</v>
      </c>
      <c r="J171" s="140">
        <v>-2.5448011234402657E-2</v>
      </c>
      <c r="K171" s="140">
        <v>2.9937589541077614E-2</v>
      </c>
      <c r="L171" s="140">
        <v>5.538560077548027E-2</v>
      </c>
      <c r="M171" s="140">
        <v>3.2500117085874081E-3</v>
      </c>
      <c r="N171" s="140">
        <v>6.3206331105902791E-4</v>
      </c>
      <c r="O171" s="140">
        <v>6.1082742176949978E-3</v>
      </c>
      <c r="P171" s="140">
        <v>-7.9670274863019586E-4</v>
      </c>
      <c r="Q171" s="140">
        <v>2.0743943750858307E-2</v>
      </c>
      <c r="R171" s="140">
        <v>2.4690961465239525E-2</v>
      </c>
      <c r="S171" s="140">
        <v>-6.2154431361705065E-5</v>
      </c>
      <c r="T171" s="140">
        <v>2.6748480275273323E-2</v>
      </c>
      <c r="U171" s="140">
        <v>-5.5198936024680734E-4</v>
      </c>
      <c r="V171" s="140">
        <v>-5.1824823021888733E-3</v>
      </c>
      <c r="W171" s="140">
        <v>9.7427861765027046E-3</v>
      </c>
      <c r="X171" s="140">
        <v>5.7519912719726562E-2</v>
      </c>
      <c r="Y171" s="140">
        <v>5.7786807417869568E-2</v>
      </c>
      <c r="Z171" s="140">
        <v>1.0389515161514282</v>
      </c>
      <c r="AA171" s="140">
        <v>1.201752781867981</v>
      </c>
      <c r="AB171" s="140">
        <v>1.1668562889099121</v>
      </c>
      <c r="AC171" s="140">
        <v>1.0684733390808105</v>
      </c>
      <c r="AD171" s="140">
        <v>0.84192556142807007</v>
      </c>
      <c r="AE171" s="140">
        <v>1.8787450790405273</v>
      </c>
      <c r="AF171" s="140">
        <v>1.0946747064590454</v>
      </c>
      <c r="AG171" s="140">
        <v>1.0212328433990479</v>
      </c>
      <c r="AH171" s="140">
        <v>2.8971824645996094</v>
      </c>
      <c r="AI171" s="140">
        <v>1.5720499753952026</v>
      </c>
      <c r="AJ171" s="140">
        <v>1.3130086660385132</v>
      </c>
    </row>
    <row r="172" spans="1:36" s="11" customFormat="1">
      <c r="A172" s="11" t="s">
        <v>138</v>
      </c>
      <c r="B172" s="139">
        <v>2016</v>
      </c>
      <c r="C172" s="140">
        <v>4.6070742607116699</v>
      </c>
      <c r="D172" s="140">
        <v>5.0781564712524414</v>
      </c>
      <c r="E172" s="140">
        <v>0.90723311901092529</v>
      </c>
      <c r="F172" s="140">
        <v>5.1006836891174316</v>
      </c>
      <c r="G172" s="140">
        <v>5.0963344573974609</v>
      </c>
      <c r="H172" s="140">
        <v>0.90322685241699219</v>
      </c>
      <c r="I172" s="140">
        <v>0.90399783849716187</v>
      </c>
      <c r="J172" s="140">
        <v>-0.10751502960920334</v>
      </c>
      <c r="K172" s="140">
        <v>-3.6292396485805511E-2</v>
      </c>
      <c r="L172" s="140">
        <v>7.1222633123397827E-2</v>
      </c>
      <c r="M172" s="140">
        <v>-1.945577678270638E-3</v>
      </c>
      <c r="N172" s="140">
        <v>6.5665406873449683E-4</v>
      </c>
      <c r="O172" s="140">
        <v>2.3960450198501348E-3</v>
      </c>
      <c r="P172" s="140">
        <v>6.5601896494626999E-3</v>
      </c>
      <c r="Q172" s="140">
        <v>-4.3959707021713257E-2</v>
      </c>
      <c r="R172" s="140">
        <v>3.4713722765445709E-2</v>
      </c>
      <c r="S172" s="140">
        <v>1.6179144149646163E-3</v>
      </c>
      <c r="T172" s="140">
        <v>1.8099654465913773E-2</v>
      </c>
      <c r="U172" s="140">
        <v>1.6480748308822513E-4</v>
      </c>
      <c r="V172" s="140">
        <v>8.3646820858120918E-3</v>
      </c>
      <c r="W172" s="140">
        <v>8.2618501037359238E-3</v>
      </c>
      <c r="X172" s="140">
        <v>9.6678733825683594E-2</v>
      </c>
      <c r="Y172" s="140">
        <v>5.2282795310020447E-2</v>
      </c>
      <c r="Z172" s="140">
        <v>1.0218862295150757</v>
      </c>
      <c r="AA172" s="140">
        <v>1.2072205543518066</v>
      </c>
      <c r="AB172" s="140">
        <v>1.1773334741592407</v>
      </c>
      <c r="AC172" s="140">
        <v>1.0770044326782227</v>
      </c>
      <c r="AD172" s="140">
        <v>1.064462423324585</v>
      </c>
      <c r="AE172" s="140">
        <v>2.0694494247436523</v>
      </c>
      <c r="AF172" s="140">
        <v>1.1504443883895874</v>
      </c>
      <c r="AG172" s="140">
        <v>1.0196130275726318</v>
      </c>
      <c r="AH172" s="140">
        <v>2.8954911231994629</v>
      </c>
      <c r="AI172" s="140">
        <v>1.6523752212524414</v>
      </c>
      <c r="AJ172" s="140">
        <v>1.3526610136032104</v>
      </c>
    </row>
    <row r="173" spans="1:36" s="11" customFormat="1">
      <c r="A173" s="11" t="s">
        <v>138</v>
      </c>
      <c r="B173" s="139">
        <v>2017</v>
      </c>
      <c r="C173" s="140">
        <v>4.9040546417236328</v>
      </c>
      <c r="D173" s="140">
        <v>4.7892966270446777</v>
      </c>
      <c r="E173" s="140">
        <v>1.0239608287811279</v>
      </c>
      <c r="F173" s="140">
        <v>4.4679393768310547</v>
      </c>
      <c r="G173" s="140">
        <v>4.9982089996337891</v>
      </c>
      <c r="H173" s="140">
        <v>1.0976099967956543</v>
      </c>
      <c r="I173" s="140">
        <v>0.9811626672744751</v>
      </c>
      <c r="J173" s="140">
        <v>0.12103405594825745</v>
      </c>
      <c r="K173" s="140">
        <v>6.2469348311424255E-2</v>
      </c>
      <c r="L173" s="140">
        <v>-5.8564707636833191E-2</v>
      </c>
      <c r="M173" s="140">
        <v>1.8446485046297312E-3</v>
      </c>
      <c r="N173" s="140">
        <v>1.255726907402277E-3</v>
      </c>
      <c r="O173" s="140">
        <v>5.6130983866751194E-3</v>
      </c>
      <c r="P173" s="140">
        <v>-1.6441709594801068E-3</v>
      </c>
      <c r="Q173" s="140">
        <v>5.5400043725967407E-2</v>
      </c>
      <c r="R173" s="140">
        <v>-5.5039737373590469E-2</v>
      </c>
      <c r="S173" s="140">
        <v>7.6561154855880886E-5</v>
      </c>
      <c r="T173" s="140">
        <v>-1.0273567400872707E-2</v>
      </c>
      <c r="U173" s="140">
        <v>-3.9866098086349666E-4</v>
      </c>
      <c r="V173" s="140">
        <v>7.6461867429316044E-3</v>
      </c>
      <c r="W173" s="140">
        <v>-5.7548936456441879E-4</v>
      </c>
      <c r="X173" s="140">
        <v>-0.13244724273681641</v>
      </c>
      <c r="Y173" s="140">
        <v>-1.9441932439804077E-2</v>
      </c>
      <c r="Z173" s="140">
        <v>1.0372158288955688</v>
      </c>
      <c r="AA173" s="140">
        <v>1.2072205543518066</v>
      </c>
      <c r="AB173" s="140">
        <v>1.213469386100769</v>
      </c>
      <c r="AC173" s="140">
        <v>1.0819226503372192</v>
      </c>
      <c r="AD173" s="140">
        <v>0.77643948793411255</v>
      </c>
      <c r="AE173" s="140">
        <v>1.812732458114624</v>
      </c>
      <c r="AF173" s="140">
        <v>1.1449658870697021</v>
      </c>
      <c r="AG173" s="140">
        <v>1.0179141759872437</v>
      </c>
      <c r="AH173" s="140">
        <v>2.8914420604705811</v>
      </c>
      <c r="AI173" s="140">
        <v>1.748870849609375</v>
      </c>
      <c r="AJ173" s="140">
        <v>1.367155909538269</v>
      </c>
    </row>
    <row r="174" spans="1:36" s="11" customFormat="1">
      <c r="A174" s="11" t="s">
        <v>138</v>
      </c>
      <c r="B174" s="139">
        <v>2018</v>
      </c>
      <c r="C174" s="140">
        <v>4.6620602607727051</v>
      </c>
      <c r="D174" s="140">
        <v>4.6803836822509766</v>
      </c>
      <c r="E174" s="140">
        <v>0.99608451128005981</v>
      </c>
      <c r="F174" s="140">
        <v>4.1136608123779297</v>
      </c>
      <c r="G174" s="140">
        <v>5.0615601539611816</v>
      </c>
      <c r="H174" s="140">
        <v>1.1333117485046387</v>
      </c>
      <c r="I174" s="140">
        <v>0.92107200622558594</v>
      </c>
      <c r="J174" s="140">
        <v>-2.7601476758718491E-2</v>
      </c>
      <c r="K174" s="140">
        <v>-5.0604917109012604E-2</v>
      </c>
      <c r="L174" s="140">
        <v>-2.3003440350294113E-2</v>
      </c>
      <c r="M174" s="140">
        <v>-1.6682130517438054E-3</v>
      </c>
      <c r="N174" s="140">
        <v>-1.1302189668640494E-3</v>
      </c>
      <c r="O174" s="140">
        <v>2.7553769759833813E-3</v>
      </c>
      <c r="P174" s="140">
        <v>5.3636180236935616E-3</v>
      </c>
      <c r="Q174" s="140">
        <v>-5.5925481021404266E-2</v>
      </c>
      <c r="R174" s="140">
        <v>-3.0491290614008904E-2</v>
      </c>
      <c r="S174" s="140">
        <v>-1.8700126092880964E-3</v>
      </c>
      <c r="T174" s="140">
        <v>-6.6668498329818249E-3</v>
      </c>
      <c r="U174" s="140">
        <v>4.7055102186277509E-4</v>
      </c>
      <c r="V174" s="140">
        <v>9.1355182230472565E-3</v>
      </c>
      <c r="W174" s="140">
        <v>6.4186425879597664E-3</v>
      </c>
      <c r="X174" s="140">
        <v>-8.2613945007324219E-2</v>
      </c>
      <c r="Y174" s="140">
        <v>1.2595143169164658E-2</v>
      </c>
      <c r="Z174" s="140">
        <v>1.0232951641082764</v>
      </c>
      <c r="AA174" s="140">
        <v>1.2072205543518066</v>
      </c>
      <c r="AB174" s="140">
        <v>1.225348949432373</v>
      </c>
      <c r="AC174" s="140">
        <v>1.0869132280349731</v>
      </c>
      <c r="AD174" s="140">
        <v>1.0828227996826172</v>
      </c>
      <c r="AE174" s="140">
        <v>1.6689954996109009</v>
      </c>
      <c r="AF174" s="140">
        <v>1.0958737134933472</v>
      </c>
      <c r="AG174" s="140">
        <v>1.0142824649810791</v>
      </c>
      <c r="AH174" s="140">
        <v>3.033292293548584</v>
      </c>
      <c r="AI174" s="140">
        <v>1.878291130065918</v>
      </c>
      <c r="AJ174" s="140">
        <v>1.4098120927810669</v>
      </c>
    </row>
    <row r="175" spans="1:36" s="11" customFormat="1">
      <c r="A175" s="11" t="s">
        <v>138</v>
      </c>
      <c r="B175" s="139">
        <v>2019</v>
      </c>
      <c r="C175" s="140">
        <v>4.7157726287841797</v>
      </c>
      <c r="D175" s="140">
        <v>4.7470974922180176</v>
      </c>
      <c r="E175" s="140">
        <v>0.99340063333511353</v>
      </c>
      <c r="F175" s="140">
        <v>4.2492847442626953</v>
      </c>
      <c r="G175" s="140">
        <v>5.0859904289245605</v>
      </c>
      <c r="H175" s="140">
        <v>1.1097803115844727</v>
      </c>
      <c r="I175" s="140">
        <v>0.9272085428237915</v>
      </c>
      <c r="J175" s="140">
        <v>-2.6980480179190636E-3</v>
      </c>
      <c r="K175" s="140">
        <v>1.1455255560576916E-2</v>
      </c>
      <c r="L175" s="140">
        <v>1.4153303578495979E-2</v>
      </c>
      <c r="M175" s="140">
        <v>1.1198123684152961E-3</v>
      </c>
      <c r="N175" s="140">
        <v>1.450235303491354E-2</v>
      </c>
      <c r="O175" s="140">
        <v>5.7868058793246746E-3</v>
      </c>
      <c r="P175" s="140">
        <v>3.8342466577887535E-3</v>
      </c>
      <c r="Q175" s="140">
        <v>-1.378796249628067E-2</v>
      </c>
      <c r="R175" s="140">
        <v>1.2624566443264484E-2</v>
      </c>
      <c r="S175" s="140">
        <v>-2.4536371347494423E-4</v>
      </c>
      <c r="T175" s="140">
        <v>-5.2764536812901497E-3</v>
      </c>
      <c r="U175" s="140">
        <v>1.8924163305200636E-4</v>
      </c>
      <c r="V175" s="140">
        <v>6.0643488541245461E-3</v>
      </c>
      <c r="W175" s="140">
        <v>7.969639846123755E-4</v>
      </c>
      <c r="X175" s="140">
        <v>3.2437324523925781E-2</v>
      </c>
      <c r="Y175" s="140">
        <v>4.8149898648262024E-3</v>
      </c>
      <c r="Z175" s="140">
        <v>1.0351929664611816</v>
      </c>
      <c r="AA175" s="140">
        <v>1.2536970376968384</v>
      </c>
      <c r="AB175" s="140">
        <v>1.2592864036560059</v>
      </c>
      <c r="AC175" s="140">
        <v>1.0960644483566284</v>
      </c>
      <c r="AD175" s="140">
        <v>1.1910951137542725</v>
      </c>
      <c r="AE175" s="140">
        <v>1.7240208387374878</v>
      </c>
      <c r="AF175" s="140">
        <v>1.0941015481948853</v>
      </c>
      <c r="AG175" s="140">
        <v>1.0033607482910156</v>
      </c>
      <c r="AH175" s="140">
        <v>3.0765211582183838</v>
      </c>
      <c r="AI175" s="140">
        <v>1.9486062526702881</v>
      </c>
      <c r="AJ175" s="140">
        <v>1.4141515493392944</v>
      </c>
    </row>
    <row r="176" spans="1:36" s="11" customFormat="1">
      <c r="A176" s="11" t="s">
        <v>138</v>
      </c>
      <c r="B176" s="139">
        <v>2020</v>
      </c>
      <c r="C176" s="140">
        <v>4.8484435081481934</v>
      </c>
      <c r="D176" s="140">
        <v>4.8304800987243652</v>
      </c>
      <c r="E176" s="140">
        <v>1.0037181377410889</v>
      </c>
      <c r="F176" s="140">
        <v>4.460573673248291</v>
      </c>
      <c r="G176" s="140">
        <v>5.1044073104858398</v>
      </c>
      <c r="H176" s="140">
        <v>1.0869550704956055</v>
      </c>
      <c r="I176" s="140">
        <v>0.94985455274581909</v>
      </c>
      <c r="J176" s="140">
        <v>1.0332453995943069E-2</v>
      </c>
      <c r="K176" s="140">
        <v>2.7744963765144348E-2</v>
      </c>
      <c r="L176" s="140">
        <v>1.7412509769201279E-2</v>
      </c>
      <c r="M176" s="140">
        <v>-2.4258105549961329E-3</v>
      </c>
      <c r="N176" s="140">
        <v>1.6529245302081108E-2</v>
      </c>
      <c r="O176" s="140">
        <v>3.6562653258442879E-3</v>
      </c>
      <c r="P176" s="140">
        <v>1.1762123322114348E-3</v>
      </c>
      <c r="Q176" s="140">
        <v>8.8090505450963974E-3</v>
      </c>
      <c r="R176" s="140">
        <v>2.1069187670946121E-2</v>
      </c>
      <c r="S176" s="140">
        <v>6.8630877649411559E-4</v>
      </c>
      <c r="T176" s="140">
        <v>-1.1579462327063084E-2</v>
      </c>
      <c r="U176" s="140">
        <v>4.8120549763552845E-4</v>
      </c>
      <c r="V176" s="140">
        <v>4.7811791300773621E-3</v>
      </c>
      <c r="W176" s="140">
        <v>1.9740902353078127E-3</v>
      </c>
      <c r="X176" s="140">
        <v>4.8526763916015625E-2</v>
      </c>
      <c r="Y176" s="140">
        <v>3.6145802587270737E-3</v>
      </c>
      <c r="Z176" s="140">
        <v>1.0084338188171387</v>
      </c>
      <c r="AA176" s="140">
        <v>1.3081258535385132</v>
      </c>
      <c r="AB176" s="140">
        <v>1.2831909656524658</v>
      </c>
      <c r="AC176" s="140">
        <v>1.1018383502960205</v>
      </c>
      <c r="AD176" s="140">
        <v>1.170014500617981</v>
      </c>
      <c r="AE176" s="140">
        <v>1.8097455501556396</v>
      </c>
      <c r="AF176" s="140">
        <v>1.124783992767334</v>
      </c>
      <c r="AG176" s="140">
        <v>1.0043786764144897</v>
      </c>
      <c r="AH176" s="140">
        <v>3.268718957901001</v>
      </c>
      <c r="AI176" s="140">
        <v>2.0493113994598389</v>
      </c>
      <c r="AJ176" s="140">
        <v>1.4285134077072144</v>
      </c>
    </row>
    <row r="177" spans="1:36" s="11" customFormat="1">
      <c r="A177" s="11" t="s">
        <v>138</v>
      </c>
      <c r="B177" s="139">
        <v>2021</v>
      </c>
      <c r="C177" s="140">
        <v>5.0905981063842773</v>
      </c>
      <c r="D177" s="140">
        <v>4.8172874450683594</v>
      </c>
      <c r="E177" s="140">
        <v>1.0567348003387451</v>
      </c>
      <c r="F177" s="140">
        <v>4.4957942962646484</v>
      </c>
      <c r="G177" s="140">
        <v>5.0899491310119629</v>
      </c>
      <c r="H177" s="140">
        <v>1.1323022842407227</v>
      </c>
      <c r="I177" s="140">
        <v>1.0001276731491089</v>
      </c>
      <c r="J177" s="140">
        <v>5.1472507417201996E-2</v>
      </c>
      <c r="K177" s="140">
        <v>4.8737648874521255E-2</v>
      </c>
      <c r="L177" s="140">
        <v>-2.7348583098500967E-3</v>
      </c>
      <c r="M177" s="140">
        <v>3.1776638934388757E-4</v>
      </c>
      <c r="N177" s="140">
        <v>3.3376409555785358E-4</v>
      </c>
      <c r="O177" s="140">
        <v>1.3753714738413692E-3</v>
      </c>
      <c r="P177" s="140">
        <v>-8.050014148466289E-4</v>
      </c>
      <c r="Q177" s="140">
        <v>4.7515749931335449E-2</v>
      </c>
      <c r="R177" s="140">
        <v>7.386564277112484E-3</v>
      </c>
      <c r="S177" s="140">
        <v>-2.7543734177015722E-4</v>
      </c>
      <c r="T177" s="140">
        <v>-1.1385515332221985E-2</v>
      </c>
      <c r="U177" s="140">
        <v>-1.8214230658486485E-4</v>
      </c>
      <c r="V177" s="140">
        <v>-5.3772091632708907E-4</v>
      </c>
      <c r="W177" s="140">
        <v>2.259393222630024E-3</v>
      </c>
      <c r="X177" s="140">
        <v>7.8649520874023438E-3</v>
      </c>
      <c r="Y177" s="140">
        <v>-2.8364658355712891E-3</v>
      </c>
      <c r="Z177" s="140">
        <v>1.0091162919998169</v>
      </c>
      <c r="AA177" s="140">
        <v>1.3081258535385132</v>
      </c>
      <c r="AB177" s="140">
        <v>1.2954001426696777</v>
      </c>
      <c r="AC177" s="140">
        <v>1.1053228378295898</v>
      </c>
      <c r="AD177" s="140">
        <v>0.8651776909828186</v>
      </c>
      <c r="AE177" s="140">
        <v>1.8240351676940918</v>
      </c>
      <c r="AF177" s="140">
        <v>1.1271489858627319</v>
      </c>
      <c r="AG177" s="140">
        <v>1.0021235942840576</v>
      </c>
      <c r="AH177" s="140">
        <v>3.2682449817657471</v>
      </c>
      <c r="AI177" s="140">
        <v>2.0921366214752197</v>
      </c>
      <c r="AJ177" s="140">
        <v>1.4425743818283081</v>
      </c>
    </row>
    <row r="178" spans="1:36" s="11" customFormat="1">
      <c r="A178" s="11" t="s">
        <v>139</v>
      </c>
      <c r="B178" s="139">
        <v>2006</v>
      </c>
      <c r="C178" s="140">
        <v>2.3865230083465576</v>
      </c>
      <c r="D178" s="140">
        <v>1.883770227432251</v>
      </c>
      <c r="E178" s="140">
        <v>1.2668857574462891</v>
      </c>
      <c r="F178" s="140">
        <v>1.4902670383453369</v>
      </c>
      <c r="G178" s="140">
        <v>2.1553418636322021</v>
      </c>
      <c r="H178" s="140">
        <v>1.6014062166213989</v>
      </c>
      <c r="I178" s="140">
        <v>1.1072597503662109</v>
      </c>
      <c r="J178" s="140">
        <v>0.18137794733047485</v>
      </c>
      <c r="K178" s="140">
        <v>-0.75755786895751953</v>
      </c>
      <c r="L178" s="140">
        <v>-0.93893581628799438</v>
      </c>
      <c r="M178" s="140">
        <v>-5.3081069141626358E-2</v>
      </c>
      <c r="N178" s="140">
        <v>-0.27370092272758484</v>
      </c>
      <c r="O178" s="140">
        <v>-0.24539032578468323</v>
      </c>
      <c r="P178" s="140">
        <v>-0.34555914998054504</v>
      </c>
      <c r="Q178" s="140">
        <v>0.16017360985279083</v>
      </c>
      <c r="R178" s="140">
        <v>-0.41291862726211548</v>
      </c>
      <c r="S178" s="140">
        <v>-7.7465474605560303E-2</v>
      </c>
      <c r="T178" s="140">
        <v>-1.7765551805496216E-2</v>
      </c>
      <c r="U178" s="140">
        <v>2.7992709074169397E-3</v>
      </c>
      <c r="V178" s="140">
        <v>-0.13924135267734528</v>
      </c>
      <c r="W178" s="140">
        <v>-0.29434406757354736</v>
      </c>
      <c r="X178" s="140">
        <v>-1.10418701171875</v>
      </c>
      <c r="Y178" s="140">
        <v>-0.85931843519210815</v>
      </c>
      <c r="Z178" s="140">
        <v>1</v>
      </c>
      <c r="AA178" s="140">
        <v>1</v>
      </c>
      <c r="AB178" s="140">
        <v>1</v>
      </c>
      <c r="AC178" s="140">
        <v>1</v>
      </c>
      <c r="AD178" s="140">
        <v>1</v>
      </c>
      <c r="AE178" s="140">
        <v>1</v>
      </c>
      <c r="AF178" s="140">
        <v>1</v>
      </c>
      <c r="AG178" s="140">
        <v>1</v>
      </c>
      <c r="AH178" s="140">
        <v>1</v>
      </c>
      <c r="AI178" s="140">
        <v>1</v>
      </c>
      <c r="AJ178" s="140">
        <v>1</v>
      </c>
    </row>
    <row r="179" spans="1:36" s="11" customFormat="1">
      <c r="A179" s="11" t="s">
        <v>139</v>
      </c>
      <c r="B179" s="139">
        <v>2007</v>
      </c>
      <c r="C179" s="140">
        <v>2.3277184963226318</v>
      </c>
      <c r="D179" s="140">
        <v>1.90118408203125</v>
      </c>
      <c r="E179" s="140">
        <v>1.2243512868881226</v>
      </c>
      <c r="F179" s="140">
        <v>1.4872456789016724</v>
      </c>
      <c r="G179" s="140">
        <v>2.1652581691741943</v>
      </c>
      <c r="H179" s="140">
        <v>1.5651202201843262</v>
      </c>
      <c r="I179" s="140">
        <v>1.0750305652618408</v>
      </c>
      <c r="J179" s="140">
        <v>-3.4150604158639908E-2</v>
      </c>
      <c r="K179" s="140">
        <v>-2.4948915466666222E-2</v>
      </c>
      <c r="L179" s="140">
        <v>9.2016896232962608E-3</v>
      </c>
      <c r="M179" s="140">
        <v>-2.3592216894030571E-3</v>
      </c>
      <c r="N179" s="140">
        <v>2.4468455463647842E-2</v>
      </c>
      <c r="O179" s="140">
        <v>-1.1339269258314744E-4</v>
      </c>
      <c r="P179" s="140">
        <v>-3.7485247012227774E-3</v>
      </c>
      <c r="Q179" s="140">
        <v>-4.3196231126785278E-2</v>
      </c>
      <c r="R179" s="140">
        <v>1.0931858792901039E-2</v>
      </c>
      <c r="S179" s="140">
        <v>-1.2103887274861336E-3</v>
      </c>
      <c r="T179" s="140">
        <v>1.4855746412649751E-3</v>
      </c>
      <c r="U179" s="140">
        <v>-1.48236911627464E-4</v>
      </c>
      <c r="V179" s="140">
        <v>2.6900903321802616E-4</v>
      </c>
      <c r="W179" s="140">
        <v>-2.126127015799284E-3</v>
      </c>
      <c r="X179" s="140">
        <v>-2.0294189453125E-3</v>
      </c>
      <c r="Y179" s="140">
        <v>4.5902528800070286E-3</v>
      </c>
      <c r="Z179" s="140">
        <v>0.9928971529006958</v>
      </c>
      <c r="AA179" s="140">
        <v>1.0799623727798462</v>
      </c>
      <c r="AB179" s="140">
        <v>1.0193177461624146</v>
      </c>
      <c r="AC179" s="140">
        <v>1.0000094175338745</v>
      </c>
      <c r="AD179" s="140">
        <v>1.3359240293502808</v>
      </c>
      <c r="AE179" s="140">
        <v>0.99797296524047852</v>
      </c>
      <c r="AF179" s="140">
        <v>1</v>
      </c>
      <c r="AG179" s="140">
        <v>1</v>
      </c>
      <c r="AH179" s="140">
        <v>1</v>
      </c>
      <c r="AI179" s="140">
        <v>1.000258207321167</v>
      </c>
      <c r="AJ179" s="140">
        <v>1.0371992588043213</v>
      </c>
    </row>
    <row r="180" spans="1:36" s="11" customFormat="1">
      <c r="A180" s="11" t="s">
        <v>139</v>
      </c>
      <c r="B180" s="139">
        <v>2008</v>
      </c>
      <c r="C180" s="140">
        <v>2.35009765625</v>
      </c>
      <c r="D180" s="140">
        <v>1.9384638071060181</v>
      </c>
      <c r="E180" s="140">
        <v>1.2123498916625977</v>
      </c>
      <c r="F180" s="140">
        <v>1.501962423324585</v>
      </c>
      <c r="G180" s="140">
        <v>2.2318041324615479</v>
      </c>
      <c r="H180" s="140">
        <v>1.5646846294403076</v>
      </c>
      <c r="I180" s="140">
        <v>1.0530036687850952</v>
      </c>
      <c r="J180" s="140">
        <v>-9.8506221547722816E-3</v>
      </c>
      <c r="K180" s="140">
        <v>9.568304754793644E-3</v>
      </c>
      <c r="L180" s="140">
        <v>1.9418926909565926E-2</v>
      </c>
      <c r="M180" s="140">
        <v>2.0682765170931816E-3</v>
      </c>
      <c r="N180" s="140">
        <v>7.6237278990447521E-3</v>
      </c>
      <c r="O180" s="140">
        <v>8.1259561702609062E-3</v>
      </c>
      <c r="P180" s="140">
        <v>3.480289364233613E-3</v>
      </c>
      <c r="Q180" s="140">
        <v>-1.1729945428669453E-2</v>
      </c>
      <c r="R180" s="140">
        <v>-2.4668795522302389E-3</v>
      </c>
      <c r="S180" s="140">
        <v>-3.8083817344158888E-4</v>
      </c>
      <c r="T180" s="140">
        <v>9.9370826501399279E-4</v>
      </c>
      <c r="U180" s="140">
        <v>-4.6672275857417844E-6</v>
      </c>
      <c r="V180" s="140">
        <v>7.0079922443255782E-4</v>
      </c>
      <c r="W180" s="140">
        <v>2.0576804876327515E-2</v>
      </c>
      <c r="X180" s="140">
        <v>9.8466873168945312E-3</v>
      </c>
      <c r="Y180" s="140">
        <v>3.0270654708147049E-2</v>
      </c>
      <c r="Z180" s="140">
        <v>0.9982866644859314</v>
      </c>
      <c r="AA180" s="140">
        <v>1.0856068134307861</v>
      </c>
      <c r="AB180" s="140">
        <v>1.0390266180038452</v>
      </c>
      <c r="AC180" s="140">
        <v>1.0000094175338745</v>
      </c>
      <c r="AD180" s="140">
        <v>1.3774973154067993</v>
      </c>
      <c r="AE180" s="140">
        <v>1.0078485012054443</v>
      </c>
      <c r="AF180" s="140">
        <v>1</v>
      </c>
      <c r="AG180" s="140">
        <v>1</v>
      </c>
      <c r="AH180" s="140">
        <v>1</v>
      </c>
      <c r="AI180" s="140">
        <v>1.000258207321167</v>
      </c>
      <c r="AJ180" s="140">
        <v>1.0877617597579956</v>
      </c>
    </row>
    <row r="181" spans="1:36" s="11" customFormat="1">
      <c r="A181" s="11" t="s">
        <v>139</v>
      </c>
      <c r="B181" s="139">
        <v>2009</v>
      </c>
      <c r="C181" s="140">
        <v>2.2800383567810059</v>
      </c>
      <c r="D181" s="140">
        <v>2.0878815650939941</v>
      </c>
      <c r="E181" s="140">
        <v>1.0920337438583374</v>
      </c>
      <c r="F181" s="140">
        <v>1.6781220436096191</v>
      </c>
      <c r="G181" s="140">
        <v>2.3885035514831543</v>
      </c>
      <c r="H181" s="140">
        <v>1.3586844205856323</v>
      </c>
      <c r="I181" s="140">
        <v>0.95458877086639404</v>
      </c>
      <c r="J181" s="140">
        <v>-0.10451871901750565</v>
      </c>
      <c r="K181" s="140">
        <v>-3.0264595523476601E-2</v>
      </c>
      <c r="L181" s="140">
        <v>7.4254125356674194E-2</v>
      </c>
      <c r="M181" s="140">
        <v>1.9114348106086254E-3</v>
      </c>
      <c r="N181" s="140">
        <v>-5.0638513639569283E-3</v>
      </c>
      <c r="O181" s="140">
        <v>6.9126317976042628E-4</v>
      </c>
      <c r="P181" s="140">
        <v>-1.923489267937839E-3</v>
      </c>
      <c r="Q181" s="140">
        <v>-2.5879953056573868E-2</v>
      </c>
      <c r="R181" s="140">
        <v>2.6619080454111099E-2</v>
      </c>
      <c r="S181" s="140">
        <v>6.2382139731198549E-5</v>
      </c>
      <c r="T181" s="140">
        <v>4.5121549628674984E-3</v>
      </c>
      <c r="U181" s="140">
        <v>4.0410463698208332E-3</v>
      </c>
      <c r="V181" s="140">
        <v>-2.2458401508629322E-3</v>
      </c>
      <c r="W181" s="140">
        <v>4.1265305131673813E-2</v>
      </c>
      <c r="X181" s="140">
        <v>0.11090278625488281</v>
      </c>
      <c r="Y181" s="140">
        <v>6.7856781184673309E-2</v>
      </c>
      <c r="Z181" s="140">
        <v>1.0308808088302612</v>
      </c>
      <c r="AA181" s="140">
        <v>1.0856068134307861</v>
      </c>
      <c r="AB181" s="140">
        <v>1.0591343641281128</v>
      </c>
      <c r="AC181" s="140">
        <v>1.0027298927307129</v>
      </c>
      <c r="AD181" s="140">
        <v>1.6127728223800659</v>
      </c>
      <c r="AE181" s="140">
        <v>1.1260552406311035</v>
      </c>
      <c r="AF181" s="140">
        <v>1.0067024230957031</v>
      </c>
      <c r="AG181" s="140">
        <v>0.99905085563659668</v>
      </c>
      <c r="AH181" s="140">
        <v>1.4521987438201904</v>
      </c>
      <c r="AI181" s="140">
        <v>1.0030043125152588</v>
      </c>
      <c r="AJ181" s="140">
        <v>1.1326371431350708</v>
      </c>
    </row>
    <row r="182" spans="1:36" s="11" customFormat="1">
      <c r="A182" s="11" t="s">
        <v>139</v>
      </c>
      <c r="B182" s="139">
        <v>2010</v>
      </c>
      <c r="C182" s="140">
        <v>2.3054256439208984</v>
      </c>
      <c r="D182" s="140">
        <v>2.2655527591705322</v>
      </c>
      <c r="E182" s="140">
        <v>1.0175989866256714</v>
      </c>
      <c r="F182" s="140">
        <v>1.9871220588684082</v>
      </c>
      <c r="G182" s="140">
        <v>2.4503977298736572</v>
      </c>
      <c r="H182" s="140">
        <v>1.1601830720901489</v>
      </c>
      <c r="I182" s="140">
        <v>0.94083738327026367</v>
      </c>
      <c r="J182" s="140">
        <v>-7.0595808327198029E-2</v>
      </c>
      <c r="K182" s="140">
        <v>1.1073012836277485E-2</v>
      </c>
      <c r="L182" s="140">
        <v>8.1668823957443237E-2</v>
      </c>
      <c r="M182" s="140">
        <v>-8.5180436144582927E-5</v>
      </c>
      <c r="N182" s="140">
        <v>3.1390201766043901E-3</v>
      </c>
      <c r="O182" s="140">
        <v>6.3603934831917286E-3</v>
      </c>
      <c r="P182" s="140">
        <v>9.8237227648496628E-3</v>
      </c>
      <c r="Q182" s="140">
        <v>-8.1649431958794594E-3</v>
      </c>
      <c r="R182" s="140">
        <v>6.6553525626659393E-2</v>
      </c>
      <c r="S182" s="140">
        <v>5.1761558279395103E-4</v>
      </c>
      <c r="T182" s="140">
        <v>3.9176242426037788E-3</v>
      </c>
      <c r="U182" s="140">
        <v>1.2167136446805671E-4</v>
      </c>
      <c r="V182" s="140">
        <v>4.5003998093307018E-3</v>
      </c>
      <c r="W182" s="140">
        <v>6.057987455278635E-3</v>
      </c>
      <c r="X182" s="140">
        <v>0.16901206970214844</v>
      </c>
      <c r="Y182" s="140">
        <v>2.558332122862339E-2</v>
      </c>
      <c r="Z182" s="140">
        <v>1.0217041969299316</v>
      </c>
      <c r="AA182" s="140">
        <v>1.0856068134307861</v>
      </c>
      <c r="AB182" s="140">
        <v>1.0796492099761963</v>
      </c>
      <c r="AC182" s="140">
        <v>1.01988685131073</v>
      </c>
      <c r="AD182" s="140">
        <v>1.6767280101776123</v>
      </c>
      <c r="AE182" s="140">
        <v>1.333401083946228</v>
      </c>
      <c r="AF182" s="140">
        <v>1.0067024230957031</v>
      </c>
      <c r="AG182" s="140">
        <v>1.0184503793716431</v>
      </c>
      <c r="AH182" s="140">
        <v>1.4589219093322754</v>
      </c>
      <c r="AI182" s="140">
        <v>1.044023871421814</v>
      </c>
      <c r="AJ182" s="140">
        <v>1.1817078590393066</v>
      </c>
    </row>
    <row r="183" spans="1:36" s="11" customFormat="1">
      <c r="A183" s="11" t="s">
        <v>139</v>
      </c>
      <c r="B183" s="139">
        <v>2011</v>
      </c>
      <c r="C183" s="140">
        <v>2.5080983638763428</v>
      </c>
      <c r="D183" s="140">
        <v>2.2896676063537598</v>
      </c>
      <c r="E183" s="140">
        <v>1.0953978300094604</v>
      </c>
      <c r="F183" s="140">
        <v>1.9127305746078491</v>
      </c>
      <c r="G183" s="140">
        <v>2.5202248096466064</v>
      </c>
      <c r="H183" s="140">
        <v>1.3112658262252808</v>
      </c>
      <c r="I183" s="140">
        <v>0.99518841505050659</v>
      </c>
      <c r="J183" s="140">
        <v>7.367166131734848E-2</v>
      </c>
      <c r="K183" s="140">
        <v>8.4259554743766785E-2</v>
      </c>
      <c r="L183" s="140">
        <v>1.058789249509573E-2</v>
      </c>
      <c r="M183" s="140">
        <v>1.2380426051095128E-4</v>
      </c>
      <c r="N183" s="140">
        <v>8.7350700050592422E-3</v>
      </c>
      <c r="O183" s="140">
        <v>9.9367806687951088E-3</v>
      </c>
      <c r="P183" s="140">
        <v>1.3336189091205597E-2</v>
      </c>
      <c r="Q183" s="140">
        <v>5.2127707749605179E-2</v>
      </c>
      <c r="R183" s="140">
        <v>-4.8509128391742706E-3</v>
      </c>
      <c r="S183" s="140">
        <v>3.8271670928224921E-4</v>
      </c>
      <c r="T183" s="140">
        <v>4.9989954568445683E-3</v>
      </c>
      <c r="U183" s="140">
        <v>1.6427814261987805E-3</v>
      </c>
      <c r="V183" s="140">
        <v>4.3463041074573994E-3</v>
      </c>
      <c r="W183" s="140">
        <v>4.068007692694664E-3</v>
      </c>
      <c r="X183" s="140">
        <v>-3.8155555725097656E-2</v>
      </c>
      <c r="Y183" s="140">
        <v>2.8097786009311676E-2</v>
      </c>
      <c r="Z183" s="140">
        <v>0.99913328886032104</v>
      </c>
      <c r="AA183" s="140">
        <v>1.0856068134307861</v>
      </c>
      <c r="AB183" s="140">
        <v>1.1005792617797852</v>
      </c>
      <c r="AC183" s="140">
        <v>1.0385291576385498</v>
      </c>
      <c r="AD183" s="140">
        <v>1.1589434146881104</v>
      </c>
      <c r="AE183" s="140">
        <v>1.2834823131561279</v>
      </c>
      <c r="AF183" s="140">
        <v>1.0067024230957031</v>
      </c>
      <c r="AG183" s="140">
        <v>1.0284930467605591</v>
      </c>
      <c r="AH183" s="140">
        <v>1.6942318677902222</v>
      </c>
      <c r="AI183" s="140">
        <v>1.0873076915740967</v>
      </c>
      <c r="AJ183" s="140">
        <v>1.2395424842834473</v>
      </c>
    </row>
    <row r="184" spans="1:36" s="11" customFormat="1">
      <c r="A184" s="11" t="s">
        <v>139</v>
      </c>
      <c r="B184" s="139">
        <v>2012</v>
      </c>
      <c r="C184" s="140">
        <v>2.4576752185821533</v>
      </c>
      <c r="D184" s="140">
        <v>2.3660240173339844</v>
      </c>
      <c r="E184" s="140">
        <v>1.0387358665466309</v>
      </c>
      <c r="F184" s="140">
        <v>2.0868041515350342</v>
      </c>
      <c r="G184" s="140">
        <v>2.5512020587921143</v>
      </c>
      <c r="H184" s="140">
        <v>1.1777219772338867</v>
      </c>
      <c r="I184" s="140">
        <v>0.96334022283554077</v>
      </c>
      <c r="J184" s="140">
        <v>-5.3113169968128204E-2</v>
      </c>
      <c r="K184" s="140">
        <v>-2.0308960229158401E-2</v>
      </c>
      <c r="L184" s="140">
        <v>3.2804209738969803E-2</v>
      </c>
      <c r="M184" s="140">
        <v>-3.1853853724896908E-3</v>
      </c>
      <c r="N184" s="140">
        <v>-1.2001148425042629E-3</v>
      </c>
      <c r="O184" s="140">
        <v>1.1653016554191709E-3</v>
      </c>
      <c r="P184" s="140">
        <v>3.2881167717278004E-3</v>
      </c>
      <c r="Q184" s="140">
        <v>-2.037687785923481E-2</v>
      </c>
      <c r="R184" s="140">
        <v>2.2695904597640038E-2</v>
      </c>
      <c r="S184" s="140">
        <v>8.4829283878207207E-4</v>
      </c>
      <c r="T184" s="140">
        <v>-3.5819853655993938E-3</v>
      </c>
      <c r="U184" s="140">
        <v>4.2571284575387836E-4</v>
      </c>
      <c r="V184" s="140">
        <v>3.7128310650587082E-3</v>
      </c>
      <c r="W184" s="140">
        <v>8.7034543976187706E-3</v>
      </c>
      <c r="X184" s="140">
        <v>8.7101936340332031E-2</v>
      </c>
      <c r="Y184" s="140">
        <v>1.2216489762067795E-2</v>
      </c>
      <c r="Z184" s="140">
        <v>0.97062551975250244</v>
      </c>
      <c r="AA184" s="140">
        <v>1.0856068134307861</v>
      </c>
      <c r="AB184" s="140">
        <v>1.1107132434844971</v>
      </c>
      <c r="AC184" s="140">
        <v>1.0477229356765747</v>
      </c>
      <c r="AD184" s="140">
        <v>1.3463191986083984</v>
      </c>
      <c r="AE184" s="140">
        <v>1.4002898931503296</v>
      </c>
      <c r="AF184" s="140">
        <v>1.0067024230957031</v>
      </c>
      <c r="AG184" s="140">
        <v>1.0354766845703125</v>
      </c>
      <c r="AH184" s="140">
        <v>1.7412939071655273</v>
      </c>
      <c r="AI184" s="140">
        <v>1.101740837097168</v>
      </c>
      <c r="AJ184" s="140">
        <v>1.2733231782913208</v>
      </c>
    </row>
    <row r="185" spans="1:36" s="11" customFormat="1">
      <c r="A185" s="11" t="s">
        <v>139</v>
      </c>
      <c r="B185" s="139">
        <v>2013</v>
      </c>
      <c r="C185" s="140">
        <v>2.5251765251159668</v>
      </c>
      <c r="D185" s="140">
        <v>2.252814769744873</v>
      </c>
      <c r="E185" s="140">
        <v>1.1208978891372681</v>
      </c>
      <c r="F185" s="140">
        <v>1.6933963298797607</v>
      </c>
      <c r="G185" s="140">
        <v>2.5846564769744873</v>
      </c>
      <c r="H185" s="140">
        <v>1.4911904335021973</v>
      </c>
      <c r="I185" s="140">
        <v>0.97698736190795898</v>
      </c>
      <c r="J185" s="140">
        <v>7.6125569641590118E-2</v>
      </c>
      <c r="K185" s="140">
        <v>2.7095085009932518E-2</v>
      </c>
      <c r="L185" s="140">
        <v>-4.903048649430275E-2</v>
      </c>
      <c r="M185" s="140">
        <v>-4.6721950639039278E-4</v>
      </c>
      <c r="N185" s="140">
        <v>3.9659943431615829E-3</v>
      </c>
      <c r="O185" s="140">
        <v>3.6813421174883842E-3</v>
      </c>
      <c r="P185" s="140">
        <v>4.4514336623251438E-3</v>
      </c>
      <c r="Q185" s="140">
        <v>1.5463533811271191E-2</v>
      </c>
      <c r="R185" s="140">
        <v>-5.2963435649871826E-2</v>
      </c>
      <c r="S185" s="140">
        <v>-1.1174234095960855E-3</v>
      </c>
      <c r="T185" s="140">
        <v>1.1900934390723705E-2</v>
      </c>
      <c r="U185" s="140">
        <v>-1.833289279602468E-4</v>
      </c>
      <c r="V185" s="140">
        <v>-2.5079348124563694E-3</v>
      </c>
      <c r="W185" s="140">
        <v>-4.1592968627810478E-3</v>
      </c>
      <c r="X185" s="140">
        <v>-0.20889759063720703</v>
      </c>
      <c r="Y185" s="140">
        <v>1.3027998618781567E-2</v>
      </c>
      <c r="Z185" s="140">
        <v>0.95481586456298828</v>
      </c>
      <c r="AA185" s="140">
        <v>1.0856068134307861</v>
      </c>
      <c r="AB185" s="140">
        <v>1.1166020631790161</v>
      </c>
      <c r="AC185" s="140">
        <v>1.0530884265899658</v>
      </c>
      <c r="AD185" s="140">
        <v>1.1588977575302124</v>
      </c>
      <c r="AE185" s="140">
        <v>1.1363048553466797</v>
      </c>
      <c r="AF185" s="140">
        <v>1.0067024230957031</v>
      </c>
      <c r="AG185" s="140">
        <v>1.038967490196228</v>
      </c>
      <c r="AH185" s="140">
        <v>1.7345707416534424</v>
      </c>
      <c r="AI185" s="140">
        <v>1.1088533401489258</v>
      </c>
      <c r="AJ185" s="140">
        <v>1.2833611965179443</v>
      </c>
    </row>
    <row r="186" spans="1:36" s="11" customFormat="1">
      <c r="A186" s="11" t="s">
        <v>139</v>
      </c>
      <c r="B186" s="139">
        <v>2014</v>
      </c>
      <c r="C186" s="140">
        <v>2.406212329864502</v>
      </c>
      <c r="D186" s="140">
        <v>2.2501037120819092</v>
      </c>
      <c r="E186" s="140">
        <v>1.0693778991699219</v>
      </c>
      <c r="F186" s="140">
        <v>1.7276718616485596</v>
      </c>
      <c r="G186" s="140">
        <v>2.6150081157684326</v>
      </c>
      <c r="H186" s="140">
        <v>1.3927483558654785</v>
      </c>
      <c r="I186" s="140">
        <v>0.92015480995178223</v>
      </c>
      <c r="J186" s="140">
        <v>-4.7052968293428421E-2</v>
      </c>
      <c r="K186" s="140">
        <v>-4.8257149755954742E-2</v>
      </c>
      <c r="L186" s="140">
        <v>-1.2041821610182524E-3</v>
      </c>
      <c r="M186" s="140">
        <v>-4.4671231880784035E-3</v>
      </c>
      <c r="N186" s="140">
        <v>-4.310200922191143E-3</v>
      </c>
      <c r="O186" s="140">
        <v>-2.1055387333035469E-3</v>
      </c>
      <c r="P186" s="140">
        <v>8.7911839364096522E-4</v>
      </c>
      <c r="Q186" s="140">
        <v>-3.8253404200077057E-2</v>
      </c>
      <c r="R186" s="140">
        <v>-1.1966077610850334E-2</v>
      </c>
      <c r="S186" s="140">
        <v>3.4744726144708693E-4</v>
      </c>
      <c r="T186" s="140">
        <v>-6.1813048087060452E-3</v>
      </c>
      <c r="U186" s="140">
        <v>1.2333999620750546E-3</v>
      </c>
      <c r="V186" s="140">
        <v>6.8175802007317543E-3</v>
      </c>
      <c r="W186" s="140">
        <v>8.5447728633880615E-3</v>
      </c>
      <c r="X186" s="140">
        <v>2.0038604736328125E-2</v>
      </c>
      <c r="Y186" s="140">
        <v>1.1674634180963039E-2</v>
      </c>
      <c r="Z186" s="140">
        <v>0.92426413297653198</v>
      </c>
      <c r="AA186" s="140">
        <v>1.0856068134307861</v>
      </c>
      <c r="AB186" s="140">
        <v>1.1201210021972656</v>
      </c>
      <c r="AC186" s="140">
        <v>1.0606321096420288</v>
      </c>
      <c r="AD186" s="140">
        <v>1.5685259103775024</v>
      </c>
      <c r="AE186" s="140">
        <v>1.1593043804168701</v>
      </c>
      <c r="AF186" s="140">
        <v>1.0063532590866089</v>
      </c>
      <c r="AG186" s="140">
        <v>1.0445302724838257</v>
      </c>
      <c r="AH186" s="140">
        <v>1.9118329286575317</v>
      </c>
      <c r="AI186" s="140">
        <v>1.1344007253646851</v>
      </c>
      <c r="AJ186" s="140">
        <v>1.3106975555419922</v>
      </c>
    </row>
    <row r="187" spans="1:36" s="11" customFormat="1">
      <c r="A187" s="11" t="s">
        <v>139</v>
      </c>
      <c r="B187" s="139">
        <v>2015</v>
      </c>
      <c r="C187" s="140">
        <v>2.5283105373382568</v>
      </c>
      <c r="D187" s="140">
        <v>2.1577446460723877</v>
      </c>
      <c r="E187" s="140">
        <v>1.1717370748519897</v>
      </c>
      <c r="F187" s="140">
        <v>1.4621535539627075</v>
      </c>
      <c r="G187" s="140">
        <v>2.6305036544799805</v>
      </c>
      <c r="H187" s="140">
        <v>1.7291688919067383</v>
      </c>
      <c r="I187" s="140">
        <v>0.96115070581436157</v>
      </c>
      <c r="J187" s="140">
        <v>9.1410204768180847E-2</v>
      </c>
      <c r="K187" s="140">
        <v>4.9497447907924652E-2</v>
      </c>
      <c r="L187" s="140">
        <v>-4.1912756860256195E-2</v>
      </c>
      <c r="M187" s="140">
        <v>3.0656203161925077E-3</v>
      </c>
      <c r="N187" s="140">
        <v>4.3985662050545216E-3</v>
      </c>
      <c r="O187" s="140">
        <v>4.5402389951050282E-3</v>
      </c>
      <c r="P187" s="140">
        <v>4.9523478373885155E-3</v>
      </c>
      <c r="Q187" s="140">
        <v>3.254067525267601E-2</v>
      </c>
      <c r="R187" s="140">
        <v>-4.3268449604511261E-2</v>
      </c>
      <c r="S187" s="140">
        <v>-4.2664664215408266E-4</v>
      </c>
      <c r="T187" s="140">
        <v>6.4874370582401752E-3</v>
      </c>
      <c r="U187" s="140">
        <v>2.185679113608785E-5</v>
      </c>
      <c r="V187" s="140">
        <v>4.6246207784861326E-4</v>
      </c>
      <c r="W187" s="140">
        <v>-5.1894150674343109E-3</v>
      </c>
      <c r="X187" s="140">
        <v>-0.16686439514160156</v>
      </c>
      <c r="Y187" s="140">
        <v>5.9081283397972584E-3</v>
      </c>
      <c r="Z187" s="140">
        <v>0.94089359045028687</v>
      </c>
      <c r="AA187" s="140">
        <v>1.0856068134307861</v>
      </c>
      <c r="AB187" s="140">
        <v>1.1293333768844604</v>
      </c>
      <c r="AC187" s="140">
        <v>1.0669189691543579</v>
      </c>
      <c r="AD187" s="140">
        <v>1.2085407972335815</v>
      </c>
      <c r="AE187" s="140">
        <v>0.98113542795181274</v>
      </c>
      <c r="AF187" s="140">
        <v>1.0064340829849243</v>
      </c>
      <c r="AG187" s="140">
        <v>1.0496597290039062</v>
      </c>
      <c r="AH187" s="140">
        <v>1.9178472757339478</v>
      </c>
      <c r="AI187" s="140">
        <v>1.1424468755722046</v>
      </c>
      <c r="AJ187" s="140">
        <v>1.3294700384140015</v>
      </c>
    </row>
    <row r="188" spans="1:36" s="11" customFormat="1">
      <c r="A188" s="11" t="s">
        <v>139</v>
      </c>
      <c r="B188" s="139">
        <v>2016</v>
      </c>
      <c r="C188" s="140">
        <v>2.5138146877288818</v>
      </c>
      <c r="D188" s="140">
        <v>2.2404272556304932</v>
      </c>
      <c r="E188" s="140">
        <v>1.1220242977142334</v>
      </c>
      <c r="F188" s="140">
        <v>1.5685526132583618</v>
      </c>
      <c r="G188" s="140">
        <v>2.676746129989624</v>
      </c>
      <c r="H188" s="140">
        <v>1.6026333570480347</v>
      </c>
      <c r="I188" s="140">
        <v>0.93913078308105469</v>
      </c>
      <c r="J188" s="140">
        <v>-4.3352898210287094E-2</v>
      </c>
      <c r="K188" s="140">
        <v>-5.7498915120959282E-3</v>
      </c>
      <c r="L188" s="140">
        <v>3.7603005766868591E-2</v>
      </c>
      <c r="M188" s="140">
        <v>1.2276127235963941E-3</v>
      </c>
      <c r="N188" s="140">
        <v>-3.4426682395860553E-4</v>
      </c>
      <c r="O188" s="140">
        <v>1.4559460105374455E-3</v>
      </c>
      <c r="P188" s="140">
        <v>8.3633669419214129E-4</v>
      </c>
      <c r="Q188" s="140">
        <v>-8.9255198836326599E-3</v>
      </c>
      <c r="R188" s="140">
        <v>2.609170600771904E-2</v>
      </c>
      <c r="S188" s="140">
        <v>-2.5472711422480643E-4</v>
      </c>
      <c r="T188" s="140">
        <v>5.0997934304177761E-3</v>
      </c>
      <c r="U188" s="140">
        <v>5.3940771613270044E-4</v>
      </c>
      <c r="V188" s="140">
        <v>1.3265218876767904E-4</v>
      </c>
      <c r="W188" s="140">
        <v>5.9941736981272697E-3</v>
      </c>
      <c r="X188" s="140">
        <v>7.0242881774902344E-2</v>
      </c>
      <c r="Y188" s="140">
        <v>1.7426583915948868E-2</v>
      </c>
      <c r="Z188" s="140">
        <v>0.95384031534194946</v>
      </c>
      <c r="AA188" s="140">
        <v>1.0856068134307861</v>
      </c>
      <c r="AB188" s="140">
        <v>1.1383740901947021</v>
      </c>
      <c r="AC188" s="140">
        <v>1.069362998008728</v>
      </c>
      <c r="AD188" s="140">
        <v>1.2971084117889404</v>
      </c>
      <c r="AE188" s="140">
        <v>1.0525314807891846</v>
      </c>
      <c r="AF188" s="140">
        <v>1.0045323371887207</v>
      </c>
      <c r="AG188" s="140">
        <v>1.0565062761306763</v>
      </c>
      <c r="AH188" s="140">
        <v>2.0205228328704834</v>
      </c>
      <c r="AI188" s="140">
        <v>1.1508076190948486</v>
      </c>
      <c r="AJ188" s="140">
        <v>1.3371177911758423</v>
      </c>
    </row>
    <row r="189" spans="1:36" s="11" customFormat="1">
      <c r="A189" s="11" t="s">
        <v>139</v>
      </c>
      <c r="B189" s="139">
        <v>2017</v>
      </c>
      <c r="C189" s="140">
        <v>2.5494332313537598</v>
      </c>
      <c r="D189" s="140">
        <v>2.4575381278991699</v>
      </c>
      <c r="E189" s="140">
        <v>1.0373927354812622</v>
      </c>
      <c r="F189" s="140">
        <v>2.0599582195281982</v>
      </c>
      <c r="G189" s="140">
        <v>2.7424101829528809</v>
      </c>
      <c r="H189" s="140">
        <v>1.2376139163970947</v>
      </c>
      <c r="I189" s="140">
        <v>0.92963236570358276</v>
      </c>
      <c r="J189" s="140">
        <v>-7.8423835337162018E-2</v>
      </c>
      <c r="K189" s="140">
        <v>1.4069659635424614E-2</v>
      </c>
      <c r="L189" s="140">
        <v>9.2493496835231781E-2</v>
      </c>
      <c r="M189" s="140">
        <v>-8.2962668966501951E-4</v>
      </c>
      <c r="N189" s="140">
        <v>1.1395243927836418E-3</v>
      </c>
      <c r="O189" s="140">
        <v>2.414126880466938E-3</v>
      </c>
      <c r="P189" s="140">
        <v>1.4433878241106868E-3</v>
      </c>
      <c r="Q189" s="140">
        <v>9.9022472277283669E-3</v>
      </c>
      <c r="R189" s="140">
        <v>7.4212871491909027E-2</v>
      </c>
      <c r="S189" s="140">
        <v>5.8515829732641578E-4</v>
      </c>
      <c r="T189" s="140">
        <v>-5.0003156065940857E-3</v>
      </c>
      <c r="U189" s="140">
        <v>2.191387175116688E-4</v>
      </c>
      <c r="V189" s="140">
        <v>2.2711334750056267E-3</v>
      </c>
      <c r="W189" s="140">
        <v>2.0205508917570114E-2</v>
      </c>
      <c r="X189" s="140">
        <v>0.27253246307373047</v>
      </c>
      <c r="Y189" s="140">
        <v>2.423522062599659E-2</v>
      </c>
      <c r="Z189" s="140">
        <v>0.94247126579284668</v>
      </c>
      <c r="AA189" s="140">
        <v>1.0856068134307861</v>
      </c>
      <c r="AB189" s="140">
        <v>1.1476562023162842</v>
      </c>
      <c r="AC189" s="140">
        <v>1.0714342594146729</v>
      </c>
      <c r="AD189" s="140">
        <v>1.1876851320266724</v>
      </c>
      <c r="AE189" s="140">
        <v>1.3822751045227051</v>
      </c>
      <c r="AF189" s="140">
        <v>1.0038585662841797</v>
      </c>
      <c r="AG189" s="140">
        <v>1.0684268474578857</v>
      </c>
      <c r="AH189" s="140">
        <v>2.0477437973022461</v>
      </c>
      <c r="AI189" s="140">
        <v>1.1558403968811035</v>
      </c>
      <c r="AJ189" s="140">
        <v>1.3644156455993652</v>
      </c>
    </row>
    <row r="190" spans="1:36" s="11" customFormat="1">
      <c r="A190" s="11" t="s">
        <v>139</v>
      </c>
      <c r="B190" s="139">
        <v>2018</v>
      </c>
      <c r="C190" s="140">
        <v>2.4880597591400146</v>
      </c>
      <c r="D190" s="140">
        <v>2.4167354106903076</v>
      </c>
      <c r="E190" s="140">
        <v>1.0295122861862183</v>
      </c>
      <c r="F190" s="140">
        <v>1.86143958568573</v>
      </c>
      <c r="G190" s="140">
        <v>2.8675045967102051</v>
      </c>
      <c r="H190" s="140">
        <v>1.3366318941116333</v>
      </c>
      <c r="I190" s="140">
        <v>0.86767423152923584</v>
      </c>
      <c r="J190" s="140">
        <v>-7.6253414154052734E-3</v>
      </c>
      <c r="K190" s="140">
        <v>-2.4367833510041237E-2</v>
      </c>
      <c r="L190" s="140">
        <v>-1.6742492094635963E-2</v>
      </c>
      <c r="M190" s="140">
        <v>3.379901172593236E-4</v>
      </c>
      <c r="N190" s="140">
        <v>-6.805026438087225E-3</v>
      </c>
      <c r="O190" s="140">
        <v>-4.0201693773269653E-3</v>
      </c>
      <c r="P190" s="140">
        <v>-2.6488015428185463E-3</v>
      </c>
      <c r="Q190" s="140">
        <v>-1.1231825686991215E-2</v>
      </c>
      <c r="R190" s="140">
        <v>-4.4144425541162491E-2</v>
      </c>
      <c r="S190" s="140">
        <v>-6.2947114929556847E-4</v>
      </c>
      <c r="T190" s="140">
        <v>1.0846113786101341E-2</v>
      </c>
      <c r="U190" s="140">
        <v>-2.1190334518905729E-4</v>
      </c>
      <c r="V190" s="140">
        <v>1.7404576065018773E-3</v>
      </c>
      <c r="W190" s="140">
        <v>1.5656735748052597E-2</v>
      </c>
      <c r="X190" s="140">
        <v>-0.10133552551269531</v>
      </c>
      <c r="Y190" s="140">
        <v>4.4605020433664322E-2</v>
      </c>
      <c r="Z190" s="140">
        <v>0.96501713991165161</v>
      </c>
      <c r="AA190" s="140">
        <v>1.0856068134307861</v>
      </c>
      <c r="AB190" s="140">
        <v>1.1487913131713867</v>
      </c>
      <c r="AC190" s="140">
        <v>1.0734256505966187</v>
      </c>
      <c r="AD190" s="140">
        <v>1.3693975210189819</v>
      </c>
      <c r="AE190" s="140">
        <v>1.2490643262863159</v>
      </c>
      <c r="AF190" s="140">
        <v>0.99937695264816284</v>
      </c>
      <c r="AG190" s="140">
        <v>1.0873652696609497</v>
      </c>
      <c r="AH190" s="140">
        <v>2.0080935955047607</v>
      </c>
      <c r="AI190" s="140">
        <v>1.1762932538986206</v>
      </c>
      <c r="AJ190" s="140">
        <v>1.3609374761581421</v>
      </c>
    </row>
    <row r="191" spans="1:36" s="11" customFormat="1">
      <c r="A191" s="11" t="s">
        <v>139</v>
      </c>
      <c r="B191" s="139">
        <v>2019</v>
      </c>
      <c r="C191" s="140">
        <v>2.4904067516326904</v>
      </c>
      <c r="D191" s="140">
        <v>2.3138470649719238</v>
      </c>
      <c r="E191" s="140">
        <v>1.0763052701950073</v>
      </c>
      <c r="F191" s="140">
        <v>1.6488075256347656</v>
      </c>
      <c r="G191" s="140">
        <v>2.7697138786315918</v>
      </c>
      <c r="H191" s="140">
        <v>1.5104289054870605</v>
      </c>
      <c r="I191" s="140">
        <v>0.89915674924850464</v>
      </c>
      <c r="J191" s="140">
        <v>4.4448938220739365E-2</v>
      </c>
      <c r="K191" s="140">
        <v>9.4286014791578054E-4</v>
      </c>
      <c r="L191" s="140">
        <v>-4.350607842206955E-2</v>
      </c>
      <c r="M191" s="140">
        <v>4.1536279604770243E-4</v>
      </c>
      <c r="N191" s="140">
        <v>-7.9017644748091698E-4</v>
      </c>
      <c r="O191" s="140">
        <v>1.3773790560662746E-3</v>
      </c>
      <c r="P191" s="140">
        <v>1.4925305731594563E-3</v>
      </c>
      <c r="Q191" s="140">
        <v>-1.5522358007729053E-3</v>
      </c>
      <c r="R191" s="140">
        <v>-2.0881988108158112E-2</v>
      </c>
      <c r="S191" s="140">
        <v>1.5585948131047189E-4</v>
      </c>
      <c r="T191" s="140">
        <v>5.0670321797952056E-4</v>
      </c>
      <c r="U191" s="140">
        <v>7.0592875999864191E-5</v>
      </c>
      <c r="V191" s="140">
        <v>2.3174236994236708E-3</v>
      </c>
      <c r="W191" s="140">
        <v>-2.5674669072031975E-2</v>
      </c>
      <c r="X191" s="140">
        <v>-0.12129783630371094</v>
      </c>
      <c r="Y191" s="140">
        <v>-3.4698173403739929E-2</v>
      </c>
      <c r="Z191" s="140">
        <v>0.97125023603439331</v>
      </c>
      <c r="AA191" s="140">
        <v>1.0856068134307861</v>
      </c>
      <c r="AB191" s="140">
        <v>1.1588056087493896</v>
      </c>
      <c r="AC191" s="140">
        <v>1.0779067277908325</v>
      </c>
      <c r="AD191" s="140">
        <v>1.3896365165710449</v>
      </c>
      <c r="AE191" s="140">
        <v>1.1063843965530396</v>
      </c>
      <c r="AF191" s="140">
        <v>0.99435019493103027</v>
      </c>
      <c r="AG191" s="140">
        <v>1.0969045162200928</v>
      </c>
      <c r="AH191" s="140">
        <v>2.0109131336212158</v>
      </c>
      <c r="AI191" s="140">
        <v>1.1922256946563721</v>
      </c>
      <c r="AJ191" s="140">
        <v>1.3891477584838867</v>
      </c>
    </row>
    <row r="192" spans="1:36" s="11" customFormat="1">
      <c r="A192" s="11" t="s">
        <v>139</v>
      </c>
      <c r="B192" s="139">
        <v>2020</v>
      </c>
      <c r="C192" s="140">
        <v>2.5189387798309326</v>
      </c>
      <c r="D192" s="140">
        <v>2.359591007232666</v>
      </c>
      <c r="E192" s="140">
        <v>1.0675315856933594</v>
      </c>
      <c r="F192" s="140">
        <v>1.7048947811126709</v>
      </c>
      <c r="G192" s="140">
        <v>2.8471996784210205</v>
      </c>
      <c r="H192" s="140">
        <v>1.477474570274353</v>
      </c>
      <c r="I192" s="140">
        <v>0.88470757007598877</v>
      </c>
      <c r="J192" s="140">
        <v>-8.185114711523056E-3</v>
      </c>
      <c r="K192" s="140">
        <v>1.1391686275601387E-2</v>
      </c>
      <c r="L192" s="140">
        <v>1.9576800987124443E-2</v>
      </c>
      <c r="M192" s="140">
        <v>1.9928682595491409E-3</v>
      </c>
      <c r="N192" s="140">
        <v>5.5948900990188122E-4</v>
      </c>
      <c r="O192" s="140">
        <v>2.9186415486037731E-3</v>
      </c>
      <c r="P192" s="140">
        <v>1.2617778265848756E-3</v>
      </c>
      <c r="Q192" s="140">
        <v>4.6589099802076817E-3</v>
      </c>
      <c r="R192" s="140">
        <v>1.1569095076993108E-3</v>
      </c>
      <c r="S192" s="140">
        <v>3.9677473250776529E-4</v>
      </c>
      <c r="T192" s="140">
        <v>1.6801595920696855E-3</v>
      </c>
      <c r="U192" s="140">
        <v>5.1658740267157555E-4</v>
      </c>
      <c r="V192" s="140">
        <v>2.0877565257251263E-3</v>
      </c>
      <c r="W192" s="140">
        <v>1.3738612644374371E-2</v>
      </c>
      <c r="X192" s="140">
        <v>3.3451080322265625E-2</v>
      </c>
      <c r="Y192" s="140">
        <v>2.7591908350586891E-2</v>
      </c>
      <c r="Z192" s="140">
        <v>0.98931467533111572</v>
      </c>
      <c r="AA192" s="140">
        <v>1.0856068134307861</v>
      </c>
      <c r="AB192" s="140">
        <v>1.1727817058563232</v>
      </c>
      <c r="AC192" s="140">
        <v>1.0802377462387085</v>
      </c>
      <c r="AD192" s="140">
        <v>1.3450605869293213</v>
      </c>
      <c r="AE192" s="140">
        <v>1.1440204381942749</v>
      </c>
      <c r="AF192" s="140">
        <v>0.99591058492660522</v>
      </c>
      <c r="AG192" s="140">
        <v>1.0994504690170288</v>
      </c>
      <c r="AH192" s="140">
        <v>2.1016888618469238</v>
      </c>
      <c r="AI192" s="140">
        <v>1.2014230489730835</v>
      </c>
      <c r="AJ192" s="140">
        <v>1.4142403602600098</v>
      </c>
    </row>
    <row r="193" spans="1:36" s="11" customFormat="1">
      <c r="A193" s="11" t="s">
        <v>139</v>
      </c>
      <c r="B193" s="139">
        <v>2021</v>
      </c>
      <c r="C193" s="140">
        <v>2.4784805774688721</v>
      </c>
      <c r="D193" s="140">
        <v>2.4215307235717773</v>
      </c>
      <c r="E193" s="140">
        <v>1.0235177278518677</v>
      </c>
      <c r="F193" s="140">
        <v>1.8310694694519043</v>
      </c>
      <c r="G193" s="140">
        <v>2.8863883018493652</v>
      </c>
      <c r="H193" s="140">
        <v>1.3535698652267456</v>
      </c>
      <c r="I193" s="140">
        <v>0.85867899656295776</v>
      </c>
      <c r="J193" s="140">
        <v>-4.2103566229343414E-2</v>
      </c>
      <c r="K193" s="140">
        <v>-1.6191985458135605E-2</v>
      </c>
      <c r="L193" s="140">
        <v>2.5911580771207809E-2</v>
      </c>
      <c r="M193" s="140">
        <v>1.2163345236331224E-3</v>
      </c>
      <c r="N193" s="140">
        <v>-2.2524031810462475E-3</v>
      </c>
      <c r="O193" s="140">
        <v>1.3533611781895161E-3</v>
      </c>
      <c r="P193" s="140">
        <v>-6.2367813661694527E-3</v>
      </c>
      <c r="Q193" s="140">
        <v>-1.02724963799119E-2</v>
      </c>
      <c r="R193" s="140">
        <v>1.7311390489339828E-2</v>
      </c>
      <c r="S193" s="140">
        <v>-1.6042779316194355E-4</v>
      </c>
      <c r="T193" s="140">
        <v>-1.2624358059838414E-3</v>
      </c>
      <c r="U193" s="140">
        <v>-1.2435451208148152E-4</v>
      </c>
      <c r="V193" s="140">
        <v>3.9433338679373264E-4</v>
      </c>
      <c r="W193" s="140">
        <v>9.7530744969844818E-3</v>
      </c>
      <c r="X193" s="140">
        <v>7.1396827697753906E-2</v>
      </c>
      <c r="Y193" s="140">
        <v>1.3670017942786217E-2</v>
      </c>
      <c r="Z193" s="140">
        <v>1.0076346397399902</v>
      </c>
      <c r="AA193" s="140">
        <v>1.0856068134307861</v>
      </c>
      <c r="AB193" s="140">
        <v>1.18757164478302</v>
      </c>
      <c r="AC193" s="140">
        <v>1.0682408809661865</v>
      </c>
      <c r="AD193" s="140">
        <v>1.4505586624145508</v>
      </c>
      <c r="AE193" s="140">
        <v>1.2286859750747681</v>
      </c>
      <c r="AF193" s="140">
        <v>0.9773285984992981</v>
      </c>
      <c r="AG193" s="140">
        <v>1.1024512052536011</v>
      </c>
      <c r="AH193" s="140">
        <v>2.0702674388885498</v>
      </c>
      <c r="AI193" s="140">
        <v>1.1989613771438599</v>
      </c>
      <c r="AJ193" s="140">
        <v>1.4332473278045654</v>
      </c>
    </row>
    <row r="194" spans="1:36" s="11" customFormat="1">
      <c r="A194" s="11" t="s">
        <v>140</v>
      </c>
      <c r="B194" s="139">
        <v>2006</v>
      </c>
      <c r="C194" s="140">
        <v>2.9077789783477783</v>
      </c>
      <c r="D194" s="140">
        <v>2.3199973106384277</v>
      </c>
      <c r="E194" s="140">
        <v>1.2533539533615112</v>
      </c>
      <c r="F194" s="140">
        <v>2.4855659008026123</v>
      </c>
      <c r="G194" s="140">
        <v>2.2270288467407227</v>
      </c>
      <c r="H194" s="140">
        <v>1.1698658466339111</v>
      </c>
      <c r="I194" s="140">
        <v>1.3056765794754028</v>
      </c>
      <c r="J194" s="140">
        <v>0.20257771015167236</v>
      </c>
      <c r="K194" s="140">
        <v>0.15974383056163788</v>
      </c>
      <c r="L194" s="140">
        <v>-4.2833879590034485E-2</v>
      </c>
      <c r="M194" s="140">
        <v>5.7887919247150421E-2</v>
      </c>
      <c r="N194" s="140">
        <v>0.16440780460834503</v>
      </c>
      <c r="O194" s="140">
        <v>0.15652176737785339</v>
      </c>
      <c r="P194" s="140">
        <v>-0.25402003526687622</v>
      </c>
      <c r="Q194" s="140">
        <v>3.4946378320455551E-2</v>
      </c>
      <c r="R194" s="140">
        <v>0.11325731128454208</v>
      </c>
      <c r="S194" s="140">
        <v>4.863598570227623E-2</v>
      </c>
      <c r="T194" s="140">
        <v>-0.21965205669403076</v>
      </c>
      <c r="U194" s="140">
        <v>-2.6325110346078873E-2</v>
      </c>
      <c r="V194" s="140">
        <v>-1.6751566901803017E-2</v>
      </c>
      <c r="W194" s="140">
        <v>5.8001559227705002E-2</v>
      </c>
      <c r="X194" s="140">
        <v>0.30560016632080078</v>
      </c>
      <c r="Y194" s="140">
        <v>-0.25933769345283508</v>
      </c>
      <c r="Z194" s="140">
        <v>1</v>
      </c>
      <c r="AA194" s="140">
        <v>1</v>
      </c>
      <c r="AB194" s="140">
        <v>1</v>
      </c>
      <c r="AC194" s="140">
        <v>1</v>
      </c>
      <c r="AD194" s="140">
        <v>1</v>
      </c>
      <c r="AE194" s="140">
        <v>1</v>
      </c>
      <c r="AF194" s="140">
        <v>1</v>
      </c>
      <c r="AG194" s="140">
        <v>1</v>
      </c>
      <c r="AH194" s="140">
        <v>1</v>
      </c>
      <c r="AI194" s="140">
        <v>1</v>
      </c>
      <c r="AJ194" s="140">
        <v>1</v>
      </c>
    </row>
    <row r="195" spans="1:36" s="11" customFormat="1">
      <c r="A195" s="11" t="s">
        <v>140</v>
      </c>
      <c r="B195" s="139">
        <v>2007</v>
      </c>
      <c r="C195" s="140">
        <v>2.9238982200622559</v>
      </c>
      <c r="D195" s="140">
        <v>2.3055305480957031</v>
      </c>
      <c r="E195" s="140">
        <v>1.2682100534439087</v>
      </c>
      <c r="F195" s="140">
        <v>2.3433296680450439</v>
      </c>
      <c r="G195" s="140">
        <v>2.2882411479949951</v>
      </c>
      <c r="H195" s="140">
        <v>1.2477536201477051</v>
      </c>
      <c r="I195" s="140">
        <v>1.2777930498123169</v>
      </c>
      <c r="J195" s="140">
        <v>1.178337074816227E-2</v>
      </c>
      <c r="K195" s="140">
        <v>5.5282097309827805E-3</v>
      </c>
      <c r="L195" s="140">
        <v>-6.2551610171794891E-3</v>
      </c>
      <c r="M195" s="140">
        <v>5.9601000975817442E-4</v>
      </c>
      <c r="N195" s="140">
        <v>1.9618140533566475E-2</v>
      </c>
      <c r="O195" s="140">
        <v>1.8354638013988733E-3</v>
      </c>
      <c r="P195" s="140">
        <v>6.6514417994767427E-4</v>
      </c>
      <c r="Q195" s="140">
        <v>-1.7186548560857773E-2</v>
      </c>
      <c r="R195" s="140">
        <v>-2.3858236148953438E-2</v>
      </c>
      <c r="S195" s="140">
        <v>-1.481536019127816E-4</v>
      </c>
      <c r="T195" s="140">
        <v>4.4848914258182049E-3</v>
      </c>
      <c r="U195" s="140">
        <v>3.0629787943325937E-5</v>
      </c>
      <c r="V195" s="140">
        <v>4.7082933597266674E-3</v>
      </c>
      <c r="W195" s="140">
        <v>8.5274139419198036E-3</v>
      </c>
      <c r="X195" s="140">
        <v>-5.8927536010742188E-2</v>
      </c>
      <c r="Y195" s="140">
        <v>2.7115168049931526E-2</v>
      </c>
      <c r="Z195" s="140">
        <v>1.00725257396698</v>
      </c>
      <c r="AA195" s="140">
        <v>1.0554661750793457</v>
      </c>
      <c r="AB195" s="140">
        <v>1.0090121030807495</v>
      </c>
      <c r="AC195" s="140">
        <v>1.0074532032012939</v>
      </c>
      <c r="AD195" s="140">
        <v>1.2106455564498901</v>
      </c>
      <c r="AE195" s="140">
        <v>0.9427754282951355</v>
      </c>
      <c r="AF195" s="140">
        <v>1.0017766952514648</v>
      </c>
      <c r="AG195" s="140">
        <v>1.0239722728729248</v>
      </c>
      <c r="AH195" s="140">
        <v>1.0166666507720947</v>
      </c>
      <c r="AI195" s="140">
        <v>1.0434277057647705</v>
      </c>
      <c r="AJ195" s="140">
        <v>1.0301710367202759</v>
      </c>
    </row>
    <row r="196" spans="1:36" s="11" customFormat="1">
      <c r="A196" s="11" t="s">
        <v>140</v>
      </c>
      <c r="B196" s="139">
        <v>2008</v>
      </c>
      <c r="C196" s="140">
        <v>3.0003700256347656</v>
      </c>
      <c r="D196" s="140">
        <v>2.3571648597717285</v>
      </c>
      <c r="E196" s="140">
        <v>1.272871732711792</v>
      </c>
      <c r="F196" s="140">
        <v>2.3523554801940918</v>
      </c>
      <c r="G196" s="140">
        <v>2.3618879318237305</v>
      </c>
      <c r="H196" s="140">
        <v>1.2754746675491333</v>
      </c>
      <c r="I196" s="140">
        <v>1.2703272104263306</v>
      </c>
      <c r="J196" s="140">
        <v>3.6690961569547653E-3</v>
      </c>
      <c r="K196" s="140">
        <v>2.5817869231104851E-2</v>
      </c>
      <c r="L196" s="140">
        <v>2.2148773074150085E-2</v>
      </c>
      <c r="M196" s="140">
        <v>-9.4783969689160585E-4</v>
      </c>
      <c r="N196" s="140">
        <v>2.5793768465518951E-2</v>
      </c>
      <c r="O196" s="140">
        <v>1.9422522746026516E-3</v>
      </c>
      <c r="P196" s="140">
        <v>3.1200789380818605E-3</v>
      </c>
      <c r="Q196" s="140">
        <v>-4.0903906337916851E-3</v>
      </c>
      <c r="R196" s="140">
        <v>1.5234541147947311E-2</v>
      </c>
      <c r="S196" s="140">
        <v>-2.8884517960250378E-3</v>
      </c>
      <c r="T196" s="140">
        <v>-2.0252328831702471E-3</v>
      </c>
      <c r="U196" s="140">
        <v>-3.7568077095784247E-4</v>
      </c>
      <c r="V196" s="140">
        <v>1.7361899372190237E-3</v>
      </c>
      <c r="W196" s="140">
        <v>1.04674082249403E-2</v>
      </c>
      <c r="X196" s="140">
        <v>3.8442611694335938E-3</v>
      </c>
      <c r="Y196" s="140">
        <v>3.1677786260843277E-2</v>
      </c>
      <c r="Z196" s="140">
        <v>0.99753892421722412</v>
      </c>
      <c r="AA196" s="140">
        <v>1.1306945085525513</v>
      </c>
      <c r="AB196" s="140">
        <v>1.0185497999191284</v>
      </c>
      <c r="AC196" s="140">
        <v>1.0160449743270874</v>
      </c>
      <c r="AD196" s="140">
        <v>1.2622605562210083</v>
      </c>
      <c r="AE196" s="140">
        <v>0.94640660285949707</v>
      </c>
      <c r="AF196" s="140">
        <v>1.0362156629562378</v>
      </c>
      <c r="AG196" s="140">
        <v>1.0355912446975708</v>
      </c>
      <c r="AH196" s="140">
        <v>1.2916666269302368</v>
      </c>
      <c r="AI196" s="140">
        <v>1.0935605764389038</v>
      </c>
      <c r="AJ196" s="140">
        <v>1.0624395608901978</v>
      </c>
    </row>
    <row r="197" spans="1:36">
      <c r="A197" t="s">
        <v>140</v>
      </c>
      <c r="B197">
        <v>2009</v>
      </c>
      <c r="C197" s="140">
        <v>3.1139519214630127</v>
      </c>
      <c r="D197" s="140">
        <v>2.391331672668457</v>
      </c>
      <c r="E197" s="140">
        <v>1.3021825551986694</v>
      </c>
      <c r="F197" s="140">
        <v>2.3927586078643799</v>
      </c>
      <c r="G197" s="140">
        <v>2.3972318172454834</v>
      </c>
      <c r="H197" s="140">
        <v>1.3014065027236938</v>
      </c>
      <c r="I197" s="140">
        <v>1.298978328704834</v>
      </c>
      <c r="J197" s="140">
        <v>2.2766198962926865E-2</v>
      </c>
      <c r="K197" s="140">
        <v>3.7157006561756134E-2</v>
      </c>
      <c r="L197" s="140">
        <v>1.4390808530151844E-2</v>
      </c>
      <c r="M197" s="140">
        <v>1.3943247031420469E-3</v>
      </c>
      <c r="N197" s="140">
        <v>3.4520845860242844E-2</v>
      </c>
      <c r="O197" s="140">
        <v>1.3322157319635153E-3</v>
      </c>
      <c r="P197" s="140">
        <v>-2.1442747674882412E-3</v>
      </c>
      <c r="Q197" s="140">
        <v>2.0538941025733948E-3</v>
      </c>
      <c r="R197" s="140">
        <v>-9.6831768751144409E-3</v>
      </c>
      <c r="S197" s="140">
        <v>1.9223432755097747E-3</v>
      </c>
      <c r="T197" s="140">
        <v>-1.3522177468985319E-3</v>
      </c>
      <c r="U197" s="140">
        <v>1.7576443497091532E-3</v>
      </c>
      <c r="V197" s="140">
        <v>3.0844034627079964E-3</v>
      </c>
      <c r="W197" s="140">
        <v>1.8661811947822571E-2</v>
      </c>
      <c r="X197" s="140">
        <v>1.7029762268066406E-2</v>
      </c>
      <c r="Y197" s="140">
        <v>1.4853431843221188E-2</v>
      </c>
      <c r="Z197" s="140">
        <v>1.0123902559280396</v>
      </c>
      <c r="AA197" s="140">
        <v>1.2393952608108521</v>
      </c>
      <c r="AB197" s="140">
        <v>1.0251203775405884</v>
      </c>
      <c r="AC197" s="140">
        <v>1.0123951435089111</v>
      </c>
      <c r="AD197" s="140">
        <v>1.2469974756240845</v>
      </c>
      <c r="AE197" s="140">
        <v>0.96266162395477295</v>
      </c>
      <c r="AF197" s="140">
        <v>1.0265172719955444</v>
      </c>
      <c r="AG197" s="140">
        <v>1.0139425992965698</v>
      </c>
      <c r="AH197" s="140">
        <v>1.2593749761581421</v>
      </c>
      <c r="AI197" s="140">
        <v>1.1045458316802979</v>
      </c>
      <c r="AJ197" s="140">
        <v>1.1151984930038452</v>
      </c>
    </row>
    <row r="198" spans="1:36">
      <c r="A198" t="s">
        <v>140</v>
      </c>
      <c r="B198">
        <v>2010</v>
      </c>
      <c r="C198" s="140">
        <v>3.1626434326171875</v>
      </c>
      <c r="D198" s="140">
        <v>2.4782509803771973</v>
      </c>
      <c r="E198" s="140">
        <v>1.2761588096618652</v>
      </c>
      <c r="F198" s="140">
        <v>2.4986424446105957</v>
      </c>
      <c r="G198" s="140">
        <v>2.4690937995910645</v>
      </c>
      <c r="H198" s="140">
        <v>1.2657445669174194</v>
      </c>
      <c r="I198" s="140">
        <v>1.2808924913406372</v>
      </c>
      <c r="J198" s="140">
        <v>-2.0187094807624817E-2</v>
      </c>
      <c r="K198" s="140">
        <v>1.5515572391450405E-2</v>
      </c>
      <c r="L198" s="140">
        <v>3.5702668130397797E-2</v>
      </c>
      <c r="M198" s="140">
        <v>1.7985606100410223E-3</v>
      </c>
      <c r="N198" s="140">
        <v>4.576090577756986E-5</v>
      </c>
      <c r="O198" s="140">
        <v>1.8596486188471317E-3</v>
      </c>
      <c r="P198" s="140">
        <v>4.4873985461890697E-3</v>
      </c>
      <c r="Q198" s="140">
        <v>7.3242038488388062E-3</v>
      </c>
      <c r="R198" s="140">
        <v>3.0510857701301575E-2</v>
      </c>
      <c r="S198" s="140">
        <v>-1.5831905184313655E-3</v>
      </c>
      <c r="T198" s="140">
        <v>-3.0400310643017292E-3</v>
      </c>
      <c r="U198" s="140">
        <v>-4.0445043705403805E-3</v>
      </c>
      <c r="V198" s="140">
        <v>1.0522862430661917E-3</v>
      </c>
      <c r="W198" s="140">
        <v>1.2807250022888184E-2</v>
      </c>
      <c r="X198" s="140">
        <v>4.3300628662109375E-2</v>
      </c>
      <c r="Y198" s="140">
        <v>2.9536547139286995E-2</v>
      </c>
      <c r="Z198" s="140">
        <v>1.0313243865966797</v>
      </c>
      <c r="AA198" s="140">
        <v>1.2393952608108521</v>
      </c>
      <c r="AB198" s="140">
        <v>1.0344278812408447</v>
      </c>
      <c r="AC198" s="140">
        <v>1.0210273265838623</v>
      </c>
      <c r="AD198" s="140">
        <v>1.1606110334396362</v>
      </c>
      <c r="AE198" s="140">
        <v>1.0052613019943237</v>
      </c>
      <c r="AF198" s="140">
        <v>1.0953943729400635</v>
      </c>
      <c r="AG198" s="140">
        <v>1.02882981300354</v>
      </c>
      <c r="AH198" s="140">
        <v>1.3125</v>
      </c>
      <c r="AI198" s="140">
        <v>1.1551233530044556</v>
      </c>
      <c r="AJ198" s="140">
        <v>1.1532752513885498</v>
      </c>
    </row>
    <row r="199" spans="1:36">
      <c r="A199" t="s">
        <v>140</v>
      </c>
      <c r="B199">
        <v>2011</v>
      </c>
      <c r="C199" s="140">
        <v>3.1435439586639404</v>
      </c>
      <c r="D199" s="140">
        <v>2.705042839050293</v>
      </c>
      <c r="E199" s="140">
        <v>1.1621043682098389</v>
      </c>
      <c r="F199" s="140">
        <v>3.061546802520752</v>
      </c>
      <c r="G199" s="140">
        <v>2.4929931163787842</v>
      </c>
      <c r="H199" s="140">
        <v>1.0267828702926636</v>
      </c>
      <c r="I199" s="140">
        <v>1.2609517574310303</v>
      </c>
      <c r="J199" s="140">
        <v>-9.3622125685214996E-2</v>
      </c>
      <c r="K199" s="140">
        <v>-6.0573974624276161E-3</v>
      </c>
      <c r="L199" s="140">
        <v>8.7564729154109955E-2</v>
      </c>
      <c r="M199" s="140">
        <v>-1.7015843186527491E-3</v>
      </c>
      <c r="N199" s="140">
        <v>-6.6156499087810516E-5</v>
      </c>
      <c r="O199" s="140">
        <v>2.3864286486059427E-3</v>
      </c>
      <c r="P199" s="140">
        <v>1.6707469476386905E-3</v>
      </c>
      <c r="Q199" s="140">
        <v>-8.3468323573470116E-3</v>
      </c>
      <c r="R199" s="140">
        <v>6.5961971879005432E-2</v>
      </c>
      <c r="S199" s="140">
        <v>-2.5152065791189671E-3</v>
      </c>
      <c r="T199" s="140">
        <v>2.1817844826728106E-3</v>
      </c>
      <c r="U199" s="140">
        <v>-1.7588144401088357E-3</v>
      </c>
      <c r="V199" s="140">
        <v>6.163228303194046E-3</v>
      </c>
      <c r="W199" s="140">
        <v>1.7531765624880791E-2</v>
      </c>
      <c r="X199" s="140">
        <v>0.20317268371582031</v>
      </c>
      <c r="Y199" s="140">
        <v>9.6328584477305412E-3</v>
      </c>
      <c r="Z199" s="140">
        <v>1.0135416984558105</v>
      </c>
      <c r="AA199" s="140">
        <v>1.2393952608108521</v>
      </c>
      <c r="AB199" s="140">
        <v>1.0463528633117676</v>
      </c>
      <c r="AC199" s="140">
        <v>1.027567982673645</v>
      </c>
      <c r="AD199" s="140">
        <v>1.2621417045593262</v>
      </c>
      <c r="AE199" s="140">
        <v>1.2317303419113159</v>
      </c>
      <c r="AF199" s="140">
        <v>1.1128841638565063</v>
      </c>
      <c r="AG199" s="140">
        <v>1.0316184759140015</v>
      </c>
      <c r="AH199" s="140">
        <v>1.4333333969116211</v>
      </c>
      <c r="AI199" s="140">
        <v>1.206814169883728</v>
      </c>
      <c r="AJ199" s="140">
        <v>1.1719909906387329</v>
      </c>
    </row>
    <row r="200" spans="1:36">
      <c r="A200" t="s">
        <v>140</v>
      </c>
      <c r="B200">
        <v>2012</v>
      </c>
      <c r="C200" s="140">
        <v>3.0571670532226562</v>
      </c>
      <c r="D200" s="140">
        <v>2.7709691524505615</v>
      </c>
      <c r="E200" s="140">
        <v>1.1032837629318237</v>
      </c>
      <c r="F200" s="140">
        <v>3.0807278156280518</v>
      </c>
      <c r="G200" s="140">
        <v>2.585160493850708</v>
      </c>
      <c r="H200" s="140">
        <v>0.9923521876335144</v>
      </c>
      <c r="I200" s="140">
        <v>1.182583212852478</v>
      </c>
      <c r="J200" s="140">
        <v>-5.1941446959972382E-2</v>
      </c>
      <c r="K200" s="140">
        <v>-2.7862094342708588E-2</v>
      </c>
      <c r="L200" s="140">
        <v>2.4079350754618645E-2</v>
      </c>
      <c r="M200" s="140">
        <v>1.024501514621079E-3</v>
      </c>
      <c r="N200" s="140">
        <v>-2.6625191094353795E-4</v>
      </c>
      <c r="O200" s="140">
        <v>2.2803009487688541E-3</v>
      </c>
      <c r="P200" s="140">
        <v>-1.2896460248157382E-3</v>
      </c>
      <c r="Q200" s="140">
        <v>-2.9610998928546906E-2</v>
      </c>
      <c r="R200" s="140">
        <v>2.5374859105795622E-3</v>
      </c>
      <c r="S200" s="140">
        <v>6.1907889321446419E-3</v>
      </c>
      <c r="T200" s="140">
        <v>4.821492824703455E-3</v>
      </c>
      <c r="U200" s="140">
        <v>4.4782990589737892E-3</v>
      </c>
      <c r="V200" s="140">
        <v>3.143315901979804E-3</v>
      </c>
      <c r="W200" s="140">
        <v>2.9079685918986797E-3</v>
      </c>
      <c r="X200" s="140">
        <v>6.2456130981445312E-3</v>
      </c>
      <c r="Y200" s="140">
        <v>3.6303512752056122E-2</v>
      </c>
      <c r="Z200" s="140">
        <v>1.0259356498718262</v>
      </c>
      <c r="AA200" s="140">
        <v>1.2393952608108521</v>
      </c>
      <c r="AB200" s="140">
        <v>1.0573891401290894</v>
      </c>
      <c r="AC200" s="140">
        <v>1.03501296043396</v>
      </c>
      <c r="AD200" s="140">
        <v>1.6452099084854126</v>
      </c>
      <c r="AE200" s="140">
        <v>1.2394472360610962</v>
      </c>
      <c r="AF200" s="140">
        <v>1.1849968433380127</v>
      </c>
      <c r="AG200" s="140">
        <v>1.0456647872924805</v>
      </c>
      <c r="AH200" s="140">
        <v>1.5911458730697632</v>
      </c>
      <c r="AI200" s="140">
        <v>1.2269484996795654</v>
      </c>
      <c r="AJ200" s="140">
        <v>1.2270087003707886</v>
      </c>
    </row>
    <row r="201" spans="1:36">
      <c r="A201" t="s">
        <v>140</v>
      </c>
      <c r="B201">
        <v>2013</v>
      </c>
      <c r="C201" s="140">
        <v>3.0835835933685303</v>
      </c>
      <c r="D201" s="140">
        <v>2.665015697479248</v>
      </c>
      <c r="E201" s="140">
        <v>1.1570595502853394</v>
      </c>
      <c r="F201" s="140">
        <v>2.7446537017822266</v>
      </c>
      <c r="G201" s="140">
        <v>2.6209003925323486</v>
      </c>
      <c r="H201" s="140">
        <v>1.1234872341156006</v>
      </c>
      <c r="I201" s="140">
        <v>1.1765360832214355</v>
      </c>
      <c r="J201" s="140">
        <v>4.7590922564268112E-2</v>
      </c>
      <c r="K201" s="140">
        <v>8.6037097498774529E-3</v>
      </c>
      <c r="L201" s="140">
        <v>-3.8987211883068085E-2</v>
      </c>
      <c r="M201" s="140">
        <v>-3.106819000095129E-3</v>
      </c>
      <c r="N201" s="140">
        <v>1.5545000496786088E-4</v>
      </c>
      <c r="O201" s="140">
        <v>2.687063068151474E-3</v>
      </c>
      <c r="P201" s="140">
        <v>3.1829345971345901E-3</v>
      </c>
      <c r="Q201" s="140">
        <v>5.6850812397897243E-3</v>
      </c>
      <c r="R201" s="140">
        <v>-4.0242113173007965E-2</v>
      </c>
      <c r="S201" s="140">
        <v>-3.0473866499960423E-3</v>
      </c>
      <c r="T201" s="140">
        <v>-2.3587336763739586E-3</v>
      </c>
      <c r="U201" s="140">
        <v>-2.0745345391333103E-3</v>
      </c>
      <c r="V201" s="140">
        <v>4.0733651258051395E-3</v>
      </c>
      <c r="W201" s="140">
        <v>4.6621928922832012E-3</v>
      </c>
      <c r="X201" s="140">
        <v>-0.11551094055175781</v>
      </c>
      <c r="Y201" s="140">
        <v>1.3730311766266823E-2</v>
      </c>
      <c r="Z201" s="140">
        <v>0.99253749847412109</v>
      </c>
      <c r="AA201" s="140">
        <v>1.2393952608108521</v>
      </c>
      <c r="AB201" s="140">
        <v>1.071463942527771</v>
      </c>
      <c r="AC201" s="140">
        <v>1.0363938808441162</v>
      </c>
      <c r="AD201" s="140">
        <v>1.559195876121521</v>
      </c>
      <c r="AE201" s="140">
        <v>1.1042379140853882</v>
      </c>
      <c r="AF201" s="140">
        <v>1.14859938621521</v>
      </c>
      <c r="AG201" s="140">
        <v>1.039193868637085</v>
      </c>
      <c r="AH201" s="140">
        <v>1.5234375</v>
      </c>
      <c r="AI201" s="140">
        <v>1.2789796590805054</v>
      </c>
      <c r="AJ201" s="140">
        <v>1.2708938121795654</v>
      </c>
    </row>
    <row r="202" spans="1:36">
      <c r="A202" t="s">
        <v>140</v>
      </c>
      <c r="B202">
        <v>2014</v>
      </c>
      <c r="C202" s="140">
        <v>3.0566949844360352</v>
      </c>
      <c r="D202" s="140">
        <v>2.7077193260192871</v>
      </c>
      <c r="E202" s="140">
        <v>1.1288810968399048</v>
      </c>
      <c r="F202" s="140">
        <v>2.8069720268249512</v>
      </c>
      <c r="G202" s="140">
        <v>2.6524453163146973</v>
      </c>
      <c r="H202" s="140">
        <v>1.0889651775360107</v>
      </c>
      <c r="I202" s="140">
        <v>1.1524064540863037</v>
      </c>
      <c r="J202" s="140">
        <v>-2.4654928594827652E-2</v>
      </c>
      <c r="K202" s="140">
        <v>-8.7582012638449669E-3</v>
      </c>
      <c r="L202" s="140">
        <v>1.589672826230526E-2</v>
      </c>
      <c r="M202" s="140">
        <v>-2.0168235059827566E-3</v>
      </c>
      <c r="N202" s="140">
        <v>9.9660793785005808E-4</v>
      </c>
      <c r="O202" s="140">
        <v>6.3820683863013983E-4</v>
      </c>
      <c r="P202" s="140">
        <v>-1.1479959357529879E-3</v>
      </c>
      <c r="Q202" s="140">
        <v>-7.2281965985894203E-3</v>
      </c>
      <c r="R202" s="140">
        <v>8.4467325359582901E-3</v>
      </c>
      <c r="S202" s="140">
        <v>5.7737799361348152E-3</v>
      </c>
      <c r="T202" s="140">
        <v>-9.452526574023068E-4</v>
      </c>
      <c r="U202" s="140">
        <v>-2.785523422062397E-3</v>
      </c>
      <c r="V202" s="140">
        <v>2.6366584934294224E-3</v>
      </c>
      <c r="W202" s="140">
        <v>2.7703330852091312E-3</v>
      </c>
      <c r="X202" s="140">
        <v>2.2451400756835938E-2</v>
      </c>
      <c r="Y202" s="140">
        <v>1.1964063160121441E-2</v>
      </c>
      <c r="Z202" s="140">
        <v>0.9723283052444458</v>
      </c>
      <c r="AA202" s="140">
        <v>1.2427996397018433</v>
      </c>
      <c r="AB202" s="140">
        <v>1.0746252536773682</v>
      </c>
      <c r="AC202" s="140">
        <v>1.03548264503479</v>
      </c>
      <c r="AD202" s="140">
        <v>1.6569128036499023</v>
      </c>
      <c r="AE202" s="140">
        <v>1.1293089389801025</v>
      </c>
      <c r="AF202" s="140">
        <v>1.2498424053192139</v>
      </c>
      <c r="AG202" s="140">
        <v>1.0332032442092896</v>
      </c>
      <c r="AH202" s="140">
        <v>1.2748047113418579</v>
      </c>
      <c r="AI202" s="140">
        <v>1.3079582452774048</v>
      </c>
      <c r="AJ202" s="140">
        <v>1.290273904800415</v>
      </c>
    </row>
    <row r="203" spans="1:36">
      <c r="A203" t="s">
        <v>140</v>
      </c>
      <c r="B203">
        <v>2015</v>
      </c>
      <c r="C203" s="140">
        <v>3.1275956630706787</v>
      </c>
      <c r="D203" s="140">
        <v>2.6716482639312744</v>
      </c>
      <c r="E203" s="140">
        <v>1.1706607341766357</v>
      </c>
      <c r="F203" s="140">
        <v>2.663679838180542</v>
      </c>
      <c r="G203" s="140">
        <v>2.6796436309814453</v>
      </c>
      <c r="H203" s="140">
        <v>1.1741633415222168</v>
      </c>
      <c r="I203" s="140">
        <v>1.1671684980392456</v>
      </c>
      <c r="J203" s="140">
        <v>3.634132444858551E-2</v>
      </c>
      <c r="K203" s="140">
        <v>2.2930251434445381E-2</v>
      </c>
      <c r="L203" s="140">
        <v>-1.3411072082817554E-2</v>
      </c>
      <c r="M203" s="140">
        <v>-9.3190895859152079E-4</v>
      </c>
      <c r="N203" s="140">
        <v>2.7589479577727616E-4</v>
      </c>
      <c r="O203" s="140">
        <v>1.7364602535963058E-3</v>
      </c>
      <c r="P203" s="140">
        <v>6.5113930031657219E-3</v>
      </c>
      <c r="Q203" s="140">
        <v>1.533841248601675E-2</v>
      </c>
      <c r="R203" s="140">
        <v>-1.7142361029982567E-2</v>
      </c>
      <c r="S203" s="140">
        <v>4.2236293666064739E-4</v>
      </c>
      <c r="T203" s="140">
        <v>-1.2185970990685746E-4</v>
      </c>
      <c r="U203" s="140">
        <v>5.0530885346233845E-4</v>
      </c>
      <c r="V203" s="140">
        <v>3.4270351752638817E-3</v>
      </c>
      <c r="W203" s="140">
        <v>-5.0155859207734466E-4</v>
      </c>
      <c r="X203" s="140">
        <v>-5.2397727966308594E-2</v>
      </c>
      <c r="Y203" s="140">
        <v>1.0201827622950077E-2</v>
      </c>
      <c r="Z203" s="140">
        <v>0.96066850423812866</v>
      </c>
      <c r="AA203" s="140">
        <v>1.2427996397018433</v>
      </c>
      <c r="AB203" s="140">
        <v>1.0845742225646973</v>
      </c>
      <c r="AC203" s="140">
        <v>1.0395045280456543</v>
      </c>
      <c r="AD203" s="140">
        <v>1.4225491285324097</v>
      </c>
      <c r="AE203" s="140">
        <v>1.0716592073440552</v>
      </c>
      <c r="AF203" s="140">
        <v>1.2512046098709106</v>
      </c>
      <c r="AG203" s="140">
        <v>1.0342999696731567</v>
      </c>
      <c r="AH203" s="140">
        <v>1.2744603157043457</v>
      </c>
      <c r="AI203" s="140">
        <v>1.3494210243225098</v>
      </c>
      <c r="AJ203" s="140">
        <v>1.2979824542999268</v>
      </c>
    </row>
    <row r="204" spans="1:36">
      <c r="A204" t="s">
        <v>140</v>
      </c>
      <c r="B204">
        <v>2016</v>
      </c>
      <c r="C204" s="140">
        <v>3.2152233123779297</v>
      </c>
      <c r="D204" s="140">
        <v>2.810211181640625</v>
      </c>
      <c r="E204" s="140">
        <v>1.1441209316253662</v>
      </c>
      <c r="F204" s="140">
        <v>3.0775532722473145</v>
      </c>
      <c r="G204" s="140">
        <v>2.6657679080963135</v>
      </c>
      <c r="H204" s="140">
        <v>1.0447334051132202</v>
      </c>
      <c r="I204" s="140">
        <v>1.2061152458190918</v>
      </c>
      <c r="J204" s="140">
        <v>-2.2931760177016258E-2</v>
      </c>
      <c r="K204" s="140">
        <v>2.763228677213192E-2</v>
      </c>
      <c r="L204" s="140">
        <v>5.0564046949148178E-2</v>
      </c>
      <c r="M204" s="140">
        <v>5.6798951700329781E-3</v>
      </c>
      <c r="N204" s="140">
        <v>5.7751167332753539E-5</v>
      </c>
      <c r="O204" s="140">
        <v>1.5847198665142059E-3</v>
      </c>
      <c r="P204" s="140">
        <v>1.0812549153342843E-3</v>
      </c>
      <c r="Q204" s="140">
        <v>1.922866515815258E-2</v>
      </c>
      <c r="R204" s="140">
        <v>5.3434707224369049E-2</v>
      </c>
      <c r="S204" s="140">
        <v>2.714844886213541E-4</v>
      </c>
      <c r="T204" s="140">
        <v>2.3655781988054514E-3</v>
      </c>
      <c r="U204" s="140">
        <v>-8.3596650511026382E-3</v>
      </c>
      <c r="V204" s="140">
        <v>3.7764841690659523E-3</v>
      </c>
      <c r="W204" s="140">
        <v>-9.2454091645777225E-4</v>
      </c>
      <c r="X204" s="140">
        <v>0.14442634582519531</v>
      </c>
      <c r="Y204" s="140">
        <v>-5.1916260272264481E-3</v>
      </c>
      <c r="Z204" s="140">
        <v>1.019277811050415</v>
      </c>
      <c r="AA204" s="140">
        <v>1.2427996397018433</v>
      </c>
      <c r="AB204" s="140">
        <v>1.0931864976882935</v>
      </c>
      <c r="AC204" s="140">
        <v>1.039685845375061</v>
      </c>
      <c r="AD204" s="140">
        <v>1.1823585033416748</v>
      </c>
      <c r="AE204" s="140">
        <v>1.2381701469421387</v>
      </c>
      <c r="AF204" s="140">
        <v>1.2276303768157959</v>
      </c>
      <c r="AG204" s="140">
        <v>1.0349054336547852</v>
      </c>
      <c r="AH204" s="140">
        <v>0.72641050815582275</v>
      </c>
      <c r="AI204" s="140">
        <v>1.3862999677658081</v>
      </c>
      <c r="AJ204" s="140">
        <v>1.3133522272109985</v>
      </c>
    </row>
    <row r="205" spans="1:36">
      <c r="A205" t="s">
        <v>140</v>
      </c>
      <c r="B205">
        <v>2017</v>
      </c>
      <c r="C205" s="140">
        <v>3.3337104320526123</v>
      </c>
      <c r="D205" s="140">
        <v>2.7983720302581787</v>
      </c>
      <c r="E205" s="140">
        <v>1.1913027763366699</v>
      </c>
      <c r="F205" s="140">
        <v>2.8958508968353271</v>
      </c>
      <c r="G205" s="140">
        <v>2.7447848320007324</v>
      </c>
      <c r="H205" s="140">
        <v>1.1512020826339722</v>
      </c>
      <c r="I205" s="140">
        <v>1.2145617008209229</v>
      </c>
      <c r="J205" s="140">
        <v>4.0410906076431274E-2</v>
      </c>
      <c r="K205" s="140">
        <v>3.6189127713441849E-2</v>
      </c>
      <c r="L205" s="140">
        <v>-4.2217783629894257E-3</v>
      </c>
      <c r="M205" s="140">
        <v>-2.5250127073377371E-3</v>
      </c>
      <c r="N205" s="140">
        <v>2.1409307373687625E-4</v>
      </c>
      <c r="O205" s="140">
        <v>1.9480136688798666E-3</v>
      </c>
      <c r="P205" s="140">
        <v>1.9021051004528999E-2</v>
      </c>
      <c r="Q205" s="140">
        <v>1.7530981451272964E-2</v>
      </c>
      <c r="R205" s="140">
        <v>-2.2450583055615425E-2</v>
      </c>
      <c r="S205" s="140">
        <v>-1.8800116376951337E-3</v>
      </c>
      <c r="T205" s="140">
        <v>-2.928487490862608E-3</v>
      </c>
      <c r="U205" s="140">
        <v>1.0211631655693054E-2</v>
      </c>
      <c r="V205" s="140">
        <v>2.8796768747270107E-3</v>
      </c>
      <c r="W205" s="140">
        <v>9.9459951743483543E-3</v>
      </c>
      <c r="X205" s="140">
        <v>-6.0855865478515625E-2</v>
      </c>
      <c r="Y205" s="140">
        <v>2.9210556298494339E-2</v>
      </c>
      <c r="Z205" s="140">
        <v>0.99098730087280273</v>
      </c>
      <c r="AA205" s="140">
        <v>1.2427996397018433</v>
      </c>
      <c r="AB205" s="140">
        <v>1.1045798063278198</v>
      </c>
      <c r="AC205" s="140">
        <v>1.0773782730102539</v>
      </c>
      <c r="AD205" s="140">
        <v>0.93826061487197876</v>
      </c>
      <c r="AE205" s="140">
        <v>1.1650677919387817</v>
      </c>
      <c r="AF205" s="140">
        <v>1.2178412675857544</v>
      </c>
      <c r="AG205" s="140">
        <v>1.0365848541259766</v>
      </c>
      <c r="AH205" s="140">
        <v>1.4034684896469116</v>
      </c>
      <c r="AI205" s="140">
        <v>1.4333639144897461</v>
      </c>
      <c r="AJ205" s="140">
        <v>1.3405871391296387</v>
      </c>
    </row>
    <row r="206" spans="1:36">
      <c r="A206" t="s">
        <v>140</v>
      </c>
      <c r="B206">
        <v>2018</v>
      </c>
      <c r="C206" s="140">
        <v>3.3124439716339111</v>
      </c>
      <c r="D206" s="140">
        <v>2.585202693939209</v>
      </c>
      <c r="E206" s="140">
        <v>1.2813084125518799</v>
      </c>
      <c r="F206" s="140">
        <v>2.30045485496521</v>
      </c>
      <c r="G206" s="140">
        <v>2.7594082355499268</v>
      </c>
      <c r="H206" s="140">
        <v>1.4399079084396362</v>
      </c>
      <c r="I206" s="140">
        <v>1.20041823387146</v>
      </c>
      <c r="J206" s="140">
        <v>7.2834275662899017E-2</v>
      </c>
      <c r="K206" s="140">
        <v>-6.3996836543083191E-3</v>
      </c>
      <c r="L206" s="140">
        <v>-7.9233959317207336E-2</v>
      </c>
      <c r="M206" s="140">
        <v>-2.172746229916811E-3</v>
      </c>
      <c r="N206" s="140">
        <v>-2.349493297515437E-5</v>
      </c>
      <c r="O206" s="140">
        <v>2.4752016179263592E-3</v>
      </c>
      <c r="P206" s="140">
        <v>8.800846990197897E-4</v>
      </c>
      <c r="Q206" s="140">
        <v>-7.5587290339171886E-3</v>
      </c>
      <c r="R206" s="140">
        <v>-7.806059718132019E-2</v>
      </c>
      <c r="S206" s="140">
        <v>-1.2881687143817544E-3</v>
      </c>
      <c r="T206" s="140">
        <v>1.2287035351619124E-3</v>
      </c>
      <c r="U206" s="140">
        <v>-5.5452389642596245E-3</v>
      </c>
      <c r="V206" s="140">
        <v>1.9399261800572276E-3</v>
      </c>
      <c r="W206" s="140">
        <v>2.4914182722568512E-3</v>
      </c>
      <c r="X206" s="140">
        <v>-0.23017215728759766</v>
      </c>
      <c r="Y206" s="140">
        <v>5.31352823600173E-3</v>
      </c>
      <c r="Z206" s="140">
        <v>0.96857434511184692</v>
      </c>
      <c r="AA206" s="140">
        <v>1.2427996397018433</v>
      </c>
      <c r="AB206" s="140">
        <v>1.1179919242858887</v>
      </c>
      <c r="AC206" s="140">
        <v>1.0805710554122925</v>
      </c>
      <c r="AD206" s="140">
        <v>1.0216165781021118</v>
      </c>
      <c r="AE206" s="140">
        <v>0.92552632093429565</v>
      </c>
      <c r="AF206" s="140">
        <v>1.2279964685440063</v>
      </c>
      <c r="AG206" s="140">
        <v>1.0391113758087158</v>
      </c>
      <c r="AH206" s="140">
        <v>1.1983606815338135</v>
      </c>
      <c r="AI206" s="140">
        <v>1.4554868936538696</v>
      </c>
      <c r="AJ206" s="140">
        <v>1.3708178997039795</v>
      </c>
    </row>
    <row r="207" spans="1:36">
      <c r="A207" t="s">
        <v>140</v>
      </c>
      <c r="B207">
        <v>2019</v>
      </c>
      <c r="C207" s="140">
        <v>3.3407788276672363</v>
      </c>
      <c r="D207" s="140">
        <v>2.6055104732513428</v>
      </c>
      <c r="E207" s="140">
        <v>1.2821967601776123</v>
      </c>
      <c r="F207" s="140">
        <v>2.306267261505127</v>
      </c>
      <c r="G207" s="140">
        <v>2.7900662422180176</v>
      </c>
      <c r="H207" s="140">
        <v>1.4485650062561035</v>
      </c>
      <c r="I207" s="140">
        <v>1.1973834037780762</v>
      </c>
      <c r="J207" s="140">
        <v>6.9302693009376526E-4</v>
      </c>
      <c r="K207" s="140">
        <v>8.517703041434288E-3</v>
      </c>
      <c r="L207" s="140">
        <v>7.8246761113405228E-3</v>
      </c>
      <c r="M207" s="140">
        <v>3.6396924406290054E-4</v>
      </c>
      <c r="N207" s="140">
        <v>5.0358583393972367E-5</v>
      </c>
      <c r="O207" s="140">
        <v>3.6420549731701612E-3</v>
      </c>
      <c r="P207" s="140">
        <v>1.6709478804841638E-3</v>
      </c>
      <c r="Q207" s="140">
        <v>2.7903728187084198E-3</v>
      </c>
      <c r="R207" s="140">
        <v>3.7733837962150574E-4</v>
      </c>
      <c r="S207" s="140">
        <v>2.2443966008722782E-4</v>
      </c>
      <c r="T207" s="140">
        <v>5.5565341608598828E-4</v>
      </c>
      <c r="U207" s="140">
        <v>1.2634252198040485E-3</v>
      </c>
      <c r="V207" s="140">
        <v>2.3518025409430265E-3</v>
      </c>
      <c r="W207" s="140">
        <v>3.0520169530063868E-3</v>
      </c>
      <c r="X207" s="140">
        <v>2.5234222412109375E-3</v>
      </c>
      <c r="Y207" s="140">
        <v>1.1049090884625912E-2</v>
      </c>
      <c r="Z207" s="140">
        <v>0.97191041707992554</v>
      </c>
      <c r="AA207" s="140">
        <v>1.2427996397018433</v>
      </c>
      <c r="AB207" s="140">
        <v>1.1385051012039185</v>
      </c>
      <c r="AC207" s="140">
        <v>1.082672119140625</v>
      </c>
      <c r="AD207" s="140">
        <v>0.97646385431289673</v>
      </c>
      <c r="AE207" s="140">
        <v>0.92786461114883423</v>
      </c>
      <c r="AF207" s="140">
        <v>1.228545069694519</v>
      </c>
      <c r="AG207" s="140">
        <v>1.0404521226882935</v>
      </c>
      <c r="AH207" s="140">
        <v>1.2577500343322754</v>
      </c>
      <c r="AI207" s="140">
        <v>1.4849333763122559</v>
      </c>
      <c r="AJ207" s="140">
        <v>1.3893113136291504</v>
      </c>
    </row>
    <row r="208" spans="1:36">
      <c r="A208" t="s">
        <v>140</v>
      </c>
      <c r="B208">
        <v>2020</v>
      </c>
      <c r="C208" s="140">
        <v>3.4054775238037109</v>
      </c>
      <c r="D208" s="140">
        <v>2.6559038162231445</v>
      </c>
      <c r="E208" s="140">
        <v>1.2822285890579224</v>
      </c>
      <c r="F208" s="140">
        <v>2.4179985523223877</v>
      </c>
      <c r="G208" s="140">
        <v>2.8109214305877686</v>
      </c>
      <c r="H208" s="140">
        <v>1.4083865880966187</v>
      </c>
      <c r="I208" s="140">
        <v>1.2115164995193481</v>
      </c>
      <c r="J208" s="140">
        <v>2.4816021323204041E-5</v>
      </c>
      <c r="K208" s="140">
        <v>1.9181204959750175E-2</v>
      </c>
      <c r="L208" s="140">
        <v>1.9156388938426971E-2</v>
      </c>
      <c r="M208" s="140">
        <v>-2.202511765062809E-3</v>
      </c>
      <c r="N208" s="140">
        <v>1.7862295499071479E-4</v>
      </c>
      <c r="O208" s="140">
        <v>1.3861855259165168E-3</v>
      </c>
      <c r="P208" s="140">
        <v>3.5472332965582609E-3</v>
      </c>
      <c r="Q208" s="140">
        <v>1.6271675005555153E-2</v>
      </c>
      <c r="R208" s="140">
        <v>1.0554826818406582E-2</v>
      </c>
      <c r="S208" s="140">
        <v>1.5396421076729894E-3</v>
      </c>
      <c r="T208" s="140">
        <v>1.4915148494765162E-3</v>
      </c>
      <c r="U208" s="140">
        <v>4.9042189493775368E-4</v>
      </c>
      <c r="V208" s="140">
        <v>2.6000046636909246E-3</v>
      </c>
      <c r="W208" s="140">
        <v>2.4799788370728493E-3</v>
      </c>
      <c r="X208" s="140">
        <v>4.730987548828125E-2</v>
      </c>
      <c r="Y208" s="140">
        <v>7.4469977989792824E-3</v>
      </c>
      <c r="Z208" s="140">
        <v>0.9477800726890564</v>
      </c>
      <c r="AA208" s="140">
        <v>1.2427996397018433</v>
      </c>
      <c r="AB208" s="140">
        <v>1.1475222110748291</v>
      </c>
      <c r="AC208" s="140">
        <v>1.0841563940048218</v>
      </c>
      <c r="AD208" s="140">
        <v>0.75627762079238892</v>
      </c>
      <c r="AE208" s="140">
        <v>0.97281670570373535</v>
      </c>
      <c r="AF208" s="140">
        <v>1.2424066066741943</v>
      </c>
      <c r="AG208" s="140">
        <v>1.0414891242980957</v>
      </c>
      <c r="AH208" s="140">
        <v>1.2158249616622925</v>
      </c>
      <c r="AI208" s="140">
        <v>1.5168977975845337</v>
      </c>
      <c r="AJ208" s="140">
        <v>1.4000872373580933</v>
      </c>
    </row>
    <row r="209" spans="1:36">
      <c r="A209" t="s">
        <v>140</v>
      </c>
      <c r="B209">
        <v>2021</v>
      </c>
      <c r="C209" s="140">
        <v>3.4769527912139893</v>
      </c>
      <c r="D209" s="140">
        <v>2.6677312850952148</v>
      </c>
      <c r="E209" s="140">
        <v>1.3033362627029419</v>
      </c>
      <c r="F209" s="140">
        <v>2.4075818061828613</v>
      </c>
      <c r="G209" s="140">
        <v>2.851398229598999</v>
      </c>
      <c r="H209" s="140">
        <v>1.4441677331924438</v>
      </c>
      <c r="I209" s="140">
        <v>1.2193852663040161</v>
      </c>
      <c r="J209" s="140">
        <v>1.6327707096934319E-2</v>
      </c>
      <c r="K209" s="140">
        <v>2.0771127194166183E-2</v>
      </c>
      <c r="L209" s="140">
        <v>4.4434205628931522E-3</v>
      </c>
      <c r="M209" s="140">
        <v>-1.5708498540334404E-4</v>
      </c>
      <c r="N209" s="140">
        <v>3.2398402254329994E-5</v>
      </c>
      <c r="O209" s="140">
        <v>6.024602334946394E-4</v>
      </c>
      <c r="P209" s="140">
        <v>1.3678816612809896E-3</v>
      </c>
      <c r="Q209" s="140">
        <v>1.8925471231341362E-2</v>
      </c>
      <c r="R209" s="140">
        <v>-8.3195911720395088E-3</v>
      </c>
      <c r="S209" s="140">
        <v>6.5902352798730135E-4</v>
      </c>
      <c r="T209" s="140">
        <v>1.4178165001794696E-3</v>
      </c>
      <c r="U209" s="140">
        <v>1.0639672400429845E-3</v>
      </c>
      <c r="V209" s="140">
        <v>8.2808680599555373E-4</v>
      </c>
      <c r="W209" s="140">
        <v>8.7941177189350128E-3</v>
      </c>
      <c r="X209" s="140">
        <v>-4.3172836303710938E-3</v>
      </c>
      <c r="Y209" s="140">
        <v>1.4297138899564743E-2</v>
      </c>
      <c r="Z209" s="140">
        <v>0.94588500261306763</v>
      </c>
      <c r="AA209" s="140">
        <v>1.2427996397018433</v>
      </c>
      <c r="AB209" s="140">
        <v>1.1511909961700439</v>
      </c>
      <c r="AC209" s="140">
        <v>1.0862808227539062</v>
      </c>
      <c r="AD209" s="140">
        <v>0.59490865468978882</v>
      </c>
      <c r="AE209" s="140">
        <v>0.96862542629241943</v>
      </c>
      <c r="AF209" s="140">
        <v>1.242836594581604</v>
      </c>
      <c r="AG209" s="140">
        <v>1.0438077449798584</v>
      </c>
      <c r="AH209" s="140">
        <v>1.2251503467559814</v>
      </c>
      <c r="AI209" s="140">
        <v>1.5266100168228149</v>
      </c>
      <c r="AJ209" s="140">
        <v>1.4466762542724609</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46E850-FBC5-444B-92A2-24AC8B44BFB8}">
  <sheetPr>
    <tabColor rgb="FFFF2F92"/>
  </sheetPr>
  <dimension ref="A1:BS1198"/>
  <sheetViews>
    <sheetView topLeftCell="A447" zoomScale="75" zoomScaleNormal="100" workbookViewId="0">
      <selection activeCell="W30" sqref="W30"/>
    </sheetView>
  </sheetViews>
  <sheetFormatPr baseColWidth="10" defaultColWidth="8.83203125" defaultRowHeight="13"/>
  <cols>
    <col min="1" max="1" width="22.83203125" style="1" customWidth="1"/>
    <col min="2" max="31" width="9.83203125" customWidth="1"/>
    <col min="32" max="32" width="16.5" customWidth="1"/>
  </cols>
  <sheetData>
    <row r="1" spans="1:23" ht="16">
      <c r="A1" s="412" t="s">
        <v>85</v>
      </c>
      <c r="B1" s="412"/>
      <c r="C1" s="412"/>
      <c r="D1" s="412"/>
      <c r="E1" s="9"/>
      <c r="F1" s="9"/>
      <c r="G1" s="291"/>
      <c r="H1" s="291"/>
      <c r="P1" s="412" t="s">
        <v>85</v>
      </c>
      <c r="Q1" s="412"/>
      <c r="R1" s="412"/>
      <c r="S1" s="412"/>
      <c r="T1" s="9"/>
      <c r="U1" s="9"/>
      <c r="V1" s="114"/>
      <c r="W1" s="114"/>
    </row>
    <row r="2" spans="1:23">
      <c r="G2" s="2"/>
      <c r="H2" s="2"/>
      <c r="P2" s="1"/>
      <c r="V2" s="115"/>
      <c r="W2" s="115"/>
    </row>
    <row r="3" spans="1:23">
      <c r="G3" s="2"/>
      <c r="H3" s="2"/>
      <c r="P3" s="1"/>
      <c r="V3" s="115"/>
      <c r="W3" s="115"/>
    </row>
    <row r="4" spans="1:23">
      <c r="A4" s="7" t="s">
        <v>468</v>
      </c>
      <c r="B4" s="8"/>
      <c r="C4" s="8"/>
      <c r="D4" s="8"/>
      <c r="E4" s="8"/>
      <c r="F4" s="8"/>
      <c r="G4" s="2"/>
      <c r="H4" s="2"/>
      <c r="P4" s="7" t="s">
        <v>468</v>
      </c>
      <c r="Q4" s="8"/>
      <c r="R4" s="8"/>
      <c r="S4" s="8"/>
      <c r="T4" s="8"/>
      <c r="U4" s="8"/>
      <c r="V4" s="115"/>
      <c r="W4" s="115"/>
    </row>
    <row r="5" spans="1:23" ht="15">
      <c r="A5" s="15"/>
      <c r="B5" s="16" t="s">
        <v>8</v>
      </c>
      <c r="C5" s="17" t="s">
        <v>9</v>
      </c>
      <c r="D5" s="16" t="s">
        <v>3</v>
      </c>
      <c r="E5" s="411" t="s">
        <v>27</v>
      </c>
      <c r="F5" s="411"/>
      <c r="G5" s="292"/>
      <c r="H5" s="292"/>
      <c r="P5" s="15"/>
      <c r="Q5" s="16" t="s">
        <v>8</v>
      </c>
      <c r="R5" s="17" t="s">
        <v>9</v>
      </c>
      <c r="S5" s="16" t="s">
        <v>3</v>
      </c>
      <c r="T5" s="411" t="s">
        <v>27</v>
      </c>
      <c r="U5" s="411"/>
      <c r="V5" s="290"/>
      <c r="W5" s="290"/>
    </row>
    <row r="6" spans="1:23" ht="15">
      <c r="A6" s="19" t="s">
        <v>7</v>
      </c>
      <c r="B6" s="20" t="s">
        <v>26</v>
      </c>
      <c r="C6" s="21" t="s">
        <v>26</v>
      </c>
      <c r="D6" s="20" t="s">
        <v>26</v>
      </c>
      <c r="E6" s="20" t="s">
        <v>10</v>
      </c>
      <c r="F6" s="20" t="s">
        <v>11</v>
      </c>
      <c r="G6" s="292"/>
      <c r="H6" s="292"/>
      <c r="P6" s="19" t="s">
        <v>7</v>
      </c>
      <c r="Q6" s="20" t="s">
        <v>26</v>
      </c>
      <c r="R6" s="21" t="s">
        <v>26</v>
      </c>
      <c r="S6" s="20" t="s">
        <v>26</v>
      </c>
      <c r="T6" s="20" t="s">
        <v>10</v>
      </c>
      <c r="U6" s="20" t="s">
        <v>11</v>
      </c>
      <c r="V6" s="290"/>
      <c r="W6" s="290"/>
    </row>
    <row r="7" spans="1:23" ht="14">
      <c r="A7" s="22">
        <v>2006</v>
      </c>
      <c r="B7" s="158">
        <f>'5.Stata-DNSP&amp;State'!C2</f>
        <v>1</v>
      </c>
      <c r="C7" s="158">
        <f>'5.Stata-DNSP&amp;State'!D2</f>
        <v>1</v>
      </c>
      <c r="D7" s="158">
        <f>'5.Stata-DNSP&amp;State'!E2</f>
        <v>1</v>
      </c>
      <c r="E7" s="158">
        <f>'5.Stata-DNSP&amp;State'!H2</f>
        <v>1</v>
      </c>
      <c r="F7" s="158">
        <f>'5.Stata-DNSP&amp;State'!I2</f>
        <v>1</v>
      </c>
      <c r="G7" s="292"/>
      <c r="H7" s="292"/>
      <c r="P7" s="22">
        <v>2006</v>
      </c>
      <c r="Q7" s="23">
        <f>B7-'Index Tables'!B7</f>
        <v>0</v>
      </c>
      <c r="R7" s="23">
        <f>C7-'Index Tables'!C7</f>
        <v>0</v>
      </c>
      <c r="S7" s="23">
        <f>D7-'Index Tables'!D7</f>
        <v>0</v>
      </c>
      <c r="T7" s="23">
        <f>E7-'Index Tables'!E7</f>
        <v>0</v>
      </c>
      <c r="U7" s="23">
        <f>F7-'Index Tables'!F7</f>
        <v>0</v>
      </c>
      <c r="V7" s="290"/>
      <c r="W7" s="290"/>
    </row>
    <row r="8" spans="1:23" ht="14">
      <c r="A8" s="24">
        <v>2007</v>
      </c>
      <c r="B8" s="158">
        <f>'5.Stata-DNSP&amp;State'!C3</f>
        <v>0.99779611825942993</v>
      </c>
      <c r="C8" s="158">
        <f>'5.Stata-DNSP&amp;State'!D3</f>
        <v>1.0082588195800781</v>
      </c>
      <c r="D8" s="158">
        <f>'5.Stata-DNSP&amp;State'!E3</f>
        <v>0.98962295055389404</v>
      </c>
      <c r="E8" s="158">
        <f>'5.Stata-DNSP&amp;State'!H3</f>
        <v>1.001683235168457</v>
      </c>
      <c r="F8" s="158">
        <f>'5.Stata-DNSP&amp;State'!I3</f>
        <v>0.97973966598510742</v>
      </c>
      <c r="G8" s="292"/>
      <c r="H8" s="292"/>
      <c r="P8" s="24">
        <v>2007</v>
      </c>
      <c r="Q8" s="23">
        <f>B8-'Index Tables'!B8</f>
        <v>1.8259429968026097E-8</v>
      </c>
      <c r="R8" s="23">
        <f>C8-'Index Tables'!C8</f>
        <v>-1.8041992189132827E-7</v>
      </c>
      <c r="S8" s="23">
        <f>D8-'Index Tables'!D8</f>
        <v>-1.49446105934814E-7</v>
      </c>
      <c r="T8" s="23">
        <f>E8-'Index Tables'!E8</f>
        <v>2.3516845693016819E-7</v>
      </c>
      <c r="U8" s="23">
        <f>F8-'Index Tables'!F8</f>
        <v>-1.3401489262765409E-7</v>
      </c>
      <c r="V8" s="290"/>
      <c r="W8" s="290"/>
    </row>
    <row r="9" spans="1:23" ht="14">
      <c r="A9" s="24">
        <v>2008</v>
      </c>
      <c r="B9" s="158">
        <f>'5.Stata-DNSP&amp;State'!C4</f>
        <v>1.0259064435958862</v>
      </c>
      <c r="C9" s="158">
        <f>'5.Stata-DNSP&amp;State'!D4</f>
        <v>1.0460413694381714</v>
      </c>
      <c r="D9" s="158">
        <f>'5.Stata-DNSP&amp;State'!E4</f>
        <v>0.98075127601623535</v>
      </c>
      <c r="E9" s="158">
        <f>'5.Stata-DNSP&amp;State'!H4</f>
        <v>0.96655082702636719</v>
      </c>
      <c r="F9" s="158">
        <f>'5.Stata-DNSP&amp;State'!I4</f>
        <v>0.98994457721710205</v>
      </c>
      <c r="G9" s="292"/>
      <c r="H9" s="292"/>
      <c r="P9" s="24">
        <v>2008</v>
      </c>
      <c r="Q9" s="23">
        <f>B9-'Index Tables'!B9</f>
        <v>-5.5640411367186005E-7</v>
      </c>
      <c r="R9" s="23">
        <f>C9-'Index Tables'!C9</f>
        <v>3.6943817138812562E-7</v>
      </c>
      <c r="S9" s="23">
        <f>D9-'Index Tables'!D9</f>
        <v>-1.2398376469935357E-7</v>
      </c>
      <c r="T9" s="23">
        <f>E9-'Index Tables'!E9</f>
        <v>2.7026367144245E-8</v>
      </c>
      <c r="U9" s="23">
        <f>F9-'Index Tables'!F9</f>
        <v>-2.2278289790733652E-7</v>
      </c>
      <c r="V9" s="290"/>
      <c r="W9" s="290"/>
    </row>
    <row r="10" spans="1:23" ht="14">
      <c r="A10" s="24">
        <v>2009</v>
      </c>
      <c r="B10" s="158">
        <f>'5.Stata-DNSP&amp;State'!C5</f>
        <v>1.0291248559951782</v>
      </c>
      <c r="C10" s="158">
        <f>'5.Stata-DNSP&amp;State'!D5</f>
        <v>1.0652883052825928</v>
      </c>
      <c r="D10" s="158">
        <f>'5.Stata-DNSP&amp;State'!E5</f>
        <v>0.9660528302192688</v>
      </c>
      <c r="E10" s="158">
        <f>'5.Stata-DNSP&amp;State'!H5</f>
        <v>0.95111531019210815</v>
      </c>
      <c r="F10" s="158">
        <f>'5.Stata-DNSP&amp;State'!I5</f>
        <v>0.97448897361755371</v>
      </c>
      <c r="G10" s="292"/>
      <c r="H10" s="292"/>
      <c r="P10" s="24">
        <v>2009</v>
      </c>
      <c r="Q10" s="23">
        <f>B10-'Index Tables'!B10</f>
        <v>-1.4400482184484531E-7</v>
      </c>
      <c r="R10" s="23">
        <f>C10-'Index Tables'!C10</f>
        <v>3.0528259276074721E-7</v>
      </c>
      <c r="S10" s="23">
        <f>D10-'Index Tables'!D10</f>
        <v>3.0219268754017037E-8</v>
      </c>
      <c r="T10" s="23">
        <f>E10-'Index Tables'!E10</f>
        <v>2.1019210816319855E-7</v>
      </c>
      <c r="U10" s="23">
        <f>F10-'Index Tables'!F10</f>
        <v>-2.6382446338679699E-8</v>
      </c>
      <c r="V10" s="290"/>
      <c r="W10" s="290"/>
    </row>
    <row r="11" spans="1:23" ht="14">
      <c r="A11" s="24">
        <v>2010</v>
      </c>
      <c r="B11" s="158">
        <f>'5.Stata-DNSP&amp;State'!C6</f>
        <v>1.0426262617111206</v>
      </c>
      <c r="C11" s="158">
        <f>'5.Stata-DNSP&amp;State'!D6</f>
        <v>1.1274628639221191</v>
      </c>
      <c r="D11" s="158">
        <f>'5.Stata-DNSP&amp;State'!E6</f>
        <v>0.92475432157516479</v>
      </c>
      <c r="E11" s="158">
        <f>'5.Stata-DNSP&amp;State'!H6</f>
        <v>0.85428434610366821</v>
      </c>
      <c r="F11" s="158">
        <f>'5.Stata-DNSP&amp;State'!I6</f>
        <v>0.97206497192382812</v>
      </c>
      <c r="G11" s="292"/>
      <c r="H11" s="292"/>
      <c r="P11" s="24">
        <v>2010</v>
      </c>
      <c r="Q11" s="23">
        <f>B11-'Index Tables'!B11</f>
        <v>2.6171112055273227E-7</v>
      </c>
      <c r="R11" s="23">
        <f>C11-'Index Tables'!C11</f>
        <v>-1.3607788096337003E-7</v>
      </c>
      <c r="S11" s="23">
        <f>D11-'Index Tables'!D11</f>
        <v>2.1575164765863519E-8</v>
      </c>
      <c r="T11" s="23">
        <f>E11-'Index Tables'!E11</f>
        <v>4.4610366822794845E-7</v>
      </c>
      <c r="U11" s="23">
        <f>F11-'Index Tables'!F11</f>
        <v>-1.2807617189025677E-7</v>
      </c>
      <c r="V11" s="290"/>
      <c r="W11" s="290"/>
    </row>
    <row r="12" spans="1:23" ht="14">
      <c r="A12" s="24">
        <v>2011</v>
      </c>
      <c r="B12" s="158">
        <f>'5.Stata-DNSP&amp;State'!C7</f>
        <v>1.02922523021698</v>
      </c>
      <c r="C12" s="158">
        <f>'5.Stata-DNSP&amp;State'!D7</f>
        <v>1.1917405128479004</v>
      </c>
      <c r="D12" s="158">
        <f>'5.Stata-DNSP&amp;State'!E7</f>
        <v>0.86363190412521362</v>
      </c>
      <c r="E12" s="158">
        <f>'5.Stata-DNSP&amp;State'!H7</f>
        <v>0.75701504945755005</v>
      </c>
      <c r="F12" s="158">
        <f>'5.Stata-DNSP&amp;State'!I7</f>
        <v>0.94076508283615112</v>
      </c>
      <c r="G12" s="292"/>
      <c r="H12" s="292"/>
      <c r="P12" s="24">
        <v>2011</v>
      </c>
      <c r="Q12" s="23">
        <f>B12-'Index Tables'!B12</f>
        <v>2.302169799239806E-7</v>
      </c>
      <c r="R12" s="23">
        <f>C12-'Index Tables'!C12</f>
        <v>-4.8715209954863781E-7</v>
      </c>
      <c r="S12" s="23">
        <f>D12-'Index Tables'!D12</f>
        <v>-9.5874786332217354E-8</v>
      </c>
      <c r="T12" s="23">
        <f>E12-'Index Tables'!E12</f>
        <v>2.4945755006111625E-7</v>
      </c>
      <c r="U12" s="23">
        <f>F12-'Index Tables'!F12</f>
        <v>-2.1716384890346774E-7</v>
      </c>
      <c r="V12" s="290"/>
      <c r="W12" s="290"/>
    </row>
    <row r="13" spans="1:23" ht="14">
      <c r="A13" s="24">
        <v>2012</v>
      </c>
      <c r="B13" s="158">
        <f>'5.Stata-DNSP&amp;State'!C8</f>
        <v>1.0934511423110962</v>
      </c>
      <c r="C13" s="158">
        <f>'5.Stata-DNSP&amp;State'!D8</f>
        <v>1.2319703102111816</v>
      </c>
      <c r="D13" s="158">
        <f>'5.Stata-DNSP&amp;State'!E8</f>
        <v>0.88756281137466431</v>
      </c>
      <c r="E13" s="158">
        <f>'5.Stata-DNSP&amp;State'!H8</f>
        <v>0.75230175256729126</v>
      </c>
      <c r="F13" s="158">
        <f>'5.Stata-DNSP&amp;State'!I8</f>
        <v>0.99115508794784546</v>
      </c>
      <c r="G13" s="292"/>
      <c r="H13" s="292"/>
      <c r="P13" s="24">
        <v>2012</v>
      </c>
      <c r="Q13" s="23">
        <f>B13-'Index Tables'!B13</f>
        <v>1.4231109624063265E-7</v>
      </c>
      <c r="R13" s="23">
        <f>C13-'Index Tables'!C13</f>
        <v>3.1021118163110373E-7</v>
      </c>
      <c r="S13" s="23">
        <f>D13-'Index Tables'!D13</f>
        <v>-1.8862533568420048E-7</v>
      </c>
      <c r="T13" s="23">
        <f>E13-'Index Tables'!E13</f>
        <v>-1.4743270870809511E-7</v>
      </c>
      <c r="U13" s="23">
        <f>F13-'Index Tables'!F13</f>
        <v>-1.1205215455500905E-7</v>
      </c>
      <c r="V13" s="290"/>
      <c r="W13" s="290"/>
    </row>
    <row r="14" spans="1:23" ht="14">
      <c r="A14" s="24">
        <v>2013</v>
      </c>
      <c r="B14" s="158">
        <f>'5.Stata-DNSP&amp;State'!C9</f>
        <v>1.1073344945907593</v>
      </c>
      <c r="C14" s="158">
        <f>'5.Stata-DNSP&amp;State'!D9</f>
        <v>1.2914587259292603</v>
      </c>
      <c r="D14" s="158">
        <f>'5.Stata-DNSP&amp;State'!E9</f>
        <v>0.85742920637130737</v>
      </c>
      <c r="E14" s="158">
        <f>'5.Stata-DNSP&amp;State'!H9</f>
        <v>0.6958276629447937</v>
      </c>
      <c r="F14" s="158">
        <f>'5.Stata-DNSP&amp;State'!I9</f>
        <v>0.9866253137588501</v>
      </c>
      <c r="G14" s="292"/>
      <c r="H14" s="292"/>
      <c r="P14" s="24">
        <v>2013</v>
      </c>
      <c r="Q14" s="23">
        <f>B14-'Index Tables'!B14</f>
        <v>-5.0540924068087634E-7</v>
      </c>
      <c r="R14" s="23">
        <f>C14-'Index Tables'!C14</f>
        <v>-2.7407073965868278E-7</v>
      </c>
      <c r="S14" s="23">
        <f>D14-'Index Tables'!D14</f>
        <v>1.0637130731794286E-7</v>
      </c>
      <c r="T14" s="23">
        <f>E14-'Index Tables'!E14</f>
        <v>1.6294479365797088E-7</v>
      </c>
      <c r="U14" s="23">
        <f>F14-'Index Tables'!F14</f>
        <v>1.1375885011766229E-7</v>
      </c>
      <c r="V14" s="290"/>
      <c r="W14" s="290"/>
    </row>
    <row r="15" spans="1:23" ht="14">
      <c r="A15" s="24">
        <v>2014</v>
      </c>
      <c r="B15" s="158">
        <f>'5.Stata-DNSP&amp;State'!C10</f>
        <v>1.1138867139816284</v>
      </c>
      <c r="C15" s="158">
        <f>'5.Stata-DNSP&amp;State'!D10</f>
        <v>1.3929113149642944</v>
      </c>
      <c r="D15" s="158">
        <f>'5.Stata-DNSP&amp;State'!E10</f>
        <v>0.79968231916427612</v>
      </c>
      <c r="E15" s="158">
        <f>'5.Stata-DNSP&amp;State'!H10</f>
        <v>0.61845254898071289</v>
      </c>
      <c r="F15" s="158">
        <f>'5.Stata-DNSP&amp;State'!I10</f>
        <v>0.97147065401077271</v>
      </c>
      <c r="G15" s="292"/>
      <c r="H15" s="292"/>
      <c r="P15" s="24">
        <v>2014</v>
      </c>
      <c r="Q15" s="23">
        <f>B15-'Index Tables'!B15</f>
        <v>-2.8601837165354027E-7</v>
      </c>
      <c r="R15" s="23">
        <f>C15-'Index Tables'!C15</f>
        <v>-6.8503570549438564E-7</v>
      </c>
      <c r="S15" s="23">
        <f>D15-'Index Tables'!D15</f>
        <v>1.916427616599492E-8</v>
      </c>
      <c r="T15" s="23">
        <f>E15-'Index Tables'!E15</f>
        <v>2.4898071293577573E-7</v>
      </c>
      <c r="U15" s="23">
        <f>F15-'Index Tables'!F15</f>
        <v>5.4010772743140478E-8</v>
      </c>
      <c r="V15" s="290"/>
      <c r="W15" s="290"/>
    </row>
    <row r="16" spans="1:23" ht="14">
      <c r="A16" s="24">
        <v>2015</v>
      </c>
      <c r="B16" s="158">
        <f>'5.Stata-DNSP&amp;State'!C11</f>
        <v>1.1293689012527466</v>
      </c>
      <c r="C16" s="158">
        <f>'5.Stata-DNSP&amp;State'!D11</f>
        <v>1.3487367630004883</v>
      </c>
      <c r="D16" s="158">
        <f>'5.Stata-DNSP&amp;State'!E11</f>
        <v>0.83735287189483643</v>
      </c>
      <c r="E16" s="158">
        <f>'5.Stata-DNSP&amp;State'!H11</f>
        <v>0.67276209592819214</v>
      </c>
      <c r="F16" s="158">
        <f>'5.Stata-DNSP&amp;State'!I11</f>
        <v>0.97567403316497803</v>
      </c>
      <c r="G16" s="292"/>
      <c r="H16" s="292"/>
      <c r="P16" s="24">
        <v>2015</v>
      </c>
      <c r="Q16" s="23">
        <f>B16-'Index Tables'!B16</f>
        <v>-9.8747253485242936E-8</v>
      </c>
      <c r="R16" s="23">
        <f>C16-'Index Tables'!C16</f>
        <v>-2.3699951179345646E-7</v>
      </c>
      <c r="S16" s="23">
        <f>D16-'Index Tables'!D16</f>
        <v>-1.2810516358818802E-7</v>
      </c>
      <c r="T16" s="23">
        <f>E16-'Index Tables'!E16</f>
        <v>-1.0407180783822412E-7</v>
      </c>
      <c r="U16" s="23">
        <f>F16-'Index Tables'!F16</f>
        <v>1.3316497804449767E-7</v>
      </c>
      <c r="V16" s="290"/>
      <c r="W16" s="290"/>
    </row>
    <row r="17" spans="1:23" ht="14">
      <c r="A17" s="24">
        <v>2016</v>
      </c>
      <c r="B17" s="158">
        <f>'5.Stata-DNSP&amp;State'!C12</f>
        <v>1.1361663341522217</v>
      </c>
      <c r="C17" s="158">
        <f>'5.Stata-DNSP&amp;State'!D12</f>
        <v>1.0800158977508545</v>
      </c>
      <c r="D17" s="158">
        <f>'5.Stata-DNSP&amp;State'!E12</f>
        <v>1.0519900321960449</v>
      </c>
      <c r="E17" s="158">
        <f>'5.Stata-DNSP&amp;State'!H12</f>
        <v>1.2487739324569702</v>
      </c>
      <c r="F17" s="158">
        <f>'5.Stata-DNSP&amp;State'!I12</f>
        <v>0.96819353103637695</v>
      </c>
      <c r="G17" s="292"/>
      <c r="H17" s="292"/>
      <c r="P17" s="24">
        <v>2016</v>
      </c>
      <c r="Q17" s="23">
        <f>B17-'Index Tables'!B17</f>
        <v>3.3415222167043623E-7</v>
      </c>
      <c r="R17" s="23">
        <f>C17-'Index Tables'!C17</f>
        <v>-1.022491455948682E-7</v>
      </c>
      <c r="S17" s="23">
        <f>D17-'Index Tables'!D17</f>
        <v>3.2196044941201762E-8</v>
      </c>
      <c r="T17" s="23">
        <f>E17-'Index Tables'!E17</f>
        <v>-6.7543029835803736E-8</v>
      </c>
      <c r="U17" s="23">
        <f>F17-'Index Tables'!F17</f>
        <v>-6.8963623034434818E-8</v>
      </c>
      <c r="V17" s="290"/>
      <c r="W17" s="290"/>
    </row>
    <row r="18" spans="1:23" ht="14">
      <c r="A18" s="24">
        <v>2017</v>
      </c>
      <c r="B18" s="158">
        <f>'5.Stata-DNSP&amp;State'!C13</f>
        <v>1.1403714418411255</v>
      </c>
      <c r="C18" s="158">
        <f>'5.Stata-DNSP&amp;State'!D13</f>
        <v>1.129797101020813</v>
      </c>
      <c r="D18" s="158">
        <f>'5.Stata-DNSP&amp;State'!E13</f>
        <v>1.0093591213226318</v>
      </c>
      <c r="E18" s="158">
        <f>'5.Stata-DNSP&amp;State'!H13</f>
        <v>1.1043292284011841</v>
      </c>
      <c r="F18" s="158">
        <f>'5.Stata-DNSP&amp;State'!I13</f>
        <v>0.96532648801803589</v>
      </c>
      <c r="G18" s="292"/>
      <c r="H18" s="292"/>
      <c r="P18" s="24">
        <v>2017</v>
      </c>
      <c r="Q18" s="23">
        <f>B18-'Index Tables'!B18</f>
        <v>4.4184112546474807E-7</v>
      </c>
      <c r="R18" s="23">
        <f>C18-'Index Tables'!C18</f>
        <v>1.0102081304808053E-7</v>
      </c>
      <c r="S18" s="23">
        <f>D18-'Index Tables'!D18</f>
        <v>1.2132263194075676E-7</v>
      </c>
      <c r="T18" s="23">
        <f>E18-'Index Tables'!E18</f>
        <v>2.2840118418798738E-7</v>
      </c>
      <c r="U18" s="23">
        <f>F18-'Index Tables'!F18</f>
        <v>-2.1198196409333292E-7</v>
      </c>
      <c r="V18" s="290"/>
      <c r="W18" s="290"/>
    </row>
    <row r="19" spans="1:23" ht="14">
      <c r="A19" s="22">
        <v>2018</v>
      </c>
      <c r="B19" s="158">
        <f>'5.Stata-DNSP&amp;State'!C14</f>
        <v>1.159037709236145</v>
      </c>
      <c r="C19" s="158">
        <f>'5.Stata-DNSP&amp;State'!D14</f>
        <v>1.1981437206268311</v>
      </c>
      <c r="D19" s="158">
        <f>'5.Stata-DNSP&amp;State'!E14</f>
        <v>0.96736079454421997</v>
      </c>
      <c r="E19" s="158">
        <f>'5.Stata-DNSP&amp;State'!H14</f>
        <v>0.96344435214996338</v>
      </c>
      <c r="F19" s="158">
        <f>'5.Stata-DNSP&amp;State'!I14</f>
        <v>0.97058844566345215</v>
      </c>
      <c r="G19" s="292"/>
      <c r="H19" s="292"/>
      <c r="P19" s="22">
        <v>2018</v>
      </c>
      <c r="Q19" s="23">
        <f>B19-'Index Tables'!B19</f>
        <v>-2.9076385499315904E-7</v>
      </c>
      <c r="R19" s="23">
        <f>C19-'Index Tables'!C19</f>
        <v>-2.7937316904314002E-7</v>
      </c>
      <c r="S19" s="23">
        <f>D19-'Index Tables'!D19</f>
        <v>-1.0545577999732103E-7</v>
      </c>
      <c r="T19" s="23">
        <f>E19-'Index Tables'!E19</f>
        <v>2.5214996335343187E-7</v>
      </c>
      <c r="U19" s="23">
        <f>F19-'Index Tables'!F19</f>
        <v>-5.433654781672459E-8</v>
      </c>
      <c r="V19" s="290"/>
      <c r="W19" s="290"/>
    </row>
    <row r="20" spans="1:23" ht="14">
      <c r="A20" s="22">
        <v>2019</v>
      </c>
      <c r="B20" s="158">
        <f>'5.Stata-DNSP&amp;State'!C15</f>
        <v>1.1637231111526489</v>
      </c>
      <c r="C20" s="158">
        <f>'5.Stata-DNSP&amp;State'!D15</f>
        <v>1.1954939365386963</v>
      </c>
      <c r="D20" s="158">
        <f>'5.Stata-DNSP&amp;State'!E15</f>
        <v>0.97342413663864136</v>
      </c>
      <c r="E20" s="158">
        <f>'5.Stata-DNSP&amp;State'!H15</f>
        <v>1.0057343244552612</v>
      </c>
      <c r="F20" s="158">
        <f>'5.Stata-DNSP&amp;State'!I15</f>
        <v>0.95583480596542358</v>
      </c>
      <c r="G20" s="292"/>
      <c r="H20" s="292"/>
      <c r="P20" s="22">
        <v>2019</v>
      </c>
      <c r="Q20" s="23">
        <f>B20-'Index Tables'!B20</f>
        <v>1.1115264886285559E-7</v>
      </c>
      <c r="R20" s="23">
        <f>C20-'Index Tables'!C20</f>
        <v>-6.3461303767553545E-8</v>
      </c>
      <c r="S20" s="23">
        <f>D20-'Index Tables'!D20</f>
        <v>1.3663864140145421E-7</v>
      </c>
      <c r="T20" s="23">
        <f>E20-'Index Tables'!E20</f>
        <v>3.2445526132462987E-7</v>
      </c>
      <c r="U20" s="23">
        <f>F20-'Index Tables'!F20</f>
        <v>3.0596542355265655E-7</v>
      </c>
      <c r="V20" s="290"/>
      <c r="W20" s="290"/>
    </row>
    <row r="21" spans="1:23" ht="14">
      <c r="A21" s="22">
        <v>2020</v>
      </c>
      <c r="B21" s="158">
        <f>'5.Stata-DNSP&amp;State'!C16</f>
        <v>1.173863410949707</v>
      </c>
      <c r="C21" s="158">
        <f>'5.Stata-DNSP&amp;State'!D16</f>
        <v>1.1882542371749878</v>
      </c>
      <c r="D21" s="158">
        <f>'5.Stata-DNSP&amp;State'!E16</f>
        <v>0.98788875341415405</v>
      </c>
      <c r="E21" s="158">
        <f>'5.Stata-DNSP&amp;State'!H16</f>
        <v>1.0683969259262085</v>
      </c>
      <c r="F21" s="158">
        <f>'5.Stata-DNSP&amp;State'!I16</f>
        <v>0.94516634941101074</v>
      </c>
      <c r="G21" s="292"/>
      <c r="H21" s="292"/>
      <c r="P21" s="22">
        <v>2020</v>
      </c>
      <c r="Q21" s="23">
        <f>B21-'Index Tables'!B21</f>
        <v>4.1094970693045241E-7</v>
      </c>
      <c r="R21" s="23">
        <f>C21-'Index Tables'!C21</f>
        <v>-7.6282501226820898E-7</v>
      </c>
      <c r="S21" s="23">
        <f>D21-'Index Tables'!D21</f>
        <v>1.5341415404712677E-7</v>
      </c>
      <c r="T21" s="23">
        <f>E21-'Index Tables'!E21</f>
        <v>9.2592620859477393E-7</v>
      </c>
      <c r="U21" s="23">
        <f>F21-'Index Tables'!F21</f>
        <v>4.9411010727418159E-8</v>
      </c>
      <c r="V21" s="290"/>
      <c r="W21" s="290"/>
    </row>
    <row r="22" spans="1:23" ht="12.75" customHeight="1">
      <c r="A22" s="25">
        <v>2021</v>
      </c>
      <c r="B22" s="159">
        <f>'5.Stata-DNSP&amp;State'!C17</f>
        <v>1.1779637336730957</v>
      </c>
      <c r="C22" s="159">
        <f>'5.Stata-DNSP&amp;State'!D17</f>
        <v>1.2027441263198853</v>
      </c>
      <c r="D22" s="159">
        <f>'5.Stata-DNSP&amp;State'!E17</f>
        <v>0.97939640283584595</v>
      </c>
      <c r="E22" s="159">
        <f>'5.Stata-DNSP&amp;State'!H17</f>
        <v>1.0534595251083374</v>
      </c>
      <c r="F22" s="159">
        <f>'5.Stata-DNSP&amp;State'!I17</f>
        <v>0.93907052278518677</v>
      </c>
      <c r="G22" s="165"/>
      <c r="H22" s="165"/>
      <c r="P22" s="25">
        <v>2021</v>
      </c>
      <c r="Q22" s="26">
        <f>B22-'Index Tables'!B22</f>
        <v>-2.6632690430794526E-7</v>
      </c>
      <c r="R22" s="26">
        <f>C22-'Index Tables'!C22</f>
        <v>1.2631988521860649E-7</v>
      </c>
      <c r="S22" s="26">
        <f>D22-'Index Tables'!D22</f>
        <v>-2.9716415406166874E-7</v>
      </c>
      <c r="T22" s="26">
        <f>E22-'Index Tables'!E22</f>
        <v>-4.7489166266068139E-7</v>
      </c>
      <c r="U22" s="26">
        <f>F22-'Index Tables'!F22</f>
        <v>2.2785186737372953E-8</v>
      </c>
      <c r="V22" s="115"/>
      <c r="W22" s="115"/>
    </row>
    <row r="23" spans="1:23" ht="12.75" customHeight="1">
      <c r="A23" s="24"/>
      <c r="B23" s="27"/>
      <c r="C23" s="27"/>
      <c r="D23" s="27"/>
      <c r="E23" s="27"/>
      <c r="F23" s="27"/>
      <c r="G23" s="165"/>
      <c r="H23" s="165"/>
      <c r="V23" s="115"/>
      <c r="W23" s="115"/>
    </row>
    <row r="24" spans="1:23" ht="12.75" customHeight="1">
      <c r="A24" s="22"/>
      <c r="B24" s="45"/>
      <c r="C24" s="45"/>
      <c r="D24" s="45"/>
      <c r="E24" s="45"/>
      <c r="F24" s="45"/>
      <c r="G24" s="165"/>
      <c r="H24" s="165"/>
      <c r="V24" s="115"/>
      <c r="W24" s="115"/>
    </row>
    <row r="25" spans="1:23" ht="12.75" customHeight="1">
      <c r="A25" s="6"/>
      <c r="B25" s="6"/>
      <c r="C25" s="6"/>
      <c r="D25" s="6"/>
      <c r="E25" s="6"/>
      <c r="F25" s="6"/>
      <c r="G25" s="165"/>
      <c r="H25" s="165"/>
      <c r="V25" s="115"/>
      <c r="W25" s="115"/>
    </row>
    <row r="26" spans="1:23">
      <c r="A26" s="3"/>
      <c r="B26" s="4"/>
      <c r="C26" s="4"/>
      <c r="D26" s="4"/>
      <c r="E26" s="4"/>
      <c r="F26" s="4"/>
      <c r="G26" s="4"/>
      <c r="H26" s="4"/>
      <c r="V26" s="115"/>
      <c r="W26" s="115"/>
    </row>
    <row r="27" spans="1:23">
      <c r="A27" s="5"/>
      <c r="B27" s="2"/>
      <c r="C27" s="2"/>
      <c r="D27" s="2"/>
      <c r="E27" s="2"/>
      <c r="F27" s="2"/>
      <c r="G27" s="2"/>
      <c r="H27" s="2"/>
      <c r="V27" s="115"/>
      <c r="W27" s="115"/>
    </row>
    <row r="28" spans="1:23">
      <c r="A28" s="7" t="s">
        <v>467</v>
      </c>
      <c r="B28" s="8"/>
      <c r="C28" s="8"/>
      <c r="D28" s="8"/>
      <c r="E28" s="8"/>
      <c r="F28" s="8"/>
      <c r="G28" s="2"/>
      <c r="H28" s="2"/>
      <c r="P28" s="7" t="s">
        <v>467</v>
      </c>
      <c r="Q28" s="8"/>
      <c r="R28" s="8"/>
      <c r="S28" s="8"/>
      <c r="T28" s="8"/>
      <c r="U28" s="8"/>
      <c r="V28" s="115"/>
      <c r="W28" s="115"/>
    </row>
    <row r="29" spans="1:23" ht="15">
      <c r="A29" s="15"/>
      <c r="B29" s="16" t="s">
        <v>8</v>
      </c>
      <c r="C29" s="17" t="s">
        <v>9</v>
      </c>
      <c r="D29" s="16" t="s">
        <v>3</v>
      </c>
      <c r="E29" s="411" t="s">
        <v>27</v>
      </c>
      <c r="F29" s="411"/>
      <c r="G29" s="292"/>
      <c r="H29" s="292"/>
      <c r="P29" s="15"/>
      <c r="Q29" s="16" t="s">
        <v>8</v>
      </c>
      <c r="R29" s="17" t="s">
        <v>9</v>
      </c>
      <c r="S29" s="16" t="s">
        <v>3</v>
      </c>
      <c r="T29" s="411" t="s">
        <v>27</v>
      </c>
      <c r="U29" s="411"/>
      <c r="V29" s="115"/>
      <c r="W29" s="115"/>
    </row>
    <row r="30" spans="1:23" ht="15">
      <c r="A30" s="19" t="s">
        <v>7</v>
      </c>
      <c r="B30" s="20" t="s">
        <v>26</v>
      </c>
      <c r="C30" s="21" t="s">
        <v>26</v>
      </c>
      <c r="D30" s="20" t="s">
        <v>26</v>
      </c>
      <c r="E30" s="20" t="s">
        <v>10</v>
      </c>
      <c r="F30" s="20" t="s">
        <v>11</v>
      </c>
      <c r="G30" s="292"/>
      <c r="H30" s="292"/>
      <c r="P30" s="19" t="s">
        <v>7</v>
      </c>
      <c r="Q30" s="20" t="s">
        <v>26</v>
      </c>
      <c r="R30" s="21" t="s">
        <v>26</v>
      </c>
      <c r="S30" s="20" t="s">
        <v>26</v>
      </c>
      <c r="T30" s="20" t="s">
        <v>10</v>
      </c>
      <c r="U30" s="20" t="s">
        <v>11</v>
      </c>
      <c r="V30" s="115"/>
      <c r="W30" s="115"/>
    </row>
    <row r="31" spans="1:23" ht="14">
      <c r="A31" s="22">
        <v>2006</v>
      </c>
      <c r="B31" s="158">
        <f>'5.Stata-DNSP&amp;State'!C19</f>
        <v>1</v>
      </c>
      <c r="C31" s="158">
        <f>'5.Stata-DNSP&amp;State'!D19</f>
        <v>1</v>
      </c>
      <c r="D31" s="158">
        <f>'5.Stata-DNSP&amp;State'!E19</f>
        <v>1</v>
      </c>
      <c r="E31" s="158">
        <f>'5.Stata-DNSP&amp;State'!H19</f>
        <v>1</v>
      </c>
      <c r="F31" s="158">
        <f>'5.Stata-DNSP&amp;State'!I19</f>
        <v>1</v>
      </c>
      <c r="G31" s="292"/>
      <c r="H31" s="292"/>
      <c r="P31" s="22">
        <v>2006</v>
      </c>
      <c r="Q31" s="23">
        <f>B31-'Index Tables'!B32</f>
        <v>0</v>
      </c>
      <c r="R31" s="23">
        <f>C31-'Index Tables'!C32</f>
        <v>0</v>
      </c>
      <c r="S31" s="23">
        <f>D31-'Index Tables'!D32</f>
        <v>0</v>
      </c>
      <c r="T31" s="23">
        <f>E31-'Index Tables'!E32</f>
        <v>0</v>
      </c>
      <c r="U31" s="23">
        <f>F31-'Index Tables'!F32</f>
        <v>0</v>
      </c>
      <c r="V31" s="115"/>
      <c r="W31" s="115"/>
    </row>
    <row r="32" spans="1:23" ht="14">
      <c r="A32" s="24">
        <v>2007</v>
      </c>
      <c r="B32" s="158">
        <f>'5.Stata-DNSP&amp;State'!C20</f>
        <v>1.0056836605072021</v>
      </c>
      <c r="C32" s="158">
        <f>'5.Stata-DNSP&amp;State'!D20</f>
        <v>0.94909685850143433</v>
      </c>
      <c r="D32" s="158">
        <f>'5.Stata-DNSP&amp;State'!E20</f>
        <v>1.0596216917037964</v>
      </c>
      <c r="E32" s="158">
        <f>'5.Stata-DNSP&amp;State'!H20</f>
        <v>1.1884118318557739</v>
      </c>
      <c r="F32" s="158">
        <f>'5.Stata-DNSP&amp;State'!I20</f>
        <v>0.98152971267700195</v>
      </c>
      <c r="G32" s="292"/>
      <c r="H32" s="292"/>
      <c r="P32" s="24">
        <v>2007</v>
      </c>
      <c r="Q32" s="23">
        <f>B32-'Index Tables'!B33</f>
        <v>-3.3949279787393039E-7</v>
      </c>
      <c r="R32" s="23">
        <f>C32-'Index Tables'!C33</f>
        <v>5.8501434363478211E-8</v>
      </c>
      <c r="S32" s="23">
        <f>D32-'Index Tables'!D33</f>
        <v>-3.0829620367711641E-7</v>
      </c>
      <c r="T32" s="23">
        <f>E32-'Index Tables'!E33</f>
        <v>-1.6814422609812141E-7</v>
      </c>
      <c r="U32" s="23">
        <f>F32-'Index Tables'!F33</f>
        <v>-1.8732299800205965E-7</v>
      </c>
      <c r="V32" s="115"/>
      <c r="W32" s="115"/>
    </row>
    <row r="33" spans="1:23" ht="14">
      <c r="A33" s="24">
        <v>2008</v>
      </c>
      <c r="B33" s="158">
        <f>'5.Stata-DNSP&amp;State'!C21</f>
        <v>1.0037583112716675</v>
      </c>
      <c r="C33" s="158">
        <f>'5.Stata-DNSP&amp;State'!D21</f>
        <v>1.1090757846832275</v>
      </c>
      <c r="D33" s="158">
        <f>'5.Stata-DNSP&amp;State'!E21</f>
        <v>0.90504032373428345</v>
      </c>
      <c r="E33" s="158">
        <f>'5.Stata-DNSP&amp;State'!H21</f>
        <v>0.83447420597076416</v>
      </c>
      <c r="F33" s="158">
        <f>'5.Stata-DNSP&amp;State'!I21</f>
        <v>0.95643770694732666</v>
      </c>
      <c r="G33" s="292"/>
      <c r="H33" s="292"/>
      <c r="P33" s="24">
        <v>2008</v>
      </c>
      <c r="Q33" s="23">
        <f>B33-'Index Tables'!B34</f>
        <v>-6.8872833258737387E-7</v>
      </c>
      <c r="R33" s="23">
        <f>C33-'Index Tables'!C34</f>
        <v>-2.153167724117111E-7</v>
      </c>
      <c r="S33" s="23">
        <f>D33-'Index Tables'!D34</f>
        <v>-2.7626571652561438E-7</v>
      </c>
      <c r="T33" s="23">
        <f>E33-'Index Tables'!E34</f>
        <v>-9.4029235842008063E-8</v>
      </c>
      <c r="U33" s="23">
        <f>F33-'Index Tables'!F34</f>
        <v>-3.9305267329758919E-7</v>
      </c>
      <c r="V33" s="115"/>
      <c r="W33" s="115"/>
    </row>
    <row r="34" spans="1:23" ht="14">
      <c r="A34" s="24">
        <v>2009</v>
      </c>
      <c r="B34" s="158">
        <f>'5.Stata-DNSP&amp;State'!C22</f>
        <v>0.99940794706344604</v>
      </c>
      <c r="C34" s="158">
        <f>'5.Stata-DNSP&amp;State'!D22</f>
        <v>1.0815566778182983</v>
      </c>
      <c r="D34" s="158">
        <f>'5.Stata-DNSP&amp;State'!E22</f>
        <v>0.9240458607673645</v>
      </c>
      <c r="E34" s="158">
        <f>'5.Stata-DNSP&amp;State'!H22</f>
        <v>0.91734975576400757</v>
      </c>
      <c r="F34" s="158">
        <f>'5.Stata-DNSP&amp;State'!I22</f>
        <v>0.92606043815612793</v>
      </c>
      <c r="G34" s="292"/>
      <c r="H34" s="292"/>
      <c r="P34" s="24">
        <v>2009</v>
      </c>
      <c r="Q34" s="23">
        <f>B34-'Index Tables'!B35</f>
        <v>-2.5293655392388814E-7</v>
      </c>
      <c r="R34" s="23">
        <f>C34-'Index Tables'!C35</f>
        <v>-3.2218170176179228E-7</v>
      </c>
      <c r="S34" s="23">
        <f>D34-'Index Tables'!D35</f>
        <v>-3.9232635473673838E-8</v>
      </c>
      <c r="T34" s="23">
        <f>E34-'Index Tables'!E35</f>
        <v>-1.4423599248303276E-7</v>
      </c>
      <c r="U34" s="23">
        <f>F34-'Index Tables'!F35</f>
        <v>3.8156127923905103E-8</v>
      </c>
      <c r="V34" s="115"/>
      <c r="W34" s="115"/>
    </row>
    <row r="35" spans="1:23" ht="14">
      <c r="A35" s="24">
        <v>2010</v>
      </c>
      <c r="B35" s="158">
        <f>'5.Stata-DNSP&amp;State'!C23</f>
        <v>1.0438876152038574</v>
      </c>
      <c r="C35" s="158">
        <f>'5.Stata-DNSP&amp;State'!D23</f>
        <v>1.1536504030227661</v>
      </c>
      <c r="D35" s="158">
        <f>'5.Stata-DNSP&amp;State'!E23</f>
        <v>0.90485614538192749</v>
      </c>
      <c r="E35" s="158">
        <f>'5.Stata-DNSP&amp;State'!H23</f>
        <v>0.84529107809066772</v>
      </c>
      <c r="F35" s="158">
        <f>'5.Stata-DNSP&amp;State'!I23</f>
        <v>0.93806719779968262</v>
      </c>
      <c r="G35" s="292"/>
      <c r="H35" s="292"/>
      <c r="P35" s="24">
        <v>2010</v>
      </c>
      <c r="Q35" s="23">
        <f>B35-'Index Tables'!B36</f>
        <v>-3.8479614250519489E-7</v>
      </c>
      <c r="R35" s="23">
        <f>C35-'Index Tables'!C36</f>
        <v>4.0302276604897713E-7</v>
      </c>
      <c r="S35" s="23">
        <f>D35-'Index Tables'!D36</f>
        <v>-3.5461807246228716E-7</v>
      </c>
      <c r="T35" s="23">
        <f>E35-'Index Tables'!E36</f>
        <v>-6.2190933225458878E-7</v>
      </c>
      <c r="U35" s="23">
        <f>F35-'Index Tables'!F36</f>
        <v>-3.022003174368848E-7</v>
      </c>
      <c r="V35" s="115"/>
      <c r="W35" s="115"/>
    </row>
    <row r="36" spans="1:23" ht="14">
      <c r="A36" s="24">
        <v>2011</v>
      </c>
      <c r="B36" s="158">
        <f>'5.Stata-DNSP&amp;State'!C24</f>
        <v>1.0480087995529175</v>
      </c>
      <c r="C36" s="158">
        <f>'5.Stata-DNSP&amp;State'!D24</f>
        <v>1.1443822383880615</v>
      </c>
      <c r="D36" s="158">
        <f>'5.Stata-DNSP&amp;State'!E24</f>
        <v>0.91578561067581177</v>
      </c>
      <c r="E36" s="158">
        <f>'5.Stata-DNSP&amp;State'!H24</f>
        <v>0.88783019781112671</v>
      </c>
      <c r="F36" s="158">
        <f>'5.Stata-DNSP&amp;State'!I24</f>
        <v>0.92475789785385132</v>
      </c>
      <c r="G36" s="292"/>
      <c r="H36" s="292"/>
      <c r="P36" s="24">
        <v>2011</v>
      </c>
      <c r="Q36" s="23">
        <f>B36-'Index Tables'!B37</f>
        <v>-2.0044708248789789E-7</v>
      </c>
      <c r="R36" s="23">
        <f>C36-'Index Tables'!C37</f>
        <v>2.3838806151310621E-7</v>
      </c>
      <c r="S36" s="23">
        <f>D36-'Index Tables'!D37</f>
        <v>-2.893241882739872E-7</v>
      </c>
      <c r="T36" s="23">
        <f>E36-'Index Tables'!E37</f>
        <v>-1.0218887325219583E-7</v>
      </c>
      <c r="U36" s="23">
        <f>F36-'Index Tables'!F37</f>
        <v>-4.0214614871469934E-7</v>
      </c>
      <c r="V36" s="115"/>
      <c r="W36" s="115"/>
    </row>
    <row r="37" spans="1:23" ht="14">
      <c r="A37" s="24">
        <v>2012</v>
      </c>
      <c r="B37" s="158">
        <f>'5.Stata-DNSP&amp;State'!C25</f>
        <v>1.0614534616470337</v>
      </c>
      <c r="C37" s="158">
        <f>'5.Stata-DNSP&amp;State'!D25</f>
        <v>1.2096034288406372</v>
      </c>
      <c r="D37" s="158">
        <f>'5.Stata-DNSP&amp;State'!E25</f>
        <v>0.87752187252044678</v>
      </c>
      <c r="E37" s="158">
        <f>'5.Stata-DNSP&amp;State'!H25</f>
        <v>0.8144262433052063</v>
      </c>
      <c r="F37" s="158">
        <f>'5.Stata-DNSP&amp;State'!I25</f>
        <v>0.90812939405441284</v>
      </c>
      <c r="G37" s="292"/>
      <c r="H37" s="292"/>
      <c r="P37" s="24">
        <v>2012</v>
      </c>
      <c r="Q37" s="23">
        <f>B37-'Index Tables'!B38</f>
        <v>-5.3835296620619033E-7</v>
      </c>
      <c r="R37" s="23">
        <f>C37-'Index Tables'!C38</f>
        <v>4.2884063722326005E-7</v>
      </c>
      <c r="S37" s="23">
        <f>D37-'Index Tables'!D38</f>
        <v>-2.7479553188491934E-8</v>
      </c>
      <c r="T37" s="23">
        <f>E37-'Index Tables'!E38</f>
        <v>-1.5669479369595507E-7</v>
      </c>
      <c r="U37" s="23">
        <f>F37-'Index Tables'!F38</f>
        <v>-1.0594558719212444E-7</v>
      </c>
      <c r="V37" s="115"/>
      <c r="W37" s="115"/>
    </row>
    <row r="38" spans="1:23" ht="14">
      <c r="A38" s="24">
        <v>2013</v>
      </c>
      <c r="B38" s="158">
        <f>'5.Stata-DNSP&amp;State'!C26</f>
        <v>1.0681408643722534</v>
      </c>
      <c r="C38" s="158">
        <f>'5.Stata-DNSP&amp;State'!D26</f>
        <v>1.1314851045608521</v>
      </c>
      <c r="D38" s="158">
        <f>'5.Stata-DNSP&amp;State'!E26</f>
        <v>0.94401669502258301</v>
      </c>
      <c r="E38" s="158">
        <f>'5.Stata-DNSP&amp;State'!H26</f>
        <v>1.0372275114059448</v>
      </c>
      <c r="F38" s="158">
        <f>'5.Stata-DNSP&amp;State'!I26</f>
        <v>0.88979971408843994</v>
      </c>
      <c r="G38" s="292"/>
      <c r="H38" s="292"/>
      <c r="P38" s="24">
        <v>2013</v>
      </c>
      <c r="Q38" s="23">
        <f>B38-'Index Tables'!B39</f>
        <v>-1.3562774658915089E-7</v>
      </c>
      <c r="R38" s="23">
        <f>C38-'Index Tables'!C39</f>
        <v>1.045608519767427E-7</v>
      </c>
      <c r="S38" s="23">
        <f>D38-'Index Tables'!D39</f>
        <v>-4.0497741704559331E-7</v>
      </c>
      <c r="T38" s="23">
        <f>E38-'Index Tables'!E39</f>
        <v>-4.8859405521461952E-7</v>
      </c>
      <c r="U38" s="23">
        <f>F38-'Index Tables'!F39</f>
        <v>-3.8591156004130767E-7</v>
      </c>
      <c r="V38" s="115"/>
      <c r="W38" s="115"/>
    </row>
    <row r="39" spans="1:23" ht="14">
      <c r="A39" s="24">
        <v>2014</v>
      </c>
      <c r="B39" s="158">
        <f>'5.Stata-DNSP&amp;State'!C27</f>
        <v>1.0596693754196167</v>
      </c>
      <c r="C39" s="158">
        <f>'5.Stata-DNSP&amp;State'!D27</f>
        <v>1.194176197052002</v>
      </c>
      <c r="D39" s="158">
        <f>'5.Stata-DNSP&amp;State'!E27</f>
        <v>0.88736426830291748</v>
      </c>
      <c r="E39" s="158">
        <f>'5.Stata-DNSP&amp;State'!H27</f>
        <v>0.92302167415618896</v>
      </c>
      <c r="F39" s="158">
        <f>'5.Stata-DNSP&amp;State'!I27</f>
        <v>0.86061549186706543</v>
      </c>
      <c r="G39" s="292"/>
      <c r="H39" s="292"/>
      <c r="P39" s="24">
        <v>2014</v>
      </c>
      <c r="Q39" s="23">
        <f>B39-'Index Tables'!B40</f>
        <v>-6.2458038319057607E-7</v>
      </c>
      <c r="R39" s="23">
        <f>C39-'Index Tables'!C40</f>
        <v>1.9705200204889195E-7</v>
      </c>
      <c r="S39" s="23">
        <f>D39-'Index Tables'!D40</f>
        <v>-5.3169708247313707E-7</v>
      </c>
      <c r="T39" s="23">
        <f>E39-'Index Tables'!E40</f>
        <v>-6.2584381099739517E-7</v>
      </c>
      <c r="U39" s="23">
        <f>F39-'Index Tables'!F40</f>
        <v>-4.0813293455954636E-7</v>
      </c>
      <c r="V39" s="115"/>
      <c r="W39" s="115"/>
    </row>
    <row r="40" spans="1:23" ht="14">
      <c r="A40" s="24">
        <v>2015</v>
      </c>
      <c r="B40" s="158">
        <f>'5.Stata-DNSP&amp;State'!C28</f>
        <v>1.0680832862854004</v>
      </c>
      <c r="C40" s="158">
        <f>'5.Stata-DNSP&amp;State'!D28</f>
        <v>1.270193338394165</v>
      </c>
      <c r="D40" s="158">
        <f>'5.Stata-DNSP&amp;State'!E28</f>
        <v>0.84088242053985596</v>
      </c>
      <c r="E40" s="158">
        <f>'5.Stata-DNSP&amp;State'!H28</f>
        <v>0.79287803173065186</v>
      </c>
      <c r="F40" s="158">
        <f>'5.Stata-DNSP&amp;State'!I28</f>
        <v>0.86341720819473267</v>
      </c>
      <c r="G40" s="292"/>
      <c r="H40" s="292"/>
      <c r="P40" s="24">
        <v>2015</v>
      </c>
      <c r="Q40" s="23">
        <f>B40-'Index Tables'!B41</f>
        <v>-7.137145996427563E-7</v>
      </c>
      <c r="R40" s="23">
        <f>C40-'Index Tables'!C41</f>
        <v>-6.6160583500618486E-7</v>
      </c>
      <c r="S40" s="23">
        <f>D40-'Index Tables'!D41</f>
        <v>2.0539855927204087E-8</v>
      </c>
      <c r="T40" s="23">
        <f>E40-'Index Tables'!E41</f>
        <v>-6.8269348174609945E-8</v>
      </c>
      <c r="U40" s="23">
        <f>F40-'Index Tables'!F41</f>
        <v>8.1947326702191958E-9</v>
      </c>
      <c r="V40" s="115"/>
      <c r="W40" s="115"/>
    </row>
    <row r="41" spans="1:23" ht="14">
      <c r="A41" s="24">
        <v>2016</v>
      </c>
      <c r="B41" s="158">
        <f>'5.Stata-DNSP&amp;State'!C29</f>
        <v>1.0660957098007202</v>
      </c>
      <c r="C41" s="158">
        <f>'5.Stata-DNSP&amp;State'!D29</f>
        <v>1.2287607192993164</v>
      </c>
      <c r="D41" s="158">
        <f>'5.Stata-DNSP&amp;State'!E29</f>
        <v>0.86761856079101562</v>
      </c>
      <c r="E41" s="158">
        <f>'5.Stata-DNSP&amp;State'!H29</f>
        <v>0.88577616214752197</v>
      </c>
      <c r="F41" s="158">
        <f>'5.Stata-DNSP&amp;State'!I29</f>
        <v>0.84979057312011719</v>
      </c>
      <c r="G41" s="292"/>
      <c r="H41" s="292"/>
      <c r="P41" s="24">
        <v>2016</v>
      </c>
      <c r="Q41" s="23">
        <f>B41-'Index Tables'!B42</f>
        <v>-2.9019927971773996E-7</v>
      </c>
      <c r="R41" s="23">
        <f>C41-'Index Tables'!C42</f>
        <v>-2.8070068358587719E-7</v>
      </c>
      <c r="S41" s="23">
        <f>D41-'Index Tables'!D42</f>
        <v>-1.3920898433994466E-7</v>
      </c>
      <c r="T41" s="23">
        <f>E41-'Index Tables'!E42</f>
        <v>-3.7852478040889537E-8</v>
      </c>
      <c r="U41" s="23">
        <f>F41-'Index Tables'!F42</f>
        <v>-1.2687988282245044E-7</v>
      </c>
      <c r="V41" s="115"/>
      <c r="W41" s="115"/>
    </row>
    <row r="42" spans="1:23" ht="14">
      <c r="A42" s="24">
        <v>2017</v>
      </c>
      <c r="B42" s="158">
        <f>'5.Stata-DNSP&amp;State'!C30</f>
        <v>1.0657362937927246</v>
      </c>
      <c r="C42" s="158">
        <f>'5.Stata-DNSP&amp;State'!D30</f>
        <v>1.1660653352737427</v>
      </c>
      <c r="D42" s="158">
        <f>'5.Stata-DNSP&amp;State'!E30</f>
        <v>0.91395926475524902</v>
      </c>
      <c r="E42" s="158">
        <f>'5.Stata-DNSP&amp;State'!H30</f>
        <v>1.0019241571426392</v>
      </c>
      <c r="F42" s="158">
        <f>'5.Stata-DNSP&amp;State'!I30</f>
        <v>0.86192411184310913</v>
      </c>
      <c r="G42" s="292"/>
      <c r="H42" s="292"/>
      <c r="P42" s="24">
        <v>2017</v>
      </c>
      <c r="Q42" s="23">
        <f>B42-'Index Tables'!B43</f>
        <v>2.9379272459273409E-7</v>
      </c>
      <c r="R42" s="23">
        <f>C42-'Index Tables'!C43</f>
        <v>-6.6472625737112878E-7</v>
      </c>
      <c r="S42" s="23">
        <f>D42-'Index Tables'!D43</f>
        <v>6.4755249051806629E-8</v>
      </c>
      <c r="T42" s="23">
        <f>E42-'Index Tables'!E43</f>
        <v>1.5714263912336435E-7</v>
      </c>
      <c r="U42" s="23">
        <f>F42-'Index Tables'!F43</f>
        <v>2.1184310916577687E-7</v>
      </c>
      <c r="V42" s="115"/>
      <c r="W42" s="115"/>
    </row>
    <row r="43" spans="1:23" ht="14">
      <c r="A43" s="22">
        <v>2018</v>
      </c>
      <c r="B43" s="158">
        <f>'5.Stata-DNSP&amp;State'!C31</f>
        <v>1.0809135437011719</v>
      </c>
      <c r="C43" s="158">
        <f>'5.Stata-DNSP&amp;State'!D31</f>
        <v>1.1075752973556519</v>
      </c>
      <c r="D43" s="158">
        <f>'5.Stata-DNSP&amp;State'!E31</f>
        <v>0.97592777013778687</v>
      </c>
      <c r="E43" s="158">
        <f>'5.Stata-DNSP&amp;State'!H31</f>
        <v>1.1876882314682007</v>
      </c>
      <c r="F43" s="158">
        <f>'5.Stata-DNSP&amp;State'!I31</f>
        <v>0.87256503105163574</v>
      </c>
      <c r="G43" s="292"/>
      <c r="H43" s="292"/>
      <c r="P43" s="22">
        <v>2018</v>
      </c>
      <c r="Q43" s="23">
        <f>B43-'Index Tables'!B44</f>
        <v>-4.5629882805542366E-7</v>
      </c>
      <c r="R43" s="23">
        <f>C43-'Index Tables'!C44</f>
        <v>2.9735565187927193E-7</v>
      </c>
      <c r="S43" s="23">
        <f>D43-'Index Tables'!D44</f>
        <v>-3.2986221309982966E-7</v>
      </c>
      <c r="T43" s="23">
        <f>E43-'Index Tables'!E44</f>
        <v>2.3146820060659934E-7</v>
      </c>
      <c r="U43" s="23">
        <f>F43-'Index Tables'!F44</f>
        <v>-3.6894836430434452E-7</v>
      </c>
      <c r="V43" s="115"/>
      <c r="W43" s="115"/>
    </row>
    <row r="44" spans="1:23" ht="14">
      <c r="A44" s="22">
        <v>2019</v>
      </c>
      <c r="B44" s="158">
        <f>'5.Stata-DNSP&amp;State'!C32</f>
        <v>1.0771969556808472</v>
      </c>
      <c r="C44" s="158">
        <f>'5.Stata-DNSP&amp;State'!D32</f>
        <v>1.0904089212417603</v>
      </c>
      <c r="D44" s="158">
        <f>'5.Stata-DNSP&amp;State'!E32</f>
        <v>0.98788338899612427</v>
      </c>
      <c r="E44" s="158">
        <f>'5.Stata-DNSP&amp;State'!H32</f>
        <v>1.259636402130127</v>
      </c>
      <c r="F44" s="158">
        <f>'5.Stata-DNSP&amp;State'!I32</f>
        <v>0.86453282833099365</v>
      </c>
      <c r="G44" s="292"/>
      <c r="H44" s="292"/>
      <c r="P44" s="22">
        <v>2019</v>
      </c>
      <c r="Q44" s="23">
        <f>B44-'Index Tables'!B45</f>
        <v>-4.431915279212717E-8</v>
      </c>
      <c r="R44" s="23">
        <f>C44-'Index Tables'!C45</f>
        <v>-7.8758239707710231E-8</v>
      </c>
      <c r="S44" s="23">
        <f>D44-'Index Tables'!D45</f>
        <v>-2.1100387570527346E-7</v>
      </c>
      <c r="T44" s="23">
        <f>E44-'Index Tables'!E45</f>
        <v>4.0213012697520867E-7</v>
      </c>
      <c r="U44" s="23">
        <f>F44-'Index Tables'!F45</f>
        <v>-2.7166900640196445E-7</v>
      </c>
      <c r="V44" s="115"/>
      <c r="W44" s="115"/>
    </row>
    <row r="45" spans="1:23" ht="14">
      <c r="A45" s="22">
        <v>2020</v>
      </c>
      <c r="B45" s="158">
        <f>'5.Stata-DNSP&amp;State'!C33</f>
        <v>1.0543050765991211</v>
      </c>
      <c r="C45" s="158">
        <f>'5.Stata-DNSP&amp;State'!D33</f>
        <v>1.0507744550704956</v>
      </c>
      <c r="D45" s="158">
        <f>'5.Stata-DNSP&amp;State'!E33</f>
        <v>1.0033599138259888</v>
      </c>
      <c r="E45" s="158">
        <f>'5.Stata-DNSP&amp;State'!H33</f>
        <v>1.3890508413314819</v>
      </c>
      <c r="F45" s="158">
        <f>'5.Stata-DNSP&amp;State'!I33</f>
        <v>0.84087532758712769</v>
      </c>
      <c r="G45" s="292"/>
      <c r="H45" s="292"/>
      <c r="P45" s="22">
        <v>2020</v>
      </c>
      <c r="Q45" s="23">
        <f>B45-'Index Tables'!B46</f>
        <v>-9.2340087887166078E-7</v>
      </c>
      <c r="R45" s="23">
        <f>C45-'Index Tables'!C46</f>
        <v>4.5507049550863599E-7</v>
      </c>
      <c r="S45" s="23">
        <f>D45-'Index Tables'!D46</f>
        <v>-1.0861740111778317E-6</v>
      </c>
      <c r="T45" s="23">
        <f>E45-'Index Tables'!E46</f>
        <v>-1.1586685180198231E-6</v>
      </c>
      <c r="U45" s="23">
        <f>F45-'Index Tables'!F46</f>
        <v>-4.724128722655152E-7</v>
      </c>
      <c r="V45" s="115"/>
      <c r="W45" s="115"/>
    </row>
    <row r="46" spans="1:23" ht="12.75" customHeight="1">
      <c r="A46" s="25">
        <v>2021</v>
      </c>
      <c r="B46" s="159">
        <f>'5.Stata-DNSP&amp;State'!C34</f>
        <v>1.086328387260437</v>
      </c>
      <c r="C46" s="159">
        <f>'5.Stata-DNSP&amp;State'!D34</f>
        <v>1.0382535457611084</v>
      </c>
      <c r="D46" s="159">
        <f>'5.Stata-DNSP&amp;State'!E34</f>
        <v>1.0463035106658936</v>
      </c>
      <c r="E46" s="159">
        <f>'5.Stata-DNSP&amp;State'!H34</f>
        <v>1.5113825798034668</v>
      </c>
      <c r="F46" s="159">
        <f>'5.Stata-DNSP&amp;State'!I34</f>
        <v>0.86200511455535889</v>
      </c>
      <c r="G46" s="165"/>
      <c r="H46" s="165"/>
      <c r="P46" s="25">
        <v>2021</v>
      </c>
      <c r="Q46" s="26">
        <f>B46-'Index Tables'!B47</f>
        <v>-6.1273956308838251E-7</v>
      </c>
      <c r="R46" s="26">
        <f>C46-'Index Tables'!C47</f>
        <v>-4.542388916117801E-7</v>
      </c>
      <c r="S46" s="26">
        <f>D46-'Index Tables'!D47</f>
        <v>-4.8933410634610652E-7</v>
      </c>
      <c r="T46" s="26">
        <f>E46-'Index Tables'!E47</f>
        <v>5.7980346679364914E-7</v>
      </c>
      <c r="U46" s="26">
        <f>F46-'Index Tables'!F47</f>
        <v>-2.8544464114599322E-7</v>
      </c>
      <c r="V46" s="115"/>
      <c r="W46" s="115"/>
    </row>
    <row r="47" spans="1:23" ht="12.75" customHeight="1">
      <c r="A47" s="24"/>
      <c r="B47" s="27"/>
      <c r="C47" s="27"/>
      <c r="D47" s="27"/>
      <c r="E47" s="27"/>
      <c r="F47" s="27"/>
      <c r="G47" s="165"/>
      <c r="H47" s="165"/>
      <c r="V47" s="115"/>
      <c r="W47" s="115"/>
    </row>
    <row r="48" spans="1:23" ht="12.75" customHeight="1">
      <c r="A48" s="22"/>
      <c r="B48" s="45"/>
      <c r="C48" s="45"/>
      <c r="D48" s="45"/>
      <c r="E48" s="45"/>
      <c r="F48" s="45"/>
      <c r="G48" s="165"/>
      <c r="H48" s="165"/>
      <c r="V48" s="115"/>
      <c r="W48" s="115"/>
    </row>
    <row r="49" spans="1:23" ht="12.75" customHeight="1">
      <c r="A49" s="25"/>
      <c r="B49" s="28"/>
      <c r="C49" s="28"/>
      <c r="D49" s="28"/>
      <c r="E49" s="28"/>
      <c r="F49" s="28"/>
      <c r="G49" s="165"/>
      <c r="H49" s="165"/>
      <c r="V49" s="115"/>
      <c r="W49" s="115"/>
    </row>
    <row r="50" spans="1:23">
      <c r="G50" s="2"/>
      <c r="H50" s="2"/>
      <c r="V50" s="115"/>
      <c r="W50" s="115"/>
    </row>
    <row r="51" spans="1:23">
      <c r="G51" s="2"/>
      <c r="H51" s="2"/>
      <c r="V51" s="115"/>
      <c r="W51" s="115"/>
    </row>
    <row r="52" spans="1:23">
      <c r="A52" s="7" t="s">
        <v>466</v>
      </c>
      <c r="B52" s="8"/>
      <c r="C52" s="8"/>
      <c r="D52" s="8"/>
      <c r="E52" s="8"/>
      <c r="F52" s="8"/>
      <c r="G52" s="2"/>
      <c r="H52" s="2"/>
      <c r="P52" s="7" t="s">
        <v>466</v>
      </c>
      <c r="Q52" s="8"/>
      <c r="R52" s="8"/>
      <c r="S52" s="8"/>
      <c r="T52" s="8"/>
      <c r="U52" s="8"/>
      <c r="V52" s="115"/>
      <c r="W52" s="115"/>
    </row>
    <row r="53" spans="1:23" ht="15">
      <c r="A53" s="15"/>
      <c r="B53" s="16" t="s">
        <v>8</v>
      </c>
      <c r="C53" s="17" t="s">
        <v>9</v>
      </c>
      <c r="D53" s="16" t="s">
        <v>3</v>
      </c>
      <c r="E53" s="411" t="s">
        <v>27</v>
      </c>
      <c r="F53" s="411"/>
      <c r="G53" s="292"/>
      <c r="H53" s="292"/>
      <c r="P53" s="15"/>
      <c r="Q53" s="16" t="s">
        <v>8</v>
      </c>
      <c r="R53" s="17" t="s">
        <v>9</v>
      </c>
      <c r="S53" s="16" t="s">
        <v>3</v>
      </c>
      <c r="T53" s="411" t="s">
        <v>27</v>
      </c>
      <c r="U53" s="411"/>
      <c r="V53" s="115"/>
      <c r="W53" s="115"/>
    </row>
    <row r="54" spans="1:23" ht="15">
      <c r="A54" s="19" t="s">
        <v>7</v>
      </c>
      <c r="B54" s="20" t="s">
        <v>26</v>
      </c>
      <c r="C54" s="21" t="s">
        <v>26</v>
      </c>
      <c r="D54" s="20" t="s">
        <v>26</v>
      </c>
      <c r="E54" s="20" t="s">
        <v>10</v>
      </c>
      <c r="F54" s="20" t="s">
        <v>11</v>
      </c>
      <c r="G54" s="292"/>
      <c r="H54" s="292"/>
      <c r="P54" s="19" t="s">
        <v>7</v>
      </c>
      <c r="Q54" s="20" t="s">
        <v>26</v>
      </c>
      <c r="R54" s="21" t="s">
        <v>26</v>
      </c>
      <c r="S54" s="20" t="s">
        <v>26</v>
      </c>
      <c r="T54" s="20" t="s">
        <v>10</v>
      </c>
      <c r="U54" s="20" t="s">
        <v>11</v>
      </c>
      <c r="V54" s="115"/>
      <c r="W54" s="115"/>
    </row>
    <row r="55" spans="1:23" ht="14">
      <c r="A55" s="22">
        <v>2006</v>
      </c>
      <c r="B55" s="158">
        <f>'5.Stata-DNSP&amp;State'!C36</f>
        <v>1</v>
      </c>
      <c r="C55" s="158">
        <f>'5.Stata-DNSP&amp;State'!D36</f>
        <v>1</v>
      </c>
      <c r="D55" s="158">
        <f>'5.Stata-DNSP&amp;State'!E36</f>
        <v>1</v>
      </c>
      <c r="E55" s="158">
        <f>'5.Stata-DNSP&amp;State'!H36</f>
        <v>1</v>
      </c>
      <c r="F55" s="158">
        <f>'5.Stata-DNSP&amp;State'!I36</f>
        <v>1</v>
      </c>
      <c r="G55" s="23"/>
      <c r="H55" s="292"/>
      <c r="P55" s="22">
        <v>2006</v>
      </c>
      <c r="Q55" s="23">
        <f>B55-'Index Tables'!B57</f>
        <v>0</v>
      </c>
      <c r="R55" s="23">
        <f>C55-'Index Tables'!C57</f>
        <v>0</v>
      </c>
      <c r="S55" s="23">
        <f>D55-'Index Tables'!D57</f>
        <v>0</v>
      </c>
      <c r="T55" s="23">
        <f>E55-'Index Tables'!E57</f>
        <v>0</v>
      </c>
      <c r="U55" s="23">
        <f>F55-'Index Tables'!F57</f>
        <v>0</v>
      </c>
      <c r="V55" s="115"/>
      <c r="W55" s="115"/>
    </row>
    <row r="56" spans="1:23" ht="14">
      <c r="A56" s="24">
        <v>2007</v>
      </c>
      <c r="B56" s="158">
        <f>'5.Stata-DNSP&amp;State'!C37</f>
        <v>1.0318480730056763</v>
      </c>
      <c r="C56" s="158">
        <f>'5.Stata-DNSP&amp;State'!D37</f>
        <v>1.0593260526657104</v>
      </c>
      <c r="D56" s="158">
        <f>'5.Stata-DNSP&amp;State'!E37</f>
        <v>0.97406089305877686</v>
      </c>
      <c r="E56" s="158">
        <f>'5.Stata-DNSP&amp;State'!H37</f>
        <v>0.90314853191375732</v>
      </c>
      <c r="F56" s="158">
        <f>'5.Stata-DNSP&amp;State'!I37</f>
        <v>0.99693411588668823</v>
      </c>
      <c r="G56" s="23"/>
      <c r="H56" s="292"/>
      <c r="P56" s="24">
        <v>2007</v>
      </c>
      <c r="Q56" s="23">
        <f>B56-'Index Tables'!B58</f>
        <v>7.3005676171078449E-8</v>
      </c>
      <c r="R56" s="23">
        <f>C56-'Index Tables'!C58</f>
        <v>5.26657104593653E-8</v>
      </c>
      <c r="S56" s="23">
        <f>D56-'Index Tables'!D58</f>
        <v>-3.0694122310492844E-7</v>
      </c>
      <c r="T56" s="23">
        <f>E56-'Index Tables'!E58</f>
        <v>-5.6808624271376118E-7</v>
      </c>
      <c r="U56" s="23">
        <f>F56-'Index Tables'!F58</f>
        <v>-2.8411331176592114E-7</v>
      </c>
      <c r="V56" s="115"/>
      <c r="W56" s="115"/>
    </row>
    <row r="57" spans="1:23" ht="14">
      <c r="A57" s="24">
        <v>2008</v>
      </c>
      <c r="B57" s="158">
        <f>'5.Stata-DNSP&amp;State'!C38</f>
        <v>1.0565316677093506</v>
      </c>
      <c r="C57" s="158">
        <f>'5.Stata-DNSP&amp;State'!D38</f>
        <v>1.0697786808013916</v>
      </c>
      <c r="D57" s="158">
        <f>'5.Stata-DNSP&amp;State'!E38</f>
        <v>0.98761707544326782</v>
      </c>
      <c r="E57" s="158">
        <f>'5.Stata-DNSP&amp;State'!H38</f>
        <v>0.97225570678710938</v>
      </c>
      <c r="F57" s="158">
        <f>'5.Stata-DNSP&amp;State'!I38</f>
        <v>0.99397683143615723</v>
      </c>
      <c r="G57" s="23"/>
      <c r="H57" s="292"/>
      <c r="P57" s="24">
        <v>2008</v>
      </c>
      <c r="Q57" s="23">
        <f>B57-'Index Tables'!B59</f>
        <v>-3.3229064944073627E-7</v>
      </c>
      <c r="R57" s="23">
        <f>C57-'Index Tables'!C59</f>
        <v>-3.1919860843387937E-7</v>
      </c>
      <c r="S57" s="23">
        <f>D57-'Index Tables'!D59</f>
        <v>-1.245567321506158E-7</v>
      </c>
      <c r="T57" s="23">
        <f>E57-'Index Tables'!E59</f>
        <v>-7.9321289059297584E-7</v>
      </c>
      <c r="U57" s="23">
        <f>F57-'Index Tables'!F59</f>
        <v>3.1436157232889173E-8</v>
      </c>
      <c r="V57" s="115"/>
      <c r="W57" s="115"/>
    </row>
    <row r="58" spans="1:23" ht="14">
      <c r="A58" s="24">
        <v>2009</v>
      </c>
      <c r="B58" s="158">
        <f>'5.Stata-DNSP&amp;State'!C39</f>
        <v>1.0466418266296387</v>
      </c>
      <c r="C58" s="158">
        <f>'5.Stata-DNSP&amp;State'!D39</f>
        <v>1.1264181137084961</v>
      </c>
      <c r="D58" s="158">
        <f>'5.Stata-DNSP&amp;State'!E39</f>
        <v>0.92917704582214355</v>
      </c>
      <c r="E58" s="158">
        <f>'5.Stata-DNSP&amp;State'!H39</f>
        <v>0.81642007827758789</v>
      </c>
      <c r="F58" s="158">
        <f>'5.Stata-DNSP&amp;State'!I39</f>
        <v>0.97011739015579224</v>
      </c>
      <c r="G58" s="23"/>
      <c r="H58" s="292"/>
      <c r="P58" s="24">
        <v>2009</v>
      </c>
      <c r="Q58" s="23">
        <f>B58-'Index Tables'!B60</f>
        <v>-1.7337036140041562E-7</v>
      </c>
      <c r="R58" s="23">
        <f>C58-'Index Tables'!C60</f>
        <v>1.1370849617442502E-7</v>
      </c>
      <c r="S58" s="23">
        <f>D58-'Index Tables'!D60</f>
        <v>-1.5417785648175197E-7</v>
      </c>
      <c r="T58" s="23">
        <f>E58-'Index Tables'!E60</f>
        <v>-6.2172241210856072E-7</v>
      </c>
      <c r="U58" s="23">
        <f>F58-'Index Tables'!F60</f>
        <v>9.0155792276114255E-8</v>
      </c>
      <c r="V58" s="115"/>
      <c r="W58" s="115"/>
    </row>
    <row r="59" spans="1:23" ht="14">
      <c r="A59" s="24">
        <v>2010</v>
      </c>
      <c r="B59" s="158">
        <f>'5.Stata-DNSP&amp;State'!C40</f>
        <v>1.0527384281158447</v>
      </c>
      <c r="C59" s="158">
        <f>'5.Stata-DNSP&amp;State'!D40</f>
        <v>1.1688482761383057</v>
      </c>
      <c r="D59" s="158">
        <f>'5.Stata-DNSP&amp;State'!E40</f>
        <v>0.90066307783126831</v>
      </c>
      <c r="E59" s="158">
        <f>'5.Stata-DNSP&amp;State'!H40</f>
        <v>0.75555360317230225</v>
      </c>
      <c r="F59" s="158">
        <f>'5.Stata-DNSP&amp;State'!I40</f>
        <v>0.95435351133346558</v>
      </c>
      <c r="G59" s="23"/>
      <c r="H59" s="292"/>
      <c r="P59" s="24">
        <v>2010</v>
      </c>
      <c r="Q59" s="23">
        <f>B59-'Index Tables'!B61</f>
        <v>4.2811584477497888E-7</v>
      </c>
      <c r="R59" s="23">
        <f>C59-'Index Tables'!C61</f>
        <v>2.7613830555495156E-7</v>
      </c>
      <c r="S59" s="23">
        <f>D59-'Index Tables'!D61</f>
        <v>-2.2216873163394268E-7</v>
      </c>
      <c r="T59" s="23">
        <f>E59-'Index Tables'!E61</f>
        <v>-2.9682769775440931E-7</v>
      </c>
      <c r="U59" s="23">
        <f>F59-'Index Tables'!F61</f>
        <v>-1.8866653439530978E-7</v>
      </c>
      <c r="V59" s="115"/>
      <c r="W59" s="115"/>
    </row>
    <row r="60" spans="1:23" ht="14">
      <c r="A60" s="24">
        <v>2011</v>
      </c>
      <c r="B60" s="158">
        <f>'5.Stata-DNSP&amp;State'!C41</f>
        <v>1.0869075059890747</v>
      </c>
      <c r="C60" s="158">
        <f>'5.Stata-DNSP&amp;State'!D41</f>
        <v>1.1824265718460083</v>
      </c>
      <c r="D60" s="158">
        <f>'5.Stata-DNSP&amp;State'!E41</f>
        <v>0.91921776533126831</v>
      </c>
      <c r="E60" s="158">
        <f>'5.Stata-DNSP&amp;State'!H41</f>
        <v>0.8396487832069397</v>
      </c>
      <c r="F60" s="158">
        <f>'5.Stata-DNSP&amp;State'!I41</f>
        <v>0.94654810428619385</v>
      </c>
      <c r="G60" s="23"/>
      <c r="H60" s="292"/>
      <c r="P60" s="24">
        <v>2011</v>
      </c>
      <c r="Q60" s="23">
        <f>B60-'Index Tables'!B62</f>
        <v>-4.9401092527823209E-7</v>
      </c>
      <c r="R60" s="23">
        <f>C60-'Index Tables'!C62</f>
        <v>5.7184600832371757E-7</v>
      </c>
      <c r="S60" s="23">
        <f>D60-'Index Tables'!D62</f>
        <v>-3.3466873172738332E-7</v>
      </c>
      <c r="T60" s="23">
        <f>E60-'Index Tables'!E62</f>
        <v>-6.1679306029294168E-7</v>
      </c>
      <c r="U60" s="23">
        <f>F60-'Index Tables'!F62</f>
        <v>-9.5713806103070453E-8</v>
      </c>
      <c r="V60" s="115"/>
      <c r="W60" s="115"/>
    </row>
    <row r="61" spans="1:23" ht="14">
      <c r="A61" s="24">
        <v>2012</v>
      </c>
      <c r="B61" s="158">
        <f>'5.Stata-DNSP&amp;State'!C42</f>
        <v>1.0776824951171875</v>
      </c>
      <c r="C61" s="158">
        <f>'5.Stata-DNSP&amp;State'!D42</f>
        <v>1.2841789722442627</v>
      </c>
      <c r="D61" s="158">
        <f>'5.Stata-DNSP&amp;State'!E42</f>
        <v>0.83919960260391235</v>
      </c>
      <c r="E61" s="158">
        <f>'5.Stata-DNSP&amp;State'!H42</f>
        <v>0.66101008653640747</v>
      </c>
      <c r="F61" s="158">
        <f>'5.Stata-DNSP&amp;State'!I42</f>
        <v>0.91567081212997437</v>
      </c>
      <c r="G61" s="23"/>
      <c r="H61" s="292"/>
      <c r="P61" s="24">
        <v>2012</v>
      </c>
      <c r="Q61" s="23">
        <f>B61-'Index Tables'!B63</f>
        <v>-5.0488281244653876E-7</v>
      </c>
      <c r="R61" s="23">
        <f>C61-'Index Tables'!C63</f>
        <v>-2.7755737264101299E-8</v>
      </c>
      <c r="S61" s="23">
        <f>D61-'Index Tables'!D63</f>
        <v>-3.9739608759248313E-7</v>
      </c>
      <c r="T61" s="23">
        <f>E61-'Index Tables'!E63</f>
        <v>-6.1346359248037885E-7</v>
      </c>
      <c r="U61" s="23">
        <f>F61-'Index Tables'!F63</f>
        <v>-1.8787002564746302E-7</v>
      </c>
      <c r="V61" s="115"/>
      <c r="W61" s="115"/>
    </row>
    <row r="62" spans="1:23" ht="14">
      <c r="A62" s="24">
        <v>2013</v>
      </c>
      <c r="B62" s="158">
        <f>'5.Stata-DNSP&amp;State'!C43</f>
        <v>1.0871659517288208</v>
      </c>
      <c r="C62" s="158">
        <f>'5.Stata-DNSP&amp;State'!D43</f>
        <v>1.2828636169433594</v>
      </c>
      <c r="D62" s="158">
        <f>'5.Stata-DNSP&amp;State'!E43</f>
        <v>0.84745246171951294</v>
      </c>
      <c r="E62" s="158">
        <f>'5.Stata-DNSP&amp;State'!H43</f>
        <v>0.69091486930847168</v>
      </c>
      <c r="F62" s="158">
        <f>'5.Stata-DNSP&amp;State'!I43</f>
        <v>0.91075974702835083</v>
      </c>
      <c r="G62" s="23"/>
      <c r="H62" s="292"/>
      <c r="P62" s="24">
        <v>2013</v>
      </c>
      <c r="Q62" s="23">
        <f>B62-'Index Tables'!B64</f>
        <v>-4.8271179275971576E-8</v>
      </c>
      <c r="R62" s="23">
        <f>C62-'Index Tables'!C64</f>
        <v>-3.830566406293201E-7</v>
      </c>
      <c r="S62" s="23">
        <f>D62-'Index Tables'!D64</f>
        <v>-3.8280487113517836E-8</v>
      </c>
      <c r="T62" s="23">
        <f>E62-'Index Tables'!E64</f>
        <v>-1.3069152826616914E-7</v>
      </c>
      <c r="U62" s="23">
        <f>F62-'Index Tables'!F64</f>
        <v>4.7028350880218284E-8</v>
      </c>
      <c r="V62" s="115"/>
      <c r="W62" s="115"/>
    </row>
    <row r="63" spans="1:23" ht="14">
      <c r="A63" s="24">
        <v>2014</v>
      </c>
      <c r="B63" s="158">
        <f>'5.Stata-DNSP&amp;State'!C44</f>
        <v>1.0870985984802246</v>
      </c>
      <c r="C63" s="158">
        <f>'5.Stata-DNSP&amp;State'!D44</f>
        <v>1.3103007078170776</v>
      </c>
      <c r="D63" s="158">
        <f>'5.Stata-DNSP&amp;State'!E44</f>
        <v>0.82965576648712158</v>
      </c>
      <c r="E63" s="158">
        <f>'5.Stata-DNSP&amp;State'!H44</f>
        <v>0.67497682571411133</v>
      </c>
      <c r="F63" s="158">
        <f>'5.Stata-DNSP&amp;State'!I44</f>
        <v>0.89294207096099854</v>
      </c>
      <c r="G63" s="23"/>
      <c r="H63" s="292"/>
      <c r="P63" s="24">
        <v>2014</v>
      </c>
      <c r="Q63" s="23">
        <f>B63-'Index Tables'!B65</f>
        <v>-4.0151977542812745E-7</v>
      </c>
      <c r="R63" s="23">
        <f>C63-'Index Tables'!C65</f>
        <v>7.0781707761646828E-7</v>
      </c>
      <c r="S63" s="23">
        <f>D63-'Index Tables'!D65</f>
        <v>-2.3351287836703705E-7</v>
      </c>
      <c r="T63" s="23">
        <f>E63-'Index Tables'!E65</f>
        <v>-1.7428588872103745E-7</v>
      </c>
      <c r="U63" s="23">
        <f>F63-'Index Tables'!F65</f>
        <v>-1.2903900148408809E-7</v>
      </c>
      <c r="V63" s="115"/>
      <c r="W63" s="115"/>
    </row>
    <row r="64" spans="1:23" ht="14">
      <c r="A64" s="24">
        <v>2015</v>
      </c>
      <c r="B64" s="158">
        <f>'5.Stata-DNSP&amp;State'!C45</f>
        <v>1.1064743995666504</v>
      </c>
      <c r="C64" s="158">
        <f>'5.Stata-DNSP&amp;State'!D45</f>
        <v>1.3041040897369385</v>
      </c>
      <c r="D64" s="158">
        <f>'5.Stata-DNSP&amp;State'!E45</f>
        <v>0.84845554828643799</v>
      </c>
      <c r="E64" s="158">
        <f>'5.Stata-DNSP&amp;State'!H45</f>
        <v>0.71271950006484985</v>
      </c>
      <c r="F64" s="158">
        <f>'5.Stata-DNSP&amp;State'!I45</f>
        <v>0.90149867534637451</v>
      </c>
      <c r="G64" s="23"/>
      <c r="H64" s="292"/>
      <c r="P64" s="24">
        <v>2015</v>
      </c>
      <c r="Q64" s="23">
        <f>B64-'Index Tables'!B66</f>
        <v>3.9956665043305861E-7</v>
      </c>
      <c r="R64" s="23">
        <f>C64-'Index Tables'!C66</f>
        <v>8.9736938546636225E-8</v>
      </c>
      <c r="S64" s="23">
        <f>D64-'Index Tables'!D66</f>
        <v>4.828643795917742E-8</v>
      </c>
      <c r="T64" s="23">
        <f>E64-'Index Tables'!E66</f>
        <v>-2.9993515016091266E-7</v>
      </c>
      <c r="U64" s="23">
        <f>F64-'Index Tables'!F66</f>
        <v>3.7534637453706665E-7</v>
      </c>
      <c r="V64" s="115"/>
      <c r="W64" s="115"/>
    </row>
    <row r="65" spans="1:23" ht="14">
      <c r="A65" s="24">
        <v>2016</v>
      </c>
      <c r="B65" s="158">
        <f>'5.Stata-DNSP&amp;State'!C46</f>
        <v>1.1164840459823608</v>
      </c>
      <c r="C65" s="158">
        <f>'5.Stata-DNSP&amp;State'!D46</f>
        <v>1.3227787017822266</v>
      </c>
      <c r="D65" s="158">
        <f>'5.Stata-DNSP&amp;State'!E46</f>
        <v>0.84404444694519043</v>
      </c>
      <c r="E65" s="158">
        <f>'5.Stata-DNSP&amp;State'!H46</f>
        <v>0.70815920829772949</v>
      </c>
      <c r="F65" s="158">
        <f>'5.Stata-DNSP&amp;State'!I46</f>
        <v>0.89654761552810669</v>
      </c>
      <c r="G65" s="23"/>
      <c r="H65" s="292"/>
      <c r="P65" s="24">
        <v>2016</v>
      </c>
      <c r="Q65" s="23">
        <f>B65-'Index Tables'!B67</f>
        <v>4.5982360807883538E-8</v>
      </c>
      <c r="R65" s="23">
        <f>C65-'Index Tables'!C67</f>
        <v>7.0178222655314926E-7</v>
      </c>
      <c r="S65" s="23">
        <f>D65-'Index Tables'!D67</f>
        <v>4.6945190401714854E-8</v>
      </c>
      <c r="T65" s="23">
        <f>E65-'Index Tables'!E67</f>
        <v>-9.1702270554883114E-8</v>
      </c>
      <c r="U65" s="23">
        <f>F65-'Index Tables'!F67</f>
        <v>1.1552810663673085E-7</v>
      </c>
      <c r="V65" s="115"/>
      <c r="W65" s="115"/>
    </row>
    <row r="66" spans="1:23" ht="14">
      <c r="A66" s="24">
        <v>2017</v>
      </c>
      <c r="B66" s="158">
        <f>'5.Stata-DNSP&amp;State'!C47</f>
        <v>1.1355102062225342</v>
      </c>
      <c r="C66" s="158">
        <f>'5.Stata-DNSP&amp;State'!D47</f>
        <v>1.3143602609634399</v>
      </c>
      <c r="D66" s="158">
        <f>'5.Stata-DNSP&amp;State'!E47</f>
        <v>0.86392611265182495</v>
      </c>
      <c r="E66" s="158">
        <f>'5.Stata-DNSP&amp;State'!H47</f>
        <v>0.74676096439361572</v>
      </c>
      <c r="F66" s="158">
        <f>'5.Stata-DNSP&amp;State'!I47</f>
        <v>0.9066508412361145</v>
      </c>
      <c r="G66" s="23"/>
      <c r="H66" s="292"/>
      <c r="P66" s="24">
        <v>2017</v>
      </c>
      <c r="Q66" s="23">
        <f>B66-'Index Tables'!B68</f>
        <v>2.0622253416036074E-7</v>
      </c>
      <c r="R66" s="23">
        <f>C66-'Index Tables'!C68</f>
        <v>2.6096343996862004E-7</v>
      </c>
      <c r="S66" s="23">
        <f>D66-'Index Tables'!D68</f>
        <v>1.1265182497943727E-7</v>
      </c>
      <c r="T66" s="23">
        <f>E66-'Index Tables'!E68</f>
        <v>-3.5606384285458148E-8</v>
      </c>
      <c r="U66" s="23">
        <f>F66-'Index Tables'!F68</f>
        <v>1.4123611447036666E-7</v>
      </c>
      <c r="V66" s="115"/>
      <c r="W66" s="115"/>
    </row>
    <row r="67" spans="1:23" ht="14">
      <c r="A67" s="24">
        <v>2018</v>
      </c>
      <c r="B67" s="158">
        <f>'5.Stata-DNSP&amp;State'!C48</f>
        <v>1.1384391784667969</v>
      </c>
      <c r="C67" s="158">
        <f>'5.Stata-DNSP&amp;State'!D48</f>
        <v>1.2539422512054443</v>
      </c>
      <c r="D67" s="158">
        <f>'5.Stata-DNSP&amp;State'!E48</f>
        <v>0.90788805484771729</v>
      </c>
      <c r="E67" s="158">
        <f>'5.Stata-DNSP&amp;State'!H48</f>
        <v>0.86598968505859375</v>
      </c>
      <c r="F67" s="158">
        <f>'5.Stata-DNSP&amp;State'!I48</f>
        <v>0.92104905843734741</v>
      </c>
      <c r="G67" s="23"/>
      <c r="H67" s="292"/>
      <c r="P67" s="24">
        <v>2018</v>
      </c>
      <c r="Q67" s="23">
        <f>B67-'Index Tables'!B69</f>
        <v>1.7846679689625944E-7</v>
      </c>
      <c r="R67" s="23">
        <f>C67-'Index Tables'!C69</f>
        <v>2.5120544444590109E-7</v>
      </c>
      <c r="S67" s="23">
        <f>D67-'Index Tables'!D69</f>
        <v>-4.5152282690530399E-8</v>
      </c>
      <c r="T67" s="23">
        <f>E67-'Index Tables'!E69</f>
        <v>-5.1494140629326779E-7</v>
      </c>
      <c r="U67" s="23">
        <f>F67-'Index Tables'!F69</f>
        <v>1.5843734746390226E-7</v>
      </c>
      <c r="V67" s="115"/>
      <c r="W67" s="115"/>
    </row>
    <row r="68" spans="1:23" ht="14">
      <c r="A68" s="24">
        <v>2019</v>
      </c>
      <c r="B68" s="158">
        <f>'5.Stata-DNSP&amp;State'!C49</f>
        <v>1.1481057405471802</v>
      </c>
      <c r="C68" s="158">
        <f>'5.Stata-DNSP&amp;State'!D49</f>
        <v>1.2968622446060181</v>
      </c>
      <c r="D68" s="158">
        <f>'5.Stata-DNSP&amp;State'!E49</f>
        <v>0.88529515266418457</v>
      </c>
      <c r="E68" s="158">
        <f>'5.Stata-DNSP&amp;State'!H49</f>
        <v>0.777976393699646</v>
      </c>
      <c r="F68" s="158">
        <f>'5.Stata-DNSP&amp;State'!I49</f>
        <v>0.92407405376434326</v>
      </c>
      <c r="G68" s="23"/>
      <c r="H68" s="292"/>
      <c r="P68" s="24">
        <v>2019</v>
      </c>
      <c r="Q68" s="23">
        <f>B68-'Index Tables'!B70</f>
        <v>-2.5945281989514513E-7</v>
      </c>
      <c r="R68" s="23">
        <f>C68-'Index Tables'!C70</f>
        <v>2.4460601810716298E-7</v>
      </c>
      <c r="S68" s="23">
        <f>D68-'Index Tables'!D70</f>
        <v>-1.4733581543691088E-7</v>
      </c>
      <c r="T68" s="23">
        <f>E68-'Index Tables'!E70</f>
        <v>-2.0630035402202651E-7</v>
      </c>
      <c r="U68" s="23">
        <f>F68-'Index Tables'!F70</f>
        <v>-1.4623565669502625E-7</v>
      </c>
      <c r="V68" s="115"/>
      <c r="W68" s="115"/>
    </row>
    <row r="69" spans="1:23" ht="14">
      <c r="A69" s="24">
        <v>2020</v>
      </c>
      <c r="B69" s="158">
        <f>'5.Stata-DNSP&amp;State'!C50</f>
        <v>1.1304669380187988</v>
      </c>
      <c r="C69" s="158">
        <f>'5.Stata-DNSP&amp;State'!D50</f>
        <v>1.2827193737030029</v>
      </c>
      <c r="D69" s="158">
        <f>'5.Stata-DNSP&amp;State'!E50</f>
        <v>0.88130509853363037</v>
      </c>
      <c r="E69" s="158">
        <f>'5.Stata-DNSP&amp;State'!H50</f>
        <v>0.81334382295608521</v>
      </c>
      <c r="F69" s="158">
        <f>'5.Stata-DNSP&amp;State'!I50</f>
        <v>0.90346372127532959</v>
      </c>
      <c r="G69" s="23"/>
      <c r="H69" s="292"/>
      <c r="P69" s="24">
        <v>2020</v>
      </c>
      <c r="Q69" s="23">
        <f>B69-'Index Tables'!B71</f>
        <v>-6.1981201282534926E-8</v>
      </c>
      <c r="R69" s="23">
        <f>C69-'Index Tables'!C71</f>
        <v>3.7370300298711356E-7</v>
      </c>
      <c r="S69" s="23">
        <f>D69-'Index Tables'!D71</f>
        <v>-2.0146636958706665E-7</v>
      </c>
      <c r="T69" s="23">
        <f>E69-'Index Tables'!E71</f>
        <v>-2.7704391480920521E-7</v>
      </c>
      <c r="U69" s="23">
        <f>F69-'Index Tables'!F71</f>
        <v>-1.7872467039659057E-7</v>
      </c>
      <c r="V69" s="115"/>
      <c r="W69" s="115"/>
    </row>
    <row r="70" spans="1:23" ht="14">
      <c r="A70" s="25">
        <v>2021</v>
      </c>
      <c r="B70" s="159">
        <f>'5.Stata-DNSP&amp;State'!C51</f>
        <v>1.1416748762130737</v>
      </c>
      <c r="C70" s="159">
        <f>'5.Stata-DNSP&amp;State'!D51</f>
        <v>1.2369091510772705</v>
      </c>
      <c r="D70" s="159">
        <f>'5.Stata-DNSP&amp;State'!E51</f>
        <v>0.92300635576248169</v>
      </c>
      <c r="E70" s="159">
        <f>'5.Stata-DNSP&amp;State'!H51</f>
        <v>0.94632017612457275</v>
      </c>
      <c r="F70" s="159">
        <f>'5.Stata-DNSP&amp;State'!I51</f>
        <v>0.90950310230255127</v>
      </c>
      <c r="G70" s="23"/>
      <c r="H70" s="292"/>
      <c r="P70" s="25">
        <v>2021</v>
      </c>
      <c r="Q70" s="26">
        <f>B70-'Index Tables'!B72</f>
        <v>-1.2378692626491272E-7</v>
      </c>
      <c r="R70" s="26">
        <f>C70-'Index Tables'!C72</f>
        <v>1.5107727047158903E-7</v>
      </c>
      <c r="S70" s="26">
        <f>D70-'Index Tables'!D72</f>
        <v>5.5762481743215631E-8</v>
      </c>
      <c r="T70" s="26">
        <f>E70-'Index Tables'!E72</f>
        <v>1.7612457270388404E-7</v>
      </c>
      <c r="U70" s="26">
        <f>F70-'Index Tables'!F72</f>
        <v>-9.7697448686595578E-8</v>
      </c>
      <c r="V70" s="115"/>
      <c r="W70" s="115"/>
    </row>
    <row r="71" spans="1:23" ht="14">
      <c r="A71" s="24"/>
      <c r="B71" s="27"/>
      <c r="C71" s="27"/>
      <c r="D71" s="27"/>
      <c r="E71" s="27"/>
      <c r="F71" s="27"/>
      <c r="G71" s="165"/>
      <c r="H71" s="165"/>
      <c r="V71" s="115"/>
      <c r="W71" s="115"/>
    </row>
    <row r="72" spans="1:23" ht="14">
      <c r="A72" s="22"/>
      <c r="B72" s="45"/>
      <c r="C72" s="45"/>
      <c r="D72" s="45"/>
      <c r="E72" s="45"/>
      <c r="F72" s="45"/>
      <c r="G72" s="165"/>
      <c r="H72" s="165"/>
      <c r="V72" s="115"/>
      <c r="W72" s="115"/>
    </row>
    <row r="73" spans="1:23" ht="14">
      <c r="A73" s="6"/>
      <c r="B73" s="6"/>
      <c r="C73" s="6"/>
      <c r="D73" s="6"/>
      <c r="E73" s="6"/>
      <c r="F73" s="6"/>
      <c r="G73" s="165"/>
      <c r="H73" s="165"/>
      <c r="V73" s="115"/>
      <c r="W73" s="115"/>
    </row>
    <row r="74" spans="1:23">
      <c r="G74" s="2"/>
      <c r="H74" s="2"/>
      <c r="V74" s="115"/>
      <c r="W74" s="115"/>
    </row>
    <row r="75" spans="1:23">
      <c r="G75" s="2"/>
      <c r="H75" s="2"/>
      <c r="V75" s="115"/>
      <c r="W75" s="115"/>
    </row>
    <row r="76" spans="1:23">
      <c r="A76" s="7" t="s">
        <v>465</v>
      </c>
      <c r="B76" s="8"/>
      <c r="C76" s="8"/>
      <c r="D76" s="8"/>
      <c r="E76" s="8"/>
      <c r="F76" s="8"/>
      <c r="G76" s="2"/>
      <c r="H76" s="2"/>
      <c r="P76" s="7" t="s">
        <v>465</v>
      </c>
      <c r="Q76" s="8"/>
      <c r="R76" s="8"/>
      <c r="S76" s="8"/>
      <c r="T76" s="8"/>
      <c r="U76" s="8"/>
      <c r="V76" s="115"/>
      <c r="W76" s="115"/>
    </row>
    <row r="77" spans="1:23" ht="15">
      <c r="A77" s="15"/>
      <c r="B77" s="16" t="s">
        <v>8</v>
      </c>
      <c r="C77" s="17" t="s">
        <v>9</v>
      </c>
      <c r="D77" s="16" t="s">
        <v>3</v>
      </c>
      <c r="E77" s="411" t="s">
        <v>27</v>
      </c>
      <c r="F77" s="411"/>
      <c r="G77" s="292"/>
      <c r="H77" s="292"/>
      <c r="P77" s="15"/>
      <c r="Q77" s="16" t="s">
        <v>8</v>
      </c>
      <c r="R77" s="17" t="s">
        <v>9</v>
      </c>
      <c r="S77" s="16" t="s">
        <v>3</v>
      </c>
      <c r="T77" s="411" t="s">
        <v>27</v>
      </c>
      <c r="U77" s="411"/>
      <c r="V77" s="115"/>
      <c r="W77" s="115"/>
    </row>
    <row r="78" spans="1:23" ht="15">
      <c r="A78" s="19" t="s">
        <v>7</v>
      </c>
      <c r="B78" s="20" t="s">
        <v>26</v>
      </c>
      <c r="C78" s="21" t="s">
        <v>26</v>
      </c>
      <c r="D78" s="20" t="s">
        <v>26</v>
      </c>
      <c r="E78" s="20" t="s">
        <v>10</v>
      </c>
      <c r="F78" s="20" t="s">
        <v>11</v>
      </c>
      <c r="G78" s="292"/>
      <c r="H78" s="292"/>
      <c r="P78" s="19" t="s">
        <v>7</v>
      </c>
      <c r="Q78" s="20" t="s">
        <v>26</v>
      </c>
      <c r="R78" s="21" t="s">
        <v>26</v>
      </c>
      <c r="S78" s="20" t="s">
        <v>26</v>
      </c>
      <c r="T78" s="20" t="s">
        <v>10</v>
      </c>
      <c r="U78" s="20" t="s">
        <v>11</v>
      </c>
      <c r="V78" s="115"/>
      <c r="W78" s="115"/>
    </row>
    <row r="79" spans="1:23" ht="14">
      <c r="A79" s="22">
        <v>2006</v>
      </c>
      <c r="B79" s="158">
        <f>'5.Stata-DNSP&amp;State'!C53</f>
        <v>1</v>
      </c>
      <c r="C79" s="158">
        <f>'5.Stata-DNSP&amp;State'!D53</f>
        <v>1</v>
      </c>
      <c r="D79" s="158">
        <f>'5.Stata-DNSP&amp;State'!E53</f>
        <v>1</v>
      </c>
      <c r="E79" s="158">
        <f>'5.Stata-DNSP&amp;State'!H53</f>
        <v>1</v>
      </c>
      <c r="F79" s="158">
        <f>'5.Stata-DNSP&amp;State'!I53</f>
        <v>1</v>
      </c>
      <c r="G79" s="292"/>
      <c r="H79" s="292"/>
      <c r="P79" s="22">
        <v>2006</v>
      </c>
      <c r="Q79" s="23">
        <f>B79-'Index Tables'!B82</f>
        <v>0</v>
      </c>
      <c r="R79" s="23">
        <f>C79-'Index Tables'!C82</f>
        <v>0</v>
      </c>
      <c r="S79" s="23">
        <f>D79-'Index Tables'!D82</f>
        <v>0</v>
      </c>
      <c r="T79" s="23">
        <f>E79-'Index Tables'!E82</f>
        <v>0</v>
      </c>
      <c r="U79" s="23">
        <f>F79-'Index Tables'!F82</f>
        <v>0</v>
      </c>
      <c r="V79" s="115"/>
      <c r="W79" s="115"/>
    </row>
    <row r="80" spans="1:23" ht="14">
      <c r="A80" s="24">
        <v>2007</v>
      </c>
      <c r="B80" s="158">
        <f>'5.Stata-DNSP&amp;State'!C54</f>
        <v>1.0138490200042725</v>
      </c>
      <c r="C80" s="158">
        <f>'5.Stata-DNSP&amp;State'!D54</f>
        <v>1.067960262298584</v>
      </c>
      <c r="D80" s="158">
        <f>'5.Stata-DNSP&amp;State'!E54</f>
        <v>0.94933217763900757</v>
      </c>
      <c r="E80" s="158">
        <f>'5.Stata-DNSP&amp;State'!H54</f>
        <v>0.93979495763778687</v>
      </c>
      <c r="F80" s="158">
        <f>'5.Stata-DNSP&amp;State'!I54</f>
        <v>0.95899403095245361</v>
      </c>
      <c r="G80" s="292"/>
      <c r="H80" s="292"/>
      <c r="P80" s="24">
        <v>2007</v>
      </c>
      <c r="Q80" s="23">
        <f>B80-'Index Tables'!B83</f>
        <v>2.0004272460738548E-8</v>
      </c>
      <c r="R80" s="23">
        <f>C80-'Index Tables'!C83</f>
        <v>2.6229858396398242E-7</v>
      </c>
      <c r="S80" s="23">
        <f>D80-'Index Tables'!D83</f>
        <v>-1.2236099244944398E-7</v>
      </c>
      <c r="T80" s="23">
        <f>E80-'Index Tables'!E83</f>
        <v>-4.2362213181768027E-8</v>
      </c>
      <c r="U80" s="23">
        <f>F80-'Index Tables'!F83</f>
        <v>-1.6904754640556519E-7</v>
      </c>
      <c r="V80" s="115"/>
      <c r="W80" s="115"/>
    </row>
    <row r="81" spans="1:23" ht="14">
      <c r="A81" s="24">
        <v>2008</v>
      </c>
      <c r="B81" s="158">
        <f>'5.Stata-DNSP&amp;State'!C55</f>
        <v>1.0152609348297119</v>
      </c>
      <c r="C81" s="158">
        <f>'5.Stata-DNSP&amp;State'!D55</f>
        <v>1.1866912841796875</v>
      </c>
      <c r="D81" s="158">
        <f>'5.Stata-DNSP&amp;State'!E55</f>
        <v>0.85553926229476929</v>
      </c>
      <c r="E81" s="158">
        <f>'5.Stata-DNSP&amp;State'!H55</f>
        <v>0.77112382650375366</v>
      </c>
      <c r="F81" s="158">
        <f>'5.Stata-DNSP&amp;State'!I55</f>
        <v>0.92177462577819824</v>
      </c>
      <c r="G81" s="292"/>
      <c r="H81" s="292"/>
      <c r="P81" s="24">
        <v>2008</v>
      </c>
      <c r="Q81" s="23">
        <f>B81-'Index Tables'!B84</f>
        <v>-6.5170288054972048E-8</v>
      </c>
      <c r="R81" s="23">
        <f>C81-'Index Tables'!C84</f>
        <v>2.8417968755967138E-7</v>
      </c>
      <c r="S81" s="23">
        <f>D81-'Index Tables'!D84</f>
        <v>-1.3770523066281015E-7</v>
      </c>
      <c r="T81" s="23">
        <f>E81-'Index Tables'!E84</f>
        <v>-4.7349624632264664E-7</v>
      </c>
      <c r="U81" s="23">
        <f>F81-'Index Tables'!F84</f>
        <v>2.5778198242676353E-8</v>
      </c>
      <c r="V81" s="115"/>
      <c r="W81" s="115"/>
    </row>
    <row r="82" spans="1:23" ht="14">
      <c r="A82" s="24">
        <v>2009</v>
      </c>
      <c r="B82" s="158">
        <f>'5.Stata-DNSP&amp;State'!C56</f>
        <v>1.0493189096450806</v>
      </c>
      <c r="C82" s="158">
        <f>'5.Stata-DNSP&amp;State'!D56</f>
        <v>1.1661695241928101</v>
      </c>
      <c r="D82" s="158">
        <f>'5.Stata-DNSP&amp;State'!E56</f>
        <v>0.899799644947052</v>
      </c>
      <c r="E82" s="158">
        <f>'5.Stata-DNSP&amp;State'!H56</f>
        <v>0.86939597129821777</v>
      </c>
      <c r="F82" s="158">
        <f>'5.Stata-DNSP&amp;State'!I56</f>
        <v>0.92359590530395508</v>
      </c>
      <c r="G82" s="292"/>
      <c r="H82" s="292"/>
      <c r="P82" s="24">
        <v>2009</v>
      </c>
      <c r="Q82" s="23">
        <f>B82-'Index Tables'!B85</f>
        <v>-9.0354919324298066E-8</v>
      </c>
      <c r="R82" s="23">
        <f>C82-'Index Tables'!C85</f>
        <v>5.2419281004745244E-7</v>
      </c>
      <c r="S82" s="23">
        <f>D82-'Index Tables'!D85</f>
        <v>-5.505294797814031E-8</v>
      </c>
      <c r="T82" s="23">
        <f>E82-'Index Tables'!E85</f>
        <v>-3.2870178223731727E-7</v>
      </c>
      <c r="U82" s="23">
        <f>F82-'Index Tables'!F85</f>
        <v>1.053039551113244E-7</v>
      </c>
      <c r="V82" s="115"/>
      <c r="W82" s="115"/>
    </row>
    <row r="83" spans="1:23" ht="14">
      <c r="A83" s="24">
        <v>2010</v>
      </c>
      <c r="B83" s="158">
        <f>'5.Stata-DNSP&amp;State'!C57</f>
        <v>1.0819797515869141</v>
      </c>
      <c r="C83" s="158">
        <f>'5.Stata-DNSP&amp;State'!D57</f>
        <v>1.1641474962234497</v>
      </c>
      <c r="D83" s="158">
        <f>'5.Stata-DNSP&amp;State'!E57</f>
        <v>0.92941814661026001</v>
      </c>
      <c r="E83" s="158">
        <f>'5.Stata-DNSP&amp;State'!H57</f>
        <v>0.93276494741439819</v>
      </c>
      <c r="F83" s="158">
        <f>'5.Stata-DNSP&amp;State'!I57</f>
        <v>0.92336612939834595</v>
      </c>
      <c r="G83" s="292"/>
      <c r="H83" s="292"/>
      <c r="P83" s="24">
        <v>2010</v>
      </c>
      <c r="Q83" s="23">
        <f>B83-'Index Tables'!B86</f>
        <v>-2.4841308587930655E-7</v>
      </c>
      <c r="R83" s="23">
        <f>C83-'Index Tables'!C86</f>
        <v>-5.0377655025357626E-7</v>
      </c>
      <c r="S83" s="23">
        <f>D83-'Index Tables'!D86</f>
        <v>-1.5338974002077066E-7</v>
      </c>
      <c r="T83" s="23">
        <f>E83-'Index Tables'!E86</f>
        <v>-1.5258560182029868E-7</v>
      </c>
      <c r="U83" s="23">
        <f>F83-'Index Tables'!F86</f>
        <v>-1.7060165402593697E-7</v>
      </c>
      <c r="V83" s="115"/>
      <c r="W83" s="115"/>
    </row>
    <row r="84" spans="1:23" ht="14">
      <c r="A84" s="24">
        <v>2011</v>
      </c>
      <c r="B84" s="158">
        <f>'5.Stata-DNSP&amp;State'!C58</f>
        <v>1.1079039573669434</v>
      </c>
      <c r="C84" s="158">
        <f>'5.Stata-DNSP&amp;State'!D58</f>
        <v>1.208335280418396</v>
      </c>
      <c r="D84" s="158">
        <f>'5.Stata-DNSP&amp;State'!E58</f>
        <v>0.91688460111618042</v>
      </c>
      <c r="E84" s="158">
        <f>'5.Stata-DNSP&amp;State'!H58</f>
        <v>0.90792948007583618</v>
      </c>
      <c r="F84" s="158">
        <f>'5.Stata-DNSP&amp;State'!I58</f>
        <v>0.92036980390548706</v>
      </c>
      <c r="G84" s="292"/>
      <c r="H84" s="292"/>
      <c r="P84" s="24">
        <v>2011</v>
      </c>
      <c r="Q84" s="23">
        <f>B84-'Index Tables'!B87</f>
        <v>-4.2633056640539735E-8</v>
      </c>
      <c r="R84" s="23">
        <f>C84-'Index Tables'!C87</f>
        <v>2.8041839605918994E-7</v>
      </c>
      <c r="S84" s="23">
        <f>D84-'Index Tables'!D87</f>
        <v>-3.9888381953012697E-7</v>
      </c>
      <c r="T84" s="23">
        <f>E84-'Index Tables'!E87</f>
        <v>-6.1992416378053861E-7</v>
      </c>
      <c r="U84" s="23">
        <f>F84-'Index Tables'!F87</f>
        <v>-1.9609451296087599E-7</v>
      </c>
      <c r="V84" s="115"/>
      <c r="W84" s="115"/>
    </row>
    <row r="85" spans="1:23" ht="14">
      <c r="A85" s="24">
        <v>2012</v>
      </c>
      <c r="B85" s="158">
        <f>'5.Stata-DNSP&amp;State'!C59</f>
        <v>1.0823053121566772</v>
      </c>
      <c r="C85" s="158">
        <f>'5.Stata-DNSP&amp;State'!D59</f>
        <v>1.2418354749679565</v>
      </c>
      <c r="D85" s="158">
        <f>'5.Stata-DNSP&amp;State'!E59</f>
        <v>0.87153691053390503</v>
      </c>
      <c r="E85" s="158">
        <f>'5.Stata-DNSP&amp;State'!H59</f>
        <v>0.87284326553344727</v>
      </c>
      <c r="F85" s="158">
        <f>'5.Stata-DNSP&amp;State'!I59</f>
        <v>0.86938619613647461</v>
      </c>
      <c r="G85" s="292"/>
      <c r="H85" s="292"/>
      <c r="P85" s="24">
        <v>2012</v>
      </c>
      <c r="Q85" s="23">
        <f>B85-'Index Tables'!B88</f>
        <v>-6.8784332274418603E-7</v>
      </c>
      <c r="R85" s="23">
        <f>C85-'Index Tables'!C88</f>
        <v>4.7496795652079982E-7</v>
      </c>
      <c r="S85" s="23">
        <f>D85-'Index Tables'!D88</f>
        <v>-3.8946609492995776E-7</v>
      </c>
      <c r="T85" s="23">
        <f>E85-'Index Tables'!E88</f>
        <v>-1.3446655278137598E-7</v>
      </c>
      <c r="U85" s="23">
        <f>F85-'Index Tables'!F88</f>
        <v>-5.0386352534737E-7</v>
      </c>
      <c r="V85" s="115"/>
      <c r="W85" s="115"/>
    </row>
    <row r="86" spans="1:23" ht="14">
      <c r="A86" s="24">
        <v>2013</v>
      </c>
      <c r="B86" s="158">
        <f>'5.Stata-DNSP&amp;State'!C60</f>
        <v>1.0712847709655762</v>
      </c>
      <c r="C86" s="158">
        <f>'5.Stata-DNSP&amp;State'!D60</f>
        <v>1.2208689451217651</v>
      </c>
      <c r="D86" s="158">
        <f>'5.Stata-DNSP&amp;State'!E60</f>
        <v>0.87747740745544434</v>
      </c>
      <c r="E86" s="158">
        <f>'5.Stata-DNSP&amp;State'!H60</f>
        <v>0.96472340822219849</v>
      </c>
      <c r="F86" s="158">
        <f>'5.Stata-DNSP&amp;State'!I60</f>
        <v>0.82670193910598755</v>
      </c>
      <c r="G86" s="292"/>
      <c r="H86" s="292"/>
      <c r="P86" s="24">
        <v>2013</v>
      </c>
      <c r="Q86" s="23">
        <f>B86-'Index Tables'!B89</f>
        <v>-2.2903442387089967E-7</v>
      </c>
      <c r="R86" s="23">
        <f>C86-'Index Tables'!C89</f>
        <v>-5.4878234845290308E-8</v>
      </c>
      <c r="S86" s="23">
        <f>D86-'Index Tables'!D89</f>
        <v>7.4554443729724085E-9</v>
      </c>
      <c r="T86" s="23">
        <f>E86-'Index Tables'!E89</f>
        <v>-1.9177780152812574E-7</v>
      </c>
      <c r="U86" s="23">
        <f>F86-'Index Tables'!F89</f>
        <v>3.9105987559295841E-8</v>
      </c>
      <c r="V86" s="115"/>
      <c r="W86" s="115"/>
    </row>
    <row r="87" spans="1:23" ht="14">
      <c r="A87" s="24">
        <v>2014</v>
      </c>
      <c r="B87" s="158">
        <f>'5.Stata-DNSP&amp;State'!C61</f>
        <v>1.1092510223388672</v>
      </c>
      <c r="C87" s="158">
        <f>'5.Stata-DNSP&amp;State'!D61</f>
        <v>1.3096767663955688</v>
      </c>
      <c r="D87" s="158">
        <f>'5.Stata-DNSP&amp;State'!E61</f>
        <v>0.84696567058563232</v>
      </c>
      <c r="E87" s="158">
        <f>'5.Stata-DNSP&amp;State'!H61</f>
        <v>0.88448429107666016</v>
      </c>
      <c r="F87" s="158">
        <f>'5.Stata-DNSP&amp;State'!I61</f>
        <v>0.8232429027557373</v>
      </c>
      <c r="G87" s="292"/>
      <c r="H87" s="292"/>
      <c r="P87" s="24">
        <v>2014</v>
      </c>
      <c r="Q87" s="23">
        <f>B87-'Index Tables'!B90</f>
        <v>2.2338867200488721E-8</v>
      </c>
      <c r="R87" s="23">
        <f>C87-'Index Tables'!C90</f>
        <v>7.6639556878532744E-7</v>
      </c>
      <c r="S87" s="23">
        <f>D87-'Index Tables'!D90</f>
        <v>-4.294143677308071E-7</v>
      </c>
      <c r="T87" s="23">
        <f>E87-'Index Tables'!E90</f>
        <v>-6.0892333986206637E-7</v>
      </c>
      <c r="U87" s="23">
        <f>F87-'Index Tables'!F90</f>
        <v>-2.9724426264809978E-7</v>
      </c>
      <c r="V87" s="115"/>
      <c r="W87" s="115"/>
    </row>
    <row r="88" spans="1:23" ht="14">
      <c r="A88" s="24">
        <v>2015</v>
      </c>
      <c r="B88" s="158">
        <f>'5.Stata-DNSP&amp;State'!C62</f>
        <v>1.1074665784835815</v>
      </c>
      <c r="C88" s="158">
        <f>'5.Stata-DNSP&amp;State'!D62</f>
        <v>1.3364778757095337</v>
      </c>
      <c r="D88" s="158">
        <f>'5.Stata-DNSP&amp;State'!E62</f>
        <v>0.82864582538604736</v>
      </c>
      <c r="E88" s="158">
        <f>'5.Stata-DNSP&amp;State'!H62</f>
        <v>0.86064797639846802</v>
      </c>
      <c r="F88" s="158">
        <f>'5.Stata-DNSP&amp;State'!I62</f>
        <v>0.80847358703613281</v>
      </c>
      <c r="G88" s="292"/>
      <c r="H88" s="292"/>
      <c r="P88" s="24">
        <v>2015</v>
      </c>
      <c r="Q88" s="23">
        <f>B88-'Index Tables'!B91</f>
        <v>-4.2151641843624077E-7</v>
      </c>
      <c r="R88" s="23">
        <f>C88-'Index Tables'!C91</f>
        <v>-1.2429046636341923E-7</v>
      </c>
      <c r="S88" s="23">
        <f>D88-'Index Tables'!D91</f>
        <v>-2.7461395268879585E-7</v>
      </c>
      <c r="T88" s="23">
        <f>E88-'Index Tables'!E91</f>
        <v>-6.2360153196827639E-7</v>
      </c>
      <c r="U88" s="23">
        <f>F88-'Index Tables'!F91</f>
        <v>-1.1296386714931828E-7</v>
      </c>
      <c r="V88" s="115"/>
      <c r="W88" s="115"/>
    </row>
    <row r="89" spans="1:23" ht="14">
      <c r="A89" s="24">
        <v>2016</v>
      </c>
      <c r="B89" s="158">
        <f>'5.Stata-DNSP&amp;State'!C63</f>
        <v>1.1253777742385864</v>
      </c>
      <c r="C89" s="158">
        <f>'5.Stata-DNSP&amp;State'!D63</f>
        <v>1.3929039239883423</v>
      </c>
      <c r="D89" s="158">
        <f>'5.Stata-DNSP&amp;State'!E63</f>
        <v>0.80793654918670654</v>
      </c>
      <c r="E89" s="158">
        <f>'5.Stata-DNSP&amp;State'!H63</f>
        <v>0.81521207094192505</v>
      </c>
      <c r="F89" s="158">
        <f>'5.Stata-DNSP&amp;State'!I63</f>
        <v>0.80421888828277588</v>
      </c>
      <c r="G89" s="292"/>
      <c r="H89" s="292"/>
      <c r="P89" s="24">
        <v>2016</v>
      </c>
      <c r="Q89" s="23">
        <f>B89-'Index Tables'!B92</f>
        <v>-2.257614135636743E-7</v>
      </c>
      <c r="R89" s="23">
        <f>C89-'Index Tables'!C92</f>
        <v>-7.6011657634822427E-8</v>
      </c>
      <c r="S89" s="23">
        <f>D89-'Index Tables'!D92</f>
        <v>-5.0813293461793307E-8</v>
      </c>
      <c r="T89" s="23">
        <f>E89-'Index Tables'!E92</f>
        <v>-2.9058074946242129E-8</v>
      </c>
      <c r="U89" s="23">
        <f>F89-'Index Tables'!F92</f>
        <v>-1.1717224079887956E-8</v>
      </c>
      <c r="V89" s="115"/>
      <c r="W89" s="115"/>
    </row>
    <row r="90" spans="1:23" ht="14">
      <c r="A90" s="24">
        <v>2017</v>
      </c>
      <c r="B90" s="158">
        <f>'5.Stata-DNSP&amp;State'!C64</f>
        <v>1.1772124767303467</v>
      </c>
      <c r="C90" s="158">
        <f>'5.Stata-DNSP&amp;State'!D64</f>
        <v>1.3612724542617798</v>
      </c>
      <c r="D90" s="158">
        <f>'5.Stata-DNSP&amp;State'!E64</f>
        <v>0.8647884726524353</v>
      </c>
      <c r="E90" s="158">
        <f>'5.Stata-DNSP&amp;State'!H64</f>
        <v>0.930336594581604</v>
      </c>
      <c r="F90" s="158">
        <f>'5.Stata-DNSP&amp;State'!I64</f>
        <v>0.82437056303024292</v>
      </c>
      <c r="G90" s="292"/>
      <c r="H90" s="292"/>
      <c r="P90" s="24">
        <v>2017</v>
      </c>
      <c r="Q90" s="23">
        <f>B90-'Index Tables'!B93</f>
        <v>-5.2326965338522768E-7</v>
      </c>
      <c r="R90" s="23">
        <f>C90-'Index Tables'!C93</f>
        <v>4.5426177974761117E-7</v>
      </c>
      <c r="S90" s="23">
        <f>D90-'Index Tables'!D93</f>
        <v>-4.2734756466877855E-7</v>
      </c>
      <c r="T90" s="23">
        <f>E90-'Index Tables'!E93</f>
        <v>-3.0541839601827547E-7</v>
      </c>
      <c r="U90" s="23">
        <f>F90-'Index Tables'!F93</f>
        <v>-5.3696975710337824E-7</v>
      </c>
      <c r="V90" s="115"/>
      <c r="W90" s="115"/>
    </row>
    <row r="91" spans="1:23" ht="14">
      <c r="A91" s="24">
        <v>2018</v>
      </c>
      <c r="B91" s="158">
        <f>'5.Stata-DNSP&amp;State'!C65</f>
        <v>1.1925462484359741</v>
      </c>
      <c r="C91" s="158">
        <f>'5.Stata-DNSP&amp;State'!D65</f>
        <v>1.3277114629745483</v>
      </c>
      <c r="D91" s="158">
        <f>'5.Stata-DNSP&amp;State'!E65</f>
        <v>0.89819705486297607</v>
      </c>
      <c r="E91" s="158">
        <f>'5.Stata-DNSP&amp;State'!H65</f>
        <v>1.0335954427719116</v>
      </c>
      <c r="F91" s="158">
        <f>'5.Stata-DNSP&amp;State'!I65</f>
        <v>0.8191712498664856</v>
      </c>
      <c r="G91" s="292"/>
      <c r="H91" s="292"/>
      <c r="P91" s="24">
        <v>2018</v>
      </c>
      <c r="Q91" s="23">
        <f>B91-'Index Tables'!B94</f>
        <v>-7.5156402590259574E-7</v>
      </c>
      <c r="R91" s="23">
        <f>C91-'Index Tables'!C94</f>
        <v>4.6297454825428019E-7</v>
      </c>
      <c r="S91" s="23">
        <f>D91-'Index Tables'!D94</f>
        <v>-1.4513702395468897E-7</v>
      </c>
      <c r="T91" s="23">
        <f>E91-'Index Tables'!E94</f>
        <v>-5.5722808833813531E-7</v>
      </c>
      <c r="U91" s="23">
        <f>F91-'Index Tables'!F94</f>
        <v>-1.5013351439829847E-7</v>
      </c>
      <c r="V91" s="115"/>
      <c r="W91" s="115"/>
    </row>
    <row r="92" spans="1:23" ht="14">
      <c r="A92" s="24">
        <v>2019</v>
      </c>
      <c r="B92" s="158">
        <f>'5.Stata-DNSP&amp;State'!C66</f>
        <v>1.1913107633590698</v>
      </c>
      <c r="C92" s="158">
        <f>'5.Stata-DNSP&amp;State'!D66</f>
        <v>1.3155789375305176</v>
      </c>
      <c r="D92" s="158">
        <f>'5.Stata-DNSP&amp;State'!E66</f>
        <v>0.90554130077362061</v>
      </c>
      <c r="E92" s="158">
        <f>'5.Stata-DNSP&amp;State'!H66</f>
        <v>1.0931446552276611</v>
      </c>
      <c r="F92" s="158">
        <f>'5.Stata-DNSP&amp;State'!I66</f>
        <v>0.80275064706802368</v>
      </c>
      <c r="G92" s="292"/>
      <c r="H92" s="292"/>
      <c r="P92" s="24">
        <v>2019</v>
      </c>
      <c r="Q92" s="23">
        <f>B92-'Index Tables'!B95</f>
        <v>-2.3664093018460619E-7</v>
      </c>
      <c r="R92" s="23">
        <f>C92-'Index Tables'!C95</f>
        <v>9.3753051766398698E-7</v>
      </c>
      <c r="S92" s="23">
        <f>D92-'Index Tables'!D95</f>
        <v>-1.9922637939373544E-7</v>
      </c>
      <c r="T92" s="23">
        <f>E92-'Index Tables'!E95</f>
        <v>-3.4477233890051195E-7</v>
      </c>
      <c r="U92" s="23">
        <f>F92-'Index Tables'!F95</f>
        <v>1.4706802364816696E-7</v>
      </c>
      <c r="V92" s="115"/>
      <c r="W92" s="115"/>
    </row>
    <row r="93" spans="1:23" ht="14">
      <c r="A93" s="24">
        <v>2020</v>
      </c>
      <c r="B93" s="158">
        <f>'5.Stata-DNSP&amp;State'!C67</f>
        <v>1.1794024705886841</v>
      </c>
      <c r="C93" s="158">
        <f>'5.Stata-DNSP&amp;State'!D67</f>
        <v>1.2716703414916992</v>
      </c>
      <c r="D93" s="158">
        <f>'5.Stata-DNSP&amp;State'!E67</f>
        <v>0.92744386196136475</v>
      </c>
      <c r="E93" s="158">
        <f>'5.Stata-DNSP&amp;State'!H67</f>
        <v>1.211557149887085</v>
      </c>
      <c r="F93" s="158">
        <f>'5.Stata-DNSP&amp;State'!I67</f>
        <v>0.78519898653030396</v>
      </c>
      <c r="G93" s="292"/>
      <c r="H93" s="292"/>
      <c r="P93" s="24">
        <v>2020</v>
      </c>
      <c r="Q93" s="23">
        <f>B93-'Index Tables'!B96</f>
        <v>-5.2941131589712143E-7</v>
      </c>
      <c r="R93" s="23">
        <f>C93-'Index Tables'!C96</f>
        <v>3.4149169914066135E-7</v>
      </c>
      <c r="S93" s="23">
        <f>D93-'Index Tables'!D96</f>
        <v>-7.3803863520627289E-7</v>
      </c>
      <c r="T93" s="23">
        <f>E93-'Index Tables'!E96</f>
        <v>-8.5011291495185048E-7</v>
      </c>
      <c r="U93" s="23">
        <f>F93-'Index Tables'!F96</f>
        <v>-6.1346969604247903E-7</v>
      </c>
      <c r="V93" s="115"/>
      <c r="W93" s="115"/>
    </row>
    <row r="94" spans="1:23" ht="12.75" customHeight="1">
      <c r="A94" s="25">
        <v>2021</v>
      </c>
      <c r="B94" s="159">
        <f>'5.Stata-DNSP&amp;State'!C68</f>
        <v>1.23155677318573</v>
      </c>
      <c r="C94" s="159">
        <f>'5.Stata-DNSP&amp;State'!D68</f>
        <v>1.3138343095779419</v>
      </c>
      <c r="D94" s="159">
        <f>'5.Stata-DNSP&amp;State'!E68</f>
        <v>0.93737632036209106</v>
      </c>
      <c r="E94" s="159">
        <f>'5.Stata-DNSP&amp;State'!H68</f>
        <v>1.1872695684432983</v>
      </c>
      <c r="F94" s="159">
        <f>'5.Stata-DNSP&amp;State'!I68</f>
        <v>0.80663579702377319</v>
      </c>
      <c r="G94" s="292"/>
      <c r="H94" s="292"/>
      <c r="P94" s="360">
        <v>2021</v>
      </c>
      <c r="Q94" s="361">
        <f>B94-'Index Tables'!B97</f>
        <v>-2.2681427003234944E-7</v>
      </c>
      <c r="R94" s="361">
        <f>C94-'Index Tables'!C97</f>
        <v>3.0957794194819144E-7</v>
      </c>
      <c r="S94" s="361">
        <f>D94-'Index Tables'!D97</f>
        <v>2.0362091013303996E-8</v>
      </c>
      <c r="T94" s="361">
        <f>E94-'Index Tables'!E97</f>
        <v>-4.3155670170769156E-7</v>
      </c>
      <c r="U94" s="361">
        <f>F94-'Index Tables'!F97</f>
        <v>9.7023773237836508E-8</v>
      </c>
      <c r="V94" s="115"/>
      <c r="W94" s="115"/>
    </row>
    <row r="95" spans="1:23" ht="12.75" customHeight="1">
      <c r="A95" s="24"/>
      <c r="B95" s="27"/>
      <c r="C95" s="27"/>
      <c r="D95" s="27"/>
      <c r="E95" s="27"/>
      <c r="F95" s="27"/>
      <c r="G95" s="165"/>
      <c r="H95" s="165"/>
      <c r="V95" s="115"/>
      <c r="W95" s="115"/>
    </row>
    <row r="96" spans="1:23" ht="12.75" customHeight="1">
      <c r="A96" s="22"/>
      <c r="B96" s="45"/>
      <c r="C96" s="45"/>
      <c r="D96" s="45"/>
      <c r="E96" s="45"/>
      <c r="F96" s="45"/>
      <c r="G96" s="165"/>
      <c r="H96" s="165"/>
      <c r="V96" s="115"/>
      <c r="W96" s="115"/>
    </row>
    <row r="97" spans="1:23" ht="12.75" customHeight="1">
      <c r="A97" s="6"/>
      <c r="B97" s="6"/>
      <c r="C97" s="6"/>
      <c r="D97" s="6"/>
      <c r="E97" s="6"/>
      <c r="F97" s="6"/>
      <c r="G97" s="165"/>
      <c r="H97" s="165"/>
      <c r="V97" s="115"/>
      <c r="W97" s="115"/>
    </row>
    <row r="98" spans="1:23">
      <c r="G98" s="2"/>
      <c r="H98" s="2"/>
      <c r="V98" s="115"/>
      <c r="W98" s="115"/>
    </row>
    <row r="99" spans="1:23">
      <c r="G99" s="2"/>
      <c r="H99" s="2"/>
      <c r="V99" s="115"/>
      <c r="W99" s="115"/>
    </row>
    <row r="100" spans="1:23">
      <c r="A100" s="7" t="s">
        <v>464</v>
      </c>
      <c r="B100" s="8"/>
      <c r="C100" s="8"/>
      <c r="D100" s="8"/>
      <c r="E100" s="8"/>
      <c r="F100" s="8"/>
      <c r="G100" s="2"/>
      <c r="H100" s="2"/>
      <c r="P100" s="7" t="s">
        <v>464</v>
      </c>
      <c r="Q100" s="8"/>
      <c r="R100" s="8"/>
      <c r="S100" s="8"/>
      <c r="T100" s="8"/>
      <c r="U100" s="8"/>
      <c r="V100" s="115"/>
      <c r="W100" s="115"/>
    </row>
    <row r="101" spans="1:23" ht="15">
      <c r="A101" s="15"/>
      <c r="B101" s="16" t="s">
        <v>8</v>
      </c>
      <c r="C101" s="17" t="s">
        <v>9</v>
      </c>
      <c r="D101" s="16" t="s">
        <v>3</v>
      </c>
      <c r="E101" s="411" t="s">
        <v>27</v>
      </c>
      <c r="F101" s="411"/>
      <c r="G101" s="292"/>
      <c r="H101" s="292"/>
      <c r="P101" s="15"/>
      <c r="Q101" s="16" t="s">
        <v>8</v>
      </c>
      <c r="R101" s="17" t="s">
        <v>9</v>
      </c>
      <c r="S101" s="16" t="s">
        <v>3</v>
      </c>
      <c r="T101" s="411" t="s">
        <v>27</v>
      </c>
      <c r="U101" s="411"/>
      <c r="V101" s="115"/>
      <c r="W101" s="115"/>
    </row>
    <row r="102" spans="1:23" ht="15">
      <c r="A102" s="19" t="s">
        <v>7</v>
      </c>
      <c r="B102" s="20" t="s">
        <v>26</v>
      </c>
      <c r="C102" s="21" t="s">
        <v>26</v>
      </c>
      <c r="D102" s="20" t="s">
        <v>26</v>
      </c>
      <c r="E102" s="20" t="s">
        <v>10</v>
      </c>
      <c r="F102" s="20" t="s">
        <v>11</v>
      </c>
      <c r="G102" s="292"/>
      <c r="H102" s="292"/>
      <c r="P102" s="19" t="s">
        <v>7</v>
      </c>
      <c r="Q102" s="20" t="s">
        <v>26</v>
      </c>
      <c r="R102" s="21" t="s">
        <v>26</v>
      </c>
      <c r="S102" s="20" t="s">
        <v>26</v>
      </c>
      <c r="T102" s="20" t="s">
        <v>10</v>
      </c>
      <c r="U102" s="20" t="s">
        <v>11</v>
      </c>
      <c r="V102" s="115"/>
      <c r="W102" s="115"/>
    </row>
    <row r="103" spans="1:23" ht="14">
      <c r="A103" s="22">
        <v>2006</v>
      </c>
      <c r="B103" s="160">
        <f>'5.Stata-DNSP&amp;State'!C70</f>
        <v>1</v>
      </c>
      <c r="C103" s="160">
        <f>'5.Stata-DNSP&amp;State'!D70</f>
        <v>1</v>
      </c>
      <c r="D103" s="160">
        <f>'5.Stata-DNSP&amp;State'!E70</f>
        <v>1</v>
      </c>
      <c r="E103" s="160">
        <f>'5.Stata-DNSP&amp;State'!H70</f>
        <v>1</v>
      </c>
      <c r="F103" s="160">
        <f>'5.Stata-DNSP&amp;State'!I70</f>
        <v>1</v>
      </c>
      <c r="G103" s="292"/>
      <c r="H103" s="292"/>
      <c r="P103" s="22">
        <v>2006</v>
      </c>
      <c r="Q103" s="23">
        <f>B103-'Index Tables'!B107</f>
        <v>0</v>
      </c>
      <c r="R103" s="23">
        <f>C103-'Index Tables'!C107</f>
        <v>0</v>
      </c>
      <c r="S103" s="23">
        <f>D103-'Index Tables'!D107</f>
        <v>0</v>
      </c>
      <c r="T103" s="23">
        <f>E103-'Index Tables'!E107</f>
        <v>0</v>
      </c>
      <c r="U103" s="23">
        <f>F103-'Index Tables'!F107</f>
        <v>0</v>
      </c>
      <c r="V103" s="115"/>
      <c r="W103" s="115"/>
    </row>
    <row r="104" spans="1:23" ht="14">
      <c r="A104" s="24">
        <v>2007</v>
      </c>
      <c r="B104" s="158">
        <f>'5.Stata-DNSP&amp;State'!C71</f>
        <v>1.1206458806991577</v>
      </c>
      <c r="C104" s="158">
        <f>'5.Stata-DNSP&amp;State'!D71</f>
        <v>1.1012561321258545</v>
      </c>
      <c r="D104" s="158">
        <f>'5.Stata-DNSP&amp;State'!E71</f>
        <v>1.0176068544387817</v>
      </c>
      <c r="E104" s="158">
        <f>'5.Stata-DNSP&amp;State'!H71</f>
        <v>0.9640277624130249</v>
      </c>
      <c r="F104" s="158">
        <f>'5.Stata-DNSP&amp;State'!I71</f>
        <v>1.0495197772979736</v>
      </c>
      <c r="G104" s="292"/>
      <c r="H104" s="292"/>
      <c r="P104" s="24">
        <v>2007</v>
      </c>
      <c r="Q104" s="23">
        <f>B104-'Index Tables'!B108</f>
        <v>-1.1930084231615012E-7</v>
      </c>
      <c r="R104" s="23">
        <f>C104-'Index Tables'!C108</f>
        <v>1.3212585447952563E-7</v>
      </c>
      <c r="S104" s="23">
        <f>D104-'Index Tables'!D108</f>
        <v>-1.4556121818998236E-7</v>
      </c>
      <c r="T104" s="23">
        <f>E104-'Index Tables'!E108</f>
        <v>-7.37586975052551E-7</v>
      </c>
      <c r="U104" s="23">
        <f>F104-'Index Tables'!F108</f>
        <v>7.772979735420904E-7</v>
      </c>
      <c r="V104" s="115"/>
      <c r="W104" s="115"/>
    </row>
    <row r="105" spans="1:23" ht="14">
      <c r="A105" s="24">
        <v>2008</v>
      </c>
      <c r="B105" s="158">
        <f>'5.Stata-DNSP&amp;State'!C72</f>
        <v>1.1292608976364136</v>
      </c>
      <c r="C105" s="158">
        <f>'5.Stata-DNSP&amp;State'!D72</f>
        <v>1.1523990631103516</v>
      </c>
      <c r="D105" s="158">
        <f>'5.Stata-DNSP&amp;State'!E72</f>
        <v>0.97992163896560669</v>
      </c>
      <c r="E105" s="158">
        <f>'5.Stata-DNSP&amp;State'!H72</f>
        <v>0.93218284845352173</v>
      </c>
      <c r="F105" s="158">
        <f>'5.Stata-DNSP&amp;State'!I72</f>
        <v>1.0098485946655273</v>
      </c>
      <c r="G105" s="292"/>
      <c r="H105" s="292"/>
      <c r="P105" s="24">
        <v>2008</v>
      </c>
      <c r="Q105" s="23">
        <f>B105-'Index Tables'!B109</f>
        <v>-1.0236358649606814E-7</v>
      </c>
      <c r="R105" s="23">
        <f>C105-'Index Tables'!C109</f>
        <v>6.3110351611328497E-8</v>
      </c>
      <c r="S105" s="23">
        <f>D105-'Index Tables'!D109</f>
        <v>-2.6103439332292311E-7</v>
      </c>
      <c r="T105" s="23">
        <f>E105-'Index Tables'!E109</f>
        <v>-5.515464782668289E-7</v>
      </c>
      <c r="U105" s="23">
        <f>F105-'Index Tables'!F109</f>
        <v>-4.0533447265289624E-7</v>
      </c>
      <c r="V105" s="115"/>
      <c r="W105" s="115"/>
    </row>
    <row r="106" spans="1:23" ht="14">
      <c r="A106" s="24">
        <v>2009</v>
      </c>
      <c r="B106" s="158">
        <f>'5.Stata-DNSP&amp;State'!C73</f>
        <v>1.1840206384658813</v>
      </c>
      <c r="C106" s="158">
        <f>'5.Stata-DNSP&amp;State'!D73</f>
        <v>1.1993972063064575</v>
      </c>
      <c r="D106" s="158">
        <f>'5.Stata-DNSP&amp;State'!E73</f>
        <v>0.98717969655990601</v>
      </c>
      <c r="E106" s="158">
        <f>'5.Stata-DNSP&amp;State'!H73</f>
        <v>0.94117176532745361</v>
      </c>
      <c r="F106" s="158">
        <f>'5.Stata-DNSP&amp;State'!I73</f>
        <v>1.0135642290115356</v>
      </c>
      <c r="G106" s="292"/>
      <c r="H106" s="292"/>
      <c r="P106" s="24">
        <v>2009</v>
      </c>
      <c r="Q106" s="23">
        <f>B106-'Index Tables'!B110</f>
        <v>6.3846588127525195E-7</v>
      </c>
      <c r="R106" s="23">
        <f>C106-'Index Tables'!C110</f>
        <v>2.0630645747310439E-7</v>
      </c>
      <c r="S106" s="23">
        <f>D106-'Index Tables'!D110</f>
        <v>-1.0344009404583687E-7</v>
      </c>
      <c r="T106" s="23">
        <f>E106-'Index Tables'!E110</f>
        <v>-6.3467254640681148E-7</v>
      </c>
      <c r="U106" s="23">
        <f>F106-'Index Tables'!F110</f>
        <v>2.2901153573506861E-7</v>
      </c>
      <c r="V106" s="115"/>
      <c r="W106" s="115"/>
    </row>
    <row r="107" spans="1:23" ht="14">
      <c r="A107" s="24">
        <v>2010</v>
      </c>
      <c r="B107" s="158">
        <f>'5.Stata-DNSP&amp;State'!C74</f>
        <v>1.2234735488891602</v>
      </c>
      <c r="C107" s="158">
        <f>'5.Stata-DNSP&amp;State'!D74</f>
        <v>1.230765700340271</v>
      </c>
      <c r="D107" s="158">
        <f>'5.Stata-DNSP&amp;State'!E74</f>
        <v>0.99407505989074707</v>
      </c>
      <c r="E107" s="158">
        <f>'5.Stata-DNSP&amp;State'!H74</f>
        <v>0.96102172136306763</v>
      </c>
      <c r="F107" s="158">
        <f>'5.Stata-DNSP&amp;State'!I74</f>
        <v>1.0132150650024414</v>
      </c>
      <c r="G107" s="292"/>
      <c r="H107" s="292"/>
      <c r="P107" s="24">
        <v>2010</v>
      </c>
      <c r="Q107" s="23">
        <f>B107-'Index Tables'!B111</f>
        <v>5.488891601235224E-7</v>
      </c>
      <c r="R107" s="23">
        <f>C107-'Index Tables'!C111</f>
        <v>-2.9965972903056581E-7</v>
      </c>
      <c r="S107" s="23">
        <f>D107-'Index Tables'!D111</f>
        <v>3.5989074709252833E-7</v>
      </c>
      <c r="T107" s="23">
        <f>E107-'Index Tables'!E111</f>
        <v>2.2136306765396796E-7</v>
      </c>
      <c r="U107" s="23">
        <f>F107-'Index Tables'!F111</f>
        <v>6.5002441429484747E-8</v>
      </c>
      <c r="V107" s="115"/>
      <c r="W107" s="115"/>
    </row>
    <row r="108" spans="1:23" ht="14">
      <c r="A108" s="24">
        <v>2011</v>
      </c>
      <c r="B108" s="158">
        <f>'5.Stata-DNSP&amp;State'!C75</f>
        <v>1.2430988550186157</v>
      </c>
      <c r="C108" s="158">
        <f>'5.Stata-DNSP&amp;State'!D75</f>
        <v>1.298494815826416</v>
      </c>
      <c r="D108" s="158">
        <f>'5.Stata-DNSP&amp;State'!E75</f>
        <v>0.95733827352523804</v>
      </c>
      <c r="E108" s="158">
        <f>'5.Stata-DNSP&amp;State'!H75</f>
        <v>0.88864409923553467</v>
      </c>
      <c r="F108" s="158">
        <f>'5.Stata-DNSP&amp;State'!I75</f>
        <v>0.99793946743011475</v>
      </c>
      <c r="G108" s="292"/>
      <c r="H108" s="292"/>
      <c r="P108" s="24">
        <v>2011</v>
      </c>
      <c r="Q108" s="23">
        <f>B108-'Index Tables'!B112</f>
        <v>-1.4498138423135742E-7</v>
      </c>
      <c r="R108" s="23">
        <f>C108-'Index Tables'!C112</f>
        <v>8.1582641597854888E-7</v>
      </c>
      <c r="S108" s="23">
        <f>D108-'Index Tables'!D112</f>
        <v>-3.2647476200242664E-7</v>
      </c>
      <c r="T108" s="23">
        <f>E108-'Index Tables'!E112</f>
        <v>-6.0076446528611882E-7</v>
      </c>
      <c r="U108" s="23">
        <f>F108-'Index Tables'!F112</f>
        <v>-1.325698852916446E-7</v>
      </c>
      <c r="V108" s="115"/>
      <c r="W108" s="115"/>
    </row>
    <row r="109" spans="1:23" ht="14">
      <c r="A109" s="24">
        <v>2012</v>
      </c>
      <c r="B109" s="158">
        <f>'5.Stata-DNSP&amp;State'!C76</f>
        <v>1.2729827165603638</v>
      </c>
      <c r="C109" s="158">
        <f>'5.Stata-DNSP&amp;State'!D76</f>
        <v>1.3469663858413696</v>
      </c>
      <c r="D109" s="158">
        <f>'5.Stata-DNSP&amp;State'!E76</f>
        <v>0.94507384300231934</v>
      </c>
      <c r="E109" s="158">
        <f>'5.Stata-DNSP&amp;State'!H76</f>
        <v>0.85032153129577637</v>
      </c>
      <c r="F109" s="158">
        <f>'5.Stata-DNSP&amp;State'!I76</f>
        <v>0.99888521432876587</v>
      </c>
      <c r="G109" s="292"/>
      <c r="H109" s="292"/>
      <c r="P109" s="24">
        <v>2012</v>
      </c>
      <c r="Q109" s="23">
        <f>B109-'Index Tables'!B113</f>
        <v>7.165603637115936E-7</v>
      </c>
      <c r="R109" s="23">
        <f>C109-'Index Tables'!C113</f>
        <v>3.8584136952124481E-7</v>
      </c>
      <c r="S109" s="23">
        <f>D109-'Index Tables'!D113</f>
        <v>3.4300231932515857E-7</v>
      </c>
      <c r="T109" s="23">
        <f>E109-'Index Tables'!E113</f>
        <v>-1.6870422359094306E-7</v>
      </c>
      <c r="U109" s="23">
        <f>F109-'Index Tables'!F113</f>
        <v>6.1432876585776341E-7</v>
      </c>
      <c r="V109" s="115"/>
      <c r="W109" s="115"/>
    </row>
    <row r="110" spans="1:23" ht="14">
      <c r="A110" s="24">
        <v>2013</v>
      </c>
      <c r="B110" s="158">
        <f>'5.Stata-DNSP&amp;State'!C77</f>
        <v>1.2721238136291504</v>
      </c>
      <c r="C110" s="158">
        <f>'5.Stata-DNSP&amp;State'!D77</f>
        <v>1.4063259363174438</v>
      </c>
      <c r="D110" s="158">
        <f>'5.Stata-DNSP&amp;State'!E77</f>
        <v>0.90457248687744141</v>
      </c>
      <c r="E110" s="158">
        <f>'5.Stata-DNSP&amp;State'!H77</f>
        <v>0.79368984699249268</v>
      </c>
      <c r="F110" s="158">
        <f>'5.Stata-DNSP&amp;State'!I77</f>
        <v>0.97658127546310425</v>
      </c>
      <c r="G110" s="292"/>
      <c r="H110" s="292"/>
      <c r="P110" s="24">
        <v>2013</v>
      </c>
      <c r="Q110" s="23">
        <f>B110-'Index Tables'!B114</f>
        <v>-1.8637084964190365E-7</v>
      </c>
      <c r="R110" s="23">
        <f>C110-'Index Tables'!C114</f>
        <v>-6.3682556117328204E-8</v>
      </c>
      <c r="S110" s="23">
        <f>D110-'Index Tables'!D114</f>
        <v>-1.1312255854267761E-7</v>
      </c>
      <c r="T110" s="23">
        <f>E110-'Index Tables'!E114</f>
        <v>-1.530075073308268E-7</v>
      </c>
      <c r="U110" s="23">
        <f>F110-'Index Tables'!F114</f>
        <v>-1.2453689579583482E-7</v>
      </c>
      <c r="V110" s="115"/>
      <c r="W110" s="115"/>
    </row>
    <row r="111" spans="1:23" ht="14">
      <c r="A111" s="24">
        <v>2014</v>
      </c>
      <c r="B111" s="158">
        <f>'5.Stata-DNSP&amp;State'!C78</f>
        <v>1.2707967758178711</v>
      </c>
      <c r="C111" s="158">
        <f>'5.Stata-DNSP&amp;State'!D78</f>
        <v>1.3778145313262939</v>
      </c>
      <c r="D111" s="158">
        <f>'5.Stata-DNSP&amp;State'!E78</f>
        <v>0.92232781648635864</v>
      </c>
      <c r="E111" s="158">
        <f>'5.Stata-DNSP&amp;State'!H78</f>
        <v>0.86383801698684692</v>
      </c>
      <c r="F111" s="158">
        <f>'5.Stata-DNSP&amp;State'!I78</f>
        <v>0.95918565988540649</v>
      </c>
      <c r="G111" s="292"/>
      <c r="H111" s="292"/>
      <c r="P111" s="24">
        <v>2014</v>
      </c>
      <c r="Q111" s="23">
        <f>B111-'Index Tables'!B115</f>
        <v>7.7581787105707178E-7</v>
      </c>
      <c r="R111" s="23">
        <f>C111-'Index Tables'!C115</f>
        <v>5.3132629385110874E-7</v>
      </c>
      <c r="S111" s="23">
        <f>D111-'Index Tables'!D115</f>
        <v>1.1648635867000934E-7</v>
      </c>
      <c r="T111" s="23">
        <f>E111-'Index Tables'!E115</f>
        <v>-8.3013153129307682E-8</v>
      </c>
      <c r="U111" s="23">
        <f>F111-'Index Tables'!F115</f>
        <v>1.5988540646993954E-7</v>
      </c>
      <c r="V111" s="115"/>
      <c r="W111" s="115"/>
    </row>
    <row r="112" spans="1:23" ht="14">
      <c r="A112" s="24">
        <v>2015</v>
      </c>
      <c r="B112" s="158">
        <f>'5.Stata-DNSP&amp;State'!C79</f>
        <v>1.258885383605957</v>
      </c>
      <c r="C112" s="158">
        <f>'5.Stata-DNSP&amp;State'!D79</f>
        <v>1.4097695350646973</v>
      </c>
      <c r="D112" s="158">
        <f>'5.Stata-DNSP&amp;State'!E79</f>
        <v>0.89297235012054443</v>
      </c>
      <c r="E112" s="158">
        <f>'5.Stata-DNSP&amp;State'!H79</f>
        <v>0.83874869346618652</v>
      </c>
      <c r="F112" s="158">
        <f>'5.Stata-DNSP&amp;State'!I79</f>
        <v>0.92431765794754028</v>
      </c>
      <c r="G112" s="292"/>
      <c r="H112" s="292"/>
      <c r="P112" s="24">
        <v>2015</v>
      </c>
      <c r="Q112" s="23">
        <f>B112-'Index Tables'!B116</f>
        <v>3.8360595699948874E-7</v>
      </c>
      <c r="R112" s="23">
        <f>C112-'Index Tables'!C116</f>
        <v>5.3506469721575911E-7</v>
      </c>
      <c r="S112" s="23">
        <f>D112-'Index Tables'!D116</f>
        <v>1.5012054443985789E-7</v>
      </c>
      <c r="T112" s="23">
        <f>E112-'Index Tables'!E116</f>
        <v>9.3466186568136322E-8</v>
      </c>
      <c r="U112" s="23">
        <f>F112-'Index Tables'!F116</f>
        <v>5.7947540321734436E-8</v>
      </c>
      <c r="V112" s="115"/>
      <c r="W112" s="115"/>
    </row>
    <row r="113" spans="1:23" ht="14">
      <c r="A113" s="24">
        <v>2016</v>
      </c>
      <c r="B113" s="158">
        <f>'5.Stata-DNSP&amp;State'!C80</f>
        <v>1.2827620506286621</v>
      </c>
      <c r="C113" s="158">
        <f>'5.Stata-DNSP&amp;State'!D80</f>
        <v>1.3629182577133179</v>
      </c>
      <c r="D113" s="158">
        <f>'5.Stata-DNSP&amp;State'!E80</f>
        <v>0.94118767976760864</v>
      </c>
      <c r="E113" s="158">
        <f>'5.Stata-DNSP&amp;State'!H80</f>
        <v>0.96147018671035767</v>
      </c>
      <c r="F113" s="158">
        <f>'5.Stata-DNSP&amp;State'!I80</f>
        <v>0.9297105073928833</v>
      </c>
      <c r="G113" s="292"/>
      <c r="H113" s="292"/>
      <c r="P113" s="24">
        <v>2016</v>
      </c>
      <c r="Q113" s="23">
        <f>B113-'Index Tables'!B117</f>
        <v>5.0628662151552817E-8</v>
      </c>
      <c r="R113" s="23">
        <f>C113-'Index Tables'!C117</f>
        <v>2.5771331779722573E-7</v>
      </c>
      <c r="S113" s="23">
        <f>D113-'Index Tables'!D117</f>
        <v>7.9767608629488507E-8</v>
      </c>
      <c r="T113" s="23">
        <f>E113-'Index Tables'!E117</f>
        <v>-2.132896422812891E-7</v>
      </c>
      <c r="U113" s="23">
        <f>F113-'Index Tables'!F117</f>
        <v>3.0739288325865033E-7</v>
      </c>
      <c r="V113" s="115"/>
      <c r="W113" s="115"/>
    </row>
    <row r="114" spans="1:23" ht="14">
      <c r="A114" s="24">
        <v>2017</v>
      </c>
      <c r="B114" s="158">
        <f>'5.Stata-DNSP&amp;State'!C81</f>
        <v>1.3113231658935547</v>
      </c>
      <c r="C114" s="158">
        <f>'5.Stata-DNSP&amp;State'!D81</f>
        <v>1.3800303936004639</v>
      </c>
      <c r="D114" s="158">
        <f>'5.Stata-DNSP&amp;State'!E81</f>
        <v>0.95021307468414307</v>
      </c>
      <c r="E114" s="158">
        <f>'5.Stata-DNSP&amp;State'!H81</f>
        <v>0.97753995656967163</v>
      </c>
      <c r="F114" s="158">
        <f>'5.Stata-DNSP&amp;State'!I81</f>
        <v>0.93559253215789795</v>
      </c>
      <c r="G114" s="292"/>
      <c r="H114" s="292"/>
      <c r="P114" s="24">
        <v>2017</v>
      </c>
      <c r="Q114" s="23">
        <f>B114-'Index Tables'!B118</f>
        <v>1.6589355467111488E-7</v>
      </c>
      <c r="R114" s="23">
        <f>C114-'Index Tables'!C118</f>
        <v>3.9360046377723279E-7</v>
      </c>
      <c r="S114" s="23">
        <f>D114-'Index Tables'!D118</f>
        <v>-2.2531585697205259E-7</v>
      </c>
      <c r="T114" s="23">
        <f>E114-'Index Tables'!E118</f>
        <v>-5.43430328403538E-7</v>
      </c>
      <c r="U114" s="23">
        <f>F114-'Index Tables'!F118</f>
        <v>-1.6784210210563089E-7</v>
      </c>
      <c r="V114" s="115"/>
      <c r="W114" s="115"/>
    </row>
    <row r="115" spans="1:23" ht="14">
      <c r="A115" s="24">
        <v>2018</v>
      </c>
      <c r="B115" s="158">
        <f>'5.Stata-DNSP&amp;State'!C82</f>
        <v>1.3104710578918457</v>
      </c>
      <c r="C115" s="158">
        <f>'5.Stata-DNSP&amp;State'!D82</f>
        <v>1.3878591060638428</v>
      </c>
      <c r="D115" s="158">
        <f>'5.Stata-DNSP&amp;State'!E82</f>
        <v>0.94423907995223999</v>
      </c>
      <c r="E115" s="158">
        <f>'5.Stata-DNSP&amp;State'!H82</f>
        <v>0.97385931015014648</v>
      </c>
      <c r="F115" s="158">
        <f>'5.Stata-DNSP&amp;State'!I82</f>
        <v>0.92713624238967896</v>
      </c>
      <c r="G115" s="292"/>
      <c r="H115" s="292"/>
      <c r="P115" s="24">
        <v>2018</v>
      </c>
      <c r="Q115" s="23">
        <f>B115-'Index Tables'!B119</f>
        <v>5.7891845761659511E-8</v>
      </c>
      <c r="R115" s="23">
        <f>C115-'Index Tables'!C119</f>
        <v>1.0606384281963699E-7</v>
      </c>
      <c r="S115" s="23">
        <f>D115-'Index Tables'!D119</f>
        <v>7.9952239939728997E-8</v>
      </c>
      <c r="T115" s="23">
        <f>E115-'Index Tables'!E119</f>
        <v>2.1015014650682673E-7</v>
      </c>
      <c r="U115" s="23">
        <f>F115-'Index Tables'!F119</f>
        <v>-5.7610321069212489E-8</v>
      </c>
      <c r="V115" s="115"/>
      <c r="W115" s="115"/>
    </row>
    <row r="116" spans="1:23" ht="14">
      <c r="A116" s="24">
        <v>2019</v>
      </c>
      <c r="B116" s="158">
        <f>'5.Stata-DNSP&amp;State'!C83</f>
        <v>1.3169816732406616</v>
      </c>
      <c r="C116" s="158">
        <f>'5.Stata-DNSP&amp;State'!D83</f>
        <v>1.36739182472229</v>
      </c>
      <c r="D116" s="158">
        <f>'5.Stata-DNSP&amp;State'!E83</f>
        <v>0.96313387155532837</v>
      </c>
      <c r="E116" s="158">
        <f>'5.Stata-DNSP&amp;State'!H83</f>
        <v>1.0371677875518799</v>
      </c>
      <c r="F116" s="158">
        <f>'5.Stata-DNSP&amp;State'!I83</f>
        <v>0.92407268285751343</v>
      </c>
      <c r="G116" s="292"/>
      <c r="H116" s="292"/>
      <c r="P116" s="24">
        <v>2019</v>
      </c>
      <c r="Q116" s="23">
        <f>B116-'Index Tables'!B120</f>
        <v>6.7324066166385421E-7</v>
      </c>
      <c r="R116" s="23">
        <f>C116-'Index Tables'!C120</f>
        <v>-1.7527770990177771E-7</v>
      </c>
      <c r="S116" s="23">
        <f>D116-'Index Tables'!D120</f>
        <v>1.7155532838764032E-7</v>
      </c>
      <c r="T116" s="23">
        <f>E116-'Index Tables'!E120</f>
        <v>-2.1244812020704273E-7</v>
      </c>
      <c r="U116" s="23">
        <f>F116-'Index Tables'!F120</f>
        <v>1.8285751346436285E-7</v>
      </c>
      <c r="V116" s="115"/>
      <c r="W116" s="115"/>
    </row>
    <row r="117" spans="1:23" ht="14">
      <c r="A117" s="24">
        <v>2020</v>
      </c>
      <c r="B117" s="158">
        <f>'5.Stata-DNSP&amp;State'!C84</f>
        <v>1.3174525499343872</v>
      </c>
      <c r="C117" s="158">
        <f>'5.Stata-DNSP&amp;State'!D84</f>
        <v>1.3515337705612183</v>
      </c>
      <c r="D117" s="158">
        <f>'5.Stata-DNSP&amp;State'!E84</f>
        <v>0.97478306293487549</v>
      </c>
      <c r="E117" s="158">
        <f>'5.Stata-DNSP&amp;State'!H84</f>
        <v>1.0949316024780273</v>
      </c>
      <c r="F117" s="158">
        <f>'5.Stata-DNSP&amp;State'!I84</f>
        <v>0.91201162338256836</v>
      </c>
      <c r="G117" s="292"/>
      <c r="H117" s="292"/>
      <c r="P117" s="24">
        <v>2020</v>
      </c>
      <c r="Q117" s="23">
        <f>B117-'Index Tables'!B121</f>
        <v>5.4993438713957232E-7</v>
      </c>
      <c r="R117" s="23">
        <f>C117-'Index Tables'!C121</f>
        <v>-2.2943878175141208E-7</v>
      </c>
      <c r="S117" s="23">
        <f>D117-'Index Tables'!D121</f>
        <v>-2.3706512453092188E-7</v>
      </c>
      <c r="T117" s="23">
        <f>E117-'Index Tables'!E121</f>
        <v>-3.975219726726209E-7</v>
      </c>
      <c r="U117" s="23">
        <f>F117-'Index Tables'!F121</f>
        <v>-1.7661743167973754E-7</v>
      </c>
      <c r="V117" s="115"/>
      <c r="W117" s="115"/>
    </row>
    <row r="118" spans="1:23" ht="12.75" customHeight="1">
      <c r="A118" s="25">
        <v>2021</v>
      </c>
      <c r="B118" s="159">
        <f>'5.Stata-DNSP&amp;State'!C85</f>
        <v>1.3208891153335571</v>
      </c>
      <c r="C118" s="159">
        <f>'5.Stata-DNSP&amp;State'!D85</f>
        <v>1.4274319410324097</v>
      </c>
      <c r="D118" s="159">
        <f>'5.Stata-DNSP&amp;State'!E85</f>
        <v>0.92536020278930664</v>
      </c>
      <c r="E118" s="159">
        <f>'5.Stata-DNSP&amp;State'!H85</f>
        <v>0.95405101776123047</v>
      </c>
      <c r="F118" s="159">
        <f>'5.Stata-DNSP&amp;State'!I85</f>
        <v>0.9072909951210022</v>
      </c>
      <c r="G118" s="292"/>
      <c r="H118" s="292"/>
      <c r="P118" s="25">
        <v>2021</v>
      </c>
      <c r="Q118" s="26">
        <f>B118-'Index Tables'!B122</f>
        <v>1.1533355714909987E-7</v>
      </c>
      <c r="R118" s="26">
        <f>C118-'Index Tables'!C122</f>
        <v>-5.8967590366165723E-8</v>
      </c>
      <c r="S118" s="26">
        <f>D118-'Index Tables'!D122</f>
        <v>2.7893066745221518E-9</v>
      </c>
      <c r="T118" s="26">
        <f>E118-'Index Tables'!E122</f>
        <v>-4.8223876958353173E-7</v>
      </c>
      <c r="U118" s="26">
        <f>F118-'Index Tables'!F122</f>
        <v>2.9512100219175608E-7</v>
      </c>
      <c r="V118" s="115"/>
      <c r="W118" s="115"/>
    </row>
    <row r="119" spans="1:23" ht="12.75" customHeight="1">
      <c r="A119" s="24"/>
      <c r="B119" s="27"/>
      <c r="C119" s="27"/>
      <c r="D119" s="27"/>
      <c r="E119" s="27"/>
      <c r="F119" s="27"/>
      <c r="G119" s="165"/>
      <c r="H119" s="165"/>
      <c r="V119" s="115"/>
      <c r="W119" s="115"/>
    </row>
    <row r="120" spans="1:23" ht="12.75" customHeight="1">
      <c r="A120" s="22"/>
      <c r="B120" s="45"/>
      <c r="C120" s="45"/>
      <c r="D120" s="45"/>
      <c r="E120" s="45"/>
      <c r="F120" s="45"/>
      <c r="G120" s="165"/>
      <c r="H120" s="165"/>
      <c r="V120" s="115"/>
      <c r="W120" s="115"/>
    </row>
    <row r="121" spans="1:23" ht="12.75" customHeight="1">
      <c r="A121"/>
      <c r="G121" s="2"/>
      <c r="H121" s="2"/>
      <c r="V121" s="115"/>
      <c r="W121" s="115"/>
    </row>
    <row r="122" spans="1:23">
      <c r="G122" s="2"/>
      <c r="H122" s="2"/>
      <c r="V122" s="115"/>
      <c r="W122" s="115"/>
    </row>
    <row r="123" spans="1:23">
      <c r="G123" s="2"/>
      <c r="H123" s="2"/>
      <c r="V123" s="115"/>
      <c r="W123" s="115"/>
    </row>
    <row r="124" spans="1:23">
      <c r="A124" s="7" t="s">
        <v>463</v>
      </c>
      <c r="B124" s="8"/>
      <c r="C124" s="8"/>
      <c r="D124" s="8"/>
      <c r="E124" s="8"/>
      <c r="F124" s="8"/>
      <c r="G124" s="2"/>
      <c r="H124" s="2"/>
      <c r="P124" s="7" t="s">
        <v>463</v>
      </c>
      <c r="Q124" s="8"/>
      <c r="R124" s="8"/>
      <c r="S124" s="8"/>
      <c r="T124" s="8"/>
      <c r="U124" s="8"/>
      <c r="V124" s="115"/>
      <c r="W124" s="115"/>
    </row>
    <row r="125" spans="1:23" ht="15">
      <c r="A125" s="15"/>
      <c r="B125" s="16" t="s">
        <v>8</v>
      </c>
      <c r="C125" s="17" t="s">
        <v>9</v>
      </c>
      <c r="D125" s="16" t="s">
        <v>3</v>
      </c>
      <c r="E125" s="411" t="s">
        <v>27</v>
      </c>
      <c r="F125" s="411"/>
      <c r="G125" s="292"/>
      <c r="H125" s="292"/>
      <c r="P125" s="15"/>
      <c r="Q125" s="16" t="s">
        <v>8</v>
      </c>
      <c r="R125" s="17" t="s">
        <v>9</v>
      </c>
      <c r="S125" s="16" t="s">
        <v>3</v>
      </c>
      <c r="T125" s="411" t="s">
        <v>27</v>
      </c>
      <c r="U125" s="411"/>
      <c r="V125" s="115"/>
      <c r="W125" s="115"/>
    </row>
    <row r="126" spans="1:23" ht="15">
      <c r="A126" s="19" t="s">
        <v>7</v>
      </c>
      <c r="B126" s="20" t="s">
        <v>26</v>
      </c>
      <c r="C126" s="21" t="s">
        <v>26</v>
      </c>
      <c r="D126" s="20" t="s">
        <v>26</v>
      </c>
      <c r="E126" s="20" t="s">
        <v>10</v>
      </c>
      <c r="F126" s="20" t="s">
        <v>11</v>
      </c>
      <c r="G126" s="292"/>
      <c r="H126" s="292"/>
      <c r="P126" s="19" t="s">
        <v>7</v>
      </c>
      <c r="Q126" s="20" t="s">
        <v>26</v>
      </c>
      <c r="R126" s="21" t="s">
        <v>26</v>
      </c>
      <c r="S126" s="20" t="s">
        <v>26</v>
      </c>
      <c r="T126" s="20" t="s">
        <v>10</v>
      </c>
      <c r="U126" s="20" t="s">
        <v>11</v>
      </c>
      <c r="V126" s="115"/>
      <c r="W126" s="115"/>
    </row>
    <row r="127" spans="1:23" ht="14">
      <c r="A127" s="22">
        <v>2006</v>
      </c>
      <c r="B127" s="160">
        <f>'5.Stata-DNSP&amp;State'!C87</f>
        <v>1</v>
      </c>
      <c r="C127" s="160">
        <f>'5.Stata-DNSP&amp;State'!D87</f>
        <v>1</v>
      </c>
      <c r="D127" s="160">
        <f>'5.Stata-DNSP&amp;State'!E87</f>
        <v>1</v>
      </c>
      <c r="E127" s="160">
        <f>'5.Stata-DNSP&amp;State'!H87</f>
        <v>1</v>
      </c>
      <c r="F127" s="160">
        <f>'5.Stata-DNSP&amp;State'!I87</f>
        <v>1</v>
      </c>
      <c r="G127" s="292"/>
      <c r="H127" s="292"/>
      <c r="P127" s="22">
        <v>2006</v>
      </c>
      <c r="Q127" s="23">
        <f>B127-'Index Tables'!B132</f>
        <v>0</v>
      </c>
      <c r="R127" s="23">
        <f>C127-'Index Tables'!C132</f>
        <v>0</v>
      </c>
      <c r="S127" s="23">
        <f>D127-'Index Tables'!D132</f>
        <v>0</v>
      </c>
      <c r="T127" s="23">
        <f>E127-'Index Tables'!E132</f>
        <v>0</v>
      </c>
      <c r="U127" s="23">
        <f>F127-'Index Tables'!F132</f>
        <v>0</v>
      </c>
      <c r="V127" s="115"/>
      <c r="W127" s="115"/>
    </row>
    <row r="128" spans="1:23" ht="14">
      <c r="A128" s="24">
        <v>2007</v>
      </c>
      <c r="B128" s="158">
        <f>'5.Stata-DNSP&amp;State'!C88</f>
        <v>1.1444591283798218</v>
      </c>
      <c r="C128" s="158">
        <f>'5.Stata-DNSP&amp;State'!D88</f>
        <v>0.9703938364982605</v>
      </c>
      <c r="D128" s="158">
        <f>'5.Stata-DNSP&amp;State'!E88</f>
        <v>1.1793758869171143</v>
      </c>
      <c r="E128" s="158">
        <f>'5.Stata-DNSP&amp;State'!H88</f>
        <v>1.2856215238571167</v>
      </c>
      <c r="F128" s="158">
        <f>'5.Stata-DNSP&amp;State'!I88</f>
        <v>1.1164355278015137</v>
      </c>
      <c r="G128" s="292"/>
      <c r="H128" s="292"/>
      <c r="P128" s="24">
        <v>2007</v>
      </c>
      <c r="Q128" s="23">
        <f>B128-'Index Tables'!B133</f>
        <v>1.2837982188429464E-7</v>
      </c>
      <c r="R128" s="23">
        <f>C128-'Index Tables'!C133</f>
        <v>-6.3501739533400325E-8</v>
      </c>
      <c r="S128" s="23">
        <f>D128-'Index Tables'!D133</f>
        <v>-1.1308288572209335E-7</v>
      </c>
      <c r="T128" s="23">
        <f>E128-'Index Tables'!E133</f>
        <v>-4.7614288334330013E-7</v>
      </c>
      <c r="U128" s="23">
        <f>F128-'Index Tables'!F133</f>
        <v>5.2780151360565242E-7</v>
      </c>
      <c r="V128" s="115"/>
      <c r="W128" s="115"/>
    </row>
    <row r="129" spans="1:23" ht="14">
      <c r="A129" s="24">
        <v>2008</v>
      </c>
      <c r="B129" s="158">
        <f>'5.Stata-DNSP&amp;State'!C89</f>
        <v>1.1242563724517822</v>
      </c>
      <c r="C129" s="158">
        <f>'5.Stata-DNSP&amp;State'!D89</f>
        <v>1.0078854560852051</v>
      </c>
      <c r="D129" s="158">
        <f>'5.Stata-DNSP&amp;State'!E89</f>
        <v>1.1154603958129883</v>
      </c>
      <c r="E129" s="158">
        <f>'5.Stata-DNSP&amp;State'!H89</f>
        <v>1.1788231134414673</v>
      </c>
      <c r="F129" s="158">
        <f>'5.Stata-DNSP&amp;State'!I89</f>
        <v>1.0787965059280396</v>
      </c>
      <c r="G129" s="292"/>
      <c r="H129" s="292"/>
      <c r="P129" s="24">
        <v>2008</v>
      </c>
      <c r="Q129" s="23">
        <f>B129-'Index Tables'!B134</f>
        <v>-6.2754821783528314E-7</v>
      </c>
      <c r="R129" s="23">
        <f>C129-'Index Tables'!C134</f>
        <v>-5.4391479498150375E-7</v>
      </c>
      <c r="S129" s="23">
        <f>D129-'Index Tables'!D134</f>
        <v>-6.0418701175457556E-7</v>
      </c>
      <c r="T129" s="23">
        <f>E129-'Index Tables'!E134</f>
        <v>-8.8655853280883434E-7</v>
      </c>
      <c r="U129" s="23">
        <f>F129-'Index Tables'!F134</f>
        <v>-4.9407196045514468E-7</v>
      </c>
      <c r="V129" s="115"/>
      <c r="W129" s="115"/>
    </row>
    <row r="130" spans="1:23" ht="14">
      <c r="A130" s="24">
        <v>2009</v>
      </c>
      <c r="B130" s="158">
        <f>'5.Stata-DNSP&amp;State'!C90</f>
        <v>1.090044379234314</v>
      </c>
      <c r="C130" s="158">
        <f>'5.Stata-DNSP&amp;State'!D90</f>
        <v>1.0056346654891968</v>
      </c>
      <c r="D130" s="158">
        <f>'5.Stata-DNSP&amp;State'!E90</f>
        <v>1.0839365720748901</v>
      </c>
      <c r="E130" s="158">
        <f>'5.Stata-DNSP&amp;State'!H90</f>
        <v>1.1852478981018066</v>
      </c>
      <c r="F130" s="158">
        <f>'5.Stata-DNSP&amp;State'!I90</f>
        <v>1.0234053134918213</v>
      </c>
      <c r="G130" s="292"/>
      <c r="H130" s="292"/>
      <c r="P130" s="24">
        <v>2009</v>
      </c>
      <c r="Q130" s="23">
        <f>B130-'Index Tables'!B135</f>
        <v>3.7923431395192608E-7</v>
      </c>
      <c r="R130" s="23">
        <f>C130-'Index Tables'!C135</f>
        <v>-3.3451080327928651E-7</v>
      </c>
      <c r="S130" s="23">
        <f>D130-'Index Tables'!D135</f>
        <v>-4.2792510979161591E-7</v>
      </c>
      <c r="T130" s="23">
        <f>E130-'Index Tables'!E135</f>
        <v>8.9810180670113482E-7</v>
      </c>
      <c r="U130" s="23">
        <f>F130-'Index Tables'!F135</f>
        <v>3.1349182139095433E-7</v>
      </c>
      <c r="V130" s="115"/>
      <c r="W130" s="115"/>
    </row>
    <row r="131" spans="1:23" ht="14">
      <c r="A131" s="24">
        <v>2010</v>
      </c>
      <c r="B131" s="158">
        <f>'5.Stata-DNSP&amp;State'!C91</f>
        <v>1.1177170276641846</v>
      </c>
      <c r="C131" s="158">
        <f>'5.Stata-DNSP&amp;State'!D91</f>
        <v>1.0214689970016479</v>
      </c>
      <c r="D131" s="158">
        <f>'5.Stata-DNSP&amp;State'!E91</f>
        <v>1.0942250490188599</v>
      </c>
      <c r="E131" s="158">
        <f>'5.Stata-DNSP&amp;State'!H91</f>
        <v>1.2419984340667725</v>
      </c>
      <c r="F131" s="158">
        <f>'5.Stata-DNSP&amp;State'!I91</f>
        <v>1.0131713151931763</v>
      </c>
      <c r="G131" s="292"/>
      <c r="H131" s="292"/>
      <c r="P131" s="24">
        <v>2010</v>
      </c>
      <c r="Q131" s="23">
        <f>B131-'Index Tables'!B136</f>
        <v>2.7664184498732425E-8</v>
      </c>
      <c r="R131" s="23">
        <f>C131-'Index Tables'!C136</f>
        <v>-2.9983520111187545E-9</v>
      </c>
      <c r="S131" s="23">
        <f>D131-'Index Tables'!D136</f>
        <v>4.9018859860083808E-8</v>
      </c>
      <c r="T131" s="23">
        <f>E131-'Index Tables'!E136</f>
        <v>4.3406677252555426E-7</v>
      </c>
      <c r="U131" s="23">
        <f>F131-'Index Tables'!F136</f>
        <v>3.1519317622574761E-7</v>
      </c>
      <c r="V131" s="115"/>
      <c r="W131" s="115"/>
    </row>
    <row r="132" spans="1:23" ht="14">
      <c r="A132" s="24">
        <v>2011</v>
      </c>
      <c r="B132" s="158">
        <f>'5.Stata-DNSP&amp;State'!C92</f>
        <v>1.1427316665649414</v>
      </c>
      <c r="C132" s="158">
        <f>'5.Stata-DNSP&amp;State'!D92</f>
        <v>1.1155637502670288</v>
      </c>
      <c r="D132" s="158">
        <f>'5.Stata-DNSP&amp;State'!E92</f>
        <v>1.0243533849716187</v>
      </c>
      <c r="E132" s="158">
        <f>'5.Stata-DNSP&amp;State'!H92</f>
        <v>1.032511830329895</v>
      </c>
      <c r="F132" s="158">
        <f>'5.Stata-DNSP&amp;State'!I92</f>
        <v>1.0143418312072754</v>
      </c>
      <c r="G132" s="292"/>
      <c r="H132" s="292"/>
      <c r="P132" s="24">
        <v>2011</v>
      </c>
      <c r="Q132" s="23">
        <f>B132-'Index Tables'!B137</f>
        <v>6.6656494146499767E-7</v>
      </c>
      <c r="R132" s="23">
        <f>C132-'Index Tables'!C137</f>
        <v>-2.4973297119146309E-7</v>
      </c>
      <c r="S132" s="23">
        <f>D132-'Index Tables'!D137</f>
        <v>3.8497161858330742E-7</v>
      </c>
      <c r="T132" s="23">
        <f>E132-'Index Tables'!E137</f>
        <v>-1.6967010507684677E-7</v>
      </c>
      <c r="U132" s="23">
        <f>F132-'Index Tables'!F137</f>
        <v>8.3120727545349382E-7</v>
      </c>
      <c r="V132" s="115"/>
      <c r="W132" s="115"/>
    </row>
    <row r="133" spans="1:23" ht="14">
      <c r="A133" s="24">
        <v>2012</v>
      </c>
      <c r="B133" s="158">
        <f>'5.Stata-DNSP&amp;State'!C93</f>
        <v>1.1804944276809692</v>
      </c>
      <c r="C133" s="158">
        <f>'5.Stata-DNSP&amp;State'!D93</f>
        <v>1.137620210647583</v>
      </c>
      <c r="D133" s="158">
        <f>'5.Stata-DNSP&amp;State'!E93</f>
        <v>1.0376875400543213</v>
      </c>
      <c r="E133" s="158">
        <f>'5.Stata-DNSP&amp;State'!H93</f>
        <v>1.0442156791687012</v>
      </c>
      <c r="F133" s="158">
        <f>'5.Stata-DNSP&amp;State'!I93</f>
        <v>1.0220874547958374</v>
      </c>
      <c r="G133" s="292"/>
      <c r="H133" s="292"/>
      <c r="P133" s="24">
        <v>2012</v>
      </c>
      <c r="Q133" s="23">
        <f>B133-'Index Tables'!B138</f>
        <v>4.2768096930601018E-7</v>
      </c>
      <c r="R133" s="23">
        <f>C133-'Index Tables'!C138</f>
        <v>2.1064758293221075E-7</v>
      </c>
      <c r="S133" s="23">
        <f>D133-'Index Tables'!D138</f>
        <v>5.4005432126302821E-7</v>
      </c>
      <c r="T133" s="23">
        <f>E133-'Index Tables'!E138</f>
        <v>-3.2083129886117945E-7</v>
      </c>
      <c r="U133" s="23">
        <f>F133-'Index Tables'!F138</f>
        <v>4.5479583743457397E-7</v>
      </c>
      <c r="V133" s="115"/>
      <c r="W133" s="115"/>
    </row>
    <row r="134" spans="1:23" ht="14">
      <c r="A134" s="24">
        <v>2013</v>
      </c>
      <c r="B134" s="158">
        <f>'5.Stata-DNSP&amp;State'!C94</f>
        <v>1.1977458000183105</v>
      </c>
      <c r="C134" s="158">
        <f>'5.Stata-DNSP&amp;State'!D94</f>
        <v>1.0480363368988037</v>
      </c>
      <c r="D134" s="158">
        <f>'5.Stata-DNSP&amp;State'!E94</f>
        <v>1.1428475379943848</v>
      </c>
      <c r="E134" s="158">
        <f>'5.Stata-DNSP&amp;State'!H94</f>
        <v>1.3336664438247681</v>
      </c>
      <c r="F134" s="158">
        <f>'5.Stata-DNSP&amp;State'!I94</f>
        <v>1.0434257984161377</v>
      </c>
      <c r="G134" s="292"/>
      <c r="H134" s="292"/>
      <c r="P134" s="24">
        <v>2013</v>
      </c>
      <c r="Q134" s="23">
        <f>B134-'Index Tables'!B139</f>
        <v>-1.999816894304729E-7</v>
      </c>
      <c r="R134" s="23">
        <f>C134-'Index Tables'!C139</f>
        <v>3.3689880374332404E-7</v>
      </c>
      <c r="S134" s="23">
        <f>D134-'Index Tables'!D139</f>
        <v>-4.620056153203933E-7</v>
      </c>
      <c r="T134" s="23">
        <f>E134-'Index Tables'!E139</f>
        <v>-5.5617523186946016E-7</v>
      </c>
      <c r="U134" s="23">
        <f>F134-'Index Tables'!F139</f>
        <v>-2.0158386226931668E-7</v>
      </c>
      <c r="V134" s="115"/>
      <c r="W134" s="115"/>
    </row>
    <row r="135" spans="1:23" ht="14">
      <c r="A135" s="24">
        <v>2014</v>
      </c>
      <c r="B135" s="158">
        <f>'5.Stata-DNSP&amp;State'!C95</f>
        <v>1.2382917404174805</v>
      </c>
      <c r="C135" s="158">
        <f>'5.Stata-DNSP&amp;State'!D95</f>
        <v>1.0815919637680054</v>
      </c>
      <c r="D135" s="158">
        <f>'5.Stata-DNSP&amp;State'!E95</f>
        <v>1.1448787450790405</v>
      </c>
      <c r="E135" s="158">
        <f>'5.Stata-DNSP&amp;State'!H95</f>
        <v>1.3725136518478394</v>
      </c>
      <c r="F135" s="158">
        <f>'5.Stata-DNSP&amp;State'!I95</f>
        <v>1.028067946434021</v>
      </c>
      <c r="G135" s="292"/>
      <c r="H135" s="292"/>
      <c r="P135" s="24">
        <v>2014</v>
      </c>
      <c r="Q135" s="23">
        <f>B135-'Index Tables'!B140</f>
        <v>-2.5958251947955091E-7</v>
      </c>
      <c r="R135" s="23">
        <f>C135-'Index Tables'!C140</f>
        <v>-3.6231994737789819E-8</v>
      </c>
      <c r="S135" s="23">
        <f>D135-'Index Tables'!D140</f>
        <v>-2.5492095945267579E-7</v>
      </c>
      <c r="T135" s="23">
        <f>E135-'Index Tables'!E140</f>
        <v>-3.4815216065631205E-7</v>
      </c>
      <c r="U135" s="23">
        <f>F135-'Index Tables'!F140</f>
        <v>-5.3565978985758989E-8</v>
      </c>
      <c r="V135" s="115"/>
      <c r="W135" s="115"/>
    </row>
    <row r="136" spans="1:23" ht="14">
      <c r="A136" s="24">
        <v>2015</v>
      </c>
      <c r="B136" s="158">
        <f>'5.Stata-DNSP&amp;State'!C96</f>
        <v>1.1898406744003296</v>
      </c>
      <c r="C136" s="158">
        <f>'5.Stata-DNSP&amp;State'!D96</f>
        <v>1.1527680158615112</v>
      </c>
      <c r="D136" s="158">
        <f>'5.Stata-DNSP&amp;State'!E96</f>
        <v>1.0321595668792725</v>
      </c>
      <c r="E136" s="158">
        <f>'5.Stata-DNSP&amp;State'!H96</f>
        <v>1.1446285247802734</v>
      </c>
      <c r="F136" s="158">
        <f>'5.Stata-DNSP&amp;State'!I96</f>
        <v>0.96782171726226807</v>
      </c>
      <c r="G136" s="292"/>
      <c r="H136" s="292"/>
      <c r="P136" s="24">
        <v>2015</v>
      </c>
      <c r="Q136" s="23">
        <f>B136-'Index Tables'!B141</f>
        <v>6.7440032958110407E-7</v>
      </c>
      <c r="R136" s="23">
        <f>C136-'Index Tables'!C141</f>
        <v>1.5861511215575774E-8</v>
      </c>
      <c r="S136" s="23">
        <f>D136-'Index Tables'!D141</f>
        <v>-4.3312072750545383E-7</v>
      </c>
      <c r="T136" s="23">
        <f>E136-'Index Tables'!E141</f>
        <v>-4.7521972645903077E-7</v>
      </c>
      <c r="U136" s="23">
        <f>F136-'Index Tables'!F141</f>
        <v>2.1726226806517701E-7</v>
      </c>
      <c r="V136" s="115"/>
      <c r="W136" s="115"/>
    </row>
    <row r="137" spans="1:23" ht="14">
      <c r="A137" s="24">
        <v>2016</v>
      </c>
      <c r="B137" s="158">
        <f>'5.Stata-DNSP&amp;State'!C97</f>
        <v>1.1901928186416626</v>
      </c>
      <c r="C137" s="158">
        <f>'5.Stata-DNSP&amp;State'!D97</f>
        <v>1.1704943180084229</v>
      </c>
      <c r="D137" s="158">
        <f>'5.Stata-DNSP&amp;State'!E97</f>
        <v>1.0168291330337524</v>
      </c>
      <c r="E137" s="158">
        <f>'5.Stata-DNSP&amp;State'!H97</f>
        <v>1.1370781660079956</v>
      </c>
      <c r="F137" s="158">
        <f>'5.Stata-DNSP&amp;State'!I97</f>
        <v>0.94902193546295166</v>
      </c>
      <c r="G137" s="292"/>
      <c r="H137" s="292"/>
      <c r="P137" s="24">
        <v>2016</v>
      </c>
      <c r="Q137" s="23">
        <f>B137-'Index Tables'!B142</f>
        <v>-1.8135833745880348E-7</v>
      </c>
      <c r="R137" s="23">
        <f>C137-'Index Tables'!C142</f>
        <v>3.1800842292817322E-7</v>
      </c>
      <c r="S137" s="23">
        <f>D137-'Index Tables'!D142</f>
        <v>1.3303375245854454E-7</v>
      </c>
      <c r="T137" s="23">
        <f>E137-'Index Tables'!E142</f>
        <v>1.6600799557231483E-7</v>
      </c>
      <c r="U137" s="23">
        <f>F137-'Index Tables'!F142</f>
        <v>2.3546295169207809E-7</v>
      </c>
      <c r="V137" s="115"/>
      <c r="W137" s="115"/>
    </row>
    <row r="138" spans="1:23" ht="14">
      <c r="A138" s="24">
        <v>2017</v>
      </c>
      <c r="B138" s="158">
        <f>'5.Stata-DNSP&amp;State'!C98</f>
        <v>1.2533354759216309</v>
      </c>
      <c r="C138" s="158">
        <f>'5.Stata-DNSP&amp;State'!D98</f>
        <v>1.142332911491394</v>
      </c>
      <c r="D138" s="158">
        <f>'5.Stata-DNSP&amp;State'!E98</f>
        <v>1.0971716642379761</v>
      </c>
      <c r="E138" s="158">
        <f>'5.Stata-DNSP&amp;State'!H98</f>
        <v>1.3295490741729736</v>
      </c>
      <c r="F138" s="158">
        <f>'5.Stata-DNSP&amp;State'!I98</f>
        <v>0.98046612739562988</v>
      </c>
      <c r="G138" s="292"/>
      <c r="H138" s="292"/>
      <c r="P138" s="24">
        <v>2017</v>
      </c>
      <c r="Q138" s="23">
        <f>B138-'Index Tables'!B143</f>
        <v>4.7592163077148086E-7</v>
      </c>
      <c r="R138" s="23">
        <f>C138-'Index Tables'!C143</f>
        <v>-8.8508605999848555E-8</v>
      </c>
      <c r="S138" s="23">
        <f>D138-'Index Tables'!D143</f>
        <v>-3.3576202396190524E-7</v>
      </c>
      <c r="T138" s="23">
        <f>E138-'Index Tables'!E143</f>
        <v>7.4172973540953535E-8</v>
      </c>
      <c r="U138" s="23">
        <f>F138-'Index Tables'!F143</f>
        <v>1.27395629934135E-7</v>
      </c>
      <c r="V138" s="115"/>
      <c r="W138" s="115"/>
    </row>
    <row r="139" spans="1:23" ht="14">
      <c r="A139" s="24">
        <v>2018</v>
      </c>
      <c r="B139" s="158">
        <f>'5.Stata-DNSP&amp;State'!C99</f>
        <v>1.233514666557312</v>
      </c>
      <c r="C139" s="158">
        <f>'5.Stata-DNSP&amp;State'!D99</f>
        <v>1.1599293947219849</v>
      </c>
      <c r="D139" s="158">
        <f>'5.Stata-DNSP&amp;State'!E99</f>
        <v>1.0634392499923706</v>
      </c>
      <c r="E139" s="158">
        <f>'5.Stata-DNSP&amp;State'!H99</f>
        <v>1.2739384174346924</v>
      </c>
      <c r="F139" s="158">
        <f>'5.Stata-DNSP&amp;State'!I99</f>
        <v>0.95388823747634888</v>
      </c>
      <c r="G139" s="292"/>
      <c r="H139" s="292"/>
      <c r="P139" s="24">
        <v>2018</v>
      </c>
      <c r="Q139" s="23">
        <f>B139-'Index Tables'!B144</f>
        <v>-3.3344268790536091E-7</v>
      </c>
      <c r="R139" s="23">
        <f>C139-'Index Tables'!C144</f>
        <v>3.9472198487544574E-7</v>
      </c>
      <c r="S139" s="23">
        <f>D139-'Index Tables'!D144</f>
        <v>2.4999237058231927E-7</v>
      </c>
      <c r="T139" s="23">
        <f>E139-'Index Tables'!E144</f>
        <v>4.1743469236799058E-7</v>
      </c>
      <c r="U139" s="23">
        <f>F139-'Index Tables'!F144</f>
        <v>-2.62523651151092E-7</v>
      </c>
      <c r="V139" s="115"/>
      <c r="W139" s="115"/>
    </row>
    <row r="140" spans="1:23" ht="14">
      <c r="A140" s="24">
        <v>2019</v>
      </c>
      <c r="B140" s="158">
        <f>'5.Stata-DNSP&amp;State'!C100</f>
        <v>1.1914459466934204</v>
      </c>
      <c r="C140" s="158">
        <f>'5.Stata-DNSP&amp;State'!D100</f>
        <v>1.1578342914581299</v>
      </c>
      <c r="D140" s="158">
        <f>'5.Stata-DNSP&amp;State'!E100</f>
        <v>1.0290296077728271</v>
      </c>
      <c r="E140" s="158">
        <f>'5.Stata-DNSP&amp;State'!H100</f>
        <v>1.2228484153747559</v>
      </c>
      <c r="F140" s="158">
        <f>'5.Stata-DNSP&amp;State'!I100</f>
        <v>0.92753279209136963</v>
      </c>
      <c r="G140" s="292"/>
      <c r="H140" s="292"/>
      <c r="P140" s="24">
        <v>2019</v>
      </c>
      <c r="Q140" s="23">
        <f>B140-'Index Tables'!B145</f>
        <v>-5.3306579594902814E-8</v>
      </c>
      <c r="R140" s="23">
        <f>C140-'Index Tables'!C145</f>
        <v>2.9145812985298392E-7</v>
      </c>
      <c r="S140" s="23">
        <f>D140-'Index Tables'!D145</f>
        <v>-3.9222717274078889E-7</v>
      </c>
      <c r="T140" s="23">
        <f>E140-'Index Tables'!E145</f>
        <v>-5.8462524421543094E-7</v>
      </c>
      <c r="U140" s="23">
        <f>F140-'Index Tables'!F145</f>
        <v>9.2091369641167375E-8</v>
      </c>
      <c r="V140" s="115"/>
      <c r="W140" s="115"/>
    </row>
    <row r="141" spans="1:23" ht="14">
      <c r="A141" s="24">
        <v>2020</v>
      </c>
      <c r="B141" s="158">
        <f>'5.Stata-DNSP&amp;State'!C101</f>
        <v>1.2003597021102905</v>
      </c>
      <c r="C141" s="158">
        <f>'5.Stata-DNSP&amp;State'!D101</f>
        <v>1.1722575426101685</v>
      </c>
      <c r="D141" s="158">
        <f>'5.Stata-DNSP&amp;State'!E101</f>
        <v>1.0239726305007935</v>
      </c>
      <c r="E141" s="158">
        <f>'5.Stata-DNSP&amp;State'!H101</f>
        <v>1.1879669427871704</v>
      </c>
      <c r="F141" s="158">
        <f>'5.Stata-DNSP&amp;State'!I101</f>
        <v>0.93457454442977905</v>
      </c>
      <c r="G141" s="292"/>
      <c r="H141" s="292"/>
      <c r="P141" s="24">
        <v>2020</v>
      </c>
      <c r="Q141" s="23">
        <f>B141-'Index Tables'!B146</f>
        <v>-2.9788970956623473E-7</v>
      </c>
      <c r="R141" s="23">
        <f>C141-'Index Tables'!C146</f>
        <v>-4.5738983156518032E-7</v>
      </c>
      <c r="S141" s="23">
        <f>D141-'Index Tables'!D146</f>
        <v>6.3050079335269515E-7</v>
      </c>
      <c r="T141" s="23">
        <f>E141-'Index Tables'!E146</f>
        <v>9.4278717033269288E-7</v>
      </c>
      <c r="U141" s="23">
        <f>F141-'Index Tables'!F146</f>
        <v>4.4429779078036802E-8</v>
      </c>
      <c r="V141" s="115"/>
      <c r="W141" s="115"/>
    </row>
    <row r="142" spans="1:23" ht="14">
      <c r="A142" s="25">
        <v>2021</v>
      </c>
      <c r="B142" s="159">
        <f>'5.Stata-DNSP&amp;State'!C102</f>
        <v>1.2097568511962891</v>
      </c>
      <c r="C142" s="159">
        <f>'5.Stata-DNSP&amp;State'!D102</f>
        <v>1.1290029287338257</v>
      </c>
      <c r="D142" s="159">
        <f>'5.Stata-DNSP&amp;State'!E102</f>
        <v>1.0715267658233643</v>
      </c>
      <c r="E142" s="159">
        <f>'5.Stata-DNSP&amp;State'!H102</f>
        <v>1.3690690994262695</v>
      </c>
      <c r="F142" s="159">
        <f>'5.Stata-DNSP&amp;State'!I102</f>
        <v>0.92808824777603149</v>
      </c>
      <c r="G142" s="292"/>
      <c r="H142" s="292"/>
      <c r="P142" s="25">
        <v>2021</v>
      </c>
      <c r="Q142" s="26">
        <f>B142-'Index Tables'!B147</f>
        <v>-1.4880371090875144E-7</v>
      </c>
      <c r="R142" s="26">
        <f>C142-'Index Tables'!C147</f>
        <v>-7.1266174295203655E-8</v>
      </c>
      <c r="S142" s="26">
        <f>D142-'Index Tables'!D147</f>
        <v>-2.3417663563840563E-7</v>
      </c>
      <c r="T142" s="26">
        <f>E142-'Index Tables'!E147</f>
        <v>9.9426269439817361E-8</v>
      </c>
      <c r="U142" s="26">
        <f>F142-'Index Tables'!F147</f>
        <v>-2.5222396848878503E-7</v>
      </c>
      <c r="V142" s="115"/>
      <c r="W142" s="115"/>
    </row>
    <row r="143" spans="1:23" ht="14">
      <c r="A143" s="24"/>
      <c r="B143" s="27"/>
      <c r="C143" s="27"/>
      <c r="D143" s="27"/>
      <c r="E143" s="27"/>
      <c r="F143" s="27"/>
      <c r="G143" s="165"/>
      <c r="H143" s="165"/>
      <c r="V143" s="115"/>
      <c r="W143" s="115"/>
    </row>
    <row r="144" spans="1:23" ht="14">
      <c r="A144" s="22"/>
      <c r="B144" s="45"/>
      <c r="C144" s="45"/>
      <c r="D144" s="45"/>
      <c r="E144" s="45"/>
      <c r="F144" s="45"/>
      <c r="G144" s="165"/>
      <c r="H144" s="165"/>
      <c r="V144" s="115"/>
      <c r="W144" s="115"/>
    </row>
    <row r="145" spans="1:23" ht="14">
      <c r="A145" s="6"/>
      <c r="B145" s="6"/>
      <c r="C145" s="6"/>
      <c r="D145" s="6"/>
      <c r="E145" s="6"/>
      <c r="F145" s="6"/>
      <c r="G145" s="165"/>
      <c r="H145" s="165"/>
      <c r="V145" s="115"/>
      <c r="W145" s="115"/>
    </row>
    <row r="146" spans="1:23">
      <c r="A146" s="5"/>
      <c r="B146" s="2"/>
      <c r="C146" s="2"/>
      <c r="D146" s="2"/>
      <c r="E146" s="2"/>
      <c r="F146" s="2"/>
      <c r="G146" s="2"/>
      <c r="H146" s="2"/>
      <c r="V146" s="115"/>
      <c r="W146" s="115"/>
    </row>
    <row r="147" spans="1:23">
      <c r="A147" s="5"/>
      <c r="B147" s="2"/>
      <c r="C147" s="2"/>
      <c r="D147" s="2"/>
      <c r="E147" s="2"/>
      <c r="F147" s="2"/>
      <c r="G147" s="2"/>
      <c r="H147" s="2"/>
      <c r="V147" s="115"/>
      <c r="W147" s="115"/>
    </row>
    <row r="148" spans="1:23">
      <c r="A148" s="7" t="s">
        <v>462</v>
      </c>
      <c r="B148" s="8"/>
      <c r="C148" s="8"/>
      <c r="D148" s="8"/>
      <c r="E148" s="8"/>
      <c r="F148" s="8"/>
      <c r="G148" s="2"/>
      <c r="H148" s="2"/>
      <c r="P148" s="7" t="s">
        <v>462</v>
      </c>
      <c r="Q148" s="8"/>
      <c r="R148" s="8"/>
      <c r="S148" s="8"/>
      <c r="T148" s="8"/>
      <c r="U148" s="8"/>
      <c r="V148" s="115"/>
      <c r="W148" s="115"/>
    </row>
    <row r="149" spans="1:23" ht="15">
      <c r="A149" s="15"/>
      <c r="B149" s="16" t="s">
        <v>8</v>
      </c>
      <c r="C149" s="17" t="s">
        <v>9</v>
      </c>
      <c r="D149" s="16" t="s">
        <v>3</v>
      </c>
      <c r="E149" s="411" t="s">
        <v>27</v>
      </c>
      <c r="F149" s="411"/>
      <c r="G149" s="292"/>
      <c r="H149" s="292"/>
      <c r="P149" s="15"/>
      <c r="Q149" s="16" t="s">
        <v>8</v>
      </c>
      <c r="R149" s="17" t="s">
        <v>9</v>
      </c>
      <c r="S149" s="16" t="s">
        <v>3</v>
      </c>
      <c r="T149" s="411" t="s">
        <v>27</v>
      </c>
      <c r="U149" s="411"/>
      <c r="V149" s="115"/>
      <c r="W149" s="115"/>
    </row>
    <row r="150" spans="1:23" ht="15">
      <c r="A150" s="19" t="s">
        <v>7</v>
      </c>
      <c r="B150" s="20" t="s">
        <v>26</v>
      </c>
      <c r="C150" s="21" t="s">
        <v>26</v>
      </c>
      <c r="D150" s="20" t="s">
        <v>26</v>
      </c>
      <c r="E150" s="20" t="s">
        <v>10</v>
      </c>
      <c r="F150" s="20" t="s">
        <v>11</v>
      </c>
      <c r="G150" s="292"/>
      <c r="H150" s="292"/>
      <c r="P150" s="19" t="s">
        <v>7</v>
      </c>
      <c r="Q150" s="20" t="s">
        <v>26</v>
      </c>
      <c r="R150" s="21" t="s">
        <v>26</v>
      </c>
      <c r="S150" s="20" t="s">
        <v>26</v>
      </c>
      <c r="T150" s="20" t="s">
        <v>10</v>
      </c>
      <c r="U150" s="20" t="s">
        <v>11</v>
      </c>
      <c r="V150" s="115"/>
      <c r="W150" s="115"/>
    </row>
    <row r="151" spans="1:23" ht="14">
      <c r="A151" s="22">
        <v>2006</v>
      </c>
      <c r="B151" s="160">
        <f>'5.Stata-DNSP&amp;State'!C104</f>
        <v>1</v>
      </c>
      <c r="C151" s="160">
        <f>'5.Stata-DNSP&amp;State'!D104</f>
        <v>1</v>
      </c>
      <c r="D151" s="160">
        <f>'5.Stata-DNSP&amp;State'!E104</f>
        <v>1</v>
      </c>
      <c r="E151" s="160">
        <f>'5.Stata-DNSP&amp;State'!H104</f>
        <v>1</v>
      </c>
      <c r="F151" s="160">
        <f>'5.Stata-DNSP&amp;State'!I104</f>
        <v>1</v>
      </c>
      <c r="G151" s="292"/>
      <c r="H151" s="292"/>
      <c r="P151" s="22">
        <v>2006</v>
      </c>
      <c r="Q151" s="23">
        <f>B151-'Index Tables'!B157</f>
        <v>0</v>
      </c>
      <c r="R151" s="23">
        <f>C151-'Index Tables'!C157</f>
        <v>0</v>
      </c>
      <c r="S151" s="23">
        <f>D151-'Index Tables'!D157</f>
        <v>0</v>
      </c>
      <c r="T151" s="23">
        <f>E151-'Index Tables'!E157</f>
        <v>0</v>
      </c>
      <c r="U151" s="23">
        <f>F151-'Index Tables'!F157</f>
        <v>0</v>
      </c>
      <c r="V151" s="115"/>
      <c r="W151" s="115"/>
    </row>
    <row r="152" spans="1:23" ht="14">
      <c r="A152" s="24">
        <v>2007</v>
      </c>
      <c r="B152" s="158">
        <f>'5.Stata-DNSP&amp;State'!C105</f>
        <v>1.0743731260299683</v>
      </c>
      <c r="C152" s="158">
        <f>'5.Stata-DNSP&amp;State'!D105</f>
        <v>1.1118781566619873</v>
      </c>
      <c r="D152" s="158">
        <f>'5.Stata-DNSP&amp;State'!E105</f>
        <v>0.96626877784729004</v>
      </c>
      <c r="E152" s="158">
        <f>'5.Stata-DNSP&amp;State'!H105</f>
        <v>0.89456838369369507</v>
      </c>
      <c r="F152" s="158">
        <f>'5.Stata-DNSP&amp;State'!I105</f>
        <v>1.0229536294937134</v>
      </c>
      <c r="G152" s="292"/>
      <c r="H152" s="292"/>
      <c r="P152" s="24">
        <v>2007</v>
      </c>
      <c r="Q152" s="23">
        <f>B152-'Index Tables'!B158</f>
        <v>1.2602996823929402E-7</v>
      </c>
      <c r="R152" s="23">
        <f>C152-'Index Tables'!C158</f>
        <v>1.5666198738273351E-7</v>
      </c>
      <c r="S152" s="23">
        <f>D152-'Index Tables'!D158</f>
        <v>-2.2152709999723186E-8</v>
      </c>
      <c r="T152" s="23">
        <f>E152-'Index Tables'!E158</f>
        <v>-3.1630630492607281E-7</v>
      </c>
      <c r="U152" s="23">
        <f>F152-'Index Tables'!F158</f>
        <v>6.2949371337772675E-7</v>
      </c>
      <c r="V152" s="115"/>
      <c r="W152" s="115"/>
    </row>
    <row r="153" spans="1:23" ht="14">
      <c r="A153" s="24">
        <v>2008</v>
      </c>
      <c r="B153" s="158">
        <f>'5.Stata-DNSP&amp;State'!C106</f>
        <v>1.0690687894821167</v>
      </c>
      <c r="C153" s="158">
        <f>'5.Stata-DNSP&amp;State'!D106</f>
        <v>1.2060195207595825</v>
      </c>
      <c r="D153" s="158">
        <f>'5.Stata-DNSP&amp;State'!E106</f>
        <v>0.88644403219223022</v>
      </c>
      <c r="E153" s="158">
        <f>'5.Stata-DNSP&amp;State'!H106</f>
        <v>0.75719088315963745</v>
      </c>
      <c r="F153" s="158">
        <f>'5.Stata-DNSP&amp;State'!I106</f>
        <v>0.99408376216888428</v>
      </c>
      <c r="G153" s="292"/>
      <c r="H153" s="292"/>
      <c r="P153" s="24">
        <v>2008</v>
      </c>
      <c r="Q153" s="23">
        <f>B153-'Index Tables'!B159</f>
        <v>-2.1051788334780497E-7</v>
      </c>
      <c r="R153" s="23">
        <f>C153-'Index Tables'!C159</f>
        <v>5.2075958256736499E-7</v>
      </c>
      <c r="S153" s="23">
        <f>D153-'Index Tables'!D159</f>
        <v>-3.6780776979661312E-7</v>
      </c>
      <c r="T153" s="23">
        <f>E153-'Index Tables'!E159</f>
        <v>-6.1684036256615116E-7</v>
      </c>
      <c r="U153" s="23">
        <f>F153-'Index Tables'!F159</f>
        <v>-3.7831115684561212E-8</v>
      </c>
      <c r="V153" s="115"/>
      <c r="W153" s="115"/>
    </row>
    <row r="154" spans="1:23" ht="14">
      <c r="A154" s="24">
        <v>2009</v>
      </c>
      <c r="B154" s="158">
        <f>'5.Stata-DNSP&amp;State'!C107</f>
        <v>1.0311673879623413</v>
      </c>
      <c r="C154" s="158">
        <f>'5.Stata-DNSP&amp;State'!D107</f>
        <v>1.203736424446106</v>
      </c>
      <c r="D154" s="158">
        <f>'5.Stata-DNSP&amp;State'!E107</f>
        <v>0.85663884878158569</v>
      </c>
      <c r="E154" s="158">
        <f>'5.Stata-DNSP&amp;State'!H107</f>
        <v>0.78079253435134888</v>
      </c>
      <c r="F154" s="158">
        <f>'5.Stata-DNSP&amp;State'!I107</f>
        <v>0.91507303714752197</v>
      </c>
      <c r="G154" s="292"/>
      <c r="H154" s="292"/>
      <c r="P154" s="24">
        <v>2009</v>
      </c>
      <c r="Q154" s="23">
        <f>B154-'Index Tables'!B160</f>
        <v>3.8796234136384555E-7</v>
      </c>
      <c r="R154" s="23">
        <f>C154-'Index Tables'!C160</f>
        <v>4.2444610603986632E-7</v>
      </c>
      <c r="S154" s="23">
        <f>D154-'Index Tables'!D160</f>
        <v>-5.1218414287568237E-8</v>
      </c>
      <c r="T154" s="23">
        <f>E154-'Index Tables'!E160</f>
        <v>-1.6564865112922433E-7</v>
      </c>
      <c r="U154" s="23">
        <f>F154-'Index Tables'!F160</f>
        <v>-6.2852477999975065E-8</v>
      </c>
      <c r="V154" s="115"/>
      <c r="W154" s="115"/>
    </row>
    <row r="155" spans="1:23" ht="14">
      <c r="A155" s="24">
        <v>2010</v>
      </c>
      <c r="B155" s="158">
        <f>'5.Stata-DNSP&amp;State'!C108</f>
        <v>1.0990146398544312</v>
      </c>
      <c r="C155" s="158">
        <f>'5.Stata-DNSP&amp;State'!D108</f>
        <v>1.2737106084823608</v>
      </c>
      <c r="D155" s="158">
        <f>'5.Stata-DNSP&amp;State'!E108</f>
        <v>0.86284482479095459</v>
      </c>
      <c r="E155" s="158">
        <f>'5.Stata-DNSP&amp;State'!H108</f>
        <v>0.77663511037826538</v>
      </c>
      <c r="F155" s="158">
        <f>'5.Stata-DNSP&amp;State'!I108</f>
        <v>0.92430329322814941</v>
      </c>
      <c r="G155" s="292"/>
      <c r="H155" s="292"/>
      <c r="P155" s="24">
        <v>2010</v>
      </c>
      <c r="Q155" s="23">
        <f>B155-'Index Tables'!B161</f>
        <v>-3.6014556892283167E-7</v>
      </c>
      <c r="R155" s="23">
        <f>C155-'Index Tables'!C161</f>
        <v>-3.9151763919775817E-7</v>
      </c>
      <c r="S155" s="23">
        <f>D155-'Index Tables'!D161</f>
        <v>-1.7520904538326221E-7</v>
      </c>
      <c r="T155" s="23">
        <f>E155-'Index Tables'!E161</f>
        <v>-5.8962173465904044E-7</v>
      </c>
      <c r="U155" s="23">
        <f>F155-'Index Tables'!F161</f>
        <v>1.9322814936995059E-7</v>
      </c>
      <c r="V155" s="115"/>
      <c r="W155" s="115"/>
    </row>
    <row r="156" spans="1:23" ht="14">
      <c r="A156" s="24">
        <v>2011</v>
      </c>
      <c r="B156" s="158">
        <f>'5.Stata-DNSP&amp;State'!C109</f>
        <v>1.0769685506820679</v>
      </c>
      <c r="C156" s="158">
        <f>'5.Stata-DNSP&amp;State'!D109</f>
        <v>1.297083854675293</v>
      </c>
      <c r="D156" s="158">
        <f>'5.Stata-DNSP&amp;State'!E109</f>
        <v>0.83029979467391968</v>
      </c>
      <c r="E156" s="158">
        <f>'5.Stata-DNSP&amp;State'!H109</f>
        <v>0.76276856660842896</v>
      </c>
      <c r="F156" s="158">
        <f>'5.Stata-DNSP&amp;State'!I109</f>
        <v>0.87729626893997192</v>
      </c>
      <c r="G156" s="292"/>
      <c r="H156" s="292"/>
      <c r="P156" s="24">
        <v>2011</v>
      </c>
      <c r="Q156" s="23">
        <f>B156-'Index Tables'!B162</f>
        <v>5.5068206794572916E-7</v>
      </c>
      <c r="R156" s="23">
        <f>C156-'Index Tables'!C162</f>
        <v>-1.4532470693495725E-7</v>
      </c>
      <c r="S156" s="23">
        <f>D156-'Index Tables'!D162</f>
        <v>9.4673919703858189E-8</v>
      </c>
      <c r="T156" s="23">
        <f>E156-'Index Tables'!E162</f>
        <v>6.6608428994641145E-8</v>
      </c>
      <c r="U156" s="23">
        <f>F156-'Index Tables'!F162</f>
        <v>1.6893997190070564E-7</v>
      </c>
      <c r="V156" s="115"/>
      <c r="W156" s="115"/>
    </row>
    <row r="157" spans="1:23" ht="14">
      <c r="A157" s="24">
        <v>2012</v>
      </c>
      <c r="B157" s="158">
        <f>'5.Stata-DNSP&amp;State'!C110</f>
        <v>1.0638498067855835</v>
      </c>
      <c r="C157" s="158">
        <f>'5.Stata-DNSP&amp;State'!D110</f>
        <v>1.4427840709686279</v>
      </c>
      <c r="D157" s="158">
        <f>'5.Stata-DNSP&amp;State'!E110</f>
        <v>0.73735892772674561</v>
      </c>
      <c r="E157" s="158">
        <f>'5.Stata-DNSP&amp;State'!H110</f>
        <v>0.60902571678161621</v>
      </c>
      <c r="F157" s="158">
        <f>'5.Stata-DNSP&amp;State'!I110</f>
        <v>0.84480339288711548</v>
      </c>
      <c r="G157" s="292"/>
      <c r="H157" s="292"/>
      <c r="P157" s="24">
        <v>2012</v>
      </c>
      <c r="Q157" s="23">
        <f>B157-'Index Tables'!B163</f>
        <v>-1.9321441646624749E-7</v>
      </c>
      <c r="R157" s="23">
        <f>C157-'Index Tables'!C163</f>
        <v>7.0968627863265965E-8</v>
      </c>
      <c r="S157" s="23">
        <f>D157-'Index Tables'!D163</f>
        <v>-7.2273254381194363E-8</v>
      </c>
      <c r="T157" s="23">
        <f>E157-'Index Tables'!E163</f>
        <v>-8.3218383739591673E-8</v>
      </c>
      <c r="U157" s="23">
        <f>F157-'Index Tables'!F163</f>
        <v>-7.1128845036128041E-9</v>
      </c>
      <c r="V157" s="115"/>
      <c r="W157" s="115"/>
    </row>
    <row r="158" spans="1:23" ht="14">
      <c r="A158" s="24">
        <v>2013</v>
      </c>
      <c r="B158" s="158">
        <f>'5.Stata-DNSP&amp;State'!C111</f>
        <v>1.0733183622360229</v>
      </c>
      <c r="C158" s="158">
        <f>'5.Stata-DNSP&amp;State'!D111</f>
        <v>1.4013655185699463</v>
      </c>
      <c r="D158" s="158">
        <f>'5.Stata-DNSP&amp;State'!E111</f>
        <v>0.76590883731842041</v>
      </c>
      <c r="E158" s="158">
        <f>'5.Stata-DNSP&amp;State'!H111</f>
        <v>0.67885267734527588</v>
      </c>
      <c r="F158" s="158">
        <f>'5.Stata-DNSP&amp;State'!I111</f>
        <v>0.82887357473373413</v>
      </c>
      <c r="G158" s="292"/>
      <c r="H158" s="292"/>
      <c r="P158" s="24">
        <v>2013</v>
      </c>
      <c r="Q158" s="23">
        <f>B158-'Index Tables'!B164</f>
        <v>3.6223602295493151E-7</v>
      </c>
      <c r="R158" s="23">
        <f>C158-'Index Tables'!C164</f>
        <v>5.1856994631727105E-7</v>
      </c>
      <c r="S158" s="23">
        <f>D158-'Index Tables'!D164</f>
        <v>-6.2681579593437675E-8</v>
      </c>
      <c r="T158" s="23">
        <f>E158-'Index Tables'!E164</f>
        <v>-2.2265472410243348E-7</v>
      </c>
      <c r="U158" s="23">
        <f>F158-'Index Tables'!F164</f>
        <v>7.4733734090060011E-8</v>
      </c>
      <c r="V158" s="115"/>
      <c r="W158" s="115"/>
    </row>
    <row r="159" spans="1:23" ht="14">
      <c r="A159" s="24">
        <v>2014</v>
      </c>
      <c r="B159" s="158">
        <f>'5.Stata-DNSP&amp;State'!C112</f>
        <v>1.1787805557250977</v>
      </c>
      <c r="C159" s="158">
        <f>'5.Stata-DNSP&amp;State'!D112</f>
        <v>1.3795340061187744</v>
      </c>
      <c r="D159" s="158">
        <f>'5.Stata-DNSP&amp;State'!E112</f>
        <v>0.85447722673416138</v>
      </c>
      <c r="E159" s="158">
        <f>'5.Stata-DNSP&amp;State'!H112</f>
        <v>0.78613537549972534</v>
      </c>
      <c r="F159" s="158">
        <f>'5.Stata-DNSP&amp;State'!I112</f>
        <v>0.90233594179153442</v>
      </c>
      <c r="G159" s="292"/>
      <c r="H159" s="292"/>
      <c r="P159" s="24">
        <v>2014</v>
      </c>
      <c r="Q159" s="23">
        <f>B159-'Index Tables'!B165</f>
        <v>5.5572509771728562E-7</v>
      </c>
      <c r="R159" s="23">
        <f>C159-'Index Tables'!C165</f>
        <v>6.1187743760626745E-9</v>
      </c>
      <c r="S159" s="23">
        <f>D159-'Index Tables'!D165</f>
        <v>-1.7326583867660617E-7</v>
      </c>
      <c r="T159" s="23">
        <f>E159-'Index Tables'!E165</f>
        <v>-1.2450027464527835E-7</v>
      </c>
      <c r="U159" s="23">
        <f>F159-'Index Tables'!F165</f>
        <v>-2.5820846560886679E-7</v>
      </c>
      <c r="V159" s="115"/>
      <c r="W159" s="115"/>
    </row>
    <row r="160" spans="1:23" ht="14">
      <c r="A160" s="24">
        <v>2015</v>
      </c>
      <c r="B160" s="158">
        <f>'5.Stata-DNSP&amp;State'!C113</f>
        <v>1.1449447870254517</v>
      </c>
      <c r="C160" s="158">
        <f>'5.Stata-DNSP&amp;State'!D113</f>
        <v>1.3920930624008179</v>
      </c>
      <c r="D160" s="158">
        <f>'5.Stata-DNSP&amp;State'!E113</f>
        <v>0.82246267795562744</v>
      </c>
      <c r="E160" s="158">
        <f>'5.Stata-DNSP&amp;State'!H113</f>
        <v>0.77988088130950928</v>
      </c>
      <c r="F160" s="158">
        <f>'5.Stata-DNSP&amp;State'!I113</f>
        <v>0.85314410924911499</v>
      </c>
      <c r="G160" s="292"/>
      <c r="H160" s="292"/>
      <c r="P160" s="24">
        <v>2015</v>
      </c>
      <c r="Q160" s="23">
        <f>B160-'Index Tables'!B166</f>
        <v>-2.1297454844138031E-7</v>
      </c>
      <c r="R160" s="23">
        <f>C160-'Index Tables'!C166</f>
        <v>6.2400817846253176E-8</v>
      </c>
      <c r="S160" s="23">
        <f>D160-'Index Tables'!D166</f>
        <v>-2.2044372549601121E-8</v>
      </c>
      <c r="T160" s="23">
        <f>E160-'Index Tables'!E166</f>
        <v>8.1309509236682231E-8</v>
      </c>
      <c r="U160" s="23">
        <f>F160-'Index Tables'!F166</f>
        <v>9.2491150294193858E-9</v>
      </c>
      <c r="V160" s="115"/>
      <c r="W160" s="115"/>
    </row>
    <row r="161" spans="1:23" ht="14">
      <c r="A161" s="24">
        <v>2016</v>
      </c>
      <c r="B161" s="158">
        <f>'5.Stata-DNSP&amp;State'!C114</f>
        <v>1.1574766635894775</v>
      </c>
      <c r="C161" s="158">
        <f>'5.Stata-DNSP&amp;State'!D114</f>
        <v>1.2945008277893066</v>
      </c>
      <c r="D161" s="158">
        <f>'5.Stata-DNSP&amp;State'!E114</f>
        <v>0.89414888620376587</v>
      </c>
      <c r="E161" s="158">
        <f>'5.Stata-DNSP&amp;State'!H114</f>
        <v>0.99954420328140259</v>
      </c>
      <c r="F161" s="158">
        <f>'5.Stata-DNSP&amp;State'!I114</f>
        <v>0.83949917554855347</v>
      </c>
      <c r="G161" s="292"/>
      <c r="H161" s="292"/>
      <c r="P161" s="24">
        <v>2016</v>
      </c>
      <c r="Q161" s="23">
        <f>B161-'Index Tables'!B167</f>
        <v>-3.3641052255006798E-7</v>
      </c>
      <c r="R161" s="23">
        <f>C161-'Index Tables'!C167</f>
        <v>-1.7221069326112115E-7</v>
      </c>
      <c r="S161" s="23">
        <f>D161-'Index Tables'!D167</f>
        <v>-1.1379623410245898E-7</v>
      </c>
      <c r="T161" s="23">
        <f>E161-'Index Tables'!E167</f>
        <v>3.2814025940908209E-9</v>
      </c>
      <c r="U161" s="23">
        <f>F161-'Index Tables'!F167</f>
        <v>-1.2445144648154383E-7</v>
      </c>
      <c r="V161" s="115"/>
      <c r="W161" s="115"/>
    </row>
    <row r="162" spans="1:23" ht="14">
      <c r="A162" s="24">
        <v>2017</v>
      </c>
      <c r="B162" s="158">
        <f>'5.Stata-DNSP&amp;State'!C115</f>
        <v>1.133692741394043</v>
      </c>
      <c r="C162" s="158">
        <f>'5.Stata-DNSP&amp;State'!D115</f>
        <v>1.3077348470687866</v>
      </c>
      <c r="D162" s="158">
        <f>'5.Stata-DNSP&amp;State'!E115</f>
        <v>0.86691313982009888</v>
      </c>
      <c r="E162" s="158">
        <f>'5.Stata-DNSP&amp;State'!H115</f>
        <v>0.97274589538574219</v>
      </c>
      <c r="F162" s="158">
        <f>'5.Stata-DNSP&amp;State'!I115</f>
        <v>0.81394946575164795</v>
      </c>
      <c r="G162" s="292"/>
      <c r="H162" s="292"/>
      <c r="P162" s="24">
        <v>2017</v>
      </c>
      <c r="Q162" s="23">
        <f>B162-'Index Tables'!B168</f>
        <v>7.4139404304673917E-7</v>
      </c>
      <c r="R162" s="23">
        <f>C162-'Index Tables'!C168</f>
        <v>-1.5293121347070837E-7</v>
      </c>
      <c r="S162" s="23">
        <f>D162-'Index Tables'!D168</f>
        <v>2.3982009889067513E-7</v>
      </c>
      <c r="T162" s="23">
        <f>E162-'Index Tables'!E168</f>
        <v>3.9538574214681432E-7</v>
      </c>
      <c r="U162" s="23">
        <f>F162-'Index Tables'!F168</f>
        <v>2.6575164790987316E-7</v>
      </c>
      <c r="V162" s="115"/>
      <c r="W162" s="115"/>
    </row>
    <row r="163" spans="1:23" ht="14">
      <c r="A163" s="24">
        <v>2018</v>
      </c>
      <c r="B163" s="158">
        <f>'5.Stata-DNSP&amp;State'!C116</f>
        <v>1.1624102592468262</v>
      </c>
      <c r="C163" s="158">
        <f>'5.Stata-DNSP&amp;State'!D116</f>
        <v>1.3401732444763184</v>
      </c>
      <c r="D163" s="158">
        <f>'5.Stata-DNSP&amp;State'!E116</f>
        <v>0.86735802888870239</v>
      </c>
      <c r="E163" s="158">
        <f>'5.Stata-DNSP&amp;State'!H116</f>
        <v>0.95008951425552368</v>
      </c>
      <c r="F163" s="158">
        <f>'5.Stata-DNSP&amp;State'!I116</f>
        <v>0.81992435455322266</v>
      </c>
      <c r="G163" s="292"/>
      <c r="H163" s="292"/>
      <c r="P163" s="24">
        <v>2018</v>
      </c>
      <c r="Q163" s="23">
        <f>B163-'Index Tables'!B169</f>
        <v>2.5924682622857631E-7</v>
      </c>
      <c r="R163" s="23">
        <f>C163-'Index Tables'!C169</f>
        <v>2.4447631830071259E-7</v>
      </c>
      <c r="S163" s="23">
        <f>D163-'Index Tables'!D169</f>
        <v>-1.7111129757552135E-7</v>
      </c>
      <c r="T163" s="23">
        <f>E163-'Index Tables'!E169</f>
        <v>-3.8574447636108289E-7</v>
      </c>
      <c r="U163" s="23">
        <f>F163-'Index Tables'!F169</f>
        <v>-4.5446777341417999E-8</v>
      </c>
      <c r="V163" s="115"/>
      <c r="W163" s="115"/>
    </row>
    <row r="164" spans="1:23" ht="14">
      <c r="A164" s="24">
        <v>2019</v>
      </c>
      <c r="B164" s="158">
        <f>'5.Stata-DNSP&amp;State'!C117</f>
        <v>1.1472470760345459</v>
      </c>
      <c r="C164" s="158">
        <f>'5.Stata-DNSP&amp;State'!D117</f>
        <v>1.4259927272796631</v>
      </c>
      <c r="D164" s="158">
        <f>'5.Stata-DNSP&amp;State'!E117</f>
        <v>0.80452501773834229</v>
      </c>
      <c r="E164" s="158">
        <f>'5.Stata-DNSP&amp;State'!H117</f>
        <v>0.8256952166557312</v>
      </c>
      <c r="F164" s="158">
        <f>'5.Stata-DNSP&amp;State'!I117</f>
        <v>0.79096335172653198</v>
      </c>
      <c r="G164" s="292"/>
      <c r="H164" s="292"/>
      <c r="P164" s="24">
        <v>2019</v>
      </c>
      <c r="Q164" s="23">
        <f>B164-'Index Tables'!B170</f>
        <v>7.6034545992698099E-8</v>
      </c>
      <c r="R164" s="23">
        <f>C164-'Index Tables'!C170</f>
        <v>-2.7272033698011455E-7</v>
      </c>
      <c r="S164" s="23">
        <f>D164-'Index Tables'!D170</f>
        <v>1.177383422978906E-7</v>
      </c>
      <c r="T164" s="23">
        <f>E164-'Index Tables'!E170</f>
        <v>1.1665573118602168E-7</v>
      </c>
      <c r="U164" s="23">
        <f>F164-'Index Tables'!F170</f>
        <v>2.5172653195237871E-7</v>
      </c>
      <c r="V164" s="115"/>
      <c r="W164" s="115"/>
    </row>
    <row r="165" spans="1:23" ht="14">
      <c r="A165" s="24">
        <v>2020</v>
      </c>
      <c r="B165" s="158">
        <f>'5.Stata-DNSP&amp;State'!C118</f>
        <v>1.1369818449020386</v>
      </c>
      <c r="C165" s="158">
        <f>'5.Stata-DNSP&amp;State'!D118</f>
        <v>1.4202450513839722</v>
      </c>
      <c r="D165" s="158">
        <f>'5.Stata-DNSP&amp;State'!E118</f>
        <v>0.8005530834197998</v>
      </c>
      <c r="E165" s="158">
        <f>'5.Stata-DNSP&amp;State'!H118</f>
        <v>0.84951746463775635</v>
      </c>
      <c r="F165" s="158">
        <f>'5.Stata-DNSP&amp;State'!I118</f>
        <v>0.76624017953872681</v>
      </c>
      <c r="G165" s="292"/>
      <c r="H165" s="292"/>
      <c r="P165" s="24">
        <v>2020</v>
      </c>
      <c r="Q165" s="23">
        <f>B165-'Index Tables'!B171</f>
        <v>-1.5509796136292664E-7</v>
      </c>
      <c r="R165" s="23">
        <f>C165-'Index Tables'!C171</f>
        <v>5.1383972188290272E-8</v>
      </c>
      <c r="S165" s="23">
        <f>D165-'Index Tables'!D171</f>
        <v>-1.6580200212779062E-8</v>
      </c>
      <c r="T165" s="23">
        <f>E165-'Index Tables'!E171</f>
        <v>-1.3536224363619453E-7</v>
      </c>
      <c r="U165" s="23">
        <f>F165-'Index Tables'!F171</f>
        <v>2.7953872683283976E-7</v>
      </c>
      <c r="V165" s="115"/>
      <c r="W165" s="115"/>
    </row>
    <row r="166" spans="1:23" ht="14">
      <c r="A166" s="25">
        <v>2021</v>
      </c>
      <c r="B166" s="159">
        <f>'5.Stata-DNSP&amp;State'!C119</f>
        <v>1.1703659296035767</v>
      </c>
      <c r="C166" s="159">
        <f>'5.Stata-DNSP&amp;State'!D119</f>
        <v>1.4422568082809448</v>
      </c>
      <c r="D166" s="159">
        <f>'5.Stata-DNSP&amp;State'!E119</f>
        <v>0.81148207187652588</v>
      </c>
      <c r="E166" s="159">
        <f>'5.Stata-DNSP&amp;State'!H119</f>
        <v>0.87153124809265137</v>
      </c>
      <c r="F166" s="159">
        <f>'5.Stata-DNSP&amp;State'!I119</f>
        <v>0.77129054069519043</v>
      </c>
      <c r="G166" s="292"/>
      <c r="H166" s="292"/>
      <c r="P166" s="360">
        <v>2021</v>
      </c>
      <c r="Q166" s="361">
        <f>B166-'Index Tables'!B172</f>
        <v>9.296035765604671E-7</v>
      </c>
      <c r="R166" s="361">
        <f>C166-'Index Tables'!C172</f>
        <v>-1.9171905507597842E-7</v>
      </c>
      <c r="S166" s="361">
        <f>D166-'Index Tables'!D172</f>
        <v>7.1876525842284877E-8</v>
      </c>
      <c r="T166" s="361">
        <f>E166-'Index Tables'!E172</f>
        <v>3.4809265136992451E-7</v>
      </c>
      <c r="U166" s="361">
        <f>F166-'Index Tables'!F172</f>
        <v>1.4069519038706346E-7</v>
      </c>
      <c r="V166" s="115"/>
      <c r="W166" s="115"/>
    </row>
    <row r="167" spans="1:23" ht="14">
      <c r="A167" s="24"/>
      <c r="B167" s="27"/>
      <c r="C167" s="27"/>
      <c r="D167" s="27"/>
      <c r="E167" s="27"/>
      <c r="F167" s="27"/>
      <c r="G167" s="165"/>
      <c r="H167" s="165"/>
      <c r="V167" s="115"/>
      <c r="W167" s="115"/>
    </row>
    <row r="168" spans="1:23" ht="14">
      <c r="A168" s="22"/>
      <c r="B168" s="45"/>
      <c r="C168" s="45"/>
      <c r="D168" s="45"/>
      <c r="E168" s="45"/>
      <c r="F168" s="45"/>
      <c r="G168" s="165"/>
      <c r="H168" s="165"/>
      <c r="V168" s="115"/>
      <c r="W168" s="115"/>
    </row>
    <row r="169" spans="1:23" ht="14">
      <c r="A169" s="6"/>
      <c r="B169" s="6"/>
      <c r="C169" s="6"/>
      <c r="D169" s="6"/>
      <c r="E169" s="6"/>
      <c r="F169" s="6"/>
      <c r="G169" s="165"/>
      <c r="H169" s="165"/>
      <c r="V169" s="115"/>
      <c r="W169" s="115"/>
    </row>
    <row r="170" spans="1:23">
      <c r="A170" s="3"/>
      <c r="B170" s="4"/>
      <c r="C170" s="4"/>
      <c r="D170" s="4"/>
      <c r="E170" s="4"/>
      <c r="F170" s="4"/>
      <c r="G170" s="4"/>
      <c r="H170" s="4"/>
      <c r="V170" s="115"/>
      <c r="W170" s="115"/>
    </row>
    <row r="171" spans="1:23">
      <c r="A171" s="5"/>
      <c r="B171" s="2"/>
      <c r="C171" s="2"/>
      <c r="D171" s="2"/>
      <c r="E171" s="2"/>
      <c r="F171" s="2"/>
      <c r="G171" s="2"/>
      <c r="H171" s="2"/>
      <c r="V171" s="115"/>
      <c r="W171" s="115"/>
    </row>
    <row r="172" spans="1:23">
      <c r="A172" s="7" t="s">
        <v>461</v>
      </c>
      <c r="B172" s="8"/>
      <c r="C172" s="8"/>
      <c r="D172" s="8"/>
      <c r="E172" s="8"/>
      <c r="F172" s="8"/>
      <c r="G172" s="2"/>
      <c r="H172" s="2"/>
      <c r="P172" s="7" t="s">
        <v>461</v>
      </c>
      <c r="Q172" s="8"/>
      <c r="R172" s="8"/>
      <c r="S172" s="8"/>
      <c r="T172" s="8"/>
      <c r="U172" s="8"/>
      <c r="V172" s="115"/>
      <c r="W172" s="115"/>
    </row>
    <row r="173" spans="1:23" ht="15">
      <c r="A173" s="15"/>
      <c r="B173" s="16" t="s">
        <v>8</v>
      </c>
      <c r="C173" s="17" t="s">
        <v>9</v>
      </c>
      <c r="D173" s="16" t="s">
        <v>3</v>
      </c>
      <c r="E173" s="411" t="s">
        <v>27</v>
      </c>
      <c r="F173" s="411"/>
      <c r="G173" s="292"/>
      <c r="H173" s="292"/>
      <c r="P173" s="15"/>
      <c r="Q173" s="16" t="s">
        <v>8</v>
      </c>
      <c r="R173" s="17" t="s">
        <v>9</v>
      </c>
      <c r="S173" s="16" t="s">
        <v>3</v>
      </c>
      <c r="T173" s="411" t="s">
        <v>27</v>
      </c>
      <c r="U173" s="411"/>
      <c r="V173" s="115"/>
      <c r="W173" s="115"/>
    </row>
    <row r="174" spans="1:23" ht="15">
      <c r="A174" s="19" t="s">
        <v>7</v>
      </c>
      <c r="B174" s="20" t="s">
        <v>26</v>
      </c>
      <c r="C174" s="21" t="s">
        <v>26</v>
      </c>
      <c r="D174" s="20" t="s">
        <v>26</v>
      </c>
      <c r="E174" s="20" t="s">
        <v>10</v>
      </c>
      <c r="F174" s="20" t="s">
        <v>11</v>
      </c>
      <c r="G174" s="292"/>
      <c r="H174" s="292"/>
      <c r="P174" s="19" t="s">
        <v>7</v>
      </c>
      <c r="Q174" s="20" t="s">
        <v>26</v>
      </c>
      <c r="R174" s="21" t="s">
        <v>26</v>
      </c>
      <c r="S174" s="20" t="s">
        <v>26</v>
      </c>
      <c r="T174" s="20" t="s">
        <v>10</v>
      </c>
      <c r="U174" s="20" t="s">
        <v>11</v>
      </c>
      <c r="V174" s="115"/>
      <c r="W174" s="115"/>
    </row>
    <row r="175" spans="1:23" ht="14">
      <c r="A175" s="22">
        <v>2006</v>
      </c>
      <c r="B175" s="158">
        <f>'5.Stata-DNSP&amp;State'!C121</f>
        <v>1</v>
      </c>
      <c r="C175" s="158">
        <f>'5.Stata-DNSP&amp;State'!D121</f>
        <v>1</v>
      </c>
      <c r="D175" s="158">
        <f>'5.Stata-DNSP&amp;State'!E121</f>
        <v>1</v>
      </c>
      <c r="E175" s="158">
        <f>'5.Stata-DNSP&amp;State'!H121</f>
        <v>1</v>
      </c>
      <c r="F175" s="158">
        <f>'5.Stata-DNSP&amp;State'!I121</f>
        <v>1</v>
      </c>
      <c r="G175" s="292"/>
      <c r="H175" s="292"/>
      <c r="P175" s="22">
        <v>2006</v>
      </c>
      <c r="Q175" s="23">
        <f>B175-'Index Tables'!B182</f>
        <v>0</v>
      </c>
      <c r="R175" s="23">
        <f>C175-'Index Tables'!C182</f>
        <v>0</v>
      </c>
      <c r="S175" s="23">
        <f>D175-'Index Tables'!D182</f>
        <v>0</v>
      </c>
      <c r="T175" s="23">
        <f>E175-'Index Tables'!E182</f>
        <v>0</v>
      </c>
      <c r="U175" s="23">
        <f>F175-'Index Tables'!F182</f>
        <v>0</v>
      </c>
      <c r="V175" s="115"/>
      <c r="W175" s="115"/>
    </row>
    <row r="176" spans="1:23" ht="14">
      <c r="A176" s="24">
        <v>2007</v>
      </c>
      <c r="B176" s="158">
        <f>'5.Stata-DNSP&amp;State'!C122</f>
        <v>1.0386234521865845</v>
      </c>
      <c r="C176" s="158">
        <f>'5.Stata-DNSP&amp;State'!D122</f>
        <v>1.027423620223999</v>
      </c>
      <c r="D176" s="158">
        <f>'5.Stata-DNSP&amp;State'!E122</f>
        <v>1.0109009742736816</v>
      </c>
      <c r="E176" s="158">
        <f>'5.Stata-DNSP&amp;State'!H122</f>
        <v>0.98372036218643188</v>
      </c>
      <c r="F176" s="158">
        <f>'5.Stata-DNSP&amp;State'!I122</f>
        <v>1.0343412160873413</v>
      </c>
      <c r="G176" s="292"/>
      <c r="H176" s="292"/>
      <c r="P176" s="24">
        <v>2007</v>
      </c>
      <c r="Q176" s="23">
        <f>B176-'Index Tables'!B183</f>
        <v>-5.4781341551901619E-7</v>
      </c>
      <c r="R176" s="23">
        <f>C176-'Index Tables'!C183</f>
        <v>-3.797760008694695E-7</v>
      </c>
      <c r="S176" s="23">
        <f>D176-'Index Tables'!D183</f>
        <v>-2.572631840891404E-8</v>
      </c>
      <c r="T176" s="23">
        <f>E176-'Index Tables'!E183</f>
        <v>-3.7813568165567801E-8</v>
      </c>
      <c r="U176" s="23">
        <f>F176-'Index Tables'!F183</f>
        <v>2.16087341353699E-7</v>
      </c>
      <c r="V176" s="115"/>
      <c r="W176" s="115"/>
    </row>
    <row r="177" spans="1:23" ht="14">
      <c r="A177" s="24">
        <v>2008</v>
      </c>
      <c r="B177" s="158">
        <f>'5.Stata-DNSP&amp;State'!C123</f>
        <v>1.0820471048355103</v>
      </c>
      <c r="C177" s="158">
        <f>'5.Stata-DNSP&amp;State'!D123</f>
        <v>0.95997732877731323</v>
      </c>
      <c r="D177" s="158">
        <f>'5.Stata-DNSP&amp;State'!E123</f>
        <v>1.1271592378616333</v>
      </c>
      <c r="E177" s="158">
        <f>'5.Stata-DNSP&amp;State'!H123</f>
        <v>1.2692006826400757</v>
      </c>
      <c r="F177" s="158">
        <f>'5.Stata-DNSP&amp;State'!I123</f>
        <v>1.0432279109954834</v>
      </c>
      <c r="G177" s="292"/>
      <c r="H177" s="292"/>
      <c r="P177" s="24">
        <v>2008</v>
      </c>
      <c r="Q177" s="23">
        <f>B177-'Index Tables'!B184</f>
        <v>1.0483551027284932E-7</v>
      </c>
      <c r="R177" s="23">
        <f>C177-'Index Tables'!C184</f>
        <v>3.2877731326319548E-7</v>
      </c>
      <c r="S177" s="23">
        <f>D177-'Index Tables'!D184</f>
        <v>2.3786163327876864E-7</v>
      </c>
      <c r="T177" s="23">
        <f>E177-'Index Tables'!E184</f>
        <v>-3.1735992434001048E-7</v>
      </c>
      <c r="U177" s="23">
        <f>F177-'Index Tables'!F184</f>
        <v>-8.9004516645729836E-8</v>
      </c>
      <c r="V177" s="115"/>
      <c r="W177" s="115"/>
    </row>
    <row r="178" spans="1:23" ht="14">
      <c r="A178" s="24">
        <v>2009</v>
      </c>
      <c r="B178" s="158">
        <f>'5.Stata-DNSP&amp;State'!C124</f>
        <v>1.0967103242874146</v>
      </c>
      <c r="C178" s="158">
        <f>'5.Stata-DNSP&amp;State'!D124</f>
        <v>0.99911999702453613</v>
      </c>
      <c r="D178" s="158">
        <f>'5.Stata-DNSP&amp;State'!E124</f>
        <v>1.0976765155792236</v>
      </c>
      <c r="E178" s="158">
        <f>'5.Stata-DNSP&amp;State'!H124</f>
        <v>1.178608775138855</v>
      </c>
      <c r="F178" s="158">
        <f>'5.Stata-DNSP&amp;State'!I124</f>
        <v>1.0387988090515137</v>
      </c>
      <c r="G178" s="292"/>
      <c r="H178" s="292"/>
      <c r="P178" s="24">
        <v>2009</v>
      </c>
      <c r="Q178" s="23">
        <f>B178-'Index Tables'!B185</f>
        <v>3.2428741447709797E-7</v>
      </c>
      <c r="R178" s="23">
        <f>C178-'Index Tables'!C185</f>
        <v>3.9702453613621458E-7</v>
      </c>
      <c r="S178" s="23">
        <f>D178-'Index Tables'!D185</f>
        <v>-4.8442077638100045E-7</v>
      </c>
      <c r="T178" s="23">
        <f>E178-'Index Tables'!E185</f>
        <v>-2.2486114503728061E-7</v>
      </c>
      <c r="U178" s="23">
        <f>F178-'Index Tables'!F185</f>
        <v>-1.9094848635603512E-7</v>
      </c>
      <c r="V178" s="115"/>
      <c r="W178" s="115"/>
    </row>
    <row r="179" spans="1:23" ht="14">
      <c r="A179" s="24">
        <v>2010</v>
      </c>
      <c r="B179" s="158">
        <f>'5.Stata-DNSP&amp;State'!C125</f>
        <v>1.1183571815490723</v>
      </c>
      <c r="C179" s="158">
        <f>'5.Stata-DNSP&amp;State'!D125</f>
        <v>1.0695961713790894</v>
      </c>
      <c r="D179" s="158">
        <f>'5.Stata-DNSP&amp;State'!E125</f>
        <v>1.0455886125564575</v>
      </c>
      <c r="E179" s="158">
        <f>'5.Stata-DNSP&amp;State'!H125</f>
        <v>1.0250465869903564</v>
      </c>
      <c r="F179" s="158">
        <f>'5.Stata-DNSP&amp;State'!I125</f>
        <v>1.0607666969299316</v>
      </c>
      <c r="G179" s="292"/>
      <c r="H179" s="292"/>
      <c r="P179" s="24">
        <v>2010</v>
      </c>
      <c r="Q179" s="23">
        <f>B179-'Index Tables'!B186</f>
        <v>1.8154907222012184E-7</v>
      </c>
      <c r="R179" s="23">
        <f>C179-'Index Tables'!C186</f>
        <v>1.7137908936426527E-7</v>
      </c>
      <c r="S179" s="23">
        <f>D179-'Index Tables'!D186</f>
        <v>-3.874435425821332E-7</v>
      </c>
      <c r="T179" s="23">
        <f>E179-'Index Tables'!E186</f>
        <v>-4.1300964359614056E-7</v>
      </c>
      <c r="U179" s="23">
        <f>F179-'Index Tables'!F186</f>
        <v>-3.030700683748222E-7</v>
      </c>
      <c r="V179" s="115"/>
      <c r="W179" s="115"/>
    </row>
    <row r="180" spans="1:23" ht="14">
      <c r="A180" s="24">
        <v>2011</v>
      </c>
      <c r="B180" s="158">
        <f>'5.Stata-DNSP&amp;State'!C126</f>
        <v>1.134600043296814</v>
      </c>
      <c r="C180" s="158">
        <f>'5.Stata-DNSP&amp;State'!D126</f>
        <v>1.0784534215927124</v>
      </c>
      <c r="D180" s="158">
        <f>'5.Stata-DNSP&amp;State'!E126</f>
        <v>1.0520625114440918</v>
      </c>
      <c r="E180" s="158">
        <f>'5.Stata-DNSP&amp;State'!H126</f>
        <v>1.0540255308151245</v>
      </c>
      <c r="F180" s="158">
        <f>'5.Stata-DNSP&amp;State'!I126</f>
        <v>1.0511114597320557</v>
      </c>
      <c r="G180" s="292"/>
      <c r="H180" s="292"/>
      <c r="P180" s="24">
        <v>2011</v>
      </c>
      <c r="Q180" s="23">
        <f>B180-'Index Tables'!B187</f>
        <v>4.3296813911908316E-8</v>
      </c>
      <c r="R180" s="23">
        <f>C180-'Index Tables'!C187</f>
        <v>4.215927122963592E-7</v>
      </c>
      <c r="S180" s="23">
        <f>D180-'Index Tables'!D187</f>
        <v>-4.88555908173538E-7</v>
      </c>
      <c r="T180" s="23">
        <f>E180-'Index Tables'!E187</f>
        <v>-4.6918487539571174E-7</v>
      </c>
      <c r="U180" s="23">
        <f>F180-'Index Tables'!F187</f>
        <v>-5.4026794438222225E-7</v>
      </c>
      <c r="V180" s="115"/>
      <c r="W180" s="115"/>
    </row>
    <row r="181" spans="1:23" ht="14">
      <c r="A181" s="24">
        <v>2012</v>
      </c>
      <c r="B181" s="158">
        <f>'5.Stata-DNSP&amp;State'!C127</f>
        <v>1.1489685773849487</v>
      </c>
      <c r="C181" s="158">
        <f>'5.Stata-DNSP&amp;State'!D127</f>
        <v>1.1400994062423706</v>
      </c>
      <c r="D181" s="158">
        <f>'5.Stata-DNSP&amp;State'!E127</f>
        <v>1.007779598236084</v>
      </c>
      <c r="E181" s="158">
        <f>'5.Stata-DNSP&amp;State'!H127</f>
        <v>0.939841628074646</v>
      </c>
      <c r="F181" s="158">
        <f>'5.Stata-DNSP&amp;State'!I127</f>
        <v>1.0648627281188965</v>
      </c>
      <c r="G181" s="292"/>
      <c r="H181" s="292"/>
      <c r="P181" s="24">
        <v>2012</v>
      </c>
      <c r="Q181" s="23">
        <f>B181-'Index Tables'!B188</f>
        <v>5.7738494874115531E-7</v>
      </c>
      <c r="R181" s="23">
        <f>C181-'Index Tables'!C188</f>
        <v>4.0624237063191515E-7</v>
      </c>
      <c r="S181" s="23">
        <f>D181-'Index Tables'!D188</f>
        <v>5.9823608400400019E-7</v>
      </c>
      <c r="T181" s="23">
        <f>E181-'Index Tables'!E188</f>
        <v>2.2807464594709614E-7</v>
      </c>
      <c r="U181" s="23">
        <f>F181-'Index Tables'!F188</f>
        <v>-2.7188110340858884E-7</v>
      </c>
      <c r="V181" s="115"/>
      <c r="W181" s="115"/>
    </row>
    <row r="182" spans="1:23" ht="14">
      <c r="A182" s="24">
        <v>2013</v>
      </c>
      <c r="B182" s="158">
        <f>'5.Stata-DNSP&amp;State'!C128</f>
        <v>1.1361181735992432</v>
      </c>
      <c r="C182" s="158">
        <f>'5.Stata-DNSP&amp;State'!D128</f>
        <v>1.120637059211731</v>
      </c>
      <c r="D182" s="158">
        <f>'5.Stata-DNSP&amp;State'!E128</f>
        <v>1.0138148069381714</v>
      </c>
      <c r="E182" s="158">
        <f>'5.Stata-DNSP&amp;State'!H128</f>
        <v>0.97096383571624756</v>
      </c>
      <c r="F182" s="158">
        <f>'5.Stata-DNSP&amp;State'!I128</f>
        <v>1.04649817943573</v>
      </c>
      <c r="G182" s="292"/>
      <c r="H182" s="292"/>
      <c r="P182" s="24">
        <v>2013</v>
      </c>
      <c r="Q182" s="23">
        <f>B182-'Index Tables'!B189</f>
        <v>1.735992432028155E-7</v>
      </c>
      <c r="R182" s="23">
        <f>C182-'Index Tables'!C189</f>
        <v>5.9211730851771449E-8</v>
      </c>
      <c r="S182" s="23">
        <f>D182-'Index Tables'!D189</f>
        <v>-1.9306182852396603E-7</v>
      </c>
      <c r="T182" s="23">
        <f>E182-'Index Tables'!E189</f>
        <v>-4.6428375244378373E-7</v>
      </c>
      <c r="U182" s="23">
        <f>F182-'Index Tables'!F189</f>
        <v>1.7943573005219093E-7</v>
      </c>
      <c r="V182" s="115"/>
      <c r="W182" s="115"/>
    </row>
    <row r="183" spans="1:23" ht="14">
      <c r="A183" s="24">
        <v>2014</v>
      </c>
      <c r="B183" s="158">
        <f>'5.Stata-DNSP&amp;State'!C129</f>
        <v>1.1399679183959961</v>
      </c>
      <c r="C183" s="158">
        <f>'5.Stata-DNSP&amp;State'!D129</f>
        <v>1.1220743656158447</v>
      </c>
      <c r="D183" s="158">
        <f>'5.Stata-DNSP&amp;State'!E129</f>
        <v>1.0159471035003662</v>
      </c>
      <c r="E183" s="158">
        <f>'5.Stata-DNSP&amp;State'!H129</f>
        <v>0.98832112550735474</v>
      </c>
      <c r="F183" s="158">
        <f>'5.Stata-DNSP&amp;State'!I129</f>
        <v>1.0363643169403076</v>
      </c>
      <c r="G183" s="292"/>
      <c r="H183" s="292"/>
      <c r="P183" s="24">
        <v>2014</v>
      </c>
      <c r="Q183" s="23">
        <f>B183-'Index Tables'!B190</f>
        <v>-8.1604003998592134E-8</v>
      </c>
      <c r="R183" s="23">
        <f>C183-'Index Tables'!C190</f>
        <v>3.6561584471073161E-7</v>
      </c>
      <c r="S183" s="23">
        <f>D183-'Index Tables'!D190</f>
        <v>1.0350036627748693E-7</v>
      </c>
      <c r="T183" s="23">
        <f>E183-'Index Tables'!E190</f>
        <v>3.2550735473702019E-7</v>
      </c>
      <c r="U183" s="23">
        <f>F183-'Index Tables'!F190</f>
        <v>-6.8305969236348574E-7</v>
      </c>
      <c r="V183" s="115"/>
      <c r="W183" s="115"/>
    </row>
    <row r="184" spans="1:23" ht="14">
      <c r="A184" s="24">
        <v>2015</v>
      </c>
      <c r="B184" s="158">
        <f>'5.Stata-DNSP&amp;State'!C130</f>
        <v>1.169589638710022</v>
      </c>
      <c r="C184" s="158">
        <f>'5.Stata-DNSP&amp;State'!D130</f>
        <v>1.1500771045684814</v>
      </c>
      <c r="D184" s="158">
        <f>'5.Stata-DNSP&amp;State'!E130</f>
        <v>1.0169665813446045</v>
      </c>
      <c r="E184" s="158">
        <f>'5.Stata-DNSP&amp;State'!H130</f>
        <v>0.98754662275314331</v>
      </c>
      <c r="F184" s="158">
        <f>'5.Stata-DNSP&amp;State'!I130</f>
        <v>1.0391323566436768</v>
      </c>
      <c r="G184" s="292"/>
      <c r="H184" s="292"/>
      <c r="P184" s="24">
        <v>2015</v>
      </c>
      <c r="Q184" s="23">
        <f>B184-'Index Tables'!B191</f>
        <v>-3.6128997793483109E-7</v>
      </c>
      <c r="R184" s="23">
        <f>C184-'Index Tables'!C191</f>
        <v>1.0456848142936792E-7</v>
      </c>
      <c r="S184" s="23">
        <f>D184-'Index Tables'!D191</f>
        <v>5.8134460445558034E-7</v>
      </c>
      <c r="T184" s="23">
        <f>E184-'Index Tables'!E191</f>
        <v>4.2275314326989388E-7</v>
      </c>
      <c r="U184" s="23">
        <f>F184-'Index Tables'!F191</f>
        <v>3.5664367681320641E-7</v>
      </c>
      <c r="V184" s="115"/>
      <c r="W184" s="115"/>
    </row>
    <row r="185" spans="1:23" ht="14">
      <c r="A185" s="24">
        <v>2016</v>
      </c>
      <c r="B185" s="158">
        <f>'5.Stata-DNSP&amp;State'!C131</f>
        <v>1.1787440776824951</v>
      </c>
      <c r="C185" s="158">
        <f>'5.Stata-DNSP&amp;State'!D131</f>
        <v>1.1857784986495972</v>
      </c>
      <c r="D185" s="158">
        <f>'5.Stata-DNSP&amp;State'!E131</f>
        <v>0.99406802654266357</v>
      </c>
      <c r="E185" s="158">
        <f>'5.Stata-DNSP&amp;State'!H131</f>
        <v>0.9408072829246521</v>
      </c>
      <c r="F185" s="158">
        <f>'5.Stata-DNSP&amp;State'!I131</f>
        <v>1.0330371856689453</v>
      </c>
      <c r="G185" s="292"/>
      <c r="H185" s="292"/>
      <c r="P185" s="24">
        <v>2016</v>
      </c>
      <c r="Q185" s="23">
        <f>B185-'Index Tables'!B192</f>
        <v>7.7682495103204019E-8</v>
      </c>
      <c r="R185" s="23">
        <f>C185-'Index Tables'!C192</f>
        <v>4.9864959716927615E-7</v>
      </c>
      <c r="S185" s="23">
        <f>D185-'Index Tables'!D192</f>
        <v>-1.7345733638318706E-7</v>
      </c>
      <c r="T185" s="23">
        <f>E185-'Index Tables'!E192</f>
        <v>-3.1707534786651337E-7</v>
      </c>
      <c r="U185" s="23">
        <f>F185-'Index Tables'!F192</f>
        <v>-8.1433105458827981E-7</v>
      </c>
      <c r="V185" s="115"/>
      <c r="W185" s="115"/>
    </row>
    <row r="186" spans="1:23" ht="14">
      <c r="A186" s="24">
        <v>2017</v>
      </c>
      <c r="B186" s="158">
        <f>'5.Stata-DNSP&amp;State'!C132</f>
        <v>1.1976947784423828</v>
      </c>
      <c r="C186" s="158">
        <f>'5.Stata-DNSP&amp;State'!D132</f>
        <v>1.2114713191986084</v>
      </c>
      <c r="D186" s="158">
        <f>'5.Stata-DNSP&amp;State'!E132</f>
        <v>0.9886285662651062</v>
      </c>
      <c r="E186" s="158">
        <f>'5.Stata-DNSP&amp;State'!H132</f>
        <v>0.91274291276931763</v>
      </c>
      <c r="F186" s="158">
        <f>'5.Stata-DNSP&amp;State'!I132</f>
        <v>1.0475438833236694</v>
      </c>
      <c r="G186" s="292"/>
      <c r="H186" s="292"/>
      <c r="P186" s="24">
        <v>2017</v>
      </c>
      <c r="Q186" s="23">
        <f>B186-'Index Tables'!B193</f>
        <v>-2.2155761714159894E-7</v>
      </c>
      <c r="R186" s="23">
        <f>C186-'Index Tables'!C193</f>
        <v>3.1919860843387937E-7</v>
      </c>
      <c r="S186" s="23">
        <f>D186-'Index Tables'!D193</f>
        <v>-2.3373489377309653E-7</v>
      </c>
      <c r="T186" s="23">
        <f>E186-'Index Tables'!E193</f>
        <v>-3.8723068240820169E-7</v>
      </c>
      <c r="U186" s="23">
        <f>F186-'Index Tables'!F193</f>
        <v>-1.1667633059708749E-7</v>
      </c>
      <c r="V186" s="115"/>
      <c r="W186" s="115"/>
    </row>
    <row r="187" spans="1:23" ht="14">
      <c r="A187" s="24">
        <v>2018</v>
      </c>
      <c r="B187" s="158">
        <f>'5.Stata-DNSP&amp;State'!C133</f>
        <v>1.2110679149627686</v>
      </c>
      <c r="C187" s="158">
        <f>'5.Stata-DNSP&amp;State'!D133</f>
        <v>1.1870912313461304</v>
      </c>
      <c r="D187" s="158">
        <f>'5.Stata-DNSP&amp;State'!E133</f>
        <v>1.0201981067657471</v>
      </c>
      <c r="E187" s="158">
        <f>'5.Stata-DNSP&amp;State'!H133</f>
        <v>1.0045680999755859</v>
      </c>
      <c r="F187" s="158">
        <f>'5.Stata-DNSP&amp;State'!I133</f>
        <v>1.0320188999176025</v>
      </c>
      <c r="G187" s="292"/>
      <c r="H187" s="292"/>
      <c r="P187" s="24">
        <v>2018</v>
      </c>
      <c r="Q187" s="23">
        <f>B187-'Index Tables'!B194</f>
        <v>-8.5037231478679587E-8</v>
      </c>
      <c r="R187" s="23">
        <f>C187-'Index Tables'!C194</f>
        <v>2.3134613047481878E-7</v>
      </c>
      <c r="S187" s="23">
        <f>D187-'Index Tables'!D194</f>
        <v>1.0676574713208709E-7</v>
      </c>
      <c r="T187" s="23">
        <f>E187-'Index Tables'!E194</f>
        <v>-9.0002441410774736E-7</v>
      </c>
      <c r="U187" s="23">
        <f>F187-'Index Tables'!F194</f>
        <v>-1.0008239748060532E-7</v>
      </c>
      <c r="V187" s="115"/>
      <c r="W187" s="115"/>
    </row>
    <row r="188" spans="1:23" ht="14">
      <c r="A188" s="24">
        <v>2019</v>
      </c>
      <c r="B188" s="158">
        <f>'5.Stata-DNSP&amp;State'!C134</f>
        <v>1.2140164375305176</v>
      </c>
      <c r="C188" s="158">
        <f>'5.Stata-DNSP&amp;State'!D134</f>
        <v>1.2251715660095215</v>
      </c>
      <c r="D188" s="158">
        <f>'5.Stata-DNSP&amp;State'!E134</f>
        <v>0.99089527130126953</v>
      </c>
      <c r="E188" s="158">
        <f>'5.Stata-DNSP&amp;State'!H134</f>
        <v>0.96433454751968384</v>
      </c>
      <c r="F188" s="158">
        <f>'5.Stata-DNSP&amp;State'!I134</f>
        <v>1.0109217166900635</v>
      </c>
      <c r="G188" s="292"/>
      <c r="H188" s="292"/>
      <c r="P188" s="24">
        <v>2019</v>
      </c>
      <c r="Q188" s="23">
        <f>B188-'Index Tables'!B195</f>
        <v>-5.6246948232363536E-7</v>
      </c>
      <c r="R188" s="23">
        <f>C188-'Index Tables'!C195</f>
        <v>5.6600952147434214E-7</v>
      </c>
      <c r="S188" s="23">
        <f>D188-'Index Tables'!D195</f>
        <v>-2.2869873050890277E-7</v>
      </c>
      <c r="T188" s="23">
        <f>E188-'Index Tables'!E195</f>
        <v>-4.5248031621536455E-7</v>
      </c>
      <c r="U188" s="23">
        <f>F188-'Index Tables'!F195</f>
        <v>-2.8330993662173398E-7</v>
      </c>
      <c r="V188" s="115"/>
      <c r="W188" s="115"/>
    </row>
    <row r="189" spans="1:23" ht="14">
      <c r="A189" s="24">
        <v>2020</v>
      </c>
      <c r="B189" s="158">
        <f>'5.Stata-DNSP&amp;State'!C135</f>
        <v>1.2253612279891968</v>
      </c>
      <c r="C189" s="158">
        <f>'5.Stata-DNSP&amp;State'!D135</f>
        <v>1.156949520111084</v>
      </c>
      <c r="D189" s="158">
        <f>'5.Stata-DNSP&amp;State'!E135</f>
        <v>1.059131383895874</v>
      </c>
      <c r="E189" s="158">
        <f>'5.Stata-DNSP&amp;State'!H135</f>
        <v>1.1307046413421631</v>
      </c>
      <c r="F189" s="158">
        <f>'5.Stata-DNSP&amp;State'!I135</f>
        <v>1.0138369798660278</v>
      </c>
      <c r="G189" s="292"/>
      <c r="H189" s="292"/>
      <c r="P189" s="24">
        <v>2020</v>
      </c>
      <c r="Q189" s="23">
        <f>B189-'Index Tables'!B196</f>
        <v>2.2798919685484975E-7</v>
      </c>
      <c r="R189" s="23">
        <f>C189-'Index Tables'!C196</f>
        <v>5.2011108397920225E-7</v>
      </c>
      <c r="S189" s="23">
        <f>D189-'Index Tables'!D196</f>
        <v>3.8389587397880121E-7</v>
      </c>
      <c r="T189" s="23">
        <f>E189-'Index Tables'!E196</f>
        <v>6.4134216315459014E-7</v>
      </c>
      <c r="U189" s="23">
        <f>F189-'Index Tables'!F196</f>
        <v>-2.0133972267188938E-8</v>
      </c>
      <c r="V189" s="115"/>
      <c r="W189" s="115"/>
    </row>
    <row r="190" spans="1:23" ht="14">
      <c r="A190" s="25">
        <v>2021</v>
      </c>
      <c r="B190" s="159">
        <f>'5.Stata-DNSP&amp;State'!C136</f>
        <v>1.2368451356887817</v>
      </c>
      <c r="C190" s="159">
        <f>'5.Stata-DNSP&amp;State'!D136</f>
        <v>1.0848119258880615</v>
      </c>
      <c r="D190" s="159">
        <f>'5.Stata-DNSP&amp;State'!E136</f>
        <v>1.14014732837677</v>
      </c>
      <c r="E190" s="159">
        <f>'5.Stata-DNSP&amp;State'!H136</f>
        <v>1.346773624420166</v>
      </c>
      <c r="F190" s="159">
        <f>'5.Stata-DNSP&amp;State'!I136</f>
        <v>1.017108678817749</v>
      </c>
      <c r="G190" s="292"/>
      <c r="H190" s="292"/>
      <c r="P190" s="360">
        <v>2021</v>
      </c>
      <c r="Q190" s="361">
        <f>B190-'Index Tables'!B197</f>
        <v>1.3568878176606347E-7</v>
      </c>
      <c r="R190" s="361">
        <f>C190-'Index Tables'!C197</f>
        <v>-7.4111938586085557E-8</v>
      </c>
      <c r="S190" s="361">
        <f>D190-'Index Tables'!D197</f>
        <v>3.2837676999797338E-7</v>
      </c>
      <c r="T190" s="361">
        <f>E190-'Index Tables'!E197</f>
        <v>-3.7557983390001937E-7</v>
      </c>
      <c r="U190" s="361">
        <f>F190-'Index Tables'!F197</f>
        <v>-3.211822510174045E-7</v>
      </c>
      <c r="V190" s="115"/>
      <c r="W190" s="115"/>
    </row>
    <row r="191" spans="1:23" ht="14">
      <c r="A191" s="24"/>
      <c r="B191" s="27"/>
      <c r="C191" s="27"/>
      <c r="D191" s="27"/>
      <c r="E191" s="27"/>
      <c r="F191" s="27"/>
      <c r="G191" s="165"/>
      <c r="H191" s="165"/>
      <c r="V191" s="115"/>
      <c r="W191" s="115"/>
    </row>
    <row r="192" spans="1:23" ht="14">
      <c r="A192" s="22"/>
      <c r="B192" s="45"/>
      <c r="C192" s="45"/>
      <c r="D192" s="45"/>
      <c r="E192" s="45"/>
      <c r="F192" s="45"/>
      <c r="G192" s="165"/>
      <c r="H192" s="165"/>
      <c r="V192" s="115"/>
      <c r="W192" s="115"/>
    </row>
    <row r="193" spans="1:23" ht="14">
      <c r="A193" s="6"/>
      <c r="B193" s="6"/>
      <c r="C193" s="6"/>
      <c r="D193" s="6"/>
      <c r="E193" s="6"/>
      <c r="F193" s="6"/>
      <c r="G193" s="165"/>
      <c r="H193" s="165"/>
      <c r="V193" s="115"/>
      <c r="W193" s="115"/>
    </row>
    <row r="194" spans="1:23">
      <c r="G194" s="2"/>
      <c r="H194" s="2"/>
      <c r="V194" s="115"/>
      <c r="W194" s="115"/>
    </row>
    <row r="195" spans="1:23">
      <c r="G195" s="2"/>
      <c r="H195" s="2"/>
      <c r="V195" s="115"/>
      <c r="W195" s="115"/>
    </row>
    <row r="196" spans="1:23">
      <c r="A196" s="7" t="s">
        <v>460</v>
      </c>
      <c r="B196" s="8"/>
      <c r="C196" s="8"/>
      <c r="D196" s="8"/>
      <c r="E196" s="8"/>
      <c r="F196" s="8"/>
      <c r="G196" s="2"/>
      <c r="H196" s="2"/>
      <c r="P196" s="7" t="s">
        <v>460</v>
      </c>
      <c r="Q196" s="8"/>
      <c r="R196" s="8"/>
      <c r="S196" s="8"/>
      <c r="T196" s="8"/>
      <c r="U196" s="8"/>
      <c r="V196" s="115"/>
      <c r="W196" s="115"/>
    </row>
    <row r="197" spans="1:23" ht="15">
      <c r="A197" s="15"/>
      <c r="B197" s="16" t="s">
        <v>8</v>
      </c>
      <c r="C197" s="17" t="s">
        <v>9</v>
      </c>
      <c r="D197" s="16" t="s">
        <v>3</v>
      </c>
      <c r="E197" s="411" t="s">
        <v>27</v>
      </c>
      <c r="F197" s="411"/>
      <c r="G197" s="292"/>
      <c r="H197" s="292"/>
      <c r="P197" s="15"/>
      <c r="Q197" s="16" t="s">
        <v>8</v>
      </c>
      <c r="R197" s="17" t="s">
        <v>9</v>
      </c>
      <c r="S197" s="16" t="s">
        <v>3</v>
      </c>
      <c r="T197" s="411" t="s">
        <v>27</v>
      </c>
      <c r="U197" s="411"/>
      <c r="V197" s="115"/>
      <c r="W197" s="115"/>
    </row>
    <row r="198" spans="1:23" ht="15">
      <c r="A198" s="19" t="s">
        <v>7</v>
      </c>
      <c r="B198" s="20" t="s">
        <v>26</v>
      </c>
      <c r="C198" s="21" t="s">
        <v>26</v>
      </c>
      <c r="D198" s="20" t="s">
        <v>26</v>
      </c>
      <c r="E198" s="20" t="s">
        <v>10</v>
      </c>
      <c r="F198" s="20" t="s">
        <v>11</v>
      </c>
      <c r="G198" s="292"/>
      <c r="H198" s="292"/>
      <c r="P198" s="19" t="s">
        <v>7</v>
      </c>
      <c r="Q198" s="20" t="s">
        <v>26</v>
      </c>
      <c r="R198" s="21" t="s">
        <v>26</v>
      </c>
      <c r="S198" s="20" t="s">
        <v>26</v>
      </c>
      <c r="T198" s="20" t="s">
        <v>10</v>
      </c>
      <c r="U198" s="20" t="s">
        <v>11</v>
      </c>
      <c r="V198" s="115"/>
      <c r="W198" s="115"/>
    </row>
    <row r="199" spans="1:23" ht="14">
      <c r="A199" s="22">
        <v>2006</v>
      </c>
      <c r="B199" s="158">
        <f>'5.Stata-DNSP&amp;State'!C138</f>
        <v>1</v>
      </c>
      <c r="C199" s="158">
        <f>'5.Stata-DNSP&amp;State'!D138</f>
        <v>1</v>
      </c>
      <c r="D199" s="158">
        <f>'5.Stata-DNSP&amp;State'!E138</f>
        <v>1</v>
      </c>
      <c r="E199" s="158">
        <f>'5.Stata-DNSP&amp;State'!H138</f>
        <v>1</v>
      </c>
      <c r="F199" s="158">
        <f>'5.Stata-DNSP&amp;State'!I138</f>
        <v>1</v>
      </c>
      <c r="G199" s="23"/>
      <c r="H199" s="292"/>
      <c r="P199" s="22">
        <v>2006</v>
      </c>
      <c r="Q199" s="23">
        <f>B199-'Index Tables'!B207</f>
        <v>0</v>
      </c>
      <c r="R199" s="23">
        <f>C199-'Index Tables'!C207</f>
        <v>0</v>
      </c>
      <c r="S199" s="23">
        <f>D199-'Index Tables'!D207</f>
        <v>0</v>
      </c>
      <c r="T199" s="23">
        <f>E199-'Index Tables'!E207</f>
        <v>0</v>
      </c>
      <c r="U199" s="23">
        <f>F199-'Index Tables'!F207</f>
        <v>0</v>
      </c>
      <c r="V199" s="115"/>
      <c r="W199" s="115"/>
    </row>
    <row r="200" spans="1:23" ht="14">
      <c r="A200" s="24">
        <v>2007</v>
      </c>
      <c r="B200" s="158">
        <f>'5.Stata-DNSP&amp;State'!C139</f>
        <v>0.99662274122238159</v>
      </c>
      <c r="C200" s="158">
        <f>'5.Stata-DNSP&amp;State'!D139</f>
        <v>0.95782941579818726</v>
      </c>
      <c r="D200" s="158">
        <f>'5.Stata-DNSP&amp;State'!E139</f>
        <v>1.0405012369155884</v>
      </c>
      <c r="E200" s="158">
        <f>'5.Stata-DNSP&amp;State'!H139</f>
        <v>1.1368803977966309</v>
      </c>
      <c r="F200" s="158">
        <f>'5.Stata-DNSP&amp;State'!I139</f>
        <v>0.97473490238189697</v>
      </c>
      <c r="G200" s="23"/>
      <c r="H200" s="292"/>
      <c r="P200" s="24">
        <v>2007</v>
      </c>
      <c r="Q200" s="23">
        <f>B200-'Index Tables'!B208</f>
        <v>4.1222381619299142E-8</v>
      </c>
      <c r="R200" s="23">
        <f>C200-'Index Tables'!C208</f>
        <v>-8.4201812744488791E-8</v>
      </c>
      <c r="S200" s="23">
        <f>D200-'Index Tables'!D208</f>
        <v>2.3691558848071281E-7</v>
      </c>
      <c r="T200" s="23">
        <f>E200-'Index Tables'!E208</f>
        <v>3.9779663096872753E-7</v>
      </c>
      <c r="U200" s="23">
        <f>F200-'Index Tables'!F208</f>
        <v>2.3818970129596551E-9</v>
      </c>
      <c r="V200" s="115"/>
      <c r="W200" s="115"/>
    </row>
    <row r="201" spans="1:23" ht="14">
      <c r="A201" s="24">
        <v>2008</v>
      </c>
      <c r="B201" s="158">
        <f>'5.Stata-DNSP&amp;State'!C140</f>
        <v>1.0579235553741455</v>
      </c>
      <c r="C201" s="158">
        <f>'5.Stata-DNSP&amp;State'!D140</f>
        <v>0.97764301300048828</v>
      </c>
      <c r="D201" s="158">
        <f>'5.Stata-DNSP&amp;State'!E140</f>
        <v>1.0821163654327393</v>
      </c>
      <c r="E201" s="158">
        <f>'5.Stata-DNSP&amp;State'!H140</f>
        <v>1.180885910987854</v>
      </c>
      <c r="F201" s="158">
        <f>'5.Stata-DNSP&amp;State'!I140</f>
        <v>1.0165560245513916</v>
      </c>
      <c r="G201" s="23"/>
      <c r="H201" s="292"/>
      <c r="P201" s="24">
        <v>2008</v>
      </c>
      <c r="Q201" s="23">
        <f>B201-'Index Tables'!B209</f>
        <v>5.5537414556106057E-7</v>
      </c>
      <c r="R201" s="23">
        <f>C201-'Index Tables'!C209</f>
        <v>1.3000488241488029E-8</v>
      </c>
      <c r="S201" s="23">
        <f>D201-'Index Tables'!D209</f>
        <v>3.6543273917999386E-7</v>
      </c>
      <c r="T201" s="23">
        <f>E201-'Index Tables'!E209</f>
        <v>9.1098785404142291E-7</v>
      </c>
      <c r="U201" s="23">
        <f>F201-'Index Tables'!F209</f>
        <v>2.4551391586413729E-8</v>
      </c>
      <c r="V201" s="115"/>
      <c r="W201" s="115"/>
    </row>
    <row r="202" spans="1:23" ht="14">
      <c r="A202" s="24">
        <v>2009</v>
      </c>
      <c r="B202" s="158">
        <f>'5.Stata-DNSP&amp;State'!C141</f>
        <v>1.0204217433929443</v>
      </c>
      <c r="C202" s="158">
        <f>'5.Stata-DNSP&amp;State'!D141</f>
        <v>1.0529422760009766</v>
      </c>
      <c r="D202" s="158">
        <f>'5.Stata-DNSP&amp;State'!E141</f>
        <v>0.96911460161209106</v>
      </c>
      <c r="E202" s="158">
        <f>'5.Stata-DNSP&amp;State'!H141</f>
        <v>1.0322593450546265</v>
      </c>
      <c r="F202" s="158">
        <f>'5.Stata-DNSP&amp;State'!I141</f>
        <v>0.92467397451400757</v>
      </c>
      <c r="G202" s="23"/>
      <c r="H202" s="292"/>
      <c r="P202" s="24">
        <v>2009</v>
      </c>
      <c r="Q202" s="23">
        <f>B202-'Index Tables'!B210</f>
        <v>-2.5660705560426322E-7</v>
      </c>
      <c r="R202" s="23">
        <f>C202-'Index Tables'!C210</f>
        <v>2.7600097651792055E-7</v>
      </c>
      <c r="S202" s="23">
        <f>D202-'Index Tables'!D210</f>
        <v>2.0161209102198541E-7</v>
      </c>
      <c r="T202" s="23">
        <f>E202-'Index Tables'!E210</f>
        <v>3.450546264271992E-7</v>
      </c>
      <c r="U202" s="23">
        <f>F202-'Index Tables'!F210</f>
        <v>1.7451400757817481E-7</v>
      </c>
      <c r="V202" s="115"/>
      <c r="W202" s="115"/>
    </row>
    <row r="203" spans="1:23" ht="14">
      <c r="A203" s="24">
        <v>2010</v>
      </c>
      <c r="B203" s="158">
        <f>'5.Stata-DNSP&amp;State'!C142</f>
        <v>1.0565117597579956</v>
      </c>
      <c r="C203" s="158">
        <f>'5.Stata-DNSP&amp;State'!D142</f>
        <v>1.0570093393325806</v>
      </c>
      <c r="D203" s="158">
        <f>'5.Stata-DNSP&amp;State'!E142</f>
        <v>0.99952918291091919</v>
      </c>
      <c r="E203" s="158">
        <f>'5.Stata-DNSP&amp;State'!H142</f>
        <v>1.1144207715988159</v>
      </c>
      <c r="F203" s="158">
        <f>'5.Stata-DNSP&amp;State'!I142</f>
        <v>0.92754930257797241</v>
      </c>
      <c r="G203" s="23"/>
      <c r="H203" s="292"/>
      <c r="P203" s="24">
        <v>2010</v>
      </c>
      <c r="Q203" s="23">
        <f>B203-'Index Tables'!B211</f>
        <v>-2.4024200429018094E-7</v>
      </c>
      <c r="R203" s="23">
        <f>C203-'Index Tables'!C211</f>
        <v>-6.6066741943870966E-7</v>
      </c>
      <c r="S203" s="23">
        <f>D203-'Index Tables'!D211</f>
        <v>8.2910919241285796E-8</v>
      </c>
      <c r="T203" s="23">
        <f>E203-'Index Tables'!E211</f>
        <v>7.7159881595179058E-7</v>
      </c>
      <c r="U203" s="23">
        <f>F203-'Index Tables'!F211</f>
        <v>-1.9742202761463545E-7</v>
      </c>
      <c r="V203" s="115"/>
      <c r="W203" s="115"/>
    </row>
    <row r="204" spans="1:23" ht="14">
      <c r="A204" s="24">
        <v>2011</v>
      </c>
      <c r="B204" s="158">
        <f>'5.Stata-DNSP&amp;State'!C143</f>
        <v>1.0930106639862061</v>
      </c>
      <c r="C204" s="158">
        <f>'5.Stata-DNSP&amp;State'!D143</f>
        <v>1.06902015209198</v>
      </c>
      <c r="D204" s="158">
        <f>'5.Stata-DNSP&amp;State'!E143</f>
        <v>1.0224415063858032</v>
      </c>
      <c r="E204" s="158">
        <f>'5.Stata-DNSP&amp;State'!H143</f>
        <v>1.1079651117324829</v>
      </c>
      <c r="F204" s="158">
        <f>'5.Stata-DNSP&amp;State'!I143</f>
        <v>0.96450328826904297</v>
      </c>
      <c r="G204" s="23"/>
      <c r="H204" s="292"/>
      <c r="P204" s="24">
        <v>2011</v>
      </c>
      <c r="Q204" s="23">
        <f>B204-'Index Tables'!B212</f>
        <v>6.6398620601759717E-7</v>
      </c>
      <c r="R204" s="23">
        <f>C204-'Index Tables'!C212</f>
        <v>1.5209197989918266E-7</v>
      </c>
      <c r="S204" s="23">
        <f>D204-'Index Tables'!D212</f>
        <v>5.0638580328943306E-7</v>
      </c>
      <c r="T204" s="23">
        <f>E204-'Index Tables'!E212</f>
        <v>1.1117324829612585E-6</v>
      </c>
      <c r="U204" s="23">
        <f>F204-'Index Tables'!F212</f>
        <v>2.8826904296952449E-7</v>
      </c>
      <c r="V204" s="115"/>
      <c r="W204" s="115"/>
    </row>
    <row r="205" spans="1:23" ht="14">
      <c r="A205" s="24">
        <v>2012</v>
      </c>
      <c r="B205" s="158">
        <f>'5.Stata-DNSP&amp;State'!C144</f>
        <v>1.0918911695480347</v>
      </c>
      <c r="C205" s="158">
        <f>'5.Stata-DNSP&amp;State'!D144</f>
        <v>1.1554272174835205</v>
      </c>
      <c r="D205" s="158">
        <f>'5.Stata-DNSP&amp;State'!E144</f>
        <v>0.94501078128814697</v>
      </c>
      <c r="E205" s="158">
        <f>'5.Stata-DNSP&amp;State'!H144</f>
        <v>0.93285292387008667</v>
      </c>
      <c r="F205" s="158">
        <f>'5.Stata-DNSP&amp;State'!I144</f>
        <v>0.95265614986419678</v>
      </c>
      <c r="G205" s="23"/>
      <c r="H205" s="292"/>
      <c r="P205" s="24">
        <v>2012</v>
      </c>
      <c r="Q205" s="23">
        <f>B205-'Index Tables'!B213</f>
        <v>1.695480347230216E-7</v>
      </c>
      <c r="R205" s="23">
        <f>C205-'Index Tables'!C213</f>
        <v>2.1748352052597397E-7</v>
      </c>
      <c r="S205" s="23">
        <f>D205-'Index Tables'!D213</f>
        <v>2.8128814699712734E-7</v>
      </c>
      <c r="T205" s="23">
        <f>E205-'Index Tables'!E213</f>
        <v>5.2387008664389612E-7</v>
      </c>
      <c r="U205" s="23">
        <f>F205-'Index Tables'!F213</f>
        <v>1.4986419683005181E-7</v>
      </c>
      <c r="V205" s="115"/>
      <c r="W205" s="115"/>
    </row>
    <row r="206" spans="1:23" ht="14">
      <c r="A206" s="24">
        <v>2013</v>
      </c>
      <c r="B206" s="158">
        <f>'5.Stata-DNSP&amp;State'!C145</f>
        <v>1.0770957469940186</v>
      </c>
      <c r="C206" s="158">
        <f>'5.Stata-DNSP&amp;State'!D145</f>
        <v>1.2023583650588989</v>
      </c>
      <c r="D206" s="158">
        <f>'5.Stata-DNSP&amp;State'!E145</f>
        <v>0.89581918716430664</v>
      </c>
      <c r="E206" s="158">
        <f>'5.Stata-DNSP&amp;State'!H145</f>
        <v>0.8659440279006958</v>
      </c>
      <c r="F206" s="158">
        <f>'5.Stata-DNSP&amp;State'!I145</f>
        <v>0.91678375005722046</v>
      </c>
      <c r="G206" s="23"/>
      <c r="H206" s="292"/>
      <c r="P206" s="24">
        <v>2013</v>
      </c>
      <c r="Q206" s="23">
        <f>B206-'Index Tables'!B214</f>
        <v>-2.5300598149868847E-7</v>
      </c>
      <c r="R206" s="23">
        <f>C206-'Index Tables'!C214</f>
        <v>3.6505889888793774E-7</v>
      </c>
      <c r="S206" s="23">
        <f>D206-'Index Tables'!D214</f>
        <v>8.71643066613359E-8</v>
      </c>
      <c r="T206" s="23">
        <f>E206-'Index Tables'!E214</f>
        <v>3.2790069581789538E-7</v>
      </c>
      <c r="U206" s="23">
        <f>F206-'Index Tables'!F214</f>
        <v>5.005722047979333E-8</v>
      </c>
      <c r="V206" s="115"/>
      <c r="W206" s="115"/>
    </row>
    <row r="207" spans="1:23" ht="14">
      <c r="A207" s="24">
        <v>2014</v>
      </c>
      <c r="B207" s="158">
        <f>'5.Stata-DNSP&amp;State'!C146</f>
        <v>1.0477273464202881</v>
      </c>
      <c r="C207" s="158">
        <f>'5.Stata-DNSP&amp;State'!D146</f>
        <v>1.1676182746887207</v>
      </c>
      <c r="D207" s="158">
        <f>'5.Stata-DNSP&amp;State'!E146</f>
        <v>0.89732003211975098</v>
      </c>
      <c r="E207" s="158">
        <f>'5.Stata-DNSP&amp;State'!H146</f>
        <v>0.92785370349884033</v>
      </c>
      <c r="F207" s="158">
        <f>'5.Stata-DNSP&amp;State'!I146</f>
        <v>0.87380242347717285</v>
      </c>
      <c r="G207" s="23"/>
      <c r="H207" s="292"/>
      <c r="P207" s="24">
        <v>2014</v>
      </c>
      <c r="Q207" s="23">
        <f>B207-'Index Tables'!B215</f>
        <v>3.4642028801101787E-7</v>
      </c>
      <c r="R207" s="23">
        <f>C207-'Index Tables'!C215</f>
        <v>2.7468872065838923E-7</v>
      </c>
      <c r="S207" s="23">
        <f>D207-'Index Tables'!D215</f>
        <v>4.321197509815633E-7</v>
      </c>
      <c r="T207" s="23">
        <f>E207-'Index Tables'!E215</f>
        <v>4.0349884034007744E-7</v>
      </c>
      <c r="U207" s="23">
        <f>F207-'Index Tables'!F215</f>
        <v>5.2347717283129924E-7</v>
      </c>
      <c r="V207" s="115"/>
      <c r="W207" s="115"/>
    </row>
    <row r="208" spans="1:23" ht="14">
      <c r="A208" s="24">
        <v>2015</v>
      </c>
      <c r="B208" s="158">
        <f>'5.Stata-DNSP&amp;State'!C147</f>
        <v>1.1007301807403564</v>
      </c>
      <c r="C208" s="158">
        <f>'5.Stata-DNSP&amp;State'!D147</f>
        <v>1.2161551713943481</v>
      </c>
      <c r="D208" s="158">
        <f>'5.Stata-DNSP&amp;State'!E147</f>
        <v>0.90509015321731567</v>
      </c>
      <c r="E208" s="158">
        <f>'5.Stata-DNSP&amp;State'!H147</f>
        <v>0.90890449285507202</v>
      </c>
      <c r="F208" s="158">
        <f>'5.Stata-DNSP&amp;State'!I147</f>
        <v>0.90062797069549561</v>
      </c>
      <c r="G208" s="23"/>
      <c r="H208" s="292"/>
      <c r="P208" s="24">
        <v>2015</v>
      </c>
      <c r="Q208" s="23">
        <f>B208-'Index Tables'!B216</f>
        <v>1.8074035645909703E-7</v>
      </c>
      <c r="R208" s="23">
        <f>C208-'Index Tables'!C216</f>
        <v>-8.2860565187026225E-7</v>
      </c>
      <c r="S208" s="23">
        <f>D208-'Index Tables'!D216</f>
        <v>8.5321731568832604E-7</v>
      </c>
      <c r="T208" s="23">
        <f>E208-'Index Tables'!E216</f>
        <v>1.2928550719992771E-6</v>
      </c>
      <c r="U208" s="23">
        <f>F208-'Index Tables'!F216</f>
        <v>5.7069549563859567E-7</v>
      </c>
      <c r="V208" s="115"/>
      <c r="W208" s="115"/>
    </row>
    <row r="209" spans="1:23" ht="14">
      <c r="A209" s="24">
        <v>2016</v>
      </c>
      <c r="B209" s="158">
        <f>'5.Stata-DNSP&amp;State'!C148</f>
        <v>1.1098916530609131</v>
      </c>
      <c r="C209" s="158">
        <f>'5.Stata-DNSP&amp;State'!D148</f>
        <v>1.1528117656707764</v>
      </c>
      <c r="D209" s="158">
        <f>'5.Stata-DNSP&amp;State'!E148</f>
        <v>0.96276909112930298</v>
      </c>
      <c r="E209" s="158">
        <f>'5.Stata-DNSP&amp;State'!H148</f>
        <v>1.0724906921386719</v>
      </c>
      <c r="F209" s="158">
        <f>'5.Stata-DNSP&amp;State'!I148</f>
        <v>0.89259809255599976</v>
      </c>
      <c r="G209" s="23"/>
      <c r="H209" s="292"/>
      <c r="P209" s="24">
        <v>2016</v>
      </c>
      <c r="Q209" s="23">
        <f>B209-'Index Tables'!B217</f>
        <v>6.5306091312500314E-7</v>
      </c>
      <c r="R209" s="23">
        <f>C209-'Index Tables'!C217</f>
        <v>-2.3432922358068708E-7</v>
      </c>
      <c r="S209" s="23">
        <f>D209-'Index Tables'!D217</f>
        <v>6.9112930300985198E-7</v>
      </c>
      <c r="T209" s="23">
        <f>E209-'Index Tables'!E217</f>
        <v>1.6921386718493636E-6</v>
      </c>
      <c r="U209" s="23">
        <f>F209-'Index Tables'!F217</f>
        <v>2.9255599975908098E-7</v>
      </c>
      <c r="V209" s="115"/>
      <c r="W209" s="115"/>
    </row>
    <row r="210" spans="1:23" ht="14">
      <c r="A210" s="24">
        <v>2017</v>
      </c>
      <c r="B210" s="158">
        <f>'5.Stata-DNSP&amp;State'!C149</f>
        <v>1.1623245477676392</v>
      </c>
      <c r="C210" s="158">
        <f>'5.Stata-DNSP&amp;State'!D149</f>
        <v>1.2037671804428101</v>
      </c>
      <c r="D210" s="158">
        <f>'5.Stata-DNSP&amp;State'!E149</f>
        <v>0.96557247638702393</v>
      </c>
      <c r="E210" s="158">
        <f>'5.Stata-DNSP&amp;State'!H149</f>
        <v>1.0421038866043091</v>
      </c>
      <c r="F210" s="158">
        <f>'5.Stata-DNSP&amp;State'!I149</f>
        <v>0.91341686248779297</v>
      </c>
      <c r="G210" s="23"/>
      <c r="H210" s="292"/>
      <c r="P210" s="24">
        <v>2017</v>
      </c>
      <c r="Q210" s="23">
        <f>B210-'Index Tables'!B218</f>
        <v>5.4776763924735405E-7</v>
      </c>
      <c r="R210" s="23">
        <f>C210-'Index Tables'!C218</f>
        <v>-8.1955718989057402E-7</v>
      </c>
      <c r="S210" s="23">
        <f>D210-'Index Tables'!D218</f>
        <v>7.763870238930437E-7</v>
      </c>
      <c r="T210" s="23">
        <f>E210-'Index Tables'!E218</f>
        <v>1.8866043089982298E-6</v>
      </c>
      <c r="U210" s="23">
        <f>F210-'Index Tables'!F218</f>
        <v>3.6248779300418477E-7</v>
      </c>
      <c r="V210" s="115"/>
      <c r="W210" s="115"/>
    </row>
    <row r="211" spans="1:23" ht="14">
      <c r="A211" s="24">
        <v>2018</v>
      </c>
      <c r="B211" s="158">
        <f>'5.Stata-DNSP&amp;State'!C150</f>
        <v>1.1172715425491333</v>
      </c>
      <c r="C211" s="158">
        <f>'5.Stata-DNSP&amp;State'!D150</f>
        <v>1.2289323806762695</v>
      </c>
      <c r="D211" s="158">
        <f>'5.Stata-DNSP&amp;State'!E150</f>
        <v>0.90913993120193481</v>
      </c>
      <c r="E211" s="158">
        <f>'5.Stata-DNSP&amp;State'!H150</f>
        <v>0.97698444128036499</v>
      </c>
      <c r="F211" s="158">
        <f>'5.Stata-DNSP&amp;State'!I150</f>
        <v>0.86217641830444336</v>
      </c>
      <c r="G211" s="23"/>
      <c r="H211" s="292"/>
      <c r="P211" s="24">
        <v>2018</v>
      </c>
      <c r="Q211" s="23">
        <f>B211-'Index Tables'!B219</f>
        <v>5.4254913339768507E-7</v>
      </c>
      <c r="R211" s="23">
        <f>C211-'Index Tables'!C219</f>
        <v>-6.1932373052187017E-7</v>
      </c>
      <c r="S211" s="23">
        <f>D211-'Index Tables'!D219</f>
        <v>5.3120193477251831E-7</v>
      </c>
      <c r="T211" s="23">
        <f>E211-'Index Tables'!E219</f>
        <v>7.4128036497977945E-7</v>
      </c>
      <c r="U211" s="23">
        <f>F211-'Index Tables'!F219</f>
        <v>4.1830444330592798E-7</v>
      </c>
      <c r="V211" s="115"/>
      <c r="W211" s="115"/>
    </row>
    <row r="212" spans="1:23" ht="14">
      <c r="A212" s="24">
        <v>2019</v>
      </c>
      <c r="B212" s="158">
        <f>'5.Stata-DNSP&amp;State'!C151</f>
        <v>1.1316648721694946</v>
      </c>
      <c r="C212" s="158">
        <f>'5.Stata-DNSP&amp;State'!D151</f>
        <v>1.2291983366012573</v>
      </c>
      <c r="D212" s="158">
        <f>'5.Stata-DNSP&amp;State'!E151</f>
        <v>0.92065274715423584</v>
      </c>
      <c r="E212" s="158">
        <f>'5.Stata-DNSP&amp;State'!H151</f>
        <v>1.0212545394897461</v>
      </c>
      <c r="F212" s="158">
        <f>'5.Stata-DNSP&amp;State'!I151</f>
        <v>0.85565215349197388</v>
      </c>
      <c r="G212" s="23"/>
      <c r="H212" s="292"/>
      <c r="P212" s="24">
        <v>2019</v>
      </c>
      <c r="Q212" s="23">
        <f>B212-'Index Tables'!B220</f>
        <v>-1.278305052920814E-7</v>
      </c>
      <c r="R212" s="23">
        <f>C212-'Index Tables'!C220</f>
        <v>-6.6339874260634701E-7</v>
      </c>
      <c r="S212" s="23">
        <f>D212-'Index Tables'!D220</f>
        <v>3.4715423580244931E-7</v>
      </c>
      <c r="T212" s="23">
        <f>E212-'Index Tables'!E220</f>
        <v>5.3948974598760913E-7</v>
      </c>
      <c r="U212" s="23">
        <f>F212-'Index Tables'!F220</f>
        <v>5.3491973850405827E-8</v>
      </c>
      <c r="V212" s="115"/>
      <c r="W212" s="115"/>
    </row>
    <row r="213" spans="1:23" ht="14">
      <c r="A213" s="24">
        <v>2020</v>
      </c>
      <c r="B213" s="158">
        <f>'5.Stata-DNSP&amp;State'!C152</f>
        <v>1.1473701000213623</v>
      </c>
      <c r="C213" s="158">
        <f>'5.Stata-DNSP&amp;State'!D152</f>
        <v>1.2201725244522095</v>
      </c>
      <c r="D213" s="158">
        <f>'5.Stata-DNSP&amp;State'!E152</f>
        <v>0.94033420085906982</v>
      </c>
      <c r="E213" s="158">
        <f>'5.Stata-DNSP&amp;State'!H152</f>
        <v>1.1003929376602173</v>
      </c>
      <c r="F213" s="158">
        <f>'5.Stata-DNSP&amp;State'!I152</f>
        <v>0.84425371885299683</v>
      </c>
      <c r="G213" s="23"/>
      <c r="H213" s="292"/>
      <c r="P213" s="24">
        <v>2020</v>
      </c>
      <c r="Q213" s="23">
        <f>B213-'Index Tables'!B221</f>
        <v>1.0002136230369274E-7</v>
      </c>
      <c r="R213" s="23">
        <f>C213-'Index Tables'!C221</f>
        <v>-4.7554779047942475E-7</v>
      </c>
      <c r="S213" s="23">
        <f>D213-'Index Tables'!D221</f>
        <v>6.0085906983253778E-7</v>
      </c>
      <c r="T213" s="23">
        <f>E213-'Index Tables'!E221</f>
        <v>9.3766021724839277E-7</v>
      </c>
      <c r="U213" s="23">
        <f>F213-'Index Tables'!F221</f>
        <v>4.188529968418564E-7</v>
      </c>
      <c r="V213" s="115"/>
      <c r="W213" s="115"/>
    </row>
    <row r="214" spans="1:23" ht="14">
      <c r="A214" s="25">
        <v>2021</v>
      </c>
      <c r="B214" s="159">
        <f>'5.Stata-DNSP&amp;State'!C153</f>
        <v>1.1938158273696899</v>
      </c>
      <c r="C214" s="159">
        <f>'5.Stata-DNSP&amp;State'!D153</f>
        <v>1.2250361442565918</v>
      </c>
      <c r="D214" s="159">
        <f>'5.Stata-DNSP&amp;State'!E153</f>
        <v>0.97451472282409668</v>
      </c>
      <c r="E214" s="159">
        <f>'5.Stata-DNSP&amp;State'!H153</f>
        <v>1.1327221393585205</v>
      </c>
      <c r="F214" s="159">
        <f>'5.Stata-DNSP&amp;State'!I153</f>
        <v>0.87458127737045288</v>
      </c>
      <c r="G214" s="23"/>
      <c r="H214" s="292"/>
      <c r="P214" s="360">
        <v>2021</v>
      </c>
      <c r="Q214" s="361">
        <f>B214-'Index Tables'!B222</f>
        <v>-1.7263031004688401E-7</v>
      </c>
      <c r="R214" s="361">
        <f>C214-'Index Tables'!C222</f>
        <v>1.4425659178307626E-7</v>
      </c>
      <c r="S214" s="361">
        <f>D214-'Index Tables'!D222</f>
        <v>2.2282409672946812E-7</v>
      </c>
      <c r="T214" s="361">
        <f>E214-'Index Tables'!E222</f>
        <v>1.3935852050117603E-7</v>
      </c>
      <c r="U214" s="361">
        <f>F214-'Index Tables'!F222</f>
        <v>7.7370452933323008E-8</v>
      </c>
      <c r="V214" s="115"/>
      <c r="W214" s="115"/>
    </row>
    <row r="215" spans="1:23" ht="14">
      <c r="A215" s="24"/>
      <c r="B215" s="27"/>
      <c r="C215" s="27"/>
      <c r="D215" s="27"/>
      <c r="E215" s="27"/>
      <c r="F215" s="27"/>
      <c r="G215" s="165"/>
      <c r="H215" s="165"/>
      <c r="V215" s="115"/>
      <c r="W215" s="115"/>
    </row>
    <row r="216" spans="1:23" ht="14">
      <c r="A216" s="22"/>
      <c r="B216" s="45"/>
      <c r="C216" s="45"/>
      <c r="D216" s="45"/>
      <c r="E216" s="45"/>
      <c r="F216" s="45"/>
      <c r="G216" s="165"/>
      <c r="H216" s="165"/>
      <c r="V216" s="115"/>
      <c r="W216" s="115"/>
    </row>
    <row r="217" spans="1:23" ht="14">
      <c r="A217" s="6"/>
      <c r="B217" s="6"/>
      <c r="C217" s="6"/>
      <c r="D217" s="6"/>
      <c r="E217" s="6"/>
      <c r="F217" s="6"/>
      <c r="G217" s="165"/>
      <c r="H217" s="165"/>
      <c r="V217" s="115"/>
      <c r="W217" s="115"/>
    </row>
    <row r="218" spans="1:23">
      <c r="G218" s="2"/>
      <c r="H218" s="2"/>
      <c r="V218" s="115"/>
      <c r="W218" s="115"/>
    </row>
    <row r="219" spans="1:23">
      <c r="G219" s="2"/>
      <c r="H219" s="2"/>
      <c r="V219" s="115"/>
      <c r="W219" s="115"/>
    </row>
    <row r="220" spans="1:23">
      <c r="A220" s="7" t="s">
        <v>459</v>
      </c>
      <c r="B220" s="8"/>
      <c r="C220" s="8"/>
      <c r="D220" s="8"/>
      <c r="E220" s="8"/>
      <c r="F220" s="8"/>
      <c r="G220" s="2"/>
      <c r="H220" s="2"/>
      <c r="P220" s="7" t="s">
        <v>459</v>
      </c>
      <c r="Q220" s="8"/>
      <c r="R220" s="8"/>
      <c r="S220" s="8"/>
      <c r="T220" s="8"/>
      <c r="U220" s="8"/>
      <c r="V220" s="115"/>
      <c r="W220" s="115"/>
    </row>
    <row r="221" spans="1:23" ht="15">
      <c r="A221" s="15"/>
      <c r="B221" s="16" t="s">
        <v>8</v>
      </c>
      <c r="C221" s="17" t="s">
        <v>9</v>
      </c>
      <c r="D221" s="16" t="s">
        <v>3</v>
      </c>
      <c r="E221" s="411" t="s">
        <v>27</v>
      </c>
      <c r="F221" s="411"/>
      <c r="G221" s="292"/>
      <c r="H221" s="292"/>
      <c r="P221" s="15"/>
      <c r="Q221" s="16" t="s">
        <v>8</v>
      </c>
      <c r="R221" s="17" t="s">
        <v>9</v>
      </c>
      <c r="S221" s="16" t="s">
        <v>3</v>
      </c>
      <c r="T221" s="411" t="s">
        <v>27</v>
      </c>
      <c r="U221" s="411"/>
      <c r="V221" s="115"/>
      <c r="W221" s="115"/>
    </row>
    <row r="222" spans="1:23" ht="15">
      <c r="A222" s="19" t="s">
        <v>7</v>
      </c>
      <c r="B222" s="20" t="s">
        <v>26</v>
      </c>
      <c r="C222" s="21" t="s">
        <v>26</v>
      </c>
      <c r="D222" s="20" t="s">
        <v>26</v>
      </c>
      <c r="E222" s="20" t="s">
        <v>10</v>
      </c>
      <c r="F222" s="20" t="s">
        <v>11</v>
      </c>
      <c r="G222" s="292"/>
      <c r="H222" s="292"/>
      <c r="P222" s="19" t="s">
        <v>7</v>
      </c>
      <c r="Q222" s="20" t="s">
        <v>26</v>
      </c>
      <c r="R222" s="21" t="s">
        <v>26</v>
      </c>
      <c r="S222" s="20" t="s">
        <v>26</v>
      </c>
      <c r="T222" s="20" t="s">
        <v>10</v>
      </c>
      <c r="U222" s="20" t="s">
        <v>11</v>
      </c>
      <c r="V222" s="115"/>
      <c r="W222" s="115"/>
    </row>
    <row r="223" spans="1:23" ht="14">
      <c r="A223" s="22">
        <v>2006</v>
      </c>
      <c r="B223" s="160">
        <f>'5.Stata-DNSP&amp;State'!C155</f>
        <v>1</v>
      </c>
      <c r="C223" s="160">
        <f>'5.Stata-DNSP&amp;State'!D155</f>
        <v>1</v>
      </c>
      <c r="D223" s="160">
        <f>'5.Stata-DNSP&amp;State'!E155</f>
        <v>1</v>
      </c>
      <c r="E223" s="160">
        <f>'5.Stata-DNSP&amp;State'!H155</f>
        <v>1</v>
      </c>
      <c r="F223" s="160">
        <f>'5.Stata-DNSP&amp;State'!I155</f>
        <v>1</v>
      </c>
      <c r="G223" s="292"/>
      <c r="H223" s="292"/>
      <c r="P223" s="22">
        <v>2006</v>
      </c>
      <c r="Q223" s="23">
        <f>B223-'Index Tables'!B232</f>
        <v>0</v>
      </c>
      <c r="R223" s="23">
        <f>C223-'Index Tables'!C232</f>
        <v>0</v>
      </c>
      <c r="S223" s="23">
        <f>D223-'Index Tables'!D232</f>
        <v>0</v>
      </c>
      <c r="T223" s="23">
        <f>E223-'Index Tables'!E232</f>
        <v>0</v>
      </c>
      <c r="U223" s="23">
        <f>F223-'Index Tables'!F232</f>
        <v>0</v>
      </c>
      <c r="V223" s="115"/>
      <c r="W223" s="115"/>
    </row>
    <row r="224" spans="1:23" ht="14">
      <c r="A224" s="24">
        <v>2007</v>
      </c>
      <c r="B224" s="158">
        <f>'5.Stata-DNSP&amp;State'!C156</f>
        <v>0.97434508800506592</v>
      </c>
      <c r="C224" s="158">
        <f>'5.Stata-DNSP&amp;State'!D156</f>
        <v>1.00296950340271</v>
      </c>
      <c r="D224" s="158">
        <f>'5.Stata-DNSP&amp;State'!E156</f>
        <v>0.97146040201187134</v>
      </c>
      <c r="E224" s="158">
        <f>'5.Stata-DNSP&amp;State'!H156</f>
        <v>1.0490137338638306</v>
      </c>
      <c r="F224" s="158">
        <f>'5.Stata-DNSP&amp;State'!I156</f>
        <v>0.94004994630813599</v>
      </c>
      <c r="G224" s="292"/>
      <c r="H224" s="292"/>
      <c r="P224" s="24">
        <v>2007</v>
      </c>
      <c r="Q224" s="23">
        <f>B224-'Index Tables'!B233</f>
        <v>-1.1994934046022365E-8</v>
      </c>
      <c r="R224" s="23">
        <f>C224-'Index Tables'!C233</f>
        <v>5.0340270996152015E-7</v>
      </c>
      <c r="S224" s="23">
        <f>D224-'Index Tables'!D233</f>
        <v>-9.7988128611170566E-8</v>
      </c>
      <c r="T224" s="23">
        <f>E224-'Index Tables'!E233</f>
        <v>-2.6613616932458228E-7</v>
      </c>
      <c r="U224" s="23">
        <f>F224-'Index Tables'!F233</f>
        <v>-5.3691864065896766E-8</v>
      </c>
      <c r="V224" s="115"/>
      <c r="W224" s="115"/>
    </row>
    <row r="225" spans="1:23" ht="14">
      <c r="A225" s="24">
        <v>2008</v>
      </c>
      <c r="B225" s="158">
        <f>'5.Stata-DNSP&amp;State'!C157</f>
        <v>1.0729596614837646</v>
      </c>
      <c r="C225" s="158">
        <f>'5.Stata-DNSP&amp;State'!D157</f>
        <v>1.0491859912872314</v>
      </c>
      <c r="D225" s="158">
        <f>'5.Stata-DNSP&amp;State'!E157</f>
        <v>1.0226591825485229</v>
      </c>
      <c r="E225" s="158">
        <f>'5.Stata-DNSP&amp;State'!H157</f>
        <v>1.0358375310897827</v>
      </c>
      <c r="F225" s="158">
        <f>'5.Stata-DNSP&amp;State'!I157</f>
        <v>1.0129351615905762</v>
      </c>
      <c r="G225" s="292"/>
      <c r="H225" s="292"/>
      <c r="P225" s="24">
        <v>2008</v>
      </c>
      <c r="Q225" s="23">
        <f>B225-'Index Tables'!B234</f>
        <v>-3.3851623526537367E-7</v>
      </c>
      <c r="R225" s="23">
        <f>C225-'Index Tables'!C234</f>
        <v>-8.7127685066690219E-9</v>
      </c>
      <c r="S225" s="23">
        <f>D225-'Index Tables'!D234</f>
        <v>1.8254852296450963E-7</v>
      </c>
      <c r="T225" s="23">
        <f>E225-'Index Tables'!E234</f>
        <v>5.3108978281812824E-7</v>
      </c>
      <c r="U225" s="23">
        <f>F225-'Index Tables'!F234</f>
        <v>1.6159057625309003E-7</v>
      </c>
      <c r="V225" s="115"/>
      <c r="W225" s="115"/>
    </row>
    <row r="226" spans="1:23" ht="14">
      <c r="A226" s="24">
        <v>2009</v>
      </c>
      <c r="B226" s="158">
        <f>'5.Stata-DNSP&amp;State'!C158</f>
        <v>1.1018674373626709</v>
      </c>
      <c r="C226" s="158">
        <f>'5.Stata-DNSP&amp;State'!D158</f>
        <v>1.1046462059020996</v>
      </c>
      <c r="D226" s="158">
        <f>'5.Stata-DNSP&amp;State'!E158</f>
        <v>0.99748444557189941</v>
      </c>
      <c r="E226" s="158">
        <f>'5.Stata-DNSP&amp;State'!H158</f>
        <v>0.97185969352722168</v>
      </c>
      <c r="F226" s="158">
        <f>'5.Stata-DNSP&amp;State'!I158</f>
        <v>1.0108572244644165</v>
      </c>
      <c r="G226" s="292"/>
      <c r="H226" s="292"/>
      <c r="P226" s="24">
        <v>2009</v>
      </c>
      <c r="Q226" s="23">
        <f>B226-'Index Tables'!B235</f>
        <v>4.373626709686107E-7</v>
      </c>
      <c r="R226" s="23">
        <f>C226-'Index Tables'!C235</f>
        <v>2.0590209959259198E-7</v>
      </c>
      <c r="S226" s="23">
        <f>D226-'Index Tables'!D235</f>
        <v>5.4557189943515993E-7</v>
      </c>
      <c r="T226" s="23">
        <f>E226-'Index Tables'!E235</f>
        <v>7.9352722170966672E-7</v>
      </c>
      <c r="U226" s="23">
        <f>F226-'Index Tables'!F235</f>
        <v>2.2446441660939342E-7</v>
      </c>
      <c r="V226" s="115"/>
      <c r="W226" s="115"/>
    </row>
    <row r="227" spans="1:23" ht="14">
      <c r="A227" s="24">
        <v>2010</v>
      </c>
      <c r="B227" s="158">
        <f>'5.Stata-DNSP&amp;State'!C159</f>
        <v>1.0480895042419434</v>
      </c>
      <c r="C227" s="158">
        <f>'5.Stata-DNSP&amp;State'!D159</f>
        <v>1.1283667087554932</v>
      </c>
      <c r="D227" s="158">
        <f>'5.Stata-DNSP&amp;State'!E159</f>
        <v>0.92885535955429077</v>
      </c>
      <c r="E227" s="158">
        <f>'5.Stata-DNSP&amp;State'!H159</f>
        <v>0.92359942197799683</v>
      </c>
      <c r="F227" s="158">
        <f>'5.Stata-DNSP&amp;State'!I159</f>
        <v>0.93113350868225098</v>
      </c>
      <c r="G227" s="292"/>
      <c r="H227" s="292"/>
      <c r="P227" s="24">
        <v>2010</v>
      </c>
      <c r="Q227" s="23">
        <f>B227-'Index Tables'!B236</f>
        <v>5.0424194331100125E-7</v>
      </c>
      <c r="R227" s="23">
        <f>C227-'Index Tables'!C236</f>
        <v>-2.9124450673378988E-7</v>
      </c>
      <c r="S227" s="23">
        <f>D227-'Index Tables'!D236</f>
        <v>4.5955429073263332E-7</v>
      </c>
      <c r="T227" s="23">
        <f>E227-'Index Tables'!E236</f>
        <v>3.2197799681998873E-7</v>
      </c>
      <c r="U227" s="23">
        <f>F227-'Index Tables'!F236</f>
        <v>7.0868225099385285E-7</v>
      </c>
      <c r="V227" s="115"/>
      <c r="W227" s="115"/>
    </row>
    <row r="228" spans="1:23" ht="14">
      <c r="A228" s="24">
        <v>2011</v>
      </c>
      <c r="B228" s="158">
        <f>'5.Stata-DNSP&amp;State'!C160</f>
        <v>1.0725613832473755</v>
      </c>
      <c r="C228" s="158">
        <f>'5.Stata-DNSP&amp;State'!D160</f>
        <v>1.2319084405899048</v>
      </c>
      <c r="D228" s="158">
        <f>'5.Stata-DNSP&amp;State'!E160</f>
        <v>0.87065023183822632</v>
      </c>
      <c r="E228" s="158">
        <f>'5.Stata-DNSP&amp;State'!H160</f>
        <v>0.75867563486099243</v>
      </c>
      <c r="F228" s="158">
        <f>'5.Stata-DNSP&amp;State'!I160</f>
        <v>0.93518745899200439</v>
      </c>
      <c r="G228" s="292"/>
      <c r="H228" s="292"/>
      <c r="P228" s="24">
        <v>2011</v>
      </c>
      <c r="Q228" s="23">
        <f>B228-'Index Tables'!B237</f>
        <v>3.8324737539063847E-7</v>
      </c>
      <c r="R228" s="23">
        <f>C228-'Index Tables'!C237</f>
        <v>-5.5941009513560402E-7</v>
      </c>
      <c r="S228" s="23">
        <f>D228-'Index Tables'!D237</f>
        <v>2.3183822628336515E-7</v>
      </c>
      <c r="T228" s="23">
        <f>E228-'Index Tables'!E237</f>
        <v>3.4860992426111181E-8</v>
      </c>
      <c r="U228" s="23">
        <f>F228-'Index Tables'!F237</f>
        <v>3.5899200434563738E-7</v>
      </c>
      <c r="V228" s="115"/>
      <c r="W228" s="115"/>
    </row>
    <row r="229" spans="1:23" ht="14">
      <c r="A229" s="24">
        <v>2012</v>
      </c>
      <c r="B229" s="158">
        <f>'5.Stata-DNSP&amp;State'!C161</f>
        <v>1.1124911308288574</v>
      </c>
      <c r="C229" s="158">
        <f>'5.Stata-DNSP&amp;State'!D161</f>
        <v>1.2662980556488037</v>
      </c>
      <c r="D229" s="158">
        <f>'5.Stata-DNSP&amp;State'!E161</f>
        <v>0.87853819131851196</v>
      </c>
      <c r="E229" s="158">
        <f>'5.Stata-DNSP&amp;State'!H161</f>
        <v>0.76127737760543823</v>
      </c>
      <c r="F229" s="158">
        <f>'5.Stata-DNSP&amp;State'!I161</f>
        <v>0.94391441345214844</v>
      </c>
      <c r="G229" s="292"/>
      <c r="H229" s="292"/>
      <c r="P229" s="24">
        <v>2012</v>
      </c>
      <c r="Q229" s="23">
        <f>B229-'Index Tables'!B238</f>
        <v>1.3082885752524476E-7</v>
      </c>
      <c r="R229" s="23">
        <f>C229-'Index Tables'!C238</f>
        <v>5.5648803787278212E-8</v>
      </c>
      <c r="S229" s="23">
        <f>D229-'Index Tables'!D238</f>
        <v>-8.6814880839725106E-9</v>
      </c>
      <c r="T229" s="23">
        <f>E229-'Index Tables'!E238</f>
        <v>2.776054381925519E-7</v>
      </c>
      <c r="U229" s="23">
        <f>F229-'Index Tables'!F238</f>
        <v>-8.6547851552154498E-8</v>
      </c>
      <c r="V229" s="115"/>
      <c r="W229" s="115"/>
    </row>
    <row r="230" spans="1:23" ht="14">
      <c r="A230" s="24">
        <v>2013</v>
      </c>
      <c r="B230" s="158">
        <f>'5.Stata-DNSP&amp;State'!C162</f>
        <v>1.0981626510620117</v>
      </c>
      <c r="C230" s="158">
        <f>'5.Stata-DNSP&amp;State'!D162</f>
        <v>1.3068535327911377</v>
      </c>
      <c r="D230" s="158">
        <f>'5.Stata-DNSP&amp;State'!E162</f>
        <v>0.84031051397323608</v>
      </c>
      <c r="E230" s="158">
        <f>'5.Stata-DNSP&amp;State'!H162</f>
        <v>0.71387690305709839</v>
      </c>
      <c r="F230" s="158">
        <f>'5.Stata-DNSP&amp;State'!I162</f>
        <v>0.91677373647689819</v>
      </c>
      <c r="G230" s="292"/>
      <c r="H230" s="292"/>
      <c r="P230" s="24">
        <v>2013</v>
      </c>
      <c r="Q230" s="23">
        <f>B230-'Index Tables'!B239</f>
        <v>6.5106201163622757E-7</v>
      </c>
      <c r="R230" s="23">
        <f>C230-'Index Tables'!C239</f>
        <v>5.3279113765292152E-7</v>
      </c>
      <c r="S230" s="23">
        <f>D230-'Index Tables'!D239</f>
        <v>2.1397323612948327E-7</v>
      </c>
      <c r="T230" s="23">
        <f>E230-'Index Tables'!E239</f>
        <v>-1.9694290165350736E-7</v>
      </c>
      <c r="U230" s="23">
        <f>F230-'Index Tables'!F239</f>
        <v>5.3647689823854705E-7</v>
      </c>
      <c r="V230" s="115"/>
      <c r="W230" s="115"/>
    </row>
    <row r="231" spans="1:23" ht="14">
      <c r="A231" s="24">
        <v>2014</v>
      </c>
      <c r="B231" s="158">
        <f>'5.Stata-DNSP&amp;State'!C163</f>
        <v>1.0681564807891846</v>
      </c>
      <c r="C231" s="158">
        <f>'5.Stata-DNSP&amp;State'!D163</f>
        <v>1.3186811208724976</v>
      </c>
      <c r="D231" s="158">
        <f>'5.Stata-DNSP&amp;State'!E163</f>
        <v>0.81001889705657959</v>
      </c>
      <c r="E231" s="158">
        <f>'5.Stata-DNSP&amp;State'!H163</f>
        <v>0.6977418065071106</v>
      </c>
      <c r="F231" s="158">
        <f>'5.Stata-DNSP&amp;State'!I163</f>
        <v>0.8787226676940918</v>
      </c>
      <c r="G231" s="292"/>
      <c r="H231" s="292"/>
      <c r="P231" s="24">
        <v>2014</v>
      </c>
      <c r="Q231" s="23">
        <f>B231-'Index Tables'!B240</f>
        <v>4.807891844649248E-7</v>
      </c>
      <c r="R231" s="23">
        <f>C231-'Index Tables'!C240</f>
        <v>1.2087249756653762E-7</v>
      </c>
      <c r="S231" s="23">
        <f>D231-'Index Tables'!D240</f>
        <v>-2.943420396306351E-9</v>
      </c>
      <c r="T231" s="23">
        <f>E231-'Index Tables'!E240</f>
        <v>-9.3492889430280002E-8</v>
      </c>
      <c r="U231" s="23">
        <f>F231-'Index Tables'!F240</f>
        <v>6.7694091776537846E-8</v>
      </c>
      <c r="V231" s="115"/>
      <c r="W231" s="115"/>
    </row>
    <row r="232" spans="1:23" ht="14">
      <c r="A232" s="24">
        <v>2015</v>
      </c>
      <c r="B232" s="158">
        <f>'5.Stata-DNSP&amp;State'!C164</f>
        <v>1.1155314445495605</v>
      </c>
      <c r="C232" s="158">
        <f>'5.Stata-DNSP&amp;State'!D164</f>
        <v>1.3428092002868652</v>
      </c>
      <c r="D232" s="158">
        <f>'5.Stata-DNSP&amp;State'!E164</f>
        <v>0.83074468374252319</v>
      </c>
      <c r="E232" s="158">
        <f>'5.Stata-DNSP&amp;State'!H164</f>
        <v>0.70135152339935303</v>
      </c>
      <c r="F232" s="158">
        <f>'5.Stata-DNSP&amp;State'!I164</f>
        <v>0.90729492902755737</v>
      </c>
      <c r="G232" s="292"/>
      <c r="H232" s="292"/>
      <c r="P232" s="24">
        <v>2015</v>
      </c>
      <c r="Q232" s="23">
        <f>B232-'Index Tables'!B241</f>
        <v>4.4454956049655436E-7</v>
      </c>
      <c r="R232" s="23">
        <f>C232-'Index Tables'!C241</f>
        <v>2.0028686531503581E-7</v>
      </c>
      <c r="S232" s="23">
        <f>D232-'Index Tables'!D241</f>
        <v>2.8374252314389281E-7</v>
      </c>
      <c r="T232" s="23">
        <f>E232-'Index Tables'!E241</f>
        <v>1.2339935306915351E-7</v>
      </c>
      <c r="U232" s="23">
        <f>F232-'Index Tables'!F241</f>
        <v>5.2902755742767482E-7</v>
      </c>
      <c r="V232" s="115"/>
      <c r="W232" s="115"/>
    </row>
    <row r="233" spans="1:23" ht="14">
      <c r="A233" s="24">
        <v>2016</v>
      </c>
      <c r="B233" s="158">
        <f>'5.Stata-DNSP&amp;State'!C165</f>
        <v>1.103141188621521</v>
      </c>
      <c r="C233" s="158">
        <f>'5.Stata-DNSP&amp;State'!D165</f>
        <v>1.2696338891983032</v>
      </c>
      <c r="D233" s="158">
        <f>'5.Stata-DNSP&amp;State'!E165</f>
        <v>0.86886566877365112</v>
      </c>
      <c r="E233" s="158">
        <f>'5.Stata-DNSP&amp;State'!H165</f>
        <v>0.82701313495635986</v>
      </c>
      <c r="F233" s="158">
        <f>'5.Stata-DNSP&amp;State'!I165</f>
        <v>0.8878827691078186</v>
      </c>
      <c r="G233" s="292"/>
      <c r="H233" s="292"/>
      <c r="P233" s="24">
        <v>2016</v>
      </c>
      <c r="Q233" s="23">
        <f>B233-'Index Tables'!B242</f>
        <v>1.8862152106891017E-7</v>
      </c>
      <c r="R233" s="23">
        <f>C233-'Index Tables'!C242</f>
        <v>-1.1080169670663054E-7</v>
      </c>
      <c r="S233" s="23">
        <f>D233-'Index Tables'!D242</f>
        <v>6.877365110735667E-8</v>
      </c>
      <c r="T233" s="23">
        <f>E233-'Index Tables'!E242</f>
        <v>3.3495635987090822E-7</v>
      </c>
      <c r="U233" s="23">
        <f>F233-'Index Tables'!F242</f>
        <v>-3.0892181368535887E-8</v>
      </c>
      <c r="V233" s="115"/>
      <c r="W233" s="115"/>
    </row>
    <row r="234" spans="1:23" ht="14">
      <c r="A234" s="24">
        <v>2017</v>
      </c>
      <c r="B234" s="158">
        <f>'5.Stata-DNSP&amp;State'!C166</f>
        <v>1.0885528326034546</v>
      </c>
      <c r="C234" s="158">
        <f>'5.Stata-DNSP&amp;State'!D166</f>
        <v>1.3438750505447388</v>
      </c>
      <c r="D234" s="158">
        <f>'5.Stata-DNSP&amp;State'!E166</f>
        <v>0.81001049280166626</v>
      </c>
      <c r="E234" s="158">
        <f>'5.Stata-DNSP&amp;State'!H166</f>
        <v>0.70847737789154053</v>
      </c>
      <c r="F234" s="158">
        <f>'5.Stata-DNSP&amp;State'!I166</f>
        <v>0.86763286590576172</v>
      </c>
      <c r="G234" s="292"/>
      <c r="H234" s="292"/>
      <c r="P234" s="24">
        <v>2017</v>
      </c>
      <c r="Q234" s="23">
        <f>B234-'Index Tables'!B243</f>
        <v>-1.6739654551400918E-7</v>
      </c>
      <c r="R234" s="23">
        <f>C234-'Index Tables'!C243</f>
        <v>5.0544738838809167E-8</v>
      </c>
      <c r="S234" s="23">
        <f>D234-'Index Tables'!D243</f>
        <v>-7.198333706881499E-9</v>
      </c>
      <c r="T234" s="23">
        <f>E234-'Index Tables'!E243</f>
        <v>-2.2108459507563794E-8</v>
      </c>
      <c r="U234" s="23">
        <f>F234-'Index Tables'!F243</f>
        <v>6.5905761736928525E-8</v>
      </c>
      <c r="V234" s="115"/>
      <c r="W234" s="115"/>
    </row>
    <row r="235" spans="1:23" ht="14">
      <c r="A235" s="24">
        <v>2018</v>
      </c>
      <c r="B235" s="158">
        <f>'5.Stata-DNSP&amp;State'!C167</f>
        <v>1.1151009798049927</v>
      </c>
      <c r="C235" s="158">
        <f>'5.Stata-DNSP&amp;State'!D167</f>
        <v>1.3432673215866089</v>
      </c>
      <c r="D235" s="158">
        <f>'5.Stata-DNSP&amp;State'!E167</f>
        <v>0.83014082908630371</v>
      </c>
      <c r="E235" s="158">
        <f>'5.Stata-DNSP&amp;State'!H167</f>
        <v>0.74066978693008423</v>
      </c>
      <c r="F235" s="158">
        <f>'5.Stata-DNSP&amp;State'!I167</f>
        <v>0.87996357679367065</v>
      </c>
      <c r="G235" s="292"/>
      <c r="H235" s="292"/>
      <c r="P235" s="24">
        <v>2018</v>
      </c>
      <c r="Q235" s="23">
        <f>B235-'Index Tables'!B244</f>
        <v>-2.0195007222056915E-8</v>
      </c>
      <c r="R235" s="23">
        <f>C235-'Index Tables'!C244</f>
        <v>3.215866088979169E-7</v>
      </c>
      <c r="S235" s="23">
        <f>D235-'Index Tables'!D244</f>
        <v>2.2908630370466199E-7</v>
      </c>
      <c r="T235" s="23">
        <f>E235-'Index Tables'!E244</f>
        <v>1.8693008418946278E-7</v>
      </c>
      <c r="U235" s="23">
        <f>F235-'Index Tables'!F244</f>
        <v>2.76793670650477E-7</v>
      </c>
      <c r="V235" s="115"/>
      <c r="W235" s="115"/>
    </row>
    <row r="236" spans="1:23" ht="14">
      <c r="A236" s="24">
        <v>2019</v>
      </c>
      <c r="B236" s="158">
        <f>'5.Stata-DNSP&amp;State'!C168</f>
        <v>1.0967764854431152</v>
      </c>
      <c r="C236" s="158">
        <f>'5.Stata-DNSP&amp;State'!D168</f>
        <v>1.3647063970565796</v>
      </c>
      <c r="D236" s="158">
        <f>'5.Stata-DNSP&amp;State'!E168</f>
        <v>0.803672194480896</v>
      </c>
      <c r="E236" s="158">
        <f>'5.Stata-DNSP&amp;State'!H168</f>
        <v>0.70999103784561157</v>
      </c>
      <c r="F236" s="158">
        <f>'5.Stata-DNSP&amp;State'!I168</f>
        <v>0.85679620504379272</v>
      </c>
      <c r="G236" s="292"/>
      <c r="H236" s="292"/>
      <c r="P236" s="24">
        <v>2019</v>
      </c>
      <c r="Q236" s="23">
        <f>B236-'Index Tables'!B245</f>
        <v>4.854431152612193E-7</v>
      </c>
      <c r="R236" s="23">
        <f>C236-'Index Tables'!C245</f>
        <v>3.9705657961519591E-7</v>
      </c>
      <c r="S236" s="23">
        <f>D236-'Index Tables'!D245</f>
        <v>1.9448089594309437E-7</v>
      </c>
      <c r="T236" s="23">
        <f>E236-'Index Tables'!E245</f>
        <v>1.3784561159191355E-7</v>
      </c>
      <c r="U236" s="23">
        <f>F236-'Index Tables'!F245</f>
        <v>3.0504379266993453E-7</v>
      </c>
      <c r="V236" s="115"/>
      <c r="W236" s="115"/>
    </row>
    <row r="237" spans="1:23" ht="14">
      <c r="A237" s="24">
        <v>2020</v>
      </c>
      <c r="B237" s="158">
        <f>'5.Stata-DNSP&amp;State'!C169</f>
        <v>1.1284208297729492</v>
      </c>
      <c r="C237" s="158">
        <f>'5.Stata-DNSP&amp;State'!D169</f>
        <v>1.3214386701583862</v>
      </c>
      <c r="D237" s="158">
        <f>'5.Stata-DNSP&amp;State'!E169</f>
        <v>0.85393363237380981</v>
      </c>
      <c r="E237" s="158">
        <f>'5.Stata-DNSP&amp;State'!H169</f>
        <v>0.81964111328125</v>
      </c>
      <c r="F237" s="158">
        <f>'5.Stata-DNSP&amp;State'!I169</f>
        <v>0.86910492181777954</v>
      </c>
      <c r="G237" s="292"/>
      <c r="H237" s="292"/>
      <c r="P237" s="24">
        <v>2020</v>
      </c>
      <c r="Q237" s="23">
        <f>B237-'Index Tables'!B246</f>
        <v>-1.7022705067759603E-7</v>
      </c>
      <c r="R237" s="23">
        <f>C237-'Index Tables'!C246</f>
        <v>-3.2984161379978616E-7</v>
      </c>
      <c r="S237" s="23">
        <f>D237-'Index Tables'!D246</f>
        <v>2.3237380986085299E-7</v>
      </c>
      <c r="T237" s="23">
        <f>E237-'Index Tables'!E246</f>
        <v>3.1328125005281038E-7</v>
      </c>
      <c r="U237" s="23">
        <f>F237-'Index Tables'!F246</f>
        <v>2.2181777958873994E-7</v>
      </c>
      <c r="V237" s="115"/>
      <c r="W237" s="115"/>
    </row>
    <row r="238" spans="1:23" ht="14">
      <c r="A238" s="25">
        <v>2021</v>
      </c>
      <c r="B238" s="159">
        <f>'5.Stata-DNSP&amp;State'!C170</f>
        <v>1.1197479963302612</v>
      </c>
      <c r="C238" s="159">
        <f>'5.Stata-DNSP&amp;State'!D170</f>
        <v>1.3602187633514404</v>
      </c>
      <c r="D238" s="159">
        <f>'5.Stata-DNSP&amp;State'!E170</f>
        <v>0.82321172952651978</v>
      </c>
      <c r="E238" s="159">
        <f>'5.Stata-DNSP&amp;State'!H170</f>
        <v>0.79773706197738647</v>
      </c>
      <c r="F238" s="159">
        <f>'5.Stata-DNSP&amp;State'!I170</f>
        <v>0.83311504125595093</v>
      </c>
      <c r="G238" s="292"/>
      <c r="H238" s="292"/>
      <c r="P238" s="360">
        <v>2021</v>
      </c>
      <c r="Q238" s="361">
        <f>B238-'Index Tables'!B247</f>
        <v>-3.6697387351125599E-9</v>
      </c>
      <c r="R238" s="361">
        <f>C238-'Index Tables'!C247</f>
        <v>7.6335144050254655E-7</v>
      </c>
      <c r="S238" s="361">
        <f>D238-'Index Tables'!D247</f>
        <v>2.9526519784717209E-8</v>
      </c>
      <c r="T238" s="361">
        <f>E238-'Index Tables'!E247</f>
        <v>6.1977386445200011E-8</v>
      </c>
      <c r="U238" s="361">
        <f>F238-'Index Tables'!F247</f>
        <v>4.1255950877783221E-8</v>
      </c>
      <c r="V238" s="115"/>
      <c r="W238" s="115"/>
    </row>
    <row r="239" spans="1:23" ht="14">
      <c r="A239" s="24"/>
      <c r="B239" s="27"/>
      <c r="C239" s="27"/>
      <c r="D239" s="27"/>
      <c r="E239" s="27"/>
      <c r="F239" s="27"/>
      <c r="G239" s="165"/>
      <c r="H239" s="165"/>
      <c r="V239" s="115"/>
      <c r="W239" s="115"/>
    </row>
    <row r="240" spans="1:23" ht="14">
      <c r="A240" s="22"/>
      <c r="B240" s="45"/>
      <c r="C240" s="45"/>
      <c r="D240" s="45"/>
      <c r="E240" s="45"/>
      <c r="F240" s="45"/>
      <c r="G240" s="165"/>
      <c r="H240" s="165"/>
      <c r="V240" s="115"/>
      <c r="W240" s="115"/>
    </row>
    <row r="241" spans="1:23" ht="14">
      <c r="A241" s="6"/>
      <c r="B241" s="6"/>
      <c r="C241" s="6"/>
      <c r="D241" s="6"/>
      <c r="E241" s="6"/>
      <c r="F241" s="6"/>
      <c r="G241" s="165"/>
      <c r="H241" s="165"/>
      <c r="V241" s="115"/>
      <c r="W241" s="115"/>
    </row>
    <row r="242" spans="1:23">
      <c r="G242" s="2"/>
      <c r="H242" s="2"/>
      <c r="V242" s="115"/>
      <c r="W242" s="115"/>
    </row>
    <row r="243" spans="1:23">
      <c r="G243" s="2"/>
      <c r="H243" s="2"/>
      <c r="V243" s="115"/>
      <c r="W243" s="115"/>
    </row>
    <row r="244" spans="1:23">
      <c r="A244" s="7" t="s">
        <v>458</v>
      </c>
      <c r="B244" s="8"/>
      <c r="C244" s="8"/>
      <c r="D244" s="8"/>
      <c r="E244" s="8"/>
      <c r="F244" s="8"/>
      <c r="G244" s="2"/>
      <c r="H244" s="2"/>
      <c r="P244" s="7" t="s">
        <v>458</v>
      </c>
      <c r="Q244" s="8"/>
      <c r="R244" s="8"/>
      <c r="S244" s="8"/>
      <c r="T244" s="8"/>
      <c r="U244" s="8"/>
      <c r="V244" s="115"/>
      <c r="W244" s="115"/>
    </row>
    <row r="245" spans="1:23" ht="15">
      <c r="A245" s="15"/>
      <c r="B245" s="16" t="s">
        <v>8</v>
      </c>
      <c r="C245" s="17" t="s">
        <v>9</v>
      </c>
      <c r="D245" s="16" t="s">
        <v>3</v>
      </c>
      <c r="E245" s="411" t="s">
        <v>27</v>
      </c>
      <c r="F245" s="411"/>
      <c r="G245" s="292"/>
      <c r="H245" s="292"/>
      <c r="P245" s="15"/>
      <c r="Q245" s="16" t="s">
        <v>8</v>
      </c>
      <c r="R245" s="17" t="s">
        <v>9</v>
      </c>
      <c r="S245" s="16" t="s">
        <v>3</v>
      </c>
      <c r="T245" s="411" t="s">
        <v>27</v>
      </c>
      <c r="U245" s="411"/>
      <c r="V245" s="115"/>
      <c r="W245" s="115"/>
    </row>
    <row r="246" spans="1:23" ht="15">
      <c r="A246" s="19" t="s">
        <v>7</v>
      </c>
      <c r="B246" s="20" t="s">
        <v>26</v>
      </c>
      <c r="C246" s="21" t="s">
        <v>26</v>
      </c>
      <c r="D246" s="20" t="s">
        <v>26</v>
      </c>
      <c r="E246" s="20" t="s">
        <v>10</v>
      </c>
      <c r="F246" s="20" t="s">
        <v>11</v>
      </c>
      <c r="G246" s="292"/>
      <c r="H246" s="292"/>
      <c r="P246" s="19" t="s">
        <v>7</v>
      </c>
      <c r="Q246" s="20" t="s">
        <v>26</v>
      </c>
      <c r="R246" s="21" t="s">
        <v>26</v>
      </c>
      <c r="S246" s="20" t="s">
        <v>26</v>
      </c>
      <c r="T246" s="20" t="s">
        <v>10</v>
      </c>
      <c r="U246" s="20" t="s">
        <v>11</v>
      </c>
      <c r="V246" s="115"/>
      <c r="W246" s="115"/>
    </row>
    <row r="247" spans="1:23" ht="14">
      <c r="A247" s="22">
        <v>2006</v>
      </c>
      <c r="B247" s="160">
        <f>'5.Stata-DNSP&amp;State'!C172</f>
        <v>1</v>
      </c>
      <c r="C247" s="160">
        <f>'5.Stata-DNSP&amp;State'!D172</f>
        <v>1</v>
      </c>
      <c r="D247" s="160">
        <f>'5.Stata-DNSP&amp;State'!E172</f>
        <v>1</v>
      </c>
      <c r="E247" s="160">
        <f>'5.Stata-DNSP&amp;State'!H172</f>
        <v>1</v>
      </c>
      <c r="F247" s="160">
        <f>'5.Stata-DNSP&amp;State'!I172</f>
        <v>1</v>
      </c>
      <c r="G247" s="292"/>
      <c r="H247" s="292"/>
      <c r="P247" s="22">
        <v>2006</v>
      </c>
      <c r="Q247" s="23">
        <f>B247-'Index Tables'!B257</f>
        <v>0</v>
      </c>
      <c r="R247" s="23">
        <f>C247-'Index Tables'!C257</f>
        <v>0</v>
      </c>
      <c r="S247" s="23">
        <f>D247-'Index Tables'!D257</f>
        <v>0</v>
      </c>
      <c r="T247" s="23">
        <f>E247-'Index Tables'!E257</f>
        <v>0</v>
      </c>
      <c r="U247" s="23">
        <f>F247-'Index Tables'!F257</f>
        <v>0</v>
      </c>
      <c r="V247" s="115"/>
      <c r="W247" s="115"/>
    </row>
    <row r="248" spans="1:23" ht="14">
      <c r="A248" s="24">
        <v>2007</v>
      </c>
      <c r="B248" s="158">
        <f>'5.Stata-DNSP&amp;State'!C173</f>
        <v>1.0387446880340576</v>
      </c>
      <c r="C248" s="158">
        <f>'5.Stata-DNSP&amp;State'!D173</f>
        <v>1.1049977540969849</v>
      </c>
      <c r="D248" s="158">
        <f>'5.Stata-DNSP&amp;State'!E173</f>
        <v>0.94004225730895996</v>
      </c>
      <c r="E248" s="158">
        <f>'5.Stata-DNSP&amp;State'!H173</f>
        <v>0.8516308069229126</v>
      </c>
      <c r="F248" s="158">
        <f>'5.Stata-DNSP&amp;State'!I173</f>
        <v>0.99942457675933838</v>
      </c>
      <c r="G248" s="292"/>
      <c r="H248" s="292"/>
      <c r="P248" s="24">
        <v>2007</v>
      </c>
      <c r="Q248" s="23">
        <f>B248-'Index Tables'!B258</f>
        <v>-3.1196594241222897E-7</v>
      </c>
      <c r="R248" s="23">
        <f>C248-'Index Tables'!C258</f>
        <v>-2.4590301506144385E-7</v>
      </c>
      <c r="S248" s="23">
        <f>D248-'Index Tables'!D258</f>
        <v>5.7308959910962187E-8</v>
      </c>
      <c r="T248" s="23">
        <f>E248-'Index Tables'!E258</f>
        <v>3.0692291264067251E-7</v>
      </c>
      <c r="U248" s="23">
        <f>F248-'Index Tables'!F258</f>
        <v>-1.2324066167579417E-7</v>
      </c>
      <c r="V248" s="115"/>
      <c r="W248" s="115"/>
    </row>
    <row r="249" spans="1:23" ht="14">
      <c r="A249" s="24">
        <v>2008</v>
      </c>
      <c r="B249" s="158">
        <f>'5.Stata-DNSP&amp;State'!C174</f>
        <v>1.1307328939437866</v>
      </c>
      <c r="C249" s="158">
        <f>'5.Stata-DNSP&amp;State'!D174</f>
        <v>1.1516013145446777</v>
      </c>
      <c r="D249" s="158">
        <f>'5.Stata-DNSP&amp;State'!E174</f>
        <v>0.98187875747680664</v>
      </c>
      <c r="E249" s="158">
        <f>'5.Stata-DNSP&amp;State'!H174</f>
        <v>0.86229836940765381</v>
      </c>
      <c r="F249" s="158">
        <f>'5.Stata-DNSP&amp;State'!I174</f>
        <v>1.0727988481521606</v>
      </c>
      <c r="G249" s="292"/>
      <c r="H249" s="292"/>
      <c r="P249" s="24">
        <v>2008</v>
      </c>
      <c r="Q249" s="23">
        <f>B249-'Index Tables'!B259</f>
        <v>-1.0605621336701176E-7</v>
      </c>
      <c r="R249" s="23">
        <f>C249-'Index Tables'!C259</f>
        <v>3.1454467763758487E-7</v>
      </c>
      <c r="S249" s="23">
        <f>D249-'Index Tables'!D259</f>
        <v>-4.2523193410914928E-8</v>
      </c>
      <c r="T249" s="23">
        <f>E249-'Index Tables'!E259</f>
        <v>6.9407653846553785E-8</v>
      </c>
      <c r="U249" s="23">
        <f>F249-'Index Tables'!F259</f>
        <v>-1.5184783941357693E-7</v>
      </c>
      <c r="V249" s="115"/>
      <c r="W249" s="115"/>
    </row>
    <row r="250" spans="1:23" ht="14">
      <c r="A250" s="24">
        <v>2009</v>
      </c>
      <c r="B250" s="158">
        <f>'5.Stata-DNSP&amp;State'!C175</f>
        <v>1.1095541715621948</v>
      </c>
      <c r="C250" s="158">
        <f>'5.Stata-DNSP&amp;State'!D175</f>
        <v>1.2624019384384155</v>
      </c>
      <c r="D250" s="158">
        <f>'5.Stata-DNSP&amp;State'!E175</f>
        <v>0.87892305850982666</v>
      </c>
      <c r="E250" s="158">
        <f>'5.Stata-DNSP&amp;State'!H175</f>
        <v>0.73091977834701538</v>
      </c>
      <c r="F250" s="158">
        <f>'5.Stata-DNSP&amp;State'!I175</f>
        <v>0.99696904420852661</v>
      </c>
      <c r="G250" s="292"/>
      <c r="H250" s="292"/>
      <c r="P250" s="24">
        <v>2009</v>
      </c>
      <c r="Q250" s="23">
        <f>B250-'Index Tables'!B260</f>
        <v>1.7156219489500302E-7</v>
      </c>
      <c r="R250" s="23">
        <f>C250-'Index Tables'!C260</f>
        <v>-6.156158449677207E-8</v>
      </c>
      <c r="S250" s="23">
        <f>D250-'Index Tables'!D260</f>
        <v>1.5850982670873037E-7</v>
      </c>
      <c r="T250" s="23">
        <f>E250-'Index Tables'!E260</f>
        <v>3.7834701538397297E-7</v>
      </c>
      <c r="U250" s="23">
        <f>F250-'Index Tables'!F260</f>
        <v>4.4208526617239841E-8</v>
      </c>
      <c r="V250" s="115"/>
      <c r="W250" s="115"/>
    </row>
    <row r="251" spans="1:23" ht="14">
      <c r="A251" s="24">
        <v>2010</v>
      </c>
      <c r="B251" s="158">
        <f>'5.Stata-DNSP&amp;State'!C176</f>
        <v>1.1775505542755127</v>
      </c>
      <c r="C251" s="158">
        <f>'5.Stata-DNSP&amp;State'!D176</f>
        <v>1.2493261098861694</v>
      </c>
      <c r="D251" s="158">
        <f>'5.Stata-DNSP&amp;State'!E176</f>
        <v>0.94254863262176514</v>
      </c>
      <c r="E251" s="158">
        <f>'5.Stata-DNSP&amp;State'!H176</f>
        <v>0.80196130275726318</v>
      </c>
      <c r="F251" s="158">
        <f>'5.Stata-DNSP&amp;State'!I176</f>
        <v>1.0518733263015747</v>
      </c>
      <c r="G251" s="292"/>
      <c r="H251" s="292"/>
      <c r="P251" s="24">
        <v>2010</v>
      </c>
      <c r="Q251" s="23">
        <f>B251-'Index Tables'!B261</f>
        <v>-4.4572448731905467E-7</v>
      </c>
      <c r="R251" s="23">
        <f>C251-'Index Tables'!C261</f>
        <v>1.0988616949703101E-7</v>
      </c>
      <c r="S251" s="23">
        <f>D251-'Index Tables'!D261</f>
        <v>-6.7378234880344223E-8</v>
      </c>
      <c r="T251" s="23">
        <f>E251-'Index Tables'!E261</f>
        <v>1.0275726314290523E-7</v>
      </c>
      <c r="U251" s="23">
        <f>F251-'Index Tables'!F261</f>
        <v>-6.7369842526865398E-7</v>
      </c>
      <c r="V251" s="115"/>
      <c r="W251" s="115"/>
    </row>
    <row r="252" spans="1:23" ht="14">
      <c r="A252" s="24">
        <v>2011</v>
      </c>
      <c r="B252" s="158">
        <f>'5.Stata-DNSP&amp;State'!C177</f>
        <v>1.1572418212890625</v>
      </c>
      <c r="C252" s="158">
        <f>'5.Stata-DNSP&amp;State'!D177</f>
        <v>1.2738105058670044</v>
      </c>
      <c r="D252" s="158">
        <f>'5.Stata-DNSP&amp;State'!E177</f>
        <v>0.90848833322525024</v>
      </c>
      <c r="E252" s="158">
        <f>'5.Stata-DNSP&amp;State'!H177</f>
        <v>0.78255724906921387</v>
      </c>
      <c r="F252" s="158">
        <f>'5.Stata-DNSP&amp;State'!I177</f>
        <v>1.006813645362854</v>
      </c>
      <c r="G252" s="292"/>
      <c r="H252" s="292"/>
      <c r="P252" s="24">
        <v>2011</v>
      </c>
      <c r="Q252" s="23">
        <f>B252-'Index Tables'!B262</f>
        <v>-1.7871093760390977E-7</v>
      </c>
      <c r="R252" s="23">
        <f>C252-'Index Tables'!C262</f>
        <v>5.058670042856761E-7</v>
      </c>
      <c r="S252" s="23">
        <f>D252-'Index Tables'!D262</f>
        <v>-3.6677474979374125E-7</v>
      </c>
      <c r="T252" s="23">
        <f>E252-'Index Tables'!E262</f>
        <v>2.4906921392009451E-7</v>
      </c>
      <c r="U252" s="23">
        <f>F252-'Index Tables'!F262</f>
        <v>-1.3546371460115836E-6</v>
      </c>
      <c r="V252" s="115"/>
      <c r="W252" s="115"/>
    </row>
    <row r="253" spans="1:23" ht="14">
      <c r="A253" s="24">
        <v>2012</v>
      </c>
      <c r="B253" s="158">
        <f>'5.Stata-DNSP&amp;State'!C178</f>
        <v>1.1872156858444214</v>
      </c>
      <c r="C253" s="158">
        <f>'5.Stata-DNSP&amp;State'!D178</f>
        <v>1.3170759677886963</v>
      </c>
      <c r="D253" s="158">
        <f>'5.Stata-DNSP&amp;State'!E178</f>
        <v>0.90140277147293091</v>
      </c>
      <c r="E253" s="158">
        <f>'5.Stata-DNSP&amp;State'!H178</f>
        <v>0.75755989551544189</v>
      </c>
      <c r="F253" s="158">
        <f>'5.Stata-DNSP&amp;State'!I178</f>
        <v>1.0137723684310913</v>
      </c>
      <c r="G253" s="292"/>
      <c r="H253" s="292"/>
      <c r="P253" s="24">
        <v>2012</v>
      </c>
      <c r="Q253" s="23">
        <f>B253-'Index Tables'!B263</f>
        <v>-3.1415557866232291E-7</v>
      </c>
      <c r="R253" s="23">
        <f>C253-'Index Tables'!C263</f>
        <v>-3.2211303624407606E-8</v>
      </c>
      <c r="S253" s="23">
        <f>D253-'Index Tables'!D263</f>
        <v>7.1472930907034993E-8</v>
      </c>
      <c r="T253" s="23">
        <f>E253-'Index Tables'!E263</f>
        <v>2.9551544189487799E-7</v>
      </c>
      <c r="U253" s="23">
        <f>F253-'Index Tables'!F263</f>
        <v>3.6843109141315722E-7</v>
      </c>
      <c r="V253" s="115"/>
      <c r="W253" s="115"/>
    </row>
    <row r="254" spans="1:23" ht="14">
      <c r="A254" s="24">
        <v>2013</v>
      </c>
      <c r="B254" s="158">
        <f>'5.Stata-DNSP&amp;State'!C179</f>
        <v>1.1786937713623047</v>
      </c>
      <c r="C254" s="158">
        <f>'5.Stata-DNSP&amp;State'!D179</f>
        <v>1.3871451616287231</v>
      </c>
      <c r="D254" s="158">
        <f>'5.Stata-DNSP&amp;State'!E179</f>
        <v>0.84972655773162842</v>
      </c>
      <c r="E254" s="158">
        <f>'5.Stata-DNSP&amp;State'!H179</f>
        <v>0.67928934097290039</v>
      </c>
      <c r="F254" s="158">
        <f>'5.Stata-DNSP&amp;State'!I179</f>
        <v>0.98832458257675171</v>
      </c>
      <c r="G254" s="292"/>
      <c r="H254" s="292"/>
      <c r="P254" s="24">
        <v>2013</v>
      </c>
      <c r="Q254" s="23">
        <f>B254-'Index Tables'!B264</f>
        <v>-2.2863769522096788E-7</v>
      </c>
      <c r="R254" s="23">
        <f>C254-'Index Tables'!C264</f>
        <v>1.6162872307212695E-7</v>
      </c>
      <c r="S254" s="23">
        <f>D254-'Index Tables'!D264</f>
        <v>5.773162836675283E-8</v>
      </c>
      <c r="T254" s="23">
        <f>E254-'Index Tables'!E264</f>
        <v>2.4097290041158459E-7</v>
      </c>
      <c r="U254" s="23">
        <f>F254-'Index Tables'!F264</f>
        <v>-3.1742324824168833E-7</v>
      </c>
      <c r="V254" s="115"/>
      <c r="W254" s="115"/>
    </row>
    <row r="255" spans="1:23" ht="14">
      <c r="A255" s="24">
        <v>2014</v>
      </c>
      <c r="B255" s="158">
        <f>'5.Stata-DNSP&amp;State'!C180</f>
        <v>1.1576558351516724</v>
      </c>
      <c r="C255" s="158">
        <f>'5.Stata-DNSP&amp;State'!D180</f>
        <v>1.4121190309524536</v>
      </c>
      <c r="D255" s="158">
        <f>'5.Stata-DNSP&amp;State'!E180</f>
        <v>0.81980067491531372</v>
      </c>
      <c r="E255" s="158">
        <f>'5.Stata-DNSP&amp;State'!H180</f>
        <v>0.6526680588722229</v>
      </c>
      <c r="F255" s="158">
        <f>'5.Stata-DNSP&amp;State'!I180</f>
        <v>0.95672702789306641</v>
      </c>
      <c r="G255" s="292"/>
      <c r="H255" s="292"/>
      <c r="P255" s="24">
        <v>2014</v>
      </c>
      <c r="Q255" s="23">
        <f>B255-'Index Tables'!B265</f>
        <v>-1.6484832765506496E-7</v>
      </c>
      <c r="R255" s="23">
        <f>C255-'Index Tables'!C265</f>
        <v>3.095245371120825E-8</v>
      </c>
      <c r="S255" s="23">
        <f>D255-'Index Tables'!D265</f>
        <v>-2.2508468633386514E-7</v>
      </c>
      <c r="T255" s="23">
        <f>E255-'Index Tables'!E265</f>
        <v>-4.1127777072880178E-8</v>
      </c>
      <c r="U255" s="23">
        <f>F255-'Index Tables'!F265</f>
        <v>-5.7210693360509879E-7</v>
      </c>
      <c r="V255" s="115"/>
      <c r="W255" s="115"/>
    </row>
    <row r="256" spans="1:23" ht="14">
      <c r="A256" s="24">
        <v>2015</v>
      </c>
      <c r="B256" s="158">
        <f>'5.Stata-DNSP&amp;State'!C181</f>
        <v>1.1867698431015015</v>
      </c>
      <c r="C256" s="158">
        <f>'5.Stata-DNSP&amp;State'!D181</f>
        <v>1.4590308666229248</v>
      </c>
      <c r="D256" s="158">
        <f>'5.Stata-DNSP&amp;State'!E181</f>
        <v>0.813396155834198</v>
      </c>
      <c r="E256" s="158">
        <f>'5.Stata-DNSP&amp;State'!H181</f>
        <v>0.63168245553970337</v>
      </c>
      <c r="F256" s="158">
        <f>'5.Stata-DNSP&amp;State'!I181</f>
        <v>0.96753084659576416</v>
      </c>
      <c r="G256" s="292"/>
      <c r="H256" s="292"/>
      <c r="P256" s="24">
        <v>2015</v>
      </c>
      <c r="Q256" s="23">
        <f>B256-'Index Tables'!B266</f>
        <v>-1.5689849863775862E-7</v>
      </c>
      <c r="R256" s="23">
        <f>C256-'Index Tables'!C266</f>
        <v>8.66622924755589E-7</v>
      </c>
      <c r="S256" s="23">
        <f>D256-'Index Tables'!D266</f>
        <v>-2.4416580202135663E-7</v>
      </c>
      <c r="T256" s="23">
        <f>E256-'Index Tables'!E266</f>
        <v>5.5539703391893624E-8</v>
      </c>
      <c r="U256" s="23">
        <f>F256-'Index Tables'!F266</f>
        <v>-6.5340423582860296E-7</v>
      </c>
      <c r="V256" s="115"/>
      <c r="W256" s="115"/>
    </row>
    <row r="257" spans="1:23" ht="14">
      <c r="A257" s="24">
        <v>2016</v>
      </c>
      <c r="B257" s="158">
        <f>'5.Stata-DNSP&amp;State'!C182</f>
        <v>1.1543751955032349</v>
      </c>
      <c r="C257" s="158">
        <f>'5.Stata-DNSP&amp;State'!D182</f>
        <v>1.5309536457061768</v>
      </c>
      <c r="D257" s="158">
        <f>'5.Stata-DNSP&amp;State'!E182</f>
        <v>0.75402379035949707</v>
      </c>
      <c r="E257" s="158">
        <f>'5.Stata-DNSP&amp;State'!H182</f>
        <v>0.55781769752502441</v>
      </c>
      <c r="F257" s="158">
        <f>'5.Stata-DNSP&amp;State'!I182</f>
        <v>0.92435586452484131</v>
      </c>
      <c r="G257" s="292"/>
      <c r="H257" s="292"/>
      <c r="P257" s="24">
        <v>2016</v>
      </c>
      <c r="Q257" s="23">
        <f>B257-'Index Tables'!B267</f>
        <v>1.9550323493433552E-7</v>
      </c>
      <c r="R257" s="23">
        <f>C257-'Index Tables'!C267</f>
        <v>6.4570617674952757E-7</v>
      </c>
      <c r="S257" s="23">
        <f>D257-'Index Tables'!D267</f>
        <v>-9.6405029514912144E-9</v>
      </c>
      <c r="T257" s="23">
        <f>E257-'Index Tables'!E267</f>
        <v>-2.4749755578312715E-9</v>
      </c>
      <c r="U257" s="23">
        <f>F257-'Index Tables'!F267</f>
        <v>-2.3547515870525615E-7</v>
      </c>
      <c r="V257" s="115"/>
      <c r="W257" s="115"/>
    </row>
    <row r="258" spans="1:23" ht="14">
      <c r="A258" s="24">
        <v>2017</v>
      </c>
      <c r="B258" s="158">
        <f>'5.Stata-DNSP&amp;State'!C183</f>
        <v>1.2168396711349487</v>
      </c>
      <c r="C258" s="158">
        <f>'5.Stata-DNSP&amp;State'!D183</f>
        <v>1.4621419906616211</v>
      </c>
      <c r="D258" s="158">
        <f>'5.Stata-DNSP&amp;State'!E183</f>
        <v>0.83223104476928711</v>
      </c>
      <c r="E258" s="158">
        <f>'5.Stata-DNSP&amp;State'!H183</f>
        <v>0.67127394676208496</v>
      </c>
      <c r="F258" s="158">
        <f>'5.Stata-DNSP&amp;State'!I183</f>
        <v>0.9602932333946228</v>
      </c>
      <c r="G258" s="292"/>
      <c r="H258" s="292"/>
      <c r="P258" s="24">
        <v>2017</v>
      </c>
      <c r="Q258" s="23">
        <f>B258-'Index Tables'!B268</f>
        <v>-3.2886505119122944E-7</v>
      </c>
      <c r="R258" s="23">
        <f>C258-'Index Tables'!C268</f>
        <v>-9.3383789590006927E-9</v>
      </c>
      <c r="S258" s="23">
        <f>D258-'Index Tables'!D268</f>
        <v>-1.5523071283940482E-7</v>
      </c>
      <c r="T258" s="23">
        <f>E258-'Index Tables'!E268</f>
        <v>-1.5323791502375173E-7</v>
      </c>
      <c r="U258" s="23">
        <f>F258-'Index Tables'!F268</f>
        <v>-1.6660537716095547E-7</v>
      </c>
      <c r="V258" s="115"/>
      <c r="W258" s="115"/>
    </row>
    <row r="259" spans="1:23" ht="14">
      <c r="A259" s="24">
        <v>2018</v>
      </c>
      <c r="B259" s="158">
        <f>'5.Stata-DNSP&amp;State'!C184</f>
        <v>1.1666476726531982</v>
      </c>
      <c r="C259" s="158">
        <f>'5.Stata-DNSP&amp;State'!D184</f>
        <v>1.4337718486785889</v>
      </c>
      <c r="D259" s="158">
        <f>'5.Stata-DNSP&amp;State'!E184</f>
        <v>0.81369149684906006</v>
      </c>
      <c r="E259" s="158">
        <f>'5.Stata-DNSP&amp;State'!H184</f>
        <v>0.69901245832443237</v>
      </c>
      <c r="F259" s="158">
        <f>'5.Stata-DNSP&amp;State'!I184</f>
        <v>0.90233910083770752</v>
      </c>
      <c r="G259" s="292"/>
      <c r="H259" s="292"/>
      <c r="P259" s="24">
        <v>2018</v>
      </c>
      <c r="Q259" s="23">
        <f>B259-'Index Tables'!B269</f>
        <v>-3.2734680166512931E-7</v>
      </c>
      <c r="R259" s="23">
        <f>C259-'Index Tables'!C269</f>
        <v>-1.5132141117923936E-7</v>
      </c>
      <c r="S259" s="23">
        <f>D259-'Index Tables'!D269</f>
        <v>1.9684906005235092E-7</v>
      </c>
      <c r="T259" s="23">
        <f>E259-'Index Tables'!E269</f>
        <v>4.5832443240634291E-7</v>
      </c>
      <c r="U259" s="23">
        <f>F259-'Index Tables'!F269</f>
        <v>-9.9162292488408355E-8</v>
      </c>
      <c r="V259" s="115"/>
      <c r="W259" s="115"/>
    </row>
    <row r="260" spans="1:23" ht="14">
      <c r="A260" s="24">
        <v>2019</v>
      </c>
      <c r="B260" s="158">
        <f>'5.Stata-DNSP&amp;State'!C185</f>
        <v>1.179755687713623</v>
      </c>
      <c r="C260" s="158">
        <f>'5.Stata-DNSP&amp;State'!D185</f>
        <v>1.4555802345275879</v>
      </c>
      <c r="D260" s="158">
        <f>'5.Stata-DNSP&amp;State'!E185</f>
        <v>0.81050568819046021</v>
      </c>
      <c r="E260" s="158">
        <f>'5.Stata-DNSP&amp;State'!H185</f>
        <v>0.68430536985397339</v>
      </c>
      <c r="F260" s="158">
        <f>'5.Stata-DNSP&amp;State'!I185</f>
        <v>0.90870815515518188</v>
      </c>
      <c r="G260" s="292"/>
      <c r="H260" s="292"/>
      <c r="P260" s="24">
        <v>2019</v>
      </c>
      <c r="Q260" s="23">
        <f>B260-'Index Tables'!B270</f>
        <v>-3.1228637697999773E-7</v>
      </c>
      <c r="R260" s="23">
        <f>C260-'Index Tables'!C270</f>
        <v>2.3452758779463068E-7</v>
      </c>
      <c r="S260" s="23">
        <f>D260-'Index Tables'!D270</f>
        <v>1.8819046021523178E-7</v>
      </c>
      <c r="T260" s="23">
        <f>E260-'Index Tables'!E270</f>
        <v>3.6985397333655357E-7</v>
      </c>
      <c r="U260" s="23">
        <f>F260-'Index Tables'!F270</f>
        <v>-1.4484481813958894E-7</v>
      </c>
      <c r="V260" s="115"/>
      <c r="W260" s="115"/>
    </row>
    <row r="261" spans="1:23" ht="14">
      <c r="A261" s="24">
        <v>2020</v>
      </c>
      <c r="B261" s="158">
        <f>'5.Stata-DNSP&amp;State'!C186</f>
        <v>1.2087464332580566</v>
      </c>
      <c r="C261" s="158">
        <f>'5.Stata-DNSP&amp;State'!D186</f>
        <v>1.4995319843292236</v>
      </c>
      <c r="D261" s="158">
        <f>'5.Stata-DNSP&amp;State'!E186</f>
        <v>0.80608266592025757</v>
      </c>
      <c r="E261" s="158">
        <f>'5.Stata-DNSP&amp;State'!H186</f>
        <v>0.66791033744812012</v>
      </c>
      <c r="F261" s="158">
        <f>'5.Stata-DNSP&amp;State'!I186</f>
        <v>0.91531139612197876</v>
      </c>
      <c r="G261" s="292"/>
      <c r="H261" s="292"/>
      <c r="P261" s="24">
        <v>2020</v>
      </c>
      <c r="Q261" s="23">
        <f>B261-'Index Tables'!B271</f>
        <v>4.3325805654248484E-7</v>
      </c>
      <c r="R261" s="23">
        <f>C261-'Index Tables'!C271</f>
        <v>-1.5670776454257407E-8</v>
      </c>
      <c r="S261" s="23">
        <f>D261-'Index Tables'!D271</f>
        <v>1.6592025753325856E-7</v>
      </c>
      <c r="T261" s="23">
        <f>E261-'Index Tables'!E271</f>
        <v>6.3744812006660823E-7</v>
      </c>
      <c r="U261" s="23">
        <f>F261-'Index Tables'!F271</f>
        <v>-2.0387802124322008E-7</v>
      </c>
      <c r="V261" s="115"/>
      <c r="W261" s="115"/>
    </row>
    <row r="262" spans="1:23" ht="14">
      <c r="A262" s="25">
        <v>2021</v>
      </c>
      <c r="B262" s="159">
        <f>'5.Stata-DNSP&amp;State'!C187</f>
        <v>1.2633458375930786</v>
      </c>
      <c r="C262" s="159">
        <f>'5.Stata-DNSP&amp;State'!D187</f>
        <v>1.5120910406112671</v>
      </c>
      <c r="D262" s="159">
        <f>'5.Stata-DNSP&amp;State'!E187</f>
        <v>0.83549606800079346</v>
      </c>
      <c r="E262" s="159">
        <f>'5.Stata-DNSP&amp;State'!H187</f>
        <v>0.69261115789413452</v>
      </c>
      <c r="F262" s="159">
        <f>'5.Stata-DNSP&amp;State'!I187</f>
        <v>0.94927102327346802</v>
      </c>
      <c r="G262" s="292"/>
      <c r="H262" s="292"/>
      <c r="P262" s="360">
        <v>2021</v>
      </c>
      <c r="Q262" s="361">
        <f>B262-'Index Tables'!B272</f>
        <v>-1.6240692146674007E-7</v>
      </c>
      <c r="R262" s="361">
        <f>C262-'Index Tables'!C272</f>
        <v>4.0611267015933095E-8</v>
      </c>
      <c r="S262" s="361">
        <f>D262-'Index Tables'!D272</f>
        <v>2.6800079344635463E-7</v>
      </c>
      <c r="T262" s="361">
        <f>E262-'Index Tables'!E272</f>
        <v>6.5789413450367817E-7</v>
      </c>
      <c r="U262" s="361">
        <f>F262-'Index Tables'!F272</f>
        <v>-2.7672653202248654E-7</v>
      </c>
      <c r="V262" s="115"/>
      <c r="W262" s="115"/>
    </row>
    <row r="263" spans="1:23" ht="14">
      <c r="A263" s="24"/>
      <c r="B263" s="27"/>
      <c r="C263" s="27"/>
      <c r="D263" s="27"/>
      <c r="E263" s="27"/>
      <c r="F263" s="27"/>
      <c r="G263" s="165"/>
      <c r="H263" s="165"/>
      <c r="V263" s="115"/>
      <c r="W263" s="115"/>
    </row>
    <row r="264" spans="1:23" ht="14">
      <c r="A264" s="22"/>
      <c r="B264" s="45"/>
      <c r="C264" s="45"/>
      <c r="D264" s="45"/>
      <c r="E264" s="45"/>
      <c r="F264" s="45"/>
      <c r="G264" s="165"/>
      <c r="H264" s="165"/>
      <c r="V264" s="115"/>
      <c r="W264" s="115"/>
    </row>
    <row r="265" spans="1:23" ht="14">
      <c r="A265" s="6"/>
      <c r="B265" s="6"/>
      <c r="C265" s="6"/>
      <c r="D265" s="6"/>
      <c r="E265" s="6"/>
      <c r="F265" s="6"/>
      <c r="G265" s="165"/>
      <c r="H265" s="165"/>
      <c r="V265" s="115"/>
      <c r="W265" s="115"/>
    </row>
    <row r="266" spans="1:23">
      <c r="G266" s="2"/>
      <c r="H266" s="2"/>
      <c r="V266" s="115"/>
      <c r="W266" s="115"/>
    </row>
    <row r="267" spans="1:23">
      <c r="G267" s="2"/>
      <c r="H267" s="2"/>
      <c r="V267" s="115"/>
      <c r="W267" s="115"/>
    </row>
    <row r="268" spans="1:23">
      <c r="A268" s="7" t="s">
        <v>457</v>
      </c>
      <c r="B268" s="8"/>
      <c r="C268" s="8"/>
      <c r="D268" s="8"/>
      <c r="E268" s="8"/>
      <c r="F268" s="8"/>
      <c r="G268" s="2"/>
      <c r="H268" s="2"/>
      <c r="P268" s="7" t="s">
        <v>457</v>
      </c>
      <c r="Q268" s="8"/>
      <c r="R268" s="8"/>
      <c r="S268" s="8"/>
      <c r="T268" s="8"/>
      <c r="U268" s="8"/>
      <c r="V268" s="115"/>
      <c r="W268" s="115"/>
    </row>
    <row r="269" spans="1:23" ht="15">
      <c r="A269" s="15"/>
      <c r="B269" s="16" t="s">
        <v>8</v>
      </c>
      <c r="C269" s="17" t="s">
        <v>9</v>
      </c>
      <c r="D269" s="16" t="s">
        <v>3</v>
      </c>
      <c r="E269" s="411" t="s">
        <v>27</v>
      </c>
      <c r="F269" s="411"/>
      <c r="G269" s="292"/>
      <c r="H269" s="292"/>
      <c r="P269" s="15"/>
      <c r="Q269" s="16" t="s">
        <v>8</v>
      </c>
      <c r="R269" s="17" t="s">
        <v>9</v>
      </c>
      <c r="S269" s="16" t="s">
        <v>3</v>
      </c>
      <c r="T269" s="411" t="s">
        <v>27</v>
      </c>
      <c r="U269" s="411"/>
      <c r="V269" s="115"/>
      <c r="W269" s="115"/>
    </row>
    <row r="270" spans="1:23" ht="15">
      <c r="A270" s="19" t="s">
        <v>7</v>
      </c>
      <c r="B270" s="20" t="s">
        <v>26</v>
      </c>
      <c r="C270" s="21" t="s">
        <v>26</v>
      </c>
      <c r="D270" s="20" t="s">
        <v>26</v>
      </c>
      <c r="E270" s="20" t="s">
        <v>10</v>
      </c>
      <c r="F270" s="20" t="s">
        <v>11</v>
      </c>
      <c r="G270" s="292"/>
      <c r="H270" s="292"/>
      <c r="P270" s="19" t="s">
        <v>7</v>
      </c>
      <c r="Q270" s="20" t="s">
        <v>26</v>
      </c>
      <c r="R270" s="21" t="s">
        <v>26</v>
      </c>
      <c r="S270" s="20" t="s">
        <v>26</v>
      </c>
      <c r="T270" s="20" t="s">
        <v>10</v>
      </c>
      <c r="U270" s="20" t="s">
        <v>11</v>
      </c>
      <c r="V270" s="115"/>
      <c r="W270" s="115"/>
    </row>
    <row r="271" spans="1:23" ht="14">
      <c r="A271" s="22">
        <v>2006</v>
      </c>
      <c r="B271" s="160">
        <f>'5.Stata-DNSP&amp;State'!C189</f>
        <v>1</v>
      </c>
      <c r="C271" s="160">
        <f>'5.Stata-DNSP&amp;State'!D189</f>
        <v>1</v>
      </c>
      <c r="D271" s="160">
        <f>'5.Stata-DNSP&amp;State'!E189</f>
        <v>1</v>
      </c>
      <c r="E271" s="160">
        <f>'5.Stata-DNSP&amp;State'!H189</f>
        <v>1</v>
      </c>
      <c r="F271" s="160">
        <f>'5.Stata-DNSP&amp;State'!I189</f>
        <v>1</v>
      </c>
      <c r="G271" s="292"/>
      <c r="H271" s="292"/>
      <c r="P271" s="22">
        <v>2006</v>
      </c>
      <c r="Q271" s="23">
        <f>B271-'Index Tables'!B282</f>
        <v>0</v>
      </c>
      <c r="R271" s="23">
        <f>C271-'Index Tables'!C282</f>
        <v>0</v>
      </c>
      <c r="S271" s="23">
        <f>D271-'Index Tables'!D282</f>
        <v>0</v>
      </c>
      <c r="T271" s="23">
        <f>E271-'Index Tables'!E282</f>
        <v>0</v>
      </c>
      <c r="U271" s="23">
        <f>F271-'Index Tables'!F282</f>
        <v>0</v>
      </c>
      <c r="V271" s="115"/>
      <c r="W271" s="115"/>
    </row>
    <row r="272" spans="1:23" ht="14">
      <c r="A272" s="24">
        <v>2007</v>
      </c>
      <c r="B272" s="158">
        <f>'5.Stata-DNSP&amp;State'!C190</f>
        <v>0.97696030139923096</v>
      </c>
      <c r="C272" s="158">
        <f>'5.Stata-DNSP&amp;State'!D190</f>
        <v>1.0084946155548096</v>
      </c>
      <c r="D272" s="158">
        <f>'5.Stata-DNSP&amp;State'!E190</f>
        <v>0.9687313437461853</v>
      </c>
      <c r="E272" s="158">
        <f>'5.Stata-DNSP&amp;State'!H190</f>
        <v>0.97894495725631714</v>
      </c>
      <c r="F272" s="158">
        <f>'5.Stata-DNSP&amp;State'!I190</f>
        <v>0.96365886926651001</v>
      </c>
      <c r="G272" s="292"/>
      <c r="H272" s="292"/>
      <c r="P272" s="24">
        <v>2007</v>
      </c>
      <c r="Q272" s="23">
        <f>B272-'Index Tables'!B283</f>
        <v>-1.9860076905242607E-7</v>
      </c>
      <c r="R272" s="23">
        <f>C272-'Index Tables'!C283</f>
        <v>-3.8444519034896985E-7</v>
      </c>
      <c r="S272" s="23">
        <f>D272-'Index Tables'!D283</f>
        <v>-5.6253814717521777E-8</v>
      </c>
      <c r="T272" s="23">
        <f>E272-'Index Tables'!E283</f>
        <v>1.5725631719032407E-7</v>
      </c>
      <c r="U272" s="23">
        <f>F272-'Index Tables'!F283</f>
        <v>-3.0733489975176553E-8</v>
      </c>
      <c r="V272" s="115"/>
      <c r="W272" s="115"/>
    </row>
    <row r="273" spans="1:23" ht="14">
      <c r="A273" s="24">
        <v>2008</v>
      </c>
      <c r="B273" s="158">
        <f>'5.Stata-DNSP&amp;State'!C191</f>
        <v>0.97858542203903198</v>
      </c>
      <c r="C273" s="158">
        <f>'5.Stata-DNSP&amp;State'!D191</f>
        <v>1.0250644683837891</v>
      </c>
      <c r="D273" s="158">
        <f>'5.Stata-DNSP&amp;State'!E191</f>
        <v>0.95465743541717529</v>
      </c>
      <c r="E273" s="158">
        <f>'5.Stata-DNSP&amp;State'!H191</f>
        <v>0.97096532583236694</v>
      </c>
      <c r="F273" s="158">
        <f>'5.Stata-DNSP&amp;State'!I191</f>
        <v>0.94615209102630615</v>
      </c>
      <c r="G273" s="292"/>
      <c r="H273" s="292"/>
      <c r="P273" s="24">
        <v>2008</v>
      </c>
      <c r="Q273" s="23">
        <f>B273-'Index Tables'!B284</f>
        <v>2.2039031932763464E-8</v>
      </c>
      <c r="R273" s="23">
        <f>C273-'Index Tables'!C284</f>
        <v>-5.3161621083042121E-7</v>
      </c>
      <c r="S273" s="23">
        <f>D273-'Index Tables'!D284</f>
        <v>2.3541717530939366E-7</v>
      </c>
      <c r="T273" s="23">
        <f>E273-'Index Tables'!E284</f>
        <v>5.2583236698211522E-7</v>
      </c>
      <c r="U273" s="23">
        <f>F273-'Index Tables'!F284</f>
        <v>1.9102630610667859E-7</v>
      </c>
      <c r="V273" s="115"/>
      <c r="W273" s="115"/>
    </row>
    <row r="274" spans="1:23" ht="14">
      <c r="A274" s="24">
        <v>2009</v>
      </c>
      <c r="B274" s="158">
        <f>'5.Stata-DNSP&amp;State'!C192</f>
        <v>0.95237410068511963</v>
      </c>
      <c r="C274" s="158">
        <f>'5.Stata-DNSP&amp;State'!D192</f>
        <v>1.0804126262664795</v>
      </c>
      <c r="D274" s="158">
        <f>'5.Stata-DNSP&amp;State'!E192</f>
        <v>0.88149106502532959</v>
      </c>
      <c r="E274" s="158">
        <f>'5.Stata-DNSP&amp;State'!H192</f>
        <v>0.84576183557510376</v>
      </c>
      <c r="F274" s="158">
        <f>'5.Stata-DNSP&amp;State'!I192</f>
        <v>0.9026329517364502</v>
      </c>
      <c r="G274" s="292"/>
      <c r="H274" s="292"/>
      <c r="P274" s="24">
        <v>2009</v>
      </c>
      <c r="Q274" s="23">
        <f>B274-'Index Tables'!B285</f>
        <v>2.0068511963344804E-7</v>
      </c>
      <c r="R274" s="23">
        <f>C274-'Index Tables'!C285</f>
        <v>-3.7373352057556986E-7</v>
      </c>
      <c r="S274" s="23">
        <f>D274-'Index Tables'!D285</f>
        <v>1.6502532962370253E-7</v>
      </c>
      <c r="T274" s="23">
        <f>E274-'Index Tables'!E285</f>
        <v>6.3557510376899273E-7</v>
      </c>
      <c r="U274" s="23">
        <f>F274-'Index Tables'!F285</f>
        <v>-1.4826354977071077E-7</v>
      </c>
      <c r="V274" s="115"/>
      <c r="W274" s="115"/>
    </row>
    <row r="275" spans="1:23" ht="14">
      <c r="A275" s="24">
        <v>2010</v>
      </c>
      <c r="B275" s="158">
        <f>'5.Stata-DNSP&amp;State'!C193</f>
        <v>0.95830237865447998</v>
      </c>
      <c r="C275" s="158">
        <f>'5.Stata-DNSP&amp;State'!D193</f>
        <v>1.1713767051696777</v>
      </c>
      <c r="D275" s="158">
        <f>'5.Stata-DNSP&amp;State'!E193</f>
        <v>0.81809914112091064</v>
      </c>
      <c r="E275" s="158">
        <f>'5.Stata-DNSP&amp;State'!H193</f>
        <v>0.71869075298309326</v>
      </c>
      <c r="F275" s="158">
        <f>'5.Stata-DNSP&amp;State'!I193</f>
        <v>0.88024389743804932</v>
      </c>
      <c r="G275" s="292"/>
      <c r="H275" s="292"/>
      <c r="P275" s="24">
        <v>2010</v>
      </c>
      <c r="Q275" s="23">
        <f>B275-'Index Tables'!B286</f>
        <v>3.7865447999330115E-7</v>
      </c>
      <c r="R275" s="23">
        <f>C275-'Index Tables'!C286</f>
        <v>-2.9483032215615879E-7</v>
      </c>
      <c r="S275" s="23">
        <f>D275-'Index Tables'!D286</f>
        <v>4.4112091068804204E-7</v>
      </c>
      <c r="T275" s="23">
        <f>E275-'Index Tables'!E286</f>
        <v>7.5298309321070178E-7</v>
      </c>
      <c r="U275" s="23">
        <f>F275-'Index Tables'!F286</f>
        <v>1.9743804935412612E-7</v>
      </c>
      <c r="V275" s="115"/>
      <c r="W275" s="115"/>
    </row>
    <row r="276" spans="1:23" ht="14">
      <c r="A276" s="24">
        <v>2011</v>
      </c>
      <c r="B276" s="158">
        <f>'5.Stata-DNSP&amp;State'!C194</f>
        <v>1.0399155616760254</v>
      </c>
      <c r="C276" s="158">
        <f>'5.Stata-DNSP&amp;State'!D194</f>
        <v>1.1760400533676147</v>
      </c>
      <c r="D276" s="158">
        <f>'5.Stata-DNSP&amp;State'!E194</f>
        <v>0.88425171375274658</v>
      </c>
      <c r="E276" s="158">
        <f>'5.Stata-DNSP&amp;State'!H194</f>
        <v>0.81022995710372925</v>
      </c>
      <c r="F276" s="158">
        <f>'5.Stata-DNSP&amp;State'!I194</f>
        <v>0.92648899555206299</v>
      </c>
      <c r="G276" s="292"/>
      <c r="H276" s="292"/>
      <c r="P276" s="24">
        <v>2011</v>
      </c>
      <c r="Q276" s="23">
        <f>B276-'Index Tables'!B287</f>
        <v>5.61676025467861E-7</v>
      </c>
      <c r="R276" s="23">
        <f>C276-'Index Tables'!C287</f>
        <v>5.3367614771815397E-8</v>
      </c>
      <c r="S276" s="23">
        <f>D276-'Index Tables'!D287</f>
        <v>-8.6247253450189021E-8</v>
      </c>
      <c r="T276" s="23">
        <f>E276-'Index Tables'!E287</f>
        <v>2.5710372919540703E-7</v>
      </c>
      <c r="U276" s="23">
        <f>F276-'Index Tables'!F287</f>
        <v>-3.0444793697181893E-7</v>
      </c>
      <c r="V276" s="115"/>
      <c r="W276" s="115"/>
    </row>
    <row r="277" spans="1:23" ht="14">
      <c r="A277" s="24">
        <v>2012</v>
      </c>
      <c r="B277" s="158">
        <f>'5.Stata-DNSP&amp;State'!C195</f>
        <v>1.0170402526855469</v>
      </c>
      <c r="C277" s="158">
        <f>'5.Stata-DNSP&amp;State'!D195</f>
        <v>1.2281500101089478</v>
      </c>
      <c r="D277" s="158">
        <f>'5.Stata-DNSP&amp;State'!E195</f>
        <v>0.82810741662979126</v>
      </c>
      <c r="E277" s="158">
        <f>'5.Stata-DNSP&amp;State'!H195</f>
        <v>0.72630739212036133</v>
      </c>
      <c r="F277" s="158">
        <f>'5.Stata-DNSP&amp;State'!I195</f>
        <v>0.89199936389923096</v>
      </c>
      <c r="G277" s="292"/>
      <c r="H277" s="292"/>
      <c r="P277" s="24">
        <v>2012</v>
      </c>
      <c r="Q277" s="23">
        <f>B277-'Index Tables'!B288</f>
        <v>2.5268554693091971E-7</v>
      </c>
      <c r="R277" s="23">
        <f>C277-'Index Tables'!C288</f>
        <v>1.0108947678943991E-8</v>
      </c>
      <c r="S277" s="23">
        <f>D277-'Index Tables'!D288</f>
        <v>1.6629791210753808E-8</v>
      </c>
      <c r="T277" s="23">
        <f>E277-'Index Tables'!E288</f>
        <v>4.9212036135060089E-7</v>
      </c>
      <c r="U277" s="23">
        <f>F277-'Index Tables'!F288</f>
        <v>-3.3610076899392993E-7</v>
      </c>
      <c r="V277" s="115"/>
      <c r="W277" s="115"/>
    </row>
    <row r="278" spans="1:23" ht="14">
      <c r="A278" s="24">
        <v>2013</v>
      </c>
      <c r="B278" s="158">
        <f>'5.Stata-DNSP&amp;State'!C196</f>
        <v>1.0432707071304321</v>
      </c>
      <c r="C278" s="158">
        <f>'5.Stata-DNSP&amp;State'!D196</f>
        <v>1.143499493598938</v>
      </c>
      <c r="D278" s="158">
        <f>'5.Stata-DNSP&amp;State'!E196</f>
        <v>0.91234898567199707</v>
      </c>
      <c r="E278" s="158">
        <f>'5.Stata-DNSP&amp;State'!H196</f>
        <v>0.91812622547149658</v>
      </c>
      <c r="F278" s="158">
        <f>'5.Stata-DNSP&amp;State'!I196</f>
        <v>0.91007661819458008</v>
      </c>
      <c r="G278" s="292"/>
      <c r="H278" s="292"/>
      <c r="P278" s="24">
        <v>2013</v>
      </c>
      <c r="Q278" s="23">
        <f>B278-'Index Tables'!B289</f>
        <v>-2.9286956793050933E-7</v>
      </c>
      <c r="R278" s="23">
        <f>C278-'Index Tables'!C289</f>
        <v>4.9359893794509446E-7</v>
      </c>
      <c r="S278" s="23">
        <f>D278-'Index Tables'!D289</f>
        <v>-1.1432800295363421E-7</v>
      </c>
      <c r="T278" s="23">
        <f>E278-'Index Tables'!E289</f>
        <v>5.2547149653747738E-7</v>
      </c>
      <c r="U278" s="23">
        <f>F278-'Index Tables'!F289</f>
        <v>-4.8180541989406578E-7</v>
      </c>
      <c r="V278" s="115"/>
      <c r="W278" s="115"/>
    </row>
    <row r="279" spans="1:23" ht="14">
      <c r="A279" s="24">
        <v>2014</v>
      </c>
      <c r="B279" s="158">
        <f>'5.Stata-DNSP&amp;State'!C197</f>
        <v>0.99261182546615601</v>
      </c>
      <c r="C279" s="158">
        <f>'5.Stata-DNSP&amp;State'!D197</f>
        <v>1.1622766256332397</v>
      </c>
      <c r="D279" s="158">
        <f>'5.Stata-DNSP&amp;State'!E197</f>
        <v>0.85402363538742065</v>
      </c>
      <c r="E279" s="158">
        <f>'5.Stata-DNSP&amp;State'!H197</f>
        <v>0.85621368885040283</v>
      </c>
      <c r="F279" s="158">
        <f>'5.Stata-DNSP&amp;State'!I197</f>
        <v>0.85288739204406738</v>
      </c>
      <c r="G279" s="292"/>
      <c r="H279" s="292"/>
      <c r="P279" s="24">
        <v>2014</v>
      </c>
      <c r="Q279" s="23">
        <f>B279-'Index Tables'!B290</f>
        <v>3.2546615602591089E-7</v>
      </c>
      <c r="R279" s="23">
        <f>C279-'Index Tables'!C290</f>
        <v>-3.7436676025848215E-7</v>
      </c>
      <c r="S279" s="23">
        <f>D279-'Index Tables'!D290</f>
        <v>4.3538742067195102E-7</v>
      </c>
      <c r="T279" s="23">
        <f>E279-'Index Tables'!E290</f>
        <v>6.8885040283017673E-7</v>
      </c>
      <c r="U279" s="23">
        <f>F279-'Index Tables'!F290</f>
        <v>1.9204406742634461E-7</v>
      </c>
      <c r="V279" s="115"/>
      <c r="W279" s="115"/>
    </row>
    <row r="280" spans="1:23" ht="14">
      <c r="A280" s="24">
        <v>2015</v>
      </c>
      <c r="B280" s="158">
        <f>'5.Stata-DNSP&amp;State'!C198</f>
        <v>1.0435432195663452</v>
      </c>
      <c r="C280" s="158">
        <f>'5.Stata-DNSP&amp;State'!D198</f>
        <v>1.1059246063232422</v>
      </c>
      <c r="D280" s="158">
        <f>'5.Stata-DNSP&amp;State'!E198</f>
        <v>0.94359332323074341</v>
      </c>
      <c r="E280" s="158">
        <f>'5.Stata-DNSP&amp;State'!H198</f>
        <v>1.0636075735092163</v>
      </c>
      <c r="F280" s="158">
        <f>'5.Stata-DNSP&amp;State'!I198</f>
        <v>0.88869106769561768</v>
      </c>
      <c r="G280" s="292"/>
      <c r="H280" s="292"/>
      <c r="P280" s="24">
        <v>2015</v>
      </c>
      <c r="Q280" s="23">
        <f>B280-'Index Tables'!B291</f>
        <v>2.1956634510544859E-7</v>
      </c>
      <c r="R280" s="23">
        <f>C280-'Index Tables'!C291</f>
        <v>6.0632324228038215E-7</v>
      </c>
      <c r="S280" s="23">
        <f>D280-'Index Tables'!D291</f>
        <v>2.232307434457681E-7</v>
      </c>
      <c r="T280" s="23">
        <f>E280-'Index Tables'!E291</f>
        <v>5.7350921633947394E-7</v>
      </c>
      <c r="U280" s="23">
        <f>F280-'Index Tables'!F291</f>
        <v>6.7695617667062891E-8</v>
      </c>
      <c r="V280" s="115"/>
      <c r="W280" s="115"/>
    </row>
    <row r="281" spans="1:23" ht="14">
      <c r="A281" s="24">
        <v>2016</v>
      </c>
      <c r="B281" s="158">
        <f>'5.Stata-DNSP&amp;State'!C199</f>
        <v>1.036365270614624</v>
      </c>
      <c r="C281" s="158">
        <f>'5.Stata-DNSP&amp;State'!D199</f>
        <v>1.1372464895248413</v>
      </c>
      <c r="D281" s="158">
        <f>'5.Stata-DNSP&amp;State'!E199</f>
        <v>0.91129332780838013</v>
      </c>
      <c r="E281" s="158">
        <f>'5.Stata-DNSP&amp;State'!H199</f>
        <v>0.98464059829711914</v>
      </c>
      <c r="F281" s="158">
        <f>'5.Stata-DNSP&amp;State'!I199</f>
        <v>0.87716978788375854</v>
      </c>
      <c r="G281" s="292"/>
      <c r="H281" s="292"/>
      <c r="P281" s="24">
        <v>2016</v>
      </c>
      <c r="Q281" s="23">
        <f>B281-'Index Tables'!B292</f>
        <v>2.7061462404276426E-7</v>
      </c>
      <c r="R281" s="23">
        <f>C281-'Index Tables'!C292</f>
        <v>4.895248413294695E-7</v>
      </c>
      <c r="S281" s="23">
        <f>D281-'Index Tables'!D292</f>
        <v>2.7808380154148438E-8</v>
      </c>
      <c r="T281" s="23">
        <f>E281-'Index Tables'!E292</f>
        <v>2.9829711911677492E-7</v>
      </c>
      <c r="U281" s="23">
        <f>F281-'Index Tables'!F292</f>
        <v>-2.1211624146033614E-7</v>
      </c>
      <c r="V281" s="115"/>
      <c r="W281" s="115"/>
    </row>
    <row r="282" spans="1:23" ht="14">
      <c r="A282" s="24">
        <v>2017</v>
      </c>
      <c r="B282" s="158">
        <f>'5.Stata-DNSP&amp;State'!C200</f>
        <v>1.0517110824584961</v>
      </c>
      <c r="C282" s="158">
        <f>'5.Stata-DNSP&amp;State'!D200</f>
        <v>1.261650562286377</v>
      </c>
      <c r="D282" s="158">
        <f>'5.Stata-DNSP&amp;State'!E200</f>
        <v>0.8335992693901062</v>
      </c>
      <c r="E282" s="158">
        <f>'5.Stata-DNSP&amp;State'!H200</f>
        <v>0.76085519790649414</v>
      </c>
      <c r="F282" s="158">
        <f>'5.Stata-DNSP&amp;State'!I200</f>
        <v>0.87883639335632324</v>
      </c>
      <c r="G282" s="292"/>
      <c r="H282" s="292"/>
      <c r="P282" s="24">
        <v>2017</v>
      </c>
      <c r="Q282" s="23">
        <f>B282-'Index Tables'!B293</f>
        <v>8.2458496031279083E-8</v>
      </c>
      <c r="R282" s="23">
        <f>C282-'Index Tables'!C293</f>
        <v>5.6228637701494222E-7</v>
      </c>
      <c r="S282" s="23">
        <f>D282-'Index Tables'!D293</f>
        <v>-3.0609893841848645E-8</v>
      </c>
      <c r="T282" s="23">
        <f>E282-'Index Tables'!E293</f>
        <v>2.9790649413996562E-7</v>
      </c>
      <c r="U282" s="23">
        <f>F282-'Index Tables'!F293</f>
        <v>-2.0664367672562634E-7</v>
      </c>
      <c r="V282" s="115"/>
      <c r="W282" s="115"/>
    </row>
    <row r="283" spans="1:23" ht="14">
      <c r="A283" s="24">
        <v>2018</v>
      </c>
      <c r="B283" s="158">
        <f>'5.Stata-DNSP&amp;State'!C201</f>
        <v>1.0322433710098267</v>
      </c>
      <c r="C283" s="158">
        <f>'5.Stata-DNSP&amp;State'!D201</f>
        <v>1.2225521802902222</v>
      </c>
      <c r="D283" s="158">
        <f>'5.Stata-DNSP&amp;State'!E201</f>
        <v>0.84433472156524658</v>
      </c>
      <c r="E283" s="158">
        <f>'5.Stata-DNSP&amp;State'!H201</f>
        <v>0.82641297578811646</v>
      </c>
      <c r="F283" s="158">
        <f>'5.Stata-DNSP&amp;State'!I201</f>
        <v>0.85502678155899048</v>
      </c>
      <c r="G283" s="292"/>
      <c r="H283" s="292"/>
      <c r="P283" s="24">
        <v>2018</v>
      </c>
      <c r="Q283" s="23">
        <f>B283-'Index Tables'!B294</f>
        <v>3.7100982663851312E-7</v>
      </c>
      <c r="R283" s="23">
        <f>C283-'Index Tables'!C294</f>
        <v>1.8029022208487788E-7</v>
      </c>
      <c r="S283" s="23">
        <f>D283-'Index Tables'!D294</f>
        <v>2.156524658847303E-8</v>
      </c>
      <c r="T283" s="23">
        <f>E283-'Index Tables'!E294</f>
        <v>-1.2421188355649093E-7</v>
      </c>
      <c r="U283" s="23">
        <f>F283-'Index Tables'!F294</f>
        <v>8.1558990450147917E-8</v>
      </c>
      <c r="V283" s="115"/>
      <c r="W283" s="115"/>
    </row>
    <row r="284" spans="1:23" ht="14">
      <c r="A284" s="24">
        <v>2019</v>
      </c>
      <c r="B284" s="158">
        <f>'5.Stata-DNSP&amp;State'!C202</f>
        <v>1.0340306758880615</v>
      </c>
      <c r="C284" s="158">
        <f>'5.Stata-DNSP&amp;State'!D202</f>
        <v>1.1837179660797119</v>
      </c>
      <c r="D284" s="158">
        <f>'5.Stata-DNSP&amp;State'!E202</f>
        <v>0.87354475259780884</v>
      </c>
      <c r="E284" s="158">
        <f>'5.Stata-DNSP&amp;State'!H202</f>
        <v>0.93460357189178467</v>
      </c>
      <c r="F284" s="158">
        <f>'5.Stata-DNSP&amp;State'!I202</f>
        <v>0.84349840879440308</v>
      </c>
      <c r="G284" s="292"/>
      <c r="H284" s="292"/>
      <c r="P284" s="24">
        <v>2019</v>
      </c>
      <c r="Q284" s="23">
        <f>B284-'Index Tables'!B295</f>
        <v>6.7588806151874792E-7</v>
      </c>
      <c r="R284" s="23">
        <f>C284-'Index Tables'!C295</f>
        <v>-3.3920288133870713E-8</v>
      </c>
      <c r="S284" s="23">
        <f>D284-'Index Tables'!D295</f>
        <v>5.52597808844979E-7</v>
      </c>
      <c r="T284" s="23">
        <f>E284-'Index Tables'!E295</f>
        <v>6.7189178465376642E-7</v>
      </c>
      <c r="U284" s="23">
        <f>F284-'Index Tables'!F295</f>
        <v>5.0879440305351409E-7</v>
      </c>
      <c r="V284" s="115"/>
      <c r="W284" s="115"/>
    </row>
    <row r="285" spans="1:23" ht="14">
      <c r="A285" s="24">
        <v>2020</v>
      </c>
      <c r="B285" s="158">
        <f>'5.Stata-DNSP&amp;State'!C203</f>
        <v>1.0460344552993774</v>
      </c>
      <c r="C285" s="158">
        <f>'5.Stata-DNSP&amp;State'!D203</f>
        <v>1.2026599645614624</v>
      </c>
      <c r="D285" s="158">
        <f>'5.Stata-DNSP&amp;State'!E203</f>
        <v>0.86976736783981323</v>
      </c>
      <c r="E285" s="158">
        <f>'5.Stata-DNSP&amp;State'!H203</f>
        <v>0.91434985399246216</v>
      </c>
      <c r="F285" s="158">
        <f>'5.Stata-DNSP&amp;State'!I203</f>
        <v>0.84593862295150757</v>
      </c>
      <c r="G285" s="292"/>
      <c r="H285" s="292"/>
      <c r="P285" s="24">
        <v>2020</v>
      </c>
      <c r="Q285" s="23">
        <f>B285-'Index Tables'!B296</f>
        <v>4.5529937753308047E-7</v>
      </c>
      <c r="R285" s="23">
        <f>C285-'Index Tables'!C296</f>
        <v>-3.5438537659970848E-8</v>
      </c>
      <c r="S285" s="23">
        <f>D285-'Index Tables'!D296</f>
        <v>2.6783981321720773E-7</v>
      </c>
      <c r="T285" s="23">
        <f>E285-'Index Tables'!E296</f>
        <v>6.5399246218511564E-7</v>
      </c>
      <c r="U285" s="23">
        <f>F285-'Index Tables'!F296</f>
        <v>2.2951507583357511E-8</v>
      </c>
      <c r="V285" s="115"/>
      <c r="W285" s="115"/>
    </row>
    <row r="286" spans="1:23" ht="14">
      <c r="A286" s="25">
        <v>2021</v>
      </c>
      <c r="B286" s="159">
        <f>'5.Stata-DNSP&amp;State'!C204</f>
        <v>1.0304350852966309</v>
      </c>
      <c r="C286" s="159">
        <f>'5.Stata-DNSP&amp;State'!D204</f>
        <v>1.2374633550643921</v>
      </c>
      <c r="D286" s="159">
        <f>'5.Stata-DNSP&amp;State'!E204</f>
        <v>0.8326994776725769</v>
      </c>
      <c r="E286" s="159">
        <f>'5.Stata-DNSP&amp;State'!H204</f>
        <v>0.83864820003509521</v>
      </c>
      <c r="F286" s="159">
        <f>'5.Stata-DNSP&amp;State'!I204</f>
        <v>0.82902729511260986</v>
      </c>
      <c r="G286" s="292"/>
      <c r="H286" s="292"/>
      <c r="P286" s="25">
        <v>2021</v>
      </c>
      <c r="Q286" s="26">
        <f>B286-'Index Tables'!B297</f>
        <v>8.5296630869535761E-8</v>
      </c>
      <c r="R286" s="26">
        <f>C286-'Index Tables'!C297</f>
        <v>3.5506439211019369E-7</v>
      </c>
      <c r="S286" s="26">
        <f>D286-'Index Tables'!D297</f>
        <v>2.7767257693156466E-7</v>
      </c>
      <c r="T286" s="26">
        <f>E286-'Index Tables'!E297</f>
        <v>5.0003509521889811E-7</v>
      </c>
      <c r="U286" s="26">
        <f>F286-'Index Tables'!F297</f>
        <v>3.9511260985225505E-7</v>
      </c>
      <c r="V286" s="115"/>
      <c r="W286" s="115"/>
    </row>
    <row r="287" spans="1:23" ht="14">
      <c r="A287" s="24"/>
      <c r="B287" s="27"/>
      <c r="C287" s="27"/>
      <c r="D287" s="27"/>
      <c r="E287" s="27"/>
      <c r="F287" s="27"/>
      <c r="G287" s="165"/>
      <c r="H287" s="165"/>
      <c r="V287" s="115"/>
      <c r="W287" s="115"/>
    </row>
    <row r="288" spans="1:23" ht="14">
      <c r="A288" s="22"/>
      <c r="B288" s="45"/>
      <c r="C288" s="45"/>
      <c r="D288" s="45"/>
      <c r="E288" s="45"/>
      <c r="F288" s="45"/>
      <c r="G288" s="165"/>
      <c r="H288" s="165"/>
      <c r="V288" s="115"/>
      <c r="W288" s="115"/>
    </row>
    <row r="289" spans="1:23">
      <c r="A289"/>
      <c r="G289" s="2"/>
      <c r="H289" s="2"/>
      <c r="V289" s="115"/>
      <c r="W289" s="115"/>
    </row>
    <row r="290" spans="1:23">
      <c r="A290" s="5"/>
      <c r="B290" s="2"/>
      <c r="C290" s="2"/>
      <c r="D290" s="2"/>
      <c r="E290" s="2"/>
      <c r="F290" s="2"/>
      <c r="G290" s="2"/>
      <c r="H290" s="2"/>
      <c r="V290" s="115"/>
      <c r="W290" s="115"/>
    </row>
    <row r="291" spans="1:23">
      <c r="A291" s="5"/>
      <c r="B291" s="2"/>
      <c r="C291" s="2"/>
      <c r="D291" s="2"/>
      <c r="E291" s="2"/>
      <c r="F291" s="2"/>
      <c r="G291" s="2"/>
      <c r="H291" s="2"/>
      <c r="V291" s="115"/>
      <c r="W291" s="115"/>
    </row>
    <row r="292" spans="1:23">
      <c r="A292" s="7" t="s">
        <v>456</v>
      </c>
      <c r="B292" s="8"/>
      <c r="C292" s="8"/>
      <c r="D292" s="8"/>
      <c r="E292" s="8"/>
      <c r="F292" s="8"/>
      <c r="G292" s="2"/>
      <c r="H292" s="2"/>
      <c r="P292" s="7" t="s">
        <v>456</v>
      </c>
      <c r="Q292" s="8"/>
      <c r="R292" s="8"/>
      <c r="S292" s="8"/>
      <c r="T292" s="8"/>
      <c r="U292" s="8"/>
      <c r="V292" s="115"/>
      <c r="W292" s="115"/>
    </row>
    <row r="293" spans="1:23" ht="15">
      <c r="A293" s="15"/>
      <c r="B293" s="16" t="s">
        <v>8</v>
      </c>
      <c r="C293" s="17" t="s">
        <v>9</v>
      </c>
      <c r="D293" s="16" t="s">
        <v>3</v>
      </c>
      <c r="E293" s="411" t="s">
        <v>27</v>
      </c>
      <c r="F293" s="411"/>
      <c r="G293" s="292"/>
      <c r="H293" s="292"/>
      <c r="P293" s="15"/>
      <c r="Q293" s="16" t="s">
        <v>8</v>
      </c>
      <c r="R293" s="17" t="s">
        <v>9</v>
      </c>
      <c r="S293" s="16" t="s">
        <v>3</v>
      </c>
      <c r="T293" s="411" t="s">
        <v>27</v>
      </c>
      <c r="U293" s="411"/>
      <c r="V293" s="115"/>
      <c r="W293" s="115"/>
    </row>
    <row r="294" spans="1:23" ht="15">
      <c r="A294" s="19" t="s">
        <v>7</v>
      </c>
      <c r="B294" s="20" t="s">
        <v>26</v>
      </c>
      <c r="C294" s="21" t="s">
        <v>26</v>
      </c>
      <c r="D294" s="20" t="s">
        <v>26</v>
      </c>
      <c r="E294" s="20" t="s">
        <v>10</v>
      </c>
      <c r="F294" s="20" t="s">
        <v>11</v>
      </c>
      <c r="G294" s="292"/>
      <c r="H294" s="292"/>
      <c r="P294" s="19" t="s">
        <v>7</v>
      </c>
      <c r="Q294" s="20" t="s">
        <v>26</v>
      </c>
      <c r="R294" s="21" t="s">
        <v>26</v>
      </c>
      <c r="S294" s="20" t="s">
        <v>26</v>
      </c>
      <c r="T294" s="20" t="s">
        <v>10</v>
      </c>
      <c r="U294" s="20" t="s">
        <v>11</v>
      </c>
      <c r="V294" s="115"/>
      <c r="W294" s="115"/>
    </row>
    <row r="295" spans="1:23" ht="14">
      <c r="A295" s="22">
        <v>2006</v>
      </c>
      <c r="B295" s="160">
        <f>'5.Stata-DNSP&amp;State'!C206</f>
        <v>1</v>
      </c>
      <c r="C295" s="160">
        <f>'5.Stata-DNSP&amp;State'!D206</f>
        <v>1</v>
      </c>
      <c r="D295" s="160">
        <f>'5.Stata-DNSP&amp;State'!E206</f>
        <v>1</v>
      </c>
      <c r="E295" s="160">
        <f>'5.Stata-DNSP&amp;State'!H206</f>
        <v>1</v>
      </c>
      <c r="F295" s="160">
        <f>'5.Stata-DNSP&amp;State'!I206</f>
        <v>1</v>
      </c>
      <c r="G295" s="292"/>
      <c r="H295" s="292"/>
      <c r="P295" s="22">
        <v>2006</v>
      </c>
      <c r="Q295" s="23">
        <f>B295-'Index Tables'!B307</f>
        <v>0</v>
      </c>
      <c r="R295" s="23">
        <f>C295-'Index Tables'!C307</f>
        <v>0</v>
      </c>
      <c r="S295" s="23">
        <f>D295-'Index Tables'!D307</f>
        <v>0</v>
      </c>
      <c r="T295" s="23">
        <f>E295-'Index Tables'!E307</f>
        <v>0</v>
      </c>
      <c r="U295" s="23">
        <f>F295-'Index Tables'!F307</f>
        <v>0</v>
      </c>
      <c r="V295" s="115"/>
      <c r="W295" s="115"/>
    </row>
    <row r="296" spans="1:23" ht="14">
      <c r="A296" s="24">
        <v>2007</v>
      </c>
      <c r="B296" s="158">
        <f>'5.Stata-DNSP&amp;State'!C207</f>
        <v>1.0091739892959595</v>
      </c>
      <c r="C296" s="158">
        <f>'5.Stata-DNSP&amp;State'!D207</f>
        <v>0.99289059638977051</v>
      </c>
      <c r="D296" s="158">
        <f>'5.Stata-DNSP&amp;State'!E207</f>
        <v>1.0163999795913696</v>
      </c>
      <c r="E296" s="158">
        <f>'5.Stata-DNSP&amp;State'!H207</f>
        <v>1.0704292058944702</v>
      </c>
      <c r="F296" s="158">
        <f>'5.Stata-DNSP&amp;State'!I207</f>
        <v>0.98281866312026978</v>
      </c>
      <c r="G296" s="292"/>
      <c r="H296" s="292"/>
      <c r="P296" s="24">
        <v>2007</v>
      </c>
      <c r="Q296" s="23">
        <f>B296-'Index Tables'!B308</f>
        <v>-1.0704040542819371E-8</v>
      </c>
      <c r="R296" s="23">
        <f>C296-'Index Tables'!C308</f>
        <v>-3.0361022951286287E-7</v>
      </c>
      <c r="S296" s="23">
        <f>D296-'Index Tables'!D308</f>
        <v>9.7959136957648241E-7</v>
      </c>
      <c r="T296" s="23">
        <f>E296-'Index Tables'!E308</f>
        <v>2.0589447013996676E-7</v>
      </c>
      <c r="U296" s="23">
        <f>F296-'Index Tables'!F308</f>
        <v>4.6312026980022125E-7</v>
      </c>
      <c r="V296" s="115"/>
      <c r="W296" s="115"/>
    </row>
    <row r="297" spans="1:23" ht="14">
      <c r="A297" s="24">
        <v>2008</v>
      </c>
      <c r="B297" s="158">
        <f>'5.Stata-DNSP&amp;State'!C208</f>
        <v>1.0357602834701538</v>
      </c>
      <c r="C297" s="158">
        <f>'5.Stata-DNSP&amp;State'!D208</f>
        <v>1.0161944627761841</v>
      </c>
      <c r="D297" s="158">
        <f>'5.Stata-DNSP&amp;State'!E208</f>
        <v>1.0192540884017944</v>
      </c>
      <c r="E297" s="158">
        <f>'5.Stata-DNSP&amp;State'!H208</f>
        <v>1.0944139957427979</v>
      </c>
      <c r="F297" s="158">
        <f>'5.Stata-DNSP&amp;State'!I208</f>
        <v>0.97358191013336182</v>
      </c>
      <c r="G297" s="292"/>
      <c r="H297" s="292"/>
      <c r="P297" s="24">
        <v>2008</v>
      </c>
      <c r="Q297" s="23">
        <f>B297-'Index Tables'!B309</f>
        <v>2.8347015379459606E-7</v>
      </c>
      <c r="R297" s="23">
        <f>C297-'Index Tables'!C309</f>
        <v>4.627761840403366E-7</v>
      </c>
      <c r="S297" s="23">
        <f>D297-'Index Tables'!D309</f>
        <v>8.8401794329229233E-8</v>
      </c>
      <c r="T297" s="23">
        <f>E297-'Index Tables'!E309</f>
        <v>-4.2572021463627152E-9</v>
      </c>
      <c r="U297" s="23">
        <f>F297-'Index Tables'!F309</f>
        <v>-2.8986663813679314E-7</v>
      </c>
      <c r="V297" s="115"/>
      <c r="W297" s="115"/>
    </row>
    <row r="298" spans="1:23" ht="14">
      <c r="A298" s="24">
        <v>2009</v>
      </c>
      <c r="B298" s="158">
        <f>'5.Stata-DNSP&amp;State'!C209</f>
        <v>1.0735101699829102</v>
      </c>
      <c r="C298" s="158">
        <f>'5.Stata-DNSP&amp;State'!D209</f>
        <v>1.0294073820114136</v>
      </c>
      <c r="D298" s="158">
        <f>'5.Stata-DNSP&amp;State'!E209</f>
        <v>1.0428429841995239</v>
      </c>
      <c r="E298" s="158">
        <f>'5.Stata-DNSP&amp;State'!H209</f>
        <v>1.1151483058929443</v>
      </c>
      <c r="F298" s="158">
        <f>'5.Stata-DNSP&amp;State'!I209</f>
        <v>0.99824213981628418</v>
      </c>
      <c r="G298" s="292"/>
      <c r="H298" s="292"/>
      <c r="P298" s="24">
        <v>2009</v>
      </c>
      <c r="Q298" s="23">
        <f>B298-'Index Tables'!B310</f>
        <v>1.699829101919903E-7</v>
      </c>
      <c r="R298" s="23">
        <f>C298-'Index Tables'!C310</f>
        <v>-6.1798858652650779E-7</v>
      </c>
      <c r="S298" s="23">
        <f>D298-'Index Tables'!D310</f>
        <v>-1.5800476038663192E-8</v>
      </c>
      <c r="T298" s="23">
        <f>E298-'Index Tables'!E310</f>
        <v>3.0589294430782843E-7</v>
      </c>
      <c r="U298" s="23">
        <f>F298-'Index Tables'!F310</f>
        <v>3.3981628422274923E-7</v>
      </c>
      <c r="V298" s="115"/>
      <c r="W298" s="115"/>
    </row>
    <row r="299" spans="1:23" ht="14">
      <c r="A299" s="24">
        <v>2010</v>
      </c>
      <c r="B299" s="158">
        <f>'5.Stata-DNSP&amp;State'!C210</f>
        <v>1.08831787109375</v>
      </c>
      <c r="C299" s="158">
        <f>'5.Stata-DNSP&amp;State'!D210</f>
        <v>1.0688064098358154</v>
      </c>
      <c r="D299" s="158">
        <f>'5.Stata-DNSP&amp;State'!E210</f>
        <v>1.0182554721832275</v>
      </c>
      <c r="E299" s="158">
        <f>'5.Stata-DNSP&amp;State'!H210</f>
        <v>1.0826224088668823</v>
      </c>
      <c r="F299" s="158">
        <f>'5.Stata-DNSP&amp;State'!I210</f>
        <v>0.97825533151626587</v>
      </c>
      <c r="G299" s="292"/>
      <c r="H299" s="292"/>
      <c r="P299" s="24">
        <v>2010</v>
      </c>
      <c r="Q299" s="23">
        <f>B299-'Index Tables'!B311</f>
        <v>-1.2890624989658761E-7</v>
      </c>
      <c r="R299" s="23">
        <f>C299-'Index Tables'!C311</f>
        <v>4.0983581550690928E-7</v>
      </c>
      <c r="S299" s="23">
        <f>D299-'Index Tables'!D311</f>
        <v>4.721832276288751E-7</v>
      </c>
      <c r="T299" s="23">
        <f>E299-'Index Tables'!E311</f>
        <v>4.0886688235097779E-7</v>
      </c>
      <c r="U299" s="23">
        <f>F299-'Index Tables'!F311</f>
        <v>1.3151626587770693E-7</v>
      </c>
      <c r="V299" s="115"/>
      <c r="W299" s="115"/>
    </row>
    <row r="300" spans="1:23" ht="14">
      <c r="A300" s="24">
        <v>2011</v>
      </c>
      <c r="B300" s="158">
        <f>'5.Stata-DNSP&amp;State'!C211</f>
        <v>1.0836546421051025</v>
      </c>
      <c r="C300" s="158">
        <f>'5.Stata-DNSP&amp;State'!D211</f>
        <v>1.1758012771606445</v>
      </c>
      <c r="D300" s="158">
        <f>'5.Stata-DNSP&amp;State'!E211</f>
        <v>0.921630859375</v>
      </c>
      <c r="E300" s="158">
        <f>'5.Stata-DNSP&amp;State'!H211</f>
        <v>0.87978261709213257</v>
      </c>
      <c r="F300" s="158">
        <f>'5.Stata-DNSP&amp;State'!I211</f>
        <v>0.95445924997329712</v>
      </c>
      <c r="G300" s="292"/>
      <c r="H300" s="292"/>
      <c r="P300" s="24">
        <v>2011</v>
      </c>
      <c r="Q300" s="23">
        <f>B300-'Index Tables'!B312</f>
        <v>-3.5789489749582515E-7</v>
      </c>
      <c r="R300" s="23">
        <f>C300-'Index Tables'!C312</f>
        <v>2.7716064443517041E-7</v>
      </c>
      <c r="S300" s="23">
        <f>D300-'Index Tables'!D312</f>
        <v>-2.4062500003640963E-7</v>
      </c>
      <c r="T300" s="23">
        <f>E300-'Index Tables'!E312</f>
        <v>-1.8290786740760012E-7</v>
      </c>
      <c r="U300" s="23">
        <f>F300-'Index Tables'!F312</f>
        <v>-1.5002670283870145E-7</v>
      </c>
      <c r="V300" s="115"/>
      <c r="W300" s="115"/>
    </row>
    <row r="301" spans="1:23" ht="14">
      <c r="A301" s="24">
        <v>2012</v>
      </c>
      <c r="B301" s="158">
        <f>'5.Stata-DNSP&amp;State'!C212</f>
        <v>1.0595411062240601</v>
      </c>
      <c r="C301" s="158">
        <f>'5.Stata-DNSP&amp;State'!D212</f>
        <v>1.2013938426971436</v>
      </c>
      <c r="D301" s="158">
        <f>'5.Stata-DNSP&amp;State'!E212</f>
        <v>0.88192659616470337</v>
      </c>
      <c r="E301" s="158">
        <f>'5.Stata-DNSP&amp;State'!H212</f>
        <v>0.85484987497329712</v>
      </c>
      <c r="F301" s="158">
        <f>'5.Stata-DNSP&amp;State'!I212</f>
        <v>0.90374308824539185</v>
      </c>
      <c r="G301" s="292"/>
      <c r="H301" s="292"/>
      <c r="P301" s="24">
        <v>2012</v>
      </c>
      <c r="Q301" s="23">
        <f>B301-'Index Tables'!B313</f>
        <v>1.0622405999249906E-7</v>
      </c>
      <c r="R301" s="23">
        <f>C301-'Index Tables'!C313</f>
        <v>-1.5730285651827103E-7</v>
      </c>
      <c r="S301" s="23">
        <f>D301-'Index Tables'!D313</f>
        <v>-2.0383529664158573E-7</v>
      </c>
      <c r="T301" s="23">
        <f>E301-'Index Tables'!E313</f>
        <v>-1.2502670287961593E-7</v>
      </c>
      <c r="U301" s="23">
        <f>F301-'Index Tables'!F313</f>
        <v>-2.1175460818145808E-7</v>
      </c>
      <c r="V301" s="115"/>
      <c r="W301" s="115"/>
    </row>
    <row r="302" spans="1:23" ht="14">
      <c r="A302" s="24">
        <v>2013</v>
      </c>
      <c r="B302" s="158">
        <f>'5.Stata-DNSP&amp;State'!C213</f>
        <v>1.0681114196777344</v>
      </c>
      <c r="C302" s="158">
        <f>'5.Stata-DNSP&amp;State'!D213</f>
        <v>1.1518820524215698</v>
      </c>
      <c r="D302" s="158">
        <f>'5.Stata-DNSP&amp;State'!E213</f>
        <v>0.92727506160736084</v>
      </c>
      <c r="E302" s="158">
        <f>'5.Stata-DNSP&amp;State'!H213</f>
        <v>0.96728479862213135</v>
      </c>
      <c r="F302" s="158">
        <f>'5.Stata-DNSP&amp;State'!I213</f>
        <v>0.90173840522766113</v>
      </c>
      <c r="G302" s="292"/>
      <c r="H302" s="292"/>
      <c r="P302" s="24">
        <v>2013</v>
      </c>
      <c r="Q302" s="23">
        <f>B302-'Index Tables'!B314</f>
        <v>-5.8032226557536148E-7</v>
      </c>
      <c r="R302" s="23">
        <f>C302-'Index Tables'!C314</f>
        <v>5.2421569751714969E-8</v>
      </c>
      <c r="S302" s="23">
        <f>D302-'Index Tables'!D314</f>
        <v>-3.839263917893021E-8</v>
      </c>
      <c r="T302" s="23">
        <f>E302-'Index Tables'!E314</f>
        <v>5.9862213130923436E-7</v>
      </c>
      <c r="U302" s="23">
        <f>F302-'Index Tables'!F314</f>
        <v>-1.9477233881293188E-7</v>
      </c>
      <c r="V302" s="115"/>
      <c r="W302" s="115"/>
    </row>
    <row r="303" spans="1:23" ht="14">
      <c r="A303" s="24">
        <v>2014</v>
      </c>
      <c r="B303" s="158">
        <f>'5.Stata-DNSP&amp;State'!C214</f>
        <v>1.0602471828460693</v>
      </c>
      <c r="C303" s="158">
        <f>'5.Stata-DNSP&amp;State'!D214</f>
        <v>1.169905424118042</v>
      </c>
      <c r="D303" s="158">
        <f>'5.Stata-DNSP&amp;State'!E214</f>
        <v>0.90626752376556396</v>
      </c>
      <c r="E303" s="158">
        <f>'5.Stata-DNSP&amp;State'!H214</f>
        <v>0.93884611129760742</v>
      </c>
      <c r="F303" s="158">
        <f>'5.Stata-DNSP&amp;State'!I214</f>
        <v>0.88520073890686035</v>
      </c>
      <c r="G303" s="292"/>
      <c r="H303" s="292"/>
      <c r="P303" s="24">
        <v>2014</v>
      </c>
      <c r="Q303" s="23">
        <f>B303-'Index Tables'!B315</f>
        <v>1.8284606939644732E-7</v>
      </c>
      <c r="R303" s="23">
        <f>C303-'Index Tables'!C315</f>
        <v>4.2411804201947234E-7</v>
      </c>
      <c r="S303" s="23">
        <f>D303-'Index Tables'!D315</f>
        <v>1.237655640196067E-7</v>
      </c>
      <c r="T303" s="23">
        <f>E303-'Index Tables'!E315</f>
        <v>1.1297607405147403E-8</v>
      </c>
      <c r="U303" s="23">
        <f>F303-'Index Tables'!F315</f>
        <v>2.3890686040584086E-7</v>
      </c>
      <c r="V303" s="115"/>
      <c r="W303" s="115"/>
    </row>
    <row r="304" spans="1:23" ht="14">
      <c r="A304" s="24">
        <v>2015</v>
      </c>
      <c r="B304" s="158">
        <f>'5.Stata-DNSP&amp;State'!C215</f>
        <v>1.0821706056594849</v>
      </c>
      <c r="C304" s="158">
        <f>'5.Stata-DNSP&amp;State'!D215</f>
        <v>1.1517783403396606</v>
      </c>
      <c r="D304" s="158">
        <f>'5.Stata-DNSP&amp;State'!E215</f>
        <v>0.93956512212753296</v>
      </c>
      <c r="E304" s="158">
        <f>'5.Stata-DNSP&amp;State'!H215</f>
        <v>1.0098085403442383</v>
      </c>
      <c r="F304" s="158">
        <f>'5.Stata-DNSP&amp;State'!I215</f>
        <v>0.8968052864074707</v>
      </c>
      <c r="G304" s="292"/>
      <c r="H304" s="292"/>
      <c r="P304" s="24">
        <v>2015</v>
      </c>
      <c r="Q304" s="23">
        <f>B304-'Index Tables'!B316</f>
        <v>6.0565948478696896E-7</v>
      </c>
      <c r="R304" s="23">
        <f>C304-'Index Tables'!C316</f>
        <v>3.4033966067603671E-7</v>
      </c>
      <c r="S304" s="23">
        <f>D304-'Index Tables'!D316</f>
        <v>2.2212753292283338E-7</v>
      </c>
      <c r="T304" s="23">
        <f>E304-'Index Tables'!E316</f>
        <v>5.4034423824234068E-7</v>
      </c>
      <c r="U304" s="23">
        <f>F304-'Index Tables'!F316</f>
        <v>3.8640747068718895E-7</v>
      </c>
      <c r="V304" s="115"/>
      <c r="W304" s="115"/>
    </row>
    <row r="305" spans="1:23" ht="14">
      <c r="A305" s="24">
        <v>2016</v>
      </c>
      <c r="B305" s="158">
        <f>'5.Stata-DNSP&amp;State'!C216</f>
        <v>1.1072429418563843</v>
      </c>
      <c r="C305" s="158">
        <f>'5.Stata-DNSP&amp;State'!D216</f>
        <v>1.2089025974273682</v>
      </c>
      <c r="D305" s="158">
        <f>'5.Stata-DNSP&amp;State'!E216</f>
        <v>0.91590756177902222</v>
      </c>
      <c r="E305" s="158">
        <f>'5.Stata-DNSP&amp;State'!H216</f>
        <v>0.89425760507583618</v>
      </c>
      <c r="F305" s="158">
        <f>'5.Stata-DNSP&amp;State'!I216</f>
        <v>0.92722773551940918</v>
      </c>
      <c r="G305" s="292"/>
      <c r="H305" s="292"/>
      <c r="P305" s="24">
        <v>2016</v>
      </c>
      <c r="Q305" s="23">
        <f>B305-'Index Tables'!B317</f>
        <v>-5.8143615699890461E-8</v>
      </c>
      <c r="R305" s="23">
        <f>C305-'Index Tables'!C317</f>
        <v>-4.0257263189680259E-7</v>
      </c>
      <c r="S305" s="23">
        <f>D305-'Index Tables'!D317</f>
        <v>6.177902223125642E-8</v>
      </c>
      <c r="T305" s="23">
        <f>E305-'Index Tables'!E317</f>
        <v>2.0507583620155145E-7</v>
      </c>
      <c r="U305" s="23">
        <f>F305-'Index Tables'!F317</f>
        <v>1.3551940913902882E-7</v>
      </c>
      <c r="V305" s="115"/>
      <c r="W305" s="115"/>
    </row>
    <row r="306" spans="1:23" ht="14">
      <c r="A306" s="24">
        <v>2017</v>
      </c>
      <c r="B306" s="158">
        <f>'5.Stata-DNSP&amp;State'!C217</f>
        <v>1.1420810222625732</v>
      </c>
      <c r="C306" s="158">
        <f>'5.Stata-DNSP&amp;State'!D217</f>
        <v>1.2040889263153076</v>
      </c>
      <c r="D306" s="158">
        <f>'5.Stata-DNSP&amp;State'!E217</f>
        <v>0.94850224256515503</v>
      </c>
      <c r="E306" s="158">
        <f>'5.Stata-DNSP&amp;State'!H217</f>
        <v>0.9802706241607666</v>
      </c>
      <c r="F306" s="158">
        <f>'5.Stata-DNSP&amp;State'!I217</f>
        <v>0.92718970775604248</v>
      </c>
      <c r="G306" s="292"/>
      <c r="H306" s="292"/>
      <c r="P306" s="24">
        <v>2017</v>
      </c>
      <c r="Q306" s="23">
        <f>B306-'Index Tables'!B318</f>
        <v>2.2262573340370295E-8</v>
      </c>
      <c r="R306" s="23">
        <f>C306-'Index Tables'!C318</f>
        <v>-7.3684692347697478E-8</v>
      </c>
      <c r="S306" s="23">
        <f>D306-'Index Tables'!D318</f>
        <v>2.4256515507303789E-7</v>
      </c>
      <c r="T306" s="23">
        <f>E306-'Index Tables'!E318</f>
        <v>5.241607665684711E-7</v>
      </c>
      <c r="U306" s="23">
        <f>F306-'Index Tables'!F318</f>
        <v>2.0775604248068902E-7</v>
      </c>
      <c r="V306" s="115"/>
      <c r="W306" s="115"/>
    </row>
    <row r="307" spans="1:23" ht="14">
      <c r="A307" s="24">
        <v>2018</v>
      </c>
      <c r="B307" s="158">
        <f>'5.Stata-DNSP&amp;State'!C218</f>
        <v>1.1371535062789917</v>
      </c>
      <c r="C307" s="158">
        <f>'5.Stata-DNSP&amp;State'!D218</f>
        <v>1.1122446060180664</v>
      </c>
      <c r="D307" s="158">
        <f>'5.Stata-DNSP&amp;State'!E218</f>
        <v>1.022395133972168</v>
      </c>
      <c r="E307" s="158">
        <f>'5.Stata-DNSP&amp;State'!H218</f>
        <v>1.2286570072174072</v>
      </c>
      <c r="F307" s="158">
        <f>'5.Stata-DNSP&amp;State'!I218</f>
        <v>0.91634422540664673</v>
      </c>
      <c r="G307" s="292"/>
      <c r="H307" s="292"/>
      <c r="P307" s="24">
        <v>2018</v>
      </c>
      <c r="Q307" s="23">
        <f>B307-'Index Tables'!B319</f>
        <v>5.0627899161881373E-7</v>
      </c>
      <c r="R307" s="23">
        <f>C307-'Index Tables'!C319</f>
        <v>-3.9398193352191413E-7</v>
      </c>
      <c r="S307" s="23">
        <f>D307-'Index Tables'!D319</f>
        <v>1.3397216802601974E-7</v>
      </c>
      <c r="T307" s="23">
        <f>E307-'Index Tables'!E319</f>
        <v>1.0072174072561779E-6</v>
      </c>
      <c r="U307" s="23">
        <f>F307-'Index Tables'!F319</f>
        <v>-7.4593353271978913E-8</v>
      </c>
      <c r="V307" s="115"/>
      <c r="W307" s="115"/>
    </row>
    <row r="308" spans="1:23" ht="14">
      <c r="A308" s="24">
        <v>2019</v>
      </c>
      <c r="B308" s="158">
        <f>'5.Stata-DNSP&amp;State'!C219</f>
        <v>1.1457164287567139</v>
      </c>
      <c r="C308" s="158">
        <f>'5.Stata-DNSP&amp;State'!D219</f>
        <v>1.1201421022415161</v>
      </c>
      <c r="D308" s="158">
        <f>'5.Stata-DNSP&amp;State'!E219</f>
        <v>1.0228313207626343</v>
      </c>
      <c r="E308" s="158">
        <f>'5.Stata-DNSP&amp;State'!H219</f>
        <v>1.2347891330718994</v>
      </c>
      <c r="F308" s="158">
        <f>'5.Stata-DNSP&amp;State'!I219</f>
        <v>0.91405946016311646</v>
      </c>
      <c r="G308" s="292"/>
      <c r="H308" s="292"/>
      <c r="P308" s="24">
        <v>2019</v>
      </c>
      <c r="Q308" s="23">
        <f>B308-'Index Tables'!B320</f>
        <v>4.287567139105164E-7</v>
      </c>
      <c r="R308" s="23">
        <f>C308-'Index Tables'!C320</f>
        <v>1.0224151614224297E-7</v>
      </c>
      <c r="S308" s="23">
        <f>D308-'Index Tables'!D320</f>
        <v>3.2076263423164164E-7</v>
      </c>
      <c r="T308" s="23">
        <f>E308-'Index Tables'!E320</f>
        <v>1.1330718994173594E-6</v>
      </c>
      <c r="U308" s="23">
        <f>F308-'Index Tables'!F320</f>
        <v>1.6016311643607395E-7</v>
      </c>
      <c r="V308" s="115"/>
      <c r="W308" s="115"/>
    </row>
    <row r="309" spans="1:23" ht="14">
      <c r="A309" s="24">
        <v>2020</v>
      </c>
      <c r="B309" s="158">
        <f>'5.Stata-DNSP&amp;State'!C220</f>
        <v>1.1612635850906372</v>
      </c>
      <c r="C309" s="158">
        <f>'5.Stata-DNSP&amp;State'!D220</f>
        <v>1.1416579484939575</v>
      </c>
      <c r="D309" s="158">
        <f>'5.Stata-DNSP&amp;State'!E220</f>
        <v>1.0171729326248169</v>
      </c>
      <c r="E309" s="158">
        <f>'5.Stata-DNSP&amp;State'!H220</f>
        <v>1.1937133073806763</v>
      </c>
      <c r="F309" s="158">
        <f>'5.Stata-DNSP&amp;State'!I220</f>
        <v>0.92026370763778687</v>
      </c>
      <c r="G309" s="292"/>
      <c r="H309" s="292"/>
      <c r="P309" s="24">
        <v>2020</v>
      </c>
      <c r="Q309" s="23">
        <f>B309-'Index Tables'!B321</f>
        <v>5.8509063727285593E-7</v>
      </c>
      <c r="R309" s="23">
        <f>C309-'Index Tables'!C321</f>
        <v>-5.1506042542115438E-8</v>
      </c>
      <c r="S309" s="23">
        <f>D309-'Index Tables'!D321</f>
        <v>9.3262481692946153E-7</v>
      </c>
      <c r="T309" s="23">
        <f>E309-'Index Tables'!E321</f>
        <v>1.3073806761632056E-6</v>
      </c>
      <c r="U309" s="23">
        <f>F309-'Index Tables'!F321</f>
        <v>5.0763778691731432E-7</v>
      </c>
      <c r="V309" s="115"/>
      <c r="W309" s="115"/>
    </row>
    <row r="310" spans="1:23" ht="14">
      <c r="A310" s="25">
        <v>2021</v>
      </c>
      <c r="B310" s="159">
        <f>'5.Stata-DNSP&amp;State'!C221</f>
        <v>1.1783185005187988</v>
      </c>
      <c r="C310" s="159">
        <f>'5.Stata-DNSP&amp;State'!D221</f>
        <v>1.1459410190582275</v>
      </c>
      <c r="D310" s="159">
        <f>'5.Stata-DNSP&amp;State'!E221</f>
        <v>1.0282540321350098</v>
      </c>
      <c r="E310" s="159">
        <f>'5.Stata-DNSP&amp;State'!H221</f>
        <v>1.2164853811264038</v>
      </c>
      <c r="F310" s="159">
        <f>'5.Stata-DNSP&amp;State'!I221</f>
        <v>0.92154490947723389</v>
      </c>
      <c r="G310" s="292"/>
      <c r="H310" s="292"/>
      <c r="P310" s="25">
        <v>2021</v>
      </c>
      <c r="Q310" s="26">
        <f>B310-'Index Tables'!B322</f>
        <v>-4.9948120106613203E-7</v>
      </c>
      <c r="R310" s="26">
        <f>C310-'Index Tables'!C322</f>
        <v>1.905822744063812E-8</v>
      </c>
      <c r="S310" s="26">
        <f>D310-'Index Tables'!D322</f>
        <v>3.213500976428918E-8</v>
      </c>
      <c r="T310" s="26">
        <f>E310-'Index Tables'!E322</f>
        <v>3.8112640377008233E-7</v>
      </c>
      <c r="U310" s="26">
        <f>F310-'Index Tables'!F322</f>
        <v>9.4772338865567463E-9</v>
      </c>
      <c r="V310" s="115"/>
      <c r="W310" s="115"/>
    </row>
    <row r="311" spans="1:23" ht="14">
      <c r="A311" s="24"/>
      <c r="B311" s="27"/>
      <c r="C311" s="27"/>
      <c r="D311" s="27"/>
      <c r="E311" s="27"/>
      <c r="F311" s="27"/>
      <c r="G311" s="165"/>
      <c r="H311" s="165"/>
      <c r="V311" s="115"/>
      <c r="W311" s="115"/>
    </row>
    <row r="312" spans="1:23" ht="14">
      <c r="A312" s="22"/>
      <c r="B312" s="45"/>
      <c r="C312" s="45"/>
      <c r="D312" s="45"/>
      <c r="E312" s="45"/>
      <c r="F312" s="45"/>
      <c r="G312" s="165"/>
      <c r="H312" s="165"/>
      <c r="V312" s="115"/>
      <c r="W312" s="115"/>
    </row>
    <row r="313" spans="1:23" ht="14">
      <c r="A313" s="6"/>
      <c r="B313" s="6"/>
      <c r="C313" s="6"/>
      <c r="D313" s="6"/>
      <c r="E313" s="6"/>
      <c r="F313" s="6"/>
      <c r="G313" s="165"/>
      <c r="H313" s="165"/>
      <c r="V313" s="115"/>
      <c r="W313" s="115"/>
    </row>
    <row r="314" spans="1:23">
      <c r="A314" s="5"/>
      <c r="B314" s="2"/>
      <c r="C314" s="2"/>
      <c r="D314" s="2"/>
      <c r="E314" s="2"/>
      <c r="F314" s="2"/>
      <c r="G314" s="2"/>
      <c r="H314" s="2"/>
      <c r="V314" s="115"/>
      <c r="W314" s="115"/>
    </row>
    <row r="315" spans="1:23">
      <c r="A315" s="5"/>
      <c r="B315" s="2"/>
      <c r="C315" s="2"/>
      <c r="D315" s="2"/>
      <c r="E315" s="2"/>
      <c r="F315" s="2"/>
      <c r="G315" s="2"/>
      <c r="H315" s="2"/>
      <c r="V315" s="115"/>
      <c r="W315" s="115"/>
    </row>
    <row r="316" spans="1:23">
      <c r="A316" s="7" t="s">
        <v>455</v>
      </c>
      <c r="B316" s="8"/>
      <c r="C316" s="8"/>
      <c r="D316" s="8"/>
      <c r="E316" s="8"/>
      <c r="F316" s="8"/>
      <c r="G316" s="2"/>
      <c r="H316" s="2"/>
      <c r="P316" s="7" t="s">
        <v>455</v>
      </c>
      <c r="Q316" s="8"/>
      <c r="R316" s="8"/>
      <c r="S316" s="8"/>
      <c r="T316" s="8"/>
      <c r="U316" s="8"/>
      <c r="V316" s="115"/>
      <c r="W316" s="115"/>
    </row>
    <row r="317" spans="1:23" ht="15">
      <c r="A317" s="15"/>
      <c r="B317" s="16" t="s">
        <v>8</v>
      </c>
      <c r="C317" s="17" t="s">
        <v>9</v>
      </c>
      <c r="D317" s="16" t="s">
        <v>3</v>
      </c>
      <c r="E317" s="411" t="s">
        <v>27</v>
      </c>
      <c r="F317" s="411"/>
      <c r="G317" s="292"/>
      <c r="H317" s="292"/>
      <c r="P317" s="15"/>
      <c r="Q317" s="16" t="s">
        <v>8</v>
      </c>
      <c r="R317" s="17" t="s">
        <v>9</v>
      </c>
      <c r="S317" s="16" t="s">
        <v>3</v>
      </c>
      <c r="T317" s="411" t="s">
        <v>27</v>
      </c>
      <c r="U317" s="411"/>
      <c r="V317" s="115"/>
      <c r="W317" s="115"/>
    </row>
    <row r="318" spans="1:23" ht="15">
      <c r="A318" s="19" t="s">
        <v>7</v>
      </c>
      <c r="B318" s="20" t="s">
        <v>26</v>
      </c>
      <c r="C318" s="21" t="s">
        <v>26</v>
      </c>
      <c r="D318" s="20" t="s">
        <v>26</v>
      </c>
      <c r="E318" s="20" t="s">
        <v>10</v>
      </c>
      <c r="F318" s="20" t="s">
        <v>11</v>
      </c>
      <c r="G318" s="292"/>
      <c r="H318" s="292"/>
      <c r="P318" s="19" t="s">
        <v>7</v>
      </c>
      <c r="Q318" s="20" t="s">
        <v>26</v>
      </c>
      <c r="R318" s="21" t="s">
        <v>26</v>
      </c>
      <c r="S318" s="20" t="s">
        <v>26</v>
      </c>
      <c r="T318" s="20" t="s">
        <v>10</v>
      </c>
      <c r="U318" s="20" t="s">
        <v>11</v>
      </c>
      <c r="V318" s="115"/>
      <c r="W318" s="115"/>
    </row>
    <row r="319" spans="1:23" ht="14">
      <c r="A319" s="22">
        <v>2006</v>
      </c>
      <c r="B319" s="160">
        <f>'5.Stata-DNSP&amp;State'!C223</f>
        <v>1</v>
      </c>
      <c r="C319" s="160">
        <f>'5.Stata-DNSP&amp;State'!D223</f>
        <v>1</v>
      </c>
      <c r="D319" s="160">
        <f>'5.Stata-DNSP&amp;State'!E223</f>
        <v>1</v>
      </c>
      <c r="E319" s="160">
        <f>'5.Stata-DNSP&amp;State'!H223</f>
        <v>1</v>
      </c>
      <c r="F319" s="160">
        <f>'5.Stata-DNSP&amp;State'!I223</f>
        <v>1</v>
      </c>
      <c r="G319" s="292"/>
      <c r="H319" s="292"/>
      <c r="P319" s="22">
        <v>2006</v>
      </c>
      <c r="Q319" s="23">
        <f>B319-'Index Tables'!B332</f>
        <v>0</v>
      </c>
      <c r="R319" s="23">
        <f>C319-'Index Tables'!C332</f>
        <v>0</v>
      </c>
      <c r="S319" s="23">
        <f>D319-'Index Tables'!D332</f>
        <v>0</v>
      </c>
      <c r="T319" s="23">
        <f>E319-'Index Tables'!E332</f>
        <v>0</v>
      </c>
      <c r="U319" s="23">
        <f>F319-'Index Tables'!F332</f>
        <v>0</v>
      </c>
      <c r="V319" s="115"/>
      <c r="W319" s="115"/>
    </row>
    <row r="320" spans="1:23" ht="14">
      <c r="A320" s="24">
        <v>2007</v>
      </c>
      <c r="B320" s="158">
        <f>'5.Stata-DNSP&amp;State'!C224</f>
        <v>1.0351748466491699</v>
      </c>
      <c r="C320" s="158">
        <f>'5.Stata-DNSP&amp;State'!D224</f>
        <v>1.0209771394729614</v>
      </c>
      <c r="D320" s="158">
        <f>'5.Stata-DNSP&amp;State'!E224</f>
        <v>1.0139060020446777</v>
      </c>
      <c r="E320" s="158">
        <f>'5.Stata-DNSP&amp;State'!H224</f>
        <v>1.0375242233276367</v>
      </c>
      <c r="F320" s="158">
        <f>'5.Stata-DNSP&amp;State'!I224</f>
        <v>0.99941068887710571</v>
      </c>
      <c r="G320" s="292"/>
      <c r="H320" s="292"/>
      <c r="P320" s="24">
        <v>2007</v>
      </c>
      <c r="Q320" s="23">
        <f>B320-'Index Tables'!B333</f>
        <v>-1.5335083003442662E-7</v>
      </c>
      <c r="R320" s="23">
        <f>C320-'Index Tables'!C333</f>
        <v>1.3947296140237597E-7</v>
      </c>
      <c r="S320" s="23">
        <f>D320-'Index Tables'!D333</f>
        <v>-9.9795532215729565E-7</v>
      </c>
      <c r="T320" s="23">
        <f>E320-'Index Tables'!E333</f>
        <v>-7.7667236331180334E-7</v>
      </c>
      <c r="U320" s="23">
        <f>F320-'Index Tables'!F333</f>
        <v>-5.1112289434218638E-7</v>
      </c>
      <c r="V320" s="115"/>
      <c r="W320" s="115"/>
    </row>
    <row r="321" spans="1:23" ht="14">
      <c r="A321" s="24">
        <v>2008</v>
      </c>
      <c r="B321" s="158">
        <f>'5.Stata-DNSP&amp;State'!C225</f>
        <v>1.0558558702468872</v>
      </c>
      <c r="C321" s="158">
        <f>'5.Stata-DNSP&amp;State'!D225</f>
        <v>1.0926461219787598</v>
      </c>
      <c r="D321" s="158">
        <f>'5.Stata-DNSP&amp;State'!E225</f>
        <v>0.96632927656173706</v>
      </c>
      <c r="E321" s="158">
        <f>'5.Stata-DNSP&amp;State'!H225</f>
        <v>0.92432063817977905</v>
      </c>
      <c r="F321" s="158">
        <f>'5.Stata-DNSP&amp;State'!I225</f>
        <v>0.99408155679702759</v>
      </c>
      <c r="G321" s="292"/>
      <c r="H321" s="292"/>
      <c r="P321" s="24">
        <v>2008</v>
      </c>
      <c r="Q321" s="23">
        <f>B321-'Index Tables'!B334</f>
        <v>-1.2975311269869394E-7</v>
      </c>
      <c r="R321" s="23">
        <f>C321-'Index Tables'!C334</f>
        <v>1.2197875975950012E-7</v>
      </c>
      <c r="S321" s="23">
        <f>D321-'Index Tables'!D334</f>
        <v>-4.2343826289759079E-7</v>
      </c>
      <c r="T321" s="23">
        <f>E321-'Index Tables'!E334</f>
        <v>-6.6182022095961912E-7</v>
      </c>
      <c r="U321" s="23">
        <f>F321-'Index Tables'!F334</f>
        <v>-3.4320297237488973E-7</v>
      </c>
      <c r="V321" s="115"/>
      <c r="W321" s="115"/>
    </row>
    <row r="322" spans="1:23" ht="14">
      <c r="A322" s="24">
        <v>2009</v>
      </c>
      <c r="B322" s="158">
        <f>'5.Stata-DNSP&amp;State'!C226</f>
        <v>1.0566681623458862</v>
      </c>
      <c r="C322" s="158">
        <f>'5.Stata-DNSP&amp;State'!D226</f>
        <v>1.1098734140396118</v>
      </c>
      <c r="D322" s="158">
        <f>'5.Stata-DNSP&amp;State'!E226</f>
        <v>0.95206189155578613</v>
      </c>
      <c r="E322" s="158">
        <f>'5.Stata-DNSP&amp;State'!H226</f>
        <v>0.93510687351226807</v>
      </c>
      <c r="F322" s="158">
        <f>'5.Stata-DNSP&amp;State'!I226</f>
        <v>0.96241068840026855</v>
      </c>
      <c r="G322" s="292"/>
      <c r="H322" s="292"/>
      <c r="P322" s="24">
        <v>2009</v>
      </c>
      <c r="Q322" s="23">
        <f>B322-'Index Tables'!B335</f>
        <v>1.6234588628982749E-7</v>
      </c>
      <c r="R322" s="23">
        <f>C322-'Index Tables'!C335</f>
        <v>4.1403961170694004E-7</v>
      </c>
      <c r="S322" s="23">
        <f>D322-'Index Tables'!D335</f>
        <v>-8.4442138836848812E-9</v>
      </c>
      <c r="T322" s="23">
        <f>E322-'Index Tables'!E335</f>
        <v>-1.2648773195511609E-7</v>
      </c>
      <c r="U322" s="23">
        <f>F322-'Index Tables'!F335</f>
        <v>8.8400268549726491E-8</v>
      </c>
      <c r="V322" s="115"/>
      <c r="W322" s="115"/>
    </row>
    <row r="323" spans="1:23" ht="14">
      <c r="A323" s="24">
        <v>2010</v>
      </c>
      <c r="B323" s="158">
        <f>'5.Stata-DNSP&amp;State'!C227</f>
        <v>1.087010383605957</v>
      </c>
      <c r="C323" s="158">
        <f>'5.Stata-DNSP&amp;State'!D227</f>
        <v>1.1480550765991211</v>
      </c>
      <c r="D323" s="158">
        <f>'5.Stata-DNSP&amp;State'!E227</f>
        <v>0.94682770967483521</v>
      </c>
      <c r="E323" s="158">
        <f>'5.Stata-DNSP&amp;State'!H227</f>
        <v>0.92322820425033569</v>
      </c>
      <c r="F323" s="158">
        <f>'5.Stata-DNSP&amp;State'!I227</f>
        <v>0.95983517169952393</v>
      </c>
      <c r="G323" s="292"/>
      <c r="H323" s="292"/>
      <c r="P323" s="24">
        <v>2010</v>
      </c>
      <c r="Q323" s="23">
        <f>B323-'Index Tables'!B336</f>
        <v>-6.1639404291824462E-7</v>
      </c>
      <c r="R323" s="23">
        <f>C323-'Index Tables'!C336</f>
        <v>7.6599121046072582E-8</v>
      </c>
      <c r="S323" s="23">
        <f>D323-'Index Tables'!D336</f>
        <v>-1.9032516473949102E-7</v>
      </c>
      <c r="T323" s="23">
        <f>E323-'Index Tables'!E336</f>
        <v>4.2503356390000135E-9</v>
      </c>
      <c r="U323" s="23">
        <f>F323-'Index Tables'!F336</f>
        <v>-3.2830047602683265E-7</v>
      </c>
      <c r="V323" s="115"/>
      <c r="W323" s="115"/>
    </row>
    <row r="324" spans="1:23" ht="14">
      <c r="A324" s="24">
        <v>2011</v>
      </c>
      <c r="B324" s="158">
        <f>'5.Stata-DNSP&amp;State'!C228</f>
        <v>1.0976400375366211</v>
      </c>
      <c r="C324" s="158">
        <f>'5.Stata-DNSP&amp;State'!D228</f>
        <v>1.1910086870193481</v>
      </c>
      <c r="D324" s="158">
        <f>'5.Stata-DNSP&amp;State'!E228</f>
        <v>0.92160540819168091</v>
      </c>
      <c r="E324" s="158">
        <f>'5.Stata-DNSP&amp;State'!H228</f>
        <v>0.87897258996963501</v>
      </c>
      <c r="F324" s="158">
        <f>'5.Stata-DNSP&amp;State'!I228</f>
        <v>0.94682890176773071</v>
      </c>
      <c r="G324" s="292"/>
      <c r="H324" s="292"/>
      <c r="P324" s="24">
        <v>2011</v>
      </c>
      <c r="Q324" s="23">
        <f>B324-'Index Tables'!B337</f>
        <v>3.7536621144695914E-8</v>
      </c>
      <c r="R324" s="23">
        <f>C324-'Index Tables'!C337</f>
        <v>-3.129806518398226E-7</v>
      </c>
      <c r="S324" s="23">
        <f>D324-'Index Tables'!D337</f>
        <v>8.1916808891691062E-9</v>
      </c>
      <c r="T324" s="23">
        <f>E324-'Index Tables'!E337</f>
        <v>-1.0030364983037998E-8</v>
      </c>
      <c r="U324" s="23">
        <f>F324-'Index Tables'!F337</f>
        <v>1.0176773068693024E-7</v>
      </c>
      <c r="V324" s="115"/>
      <c r="W324" s="115"/>
    </row>
    <row r="325" spans="1:23" ht="14">
      <c r="A325" s="24">
        <v>2012</v>
      </c>
      <c r="B325" s="158">
        <f>'5.Stata-DNSP&amp;State'!C229</f>
        <v>1.1075948476791382</v>
      </c>
      <c r="C325" s="158">
        <f>'5.Stata-DNSP&amp;State'!D229</f>
        <v>1.2502840757369995</v>
      </c>
      <c r="D325" s="158">
        <f>'5.Stata-DNSP&amp;State'!E229</f>
        <v>0.88587456941604614</v>
      </c>
      <c r="E325" s="158">
        <f>'5.Stata-DNSP&amp;State'!H229</f>
        <v>0.81204581260681152</v>
      </c>
      <c r="F325" s="158">
        <f>'5.Stata-DNSP&amp;State'!I229</f>
        <v>0.93177169561386108</v>
      </c>
      <c r="G325" s="292"/>
      <c r="H325" s="292"/>
      <c r="P325" s="24">
        <v>2012</v>
      </c>
      <c r="Q325" s="23">
        <f>B325-'Index Tables'!B338</f>
        <v>-1.5232086192362715E-7</v>
      </c>
      <c r="R325" s="23">
        <f>C325-'Index Tables'!C338</f>
        <v>7.573699956076041E-8</v>
      </c>
      <c r="S325" s="23">
        <f>D325-'Index Tables'!D338</f>
        <v>6.9416046133419229E-8</v>
      </c>
      <c r="T325" s="23">
        <f>E325-'Index Tables'!E338</f>
        <v>2.1260681148937977E-7</v>
      </c>
      <c r="U325" s="23">
        <f>F325-'Index Tables'!F338</f>
        <v>-4.3861388965282799E-9</v>
      </c>
      <c r="V325" s="115"/>
      <c r="W325" s="115"/>
    </row>
    <row r="326" spans="1:23" ht="14">
      <c r="A326" s="24">
        <v>2013</v>
      </c>
      <c r="B326" s="158">
        <f>'5.Stata-DNSP&amp;State'!C230</f>
        <v>1.1066782474517822</v>
      </c>
      <c r="C326" s="158">
        <f>'5.Stata-DNSP&amp;State'!D230</f>
        <v>1.2288209199905396</v>
      </c>
      <c r="D326" s="158">
        <f>'5.Stata-DNSP&amp;State'!E230</f>
        <v>0.90060174465179443</v>
      </c>
      <c r="E326" s="158">
        <f>'5.Stata-DNSP&amp;State'!H230</f>
        <v>0.88093191385269165</v>
      </c>
      <c r="F326" s="158">
        <f>'5.Stata-DNSP&amp;State'!I230</f>
        <v>0.91114038228988647</v>
      </c>
      <c r="G326" s="292"/>
      <c r="H326" s="292"/>
      <c r="P326" s="24">
        <v>2013</v>
      </c>
      <c r="Q326" s="23">
        <f>B326-'Index Tables'!B339</f>
        <v>2.4745178217600028E-7</v>
      </c>
      <c r="R326" s="23">
        <f>C326-'Index Tables'!C339</f>
        <v>-8.0009460390328968E-8</v>
      </c>
      <c r="S326" s="23">
        <f>D326-'Index Tables'!D339</f>
        <v>-5.5348205574290432E-8</v>
      </c>
      <c r="T326" s="23">
        <f>E326-'Index Tables'!E339</f>
        <v>-2.8614730840370584E-7</v>
      </c>
      <c r="U326" s="23">
        <f>F326-'Index Tables'!F339</f>
        <v>8.228988646052926E-8</v>
      </c>
      <c r="V326" s="115"/>
      <c r="W326" s="115"/>
    </row>
    <row r="327" spans="1:23" ht="14">
      <c r="A327" s="24">
        <v>2014</v>
      </c>
      <c r="B327" s="158">
        <f>'5.Stata-DNSP&amp;State'!C231</f>
        <v>1.1122338771820068</v>
      </c>
      <c r="C327" s="158">
        <f>'5.Stata-DNSP&amp;State'!D231</f>
        <v>1.2528295516967773</v>
      </c>
      <c r="D327" s="158">
        <f>'5.Stata-DNSP&amp;State'!E231</f>
        <v>0.88777756690979004</v>
      </c>
      <c r="E327" s="158">
        <f>'5.Stata-DNSP&amp;State'!H231</f>
        <v>0.87549287080764771</v>
      </c>
      <c r="F327" s="158">
        <f>'5.Stata-DNSP&amp;State'!I231</f>
        <v>0.89499276876449585</v>
      </c>
      <c r="G327" s="292"/>
      <c r="H327" s="292"/>
      <c r="P327" s="24">
        <v>2014</v>
      </c>
      <c r="Q327" s="23">
        <f>B327-'Index Tables'!B340</f>
        <v>-1.2281799310898123E-7</v>
      </c>
      <c r="R327" s="23">
        <f>C327-'Index Tables'!C340</f>
        <v>-4.4830322276645518E-7</v>
      </c>
      <c r="S327" s="23">
        <f>D327-'Index Tables'!D340</f>
        <v>6.6909790041869144E-8</v>
      </c>
      <c r="T327" s="23">
        <f>E327-'Index Tables'!E340</f>
        <v>1.7080764769250578E-7</v>
      </c>
      <c r="U327" s="23">
        <f>F327-'Index Tables'!F340</f>
        <v>-3.1235504183158014E-8</v>
      </c>
      <c r="V327" s="115"/>
      <c r="W327" s="115"/>
    </row>
    <row r="328" spans="1:23" ht="14">
      <c r="A328" s="24">
        <v>2015</v>
      </c>
      <c r="B328" s="158">
        <f>'5.Stata-DNSP&amp;State'!C232</f>
        <v>1.1183667182922363</v>
      </c>
      <c r="C328" s="158">
        <f>'5.Stata-DNSP&amp;State'!D232</f>
        <v>1.2913937568664551</v>
      </c>
      <c r="D328" s="158">
        <f>'5.Stata-DNSP&amp;State'!E232</f>
        <v>0.86601531505584717</v>
      </c>
      <c r="E328" s="158">
        <f>'5.Stata-DNSP&amp;State'!H232</f>
        <v>0.83461594581604004</v>
      </c>
      <c r="F328" s="158">
        <f>'5.Stata-DNSP&amp;State'!I232</f>
        <v>0.88509553670883179</v>
      </c>
      <c r="G328" s="292"/>
      <c r="H328" s="292"/>
      <c r="P328" s="24">
        <v>2015</v>
      </c>
      <c r="Q328" s="23">
        <f>B328-'Index Tables'!B341</f>
        <v>-2.817077637828902E-7</v>
      </c>
      <c r="R328" s="23">
        <f>C328-'Index Tables'!C341</f>
        <v>-2.4313354485272498E-7</v>
      </c>
      <c r="S328" s="23">
        <f>D328-'Index Tables'!D341</f>
        <v>1.5055847124578747E-8</v>
      </c>
      <c r="T328" s="23">
        <f>E328-'Index Tables'!E341</f>
        <v>-5.4183959985465435E-8</v>
      </c>
      <c r="U328" s="23">
        <f>F328-'Index Tables'!F341</f>
        <v>1.3670883181049476E-7</v>
      </c>
      <c r="V328" s="115"/>
      <c r="W328" s="115"/>
    </row>
    <row r="329" spans="1:23" ht="14">
      <c r="A329" s="24">
        <v>2016</v>
      </c>
      <c r="B329" s="158">
        <f>'5.Stata-DNSP&amp;State'!C233</f>
        <v>1.1213693618774414</v>
      </c>
      <c r="C329" s="158">
        <f>'5.Stata-DNSP&amp;State'!D233</f>
        <v>1.2681936025619507</v>
      </c>
      <c r="D329" s="158">
        <f>'5.Stata-DNSP&amp;State'!E233</f>
        <v>0.88422572612762451</v>
      </c>
      <c r="E329" s="158">
        <f>'5.Stata-DNSP&amp;State'!H233</f>
        <v>0.90271252393722534</v>
      </c>
      <c r="F329" s="158">
        <f>'5.Stata-DNSP&amp;State'!I233</f>
        <v>0.87303626537322998</v>
      </c>
      <c r="G329" s="292"/>
      <c r="H329" s="292"/>
      <c r="P329" s="24">
        <v>2016</v>
      </c>
      <c r="Q329" s="23">
        <f>B329-'Index Tables'!B342</f>
        <v>3.6187744134608124E-7</v>
      </c>
      <c r="R329" s="23">
        <f>C329-'Index Tables'!C342</f>
        <v>-3.9743804935987725E-7</v>
      </c>
      <c r="S329" s="23">
        <f>D329-'Index Tables'!D342</f>
        <v>3.2612762446149191E-7</v>
      </c>
      <c r="T329" s="23">
        <f>E329-'Index Tables'!E342</f>
        <v>4.2393722532452216E-7</v>
      </c>
      <c r="U329" s="23">
        <f>F329-'Index Tables'!F342</f>
        <v>2.6537322994624191E-7</v>
      </c>
      <c r="V329" s="115"/>
      <c r="W329" s="115"/>
    </row>
    <row r="330" spans="1:23" ht="14">
      <c r="A330" s="24">
        <v>2017</v>
      </c>
      <c r="B330" s="158">
        <f>'5.Stata-DNSP&amp;State'!C234</f>
        <v>1.1428059339523315</v>
      </c>
      <c r="C330" s="158">
        <f>'5.Stata-DNSP&amp;State'!D234</f>
        <v>1.2622320652008057</v>
      </c>
      <c r="D330" s="158">
        <f>'5.Stata-DNSP&amp;State'!E234</f>
        <v>0.90538501739501953</v>
      </c>
      <c r="E330" s="158">
        <f>'5.Stata-DNSP&amp;State'!H234</f>
        <v>0.94898927211761475</v>
      </c>
      <c r="F330" s="158">
        <f>'5.Stata-DNSP&amp;State'!I234</f>
        <v>0.88094496726989746</v>
      </c>
      <c r="G330" s="292"/>
      <c r="H330" s="292"/>
      <c r="P330" s="24">
        <v>2017</v>
      </c>
      <c r="Q330" s="23">
        <f>B330-'Index Tables'!B343</f>
        <v>-6.6047668445534669E-8</v>
      </c>
      <c r="R330" s="23">
        <f>C330-'Index Tables'!C343</f>
        <v>6.5200805643428339E-8</v>
      </c>
      <c r="S330" s="23">
        <f>D330-'Index Tables'!D343</f>
        <v>1.7395019535904055E-8</v>
      </c>
      <c r="T330" s="23">
        <f>E330-'Index Tables'!E343</f>
        <v>-3.2788238524261715E-7</v>
      </c>
      <c r="U330" s="23">
        <f>F330-'Index Tables'!F343</f>
        <v>2.6726989743597329E-7</v>
      </c>
      <c r="V330" s="115"/>
      <c r="W330" s="115"/>
    </row>
    <row r="331" spans="1:23" ht="14">
      <c r="A331" s="24">
        <v>2018</v>
      </c>
      <c r="B331" s="158">
        <f>'5.Stata-DNSP&amp;State'!C235</f>
        <v>1.1417229175567627</v>
      </c>
      <c r="C331" s="158">
        <f>'5.Stata-DNSP&amp;State'!D235</f>
        <v>1.2494547367095947</v>
      </c>
      <c r="D331" s="158">
        <f>'5.Stata-DNSP&amp;State'!E235</f>
        <v>0.91377699375152588</v>
      </c>
      <c r="E331" s="158">
        <f>'5.Stata-DNSP&amp;State'!H235</f>
        <v>0.99451977014541626</v>
      </c>
      <c r="F331" s="158">
        <f>'5.Stata-DNSP&amp;State'!I235</f>
        <v>0.86928999423980713</v>
      </c>
      <c r="G331" s="292"/>
      <c r="H331" s="292"/>
      <c r="P331" s="24">
        <v>2018</v>
      </c>
      <c r="Q331" s="23">
        <f>B331-'Index Tables'!B344</f>
        <v>-8.2443237348073239E-8</v>
      </c>
      <c r="R331" s="23">
        <f>C331-'Index Tables'!C344</f>
        <v>7.3670959466198838E-7</v>
      </c>
      <c r="S331" s="23">
        <f>D331-'Index Tables'!D344</f>
        <v>-1.0624847412987748E-7</v>
      </c>
      <c r="T331" s="23">
        <f>E331-'Index Tables'!E344</f>
        <v>-6.2985458371134229E-7</v>
      </c>
      <c r="U331" s="23">
        <f>F331-'Index Tables'!F344</f>
        <v>1.9423980712751643E-7</v>
      </c>
      <c r="V331" s="115"/>
      <c r="W331" s="115"/>
    </row>
    <row r="332" spans="1:23" ht="14">
      <c r="A332" s="24">
        <v>2019</v>
      </c>
      <c r="B332" s="158">
        <f>'5.Stata-DNSP&amp;State'!C236</f>
        <v>1.1356742382049561</v>
      </c>
      <c r="C332" s="158">
        <f>'5.Stata-DNSP&amp;State'!D236</f>
        <v>1.2565867900848389</v>
      </c>
      <c r="D332" s="158">
        <f>'5.Stata-DNSP&amp;State'!E236</f>
        <v>0.90377712249755859</v>
      </c>
      <c r="E332" s="158">
        <f>'5.Stata-DNSP&amp;State'!H236</f>
        <v>0.99241936206817627</v>
      </c>
      <c r="F332" s="158">
        <f>'5.Stata-DNSP&amp;State'!I236</f>
        <v>0.85568106174468994</v>
      </c>
      <c r="G332" s="292"/>
      <c r="H332" s="292"/>
      <c r="P332" s="24">
        <v>2019</v>
      </c>
      <c r="Q332" s="23">
        <f>B332-'Index Tables'!B345</f>
        <v>2.3820495598236846E-7</v>
      </c>
      <c r="R332" s="23">
        <f>C332-'Index Tables'!C345</f>
        <v>-2.0991516103130436E-7</v>
      </c>
      <c r="S332" s="23">
        <f>D332-'Index Tables'!D345</f>
        <v>5.2249755855271474E-7</v>
      </c>
      <c r="T332" s="23">
        <f>E332-'Index Tables'!E345</f>
        <v>6.6206817628255976E-7</v>
      </c>
      <c r="U332" s="23">
        <f>F332-'Index Tables'!F345</f>
        <v>5.617446899863765E-7</v>
      </c>
      <c r="V332" s="115"/>
      <c r="W332" s="115"/>
    </row>
    <row r="333" spans="1:23" ht="14">
      <c r="A333" s="24">
        <v>2020</v>
      </c>
      <c r="B333" s="158">
        <f>'5.Stata-DNSP&amp;State'!C237</f>
        <v>1.137556791305542</v>
      </c>
      <c r="C333" s="158">
        <f>'5.Stata-DNSP&amp;State'!D237</f>
        <v>1.2442669868469238</v>
      </c>
      <c r="D333" s="158">
        <f>'5.Stata-DNSP&amp;State'!E237</f>
        <v>0.91423863172531128</v>
      </c>
      <c r="E333" s="158">
        <f>'5.Stata-DNSP&amp;State'!H237</f>
        <v>1.0436031818389893</v>
      </c>
      <c r="F333" s="158">
        <f>'5.Stata-DNSP&amp;State'!I237</f>
        <v>0.84498536586761475</v>
      </c>
      <c r="G333" s="292"/>
      <c r="H333" s="292"/>
      <c r="P333" s="24">
        <v>2020</v>
      </c>
      <c r="Q333" s="23">
        <f>B333-'Index Tables'!B346</f>
        <v>-2.0869445793714192E-7</v>
      </c>
      <c r="R333" s="23">
        <f>C333-'Index Tables'!C346</f>
        <v>9.8684692373396388E-7</v>
      </c>
      <c r="S333" s="23">
        <f>D333-'Index Tables'!D346</f>
        <v>3.1725311266939116E-8</v>
      </c>
      <c r="T333" s="23">
        <f>E333-'Index Tables'!E346</f>
        <v>1.8183898919943431E-7</v>
      </c>
      <c r="U333" s="23">
        <f>F333-'Index Tables'!F346</f>
        <v>1.6586761475423373E-7</v>
      </c>
      <c r="V333" s="115"/>
      <c r="W333" s="115"/>
    </row>
    <row r="334" spans="1:23" ht="14">
      <c r="A334" s="25">
        <v>2021</v>
      </c>
      <c r="B334" s="159">
        <f>'5.Stata-DNSP&amp;State'!C238</f>
        <v>1.1602777242660522</v>
      </c>
      <c r="C334" s="159">
        <f>'5.Stata-DNSP&amp;State'!D238</f>
        <v>1.2524262666702271</v>
      </c>
      <c r="D334" s="159">
        <f>'5.Stata-DNSP&amp;State'!E238</f>
        <v>0.92642408609390259</v>
      </c>
      <c r="E334" s="159">
        <f>'5.Stata-DNSP&amp;State'!H238</f>
        <v>1.0669873952865601</v>
      </c>
      <c r="F334" s="159">
        <f>'5.Stata-DNSP&amp;State'!I238</f>
        <v>0.85103011131286621</v>
      </c>
      <c r="G334" s="292"/>
      <c r="H334" s="292"/>
      <c r="P334" s="25">
        <v>2021</v>
      </c>
      <c r="Q334" s="26">
        <f>B334-'Index Tables'!B347</f>
        <v>-2.7573394767443915E-7</v>
      </c>
      <c r="R334" s="26">
        <f>C334-'Index Tables'!C347</f>
        <v>2.6667022701154508E-7</v>
      </c>
      <c r="S334" s="26">
        <f>D334-'Index Tables'!D347</f>
        <v>-1.3906097384719374E-8</v>
      </c>
      <c r="T334" s="26">
        <f>E334-'Index Tables'!E347</f>
        <v>3.9528656015086483E-7</v>
      </c>
      <c r="U334" s="26">
        <f>F334-'Index Tables'!F347</f>
        <v>-8.8687133747988867E-8</v>
      </c>
      <c r="V334" s="115"/>
      <c r="W334" s="115"/>
    </row>
    <row r="335" spans="1:23" ht="14">
      <c r="A335" s="24"/>
      <c r="B335" s="27"/>
      <c r="C335" s="27"/>
      <c r="D335" s="27"/>
      <c r="E335" s="27"/>
      <c r="F335" s="27"/>
      <c r="G335" s="165"/>
      <c r="H335" s="165"/>
      <c r="V335" s="115"/>
      <c r="W335" s="115"/>
    </row>
    <row r="336" spans="1:23" ht="14">
      <c r="A336" s="22"/>
      <c r="B336" s="45"/>
      <c r="C336" s="45"/>
      <c r="D336" s="45"/>
      <c r="E336" s="45"/>
      <c r="F336" s="45"/>
      <c r="G336" s="165"/>
      <c r="H336" s="165"/>
      <c r="V336" s="115"/>
      <c r="W336" s="115"/>
    </row>
    <row r="337" spans="1:23" ht="14">
      <c r="A337" s="6"/>
      <c r="B337" s="6"/>
      <c r="C337" s="6"/>
      <c r="D337" s="6"/>
      <c r="E337" s="6"/>
      <c r="F337" s="6"/>
      <c r="G337" s="165"/>
      <c r="H337" s="165"/>
      <c r="V337" s="115"/>
      <c r="W337" s="115"/>
    </row>
    <row r="338" spans="1:23">
      <c r="A338" s="5"/>
      <c r="B338" s="2"/>
      <c r="C338" s="2"/>
      <c r="D338" s="2"/>
      <c r="E338" s="2"/>
      <c r="F338" s="2"/>
      <c r="G338" s="2"/>
      <c r="H338" s="2"/>
      <c r="V338" s="115"/>
      <c r="W338" s="115"/>
    </row>
    <row r="339" spans="1:23">
      <c r="A339" s="5"/>
      <c r="B339" s="2"/>
      <c r="C339" s="2"/>
      <c r="D339" s="2"/>
      <c r="E339" s="2"/>
      <c r="F339" s="2"/>
      <c r="G339" s="2"/>
      <c r="H339" s="2"/>
      <c r="V339" s="115"/>
      <c r="W339" s="115"/>
    </row>
    <row r="340" spans="1:23">
      <c r="A340" s="7" t="s">
        <v>454</v>
      </c>
      <c r="B340" s="8"/>
      <c r="C340" s="8"/>
      <c r="D340" s="8"/>
      <c r="E340" s="8"/>
      <c r="F340" s="8"/>
      <c r="G340" s="2"/>
      <c r="H340" s="2"/>
      <c r="P340" s="7" t="s">
        <v>454</v>
      </c>
      <c r="Q340" s="8"/>
      <c r="R340" s="8"/>
      <c r="S340" s="8"/>
      <c r="T340" s="8"/>
      <c r="U340" s="8"/>
      <c r="V340" s="115"/>
      <c r="W340" s="115"/>
    </row>
    <row r="341" spans="1:23" ht="15">
      <c r="A341" s="15"/>
      <c r="B341" s="16" t="s">
        <v>8</v>
      </c>
      <c r="C341" s="17" t="s">
        <v>9</v>
      </c>
      <c r="D341" s="16" t="s">
        <v>3</v>
      </c>
      <c r="E341" s="411" t="s">
        <v>27</v>
      </c>
      <c r="F341" s="411"/>
      <c r="G341" s="292"/>
      <c r="H341" s="292"/>
      <c r="P341" s="15"/>
      <c r="Q341" s="16" t="s">
        <v>8</v>
      </c>
      <c r="R341" s="17" t="s">
        <v>9</v>
      </c>
      <c r="S341" s="16" t="s">
        <v>3</v>
      </c>
      <c r="T341" s="411" t="s">
        <v>27</v>
      </c>
      <c r="U341" s="411"/>
      <c r="V341" s="115"/>
      <c r="W341" s="115"/>
    </row>
    <row r="342" spans="1:23" ht="15">
      <c r="A342" s="19" t="s">
        <v>7</v>
      </c>
      <c r="B342" s="20" t="s">
        <v>26</v>
      </c>
      <c r="C342" s="21" t="s">
        <v>26</v>
      </c>
      <c r="D342" s="20" t="s">
        <v>26</v>
      </c>
      <c r="E342" s="20" t="s">
        <v>10</v>
      </c>
      <c r="F342" s="20" t="s">
        <v>11</v>
      </c>
      <c r="G342" s="292"/>
      <c r="H342" s="292"/>
      <c r="P342" s="19" t="s">
        <v>7</v>
      </c>
      <c r="Q342" s="20" t="s">
        <v>26</v>
      </c>
      <c r="R342" s="21" t="s">
        <v>26</v>
      </c>
      <c r="S342" s="20" t="s">
        <v>26</v>
      </c>
      <c r="T342" s="20" t="s">
        <v>10</v>
      </c>
      <c r="U342" s="20" t="s">
        <v>11</v>
      </c>
      <c r="V342" s="115"/>
      <c r="W342" s="115"/>
    </row>
    <row r="343" spans="1:23" ht="14">
      <c r="A343" s="22">
        <v>2006</v>
      </c>
      <c r="B343" s="160">
        <f>'5.Stata-DNSP&amp;State'!C240</f>
        <v>1</v>
      </c>
      <c r="C343" s="160">
        <f>'5.Stata-DNSP&amp;State'!D240</f>
        <v>1</v>
      </c>
      <c r="D343" s="160">
        <f>'5.Stata-DNSP&amp;State'!E240</f>
        <v>1</v>
      </c>
      <c r="E343" s="160">
        <f>'5.Stata-DNSP&amp;State'!H240</f>
        <v>1</v>
      </c>
      <c r="F343" s="160">
        <f>'5.Stata-DNSP&amp;State'!I240</f>
        <v>1</v>
      </c>
      <c r="G343" s="292"/>
      <c r="H343" s="292"/>
      <c r="P343" s="22">
        <v>2006</v>
      </c>
      <c r="Q343" s="23">
        <f>B343-'Index Tables'!B357</f>
        <v>0</v>
      </c>
      <c r="R343" s="23">
        <f>C343-'Index Tables'!C357</f>
        <v>0</v>
      </c>
      <c r="S343" s="23">
        <f>D343-'Index Tables'!D357</f>
        <v>0</v>
      </c>
      <c r="T343" s="23">
        <f>E343-'Index Tables'!E357</f>
        <v>0</v>
      </c>
      <c r="U343" s="23">
        <f>F343-'Index Tables'!F357</f>
        <v>0</v>
      </c>
      <c r="V343" s="115"/>
      <c r="W343" s="115"/>
    </row>
    <row r="344" spans="1:23" ht="14">
      <c r="A344" s="24">
        <v>2007</v>
      </c>
      <c r="B344" s="158">
        <f>'5.Stata-DNSP&amp;State'!C241</f>
        <v>0.99779611825942993</v>
      </c>
      <c r="C344" s="158">
        <f>'5.Stata-DNSP&amp;State'!D241</f>
        <v>1.0082588195800781</v>
      </c>
      <c r="D344" s="158">
        <f>'5.Stata-DNSP&amp;State'!E241</f>
        <v>0.98962295055389404</v>
      </c>
      <c r="E344" s="158">
        <f>'5.Stata-DNSP&amp;State'!H241</f>
        <v>1.001683235168457</v>
      </c>
      <c r="F344" s="158">
        <f>'5.Stata-DNSP&amp;State'!I241</f>
        <v>0.97973966598510742</v>
      </c>
      <c r="G344" s="292"/>
      <c r="H344" s="292"/>
      <c r="P344" s="24">
        <v>2007</v>
      </c>
      <c r="Q344" s="23">
        <f>B344-'Index Tables'!B358</f>
        <v>1.8259429968026097E-8</v>
      </c>
      <c r="R344" s="23">
        <f>C344-'Index Tables'!C358</f>
        <v>-1.8041992189132827E-7</v>
      </c>
      <c r="S344" s="23">
        <f>D344-'Index Tables'!D358</f>
        <v>-1.49446105934814E-7</v>
      </c>
      <c r="T344" s="23">
        <f>E344-'Index Tables'!E358</f>
        <v>2.3516845693016819E-7</v>
      </c>
      <c r="U344" s="23">
        <f>F344-'Index Tables'!F358</f>
        <v>-1.3401489262765409E-7</v>
      </c>
      <c r="V344" s="115"/>
      <c r="W344" s="115"/>
    </row>
    <row r="345" spans="1:23" ht="14">
      <c r="A345" s="24">
        <v>2008</v>
      </c>
      <c r="B345" s="158">
        <f>'5.Stata-DNSP&amp;State'!C242</f>
        <v>1.0259064435958862</v>
      </c>
      <c r="C345" s="158">
        <f>'5.Stata-DNSP&amp;State'!D242</f>
        <v>1.0460413694381714</v>
      </c>
      <c r="D345" s="158">
        <f>'5.Stata-DNSP&amp;State'!E242</f>
        <v>0.98075127601623535</v>
      </c>
      <c r="E345" s="158">
        <f>'5.Stata-DNSP&amp;State'!H242</f>
        <v>0.96655082702636719</v>
      </c>
      <c r="F345" s="158">
        <f>'5.Stata-DNSP&amp;State'!I242</f>
        <v>0.98994457721710205</v>
      </c>
      <c r="G345" s="292"/>
      <c r="H345" s="292"/>
      <c r="P345" s="24">
        <v>2008</v>
      </c>
      <c r="Q345" s="23">
        <f>B345-'Index Tables'!B359</f>
        <v>-5.5640411367186005E-7</v>
      </c>
      <c r="R345" s="23">
        <f>C345-'Index Tables'!C359</f>
        <v>3.6943817138812562E-7</v>
      </c>
      <c r="S345" s="23">
        <f>D345-'Index Tables'!D359</f>
        <v>-1.2398376469935357E-7</v>
      </c>
      <c r="T345" s="23">
        <f>E345-'Index Tables'!E359</f>
        <v>2.7026367144245E-8</v>
      </c>
      <c r="U345" s="23">
        <f>F345-'Index Tables'!F359</f>
        <v>-2.2278289790733652E-7</v>
      </c>
      <c r="V345" s="115"/>
      <c r="W345" s="115"/>
    </row>
    <row r="346" spans="1:23" ht="14">
      <c r="A346" s="24">
        <v>2009</v>
      </c>
      <c r="B346" s="158">
        <f>'5.Stata-DNSP&amp;State'!C243</f>
        <v>1.0291248559951782</v>
      </c>
      <c r="C346" s="158">
        <f>'5.Stata-DNSP&amp;State'!D243</f>
        <v>1.0652883052825928</v>
      </c>
      <c r="D346" s="158">
        <f>'5.Stata-DNSP&amp;State'!E243</f>
        <v>0.9660528302192688</v>
      </c>
      <c r="E346" s="158">
        <f>'5.Stata-DNSP&amp;State'!H243</f>
        <v>0.95111531019210815</v>
      </c>
      <c r="F346" s="158">
        <f>'5.Stata-DNSP&amp;State'!I243</f>
        <v>0.97448897361755371</v>
      </c>
      <c r="G346" s="292"/>
      <c r="H346" s="292"/>
      <c r="P346" s="24">
        <v>2009</v>
      </c>
      <c r="Q346" s="23">
        <f>B346-'Index Tables'!B360</f>
        <v>-1.4400482184484531E-7</v>
      </c>
      <c r="R346" s="23">
        <f>C346-'Index Tables'!C360</f>
        <v>3.0528259276074721E-7</v>
      </c>
      <c r="S346" s="23">
        <f>D346-'Index Tables'!D360</f>
        <v>3.0219268754017037E-8</v>
      </c>
      <c r="T346" s="23">
        <f>E346-'Index Tables'!E360</f>
        <v>2.1019210816319855E-7</v>
      </c>
      <c r="U346" s="23">
        <f>F346-'Index Tables'!F360</f>
        <v>-2.6382446338679699E-8</v>
      </c>
      <c r="V346" s="115"/>
      <c r="W346" s="115"/>
    </row>
    <row r="347" spans="1:23" ht="14">
      <c r="A347" s="24">
        <v>2010</v>
      </c>
      <c r="B347" s="158">
        <f>'5.Stata-DNSP&amp;State'!C244</f>
        <v>1.0426262617111206</v>
      </c>
      <c r="C347" s="158">
        <f>'5.Stata-DNSP&amp;State'!D244</f>
        <v>1.1274628639221191</v>
      </c>
      <c r="D347" s="158">
        <f>'5.Stata-DNSP&amp;State'!E244</f>
        <v>0.92475432157516479</v>
      </c>
      <c r="E347" s="158">
        <f>'5.Stata-DNSP&amp;State'!H244</f>
        <v>0.85428434610366821</v>
      </c>
      <c r="F347" s="158">
        <f>'5.Stata-DNSP&amp;State'!I244</f>
        <v>0.97206497192382812</v>
      </c>
      <c r="G347" s="292"/>
      <c r="H347" s="292"/>
      <c r="P347" s="24">
        <v>2010</v>
      </c>
      <c r="Q347" s="23">
        <f>B347-'Index Tables'!B361</f>
        <v>2.6171112055273227E-7</v>
      </c>
      <c r="R347" s="23">
        <f>C347-'Index Tables'!C361</f>
        <v>-1.3607788096337003E-7</v>
      </c>
      <c r="S347" s="23">
        <f>D347-'Index Tables'!D361</f>
        <v>2.1575164765863519E-8</v>
      </c>
      <c r="T347" s="23">
        <f>E347-'Index Tables'!E361</f>
        <v>4.4610366822794845E-7</v>
      </c>
      <c r="U347" s="23">
        <f>F347-'Index Tables'!F361</f>
        <v>-1.2807617189025677E-7</v>
      </c>
      <c r="V347" s="115"/>
      <c r="W347" s="115"/>
    </row>
    <row r="348" spans="1:23" ht="14">
      <c r="A348" s="24">
        <v>2011</v>
      </c>
      <c r="B348" s="158">
        <f>'5.Stata-DNSP&amp;State'!C245</f>
        <v>1.02922523021698</v>
      </c>
      <c r="C348" s="158">
        <f>'5.Stata-DNSP&amp;State'!D245</f>
        <v>1.1917405128479004</v>
      </c>
      <c r="D348" s="158">
        <f>'5.Stata-DNSP&amp;State'!E245</f>
        <v>0.86363190412521362</v>
      </c>
      <c r="E348" s="158">
        <f>'5.Stata-DNSP&amp;State'!H245</f>
        <v>0.75701504945755005</v>
      </c>
      <c r="F348" s="158">
        <f>'5.Stata-DNSP&amp;State'!I245</f>
        <v>0.94076508283615112</v>
      </c>
      <c r="G348" s="292"/>
      <c r="H348" s="292"/>
      <c r="P348" s="24">
        <v>2011</v>
      </c>
      <c r="Q348" s="23">
        <f>B348-'Index Tables'!B362</f>
        <v>2.302169799239806E-7</v>
      </c>
      <c r="R348" s="23">
        <f>C348-'Index Tables'!C362</f>
        <v>-4.8715209954863781E-7</v>
      </c>
      <c r="S348" s="23">
        <f>D348-'Index Tables'!D362</f>
        <v>-9.5874786332217354E-8</v>
      </c>
      <c r="T348" s="23">
        <f>E348-'Index Tables'!E362</f>
        <v>2.4945755006111625E-7</v>
      </c>
      <c r="U348" s="23">
        <f>F348-'Index Tables'!F362</f>
        <v>-2.1716384890346774E-7</v>
      </c>
      <c r="V348" s="115"/>
      <c r="W348" s="115"/>
    </row>
    <row r="349" spans="1:23" ht="14">
      <c r="A349" s="24">
        <v>2012</v>
      </c>
      <c r="B349" s="158">
        <f>'5.Stata-DNSP&amp;State'!C246</f>
        <v>1.0934511423110962</v>
      </c>
      <c r="C349" s="158">
        <f>'5.Stata-DNSP&amp;State'!D246</f>
        <v>1.2319703102111816</v>
      </c>
      <c r="D349" s="158">
        <f>'5.Stata-DNSP&amp;State'!E246</f>
        <v>0.88756281137466431</v>
      </c>
      <c r="E349" s="158">
        <f>'5.Stata-DNSP&amp;State'!H246</f>
        <v>0.75230175256729126</v>
      </c>
      <c r="F349" s="158">
        <f>'5.Stata-DNSP&amp;State'!I246</f>
        <v>0.99115508794784546</v>
      </c>
      <c r="G349" s="292"/>
      <c r="H349" s="292"/>
      <c r="P349" s="24">
        <v>2012</v>
      </c>
      <c r="Q349" s="23">
        <f>B349-'Index Tables'!B363</f>
        <v>1.4231109624063265E-7</v>
      </c>
      <c r="R349" s="23">
        <f>C349-'Index Tables'!C363</f>
        <v>3.1021118163110373E-7</v>
      </c>
      <c r="S349" s="23">
        <f>D349-'Index Tables'!D363</f>
        <v>-1.8862533568420048E-7</v>
      </c>
      <c r="T349" s="23">
        <f>E349-'Index Tables'!E363</f>
        <v>-1.4743270870809511E-7</v>
      </c>
      <c r="U349" s="23">
        <f>F349-'Index Tables'!F363</f>
        <v>-1.1205215455500905E-7</v>
      </c>
      <c r="V349" s="115"/>
      <c r="W349" s="115"/>
    </row>
    <row r="350" spans="1:23" ht="14">
      <c r="A350" s="24">
        <v>2013</v>
      </c>
      <c r="B350" s="158">
        <f>'5.Stata-DNSP&amp;State'!C247</f>
        <v>1.1073344945907593</v>
      </c>
      <c r="C350" s="158">
        <f>'5.Stata-DNSP&amp;State'!D247</f>
        <v>1.2914587259292603</v>
      </c>
      <c r="D350" s="158">
        <f>'5.Stata-DNSP&amp;State'!E247</f>
        <v>0.85742920637130737</v>
      </c>
      <c r="E350" s="158">
        <f>'5.Stata-DNSP&amp;State'!H247</f>
        <v>0.6958276629447937</v>
      </c>
      <c r="F350" s="158">
        <f>'5.Stata-DNSP&amp;State'!I247</f>
        <v>0.9866253137588501</v>
      </c>
      <c r="G350" s="292"/>
      <c r="H350" s="292"/>
      <c r="P350" s="24">
        <v>2013</v>
      </c>
      <c r="Q350" s="23">
        <f>B350-'Index Tables'!B364</f>
        <v>-5.0540924068087634E-7</v>
      </c>
      <c r="R350" s="23">
        <f>C350-'Index Tables'!C364</f>
        <v>-2.7407073965868278E-7</v>
      </c>
      <c r="S350" s="23">
        <f>D350-'Index Tables'!D364</f>
        <v>1.0637130731794286E-7</v>
      </c>
      <c r="T350" s="23">
        <f>E350-'Index Tables'!E364</f>
        <v>1.6294479365797088E-7</v>
      </c>
      <c r="U350" s="23">
        <f>F350-'Index Tables'!F364</f>
        <v>1.1375885011766229E-7</v>
      </c>
      <c r="V350" s="115"/>
      <c r="W350" s="115"/>
    </row>
    <row r="351" spans="1:23" ht="14">
      <c r="A351" s="24">
        <v>2014</v>
      </c>
      <c r="B351" s="158">
        <f>'5.Stata-DNSP&amp;State'!C248</f>
        <v>1.1138867139816284</v>
      </c>
      <c r="C351" s="158">
        <f>'5.Stata-DNSP&amp;State'!D248</f>
        <v>1.3929113149642944</v>
      </c>
      <c r="D351" s="158">
        <f>'5.Stata-DNSP&amp;State'!E248</f>
        <v>0.79968231916427612</v>
      </c>
      <c r="E351" s="158">
        <f>'5.Stata-DNSP&amp;State'!H248</f>
        <v>0.61845254898071289</v>
      </c>
      <c r="F351" s="158">
        <f>'5.Stata-DNSP&amp;State'!I248</f>
        <v>0.97147065401077271</v>
      </c>
      <c r="G351" s="292"/>
      <c r="H351" s="292"/>
      <c r="P351" s="24">
        <v>2014</v>
      </c>
      <c r="Q351" s="23">
        <f>B351-'Index Tables'!B365</f>
        <v>-2.8601837165354027E-7</v>
      </c>
      <c r="R351" s="23">
        <f>C351-'Index Tables'!C365</f>
        <v>-6.8503570549438564E-7</v>
      </c>
      <c r="S351" s="23">
        <f>D351-'Index Tables'!D365</f>
        <v>1.916427616599492E-8</v>
      </c>
      <c r="T351" s="23">
        <f>E351-'Index Tables'!E365</f>
        <v>2.4898071293577573E-7</v>
      </c>
      <c r="U351" s="23">
        <f>F351-'Index Tables'!F365</f>
        <v>5.4010772743140478E-8</v>
      </c>
      <c r="V351" s="115"/>
      <c r="W351" s="115"/>
    </row>
    <row r="352" spans="1:23" ht="14">
      <c r="A352" s="24">
        <v>2015</v>
      </c>
      <c r="B352" s="158">
        <f>'5.Stata-DNSP&amp;State'!C249</f>
        <v>1.1293689012527466</v>
      </c>
      <c r="C352" s="158">
        <f>'5.Stata-DNSP&amp;State'!D249</f>
        <v>1.3487367630004883</v>
      </c>
      <c r="D352" s="158">
        <f>'5.Stata-DNSP&amp;State'!E249</f>
        <v>0.83735287189483643</v>
      </c>
      <c r="E352" s="158">
        <f>'5.Stata-DNSP&amp;State'!H249</f>
        <v>0.67276209592819214</v>
      </c>
      <c r="F352" s="158">
        <f>'5.Stata-DNSP&amp;State'!I249</f>
        <v>0.97567403316497803</v>
      </c>
      <c r="G352" s="292"/>
      <c r="H352" s="292"/>
      <c r="P352" s="24">
        <v>2015</v>
      </c>
      <c r="Q352" s="23">
        <f>B352-'Index Tables'!B366</f>
        <v>-9.8747253485242936E-8</v>
      </c>
      <c r="R352" s="23">
        <f>C352-'Index Tables'!C366</f>
        <v>-2.3699951179345646E-7</v>
      </c>
      <c r="S352" s="23">
        <f>D352-'Index Tables'!D366</f>
        <v>-1.2810516358818802E-7</v>
      </c>
      <c r="T352" s="23">
        <f>E352-'Index Tables'!E366</f>
        <v>-1.0407180783822412E-7</v>
      </c>
      <c r="U352" s="23">
        <f>F352-'Index Tables'!F366</f>
        <v>1.3316497804449767E-7</v>
      </c>
      <c r="V352" s="115"/>
      <c r="W352" s="115"/>
    </row>
    <row r="353" spans="1:23" ht="14">
      <c r="A353" s="24">
        <v>2016</v>
      </c>
      <c r="B353" s="158">
        <f>'5.Stata-DNSP&amp;State'!C250</f>
        <v>1.1361663341522217</v>
      </c>
      <c r="C353" s="158">
        <f>'5.Stata-DNSP&amp;State'!D250</f>
        <v>1.0800158977508545</v>
      </c>
      <c r="D353" s="158">
        <f>'5.Stata-DNSP&amp;State'!E250</f>
        <v>1.0519900321960449</v>
      </c>
      <c r="E353" s="158">
        <f>'5.Stata-DNSP&amp;State'!H250</f>
        <v>1.2487739324569702</v>
      </c>
      <c r="F353" s="158">
        <f>'5.Stata-DNSP&amp;State'!I250</f>
        <v>0.96819353103637695</v>
      </c>
      <c r="G353" s="292"/>
      <c r="H353" s="292"/>
      <c r="P353" s="24">
        <v>2016</v>
      </c>
      <c r="Q353" s="23">
        <f>B353-'Index Tables'!B367</f>
        <v>3.3415222167043623E-7</v>
      </c>
      <c r="R353" s="23">
        <f>C353-'Index Tables'!C367</f>
        <v>-1.022491455948682E-7</v>
      </c>
      <c r="S353" s="23">
        <f>D353-'Index Tables'!D367</f>
        <v>3.2196044941201762E-8</v>
      </c>
      <c r="T353" s="23">
        <f>E353-'Index Tables'!E367</f>
        <v>-6.7543029835803736E-8</v>
      </c>
      <c r="U353" s="23">
        <f>F353-'Index Tables'!F367</f>
        <v>-6.8963623034434818E-8</v>
      </c>
      <c r="V353" s="115"/>
      <c r="W353" s="115"/>
    </row>
    <row r="354" spans="1:23" ht="14">
      <c r="A354" s="24">
        <v>2017</v>
      </c>
      <c r="B354" s="158">
        <f>'5.Stata-DNSP&amp;State'!C251</f>
        <v>1.1403714418411255</v>
      </c>
      <c r="C354" s="158">
        <f>'5.Stata-DNSP&amp;State'!D251</f>
        <v>1.129797101020813</v>
      </c>
      <c r="D354" s="158">
        <f>'5.Stata-DNSP&amp;State'!E251</f>
        <v>1.0093591213226318</v>
      </c>
      <c r="E354" s="158">
        <f>'5.Stata-DNSP&amp;State'!H251</f>
        <v>1.1043292284011841</v>
      </c>
      <c r="F354" s="158">
        <f>'5.Stata-DNSP&amp;State'!I251</f>
        <v>0.96532648801803589</v>
      </c>
      <c r="G354" s="292"/>
      <c r="H354" s="292"/>
      <c r="P354" s="24">
        <v>2017</v>
      </c>
      <c r="Q354" s="23">
        <f>B354-'Index Tables'!B368</f>
        <v>4.4184112546474807E-7</v>
      </c>
      <c r="R354" s="23">
        <f>C354-'Index Tables'!C368</f>
        <v>1.0102081304808053E-7</v>
      </c>
      <c r="S354" s="23">
        <f>D354-'Index Tables'!D368</f>
        <v>1.2132263194075676E-7</v>
      </c>
      <c r="T354" s="23">
        <f>E354-'Index Tables'!E368</f>
        <v>2.2840118418798738E-7</v>
      </c>
      <c r="U354" s="23">
        <f>F354-'Index Tables'!F368</f>
        <v>-2.1198196409333292E-7</v>
      </c>
      <c r="V354" s="115"/>
      <c r="W354" s="115"/>
    </row>
    <row r="355" spans="1:23" ht="14">
      <c r="A355" s="24">
        <v>2018</v>
      </c>
      <c r="B355" s="158">
        <f>'5.Stata-DNSP&amp;State'!C252</f>
        <v>1.159037709236145</v>
      </c>
      <c r="C355" s="158">
        <f>'5.Stata-DNSP&amp;State'!D252</f>
        <v>1.1981437206268311</v>
      </c>
      <c r="D355" s="158">
        <f>'5.Stata-DNSP&amp;State'!E252</f>
        <v>0.96736079454421997</v>
      </c>
      <c r="E355" s="158">
        <f>'5.Stata-DNSP&amp;State'!H252</f>
        <v>0.96344435214996338</v>
      </c>
      <c r="F355" s="158">
        <f>'5.Stata-DNSP&amp;State'!I252</f>
        <v>0.97058844566345215</v>
      </c>
      <c r="G355" s="292"/>
      <c r="H355" s="292"/>
      <c r="P355" s="24">
        <v>2018</v>
      </c>
      <c r="Q355" s="23">
        <f>B355-'Index Tables'!B369</f>
        <v>-2.9076385499315904E-7</v>
      </c>
      <c r="R355" s="23">
        <f>C355-'Index Tables'!C369</f>
        <v>-2.7937316904314002E-7</v>
      </c>
      <c r="S355" s="23">
        <f>D355-'Index Tables'!D369</f>
        <v>-1.0545577999732103E-7</v>
      </c>
      <c r="T355" s="23">
        <f>E355-'Index Tables'!E369</f>
        <v>2.5214996335343187E-7</v>
      </c>
      <c r="U355" s="23">
        <f>F355-'Index Tables'!F369</f>
        <v>-5.433654781672459E-8</v>
      </c>
      <c r="V355" s="115"/>
      <c r="W355" s="115"/>
    </row>
    <row r="356" spans="1:23" ht="14">
      <c r="A356" s="24">
        <v>2019</v>
      </c>
      <c r="B356" s="158">
        <f>'5.Stata-DNSP&amp;State'!C253</f>
        <v>1.1637231111526489</v>
      </c>
      <c r="C356" s="158">
        <f>'5.Stata-DNSP&amp;State'!D253</f>
        <v>1.1954939365386963</v>
      </c>
      <c r="D356" s="158">
        <f>'5.Stata-DNSP&amp;State'!E253</f>
        <v>0.97342413663864136</v>
      </c>
      <c r="E356" s="158">
        <f>'5.Stata-DNSP&amp;State'!H253</f>
        <v>1.0057343244552612</v>
      </c>
      <c r="F356" s="158">
        <f>'5.Stata-DNSP&amp;State'!I253</f>
        <v>0.95583480596542358</v>
      </c>
      <c r="G356" s="292"/>
      <c r="H356" s="292"/>
      <c r="P356" s="24">
        <v>2019</v>
      </c>
      <c r="Q356" s="23">
        <f>B356-'Index Tables'!B370</f>
        <v>1.1115264886285559E-7</v>
      </c>
      <c r="R356" s="23">
        <f>C356-'Index Tables'!C370</f>
        <v>-6.3461303767553545E-8</v>
      </c>
      <c r="S356" s="23">
        <f>D356-'Index Tables'!D370</f>
        <v>1.3663864140145421E-7</v>
      </c>
      <c r="T356" s="23">
        <f>E356-'Index Tables'!E370</f>
        <v>3.2445526132462987E-7</v>
      </c>
      <c r="U356" s="23">
        <f>F356-'Index Tables'!F370</f>
        <v>3.0596542355265655E-7</v>
      </c>
      <c r="V356" s="115"/>
      <c r="W356" s="115"/>
    </row>
    <row r="357" spans="1:23" ht="14">
      <c r="A357" s="24">
        <v>2020</v>
      </c>
      <c r="B357" s="158">
        <f>'5.Stata-DNSP&amp;State'!C254</f>
        <v>1.173863410949707</v>
      </c>
      <c r="C357" s="158">
        <f>'5.Stata-DNSP&amp;State'!D254</f>
        <v>1.1882542371749878</v>
      </c>
      <c r="D357" s="158">
        <f>'5.Stata-DNSP&amp;State'!E254</f>
        <v>0.98788875341415405</v>
      </c>
      <c r="E357" s="158">
        <f>'5.Stata-DNSP&amp;State'!H254</f>
        <v>1.0683969259262085</v>
      </c>
      <c r="F357" s="158">
        <f>'5.Stata-DNSP&amp;State'!I254</f>
        <v>0.94516634941101074</v>
      </c>
      <c r="G357" s="292"/>
      <c r="H357" s="292"/>
      <c r="P357" s="24">
        <v>2020</v>
      </c>
      <c r="Q357" s="23">
        <f>B357-'Index Tables'!B371</f>
        <v>4.1094970693045241E-7</v>
      </c>
      <c r="R357" s="23">
        <f>C357-'Index Tables'!C371</f>
        <v>-7.6282501226820898E-7</v>
      </c>
      <c r="S357" s="23">
        <f>D357-'Index Tables'!D371</f>
        <v>1.5341415404712677E-7</v>
      </c>
      <c r="T357" s="23">
        <f>E357-'Index Tables'!E371</f>
        <v>9.2592620859477393E-7</v>
      </c>
      <c r="U357" s="23">
        <f>F357-'Index Tables'!F371</f>
        <v>4.9411010727418159E-8</v>
      </c>
      <c r="V357" s="115"/>
      <c r="W357" s="115"/>
    </row>
    <row r="358" spans="1:23" ht="14">
      <c r="A358" s="25">
        <v>2021</v>
      </c>
      <c r="B358" s="159">
        <f>'5.Stata-DNSP&amp;State'!C255</f>
        <v>1.1779637336730957</v>
      </c>
      <c r="C358" s="159">
        <f>'5.Stata-DNSP&amp;State'!D255</f>
        <v>1.2027441263198853</v>
      </c>
      <c r="D358" s="159">
        <f>'5.Stata-DNSP&amp;State'!E255</f>
        <v>0.97939640283584595</v>
      </c>
      <c r="E358" s="159">
        <f>'5.Stata-DNSP&amp;State'!H255</f>
        <v>1.0534595251083374</v>
      </c>
      <c r="F358" s="159">
        <f>'5.Stata-DNSP&amp;State'!I255</f>
        <v>0.93907052278518677</v>
      </c>
      <c r="G358" s="292"/>
      <c r="H358" s="292"/>
      <c r="P358" s="25">
        <v>2021</v>
      </c>
      <c r="Q358" s="26">
        <f>B358-'Index Tables'!B372</f>
        <v>-2.6632690430794526E-7</v>
      </c>
      <c r="R358" s="26">
        <f>C358-'Index Tables'!C372</f>
        <v>1.2631988521860649E-7</v>
      </c>
      <c r="S358" s="26">
        <f>D358-'Index Tables'!D372</f>
        <v>-2.9716415406166874E-7</v>
      </c>
      <c r="T358" s="26">
        <f>E358-'Index Tables'!E372</f>
        <v>-4.7489166266068139E-7</v>
      </c>
      <c r="U358" s="26">
        <f>F358-'Index Tables'!F372</f>
        <v>2.2785186737372953E-8</v>
      </c>
      <c r="V358" s="115"/>
      <c r="W358" s="115"/>
    </row>
    <row r="359" spans="1:23" ht="14">
      <c r="A359" s="24"/>
      <c r="B359" s="27"/>
      <c r="C359" s="27"/>
      <c r="D359" s="27"/>
      <c r="E359" s="27"/>
      <c r="F359" s="27"/>
      <c r="G359" s="165"/>
      <c r="H359" s="165"/>
      <c r="V359" s="115"/>
      <c r="W359" s="115"/>
    </row>
    <row r="360" spans="1:23" ht="14">
      <c r="A360" s="22"/>
      <c r="B360" s="45"/>
      <c r="C360" s="45"/>
      <c r="D360" s="45"/>
      <c r="E360" s="45"/>
      <c r="F360" s="45"/>
      <c r="G360" s="165"/>
      <c r="H360" s="165"/>
      <c r="V360" s="115"/>
      <c r="W360" s="115"/>
    </row>
    <row r="361" spans="1:23">
      <c r="A361"/>
      <c r="G361" s="2"/>
      <c r="H361" s="2"/>
      <c r="V361" s="115"/>
      <c r="W361" s="115"/>
    </row>
    <row r="362" spans="1:23">
      <c r="A362" s="5"/>
      <c r="B362" s="2"/>
      <c r="C362" s="2"/>
      <c r="D362" s="2"/>
      <c r="E362" s="2"/>
      <c r="F362" s="2"/>
      <c r="G362" s="2"/>
      <c r="H362" s="2"/>
      <c r="V362" s="115"/>
      <c r="W362" s="115"/>
    </row>
    <row r="363" spans="1:23">
      <c r="A363" s="5"/>
      <c r="B363" s="2"/>
      <c r="C363" s="2"/>
      <c r="D363" s="2"/>
      <c r="E363" s="2"/>
      <c r="F363" s="2"/>
      <c r="G363" s="2"/>
      <c r="H363" s="2"/>
      <c r="V363" s="115"/>
      <c r="W363" s="115"/>
    </row>
    <row r="364" spans="1:23">
      <c r="A364" s="7" t="s">
        <v>453</v>
      </c>
      <c r="B364" s="8"/>
      <c r="C364" s="8"/>
      <c r="D364" s="8"/>
      <c r="E364" s="8"/>
      <c r="F364" s="8"/>
      <c r="G364" s="2"/>
      <c r="H364" s="2"/>
      <c r="P364" s="7" t="s">
        <v>453</v>
      </c>
      <c r="Q364" s="8"/>
      <c r="R364" s="8"/>
      <c r="S364" s="8"/>
      <c r="T364" s="8"/>
      <c r="U364" s="8"/>
      <c r="V364" s="115"/>
      <c r="W364" s="115"/>
    </row>
    <row r="365" spans="1:23" ht="15">
      <c r="A365" s="15"/>
      <c r="B365" s="16" t="s">
        <v>8</v>
      </c>
      <c r="C365" s="17" t="s">
        <v>9</v>
      </c>
      <c r="D365" s="16" t="s">
        <v>3</v>
      </c>
      <c r="E365" s="411" t="s">
        <v>27</v>
      </c>
      <c r="F365" s="411"/>
      <c r="G365" s="292"/>
      <c r="H365" s="292"/>
      <c r="P365" s="15"/>
      <c r="Q365" s="16" t="s">
        <v>8</v>
      </c>
      <c r="R365" s="17" t="s">
        <v>9</v>
      </c>
      <c r="S365" s="16" t="s">
        <v>3</v>
      </c>
      <c r="T365" s="411" t="s">
        <v>27</v>
      </c>
      <c r="U365" s="411"/>
      <c r="V365" s="115"/>
      <c r="W365" s="115"/>
    </row>
    <row r="366" spans="1:23" ht="15">
      <c r="A366" s="19" t="s">
        <v>7</v>
      </c>
      <c r="B366" s="20" t="s">
        <v>26</v>
      </c>
      <c r="C366" s="21" t="s">
        <v>26</v>
      </c>
      <c r="D366" s="20" t="s">
        <v>26</v>
      </c>
      <c r="E366" s="20" t="s">
        <v>10</v>
      </c>
      <c r="F366" s="20" t="s">
        <v>11</v>
      </c>
      <c r="G366" s="292"/>
      <c r="H366" s="292"/>
      <c r="P366" s="19" t="s">
        <v>7</v>
      </c>
      <c r="Q366" s="20" t="s">
        <v>26</v>
      </c>
      <c r="R366" s="21" t="s">
        <v>26</v>
      </c>
      <c r="S366" s="20" t="s">
        <v>26</v>
      </c>
      <c r="T366" s="20" t="s">
        <v>10</v>
      </c>
      <c r="U366" s="20" t="s">
        <v>11</v>
      </c>
      <c r="V366" s="115"/>
      <c r="W366" s="115"/>
    </row>
    <row r="367" spans="1:23" ht="14">
      <c r="A367" s="22">
        <v>2006</v>
      </c>
      <c r="B367" s="160">
        <f>'5.Stata-DNSP&amp;State'!C257</f>
        <v>1</v>
      </c>
      <c r="C367" s="160">
        <f>'5.Stata-DNSP&amp;State'!D257</f>
        <v>1</v>
      </c>
      <c r="D367" s="160">
        <f>'5.Stata-DNSP&amp;State'!E257</f>
        <v>1</v>
      </c>
      <c r="E367" s="160">
        <f>'5.Stata-DNSP&amp;State'!H257</f>
        <v>1</v>
      </c>
      <c r="F367" s="160">
        <f>'5.Stata-DNSP&amp;State'!I257</f>
        <v>1</v>
      </c>
      <c r="G367" s="292"/>
      <c r="H367" s="292"/>
      <c r="P367" s="22">
        <v>2006</v>
      </c>
      <c r="Q367" s="23">
        <f>B367-'Index Tables'!B382</f>
        <v>0</v>
      </c>
      <c r="R367" s="23">
        <f>C367-'Index Tables'!C382</f>
        <v>0</v>
      </c>
      <c r="S367" s="23">
        <f>D367-'Index Tables'!D382</f>
        <v>0</v>
      </c>
      <c r="T367" s="23">
        <f>E367-'Index Tables'!E382</f>
        <v>0</v>
      </c>
      <c r="U367" s="23">
        <f>F367-'Index Tables'!F382</f>
        <v>0</v>
      </c>
      <c r="V367" s="115"/>
      <c r="W367" s="115"/>
    </row>
    <row r="368" spans="1:23" ht="14">
      <c r="A368" s="24">
        <v>2007</v>
      </c>
      <c r="B368" s="158">
        <f>'5.Stata-DNSP&amp;State'!C258</f>
        <v>1.0165520906448364</v>
      </c>
      <c r="C368" s="158">
        <f>'5.Stata-DNSP&amp;State'!D258</f>
        <v>1.021414041519165</v>
      </c>
      <c r="D368" s="158">
        <f>'5.Stata-DNSP&amp;State'!E258</f>
        <v>0.99524003267288208</v>
      </c>
      <c r="E368" s="158">
        <f>'5.Stata-DNSP&amp;State'!H258</f>
        <v>1.0205065011978149</v>
      </c>
      <c r="F368" s="158">
        <f>'5.Stata-DNSP&amp;State'!I258</f>
        <v>0.97858399152755737</v>
      </c>
      <c r="G368" s="292"/>
      <c r="H368" s="292"/>
      <c r="P368" s="24">
        <v>2007</v>
      </c>
      <c r="Q368" s="23">
        <f>B368-'Index Tables'!B383</f>
        <v>9.0644836525655137E-8</v>
      </c>
      <c r="R368" s="23">
        <f>C368-'Index Tables'!C383</f>
        <v>4.1519164994952007E-8</v>
      </c>
      <c r="S368" s="23">
        <f>D368-'Index Tables'!D383</f>
        <v>-2.6732711788657326E-7</v>
      </c>
      <c r="T368" s="23">
        <f>E368-'Index Tables'!E383</f>
        <v>-4.9880218511155761E-7</v>
      </c>
      <c r="U368" s="23">
        <f>F368-'Index Tables'!F383</f>
        <v>-3.0847244258946915E-7</v>
      </c>
      <c r="V368" s="115"/>
      <c r="W368" s="115"/>
    </row>
    <row r="369" spans="1:23" ht="14">
      <c r="A369" s="24">
        <v>2008</v>
      </c>
      <c r="B369" s="158">
        <f>'5.Stata-DNSP&amp;State'!C259</f>
        <v>1.0104641914367676</v>
      </c>
      <c r="C369" s="158">
        <f>'5.Stata-DNSP&amp;State'!D259</f>
        <v>1.1515821218490601</v>
      </c>
      <c r="D369" s="158">
        <f>'5.Stata-DNSP&amp;State'!E259</f>
        <v>0.87745732069015503</v>
      </c>
      <c r="E369" s="158">
        <f>'5.Stata-DNSP&amp;State'!H259</f>
        <v>0.7857092022895813</v>
      </c>
      <c r="F369" s="158">
        <f>'5.Stata-DNSP&amp;State'!I259</f>
        <v>0.94878149032592773</v>
      </c>
      <c r="G369" s="292"/>
      <c r="H369" s="292"/>
      <c r="P369" s="24">
        <v>2008</v>
      </c>
      <c r="Q369" s="23">
        <f>B369-'Index Tables'!B384</f>
        <v>1.9143676754929118E-7</v>
      </c>
      <c r="R369" s="23">
        <f>C369-'Index Tables'!C384</f>
        <v>-8.7815093996468363E-7</v>
      </c>
      <c r="S369" s="23">
        <f>D369-'Index Tables'!D384</f>
        <v>3.2069015498681352E-7</v>
      </c>
      <c r="T369" s="23">
        <f>E369-'Index Tables'!E384</f>
        <v>7.0228958126694607E-7</v>
      </c>
      <c r="U369" s="23">
        <f>F369-'Index Tables'!F384</f>
        <v>9.0325927737389122E-8</v>
      </c>
      <c r="V369" s="115"/>
      <c r="W369" s="115"/>
    </row>
    <row r="370" spans="1:23" ht="14">
      <c r="A370" s="24">
        <v>2009</v>
      </c>
      <c r="B370" s="158">
        <f>'5.Stata-DNSP&amp;State'!C260</f>
        <v>1.006611704826355</v>
      </c>
      <c r="C370" s="158">
        <f>'5.Stata-DNSP&amp;State'!D260</f>
        <v>1.1332316398620605</v>
      </c>
      <c r="D370" s="158">
        <f>'5.Stata-DNSP&amp;State'!E260</f>
        <v>0.88826644420623779</v>
      </c>
      <c r="E370" s="158">
        <f>'5.Stata-DNSP&amp;State'!H260</f>
        <v>0.85331577062606812</v>
      </c>
      <c r="F370" s="158">
        <f>'5.Stata-DNSP&amp;State'!I260</f>
        <v>0.91283702850341797</v>
      </c>
      <c r="G370" s="292"/>
      <c r="H370" s="292"/>
      <c r="P370" s="24">
        <v>2009</v>
      </c>
      <c r="Q370" s="23">
        <f>B370-'Index Tables'!B385</f>
        <v>-2.9517364508180322E-7</v>
      </c>
      <c r="R370" s="23">
        <f>C370-'Index Tables'!C385</f>
        <v>-3.6013793947020645E-7</v>
      </c>
      <c r="S370" s="23">
        <f>D370-'Index Tables'!D385</f>
        <v>-1.5579376222429886E-7</v>
      </c>
      <c r="T370" s="23">
        <f>E370-'Index Tables'!E385</f>
        <v>7.0626068104928663E-8</v>
      </c>
      <c r="U370" s="23">
        <f>F370-'Index Tables'!F385</f>
        <v>-2.7149658199387972E-7</v>
      </c>
      <c r="V370" s="115"/>
      <c r="W370" s="115"/>
    </row>
    <row r="371" spans="1:23" ht="14">
      <c r="A371" s="24">
        <v>2010</v>
      </c>
      <c r="B371" s="158">
        <f>'5.Stata-DNSP&amp;State'!C261</f>
        <v>1.0533440113067627</v>
      </c>
      <c r="C371" s="158">
        <f>'5.Stata-DNSP&amp;State'!D261</f>
        <v>1.1888332366943359</v>
      </c>
      <c r="D371" s="158">
        <f>'5.Stata-DNSP&amp;State'!E261</f>
        <v>0.88603168725967407</v>
      </c>
      <c r="E371" s="158">
        <f>'5.Stata-DNSP&amp;State'!H261</f>
        <v>0.8303191065788269</v>
      </c>
      <c r="F371" s="158">
        <f>'5.Stata-DNSP&amp;State'!I261</f>
        <v>0.91948807239532471</v>
      </c>
      <c r="G371" s="292"/>
      <c r="H371" s="292"/>
      <c r="P371" s="24">
        <v>2010</v>
      </c>
      <c r="Q371" s="23">
        <f>B371-'Index Tables'!B386</f>
        <v>1.1306762637275369E-8</v>
      </c>
      <c r="R371" s="23">
        <f>C371-'Index Tables'!C386</f>
        <v>2.3669433590889355E-7</v>
      </c>
      <c r="S371" s="23">
        <f>D371-'Index Tables'!D386</f>
        <v>-2.1274032591112046E-7</v>
      </c>
      <c r="T371" s="23">
        <f>E371-'Index Tables'!E386</f>
        <v>3.0657882688078786E-7</v>
      </c>
      <c r="U371" s="23">
        <f>F371-'Index Tables'!F386</f>
        <v>-5.2760467528223387E-7</v>
      </c>
      <c r="V371" s="115"/>
      <c r="W371" s="115"/>
    </row>
    <row r="372" spans="1:23" ht="14">
      <c r="A372" s="24">
        <v>2011</v>
      </c>
      <c r="B372" s="158">
        <f>'5.Stata-DNSP&amp;State'!C262</f>
        <v>1.0555893182754517</v>
      </c>
      <c r="C372" s="158">
        <f>'5.Stata-DNSP&amp;State'!D262</f>
        <v>1.2019532918930054</v>
      </c>
      <c r="D372" s="158">
        <f>'5.Stata-DNSP&amp;State'!E262</f>
        <v>0.87822818756103516</v>
      </c>
      <c r="E372" s="158">
        <f>'5.Stata-DNSP&amp;State'!H262</f>
        <v>0.84203720092773438</v>
      </c>
      <c r="F372" s="158">
        <f>'5.Stata-DNSP&amp;State'!I262</f>
        <v>0.89781266450881958</v>
      </c>
      <c r="G372" s="292"/>
      <c r="H372" s="292"/>
      <c r="P372" s="24">
        <v>2011</v>
      </c>
      <c r="Q372" s="23">
        <f>B372-'Index Tables'!B387</f>
        <v>-6.8172454836812335E-7</v>
      </c>
      <c r="R372" s="23">
        <f>C372-'Index Tables'!C387</f>
        <v>-7.0810699459578075E-7</v>
      </c>
      <c r="S372" s="23">
        <f>D372-'Index Tables'!D387</f>
        <v>-2.1243896486389247E-7</v>
      </c>
      <c r="T372" s="23">
        <f>E372-'Index Tables'!E387</f>
        <v>2.0092773433955102E-7</v>
      </c>
      <c r="U372" s="23">
        <f>F372-'Index Tables'!F387</f>
        <v>-3.3549118039211123E-7</v>
      </c>
      <c r="V372" s="115"/>
      <c r="W372" s="115"/>
    </row>
    <row r="373" spans="1:23" ht="14">
      <c r="A373" s="24">
        <v>2012</v>
      </c>
      <c r="B373" s="158">
        <f>'5.Stata-DNSP&amp;State'!C263</f>
        <v>1.0502641201019287</v>
      </c>
      <c r="C373" s="158">
        <f>'5.Stata-DNSP&amp;State'!D263</f>
        <v>1.2848848104476929</v>
      </c>
      <c r="D373" s="158">
        <f>'5.Stata-DNSP&amp;State'!E263</f>
        <v>0.81739944219589233</v>
      </c>
      <c r="E373" s="158">
        <f>'5.Stata-DNSP&amp;State'!H263</f>
        <v>0.74337577819824219</v>
      </c>
      <c r="F373" s="158">
        <f>'5.Stata-DNSP&amp;State'!I263</f>
        <v>0.86553603410720825</v>
      </c>
      <c r="G373" s="292"/>
      <c r="H373" s="292"/>
      <c r="P373" s="24">
        <v>2012</v>
      </c>
      <c r="Q373" s="23">
        <f>B373-'Index Tables'!B388</f>
        <v>1.2010192862454971E-7</v>
      </c>
      <c r="R373" s="23">
        <f>C373-'Index Tables'!C388</f>
        <v>-1.8955230718376015E-7</v>
      </c>
      <c r="S373" s="23">
        <f>D373-'Index Tables'!D388</f>
        <v>4.2195892335783469E-8</v>
      </c>
      <c r="T373" s="23">
        <f>E373-'Index Tables'!E388</f>
        <v>-2.1801757843498137E-8</v>
      </c>
      <c r="U373" s="23">
        <f>F373-'Index Tables'!F388</f>
        <v>1.3410720822726319E-7</v>
      </c>
      <c r="V373" s="115"/>
      <c r="W373" s="115"/>
    </row>
    <row r="374" spans="1:23" ht="14">
      <c r="A374" s="24">
        <v>2013</v>
      </c>
      <c r="B374" s="158">
        <f>'5.Stata-DNSP&amp;State'!C264</f>
        <v>1.0517852306365967</v>
      </c>
      <c r="C374" s="158">
        <f>'5.Stata-DNSP&amp;State'!D264</f>
        <v>1.2299214601516724</v>
      </c>
      <c r="D374" s="158">
        <f>'5.Stata-DNSP&amp;State'!E264</f>
        <v>0.85516452789306641</v>
      </c>
      <c r="E374" s="158">
        <f>'5.Stata-DNSP&amp;State'!H264</f>
        <v>0.87577003240585327</v>
      </c>
      <c r="F374" s="158">
        <f>'5.Stata-DNSP&amp;State'!I264</f>
        <v>0.84012746810913086</v>
      </c>
      <c r="G374" s="292"/>
      <c r="H374" s="292"/>
      <c r="P374" s="24">
        <v>2013</v>
      </c>
      <c r="Q374" s="23">
        <f>B374-'Index Tables'!B389</f>
        <v>2.3063659670974346E-7</v>
      </c>
      <c r="R374" s="23">
        <f>C374-'Index Tables'!C389</f>
        <v>-5.398483275964594E-7</v>
      </c>
      <c r="S374" s="23">
        <f>D374-'Index Tables'!D389</f>
        <v>-7.2106933646232108E-8</v>
      </c>
      <c r="T374" s="23">
        <f>E374-'Index Tables'!E389</f>
        <v>6.3240585324031429E-7</v>
      </c>
      <c r="U374" s="23">
        <f>F374-'Index Tables'!F389</f>
        <v>-2.3189086917341228E-7</v>
      </c>
      <c r="V374" s="115"/>
      <c r="W374" s="115"/>
    </row>
    <row r="375" spans="1:23" ht="14">
      <c r="A375" s="24">
        <v>2014</v>
      </c>
      <c r="B375" s="158">
        <f>'5.Stata-DNSP&amp;State'!C265</f>
        <v>1.0786385536193848</v>
      </c>
      <c r="C375" s="158">
        <f>'5.Stata-DNSP&amp;State'!D265</f>
        <v>1.2757337093353271</v>
      </c>
      <c r="D375" s="158">
        <f>'5.Stata-DNSP&amp;State'!E265</f>
        <v>0.84550446271896362</v>
      </c>
      <c r="E375" s="158">
        <f>'5.Stata-DNSP&amp;State'!H265</f>
        <v>0.84986656904220581</v>
      </c>
      <c r="F375" s="158">
        <f>'5.Stata-DNSP&amp;State'!I265</f>
        <v>0.84053134918212891</v>
      </c>
      <c r="G375" s="292"/>
      <c r="H375" s="292"/>
      <c r="P375" s="24">
        <v>2014</v>
      </c>
      <c r="Q375" s="23">
        <f>B375-'Index Tables'!B390</f>
        <v>-4.4638061513779803E-7</v>
      </c>
      <c r="R375" s="23">
        <f>C375-'Index Tables'!C390</f>
        <v>-2.9066467277516495E-7</v>
      </c>
      <c r="S375" s="23">
        <f>D375-'Index Tables'!D390</f>
        <v>-2.3728103637488118E-7</v>
      </c>
      <c r="T375" s="23">
        <f>E375-'Index Tables'!E390</f>
        <v>-2.3095779422277474E-7</v>
      </c>
      <c r="U375" s="23">
        <f>F375-'Index Tables'!F390</f>
        <v>-1.5081787108073286E-7</v>
      </c>
      <c r="V375" s="115"/>
      <c r="W375" s="115"/>
    </row>
    <row r="376" spans="1:23" ht="14">
      <c r="A376" s="24">
        <v>2015</v>
      </c>
      <c r="B376" s="158">
        <f>'5.Stata-DNSP&amp;State'!C266</f>
        <v>1.0722165107727051</v>
      </c>
      <c r="C376" s="158">
        <f>'5.Stata-DNSP&amp;State'!D266</f>
        <v>1.3246537446975708</v>
      </c>
      <c r="D376" s="158">
        <f>'5.Stata-DNSP&amp;State'!E266</f>
        <v>0.80943149328231812</v>
      </c>
      <c r="E376" s="158">
        <f>'5.Stata-DNSP&amp;State'!H266</f>
        <v>0.78406220674514771</v>
      </c>
      <c r="F376" s="158">
        <f>'5.Stata-DNSP&amp;State'!I266</f>
        <v>0.82421678304672241</v>
      </c>
      <c r="G376" s="292"/>
      <c r="H376" s="292"/>
      <c r="P376" s="24">
        <v>2015</v>
      </c>
      <c r="Q376" s="23">
        <f>B376-'Index Tables'!B391</f>
        <v>-4.8922729489753181E-7</v>
      </c>
      <c r="R376" s="23">
        <f>C376-'Index Tables'!C391</f>
        <v>-2.5530242919735713E-7</v>
      </c>
      <c r="S376" s="23">
        <f>D376-'Index Tables'!D391</f>
        <v>-5.0671768192511735E-7</v>
      </c>
      <c r="T376" s="23">
        <f>E376-'Index Tables'!E391</f>
        <v>-2.9325485229048098E-7</v>
      </c>
      <c r="U376" s="23">
        <f>F376-'Index Tables'!F391</f>
        <v>-6.1695327757682605E-7</v>
      </c>
      <c r="V376" s="115"/>
      <c r="W376" s="115"/>
    </row>
    <row r="377" spans="1:23" ht="14">
      <c r="A377" s="24">
        <v>2016</v>
      </c>
      <c r="B377" s="158">
        <f>'5.Stata-DNSP&amp;State'!C267</f>
        <v>1.0779536962509155</v>
      </c>
      <c r="C377" s="158">
        <f>'5.Stata-DNSP&amp;State'!D267</f>
        <v>1.2878309488296509</v>
      </c>
      <c r="D377" s="158">
        <f>'5.Stata-DNSP&amp;State'!E267</f>
        <v>0.83703041076660156</v>
      </c>
      <c r="E377" s="158">
        <f>'5.Stata-DNSP&amp;State'!H267</f>
        <v>0.87653565406799316</v>
      </c>
      <c r="F377" s="158">
        <f>'5.Stata-DNSP&amp;State'!I267</f>
        <v>0.81196373701095581</v>
      </c>
      <c r="G377" s="292"/>
      <c r="H377" s="292"/>
      <c r="P377" s="24">
        <v>2016</v>
      </c>
      <c r="Q377" s="23">
        <f>B377-'Index Tables'!B392</f>
        <v>-3.0374908455144123E-7</v>
      </c>
      <c r="R377" s="23">
        <f>C377-'Index Tables'!C392</f>
        <v>-5.1170349069096233E-8</v>
      </c>
      <c r="S377" s="23">
        <f>D377-'Index Tables'!D392</f>
        <v>-2.8923339845388085E-7</v>
      </c>
      <c r="T377" s="23">
        <f>E377-'Index Tables'!E392</f>
        <v>-4.5932006864646269E-8</v>
      </c>
      <c r="U377" s="23">
        <f>F377-'Index Tables'!F392</f>
        <v>-3.629890441558814E-7</v>
      </c>
      <c r="V377" s="115"/>
      <c r="W377" s="115"/>
    </row>
    <row r="378" spans="1:23" ht="14">
      <c r="A378" s="24">
        <v>2017</v>
      </c>
      <c r="B378" s="158">
        <f>'5.Stata-DNSP&amp;State'!C268</f>
        <v>1.0821671485900879</v>
      </c>
      <c r="C378" s="158">
        <f>'5.Stata-DNSP&amp;State'!D268</f>
        <v>1.2541033029556274</v>
      </c>
      <c r="D378" s="158">
        <f>'5.Stata-DNSP&amp;State'!E268</f>
        <v>0.86290109157562256</v>
      </c>
      <c r="E378" s="158">
        <f>'5.Stata-DNSP&amp;State'!H268</f>
        <v>0.95230799913406372</v>
      </c>
      <c r="F378" s="158">
        <f>'5.Stata-DNSP&amp;State'!I268</f>
        <v>0.81344258785247803</v>
      </c>
      <c r="G378" s="292"/>
      <c r="H378" s="292"/>
      <c r="P378" s="24">
        <v>2017</v>
      </c>
      <c r="Q378" s="23">
        <f>B378-'Index Tables'!B393</f>
        <v>1.485900877895574E-7</v>
      </c>
      <c r="R378" s="23">
        <f>C378-'Index Tables'!C393</f>
        <v>-6.9704437266615571E-7</v>
      </c>
      <c r="S378" s="23">
        <f>D378-'Index Tables'!D393</f>
        <v>9.1575622529482814E-8</v>
      </c>
      <c r="T378" s="23">
        <f>E378-'Index Tables'!E393</f>
        <v>5.9913406369460631E-7</v>
      </c>
      <c r="U378" s="23">
        <f>F378-'Index Tables'!F393</f>
        <v>-1.1214752193566824E-7</v>
      </c>
      <c r="V378" s="115"/>
      <c r="W378" s="115"/>
    </row>
    <row r="379" spans="1:23" ht="14">
      <c r="A379" s="24">
        <v>2018</v>
      </c>
      <c r="B379" s="158">
        <f>'5.Stata-DNSP&amp;State'!C269</f>
        <v>1.099376916885376</v>
      </c>
      <c r="C379" s="158">
        <f>'5.Stata-DNSP&amp;State'!D269</f>
        <v>1.2273685932159424</v>
      </c>
      <c r="D379" s="158">
        <f>'5.Stata-DNSP&amp;State'!E269</f>
        <v>0.89571857452392578</v>
      </c>
      <c r="E379" s="158">
        <f>'5.Stata-DNSP&amp;State'!H269</f>
        <v>1.0461175441741943</v>
      </c>
      <c r="F379" s="158">
        <f>'5.Stata-DNSP&amp;State'!I269</f>
        <v>0.81609553098678589</v>
      </c>
      <c r="G379" s="292"/>
      <c r="H379" s="292"/>
      <c r="P379" s="24">
        <v>2018</v>
      </c>
      <c r="Q379" s="23">
        <f>B379-'Index Tables'!B394</f>
        <v>-8.3114624072067045E-8</v>
      </c>
      <c r="R379" s="23">
        <f>C379-'Index Tables'!C394</f>
        <v>-4.0678405754945857E-7</v>
      </c>
      <c r="S379" s="23">
        <f>D379-'Index Tables'!D394</f>
        <v>-3.2547607420330138E-7</v>
      </c>
      <c r="T379" s="23">
        <f>E379-'Index Tables'!E394</f>
        <v>5.4417419437235992E-7</v>
      </c>
      <c r="U379" s="23">
        <f>F379-'Index Tables'!F394</f>
        <v>-4.6901321415493413E-7</v>
      </c>
      <c r="V379" s="115"/>
      <c r="W379" s="115"/>
    </row>
    <row r="380" spans="1:23" ht="14">
      <c r="A380" s="24">
        <v>2019</v>
      </c>
      <c r="B380" s="158">
        <f>'5.Stata-DNSP&amp;State'!C270</f>
        <v>1.0912994146347046</v>
      </c>
      <c r="C380" s="158">
        <f>'5.Stata-DNSP&amp;State'!D270</f>
        <v>1.2399884462356567</v>
      </c>
      <c r="D380" s="158">
        <f>'5.Stata-DNSP&amp;State'!E270</f>
        <v>0.88008832931518555</v>
      </c>
      <c r="E380" s="158">
        <f>'5.Stata-DNSP&amp;State'!H270</f>
        <v>1.0339440107345581</v>
      </c>
      <c r="F380" s="158">
        <f>'5.Stata-DNSP&amp;State'!I270</f>
        <v>0.79908633232116699</v>
      </c>
      <c r="G380" s="292"/>
      <c r="H380" s="292"/>
      <c r="P380" s="24">
        <v>2019</v>
      </c>
      <c r="Q380" s="23">
        <f>B380-'Index Tables'!B395</f>
        <v>4.1463470457081542E-7</v>
      </c>
      <c r="R380" s="23">
        <f>C380-'Index Tables'!C395</f>
        <v>4.462356566481418E-7</v>
      </c>
      <c r="S380" s="23">
        <f>D380-'Index Tables'!D395</f>
        <v>2.9315185501310737E-8</v>
      </c>
      <c r="T380" s="23">
        <f>E380-'Index Tables'!E395</f>
        <v>1.0734558131275662E-8</v>
      </c>
      <c r="U380" s="23">
        <f>F380-'Index Tables'!F395</f>
        <v>-6.76788329823097E-8</v>
      </c>
      <c r="V380" s="115"/>
      <c r="W380" s="115"/>
    </row>
    <row r="381" spans="1:23" ht="14">
      <c r="A381" s="24">
        <v>2020</v>
      </c>
      <c r="B381" s="158">
        <f>'5.Stata-DNSP&amp;State'!C271</f>
        <v>1.0741637945175171</v>
      </c>
      <c r="C381" s="158">
        <f>'5.Stata-DNSP&amp;State'!D271</f>
        <v>1.2115135192871094</v>
      </c>
      <c r="D381" s="158">
        <f>'5.Stata-DNSP&amp;State'!E271</f>
        <v>0.88662964105606079</v>
      </c>
      <c r="E381" s="158">
        <f>'5.Stata-DNSP&amp;State'!H271</f>
        <v>1.1103222370147705</v>
      </c>
      <c r="F381" s="158">
        <f>'5.Stata-DNSP&amp;State'!I271</f>
        <v>0.7737082839012146</v>
      </c>
      <c r="G381" s="292"/>
      <c r="H381" s="292"/>
      <c r="P381" s="24">
        <v>2020</v>
      </c>
      <c r="Q381" s="23">
        <f>B381-'Index Tables'!B396</f>
        <v>-2.0548248280682913E-7</v>
      </c>
      <c r="R381" s="23">
        <f>C381-'Index Tables'!C396</f>
        <v>-4.8071289060480638E-7</v>
      </c>
      <c r="S381" s="23">
        <f>D381-'Index Tables'!D396</f>
        <v>4.1056060773314584E-8</v>
      </c>
      <c r="T381" s="23">
        <f>E381-'Index Tables'!E396</f>
        <v>2.3701477047666231E-7</v>
      </c>
      <c r="U381" s="23">
        <f>F381-'Index Tables'!F396</f>
        <v>-1.1609878536322782E-7</v>
      </c>
      <c r="V381" s="115"/>
      <c r="W381" s="115"/>
    </row>
    <row r="382" spans="1:23" ht="14">
      <c r="A382" s="25">
        <v>2021</v>
      </c>
      <c r="B382" s="159">
        <f>'5.Stata-DNSP&amp;State'!C272</f>
        <v>1.1085199117660522</v>
      </c>
      <c r="C382" s="159">
        <f>'5.Stata-DNSP&amp;State'!D272</f>
        <v>1.2219865322113037</v>
      </c>
      <c r="D382" s="159">
        <f>'5.Stata-DNSP&amp;State'!E272</f>
        <v>0.90714579820632935</v>
      </c>
      <c r="E382" s="159">
        <f>'5.Stata-DNSP&amp;State'!H272</f>
        <v>1.1516706943511963</v>
      </c>
      <c r="F382" s="159">
        <f>'5.Stata-DNSP&amp;State'!I272</f>
        <v>0.78641515970230103</v>
      </c>
      <c r="G382" s="292"/>
      <c r="H382" s="292"/>
      <c r="P382" s="25">
        <v>2021</v>
      </c>
      <c r="Q382" s="26">
        <f>B382-'Index Tables'!B397</f>
        <v>-8.8233947703741933E-8</v>
      </c>
      <c r="R382" s="26">
        <f>C382-'Index Tables'!C397</f>
        <v>-4.6778869622343677E-7</v>
      </c>
      <c r="S382" s="26">
        <f>D382-'Index Tables'!D397</f>
        <v>-1.7936706564469773E-9</v>
      </c>
      <c r="T382" s="26">
        <f>E382-'Index Tables'!E397</f>
        <v>6.9435119631755526E-7</v>
      </c>
      <c r="U382" s="26">
        <f>F382-'Index Tables'!F397</f>
        <v>-2.4029769896127817E-7</v>
      </c>
      <c r="V382" s="115"/>
      <c r="W382" s="115"/>
    </row>
    <row r="383" spans="1:23" ht="14">
      <c r="A383" s="24"/>
      <c r="B383" s="27"/>
      <c r="C383" s="27"/>
      <c r="D383" s="27"/>
      <c r="E383" s="27"/>
      <c r="F383" s="27"/>
      <c r="G383" s="165"/>
      <c r="H383" s="165"/>
      <c r="V383" s="115"/>
      <c r="W383" s="115"/>
    </row>
    <row r="384" spans="1:23" ht="14">
      <c r="A384" s="22"/>
      <c r="B384" s="45"/>
      <c r="C384" s="45"/>
      <c r="D384" s="45"/>
      <c r="E384" s="45"/>
      <c r="F384" s="45"/>
      <c r="G384" s="165"/>
      <c r="H384" s="165"/>
      <c r="V384" s="115"/>
      <c r="W384" s="115"/>
    </row>
    <row r="385" spans="1:23" ht="14">
      <c r="A385" s="6"/>
      <c r="B385" s="6"/>
      <c r="C385" s="6"/>
      <c r="D385" s="6"/>
      <c r="E385" s="6"/>
      <c r="F385" s="6"/>
      <c r="G385" s="165"/>
      <c r="H385" s="165"/>
      <c r="V385" s="115"/>
      <c r="W385" s="115"/>
    </row>
    <row r="386" spans="1:23">
      <c r="A386" s="5"/>
      <c r="B386" s="2"/>
      <c r="C386" s="2"/>
      <c r="D386" s="2"/>
      <c r="E386" s="2"/>
      <c r="F386" s="2"/>
      <c r="G386" s="2"/>
      <c r="H386" s="2"/>
      <c r="V386" s="115"/>
      <c r="W386" s="115"/>
    </row>
    <row r="387" spans="1:23">
      <c r="A387" s="5"/>
      <c r="B387" s="2"/>
      <c r="C387" s="2"/>
      <c r="D387" s="2"/>
      <c r="E387" s="2"/>
      <c r="F387" s="2"/>
      <c r="G387" s="2"/>
      <c r="H387" s="2"/>
      <c r="V387" s="115"/>
      <c r="W387" s="115"/>
    </row>
    <row r="388" spans="1:23">
      <c r="A388" s="7" t="s">
        <v>452</v>
      </c>
      <c r="B388" s="8"/>
      <c r="C388" s="8"/>
      <c r="D388" s="8"/>
      <c r="E388" s="8"/>
      <c r="F388" s="8"/>
      <c r="G388" s="2"/>
      <c r="H388" s="2"/>
      <c r="P388" s="7" t="s">
        <v>452</v>
      </c>
      <c r="Q388" s="8"/>
      <c r="R388" s="8"/>
      <c r="S388" s="8"/>
      <c r="T388" s="8"/>
      <c r="U388" s="8"/>
      <c r="V388" s="115"/>
      <c r="W388" s="115"/>
    </row>
    <row r="389" spans="1:23" ht="15">
      <c r="A389" s="15"/>
      <c r="B389" s="16" t="s">
        <v>8</v>
      </c>
      <c r="C389" s="17" t="s">
        <v>9</v>
      </c>
      <c r="D389" s="16" t="s">
        <v>3</v>
      </c>
      <c r="E389" s="411" t="s">
        <v>27</v>
      </c>
      <c r="F389" s="411"/>
      <c r="G389" s="292"/>
      <c r="H389" s="292"/>
      <c r="P389" s="15"/>
      <c r="Q389" s="16" t="s">
        <v>8</v>
      </c>
      <c r="R389" s="17" t="s">
        <v>9</v>
      </c>
      <c r="S389" s="16" t="s">
        <v>3</v>
      </c>
      <c r="T389" s="411" t="s">
        <v>27</v>
      </c>
      <c r="U389" s="411"/>
      <c r="V389" s="115"/>
      <c r="W389" s="115"/>
    </row>
    <row r="390" spans="1:23" ht="15">
      <c r="A390" s="19" t="s">
        <v>7</v>
      </c>
      <c r="B390" s="20" t="s">
        <v>26</v>
      </c>
      <c r="C390" s="21" t="s">
        <v>26</v>
      </c>
      <c r="D390" s="20" t="s">
        <v>26</v>
      </c>
      <c r="E390" s="20" t="s">
        <v>10</v>
      </c>
      <c r="F390" s="20" t="s">
        <v>11</v>
      </c>
      <c r="G390" s="292"/>
      <c r="H390" s="292"/>
      <c r="P390" s="19" t="s">
        <v>7</v>
      </c>
      <c r="Q390" s="20" t="s">
        <v>26</v>
      </c>
      <c r="R390" s="21" t="s">
        <v>26</v>
      </c>
      <c r="S390" s="20" t="s">
        <v>26</v>
      </c>
      <c r="T390" s="20" t="s">
        <v>10</v>
      </c>
      <c r="U390" s="20" t="s">
        <v>11</v>
      </c>
      <c r="V390" s="115"/>
      <c r="W390" s="115"/>
    </row>
    <row r="391" spans="1:23" ht="14">
      <c r="A391" s="22">
        <v>2006</v>
      </c>
      <c r="B391" s="160">
        <f>'5.Stata-DNSP&amp;State'!C274</f>
        <v>1</v>
      </c>
      <c r="C391" s="160">
        <f>'5.Stata-DNSP&amp;State'!D274</f>
        <v>1</v>
      </c>
      <c r="D391" s="160">
        <f>'5.Stata-DNSP&amp;State'!E274</f>
        <v>1</v>
      </c>
      <c r="E391" s="160">
        <f>'5.Stata-DNSP&amp;State'!H274</f>
        <v>1</v>
      </c>
      <c r="F391" s="160">
        <f>'5.Stata-DNSP&amp;State'!I274</f>
        <v>1</v>
      </c>
      <c r="G391" s="292"/>
      <c r="H391" s="292"/>
      <c r="P391" s="22">
        <v>2006</v>
      </c>
      <c r="Q391" s="23">
        <f>B391-'Index Tables'!B407</f>
        <v>0</v>
      </c>
      <c r="R391" s="23">
        <f>C391-'Index Tables'!C407</f>
        <v>0</v>
      </c>
      <c r="S391" s="23">
        <f>D391-'Index Tables'!D407</f>
        <v>0</v>
      </c>
      <c r="T391" s="23">
        <f>E391-'Index Tables'!E407</f>
        <v>0</v>
      </c>
      <c r="U391" s="23">
        <f>F391-'Index Tables'!F407</f>
        <v>0</v>
      </c>
      <c r="V391" s="115"/>
      <c r="W391" s="115"/>
    </row>
    <row r="392" spans="1:23" ht="14">
      <c r="A392" s="24">
        <v>2007</v>
      </c>
      <c r="B392" s="158">
        <f>'5.Stata-DNSP&amp;State'!C275</f>
        <v>1.0186100006103516</v>
      </c>
      <c r="C392" s="158">
        <f>'5.Stata-DNSP&amp;State'!D275</f>
        <v>1.0206631422042847</v>
      </c>
      <c r="D392" s="158">
        <f>'5.Stata-DNSP&amp;State'!E275</f>
        <v>0.99798828363418579</v>
      </c>
      <c r="E392" s="158">
        <f>'5.Stata-DNSP&amp;State'!H275</f>
        <v>1.003582239151001</v>
      </c>
      <c r="F392" s="158">
        <f>'5.Stata-DNSP&amp;State'!I275</f>
        <v>0.99381083250045776</v>
      </c>
      <c r="G392" s="292"/>
      <c r="H392" s="292"/>
      <c r="P392" s="24">
        <v>2007</v>
      </c>
      <c r="Q392" s="23">
        <f>B392-'Index Tables'!B408</f>
        <v>6.1035154708122263E-10</v>
      </c>
      <c r="R392" s="23">
        <f>C392-'Index Tables'!C408</f>
        <v>1.4220428457001333E-7</v>
      </c>
      <c r="S392" s="23">
        <f>D392-'Index Tables'!D408</f>
        <v>1.8363418574640633E-7</v>
      </c>
      <c r="T392" s="23">
        <f>E392-'Index Tables'!E408</f>
        <v>2.3915100100246889E-7</v>
      </c>
      <c r="U392" s="23">
        <f>F392-'Index Tables'!F408</f>
        <v>1.3250045771684427E-7</v>
      </c>
      <c r="V392" s="115"/>
      <c r="W392" s="115"/>
    </row>
    <row r="393" spans="1:23" ht="14">
      <c r="A393" s="24">
        <v>2008</v>
      </c>
      <c r="B393" s="158">
        <f>'5.Stata-DNSP&amp;State'!C276</f>
        <v>1.072731614112854</v>
      </c>
      <c r="C393" s="158">
        <f>'5.Stata-DNSP&amp;State'!D276</f>
        <v>1.0365114212036133</v>
      </c>
      <c r="D393" s="158">
        <f>'5.Stata-DNSP&amp;State'!E276</f>
        <v>1.0349441766738892</v>
      </c>
      <c r="E393" s="158">
        <f>'5.Stata-DNSP&amp;State'!H276</f>
        <v>1.0594505071640015</v>
      </c>
      <c r="F393" s="158">
        <f>'5.Stata-DNSP&amp;State'!I276</f>
        <v>1.0222253799438477</v>
      </c>
      <c r="G393" s="292"/>
      <c r="H393" s="292"/>
      <c r="P393" s="24">
        <v>2008</v>
      </c>
      <c r="Q393" s="23">
        <f>B393-'Index Tables'!B409</f>
        <v>-3.8588714601495155E-7</v>
      </c>
      <c r="R393" s="23">
        <f>C393-'Index Tables'!C409</f>
        <v>4.2120361332109724E-7</v>
      </c>
      <c r="S393" s="23">
        <f>D393-'Index Tables'!D409</f>
        <v>1.7667388907405268E-7</v>
      </c>
      <c r="T393" s="23">
        <f>E393-'Index Tables'!E409</f>
        <v>5.0716400146200158E-7</v>
      </c>
      <c r="U393" s="23">
        <f>F393-'Index Tables'!F409</f>
        <v>3.799438477170014E-7</v>
      </c>
      <c r="V393" s="115"/>
      <c r="W393" s="115"/>
    </row>
    <row r="394" spans="1:23" ht="14">
      <c r="A394" s="24">
        <v>2009</v>
      </c>
      <c r="B394" s="158">
        <f>'5.Stata-DNSP&amp;State'!C277</f>
        <v>1.0668249130249023</v>
      </c>
      <c r="C394" s="158">
        <f>'5.Stata-DNSP&amp;State'!D277</f>
        <v>1.0994937419891357</v>
      </c>
      <c r="D394" s="158">
        <f>'5.Stata-DNSP&amp;State'!E277</f>
        <v>0.9702872633934021</v>
      </c>
      <c r="E394" s="158">
        <f>'5.Stata-DNSP&amp;State'!H277</f>
        <v>0.9529716968536377</v>
      </c>
      <c r="F394" s="158">
        <f>'5.Stata-DNSP&amp;State'!I277</f>
        <v>0.98161590099334717</v>
      </c>
      <c r="G394" s="292"/>
      <c r="H394" s="292"/>
      <c r="P394" s="24">
        <v>2009</v>
      </c>
      <c r="Q394" s="23">
        <f>B394-'Index Tables'!B410</f>
        <v>-8.6975097568497972E-8</v>
      </c>
      <c r="R394" s="23">
        <f>C394-'Index Tables'!C410</f>
        <v>-2.5801086422916342E-7</v>
      </c>
      <c r="S394" s="23">
        <f>D394-'Index Tables'!D410</f>
        <v>-1.3660659792247287E-7</v>
      </c>
      <c r="T394" s="23">
        <f>E394-'Index Tables'!E410</f>
        <v>-1.0314636234021179E-7</v>
      </c>
      <c r="U394" s="23">
        <f>F394-'Index Tables'!F410</f>
        <v>-9.900665287609911E-8</v>
      </c>
      <c r="V394" s="115"/>
      <c r="W394" s="115"/>
    </row>
    <row r="395" spans="1:23" ht="14">
      <c r="A395" s="24">
        <v>2010</v>
      </c>
      <c r="B395" s="158">
        <f>'5.Stata-DNSP&amp;State'!C278</f>
        <v>1.1026135683059692</v>
      </c>
      <c r="C395" s="158">
        <f>'5.Stata-DNSP&amp;State'!D278</f>
        <v>1.1189212799072266</v>
      </c>
      <c r="D395" s="158">
        <f>'5.Stata-DNSP&amp;State'!E278</f>
        <v>0.98542535305023193</v>
      </c>
      <c r="E395" s="158">
        <f>'5.Stata-DNSP&amp;State'!H278</f>
        <v>0.9723479151725769</v>
      </c>
      <c r="F395" s="158">
        <f>'5.Stata-DNSP&amp;State'!I278</f>
        <v>0.99434012174606323</v>
      </c>
      <c r="G395" s="292"/>
      <c r="H395" s="292"/>
      <c r="P395" s="24">
        <v>2010</v>
      </c>
      <c r="Q395" s="23">
        <f>B395-'Index Tables'!B411</f>
        <v>5.6830596917301079E-7</v>
      </c>
      <c r="R395" s="23">
        <f>C395-'Index Tables'!C411</f>
        <v>2.7990722650805822E-7</v>
      </c>
      <c r="S395" s="23">
        <f>D395-'Index Tables'!D411</f>
        <v>5.305023198509673E-8</v>
      </c>
      <c r="T395" s="23">
        <f>E395-'Index Tables'!E411</f>
        <v>-1.8482742314418488E-7</v>
      </c>
      <c r="U395" s="23">
        <f>F395-'Index Tables'!F411</f>
        <v>1.2174606323078763E-7</v>
      </c>
      <c r="V395" s="115"/>
      <c r="W395" s="115"/>
    </row>
    <row r="396" spans="1:23" ht="14">
      <c r="A396" s="24">
        <v>2011</v>
      </c>
      <c r="B396" s="158">
        <f>'5.Stata-DNSP&amp;State'!C279</f>
        <v>1.1072630882263184</v>
      </c>
      <c r="C396" s="158">
        <f>'5.Stata-DNSP&amp;State'!D279</f>
        <v>1.1519736051559448</v>
      </c>
      <c r="D396" s="158">
        <f>'5.Stata-DNSP&amp;State'!E279</f>
        <v>0.96118766069412231</v>
      </c>
      <c r="E396" s="158">
        <f>'5.Stata-DNSP&amp;State'!H279</f>
        <v>0.92832475900650024</v>
      </c>
      <c r="F396" s="158">
        <f>'5.Stata-DNSP&amp;State'!I279</f>
        <v>0.98234313726425171</v>
      </c>
      <c r="G396" s="292"/>
      <c r="H396" s="292"/>
      <c r="P396" s="24">
        <v>2011</v>
      </c>
      <c r="Q396" s="23">
        <f>B396-'Index Tables'!B412</f>
        <v>8.8226318251116709E-8</v>
      </c>
      <c r="R396" s="23">
        <f>C396-'Index Tables'!C412</f>
        <v>-3.9484405522927091E-7</v>
      </c>
      <c r="S396" s="23">
        <f>D396-'Index Tables'!D412</f>
        <v>1.6069412234198666E-7</v>
      </c>
      <c r="T396" s="23">
        <f>E396-'Index Tables'!E412</f>
        <v>2.5900650024723859E-7</v>
      </c>
      <c r="U396" s="23">
        <f>F396-'Index Tables'!F412</f>
        <v>1.3726425174276358E-7</v>
      </c>
      <c r="V396" s="115"/>
      <c r="W396" s="115"/>
    </row>
    <row r="397" spans="1:23" ht="14">
      <c r="A397" s="24">
        <v>2012</v>
      </c>
      <c r="B397" s="158">
        <f>'5.Stata-DNSP&amp;State'!C280</f>
        <v>1.111968994140625</v>
      </c>
      <c r="C397" s="158">
        <f>'5.Stata-DNSP&amp;State'!D280</f>
        <v>1.2145662307739258</v>
      </c>
      <c r="D397" s="158">
        <f>'5.Stata-DNSP&amp;State'!E280</f>
        <v>0.91552746295928955</v>
      </c>
      <c r="E397" s="158">
        <f>'5.Stata-DNSP&amp;State'!H280</f>
        <v>0.84264808893203735</v>
      </c>
      <c r="F397" s="158">
        <f>'5.Stata-DNSP&amp;State'!I280</f>
        <v>0.96687161922454834</v>
      </c>
      <c r="G397" s="292"/>
      <c r="H397" s="292"/>
      <c r="P397" s="24">
        <v>2012</v>
      </c>
      <c r="Q397" s="23">
        <f>B397-'Index Tables'!B413</f>
        <v>9.9414062493252686E-7</v>
      </c>
      <c r="R397" s="23">
        <f>C397-'Index Tables'!C413</f>
        <v>-7.692260741709589E-7</v>
      </c>
      <c r="S397" s="23">
        <f>D397-'Index Tables'!D413</f>
        <v>4.6295928957107435E-7</v>
      </c>
      <c r="T397" s="23">
        <f>E397-'Index Tables'!E413</f>
        <v>6.8893203730713282E-7</v>
      </c>
      <c r="U397" s="23">
        <f>F397-'Index Tables'!F413</f>
        <v>4.1922454829812494E-7</v>
      </c>
      <c r="V397" s="115"/>
      <c r="W397" s="115"/>
    </row>
    <row r="398" spans="1:23" ht="14">
      <c r="A398" s="24">
        <v>2013</v>
      </c>
      <c r="B398" s="158">
        <f>'5.Stata-DNSP&amp;State'!C281</f>
        <v>1.1067203283309937</v>
      </c>
      <c r="C398" s="158">
        <f>'5.Stata-DNSP&amp;State'!D281</f>
        <v>1.2352018356323242</v>
      </c>
      <c r="D398" s="158">
        <f>'5.Stata-DNSP&amp;State'!E281</f>
        <v>0.89598315954208374</v>
      </c>
      <c r="E398" s="158">
        <f>'5.Stata-DNSP&amp;State'!H281</f>
        <v>0.82594388723373413</v>
      </c>
      <c r="F398" s="158">
        <f>'5.Stata-DNSP&amp;State'!I281</f>
        <v>0.94406658411026001</v>
      </c>
      <c r="G398" s="292"/>
      <c r="H398" s="292"/>
      <c r="P398" s="24">
        <v>2013</v>
      </c>
      <c r="Q398" s="23">
        <f>B398-'Index Tables'!B414</f>
        <v>3.2833099372631125E-7</v>
      </c>
      <c r="R398" s="23">
        <f>C398-'Index Tables'!C414</f>
        <v>-1.6436767569238953E-7</v>
      </c>
      <c r="S398" s="23">
        <f>D398-'Index Tables'!D414</f>
        <v>4.5954208371945526E-7</v>
      </c>
      <c r="T398" s="23">
        <f>E398-'Index Tables'!E414</f>
        <v>4.8723373413661619E-7</v>
      </c>
      <c r="U398" s="23">
        <f>F398-'Index Tables'!F414</f>
        <v>4.8411025999062218E-7</v>
      </c>
      <c r="V398" s="115"/>
      <c r="W398" s="115"/>
    </row>
    <row r="399" spans="1:23" ht="14">
      <c r="A399" s="24">
        <v>2014</v>
      </c>
      <c r="B399" s="158">
        <f>'5.Stata-DNSP&amp;State'!C282</f>
        <v>1.0910859107971191</v>
      </c>
      <c r="C399" s="158">
        <f>'5.Stata-DNSP&amp;State'!D282</f>
        <v>1.2409414052963257</v>
      </c>
      <c r="D399" s="158">
        <f>'5.Stata-DNSP&amp;State'!E282</f>
        <v>0.87924033403396606</v>
      </c>
      <c r="E399" s="158">
        <f>'5.Stata-DNSP&amp;State'!H282</f>
        <v>0.82804840803146362</v>
      </c>
      <c r="F399" s="158">
        <f>'5.Stata-DNSP&amp;State'!I282</f>
        <v>0.91356569528579712</v>
      </c>
      <c r="G399" s="292"/>
      <c r="H399" s="292"/>
      <c r="P399" s="24">
        <v>2014</v>
      </c>
      <c r="Q399" s="23">
        <f>B399-'Index Tables'!B415</f>
        <v>-8.9202880859673428E-8</v>
      </c>
      <c r="R399" s="23">
        <f>C399-'Index Tables'!C415</f>
        <v>-5.9470367430591864E-7</v>
      </c>
      <c r="S399" s="23">
        <f>D399-'Index Tables'!D415</f>
        <v>2.3403396609555926E-7</v>
      </c>
      <c r="T399" s="23">
        <f>E399-'Index Tables'!E415</f>
        <v>3.0803146366942258E-7</v>
      </c>
      <c r="U399" s="23">
        <f>F399-'Index Tables'!F415</f>
        <v>9.5285797141464457E-8</v>
      </c>
      <c r="V399" s="115"/>
      <c r="W399" s="115"/>
    </row>
    <row r="400" spans="1:23" ht="14">
      <c r="A400" s="24">
        <v>2015</v>
      </c>
      <c r="B400" s="158">
        <f>'5.Stata-DNSP&amp;State'!C283</f>
        <v>1.1220449209213257</v>
      </c>
      <c r="C400" s="158">
        <f>'5.Stata-DNSP&amp;State'!D283</f>
        <v>1.2665727138519287</v>
      </c>
      <c r="D400" s="158">
        <f>'5.Stata-DNSP&amp;State'!E283</f>
        <v>0.88589048385620117</v>
      </c>
      <c r="E400" s="158">
        <f>'5.Stata-DNSP&amp;State'!H283</f>
        <v>0.82797455787658691</v>
      </c>
      <c r="F400" s="158">
        <f>'5.Stata-DNSP&amp;State'!I283</f>
        <v>0.92537057399749756</v>
      </c>
      <c r="G400" s="292"/>
      <c r="H400" s="292"/>
      <c r="P400" s="24">
        <v>2015</v>
      </c>
      <c r="Q400" s="23">
        <f>B400-'Index Tables'!B416</f>
        <v>-7.9078674275478988E-8</v>
      </c>
      <c r="R400" s="23">
        <f>C400-'Index Tables'!C416</f>
        <v>-2.8614807123794606E-7</v>
      </c>
      <c r="S400" s="23">
        <f>D400-'Index Tables'!D416</f>
        <v>8.3856201205101399E-8</v>
      </c>
      <c r="T400" s="23">
        <f>E400-'Index Tables'!E416</f>
        <v>5.7876586967431365E-8</v>
      </c>
      <c r="U400" s="23">
        <f>F400-'Index Tables'!F416</f>
        <v>7.3997497573863313E-8</v>
      </c>
      <c r="V400" s="115"/>
      <c r="W400" s="115"/>
    </row>
    <row r="401" spans="1:24" ht="14">
      <c r="A401" s="24">
        <v>2016</v>
      </c>
      <c r="B401" s="158">
        <f>'5.Stata-DNSP&amp;State'!C284</f>
        <v>1.1212021112442017</v>
      </c>
      <c r="C401" s="158">
        <f>'5.Stata-DNSP&amp;State'!D284</f>
        <v>1.2904441356658936</v>
      </c>
      <c r="D401" s="158">
        <f>'5.Stata-DNSP&amp;State'!E284</f>
        <v>0.86884969472885132</v>
      </c>
      <c r="E401" s="158">
        <f>'5.Stata-DNSP&amp;State'!H284</f>
        <v>0.80586737394332886</v>
      </c>
      <c r="F401" s="158">
        <f>'5.Stata-DNSP&amp;State'!I284</f>
        <v>0.910361647605896</v>
      </c>
      <c r="G401" s="292"/>
      <c r="H401" s="292"/>
      <c r="P401" s="24">
        <v>2016</v>
      </c>
      <c r="Q401" s="23">
        <f>B401-'Index Tables'!B417</f>
        <v>1.1124420162822446E-7</v>
      </c>
      <c r="R401" s="23">
        <f>C401-'Index Tables'!C417</f>
        <v>1.356658936302324E-7</v>
      </c>
      <c r="S401" s="23">
        <f>D401-'Index Tables'!D417</f>
        <v>-5.2711486286938225E-9</v>
      </c>
      <c r="T401" s="23">
        <f>E401-'Index Tables'!E417</f>
        <v>-2.6056671154073285E-8</v>
      </c>
      <c r="U401" s="23">
        <f>F401-'Index Tables'!F417</f>
        <v>-5.239410405533107E-8</v>
      </c>
      <c r="V401" s="115"/>
      <c r="W401" s="115"/>
    </row>
    <row r="402" spans="1:24" ht="14">
      <c r="A402" s="24">
        <v>2017</v>
      </c>
      <c r="B402" s="158">
        <f>'5.Stata-DNSP&amp;State'!C285</f>
        <v>1.1634423732757568</v>
      </c>
      <c r="C402" s="158">
        <f>'5.Stata-DNSP&amp;State'!D285</f>
        <v>1.2860962152481079</v>
      </c>
      <c r="D402" s="158">
        <f>'5.Stata-DNSP&amp;State'!E285</f>
        <v>0.90463078022003174</v>
      </c>
      <c r="E402" s="158">
        <f>'5.Stata-DNSP&amp;State'!H285</f>
        <v>0.86519813537597656</v>
      </c>
      <c r="F402" s="158">
        <f>'5.Stata-DNSP&amp;State'!I285</f>
        <v>0.92968600988388062</v>
      </c>
      <c r="G402" s="292"/>
      <c r="H402" s="292"/>
      <c r="P402" s="24">
        <v>2017</v>
      </c>
      <c r="Q402" s="23">
        <f>B402-'Index Tables'!B418</f>
        <v>3.7327575674872548E-7</v>
      </c>
      <c r="R402" s="23">
        <f>C402-'Index Tables'!C418</f>
        <v>2.152481080042179E-7</v>
      </c>
      <c r="S402" s="23">
        <f>D402-'Index Tables'!D418</f>
        <v>8.0220031728472918E-8</v>
      </c>
      <c r="T402" s="23">
        <f>E402-'Index Tables'!E418</f>
        <v>2.3537597659828435E-7</v>
      </c>
      <c r="U402" s="23">
        <f>F402-'Index Tables'!F418</f>
        <v>9.8838806028567205E-9</v>
      </c>
      <c r="V402" s="115"/>
      <c r="W402" s="115"/>
    </row>
    <row r="403" spans="1:24" ht="14">
      <c r="A403" s="24">
        <v>2018</v>
      </c>
      <c r="B403" s="158">
        <f>'5.Stata-DNSP&amp;State'!C286</f>
        <v>1.1378592252731323</v>
      </c>
      <c r="C403" s="158">
        <f>'5.Stata-DNSP&amp;State'!D286</f>
        <v>1.2602698802947998</v>
      </c>
      <c r="D403" s="158">
        <f>'5.Stata-DNSP&amp;State'!E286</f>
        <v>0.90286940336227417</v>
      </c>
      <c r="E403" s="158">
        <f>'5.Stata-DNSP&amp;State'!H286</f>
        <v>0.92112016677856445</v>
      </c>
      <c r="F403" s="158">
        <f>'5.Stata-DNSP&amp;State'!I286</f>
        <v>0.89295709133148193</v>
      </c>
      <c r="G403" s="292"/>
      <c r="H403" s="292"/>
      <c r="P403" s="24">
        <v>2018</v>
      </c>
      <c r="Q403" s="23">
        <f>B403-'Index Tables'!B419</f>
        <v>2.2527313237041824E-7</v>
      </c>
      <c r="R403" s="23">
        <f>C403-'Index Tables'!C419</f>
        <v>-1.1970520019666253E-7</v>
      </c>
      <c r="S403" s="23">
        <f>D403-'Index Tables'!D419</f>
        <v>3.0336227418992223E-7</v>
      </c>
      <c r="T403" s="23">
        <f>E403-'Index Tables'!E419</f>
        <v>2.6677856446166714E-7</v>
      </c>
      <c r="U403" s="23">
        <f>F403-'Index Tables'!F419</f>
        <v>3.9133148188597033E-7</v>
      </c>
      <c r="V403" s="115"/>
      <c r="W403" s="115"/>
    </row>
    <row r="404" spans="1:24" ht="14">
      <c r="A404" s="24">
        <v>2019</v>
      </c>
      <c r="B404" s="158">
        <f>'5.Stata-DNSP&amp;State'!C287</f>
        <v>1.1461391448974609</v>
      </c>
      <c r="C404" s="158">
        <f>'5.Stata-DNSP&amp;State'!D287</f>
        <v>1.2786204814910889</v>
      </c>
      <c r="D404" s="158">
        <f>'5.Stata-DNSP&amp;State'!E287</f>
        <v>0.89638721942901611</v>
      </c>
      <c r="E404" s="158">
        <f>'5.Stata-DNSP&amp;State'!H287</f>
        <v>0.91258078813552856</v>
      </c>
      <c r="F404" s="158">
        <f>'5.Stata-DNSP&amp;State'!I287</f>
        <v>0.8876073956489563</v>
      </c>
      <c r="G404" s="292"/>
      <c r="H404" s="292"/>
      <c r="P404" s="24">
        <v>2019</v>
      </c>
      <c r="Q404" s="23">
        <f>B404-'Index Tables'!B420</f>
        <v>1.4489746091861377E-7</v>
      </c>
      <c r="R404" s="23">
        <f>C404-'Index Tables'!C420</f>
        <v>-5.1850891114035846E-7</v>
      </c>
      <c r="S404" s="23">
        <f>D404-'Index Tables'!D420</f>
        <v>2.1942901606841758E-7</v>
      </c>
      <c r="T404" s="23">
        <f>E404-'Index Tables'!E420</f>
        <v>3.8813552860617051E-7</v>
      </c>
      <c r="U404" s="23">
        <f>F404-'Index Tables'!F420</f>
        <v>9.5648956310867561E-8</v>
      </c>
      <c r="V404" s="115"/>
      <c r="W404" s="115"/>
    </row>
    <row r="405" spans="1:24" ht="14">
      <c r="A405" s="24">
        <v>2020</v>
      </c>
      <c r="B405" s="158">
        <f>'5.Stata-DNSP&amp;State'!C288</f>
        <v>1.1596605777740479</v>
      </c>
      <c r="C405" s="158">
        <f>'5.Stata-DNSP&amp;State'!D288</f>
        <v>1.2855101823806763</v>
      </c>
      <c r="D405" s="158">
        <f>'5.Stata-DNSP&amp;State'!E288</f>
        <v>0.90210133790969849</v>
      </c>
      <c r="E405" s="158">
        <f>'5.Stata-DNSP&amp;State'!H288</f>
        <v>0.93865334987640381</v>
      </c>
      <c r="F405" s="158">
        <f>'5.Stata-DNSP&amp;State'!I288</f>
        <v>0.88087689876556396</v>
      </c>
      <c r="G405" s="292"/>
      <c r="H405" s="292"/>
      <c r="P405" s="24">
        <v>2020</v>
      </c>
      <c r="Q405" s="23">
        <f>B405-'Index Tables'!B421</f>
        <v>-4.2222595220131609E-7</v>
      </c>
      <c r="R405" s="23">
        <f>C405-'Index Tables'!C421</f>
        <v>1.8238067633902233E-7</v>
      </c>
      <c r="S405" s="23">
        <f>D405-'Index Tables'!D421</f>
        <v>3.7909698491489507E-8</v>
      </c>
      <c r="T405" s="23">
        <f>E405-'Index Tables'!E421</f>
        <v>-5.0123596162521267E-8</v>
      </c>
      <c r="U405" s="23">
        <f>F405-'Index Tables'!F421</f>
        <v>1.9876556400788559E-7</v>
      </c>
      <c r="V405" s="115"/>
      <c r="W405" s="115"/>
    </row>
    <row r="406" spans="1:24" ht="14">
      <c r="A406" s="25">
        <v>2021</v>
      </c>
      <c r="B406" s="159">
        <f>'5.Stata-DNSP&amp;State'!C289</f>
        <v>1.194072961807251</v>
      </c>
      <c r="C406" s="159">
        <f>'5.Stata-DNSP&amp;State'!D289</f>
        <v>1.2769150733947754</v>
      </c>
      <c r="D406" s="159">
        <f>'5.Stata-DNSP&amp;State'!E289</f>
        <v>0.93512314558029175</v>
      </c>
      <c r="E406" s="159">
        <f>'5.Stata-DNSP&amp;State'!H289</f>
        <v>0.990001380443573</v>
      </c>
      <c r="F406" s="159">
        <f>'5.Stata-DNSP&amp;State'!I289</f>
        <v>0.9005357027053833</v>
      </c>
      <c r="G406" s="292"/>
      <c r="H406" s="292"/>
      <c r="P406" s="25">
        <v>2021</v>
      </c>
      <c r="Q406" s="26">
        <f>B406-'Index Tables'!B422</f>
        <v>-3.8192748963439271E-8</v>
      </c>
      <c r="R406" s="26">
        <f>C406-'Index Tables'!C422</f>
        <v>7.3394775368385012E-8</v>
      </c>
      <c r="S406" s="26">
        <f>D406-'Index Tables'!D422</f>
        <v>-5.441970829522802E-8</v>
      </c>
      <c r="T406" s="26">
        <f>E406-'Index Tables'!E422</f>
        <v>-1.9556427033329271E-8</v>
      </c>
      <c r="U406" s="26">
        <f>F406-'Index Tables'!F422</f>
        <v>2.7053832507561992E-9</v>
      </c>
      <c r="V406" s="115"/>
      <c r="W406" s="115"/>
    </row>
    <row r="407" spans="1:24" ht="14">
      <c r="A407" s="24"/>
      <c r="B407" s="27"/>
      <c r="C407" s="27"/>
      <c r="D407" s="27"/>
      <c r="E407" s="27"/>
      <c r="F407" s="27"/>
      <c r="G407" s="165"/>
      <c r="H407" s="165"/>
      <c r="V407" s="115"/>
      <c r="W407" s="115"/>
    </row>
    <row r="408" spans="1:24" ht="14">
      <c r="A408" s="22"/>
      <c r="B408" s="45"/>
      <c r="C408" s="45"/>
      <c r="D408" s="45"/>
      <c r="E408" s="45"/>
      <c r="F408" s="45"/>
      <c r="G408" s="165"/>
      <c r="H408" s="165"/>
      <c r="V408" s="115"/>
      <c r="W408" s="115"/>
    </row>
    <row r="409" spans="1:24" ht="14">
      <c r="A409" s="6"/>
      <c r="B409" s="6"/>
      <c r="C409" s="6"/>
      <c r="D409" s="6"/>
      <c r="E409" s="6"/>
      <c r="F409" s="6"/>
      <c r="G409" s="165"/>
      <c r="H409" s="165"/>
      <c r="V409" s="115"/>
      <c r="W409" s="115"/>
    </row>
    <row r="410" spans="1:24">
      <c r="A410" s="5"/>
      <c r="B410" s="2"/>
      <c r="C410" s="2"/>
      <c r="D410" s="2"/>
      <c r="E410" s="2"/>
      <c r="F410" s="2"/>
      <c r="G410" s="2"/>
      <c r="H410" s="2"/>
      <c r="V410" s="115"/>
      <c r="W410" s="115"/>
      <c r="X410" s="2"/>
    </row>
    <row r="411" spans="1:24">
      <c r="A411" s="5"/>
      <c r="B411" s="2"/>
      <c r="C411" s="2"/>
      <c r="D411" s="2"/>
      <c r="E411" s="2"/>
      <c r="F411" s="2"/>
      <c r="G411" s="2"/>
      <c r="H411" s="2"/>
      <c r="V411" s="115"/>
      <c r="W411" s="115"/>
      <c r="X411" s="2"/>
    </row>
    <row r="412" spans="1:24">
      <c r="A412" s="7" t="s">
        <v>451</v>
      </c>
      <c r="B412" s="8"/>
      <c r="C412" s="8"/>
      <c r="D412" s="8"/>
      <c r="E412" s="8"/>
      <c r="F412" s="8"/>
      <c r="G412" s="2"/>
      <c r="H412" s="2"/>
      <c r="P412" s="7" t="s">
        <v>451</v>
      </c>
      <c r="Q412" s="8"/>
      <c r="R412" s="8"/>
      <c r="S412" s="8"/>
      <c r="T412" s="8"/>
      <c r="U412" s="8"/>
      <c r="V412" s="115"/>
      <c r="W412" s="115"/>
      <c r="X412" s="2"/>
    </row>
    <row r="413" spans="1:24" ht="15">
      <c r="A413" s="15"/>
      <c r="B413" s="16" t="s">
        <v>8</v>
      </c>
      <c r="C413" s="17" t="s">
        <v>9</v>
      </c>
      <c r="D413" s="16" t="s">
        <v>3</v>
      </c>
      <c r="E413" s="411" t="s">
        <v>27</v>
      </c>
      <c r="F413" s="411"/>
      <c r="G413" s="292"/>
      <c r="H413" s="292"/>
      <c r="P413" s="15"/>
      <c r="Q413" s="16" t="s">
        <v>8</v>
      </c>
      <c r="R413" s="17" t="s">
        <v>9</v>
      </c>
      <c r="S413" s="16" t="s">
        <v>3</v>
      </c>
      <c r="T413" s="411" t="s">
        <v>27</v>
      </c>
      <c r="U413" s="411"/>
      <c r="V413" s="115"/>
      <c r="W413" s="115"/>
      <c r="X413" s="2"/>
    </row>
    <row r="414" spans="1:24" ht="15">
      <c r="A414" s="19" t="s">
        <v>7</v>
      </c>
      <c r="B414" s="20" t="s">
        <v>26</v>
      </c>
      <c r="C414" s="21" t="s">
        <v>26</v>
      </c>
      <c r="D414" s="20" t="s">
        <v>26</v>
      </c>
      <c r="E414" s="20" t="s">
        <v>10</v>
      </c>
      <c r="F414" s="20" t="s">
        <v>11</v>
      </c>
      <c r="G414" s="292"/>
      <c r="H414" s="292"/>
      <c r="P414" s="19" t="s">
        <v>7</v>
      </c>
      <c r="Q414" s="20" t="s">
        <v>26</v>
      </c>
      <c r="R414" s="21" t="s">
        <v>26</v>
      </c>
      <c r="S414" s="20" t="s">
        <v>26</v>
      </c>
      <c r="T414" s="20" t="s">
        <v>10</v>
      </c>
      <c r="U414" s="20" t="s">
        <v>11</v>
      </c>
      <c r="V414" s="115"/>
      <c r="W414" s="115"/>
      <c r="X414" s="2"/>
    </row>
    <row r="415" spans="1:24" ht="14">
      <c r="A415" s="22">
        <v>2006</v>
      </c>
      <c r="B415" s="160">
        <f>'5.Stata-DNSP&amp;State'!C291</f>
        <v>1</v>
      </c>
      <c r="C415" s="160">
        <f>'5.Stata-DNSP&amp;State'!D291</f>
        <v>1</v>
      </c>
      <c r="D415" s="160">
        <f>'5.Stata-DNSP&amp;State'!E291</f>
        <v>1</v>
      </c>
      <c r="E415" s="160">
        <f>'5.Stata-DNSP&amp;State'!H291</f>
        <v>1</v>
      </c>
      <c r="F415" s="160">
        <f>'5.Stata-DNSP&amp;State'!I291</f>
        <v>1</v>
      </c>
      <c r="G415" s="292"/>
      <c r="H415" s="292"/>
      <c r="P415" s="22">
        <v>2006</v>
      </c>
      <c r="Q415" s="23">
        <f>B415-'Index Tables'!B432</f>
        <v>0</v>
      </c>
      <c r="R415" s="23">
        <f>C415-'Index Tables'!C432</f>
        <v>0</v>
      </c>
      <c r="S415" s="23">
        <f>D415-'Index Tables'!D432</f>
        <v>0</v>
      </c>
      <c r="T415" s="23">
        <f>E415-'Index Tables'!E432</f>
        <v>0</v>
      </c>
      <c r="U415" s="23">
        <f>F415-'Index Tables'!F432</f>
        <v>0</v>
      </c>
      <c r="V415" s="2"/>
      <c r="W415" s="2"/>
      <c r="X415" s="2"/>
    </row>
    <row r="416" spans="1:24" ht="14">
      <c r="A416" s="24">
        <v>2007</v>
      </c>
      <c r="B416" s="158">
        <f>'5.Stata-DNSP&amp;State'!C292</f>
        <v>1.1376292705535889</v>
      </c>
      <c r="C416" s="158">
        <f>'5.Stata-DNSP&amp;State'!D292</f>
        <v>1.0316135883331299</v>
      </c>
      <c r="D416" s="158">
        <f>'5.Stata-DNSP&amp;State'!E292</f>
        <v>1.1027668714523315</v>
      </c>
      <c r="E416" s="158">
        <f>'5.Stata-DNSP&amp;State'!H292</f>
        <v>1.1320652961730957</v>
      </c>
      <c r="F416" s="158">
        <f>'5.Stata-DNSP&amp;State'!I292</f>
        <v>1.0847816467285156</v>
      </c>
      <c r="G416" s="292"/>
      <c r="H416" s="292"/>
      <c r="P416" s="24">
        <v>2007</v>
      </c>
      <c r="Q416" s="23">
        <f>B416-'Index Tables'!B433</f>
        <v>2.7055358886585168E-7</v>
      </c>
      <c r="R416" s="23">
        <f>C416-'Index Tables'!C433</f>
        <v>-4.1166687014815295E-7</v>
      </c>
      <c r="S416" s="23">
        <f>D416-'Index Tables'!D433</f>
        <v>-1.2854766850978194E-7</v>
      </c>
      <c r="T416" s="23">
        <f>E416-'Index Tables'!E433</f>
        <v>2.961730956041464E-7</v>
      </c>
      <c r="U416" s="23">
        <f>F416-'Index Tables'!F433</f>
        <v>-3.5327148428798694E-7</v>
      </c>
      <c r="V416" s="2"/>
      <c r="W416" s="2"/>
      <c r="X416" s="2"/>
    </row>
    <row r="417" spans="1:24" ht="14">
      <c r="A417" s="24">
        <v>2008</v>
      </c>
      <c r="B417" s="158">
        <f>'5.Stata-DNSP&amp;State'!C293</f>
        <v>1.1280732154846191</v>
      </c>
      <c r="C417" s="158">
        <f>'5.Stata-DNSP&amp;State'!D293</f>
        <v>1.0772467851638794</v>
      </c>
      <c r="D417" s="158">
        <f>'5.Stata-DNSP&amp;State'!E293</f>
        <v>1.0471818447113037</v>
      </c>
      <c r="E417" s="158">
        <f>'5.Stata-DNSP&amp;State'!H293</f>
        <v>1.0619230270385742</v>
      </c>
      <c r="F417" s="158">
        <f>'5.Stata-DNSP&amp;State'!I293</f>
        <v>1.0400736331939697</v>
      </c>
      <c r="G417" s="292"/>
      <c r="H417" s="292"/>
      <c r="P417" s="24">
        <v>2008</v>
      </c>
      <c r="Q417" s="23">
        <f>B417-'Index Tables'!B434</f>
        <v>2.154846190371984E-7</v>
      </c>
      <c r="R417" s="23">
        <f>C417-'Index Tables'!C434</f>
        <v>-2.1483612067108027E-7</v>
      </c>
      <c r="S417" s="23">
        <f>D417-'Index Tables'!D434</f>
        <v>-1.5528869634628961E-7</v>
      </c>
      <c r="T417" s="23">
        <f>E417-'Index Tables'!E434</f>
        <v>2.7038574268445359E-8</v>
      </c>
      <c r="U417" s="23">
        <f>F417-'Index Tables'!F434</f>
        <v>-3.6680603021643776E-7</v>
      </c>
      <c r="V417" s="2"/>
      <c r="W417" s="2"/>
      <c r="X417" s="2"/>
    </row>
    <row r="418" spans="1:24" ht="14">
      <c r="A418" s="24">
        <v>2009</v>
      </c>
      <c r="B418" s="158">
        <f>'5.Stata-DNSP&amp;State'!C294</f>
        <v>1.142943263053894</v>
      </c>
      <c r="C418" s="158">
        <f>'5.Stata-DNSP&amp;State'!D294</f>
        <v>1.0993369817733765</v>
      </c>
      <c r="D418" s="158">
        <f>'5.Stata-DNSP&amp;State'!E294</f>
        <v>1.0396660566329956</v>
      </c>
      <c r="E418" s="158">
        <f>'5.Stata-DNSP&amp;State'!H294</f>
        <v>1.0759755373001099</v>
      </c>
      <c r="F418" s="158">
        <f>'5.Stata-DNSP&amp;State'!I294</f>
        <v>1.0172345638275146</v>
      </c>
      <c r="G418" s="292"/>
      <c r="H418" s="292"/>
      <c r="P418" s="24">
        <v>2009</v>
      </c>
      <c r="Q418" s="23">
        <f>B418-'Index Tables'!B435</f>
        <v>-7.3694610591701348E-7</v>
      </c>
      <c r="R418" s="23">
        <f>C418-'Index Tables'!C435</f>
        <v>-1.8226623543782239E-8</v>
      </c>
      <c r="S418" s="23">
        <f>D418-'Index Tables'!D435</f>
        <v>-9.4336700429131781E-7</v>
      </c>
      <c r="T418" s="23">
        <f>E418-'Index Tables'!E435</f>
        <v>-4.6269989018021818E-7</v>
      </c>
      <c r="U418" s="23">
        <f>F418-'Index Tables'!F435</f>
        <v>-4.3617248524085994E-7</v>
      </c>
      <c r="V418" s="2"/>
      <c r="W418" s="2"/>
    </row>
    <row r="419" spans="1:24" ht="14">
      <c r="A419" s="24">
        <v>2010</v>
      </c>
      <c r="B419" s="158">
        <f>'5.Stata-DNSP&amp;State'!C295</f>
        <v>1.1763379573822021</v>
      </c>
      <c r="C419" s="158">
        <f>'5.Stata-DNSP&amp;State'!D295</f>
        <v>1.1211675405502319</v>
      </c>
      <c r="D419" s="158">
        <f>'5.Stata-DNSP&amp;State'!E295</f>
        <v>1.0492081642150879</v>
      </c>
      <c r="E419" s="158">
        <f>'5.Stata-DNSP&amp;State'!H295</f>
        <v>1.1127289533615112</v>
      </c>
      <c r="F419" s="158">
        <f>'5.Stata-DNSP&amp;State'!I295</f>
        <v>1.0133260488510132</v>
      </c>
      <c r="G419" s="292"/>
      <c r="H419" s="292"/>
      <c r="P419" s="24">
        <v>2010</v>
      </c>
      <c r="Q419" s="23">
        <f>B419-'Index Tables'!B436</f>
        <v>-4.2617797957333892E-8</v>
      </c>
      <c r="R419" s="23">
        <f>C419-'Index Tables'!C436</f>
        <v>5.405502319089095E-7</v>
      </c>
      <c r="S419" s="23">
        <f>D419-'Index Tables'!D436</f>
        <v>1.6421508797215267E-7</v>
      </c>
      <c r="T419" s="23">
        <f>E419-'Index Tables'!E436</f>
        <v>-1.0466384887664049E-6</v>
      </c>
      <c r="U419" s="23">
        <f>F419-'Index Tables'!F436</f>
        <v>4.8851013234596508E-8</v>
      </c>
      <c r="V419" s="2"/>
      <c r="W419" s="2"/>
    </row>
    <row r="420" spans="1:24" ht="14">
      <c r="A420" s="24">
        <v>2011</v>
      </c>
      <c r="B420" s="158">
        <f>'5.Stata-DNSP&amp;State'!C296</f>
        <v>1.1970236301422119</v>
      </c>
      <c r="C420" s="158">
        <f>'5.Stata-DNSP&amp;State'!D296</f>
        <v>1.2042127847671509</v>
      </c>
      <c r="D420" s="158">
        <f>'5.Stata-DNSP&amp;State'!E296</f>
        <v>0.99403011798858643</v>
      </c>
      <c r="E420" s="158">
        <f>'5.Stata-DNSP&amp;State'!H296</f>
        <v>0.97332173585891724</v>
      </c>
      <c r="F420" s="158">
        <f>'5.Stata-DNSP&amp;State'!I296</f>
        <v>1.0041131973266602</v>
      </c>
      <c r="G420" s="292"/>
      <c r="H420" s="292"/>
      <c r="P420" s="24">
        <v>2011</v>
      </c>
      <c r="Q420" s="23">
        <f>B420-'Index Tables'!B437</f>
        <v>-3.6985778817388848E-7</v>
      </c>
      <c r="R420" s="23">
        <f>C420-'Index Tables'!C437</f>
        <v>7.8476715081876591E-7</v>
      </c>
      <c r="S420" s="23">
        <f>D420-'Index Tables'!D437</f>
        <v>-4.8201141356063459E-7</v>
      </c>
      <c r="T420" s="23">
        <f>E420-'Index Tables'!E437</f>
        <v>-8.6414108280141733E-7</v>
      </c>
      <c r="U420" s="23">
        <f>F420-'Index Tables'!F437</f>
        <v>-8.0267333979477939E-7</v>
      </c>
      <c r="V420" s="2"/>
      <c r="W420" s="2"/>
    </row>
    <row r="421" spans="1:24" ht="14">
      <c r="A421" s="24">
        <v>2012</v>
      </c>
      <c r="B421" s="158">
        <f>'5.Stata-DNSP&amp;State'!C297</f>
        <v>1.2310434579849243</v>
      </c>
      <c r="C421" s="158">
        <f>'5.Stata-DNSP&amp;State'!D297</f>
        <v>1.2385162115097046</v>
      </c>
      <c r="D421" s="158">
        <f>'5.Stata-DNSP&amp;State'!E297</f>
        <v>0.99396640062332153</v>
      </c>
      <c r="E421" s="158">
        <f>'5.Stata-DNSP&amp;State'!H297</f>
        <v>0.9580456018447876</v>
      </c>
      <c r="F421" s="158">
        <f>'5.Stata-DNSP&amp;State'!I297</f>
        <v>1.0082800388336182</v>
      </c>
      <c r="G421" s="292"/>
      <c r="H421" s="292"/>
      <c r="P421" s="24">
        <v>2012</v>
      </c>
      <c r="Q421" s="23">
        <f>B421-'Index Tables'!B438</f>
        <v>-5.4201507571072227E-7</v>
      </c>
      <c r="R421" s="23">
        <f>C421-'Index Tables'!C438</f>
        <v>2.1150970463956753E-7</v>
      </c>
      <c r="S421" s="23">
        <f>D421-'Index Tables'!D438</f>
        <v>-5.993766785117316E-7</v>
      </c>
      <c r="T421" s="23">
        <f>E421-'Index Tables'!E438</f>
        <v>-5.9815521236128433E-7</v>
      </c>
      <c r="U421" s="23">
        <f>F421-'Index Tables'!F438</f>
        <v>-9.6116638181875658E-7</v>
      </c>
      <c r="V421" s="2"/>
      <c r="W421" s="2"/>
    </row>
    <row r="422" spans="1:24" ht="14">
      <c r="A422" s="24">
        <v>2013</v>
      </c>
      <c r="B422" s="158">
        <f>'5.Stata-DNSP&amp;State'!C298</f>
        <v>1.2338769435882568</v>
      </c>
      <c r="C422" s="158">
        <f>'5.Stata-DNSP&amp;State'!D298</f>
        <v>1.2173143625259399</v>
      </c>
      <c r="D422" s="158">
        <f>'5.Stata-DNSP&amp;State'!E298</f>
        <v>1.0136058330535889</v>
      </c>
      <c r="E422" s="158">
        <f>'5.Stata-DNSP&amp;State'!H298</f>
        <v>1.0325227975845337</v>
      </c>
      <c r="F422" s="158">
        <f>'5.Stata-DNSP&amp;State'!I298</f>
        <v>1.0009320974349976</v>
      </c>
      <c r="G422" s="292"/>
      <c r="H422" s="292"/>
      <c r="P422" s="24">
        <v>2013</v>
      </c>
      <c r="Q422" s="23">
        <f>B422-'Index Tables'!B439</f>
        <v>-5.6411743054596286E-8</v>
      </c>
      <c r="R422" s="23">
        <f>C422-'Index Tables'!C439</f>
        <v>3.6252593993424398E-7</v>
      </c>
      <c r="S422" s="23">
        <f>D422-'Index Tables'!D439</f>
        <v>-1.6694641113979003E-7</v>
      </c>
      <c r="T422" s="23">
        <f>E422-'Index Tables'!E439</f>
        <v>-2.0241546638821717E-7</v>
      </c>
      <c r="U422" s="23">
        <f>F422-'Index Tables'!F439</f>
        <v>9.7434997625711617E-8</v>
      </c>
      <c r="V422" s="2"/>
      <c r="W422" s="2"/>
    </row>
    <row r="423" spans="1:24" ht="14">
      <c r="A423" s="24">
        <v>2014</v>
      </c>
      <c r="B423" s="158">
        <f>'5.Stata-DNSP&amp;State'!C299</f>
        <v>1.2508633136749268</v>
      </c>
      <c r="C423" s="158">
        <f>'5.Stata-DNSP&amp;State'!D299</f>
        <v>1.219910740852356</v>
      </c>
      <c r="D423" s="158">
        <f>'5.Stata-DNSP&amp;State'!E299</f>
        <v>1.0253728628158569</v>
      </c>
      <c r="E423" s="158">
        <f>'5.Stata-DNSP&amp;State'!H299</f>
        <v>1.0954135656356812</v>
      </c>
      <c r="F423" s="158">
        <f>'5.Stata-DNSP&amp;State'!I299</f>
        <v>0.98607265949249268</v>
      </c>
      <c r="G423" s="292"/>
      <c r="H423" s="292"/>
      <c r="P423" s="24">
        <v>2014</v>
      </c>
      <c r="Q423" s="23">
        <f>B423-'Index Tables'!B440</f>
        <v>3.1367492669964747E-7</v>
      </c>
      <c r="R423" s="23">
        <f>C423-'Index Tables'!C440</f>
        <v>7.4085235590715115E-7</v>
      </c>
      <c r="S423" s="23">
        <f>D423-'Index Tables'!D440</f>
        <v>-1.3718414315633254E-7</v>
      </c>
      <c r="T423" s="23">
        <f>E423-'Index Tables'!E440</f>
        <v>-4.3436431895749195E-7</v>
      </c>
      <c r="U423" s="23">
        <f>F423-'Index Tables'!F440</f>
        <v>-2.405075073541596E-7</v>
      </c>
      <c r="V423" s="2"/>
      <c r="W423" s="2"/>
    </row>
    <row r="424" spans="1:24" ht="14">
      <c r="A424" s="24">
        <v>2015</v>
      </c>
      <c r="B424" s="158">
        <f>'5.Stata-DNSP&amp;State'!C300</f>
        <v>1.2211716175079346</v>
      </c>
      <c r="C424" s="158">
        <f>'5.Stata-DNSP&amp;State'!D300</f>
        <v>1.2772432565689087</v>
      </c>
      <c r="D424" s="158">
        <f>'5.Stata-DNSP&amp;State'!E300</f>
        <v>0.95609945058822632</v>
      </c>
      <c r="E424" s="158">
        <f>'5.Stata-DNSP&amp;State'!H300</f>
        <v>0.98967444896697998</v>
      </c>
      <c r="F424" s="158">
        <f>'5.Stata-DNSP&amp;State'!I300</f>
        <v>0.93582165241241455</v>
      </c>
      <c r="G424" s="292"/>
      <c r="H424" s="292"/>
      <c r="P424" s="24">
        <v>2015</v>
      </c>
      <c r="Q424" s="23">
        <f>B424-'Index Tables'!B441</f>
        <v>-3.8249206535390101E-7</v>
      </c>
      <c r="R424" s="23">
        <f>C424-'Index Tables'!C441</f>
        <v>2.5656890878522631E-7</v>
      </c>
      <c r="S424" s="23">
        <f>D424-'Index Tables'!D441</f>
        <v>-2.4941177367843181E-7</v>
      </c>
      <c r="T424" s="23">
        <f>E424-'Index Tables'!E441</f>
        <v>-8.5103302005506976E-7</v>
      </c>
      <c r="U424" s="23">
        <f>F424-'Index Tables'!F441</f>
        <v>-4.7587585427777412E-8</v>
      </c>
      <c r="V424" s="2"/>
      <c r="W424" s="2"/>
    </row>
    <row r="425" spans="1:24" ht="14">
      <c r="A425" s="24">
        <v>2016</v>
      </c>
      <c r="B425" s="158">
        <f>'5.Stata-DNSP&amp;State'!C301</f>
        <v>1.2329686880111694</v>
      </c>
      <c r="C425" s="158">
        <f>'5.Stata-DNSP&amp;State'!D301</f>
        <v>1.2627450227737427</v>
      </c>
      <c r="D425" s="158">
        <f>'5.Stata-DNSP&amp;State'!E301</f>
        <v>0.97641932964324951</v>
      </c>
      <c r="E425" s="158">
        <f>'5.Stata-DNSP&amp;State'!H301</f>
        <v>1.0557781457901001</v>
      </c>
      <c r="F425" s="158">
        <f>'5.Stata-DNSP&amp;State'!I301</f>
        <v>0.93271452188491821</v>
      </c>
      <c r="G425" s="292"/>
      <c r="H425" s="292"/>
      <c r="P425" s="24">
        <v>2016</v>
      </c>
      <c r="Q425" s="23">
        <f>B425-'Index Tables'!B442</f>
        <v>-3.1198883054806004E-7</v>
      </c>
      <c r="R425" s="23">
        <f>C425-'Index Tables'!C442</f>
        <v>2.277374266945742E-8</v>
      </c>
      <c r="S425" s="23">
        <f>D425-'Index Tables'!D442</f>
        <v>-5.7035675049554868E-7</v>
      </c>
      <c r="T425" s="23">
        <f>E425-'Index Tables'!E442</f>
        <v>-8.5420989992535112E-7</v>
      </c>
      <c r="U425" s="23">
        <f>F425-'Index Tables'!F442</f>
        <v>-5.7811508180627413E-7</v>
      </c>
      <c r="V425" s="2"/>
      <c r="W425" s="2"/>
    </row>
    <row r="426" spans="1:24" ht="14">
      <c r="A426" s="24">
        <v>2017</v>
      </c>
      <c r="B426" s="158">
        <f>'5.Stata-DNSP&amp;State'!C302</f>
        <v>1.2780320644378662</v>
      </c>
      <c r="C426" s="158">
        <f>'5.Stata-DNSP&amp;State'!D302</f>
        <v>1.2537713050842285</v>
      </c>
      <c r="D426" s="158">
        <f>'5.Stata-DNSP&amp;State'!E302</f>
        <v>1.0193501710891724</v>
      </c>
      <c r="E426" s="158">
        <f>'5.Stata-DNSP&amp;State'!H302</f>
        <v>1.15065598487854</v>
      </c>
      <c r="F426" s="158">
        <f>'5.Stata-DNSP&amp;State'!I302</f>
        <v>0.95138794183731079</v>
      </c>
      <c r="G426" s="292"/>
      <c r="H426" s="292"/>
      <c r="P426" s="24">
        <v>2017</v>
      </c>
      <c r="Q426" s="23">
        <f>B426-'Index Tables'!B443</f>
        <v>6.4437866154065659E-8</v>
      </c>
      <c r="R426" s="23">
        <f>C426-'Index Tables'!C443</f>
        <v>3.0508422854680362E-7</v>
      </c>
      <c r="S426" s="23">
        <f>D426-'Index Tables'!D443</f>
        <v>1.710891723849528E-7</v>
      </c>
      <c r="T426" s="23">
        <f>E426-'Index Tables'!E443</f>
        <v>-1.0151214600018221E-6</v>
      </c>
      <c r="U426" s="23">
        <f>F426-'Index Tables'!F443</f>
        <v>-2.5816268922618235E-7</v>
      </c>
      <c r="V426" s="2"/>
      <c r="W426" s="2"/>
    </row>
    <row r="427" spans="1:24" ht="14">
      <c r="A427" s="24">
        <v>2018</v>
      </c>
      <c r="B427" s="158">
        <f>'5.Stata-DNSP&amp;State'!C303</f>
        <v>1.2661291360855103</v>
      </c>
      <c r="C427" s="158">
        <f>'5.Stata-DNSP&amp;State'!D303</f>
        <v>1.2664589881896973</v>
      </c>
      <c r="D427" s="158">
        <f>'5.Stata-DNSP&amp;State'!E303</f>
        <v>0.99973946809768677</v>
      </c>
      <c r="E427" s="158">
        <f>'5.Stata-DNSP&amp;State'!H303</f>
        <v>1.1231763362884521</v>
      </c>
      <c r="F427" s="158">
        <f>'5.Stata-DNSP&amp;State'!I303</f>
        <v>0.93375551700592041</v>
      </c>
      <c r="G427" s="292"/>
      <c r="H427" s="292"/>
      <c r="P427" s="24">
        <v>2018</v>
      </c>
      <c r="Q427" s="23">
        <f>B427-'Index Tables'!B444</f>
        <v>-8.6391448972378271E-7</v>
      </c>
      <c r="R427" s="23">
        <f>C427-'Index Tables'!C444</f>
        <v>-1.1810302735781875E-8</v>
      </c>
      <c r="S427" s="23">
        <f>D427-'Index Tables'!D444</f>
        <v>-5.3190231319444337E-7</v>
      </c>
      <c r="T427" s="23">
        <f>E427-'Index Tables'!E444</f>
        <v>-6.6371154794353515E-7</v>
      </c>
      <c r="U427" s="23">
        <f>F427-'Index Tables'!F444</f>
        <v>-3.8299407956188247E-7</v>
      </c>
      <c r="V427" s="2"/>
      <c r="W427" s="2"/>
    </row>
    <row r="428" spans="1:24" ht="14">
      <c r="A428" s="24">
        <v>2019</v>
      </c>
      <c r="B428" s="158">
        <f>'5.Stata-DNSP&amp;State'!C304</f>
        <v>1.2490309476852417</v>
      </c>
      <c r="C428" s="158">
        <f>'5.Stata-DNSP&amp;State'!D304</f>
        <v>1.2558804750442505</v>
      </c>
      <c r="D428" s="158">
        <f>'5.Stata-DNSP&amp;State'!E304</f>
        <v>0.99454599618911743</v>
      </c>
      <c r="E428" s="158">
        <f>'5.Stata-DNSP&amp;State'!H304</f>
        <v>1.1367088556289673</v>
      </c>
      <c r="F428" s="158">
        <f>'5.Stata-DNSP&amp;State'!I304</f>
        <v>0.92057591676712036</v>
      </c>
      <c r="G428" s="292"/>
      <c r="H428" s="292"/>
      <c r="P428" s="24">
        <v>2019</v>
      </c>
      <c r="Q428" s="23">
        <f>B428-'Index Tables'!B445</f>
        <v>-5.2314758303140252E-8</v>
      </c>
      <c r="R428" s="23">
        <f>C428-'Index Tables'!C445</f>
        <v>4.7504425038091824E-7</v>
      </c>
      <c r="S428" s="23">
        <f>D428-'Index Tables'!D445</f>
        <v>-2.0381088261522962E-7</v>
      </c>
      <c r="T428" s="23">
        <f>E428-'Index Tables'!E445</f>
        <v>-1.443710326842762E-7</v>
      </c>
      <c r="U428" s="23">
        <f>F428-'Index Tables'!F445</f>
        <v>-8.3232879588557296E-8</v>
      </c>
      <c r="V428" s="2"/>
      <c r="W428" s="2"/>
    </row>
    <row r="429" spans="1:24" ht="14">
      <c r="A429" s="24">
        <v>2020</v>
      </c>
      <c r="B429" s="158">
        <f>'5.Stata-DNSP&amp;State'!C305</f>
        <v>1.2528160810470581</v>
      </c>
      <c r="C429" s="158">
        <f>'5.Stata-DNSP&amp;State'!D305</f>
        <v>1.2576239109039307</v>
      </c>
      <c r="D429" s="158">
        <f>'5.Stata-DNSP&amp;State'!E305</f>
        <v>0.996177077293396</v>
      </c>
      <c r="E429" s="158">
        <f>'5.Stata-DNSP&amp;State'!H305</f>
        <v>1.1476185321807861</v>
      </c>
      <c r="F429" s="158">
        <f>'5.Stata-DNSP&amp;State'!I305</f>
        <v>0.91604214906692505</v>
      </c>
      <c r="G429" s="292"/>
      <c r="H429" s="292"/>
      <c r="P429" s="24">
        <v>2020</v>
      </c>
      <c r="Q429" s="23">
        <f>B429-'Index Tables'!B446</f>
        <v>8.104705817579827E-8</v>
      </c>
      <c r="R429" s="23">
        <f>C429-'Index Tables'!C446</f>
        <v>-8.9096069411098711E-8</v>
      </c>
      <c r="S429" s="23">
        <f>D429-'Index Tables'!D446</f>
        <v>-2.2270660404721809E-7</v>
      </c>
      <c r="T429" s="23">
        <f>E429-'Index Tables'!E446</f>
        <v>-4.6781921381189306E-7</v>
      </c>
      <c r="U429" s="23">
        <f>F429-'Index Tables'!F446</f>
        <v>-3.5093307493294645E-7</v>
      </c>
      <c r="V429" s="2"/>
      <c r="W429" s="2"/>
    </row>
    <row r="430" spans="1:24" ht="14">
      <c r="A430" s="25">
        <v>2021</v>
      </c>
      <c r="B430" s="159">
        <f>'5.Stata-DNSP&amp;State'!C306</f>
        <v>1.2590744495391846</v>
      </c>
      <c r="C430" s="159">
        <f>'5.Stata-DNSP&amp;State'!D306</f>
        <v>1.2676234245300293</v>
      </c>
      <c r="D430" s="159">
        <f>'5.Stata-DNSP&amp;State'!E306</f>
        <v>0.99325597286224365</v>
      </c>
      <c r="E430" s="159">
        <f>'5.Stata-DNSP&amp;State'!H306</f>
        <v>1.1501824855804443</v>
      </c>
      <c r="F430" s="159">
        <f>'5.Stata-DNSP&amp;State'!I306</f>
        <v>0.91087889671325684</v>
      </c>
      <c r="G430" s="292"/>
      <c r="H430" s="292"/>
      <c r="P430" s="25">
        <v>2021</v>
      </c>
      <c r="Q430" s="26">
        <f>B430-'Index Tables'!B447</f>
        <v>-5.504608153739099E-7</v>
      </c>
      <c r="R430" s="26">
        <f>C430-'Index Tables'!C447</f>
        <v>4.2453002935260997E-7</v>
      </c>
      <c r="S430" s="26">
        <f>D430-'Index Tables'!D447</f>
        <v>-1.2713775632278157E-7</v>
      </c>
      <c r="T430" s="26">
        <f>E430-'Index Tables'!E447</f>
        <v>-5.1441955561948305E-7</v>
      </c>
      <c r="U430" s="26">
        <f>F430-'Index Tables'!F447</f>
        <v>-3.0328674316404403E-7</v>
      </c>
      <c r="V430" s="2"/>
      <c r="W430" s="2"/>
    </row>
    <row r="431" spans="1:24" ht="14">
      <c r="A431" s="24"/>
      <c r="B431" s="27"/>
      <c r="C431" s="27"/>
      <c r="D431" s="27"/>
      <c r="E431" s="27"/>
      <c r="F431" s="27"/>
      <c r="G431" s="165"/>
      <c r="H431" s="165"/>
      <c r="V431" s="2"/>
      <c r="W431" s="2"/>
    </row>
    <row r="432" spans="1:24" ht="14">
      <c r="A432" s="22"/>
      <c r="B432" s="45"/>
      <c r="C432" s="45"/>
      <c r="D432" s="45"/>
      <c r="E432" s="45"/>
      <c r="F432" s="45"/>
      <c r="G432" s="165"/>
      <c r="H432" s="165"/>
      <c r="V432" s="2"/>
      <c r="W432" s="2"/>
    </row>
    <row r="433" spans="1:26">
      <c r="A433"/>
      <c r="G433" s="2"/>
      <c r="H433" s="2"/>
      <c r="V433" s="2"/>
      <c r="W433" s="2"/>
    </row>
    <row r="434" spans="1:26">
      <c r="A434" s="5"/>
      <c r="B434" s="2"/>
      <c r="C434" s="2"/>
      <c r="D434" s="2"/>
      <c r="E434" s="2"/>
      <c r="F434" s="2"/>
      <c r="G434" s="2"/>
      <c r="H434" s="2"/>
      <c r="V434" s="2"/>
      <c r="W434" s="2"/>
    </row>
    <row r="435" spans="1:26">
      <c r="A435" s="5"/>
      <c r="B435" s="2"/>
      <c r="C435" s="2"/>
      <c r="D435" s="2"/>
      <c r="E435" s="2"/>
      <c r="F435" s="2"/>
      <c r="G435" s="2"/>
      <c r="H435" s="2"/>
      <c r="V435" s="115"/>
      <c r="W435" s="115"/>
      <c r="X435" s="267"/>
      <c r="Y435" s="267"/>
      <c r="Z435" s="267"/>
    </row>
    <row r="436" spans="1:26">
      <c r="A436" s="7" t="s">
        <v>450</v>
      </c>
      <c r="B436" s="8"/>
      <c r="C436" s="8"/>
      <c r="D436" s="8"/>
      <c r="E436" s="8"/>
      <c r="F436" s="8"/>
      <c r="G436" s="2"/>
      <c r="H436" s="2"/>
      <c r="P436" s="7" t="s">
        <v>450</v>
      </c>
      <c r="Q436" s="8"/>
      <c r="R436" s="8"/>
      <c r="S436" s="8"/>
      <c r="T436" s="8"/>
      <c r="U436" s="8"/>
      <c r="V436" s="115"/>
      <c r="W436" s="115"/>
      <c r="X436" s="267"/>
      <c r="Y436" s="267"/>
      <c r="Z436" s="267"/>
    </row>
    <row r="437" spans="1:26" ht="15">
      <c r="A437" s="15"/>
      <c r="B437" s="16" t="s">
        <v>8</v>
      </c>
      <c r="C437" s="17" t="s">
        <v>9</v>
      </c>
      <c r="D437" s="16" t="s">
        <v>3</v>
      </c>
      <c r="E437" s="411" t="s">
        <v>27</v>
      </c>
      <c r="F437" s="411"/>
      <c r="G437" s="292"/>
      <c r="H437" s="292"/>
      <c r="P437" s="15"/>
      <c r="Q437" s="16" t="s">
        <v>8</v>
      </c>
      <c r="R437" s="17" t="s">
        <v>9</v>
      </c>
      <c r="S437" s="16" t="s">
        <v>3</v>
      </c>
      <c r="T437" s="411" t="s">
        <v>27</v>
      </c>
      <c r="U437" s="411"/>
      <c r="V437" s="115"/>
      <c r="W437" s="115"/>
      <c r="X437" s="267"/>
      <c r="Y437" s="267"/>
      <c r="Z437" s="267"/>
    </row>
    <row r="438" spans="1:26" ht="15">
      <c r="A438" s="19" t="s">
        <v>7</v>
      </c>
      <c r="B438" s="20" t="s">
        <v>26</v>
      </c>
      <c r="C438" s="21" t="s">
        <v>26</v>
      </c>
      <c r="D438" s="20" t="s">
        <v>26</v>
      </c>
      <c r="E438" s="20" t="s">
        <v>10</v>
      </c>
      <c r="F438" s="20" t="s">
        <v>11</v>
      </c>
      <c r="G438" s="292"/>
      <c r="H438" s="292"/>
      <c r="P438" s="19" t="s">
        <v>7</v>
      </c>
      <c r="Q438" s="20" t="s">
        <v>26</v>
      </c>
      <c r="R438" s="21" t="s">
        <v>26</v>
      </c>
      <c r="S438" s="20" t="s">
        <v>26</v>
      </c>
      <c r="T438" s="20" t="s">
        <v>10</v>
      </c>
      <c r="U438" s="20" t="s">
        <v>11</v>
      </c>
      <c r="V438" s="115"/>
      <c r="W438" s="115"/>
      <c r="X438" s="267"/>
      <c r="Y438" s="267"/>
      <c r="Z438" s="267"/>
    </row>
    <row r="439" spans="1:26" ht="14">
      <c r="A439" s="22">
        <v>2006</v>
      </c>
      <c r="B439" s="160">
        <f>'5.Stata-DNSP&amp;State'!C308</f>
        <v>1</v>
      </c>
      <c r="C439" s="160">
        <f>'5.Stata-DNSP&amp;State'!D308</f>
        <v>1</v>
      </c>
      <c r="D439" s="160">
        <f>'5.Stata-DNSP&amp;State'!E308</f>
        <v>1</v>
      </c>
      <c r="E439" s="160">
        <f>'5.Stata-DNSP&amp;State'!H308</f>
        <v>1</v>
      </c>
      <c r="F439" s="160">
        <f>'5.Stata-DNSP&amp;State'!I308</f>
        <v>1</v>
      </c>
      <c r="G439" s="292"/>
      <c r="H439" s="292"/>
      <c r="P439" s="22">
        <v>2006</v>
      </c>
      <c r="Q439" s="23">
        <f>B439-'Index Tables'!B457</f>
        <v>0</v>
      </c>
      <c r="R439" s="23">
        <f>C439-'Index Tables'!C457</f>
        <v>0</v>
      </c>
      <c r="S439" s="23">
        <f>D439-'Index Tables'!D457</f>
        <v>0</v>
      </c>
      <c r="T439" s="23">
        <f>E439-'Index Tables'!E457</f>
        <v>0</v>
      </c>
      <c r="U439" s="23">
        <f>F439-'Index Tables'!F457</f>
        <v>0</v>
      </c>
      <c r="V439" s="115"/>
      <c r="W439" s="115"/>
      <c r="X439" s="267"/>
      <c r="Y439" s="267"/>
      <c r="Z439" s="267"/>
    </row>
    <row r="440" spans="1:26" ht="14">
      <c r="A440" s="24">
        <v>2007</v>
      </c>
      <c r="B440" s="158">
        <f>'5.Stata-DNSP&amp;State'!C309</f>
        <v>0.97434508800506592</v>
      </c>
      <c r="C440" s="158">
        <f>'5.Stata-DNSP&amp;State'!D309</f>
        <v>1.00296950340271</v>
      </c>
      <c r="D440" s="158">
        <f>'5.Stata-DNSP&amp;State'!E309</f>
        <v>0.97146040201187134</v>
      </c>
      <c r="E440" s="158">
        <f>'5.Stata-DNSP&amp;State'!H309</f>
        <v>1.0490137338638306</v>
      </c>
      <c r="F440" s="158">
        <f>'5.Stata-DNSP&amp;State'!I309</f>
        <v>0.94004994630813599</v>
      </c>
      <c r="G440" s="292"/>
      <c r="H440" s="292"/>
      <c r="P440" s="24">
        <v>2007</v>
      </c>
      <c r="Q440" s="23">
        <f>B440-'Index Tables'!B458</f>
        <v>-1.1994934046022365E-8</v>
      </c>
      <c r="R440" s="23">
        <f>C440-'Index Tables'!C458</f>
        <v>5.0340270996152015E-7</v>
      </c>
      <c r="S440" s="23">
        <f>D440-'Index Tables'!D458</f>
        <v>-9.7988128611170566E-8</v>
      </c>
      <c r="T440" s="23">
        <f>E440-'Index Tables'!E458</f>
        <v>-2.6613616932458228E-7</v>
      </c>
      <c r="U440" s="23">
        <f>F440-'Index Tables'!F458</f>
        <v>-5.3691864065896766E-8</v>
      </c>
      <c r="V440" s="115"/>
      <c r="W440" s="115"/>
      <c r="X440" s="267"/>
      <c r="Y440" s="267"/>
      <c r="Z440" s="267"/>
    </row>
    <row r="441" spans="1:26" ht="14">
      <c r="A441" s="24">
        <v>2008</v>
      </c>
      <c r="B441" s="158">
        <f>'5.Stata-DNSP&amp;State'!C310</f>
        <v>1.0729596614837646</v>
      </c>
      <c r="C441" s="158">
        <f>'5.Stata-DNSP&amp;State'!D310</f>
        <v>1.0491859912872314</v>
      </c>
      <c r="D441" s="158">
        <f>'5.Stata-DNSP&amp;State'!E310</f>
        <v>1.0226591825485229</v>
      </c>
      <c r="E441" s="158">
        <f>'5.Stata-DNSP&amp;State'!H310</f>
        <v>1.0358375310897827</v>
      </c>
      <c r="F441" s="158">
        <f>'5.Stata-DNSP&amp;State'!I310</f>
        <v>1.0129351615905762</v>
      </c>
      <c r="G441" s="292"/>
      <c r="H441" s="292"/>
      <c r="P441" s="24">
        <v>2008</v>
      </c>
      <c r="Q441" s="23">
        <f>B441-'Index Tables'!B459</f>
        <v>-3.3851623526537367E-7</v>
      </c>
      <c r="R441" s="23">
        <f>C441-'Index Tables'!C459</f>
        <v>-8.7127685066690219E-9</v>
      </c>
      <c r="S441" s="23">
        <f>D441-'Index Tables'!D459</f>
        <v>1.8254852296450963E-7</v>
      </c>
      <c r="T441" s="23">
        <f>E441-'Index Tables'!E459</f>
        <v>5.3108978281812824E-7</v>
      </c>
      <c r="U441" s="23">
        <f>F441-'Index Tables'!F459</f>
        <v>1.6159057625309003E-7</v>
      </c>
      <c r="V441" s="115"/>
      <c r="W441" s="115"/>
      <c r="X441" s="267"/>
      <c r="Y441" s="267"/>
      <c r="Z441" s="267"/>
    </row>
    <row r="442" spans="1:26" ht="14">
      <c r="A442" s="24">
        <v>2009</v>
      </c>
      <c r="B442" s="158">
        <f>'5.Stata-DNSP&amp;State'!C311</f>
        <v>1.1018674373626709</v>
      </c>
      <c r="C442" s="158">
        <f>'5.Stata-DNSP&amp;State'!D311</f>
        <v>1.1046462059020996</v>
      </c>
      <c r="D442" s="158">
        <f>'5.Stata-DNSP&amp;State'!E311</f>
        <v>0.99748444557189941</v>
      </c>
      <c r="E442" s="158">
        <f>'5.Stata-DNSP&amp;State'!H311</f>
        <v>0.97185969352722168</v>
      </c>
      <c r="F442" s="158">
        <f>'5.Stata-DNSP&amp;State'!I311</f>
        <v>1.0108572244644165</v>
      </c>
      <c r="G442" s="292"/>
      <c r="H442" s="292"/>
      <c r="P442" s="24">
        <v>2009</v>
      </c>
      <c r="Q442" s="23">
        <f>B442-'Index Tables'!B460</f>
        <v>4.373626709686107E-7</v>
      </c>
      <c r="R442" s="23">
        <f>C442-'Index Tables'!C460</f>
        <v>2.0590209959259198E-7</v>
      </c>
      <c r="S442" s="23">
        <f>D442-'Index Tables'!D460</f>
        <v>5.4557189943515993E-7</v>
      </c>
      <c r="T442" s="23">
        <f>E442-'Index Tables'!E460</f>
        <v>7.9352722170966672E-7</v>
      </c>
      <c r="U442" s="23">
        <f>F442-'Index Tables'!F460</f>
        <v>2.2446441660939342E-7</v>
      </c>
      <c r="V442" s="115"/>
      <c r="W442" s="115"/>
      <c r="X442" s="267"/>
      <c r="Y442" s="267"/>
      <c r="Z442" s="267"/>
    </row>
    <row r="443" spans="1:26" ht="14">
      <c r="A443" s="24">
        <v>2010</v>
      </c>
      <c r="B443" s="158">
        <f>'5.Stata-DNSP&amp;State'!C312</f>
        <v>1.0480895042419434</v>
      </c>
      <c r="C443" s="158">
        <f>'5.Stata-DNSP&amp;State'!D312</f>
        <v>1.1283667087554932</v>
      </c>
      <c r="D443" s="158">
        <f>'5.Stata-DNSP&amp;State'!E312</f>
        <v>0.92885535955429077</v>
      </c>
      <c r="E443" s="158">
        <f>'5.Stata-DNSP&amp;State'!H312</f>
        <v>0.92359942197799683</v>
      </c>
      <c r="F443" s="158">
        <f>'5.Stata-DNSP&amp;State'!I312</f>
        <v>0.93113350868225098</v>
      </c>
      <c r="G443" s="292"/>
      <c r="H443" s="292"/>
      <c r="P443" s="24">
        <v>2010</v>
      </c>
      <c r="Q443" s="23">
        <f>B443-'Index Tables'!B461</f>
        <v>5.0424194331100125E-7</v>
      </c>
      <c r="R443" s="23">
        <f>C443-'Index Tables'!C461</f>
        <v>-2.9124450673378988E-7</v>
      </c>
      <c r="S443" s="23">
        <f>D443-'Index Tables'!D461</f>
        <v>4.5955429073263332E-7</v>
      </c>
      <c r="T443" s="23">
        <f>E443-'Index Tables'!E461</f>
        <v>3.2197799681998873E-7</v>
      </c>
      <c r="U443" s="23">
        <f>F443-'Index Tables'!F461</f>
        <v>7.0868225099385285E-7</v>
      </c>
      <c r="V443" s="115"/>
      <c r="W443" s="115"/>
      <c r="X443" s="267"/>
      <c r="Y443" s="267"/>
      <c r="Z443" s="267"/>
    </row>
    <row r="444" spans="1:26" ht="14">
      <c r="A444" s="24">
        <v>2011</v>
      </c>
      <c r="B444" s="158">
        <f>'5.Stata-DNSP&amp;State'!C313</f>
        <v>1.0725613832473755</v>
      </c>
      <c r="C444" s="158">
        <f>'5.Stata-DNSP&amp;State'!D313</f>
        <v>1.2319084405899048</v>
      </c>
      <c r="D444" s="158">
        <f>'5.Stata-DNSP&amp;State'!E313</f>
        <v>0.87065023183822632</v>
      </c>
      <c r="E444" s="158">
        <f>'5.Stata-DNSP&amp;State'!H313</f>
        <v>0.75867563486099243</v>
      </c>
      <c r="F444" s="158">
        <f>'5.Stata-DNSP&amp;State'!I313</f>
        <v>0.93518745899200439</v>
      </c>
      <c r="G444" s="292"/>
      <c r="H444" s="292"/>
      <c r="P444" s="24">
        <v>2011</v>
      </c>
      <c r="Q444" s="23">
        <f>B444-'Index Tables'!B462</f>
        <v>3.8324737539063847E-7</v>
      </c>
      <c r="R444" s="23">
        <f>C444-'Index Tables'!C462</f>
        <v>-5.5941009513560402E-7</v>
      </c>
      <c r="S444" s="23">
        <f>D444-'Index Tables'!D462</f>
        <v>2.3183822628336515E-7</v>
      </c>
      <c r="T444" s="23">
        <f>E444-'Index Tables'!E462</f>
        <v>3.4860992426111181E-8</v>
      </c>
      <c r="U444" s="23">
        <f>F444-'Index Tables'!F462</f>
        <v>3.5899200434563738E-7</v>
      </c>
      <c r="V444" s="115"/>
      <c r="W444" s="115"/>
      <c r="X444" s="267"/>
      <c r="Y444" s="267"/>
      <c r="Z444" s="267"/>
    </row>
    <row r="445" spans="1:26" ht="14">
      <c r="A445" s="24">
        <v>2012</v>
      </c>
      <c r="B445" s="158">
        <f>'5.Stata-DNSP&amp;State'!C314</f>
        <v>1.1124911308288574</v>
      </c>
      <c r="C445" s="158">
        <f>'5.Stata-DNSP&amp;State'!D314</f>
        <v>1.2662980556488037</v>
      </c>
      <c r="D445" s="158">
        <f>'5.Stata-DNSP&amp;State'!E314</f>
        <v>0.87853819131851196</v>
      </c>
      <c r="E445" s="158">
        <f>'5.Stata-DNSP&amp;State'!H314</f>
        <v>0.76127737760543823</v>
      </c>
      <c r="F445" s="158">
        <f>'5.Stata-DNSP&amp;State'!I314</f>
        <v>0.94391441345214844</v>
      </c>
      <c r="G445" s="292"/>
      <c r="H445" s="292"/>
      <c r="P445" s="24">
        <v>2012</v>
      </c>
      <c r="Q445" s="23">
        <f>B445-'Index Tables'!B463</f>
        <v>1.3082885752524476E-7</v>
      </c>
      <c r="R445" s="23">
        <f>C445-'Index Tables'!C463</f>
        <v>5.5648803787278212E-8</v>
      </c>
      <c r="S445" s="23">
        <f>D445-'Index Tables'!D463</f>
        <v>-8.6814880839725106E-9</v>
      </c>
      <c r="T445" s="23">
        <f>E445-'Index Tables'!E463</f>
        <v>2.776054381925519E-7</v>
      </c>
      <c r="U445" s="23">
        <f>F445-'Index Tables'!F463</f>
        <v>-8.6547851552154498E-8</v>
      </c>
      <c r="V445" s="115"/>
      <c r="W445" s="115"/>
      <c r="X445" s="267"/>
      <c r="Y445" s="267"/>
      <c r="Z445" s="267"/>
    </row>
    <row r="446" spans="1:26" ht="14">
      <c r="A446" s="24">
        <v>2013</v>
      </c>
      <c r="B446" s="158">
        <f>'5.Stata-DNSP&amp;State'!C315</f>
        <v>1.0981626510620117</v>
      </c>
      <c r="C446" s="158">
        <f>'5.Stata-DNSP&amp;State'!D315</f>
        <v>1.3068535327911377</v>
      </c>
      <c r="D446" s="158">
        <f>'5.Stata-DNSP&amp;State'!E315</f>
        <v>0.84031051397323608</v>
      </c>
      <c r="E446" s="158">
        <f>'5.Stata-DNSP&amp;State'!H315</f>
        <v>0.71387690305709839</v>
      </c>
      <c r="F446" s="158">
        <f>'5.Stata-DNSP&amp;State'!I315</f>
        <v>0.91677373647689819</v>
      </c>
      <c r="G446" s="292"/>
      <c r="H446" s="292"/>
      <c r="P446" s="24">
        <v>2013</v>
      </c>
      <c r="Q446" s="23">
        <f>B446-'Index Tables'!B464</f>
        <v>6.5106201163622757E-7</v>
      </c>
      <c r="R446" s="23">
        <f>C446-'Index Tables'!C464</f>
        <v>5.3279113765292152E-7</v>
      </c>
      <c r="S446" s="23">
        <f>D446-'Index Tables'!D464</f>
        <v>2.1397323612948327E-7</v>
      </c>
      <c r="T446" s="23">
        <f>E446-'Index Tables'!E464</f>
        <v>-1.9694290165350736E-7</v>
      </c>
      <c r="U446" s="23">
        <f>F446-'Index Tables'!F464</f>
        <v>5.3647689823854705E-7</v>
      </c>
      <c r="V446" s="115"/>
      <c r="W446" s="115"/>
      <c r="X446" s="267"/>
      <c r="Y446" s="267"/>
      <c r="Z446" s="267"/>
    </row>
    <row r="447" spans="1:26" ht="14">
      <c r="A447" s="24">
        <v>2014</v>
      </c>
      <c r="B447" s="158">
        <f>'5.Stata-DNSP&amp;State'!C316</f>
        <v>1.0681564807891846</v>
      </c>
      <c r="C447" s="158">
        <f>'5.Stata-DNSP&amp;State'!D316</f>
        <v>1.3186811208724976</v>
      </c>
      <c r="D447" s="158">
        <f>'5.Stata-DNSP&amp;State'!E316</f>
        <v>0.81001889705657959</v>
      </c>
      <c r="E447" s="158">
        <f>'5.Stata-DNSP&amp;State'!H316</f>
        <v>0.6977418065071106</v>
      </c>
      <c r="F447" s="158">
        <f>'5.Stata-DNSP&amp;State'!I316</f>
        <v>0.8787226676940918</v>
      </c>
      <c r="G447" s="292"/>
      <c r="H447" s="292"/>
      <c r="P447" s="24">
        <v>2014</v>
      </c>
      <c r="Q447" s="23">
        <f>B447-'Index Tables'!B465</f>
        <v>4.807891844649248E-7</v>
      </c>
      <c r="R447" s="23">
        <f>C447-'Index Tables'!C465</f>
        <v>1.2087249756653762E-7</v>
      </c>
      <c r="S447" s="23">
        <f>D447-'Index Tables'!D465</f>
        <v>-2.943420396306351E-9</v>
      </c>
      <c r="T447" s="23">
        <f>E447-'Index Tables'!E465</f>
        <v>-9.3492889430280002E-8</v>
      </c>
      <c r="U447" s="23">
        <f>F447-'Index Tables'!F465</f>
        <v>6.7694091776537846E-8</v>
      </c>
      <c r="V447" s="115"/>
      <c r="W447" s="115"/>
      <c r="X447" s="267"/>
      <c r="Y447" s="267"/>
      <c r="Z447" s="267"/>
    </row>
    <row r="448" spans="1:26" ht="14">
      <c r="A448" s="24">
        <v>2015</v>
      </c>
      <c r="B448" s="158">
        <f>'5.Stata-DNSP&amp;State'!C317</f>
        <v>1.1155314445495605</v>
      </c>
      <c r="C448" s="158">
        <f>'5.Stata-DNSP&amp;State'!D317</f>
        <v>1.3428092002868652</v>
      </c>
      <c r="D448" s="158">
        <f>'5.Stata-DNSP&amp;State'!E317</f>
        <v>0.83074468374252319</v>
      </c>
      <c r="E448" s="158">
        <f>'5.Stata-DNSP&amp;State'!H317</f>
        <v>0.70135152339935303</v>
      </c>
      <c r="F448" s="158">
        <f>'5.Stata-DNSP&amp;State'!I317</f>
        <v>0.90729492902755737</v>
      </c>
      <c r="G448" s="292"/>
      <c r="H448" s="292"/>
      <c r="P448" s="24">
        <v>2015</v>
      </c>
      <c r="Q448" s="23">
        <f>B448-'Index Tables'!B466</f>
        <v>4.4454956049655436E-7</v>
      </c>
      <c r="R448" s="23">
        <f>C448-'Index Tables'!C466</f>
        <v>2.0028686531503581E-7</v>
      </c>
      <c r="S448" s="23">
        <f>D448-'Index Tables'!D466</f>
        <v>2.8374252314389281E-7</v>
      </c>
      <c r="T448" s="23">
        <f>E448-'Index Tables'!E466</f>
        <v>1.2339935306915351E-7</v>
      </c>
      <c r="U448" s="23">
        <f>F448-'Index Tables'!F466</f>
        <v>5.2902755742767482E-7</v>
      </c>
      <c r="V448" s="115"/>
      <c r="W448" s="115"/>
      <c r="X448" s="267"/>
      <c r="Y448" s="267"/>
      <c r="Z448" s="267"/>
    </row>
    <row r="449" spans="1:26" ht="14">
      <c r="A449" s="24">
        <v>2016</v>
      </c>
      <c r="B449" s="158">
        <f>'5.Stata-DNSP&amp;State'!C318</f>
        <v>1.103141188621521</v>
      </c>
      <c r="C449" s="158">
        <f>'5.Stata-DNSP&amp;State'!D318</f>
        <v>1.2696338891983032</v>
      </c>
      <c r="D449" s="158">
        <f>'5.Stata-DNSP&amp;State'!E318</f>
        <v>0.86886566877365112</v>
      </c>
      <c r="E449" s="158">
        <f>'5.Stata-DNSP&amp;State'!H318</f>
        <v>0.82701313495635986</v>
      </c>
      <c r="F449" s="158">
        <f>'5.Stata-DNSP&amp;State'!I318</f>
        <v>0.8878827691078186</v>
      </c>
      <c r="G449" s="292"/>
      <c r="H449" s="292"/>
      <c r="P449" s="24">
        <v>2016</v>
      </c>
      <c r="Q449" s="23">
        <f>B449-'Index Tables'!B467</f>
        <v>1.8862152106891017E-7</v>
      </c>
      <c r="R449" s="23">
        <f>C449-'Index Tables'!C467</f>
        <v>-1.1080169670663054E-7</v>
      </c>
      <c r="S449" s="23">
        <f>D449-'Index Tables'!D467</f>
        <v>6.877365110735667E-8</v>
      </c>
      <c r="T449" s="23">
        <f>E449-'Index Tables'!E467</f>
        <v>3.3495635987090822E-7</v>
      </c>
      <c r="U449" s="23">
        <f>F449-'Index Tables'!F467</f>
        <v>-3.0892181368535887E-8</v>
      </c>
      <c r="V449" s="115"/>
      <c r="W449" s="115"/>
      <c r="X449" s="267"/>
      <c r="Y449" s="267"/>
      <c r="Z449" s="267"/>
    </row>
    <row r="450" spans="1:26" ht="14">
      <c r="A450" s="24">
        <v>2017</v>
      </c>
      <c r="B450" s="158">
        <f>'5.Stata-DNSP&amp;State'!C319</f>
        <v>1.0885528326034546</v>
      </c>
      <c r="C450" s="158">
        <f>'5.Stata-DNSP&amp;State'!D319</f>
        <v>1.3438750505447388</v>
      </c>
      <c r="D450" s="158">
        <f>'5.Stata-DNSP&amp;State'!E319</f>
        <v>0.81001049280166626</v>
      </c>
      <c r="E450" s="158">
        <f>'5.Stata-DNSP&amp;State'!H319</f>
        <v>0.70847737789154053</v>
      </c>
      <c r="F450" s="158">
        <f>'5.Stata-DNSP&amp;State'!I319</f>
        <v>0.86763286590576172</v>
      </c>
      <c r="G450" s="292"/>
      <c r="H450" s="292"/>
      <c r="P450" s="24">
        <v>2017</v>
      </c>
      <c r="Q450" s="23">
        <f>B450-'Index Tables'!B468</f>
        <v>-1.6739654551400918E-7</v>
      </c>
      <c r="R450" s="23">
        <f>C450-'Index Tables'!C468</f>
        <v>5.0544738838809167E-8</v>
      </c>
      <c r="S450" s="23">
        <f>D450-'Index Tables'!D468</f>
        <v>-7.198333706881499E-9</v>
      </c>
      <c r="T450" s="23">
        <f>E450-'Index Tables'!E468</f>
        <v>-2.2108459507563794E-8</v>
      </c>
      <c r="U450" s="23">
        <f>F450-'Index Tables'!F468</f>
        <v>6.5905761736928525E-8</v>
      </c>
      <c r="V450" s="115"/>
      <c r="W450" s="115"/>
      <c r="X450" s="267"/>
      <c r="Y450" s="267"/>
      <c r="Z450" s="267"/>
    </row>
    <row r="451" spans="1:26" ht="14">
      <c r="A451" s="24">
        <v>2018</v>
      </c>
      <c r="B451" s="158">
        <f>'5.Stata-DNSP&amp;State'!C320</f>
        <v>1.1151009798049927</v>
      </c>
      <c r="C451" s="158">
        <f>'5.Stata-DNSP&amp;State'!D320</f>
        <v>1.3432673215866089</v>
      </c>
      <c r="D451" s="158">
        <f>'5.Stata-DNSP&amp;State'!E320</f>
        <v>0.83014082908630371</v>
      </c>
      <c r="E451" s="158">
        <f>'5.Stata-DNSP&amp;State'!H320</f>
        <v>0.74066978693008423</v>
      </c>
      <c r="F451" s="158">
        <f>'5.Stata-DNSP&amp;State'!I320</f>
        <v>0.87996357679367065</v>
      </c>
      <c r="G451" s="292"/>
      <c r="H451" s="292"/>
      <c r="P451" s="24">
        <v>2018</v>
      </c>
      <c r="Q451" s="23">
        <f>B451-'Index Tables'!B469</f>
        <v>-2.0195007222056915E-8</v>
      </c>
      <c r="R451" s="23">
        <f>C451-'Index Tables'!C469</f>
        <v>3.215866088979169E-7</v>
      </c>
      <c r="S451" s="23">
        <f>D451-'Index Tables'!D469</f>
        <v>2.2908630370466199E-7</v>
      </c>
      <c r="T451" s="23">
        <f>E451-'Index Tables'!E469</f>
        <v>1.8693008418946278E-7</v>
      </c>
      <c r="U451" s="23">
        <f>F451-'Index Tables'!F469</f>
        <v>2.76793670650477E-7</v>
      </c>
      <c r="V451" s="115"/>
      <c r="W451" s="115"/>
      <c r="X451" s="267"/>
      <c r="Y451" s="267"/>
      <c r="Z451" s="267"/>
    </row>
    <row r="452" spans="1:26" ht="14">
      <c r="A452" s="24">
        <v>2019</v>
      </c>
      <c r="B452" s="158">
        <f>'5.Stata-DNSP&amp;State'!C321</f>
        <v>1.0967764854431152</v>
      </c>
      <c r="C452" s="158">
        <f>'5.Stata-DNSP&amp;State'!D321</f>
        <v>1.3647063970565796</v>
      </c>
      <c r="D452" s="158">
        <f>'5.Stata-DNSP&amp;State'!E321</f>
        <v>0.803672194480896</v>
      </c>
      <c r="E452" s="158">
        <f>'5.Stata-DNSP&amp;State'!H321</f>
        <v>0.70999103784561157</v>
      </c>
      <c r="F452" s="158">
        <f>'5.Stata-DNSP&amp;State'!I321</f>
        <v>0.85679620504379272</v>
      </c>
      <c r="G452" s="292"/>
      <c r="H452" s="292"/>
      <c r="P452" s="24">
        <v>2019</v>
      </c>
      <c r="Q452" s="23">
        <f>B452-'Index Tables'!B470</f>
        <v>4.854431152612193E-7</v>
      </c>
      <c r="R452" s="23">
        <f>C452-'Index Tables'!C470</f>
        <v>3.9705657961519591E-7</v>
      </c>
      <c r="S452" s="23">
        <f>D452-'Index Tables'!D470</f>
        <v>1.9448089594309437E-7</v>
      </c>
      <c r="T452" s="23">
        <f>E452-'Index Tables'!E470</f>
        <v>1.3784561159191355E-7</v>
      </c>
      <c r="U452" s="23">
        <f>F452-'Index Tables'!F470</f>
        <v>3.0504379266993453E-7</v>
      </c>
      <c r="V452" s="115"/>
      <c r="W452" s="115"/>
      <c r="X452" s="267"/>
      <c r="Y452" s="267"/>
      <c r="Z452" s="267"/>
    </row>
    <row r="453" spans="1:26" ht="14">
      <c r="A453" s="24">
        <v>2020</v>
      </c>
      <c r="B453" s="158">
        <f>'5.Stata-DNSP&amp;State'!C322</f>
        <v>1.1284208297729492</v>
      </c>
      <c r="C453" s="158">
        <f>'5.Stata-DNSP&amp;State'!D322</f>
        <v>1.3214386701583862</v>
      </c>
      <c r="D453" s="158">
        <f>'5.Stata-DNSP&amp;State'!E322</f>
        <v>0.85393363237380981</v>
      </c>
      <c r="E453" s="158">
        <f>'5.Stata-DNSP&amp;State'!H322</f>
        <v>0.81964111328125</v>
      </c>
      <c r="F453" s="158">
        <f>'5.Stata-DNSP&amp;State'!I322</f>
        <v>0.86910492181777954</v>
      </c>
      <c r="G453" s="292"/>
      <c r="H453" s="292"/>
      <c r="P453" s="24">
        <v>2020</v>
      </c>
      <c r="Q453" s="23">
        <f>B453-'Index Tables'!B471</f>
        <v>-1.7022705067759603E-7</v>
      </c>
      <c r="R453" s="23">
        <f>C453-'Index Tables'!C471</f>
        <v>-3.2984161379978616E-7</v>
      </c>
      <c r="S453" s="23">
        <f>D453-'Index Tables'!D471</f>
        <v>2.3237380986085299E-7</v>
      </c>
      <c r="T453" s="23">
        <f>E453-'Index Tables'!E471</f>
        <v>3.1328125005281038E-7</v>
      </c>
      <c r="U453" s="23">
        <f>F453-'Index Tables'!F471</f>
        <v>2.2181777958873994E-7</v>
      </c>
      <c r="V453" s="115"/>
      <c r="W453" s="115"/>
      <c r="X453" s="267"/>
      <c r="Y453" s="267"/>
      <c r="Z453" s="267"/>
    </row>
    <row r="454" spans="1:26" ht="14">
      <c r="A454" s="25">
        <v>2021</v>
      </c>
      <c r="B454" s="159">
        <f>'5.Stata-DNSP&amp;State'!C323</f>
        <v>1.1197479963302612</v>
      </c>
      <c r="C454" s="159">
        <f>'5.Stata-DNSP&amp;State'!D323</f>
        <v>1.3602187633514404</v>
      </c>
      <c r="D454" s="159">
        <f>'5.Stata-DNSP&amp;State'!E323</f>
        <v>0.82321172952651978</v>
      </c>
      <c r="E454" s="159">
        <f>'5.Stata-DNSP&amp;State'!H323</f>
        <v>0.79773706197738647</v>
      </c>
      <c r="F454" s="159">
        <f>'5.Stata-DNSP&amp;State'!I323</f>
        <v>0.83311504125595093</v>
      </c>
      <c r="G454" s="292"/>
      <c r="H454" s="292"/>
      <c r="P454" s="25">
        <v>2021</v>
      </c>
      <c r="Q454" s="26">
        <f>B454-'Index Tables'!B472</f>
        <v>-3.6697387351125599E-9</v>
      </c>
      <c r="R454" s="26">
        <f>C454-'Index Tables'!C472</f>
        <v>7.6335144050254655E-7</v>
      </c>
      <c r="S454" s="26">
        <f>D454-'Index Tables'!D472</f>
        <v>2.9526519784717209E-8</v>
      </c>
      <c r="T454" s="26">
        <f>E454-'Index Tables'!E472</f>
        <v>6.1977386445200011E-8</v>
      </c>
      <c r="U454" s="26">
        <f>F454-'Index Tables'!F472</f>
        <v>4.1255950877783221E-8</v>
      </c>
      <c r="V454" s="115"/>
      <c r="W454" s="115"/>
      <c r="X454" s="267"/>
      <c r="Y454" s="267"/>
      <c r="Z454" s="267"/>
    </row>
    <row r="455" spans="1:26" ht="14">
      <c r="A455" s="24"/>
      <c r="B455" s="27"/>
      <c r="C455" s="27"/>
      <c r="D455" s="27"/>
      <c r="E455" s="27"/>
      <c r="F455" s="27"/>
      <c r="G455" s="165"/>
      <c r="H455" s="165"/>
      <c r="V455" s="115"/>
      <c r="W455" s="115"/>
      <c r="X455" s="267"/>
      <c r="Y455" s="267"/>
      <c r="Z455" s="267"/>
    </row>
    <row r="456" spans="1:26" ht="14">
      <c r="A456" s="22"/>
      <c r="B456" s="45"/>
      <c r="C456" s="45"/>
      <c r="D456" s="45"/>
      <c r="E456" s="45"/>
      <c r="F456" s="45"/>
      <c r="G456" s="165"/>
      <c r="H456" s="165"/>
      <c r="V456" s="115"/>
      <c r="W456" s="115"/>
      <c r="X456" s="267"/>
      <c r="Y456" s="267"/>
      <c r="Z456" s="267"/>
    </row>
    <row r="457" spans="1:26" ht="14">
      <c r="A457" s="6"/>
      <c r="B457" s="6"/>
      <c r="C457" s="6"/>
      <c r="D457" s="6"/>
      <c r="E457" s="6"/>
      <c r="F457" s="6"/>
      <c r="G457" s="165"/>
      <c r="H457" s="165"/>
      <c r="V457" s="115"/>
      <c r="W457" s="115"/>
      <c r="X457" s="267"/>
      <c r="Y457" s="267"/>
      <c r="Z457" s="267"/>
    </row>
    <row r="458" spans="1:26">
      <c r="A458" s="5"/>
      <c r="B458" s="2"/>
      <c r="C458" s="2"/>
      <c r="D458" s="2"/>
      <c r="E458" s="2"/>
      <c r="F458" s="2"/>
      <c r="G458" s="2"/>
      <c r="H458" s="2"/>
      <c r="V458" s="115"/>
      <c r="W458" s="115"/>
      <c r="X458" s="267"/>
      <c r="Y458" s="267"/>
      <c r="Z458" s="267"/>
    </row>
    <row r="459" spans="1:26">
      <c r="A459" s="5"/>
      <c r="B459" s="2"/>
      <c r="C459" s="2"/>
      <c r="D459" s="2"/>
      <c r="E459" s="2"/>
      <c r="F459" s="2"/>
      <c r="G459" s="2"/>
      <c r="H459" s="2"/>
      <c r="V459" s="115"/>
      <c r="W459" s="115"/>
      <c r="X459" s="267"/>
      <c r="Y459" s="267"/>
      <c r="Z459" s="267"/>
    </row>
    <row r="460" spans="1:26">
      <c r="A460" s="7" t="s">
        <v>449</v>
      </c>
      <c r="B460" s="8"/>
      <c r="C460" s="8"/>
      <c r="D460" s="8"/>
      <c r="E460" s="8"/>
      <c r="F460" s="8"/>
      <c r="G460" s="2"/>
      <c r="H460" s="2"/>
      <c r="P460" s="7" t="s">
        <v>449</v>
      </c>
      <c r="Q460" s="8"/>
      <c r="R460" s="8"/>
      <c r="S460" s="8"/>
      <c r="T460" s="8"/>
      <c r="U460" s="8"/>
      <c r="V460" s="115"/>
      <c r="W460" s="115"/>
      <c r="X460" s="267"/>
      <c r="Y460" s="267"/>
      <c r="Z460" s="267"/>
    </row>
    <row r="461" spans="1:26" ht="15">
      <c r="A461" s="15"/>
      <c r="B461" s="16" t="s">
        <v>8</v>
      </c>
      <c r="C461" s="17" t="s">
        <v>9</v>
      </c>
      <c r="D461" s="16" t="s">
        <v>3</v>
      </c>
      <c r="E461" s="411" t="s">
        <v>27</v>
      </c>
      <c r="F461" s="411"/>
      <c r="G461" s="292"/>
      <c r="H461" s="292"/>
      <c r="P461" s="15"/>
      <c r="Q461" s="16" t="s">
        <v>8</v>
      </c>
      <c r="R461" s="17" t="s">
        <v>9</v>
      </c>
      <c r="S461" s="16" t="s">
        <v>3</v>
      </c>
      <c r="T461" s="411" t="s">
        <v>27</v>
      </c>
      <c r="U461" s="411"/>
      <c r="V461" s="115"/>
      <c r="W461" s="115"/>
      <c r="X461" s="267"/>
      <c r="Y461" s="267"/>
      <c r="Z461" s="267"/>
    </row>
    <row r="462" spans="1:26" ht="15">
      <c r="A462" s="19" t="s">
        <v>7</v>
      </c>
      <c r="B462" s="20" t="s">
        <v>26</v>
      </c>
      <c r="C462" s="21" t="s">
        <v>26</v>
      </c>
      <c r="D462" s="20" t="s">
        <v>26</v>
      </c>
      <c r="E462" s="20" t="s">
        <v>10</v>
      </c>
      <c r="F462" s="20" t="s">
        <v>11</v>
      </c>
      <c r="G462" s="292"/>
      <c r="H462" s="292"/>
      <c r="P462" s="19" t="s">
        <v>7</v>
      </c>
      <c r="Q462" s="20" t="s">
        <v>26</v>
      </c>
      <c r="R462" s="21" t="s">
        <v>26</v>
      </c>
      <c r="S462" s="20" t="s">
        <v>26</v>
      </c>
      <c r="T462" s="20" t="s">
        <v>10</v>
      </c>
      <c r="U462" s="20" t="s">
        <v>11</v>
      </c>
      <c r="V462" s="115"/>
      <c r="W462" s="115"/>
      <c r="X462" s="267"/>
      <c r="Y462" s="267"/>
      <c r="Z462" s="267"/>
    </row>
    <row r="463" spans="1:26" ht="14">
      <c r="A463" s="22">
        <v>2006</v>
      </c>
      <c r="B463" s="160">
        <f>'5.Stata-DNSP&amp;State'!C325</f>
        <v>1</v>
      </c>
      <c r="C463" s="160">
        <f>'5.Stata-DNSP&amp;State'!D325</f>
        <v>1</v>
      </c>
      <c r="D463" s="160">
        <f>'5.Stata-DNSP&amp;State'!E325</f>
        <v>1</v>
      </c>
      <c r="E463" s="160">
        <f>'5.Stata-DNSP&amp;State'!H325</f>
        <v>1</v>
      </c>
      <c r="F463" s="160">
        <f>'5.Stata-DNSP&amp;State'!I325</f>
        <v>1</v>
      </c>
      <c r="G463" s="292"/>
      <c r="H463" s="292"/>
      <c r="P463" s="22">
        <v>2006</v>
      </c>
      <c r="Q463" s="23">
        <f>B463-'Index Tables'!B482</f>
        <v>0</v>
      </c>
      <c r="R463" s="23">
        <f>C463-'Index Tables'!C482</f>
        <v>0</v>
      </c>
      <c r="S463" s="23">
        <f>D463-'Index Tables'!D482</f>
        <v>0</v>
      </c>
      <c r="T463" s="23">
        <f>E463-'Index Tables'!E482</f>
        <v>0</v>
      </c>
      <c r="U463" s="23">
        <f>F463-'Index Tables'!F482</f>
        <v>0</v>
      </c>
      <c r="V463" s="115"/>
      <c r="W463" s="115"/>
      <c r="X463" s="267"/>
      <c r="Y463" s="267"/>
      <c r="Z463" s="267"/>
    </row>
    <row r="464" spans="1:26" ht="14">
      <c r="A464" s="24">
        <v>2007</v>
      </c>
      <c r="B464" s="158">
        <f>'5.Stata-DNSP&amp;State'!C326</f>
        <v>0.97696030139923096</v>
      </c>
      <c r="C464" s="158">
        <f>'5.Stata-DNSP&amp;State'!D326</f>
        <v>1.0084946155548096</v>
      </c>
      <c r="D464" s="158">
        <f>'5.Stata-DNSP&amp;State'!E326</f>
        <v>0.9687313437461853</v>
      </c>
      <c r="E464" s="158">
        <f>'5.Stata-DNSP&amp;State'!H326</f>
        <v>0.97894495725631714</v>
      </c>
      <c r="F464" s="158">
        <f>'5.Stata-DNSP&amp;State'!I326</f>
        <v>0.96365886926651001</v>
      </c>
      <c r="G464" s="292"/>
      <c r="H464" s="292"/>
      <c r="P464" s="24">
        <v>2007</v>
      </c>
      <c r="Q464" s="23">
        <f>B464-'Index Tables'!B483</f>
        <v>-1.9860076905242607E-7</v>
      </c>
      <c r="R464" s="23">
        <f>C464-'Index Tables'!C483</f>
        <v>-3.8444519034896985E-7</v>
      </c>
      <c r="S464" s="23">
        <f>D464-'Index Tables'!D483</f>
        <v>-5.6253814717521777E-8</v>
      </c>
      <c r="T464" s="23">
        <f>E464-'Index Tables'!E483</f>
        <v>1.5725631719032407E-7</v>
      </c>
      <c r="U464" s="23">
        <f>F464-'Index Tables'!F483</f>
        <v>-3.0733489975176553E-8</v>
      </c>
      <c r="V464" s="115"/>
      <c r="W464" s="115"/>
      <c r="X464" s="267"/>
      <c r="Y464" s="267"/>
      <c r="Z464" s="267"/>
    </row>
    <row r="465" spans="1:23" ht="14">
      <c r="A465" s="24">
        <v>2008</v>
      </c>
      <c r="B465" s="158">
        <f>'5.Stata-DNSP&amp;State'!C327</f>
        <v>0.97858542203903198</v>
      </c>
      <c r="C465" s="158">
        <f>'5.Stata-DNSP&amp;State'!D327</f>
        <v>1.0250644683837891</v>
      </c>
      <c r="D465" s="158">
        <f>'5.Stata-DNSP&amp;State'!E327</f>
        <v>0.95465743541717529</v>
      </c>
      <c r="E465" s="158">
        <f>'5.Stata-DNSP&amp;State'!H327</f>
        <v>0.97096532583236694</v>
      </c>
      <c r="F465" s="158">
        <f>'5.Stata-DNSP&amp;State'!I327</f>
        <v>0.94615209102630615</v>
      </c>
      <c r="G465" s="292"/>
      <c r="H465" s="292"/>
      <c r="P465" s="24">
        <v>2008</v>
      </c>
      <c r="Q465" s="23">
        <f>B465-'Index Tables'!B484</f>
        <v>2.2039031932763464E-8</v>
      </c>
      <c r="R465" s="23">
        <f>C465-'Index Tables'!C484</f>
        <v>-5.3161621083042121E-7</v>
      </c>
      <c r="S465" s="23">
        <f>D465-'Index Tables'!D484</f>
        <v>2.3541717530939366E-7</v>
      </c>
      <c r="T465" s="23">
        <f>E465-'Index Tables'!E484</f>
        <v>5.2583236698211522E-7</v>
      </c>
      <c r="U465" s="23">
        <f>F465-'Index Tables'!F484</f>
        <v>1.9102630610667859E-7</v>
      </c>
      <c r="V465" s="2"/>
      <c r="W465" s="2"/>
    </row>
    <row r="466" spans="1:23" ht="14">
      <c r="A466" s="24">
        <v>2009</v>
      </c>
      <c r="B466" s="158">
        <f>'5.Stata-DNSP&amp;State'!C328</f>
        <v>0.95237410068511963</v>
      </c>
      <c r="C466" s="158">
        <f>'5.Stata-DNSP&amp;State'!D328</f>
        <v>1.0804126262664795</v>
      </c>
      <c r="D466" s="158">
        <f>'5.Stata-DNSP&amp;State'!E328</f>
        <v>0.88149106502532959</v>
      </c>
      <c r="E466" s="158">
        <f>'5.Stata-DNSP&amp;State'!H328</f>
        <v>0.84576183557510376</v>
      </c>
      <c r="F466" s="158">
        <f>'5.Stata-DNSP&amp;State'!I328</f>
        <v>0.9026329517364502</v>
      </c>
      <c r="G466" s="18"/>
      <c r="H466" s="18"/>
      <c r="P466" s="24">
        <v>2009</v>
      </c>
      <c r="Q466" s="23">
        <f>B466-'Index Tables'!B485</f>
        <v>2.0068511963344804E-7</v>
      </c>
      <c r="R466" s="23">
        <f>C466-'Index Tables'!C485</f>
        <v>-3.7373352057556986E-7</v>
      </c>
      <c r="S466" s="23">
        <f>D466-'Index Tables'!D485</f>
        <v>1.6502532962370253E-7</v>
      </c>
      <c r="T466" s="23">
        <f>E466-'Index Tables'!E485</f>
        <v>6.3557510376899273E-7</v>
      </c>
      <c r="U466" s="23">
        <f>F466-'Index Tables'!F485</f>
        <v>-1.4826354977071077E-7</v>
      </c>
      <c r="V466" s="2"/>
      <c r="W466" s="2"/>
    </row>
    <row r="467" spans="1:23" ht="14">
      <c r="A467" s="24">
        <v>2010</v>
      </c>
      <c r="B467" s="158">
        <f>'5.Stata-DNSP&amp;State'!C329</f>
        <v>0.95830237865447998</v>
      </c>
      <c r="C467" s="158">
        <f>'5.Stata-DNSP&amp;State'!D329</f>
        <v>1.1713767051696777</v>
      </c>
      <c r="D467" s="158">
        <f>'5.Stata-DNSP&amp;State'!E329</f>
        <v>0.81809914112091064</v>
      </c>
      <c r="E467" s="158">
        <f>'5.Stata-DNSP&amp;State'!H329</f>
        <v>0.71869075298309326</v>
      </c>
      <c r="F467" s="158">
        <f>'5.Stata-DNSP&amp;State'!I329</f>
        <v>0.88024389743804932</v>
      </c>
      <c r="G467" s="18"/>
      <c r="H467" s="18"/>
      <c r="P467" s="24">
        <v>2010</v>
      </c>
      <c r="Q467" s="23">
        <f>B467-'Index Tables'!B486</f>
        <v>3.7865447999330115E-7</v>
      </c>
      <c r="R467" s="23">
        <f>C467-'Index Tables'!C486</f>
        <v>-2.9483032215615879E-7</v>
      </c>
      <c r="S467" s="23">
        <f>D467-'Index Tables'!D486</f>
        <v>4.4112091068804204E-7</v>
      </c>
      <c r="T467" s="23">
        <f>E467-'Index Tables'!E486</f>
        <v>7.5298309321070178E-7</v>
      </c>
      <c r="U467" s="23">
        <f>F467-'Index Tables'!F486</f>
        <v>1.9743804935412612E-7</v>
      </c>
      <c r="V467" s="2"/>
      <c r="W467" s="2"/>
    </row>
    <row r="468" spans="1:23" ht="14">
      <c r="A468" s="24">
        <v>2011</v>
      </c>
      <c r="B468" s="158">
        <f>'5.Stata-DNSP&amp;State'!C330</f>
        <v>1.0399155616760254</v>
      </c>
      <c r="C468" s="158">
        <f>'5.Stata-DNSP&amp;State'!D330</f>
        <v>1.1760400533676147</v>
      </c>
      <c r="D468" s="158">
        <f>'5.Stata-DNSP&amp;State'!E330</f>
        <v>0.88425171375274658</v>
      </c>
      <c r="E468" s="158">
        <f>'5.Stata-DNSP&amp;State'!H330</f>
        <v>0.81022995710372925</v>
      </c>
      <c r="F468" s="158">
        <f>'5.Stata-DNSP&amp;State'!I330</f>
        <v>0.92648899555206299</v>
      </c>
      <c r="G468" s="18"/>
      <c r="H468" s="18"/>
      <c r="P468" s="24">
        <v>2011</v>
      </c>
      <c r="Q468" s="23">
        <f>B468-'Index Tables'!B487</f>
        <v>5.61676025467861E-7</v>
      </c>
      <c r="R468" s="23">
        <f>C468-'Index Tables'!C487</f>
        <v>5.3367614771815397E-8</v>
      </c>
      <c r="S468" s="23">
        <f>D468-'Index Tables'!D487</f>
        <v>-8.6247253450189021E-8</v>
      </c>
      <c r="T468" s="23">
        <f>E468-'Index Tables'!E487</f>
        <v>2.5710372919540703E-7</v>
      </c>
      <c r="U468" s="23">
        <f>F468-'Index Tables'!F487</f>
        <v>-3.0444793697181893E-7</v>
      </c>
      <c r="V468" s="2"/>
      <c r="W468" s="2"/>
    </row>
    <row r="469" spans="1:23" ht="14">
      <c r="A469" s="24">
        <v>2012</v>
      </c>
      <c r="B469" s="158">
        <f>'5.Stata-DNSP&amp;State'!C331</f>
        <v>1.0170402526855469</v>
      </c>
      <c r="C469" s="158">
        <f>'5.Stata-DNSP&amp;State'!D331</f>
        <v>1.2281500101089478</v>
      </c>
      <c r="D469" s="158">
        <f>'5.Stata-DNSP&amp;State'!E331</f>
        <v>0.82810741662979126</v>
      </c>
      <c r="E469" s="158">
        <f>'5.Stata-DNSP&amp;State'!H331</f>
        <v>0.72630739212036133</v>
      </c>
      <c r="F469" s="158">
        <f>'5.Stata-DNSP&amp;State'!I331</f>
        <v>0.89199936389923096</v>
      </c>
      <c r="G469" s="18"/>
      <c r="H469" s="18"/>
      <c r="P469" s="24">
        <v>2012</v>
      </c>
      <c r="Q469" s="23">
        <f>B469-'Index Tables'!B488</f>
        <v>2.5268554693091971E-7</v>
      </c>
      <c r="R469" s="23">
        <f>C469-'Index Tables'!C488</f>
        <v>1.0108947678943991E-8</v>
      </c>
      <c r="S469" s="23">
        <f>D469-'Index Tables'!D488</f>
        <v>1.6629791210753808E-8</v>
      </c>
      <c r="T469" s="23">
        <f>E469-'Index Tables'!E488</f>
        <v>4.9212036135060089E-7</v>
      </c>
      <c r="U469" s="23">
        <f>F469-'Index Tables'!F488</f>
        <v>-3.3610076899392993E-7</v>
      </c>
      <c r="V469" s="2"/>
      <c r="W469" s="2"/>
    </row>
    <row r="470" spans="1:23" ht="14">
      <c r="A470" s="24">
        <v>2013</v>
      </c>
      <c r="B470" s="158">
        <f>'5.Stata-DNSP&amp;State'!C332</f>
        <v>1.0432707071304321</v>
      </c>
      <c r="C470" s="158">
        <f>'5.Stata-DNSP&amp;State'!D332</f>
        <v>1.143499493598938</v>
      </c>
      <c r="D470" s="158">
        <f>'5.Stata-DNSP&amp;State'!E332</f>
        <v>0.91234898567199707</v>
      </c>
      <c r="E470" s="158">
        <f>'5.Stata-DNSP&amp;State'!H332</f>
        <v>0.91812622547149658</v>
      </c>
      <c r="F470" s="158">
        <f>'5.Stata-DNSP&amp;State'!I332</f>
        <v>0.91007661819458008</v>
      </c>
      <c r="G470" s="18"/>
      <c r="H470" s="18"/>
      <c r="P470" s="24">
        <v>2013</v>
      </c>
      <c r="Q470" s="23">
        <f>B470-'Index Tables'!B489</f>
        <v>-2.9286956793050933E-7</v>
      </c>
      <c r="R470" s="23">
        <f>C470-'Index Tables'!C489</f>
        <v>4.9359893794509446E-7</v>
      </c>
      <c r="S470" s="23">
        <f>D470-'Index Tables'!D489</f>
        <v>-1.1432800295363421E-7</v>
      </c>
      <c r="T470" s="23">
        <f>E470-'Index Tables'!E489</f>
        <v>5.2547149653747738E-7</v>
      </c>
      <c r="U470" s="23">
        <f>F470-'Index Tables'!F489</f>
        <v>-4.8180541989406578E-7</v>
      </c>
      <c r="V470" s="2"/>
      <c r="W470" s="2"/>
    </row>
    <row r="471" spans="1:23" ht="14">
      <c r="A471" s="24">
        <v>2014</v>
      </c>
      <c r="B471" s="158">
        <f>'5.Stata-DNSP&amp;State'!C333</f>
        <v>0.99261182546615601</v>
      </c>
      <c r="C471" s="158">
        <f>'5.Stata-DNSP&amp;State'!D333</f>
        <v>1.1622766256332397</v>
      </c>
      <c r="D471" s="158">
        <f>'5.Stata-DNSP&amp;State'!E333</f>
        <v>0.85402363538742065</v>
      </c>
      <c r="E471" s="158">
        <f>'5.Stata-DNSP&amp;State'!H333</f>
        <v>0.85621368885040283</v>
      </c>
      <c r="F471" s="158">
        <f>'5.Stata-DNSP&amp;State'!I333</f>
        <v>0.85288739204406738</v>
      </c>
      <c r="G471" s="18"/>
      <c r="H471" s="18"/>
      <c r="P471" s="24">
        <v>2014</v>
      </c>
      <c r="Q471" s="23">
        <f>B471-'Index Tables'!B490</f>
        <v>3.2546615602591089E-7</v>
      </c>
      <c r="R471" s="23">
        <f>C471-'Index Tables'!C490</f>
        <v>-3.7436676025848215E-7</v>
      </c>
      <c r="S471" s="23">
        <f>D471-'Index Tables'!D490</f>
        <v>4.3538742067195102E-7</v>
      </c>
      <c r="T471" s="23">
        <f>E471-'Index Tables'!E490</f>
        <v>6.8885040283017673E-7</v>
      </c>
      <c r="U471" s="23">
        <f>F471-'Index Tables'!F490</f>
        <v>1.9204406742634461E-7</v>
      </c>
      <c r="V471" s="2"/>
      <c r="W471" s="2"/>
    </row>
    <row r="472" spans="1:23" ht="14">
      <c r="A472" s="24">
        <v>2015</v>
      </c>
      <c r="B472" s="158">
        <f>'5.Stata-DNSP&amp;State'!C334</f>
        <v>1.0435432195663452</v>
      </c>
      <c r="C472" s="158">
        <f>'5.Stata-DNSP&amp;State'!D334</f>
        <v>1.1059246063232422</v>
      </c>
      <c r="D472" s="158">
        <f>'5.Stata-DNSP&amp;State'!E334</f>
        <v>0.94359332323074341</v>
      </c>
      <c r="E472" s="158">
        <f>'5.Stata-DNSP&amp;State'!H334</f>
        <v>1.0636075735092163</v>
      </c>
      <c r="F472" s="158">
        <f>'5.Stata-DNSP&amp;State'!I334</f>
        <v>0.88869106769561768</v>
      </c>
      <c r="G472" s="18"/>
      <c r="H472" s="18"/>
      <c r="P472" s="24">
        <v>2015</v>
      </c>
      <c r="Q472" s="23">
        <f>B472-'Index Tables'!B491</f>
        <v>2.1956634510544859E-7</v>
      </c>
      <c r="R472" s="23">
        <f>C472-'Index Tables'!C491</f>
        <v>6.0632324228038215E-7</v>
      </c>
      <c r="S472" s="23">
        <f>D472-'Index Tables'!D491</f>
        <v>2.232307434457681E-7</v>
      </c>
      <c r="T472" s="23">
        <f>E472-'Index Tables'!E491</f>
        <v>5.7350921633947394E-7</v>
      </c>
      <c r="U472" s="23">
        <f>F472-'Index Tables'!F491</f>
        <v>6.7695617667062891E-8</v>
      </c>
      <c r="V472" s="2"/>
      <c r="W472" s="2"/>
    </row>
    <row r="473" spans="1:23" ht="14">
      <c r="A473" s="24">
        <v>2016</v>
      </c>
      <c r="B473" s="158">
        <f>'5.Stata-DNSP&amp;State'!C335</f>
        <v>1.036365270614624</v>
      </c>
      <c r="C473" s="158">
        <f>'5.Stata-DNSP&amp;State'!D335</f>
        <v>1.1372464895248413</v>
      </c>
      <c r="D473" s="158">
        <f>'5.Stata-DNSP&amp;State'!E335</f>
        <v>0.91129332780838013</v>
      </c>
      <c r="E473" s="158">
        <f>'5.Stata-DNSP&amp;State'!H335</f>
        <v>0.98464059829711914</v>
      </c>
      <c r="F473" s="158">
        <f>'5.Stata-DNSP&amp;State'!I335</f>
        <v>0.87716978788375854</v>
      </c>
      <c r="G473" s="18"/>
      <c r="H473" s="18"/>
      <c r="P473" s="24">
        <v>2016</v>
      </c>
      <c r="Q473" s="23">
        <f>B473-'Index Tables'!B492</f>
        <v>2.7061462404276426E-7</v>
      </c>
      <c r="R473" s="23">
        <f>C473-'Index Tables'!C492</f>
        <v>4.895248413294695E-7</v>
      </c>
      <c r="S473" s="23">
        <f>D473-'Index Tables'!D492</f>
        <v>2.7808380154148438E-8</v>
      </c>
      <c r="T473" s="23">
        <f>E473-'Index Tables'!E492</f>
        <v>2.9829711911677492E-7</v>
      </c>
      <c r="U473" s="23">
        <f>F473-'Index Tables'!F492</f>
        <v>-2.1211624146033614E-7</v>
      </c>
      <c r="V473" s="2"/>
      <c r="W473" s="2"/>
    </row>
    <row r="474" spans="1:23" ht="14">
      <c r="A474" s="24">
        <v>2017</v>
      </c>
      <c r="B474" s="158">
        <f>'5.Stata-DNSP&amp;State'!C336</f>
        <v>1.0517110824584961</v>
      </c>
      <c r="C474" s="158">
        <f>'5.Stata-DNSP&amp;State'!D336</f>
        <v>1.261650562286377</v>
      </c>
      <c r="D474" s="158">
        <f>'5.Stata-DNSP&amp;State'!E336</f>
        <v>0.8335992693901062</v>
      </c>
      <c r="E474" s="158">
        <f>'5.Stata-DNSP&amp;State'!H336</f>
        <v>0.76085519790649414</v>
      </c>
      <c r="F474" s="158">
        <f>'5.Stata-DNSP&amp;State'!I336</f>
        <v>0.87883639335632324</v>
      </c>
      <c r="G474" s="18"/>
      <c r="H474" s="18"/>
      <c r="P474" s="24">
        <v>2017</v>
      </c>
      <c r="Q474" s="23">
        <f>B474-'Index Tables'!B493</f>
        <v>8.2458496031279083E-8</v>
      </c>
      <c r="R474" s="23">
        <f>C474-'Index Tables'!C493</f>
        <v>5.6228637701494222E-7</v>
      </c>
      <c r="S474" s="23">
        <f>D474-'Index Tables'!D493</f>
        <v>-3.0609893841848645E-8</v>
      </c>
      <c r="T474" s="23">
        <f>E474-'Index Tables'!E493</f>
        <v>2.9790649413996562E-7</v>
      </c>
      <c r="U474" s="23">
        <f>F474-'Index Tables'!F493</f>
        <v>-2.0664367672562634E-7</v>
      </c>
      <c r="V474" s="2"/>
      <c r="W474" s="2"/>
    </row>
    <row r="475" spans="1:23" ht="14">
      <c r="A475" s="24">
        <v>2018</v>
      </c>
      <c r="B475" s="158">
        <f>'5.Stata-DNSP&amp;State'!C337</f>
        <v>1.0322433710098267</v>
      </c>
      <c r="C475" s="158">
        <f>'5.Stata-DNSP&amp;State'!D337</f>
        <v>1.2225521802902222</v>
      </c>
      <c r="D475" s="158">
        <f>'5.Stata-DNSP&amp;State'!E337</f>
        <v>0.84433472156524658</v>
      </c>
      <c r="E475" s="158">
        <f>'5.Stata-DNSP&amp;State'!H337</f>
        <v>0.82641297578811646</v>
      </c>
      <c r="F475" s="158">
        <f>'5.Stata-DNSP&amp;State'!I337</f>
        <v>0.85502678155899048</v>
      </c>
      <c r="G475" s="18"/>
      <c r="H475" s="18"/>
      <c r="P475" s="24">
        <v>2018</v>
      </c>
      <c r="Q475" s="23">
        <f>B475-'Index Tables'!B494</f>
        <v>3.7100982663851312E-7</v>
      </c>
      <c r="R475" s="23">
        <f>C475-'Index Tables'!C494</f>
        <v>1.8029022208487788E-7</v>
      </c>
      <c r="S475" s="23">
        <f>D475-'Index Tables'!D494</f>
        <v>2.156524658847303E-8</v>
      </c>
      <c r="T475" s="23">
        <f>E475-'Index Tables'!E494</f>
        <v>-1.2421188355649093E-7</v>
      </c>
      <c r="U475" s="23">
        <f>F475-'Index Tables'!F494</f>
        <v>8.1558990450147917E-8</v>
      </c>
      <c r="V475" s="2"/>
      <c r="W475" s="2"/>
    </row>
    <row r="476" spans="1:23" ht="14">
      <c r="A476" s="24">
        <v>2019</v>
      </c>
      <c r="B476" s="158">
        <f>'5.Stata-DNSP&amp;State'!C338</f>
        <v>1.0340306758880615</v>
      </c>
      <c r="C476" s="158">
        <f>'5.Stata-DNSP&amp;State'!D338</f>
        <v>1.1837179660797119</v>
      </c>
      <c r="D476" s="158">
        <f>'5.Stata-DNSP&amp;State'!E338</f>
        <v>0.87354475259780884</v>
      </c>
      <c r="E476" s="158">
        <f>'5.Stata-DNSP&amp;State'!H338</f>
        <v>0.93460357189178467</v>
      </c>
      <c r="F476" s="158">
        <f>'5.Stata-DNSP&amp;State'!I338</f>
        <v>0.84349840879440308</v>
      </c>
      <c r="G476" s="18"/>
      <c r="H476" s="18"/>
      <c r="P476" s="24">
        <v>2019</v>
      </c>
      <c r="Q476" s="23">
        <f>B476-'Index Tables'!B495</f>
        <v>6.7588806151874792E-7</v>
      </c>
      <c r="R476" s="23">
        <f>C476-'Index Tables'!C495</f>
        <v>-3.3920288133870713E-8</v>
      </c>
      <c r="S476" s="23">
        <f>D476-'Index Tables'!D495</f>
        <v>5.52597808844979E-7</v>
      </c>
      <c r="T476" s="23">
        <f>E476-'Index Tables'!E495</f>
        <v>6.7189178465376642E-7</v>
      </c>
      <c r="U476" s="23">
        <f>F476-'Index Tables'!F495</f>
        <v>5.0879440305351409E-7</v>
      </c>
      <c r="V476" s="2"/>
      <c r="W476" s="2"/>
    </row>
    <row r="477" spans="1:23" ht="14">
      <c r="A477" s="24">
        <v>2020</v>
      </c>
      <c r="B477" s="158">
        <f>'5.Stata-DNSP&amp;State'!C339</f>
        <v>1.0460344552993774</v>
      </c>
      <c r="C477" s="158">
        <f>'5.Stata-DNSP&amp;State'!D339</f>
        <v>1.2026599645614624</v>
      </c>
      <c r="D477" s="158">
        <f>'5.Stata-DNSP&amp;State'!E339</f>
        <v>0.86976736783981323</v>
      </c>
      <c r="E477" s="158">
        <f>'5.Stata-DNSP&amp;State'!H339</f>
        <v>0.91434985399246216</v>
      </c>
      <c r="F477" s="158">
        <f>'5.Stata-DNSP&amp;State'!I339</f>
        <v>0.84593862295150757</v>
      </c>
      <c r="G477" s="18"/>
      <c r="H477" s="18"/>
      <c r="P477" s="24">
        <v>2020</v>
      </c>
      <c r="Q477" s="23">
        <f>B477-'Index Tables'!B496</f>
        <v>4.5529937753308047E-7</v>
      </c>
      <c r="R477" s="23">
        <f>C477-'Index Tables'!C496</f>
        <v>-3.5438537659970848E-8</v>
      </c>
      <c r="S477" s="23">
        <f>D477-'Index Tables'!D496</f>
        <v>2.6783981321720773E-7</v>
      </c>
      <c r="T477" s="23">
        <f>E477-'Index Tables'!E496</f>
        <v>6.5399246218511564E-7</v>
      </c>
      <c r="U477" s="23">
        <f>F477-'Index Tables'!F496</f>
        <v>2.2951507583357511E-8</v>
      </c>
      <c r="V477" s="2"/>
      <c r="W477" s="2"/>
    </row>
    <row r="478" spans="1:23" ht="14">
      <c r="A478" s="25">
        <v>2021</v>
      </c>
      <c r="B478" s="159">
        <f>'5.Stata-DNSP&amp;State'!C340</f>
        <v>1.0304350852966309</v>
      </c>
      <c r="C478" s="159">
        <f>'5.Stata-DNSP&amp;State'!D340</f>
        <v>1.2374633550643921</v>
      </c>
      <c r="D478" s="159">
        <f>'5.Stata-DNSP&amp;State'!E340</f>
        <v>0.8326994776725769</v>
      </c>
      <c r="E478" s="159">
        <f>'5.Stata-DNSP&amp;State'!H340</f>
        <v>0.83864820003509521</v>
      </c>
      <c r="F478" s="159">
        <f>'5.Stata-DNSP&amp;State'!I340</f>
        <v>0.82902729511260986</v>
      </c>
      <c r="G478" s="18"/>
      <c r="H478" s="18"/>
      <c r="P478" s="25">
        <v>2021</v>
      </c>
      <c r="Q478" s="26">
        <f>B478-'Index Tables'!B497</f>
        <v>8.5296630869535761E-8</v>
      </c>
      <c r="R478" s="26">
        <f>C478-'Index Tables'!C497</f>
        <v>3.5506439211019369E-7</v>
      </c>
      <c r="S478" s="26">
        <f>D478-'Index Tables'!D497</f>
        <v>2.7767257693156466E-7</v>
      </c>
      <c r="T478" s="26">
        <f>E478-'Index Tables'!E497</f>
        <v>5.0003509521889811E-7</v>
      </c>
      <c r="U478" s="26">
        <f>F478-'Index Tables'!F497</f>
        <v>3.9511260985225505E-7</v>
      </c>
      <c r="V478" s="2"/>
      <c r="W478" s="2"/>
    </row>
    <row r="479" spans="1:23" ht="14">
      <c r="A479" s="24"/>
      <c r="B479" s="27"/>
      <c r="C479" s="27"/>
      <c r="D479" s="27"/>
      <c r="E479" s="27"/>
      <c r="F479" s="27"/>
      <c r="G479" s="6"/>
      <c r="H479" s="6"/>
      <c r="V479" s="2"/>
      <c r="W479" s="2"/>
    </row>
    <row r="480" spans="1:23" ht="14">
      <c r="A480" s="22"/>
      <c r="B480" s="45"/>
      <c r="C480" s="45"/>
      <c r="D480" s="45"/>
      <c r="E480" s="45"/>
      <c r="F480" s="45"/>
      <c r="G480" s="6"/>
      <c r="H480" s="6"/>
      <c r="V480" s="2"/>
      <c r="W480" s="2"/>
    </row>
    <row r="481" spans="1:29" ht="14">
      <c r="A481" s="6"/>
      <c r="B481" s="6"/>
      <c r="C481" s="6"/>
      <c r="D481" s="6"/>
      <c r="E481" s="6"/>
      <c r="F481" s="6"/>
      <c r="G481" s="6"/>
      <c r="H481" s="6"/>
      <c r="V481" s="2"/>
      <c r="W481" s="2"/>
    </row>
    <row r="482" spans="1:29">
      <c r="A482" s="5"/>
      <c r="B482" s="2"/>
      <c r="C482" s="2"/>
      <c r="D482" s="2"/>
      <c r="E482" s="2"/>
      <c r="F482" s="2"/>
      <c r="G482" s="2"/>
      <c r="H482" s="2"/>
      <c r="V482" s="2"/>
      <c r="W482" s="2"/>
    </row>
    <row r="483" spans="1:29">
      <c r="V483" s="2"/>
      <c r="W483" s="2"/>
    </row>
    <row r="485" spans="1:29" ht="16">
      <c r="A485" s="412" t="s">
        <v>47</v>
      </c>
      <c r="B485" s="412"/>
      <c r="C485" s="412"/>
      <c r="D485" s="412"/>
      <c r="E485" s="9"/>
      <c r="F485" s="9"/>
      <c r="G485" s="9"/>
      <c r="H485" s="9"/>
      <c r="I485" s="9"/>
      <c r="J485" s="9"/>
      <c r="K485" s="9"/>
      <c r="L485" s="9"/>
      <c r="M485" s="9"/>
      <c r="N485" s="9"/>
      <c r="O485" s="9"/>
      <c r="P485" s="9"/>
      <c r="Q485" s="9"/>
      <c r="R485" s="9"/>
      <c r="S485" s="9"/>
      <c r="T485" s="9"/>
      <c r="U485" s="9"/>
      <c r="V485" s="9"/>
      <c r="W485" s="9"/>
      <c r="X485" s="9"/>
      <c r="Y485" s="9"/>
      <c r="Z485" s="9"/>
      <c r="AA485" s="9"/>
      <c r="AB485" s="9"/>
      <c r="AC485" s="9"/>
    </row>
    <row r="487" spans="1:29">
      <c r="A487" s="7" t="s">
        <v>471</v>
      </c>
      <c r="B487" s="8"/>
      <c r="C487" s="8"/>
      <c r="D487" s="8"/>
      <c r="E487" s="8"/>
      <c r="F487" s="8"/>
      <c r="G487" s="8"/>
      <c r="H487" s="8"/>
      <c r="I487" s="8"/>
      <c r="J487" s="8"/>
      <c r="K487" s="8"/>
      <c r="L487" s="8"/>
      <c r="M487" s="8"/>
      <c r="N487" s="8"/>
      <c r="P487" s="7" t="s">
        <v>471</v>
      </c>
      <c r="Q487" s="8"/>
      <c r="R487" s="8"/>
      <c r="S487" s="8"/>
      <c r="T487" s="8"/>
      <c r="U487" s="8"/>
      <c r="V487" s="8"/>
      <c r="W487" s="8"/>
      <c r="X487" s="8"/>
      <c r="Y487" s="8"/>
      <c r="Z487" s="8"/>
      <c r="AA487" s="8"/>
      <c r="AB487" s="8"/>
      <c r="AC487" s="8"/>
    </row>
    <row r="488" spans="1:29" ht="15">
      <c r="A488" s="29" t="s">
        <v>7</v>
      </c>
      <c r="B488" s="30" t="s">
        <v>93</v>
      </c>
      <c r="C488" s="31" t="s">
        <v>59</v>
      </c>
      <c r="D488" s="30" t="s">
        <v>61</v>
      </c>
      <c r="E488" s="30" t="s">
        <v>63</v>
      </c>
      <c r="F488" s="30" t="s">
        <v>65</v>
      </c>
      <c r="G488" s="30" t="s">
        <v>83</v>
      </c>
      <c r="H488" s="141" t="s">
        <v>76</v>
      </c>
      <c r="I488" s="141" t="s">
        <v>77</v>
      </c>
      <c r="J488" s="141" t="s">
        <v>66</v>
      </c>
      <c r="K488" s="141" t="s">
        <v>78</v>
      </c>
      <c r="L488" s="141" t="s">
        <v>79</v>
      </c>
      <c r="M488" s="141" t="s">
        <v>80</v>
      </c>
      <c r="N488" s="141" t="s">
        <v>81</v>
      </c>
      <c r="P488" s="161" t="s">
        <v>7</v>
      </c>
      <c r="Q488" s="141" t="s">
        <v>93</v>
      </c>
      <c r="R488" s="162" t="s">
        <v>59</v>
      </c>
      <c r="S488" s="141" t="s">
        <v>61</v>
      </c>
      <c r="T488" s="141" t="s">
        <v>63</v>
      </c>
      <c r="U488" s="141" t="s">
        <v>65</v>
      </c>
      <c r="V488" s="141" t="s">
        <v>83</v>
      </c>
      <c r="W488" s="141" t="s">
        <v>76</v>
      </c>
      <c r="X488" s="141" t="s">
        <v>77</v>
      </c>
      <c r="Y488" s="141" t="s">
        <v>66</v>
      </c>
      <c r="Z488" s="141" t="s">
        <v>78</v>
      </c>
      <c r="AA488" s="141" t="s">
        <v>79</v>
      </c>
      <c r="AB488" s="141" t="s">
        <v>80</v>
      </c>
      <c r="AC488" s="141" t="s">
        <v>81</v>
      </c>
    </row>
    <row r="489" spans="1:29" ht="14">
      <c r="A489" s="22">
        <v>2006</v>
      </c>
      <c r="B489" s="158">
        <f>'6.Stata-pooled'!E2</f>
        <v>1</v>
      </c>
      <c r="C489" s="158">
        <f>'6.Stata-pooled'!E18</f>
        <v>0.92458456754684448</v>
      </c>
      <c r="D489" s="158">
        <f>'6.Stata-pooled'!E34</f>
        <v>1.4916253089904785</v>
      </c>
      <c r="E489" s="158">
        <f>'6.Stata-pooled'!E50</f>
        <v>1.3778426647186279</v>
      </c>
      <c r="F489" s="158">
        <f>'6.Stata-pooled'!E66</f>
        <v>1.2294155359268188</v>
      </c>
      <c r="G489" s="158">
        <f>'6.Stata-pooled'!E82</f>
        <v>1.2190982103347778</v>
      </c>
      <c r="H489" s="158">
        <f>'6.Stata-pooled'!E98</f>
        <v>1.4138274192810059</v>
      </c>
      <c r="I489" s="158">
        <f>'6.Stata-pooled'!E114</f>
        <v>1.0693378448486328</v>
      </c>
      <c r="J489" s="158">
        <f>'6.Stata-pooled'!E130</f>
        <v>1.4363718032836914</v>
      </c>
      <c r="K489" s="158">
        <f>'6.Stata-pooled'!E146</f>
        <v>1.8021746873855591</v>
      </c>
      <c r="L489" s="158">
        <f>'6.Stata-pooled'!E162</f>
        <v>1.2464307546615601</v>
      </c>
      <c r="M489" s="158">
        <f>'6.Stata-pooled'!E178</f>
        <v>1.2668857574462891</v>
      </c>
      <c r="N489" s="158">
        <f>'6.Stata-pooled'!E194</f>
        <v>1.2533539533615112</v>
      </c>
      <c r="P489" s="22">
        <v>2006</v>
      </c>
      <c r="Q489" s="78">
        <f>B489-'Index Tables'!B655</f>
        <v>0</v>
      </c>
      <c r="R489" s="78">
        <f>C489-'Index Tables'!C655</f>
        <v>1.6754684450948076E-7</v>
      </c>
      <c r="S489" s="78">
        <f>D489-'Index Tables'!D655</f>
        <v>3.0899047853694128E-7</v>
      </c>
      <c r="T489" s="78">
        <f>E489-'Index Tables'!E655</f>
        <v>6.6471862791850356E-7</v>
      </c>
      <c r="U489" s="78">
        <f>F489-'Index Tables'!F655</f>
        <v>-4.6407318121666208E-7</v>
      </c>
      <c r="V489" s="78">
        <f>G489-'Index Tables'!G655</f>
        <v>-7.8966522210066614E-7</v>
      </c>
      <c r="W489" s="78">
        <f>H489-'Index Tables'!H655</f>
        <v>-5.8071899422529327E-7</v>
      </c>
      <c r="X489" s="78">
        <f>I489-'Index Tables'!I655</f>
        <v>-1.55151367087214E-7</v>
      </c>
      <c r="Y489" s="78">
        <f>J489-'Index Tables'!J655</f>
        <v>-1.1967163084936061E-6</v>
      </c>
      <c r="Z489" s="78">
        <f>K489-'Index Tables'!K655</f>
        <v>-3.1261444100039171E-7</v>
      </c>
      <c r="AA489" s="78">
        <f>L489-'Index Tables'!L655</f>
        <v>-2.4533844000806937E-7</v>
      </c>
      <c r="AB489" s="78">
        <f>M489-'Index Tables'!M655</f>
        <v>-2.4255371089410005E-7</v>
      </c>
      <c r="AC489" s="78">
        <f>N489-'Index Tables'!N655</f>
        <v>-4.66384888486715E-8</v>
      </c>
    </row>
    <row r="490" spans="1:29" ht="14">
      <c r="A490" s="24">
        <v>2007</v>
      </c>
      <c r="B490" s="158">
        <f>'6.Stata-pooled'!E3</f>
        <v>0.98451370000839233</v>
      </c>
      <c r="C490" s="158">
        <f>'6.Stata-pooled'!E19</f>
        <v>0.97713667154312134</v>
      </c>
      <c r="D490" s="158">
        <f>'6.Stata-pooled'!E35</f>
        <v>1.4765133857727051</v>
      </c>
      <c r="E490" s="158">
        <f>'6.Stata-pooled'!E51</f>
        <v>1.3108060359954834</v>
      </c>
      <c r="F490" s="158">
        <f>'6.Stata-pooled'!E67</f>
        <v>1.2546786069869995</v>
      </c>
      <c r="G490" s="158">
        <f>'6.Stata-pooled'!E83</f>
        <v>1.4402146339416504</v>
      </c>
      <c r="H490" s="158">
        <f>'6.Stata-pooled'!E99</f>
        <v>1.3829817771911621</v>
      </c>
      <c r="I490" s="158">
        <f>'6.Stata-pooled'!E115</f>
        <v>1.0773488283157349</v>
      </c>
      <c r="J490" s="158">
        <f>'6.Stata-pooled'!E131</f>
        <v>1.4861990213394165</v>
      </c>
      <c r="K490" s="158">
        <f>'6.Stata-pooled'!E147</f>
        <v>1.7548724412918091</v>
      </c>
      <c r="L490" s="158">
        <f>'6.Stata-pooled'!E163</f>
        <v>1.1917380094528198</v>
      </c>
      <c r="M490" s="158">
        <f>'6.Stata-pooled'!E179</f>
        <v>1.2243512868881226</v>
      </c>
      <c r="N490" s="158">
        <f>'6.Stata-pooled'!E195</f>
        <v>1.2682100534439087</v>
      </c>
      <c r="P490" s="22">
        <v>2007</v>
      </c>
      <c r="Q490" s="78">
        <f>B490-'Index Tables'!B656</f>
        <v>-1.9999160771888569E-7</v>
      </c>
      <c r="R490" s="78">
        <f>C490-'Index Tables'!C656</f>
        <v>-1.2845687868967559E-7</v>
      </c>
      <c r="S490" s="78">
        <f>D490-'Index Tables'!D656</f>
        <v>-6.1422729502602635E-7</v>
      </c>
      <c r="T490" s="78">
        <f>E490-'Index Tables'!E656</f>
        <v>3.5995483482764712E-8</v>
      </c>
      <c r="U490" s="78">
        <f>F490-'Index Tables'!F656</f>
        <v>-3.9301300058802724E-7</v>
      </c>
      <c r="V490" s="78">
        <f>G490-'Index Tables'!G656</f>
        <v>-3.6605834963232553E-7</v>
      </c>
      <c r="W490" s="78">
        <f>H490-'Index Tables'!H656</f>
        <v>-2.2280883782421768E-7</v>
      </c>
      <c r="X490" s="78">
        <f>I490-'Index Tables'!I656</f>
        <v>-1.7168426502678358E-7</v>
      </c>
      <c r="Y490" s="78">
        <f>J490-'Index Tables'!J656</f>
        <v>-9.7866058346163243E-7</v>
      </c>
      <c r="Z490" s="78">
        <f>K490-'Index Tables'!K656</f>
        <v>-5.5870819082315393E-7</v>
      </c>
      <c r="AA490" s="78">
        <f>L490-'Index Tables'!L656</f>
        <v>9.4528198602006341E-9</v>
      </c>
      <c r="AB490" s="78">
        <f>M490-'Index Tables'!M656</f>
        <v>2.8688812259147767E-7</v>
      </c>
      <c r="AC490" s="78">
        <f>N490-'Index Tables'!N656</f>
        <v>5.3443908631933823E-8</v>
      </c>
    </row>
    <row r="491" spans="1:29" ht="14">
      <c r="A491" s="24">
        <v>2008</v>
      </c>
      <c r="B491" s="158">
        <f>'6.Stata-pooled'!E4</f>
        <v>0.99584287405014038</v>
      </c>
      <c r="C491" s="158">
        <f>'6.Stata-pooled'!E20</f>
        <v>0.84205430746078491</v>
      </c>
      <c r="D491" s="158">
        <f>'6.Stata-pooled'!E36</f>
        <v>1.51983642578125</v>
      </c>
      <c r="E491" s="158">
        <f>'6.Stata-pooled'!E52</f>
        <v>1.1862491369247437</v>
      </c>
      <c r="F491" s="158">
        <f>'6.Stata-pooled'!E68</f>
        <v>1.2079211473464966</v>
      </c>
      <c r="G491" s="158">
        <f>'6.Stata-pooled'!E84</f>
        <v>1.3593231439590454</v>
      </c>
      <c r="H491" s="158">
        <f>'6.Stata-pooled'!E100</f>
        <v>1.2986104488372803</v>
      </c>
      <c r="I491" s="158">
        <f>'6.Stata-pooled'!E116</f>
        <v>1.207897424697876</v>
      </c>
      <c r="J491" s="158">
        <f>'6.Stata-pooled'!E132</f>
        <v>1.5006140470504761</v>
      </c>
      <c r="K491" s="158">
        <f>'6.Stata-pooled'!E148</f>
        <v>1.8546860218048096</v>
      </c>
      <c r="L491" s="158">
        <f>'6.Stata-pooled'!E164</f>
        <v>1.2373882532119751</v>
      </c>
      <c r="M491" s="158">
        <f>'6.Stata-pooled'!E180</f>
        <v>1.2123498916625977</v>
      </c>
      <c r="N491" s="158">
        <f>'6.Stata-pooled'!E196</f>
        <v>1.272871732711792</v>
      </c>
      <c r="P491" s="22">
        <v>2008</v>
      </c>
      <c r="Q491" s="78">
        <f>B491-'Index Tables'!B657</f>
        <v>-1.2594985965286298E-7</v>
      </c>
      <c r="R491" s="78">
        <f>C491-'Index Tables'!C657</f>
        <v>-9.2539215068576652E-8</v>
      </c>
      <c r="S491" s="78">
        <f>D491-'Index Tables'!D657</f>
        <v>4.2578125003522871E-7</v>
      </c>
      <c r="T491" s="78">
        <f>E491-'Index Tables'!E657</f>
        <v>1.3692474354343176E-7</v>
      </c>
      <c r="U491" s="78">
        <f>F491-'Index Tables'!F657</f>
        <v>-8.5265350335816947E-7</v>
      </c>
      <c r="V491" s="78">
        <f>G491-'Index Tables'!G657</f>
        <v>-8.5604095456659479E-7</v>
      </c>
      <c r="W491" s="78">
        <f>H491-'Index Tables'!H657</f>
        <v>-5.5116271968635999E-7</v>
      </c>
      <c r="X491" s="78">
        <f>I491-'Index Tables'!I657</f>
        <v>-5.7530212393963609E-7</v>
      </c>
      <c r="Y491" s="78">
        <f>J491-'Index Tables'!J657</f>
        <v>-9.5294952395796884E-7</v>
      </c>
      <c r="Z491" s="78">
        <f>K491-'Index Tables'!K657</f>
        <v>2.1804809513525925E-8</v>
      </c>
      <c r="AA491" s="78">
        <f>L491-'Index Tables'!L657</f>
        <v>2.5321197516525729E-7</v>
      </c>
      <c r="AB491" s="78">
        <f>M491-'Index Tables'!M657</f>
        <v>-1.0833740238247458E-7</v>
      </c>
      <c r="AC491" s="78">
        <f>N491-'Index Tables'!N657</f>
        <v>-2.6728820801125153E-7</v>
      </c>
    </row>
    <row r="492" spans="1:29" ht="14">
      <c r="A492" s="24">
        <v>2009</v>
      </c>
      <c r="B492" s="158">
        <f>'6.Stata-pooled'!E5</f>
        <v>0.97822517156600952</v>
      </c>
      <c r="C492" s="158">
        <f>'6.Stata-pooled'!E21</f>
        <v>0.8532794713973999</v>
      </c>
      <c r="D492" s="158">
        <f>'6.Stata-pooled'!E37</f>
        <v>1.4178836345672607</v>
      </c>
      <c r="E492" s="158">
        <f>'6.Stata-pooled'!E53</f>
        <v>1.2469172477722168</v>
      </c>
      <c r="F492" s="158">
        <f>'6.Stata-pooled'!E69</f>
        <v>1.2154251337051392</v>
      </c>
      <c r="G492" s="158">
        <f>'6.Stata-pooled'!E85</f>
        <v>1.3121647834777832</v>
      </c>
      <c r="H492" s="158">
        <f>'6.Stata-pooled'!E101</f>
        <v>1.2548480033874512</v>
      </c>
      <c r="I492" s="158">
        <f>'6.Stata-pooled'!E117</f>
        <v>1.1609798669815063</v>
      </c>
      <c r="J492" s="158">
        <f>'6.Stata-pooled'!E133</f>
        <v>1.3919445276260376</v>
      </c>
      <c r="K492" s="158">
        <f>'6.Stata-pooled'!E149</f>
        <v>1.80742347240448</v>
      </c>
      <c r="L492" s="158">
        <f>'6.Stata-pooled'!E165</f>
        <v>1.1099493503570557</v>
      </c>
      <c r="M492" s="158">
        <f>'6.Stata-pooled'!E181</f>
        <v>1.0920337438583374</v>
      </c>
      <c r="N492" s="158">
        <f>'6.Stata-pooled'!E197</f>
        <v>1.3021825551986694</v>
      </c>
      <c r="P492" s="22">
        <v>2009</v>
      </c>
      <c r="Q492" s="78">
        <f>B492-'Index Tables'!B658</f>
        <v>7.1566009562928912E-8</v>
      </c>
      <c r="R492" s="78">
        <f>C492-'Index Tables'!C658</f>
        <v>1.713973999395435E-7</v>
      </c>
      <c r="S492" s="78">
        <f>D492-'Index Tables'!D658</f>
        <v>-3.6543273917999386E-7</v>
      </c>
      <c r="T492" s="78">
        <f>E492-'Index Tables'!E658</f>
        <v>2.4777221674376904E-7</v>
      </c>
      <c r="U492" s="78">
        <f>F492-'Index Tables'!F658</f>
        <v>1.3370513918253835E-7</v>
      </c>
      <c r="V492" s="78">
        <f>G492-'Index Tables'!G658</f>
        <v>-2.165222168226677E-7</v>
      </c>
      <c r="W492" s="78">
        <f>H492-'Index Tables'!H658</f>
        <v>3.3874512084253183E-9</v>
      </c>
      <c r="X492" s="78">
        <f>I492-'Index Tables'!I658</f>
        <v>-1.1330184936930721E-6</v>
      </c>
      <c r="Y492" s="78">
        <f>J492-'Index Tables'!J658</f>
        <v>-4.7237396239019347E-7</v>
      </c>
      <c r="Z492" s="78">
        <f>K492-'Index Tables'!K658</f>
        <v>4.7240447997864976E-7</v>
      </c>
      <c r="AA492" s="78">
        <f>L492-'Index Tables'!L658</f>
        <v>3.5035705558961183E-7</v>
      </c>
      <c r="AB492" s="78">
        <f>M492-'Index Tables'!M658</f>
        <v>-2.5614166254683823E-7</v>
      </c>
      <c r="AC492" s="78">
        <f>N492-'Index Tables'!N658</f>
        <v>-4.4480133065682992E-7</v>
      </c>
    </row>
    <row r="493" spans="1:29" ht="14">
      <c r="A493" s="24">
        <v>2010</v>
      </c>
      <c r="B493" s="158">
        <f>'6.Stata-pooled'!E6</f>
        <v>0.94187045097351074</v>
      </c>
      <c r="C493" s="158">
        <f>'6.Stata-pooled'!E22</f>
        <v>0.85644346475601196</v>
      </c>
      <c r="D493" s="158">
        <f>'6.Stata-pooled'!E38</f>
        <v>1.3623400926589966</v>
      </c>
      <c r="E493" s="158">
        <f>'6.Stata-pooled'!E54</f>
        <v>1.2899731397628784</v>
      </c>
      <c r="F493" s="158">
        <f>'6.Stata-pooled'!E70</f>
        <v>1.2222193479537964</v>
      </c>
      <c r="G493" s="158">
        <f>'6.Stata-pooled'!E86</f>
        <v>1.3288103342056274</v>
      </c>
      <c r="H493" s="158">
        <f>'6.Stata-pooled'!E102</f>
        <v>1.2602976560592651</v>
      </c>
      <c r="I493" s="158">
        <f>'6.Stata-pooled'!E118</f>
        <v>1.1172442436218262</v>
      </c>
      <c r="J493" s="158">
        <f>'6.Stata-pooled'!E134</f>
        <v>1.376367449760437</v>
      </c>
      <c r="K493" s="158">
        <f>'6.Stata-pooled'!E150</f>
        <v>1.6896052360534668</v>
      </c>
      <c r="L493" s="158">
        <f>'6.Stata-pooled'!E166</f>
        <v>1.1819802522659302</v>
      </c>
      <c r="M493" s="158">
        <f>'6.Stata-pooled'!E182</f>
        <v>1.0175989866256714</v>
      </c>
      <c r="N493" s="158">
        <f>'6.Stata-pooled'!E198</f>
        <v>1.2761588096618652</v>
      </c>
      <c r="P493" s="22">
        <v>2010</v>
      </c>
      <c r="Q493" s="78">
        <f>B493-'Index Tables'!B659</f>
        <v>1.509735106930421E-7</v>
      </c>
      <c r="R493" s="78">
        <f>C493-'Index Tables'!C659</f>
        <v>-2.352439880670687E-7</v>
      </c>
      <c r="S493" s="78">
        <f>D493-'Index Tables'!D659</f>
        <v>9.2658996475591948E-8</v>
      </c>
      <c r="T493" s="78">
        <f>E493-'Index Tables'!E659</f>
        <v>1.3976287838168844E-7</v>
      </c>
      <c r="U493" s="78">
        <f>F493-'Index Tables'!F659</f>
        <v>3.4795379644236846E-7</v>
      </c>
      <c r="V493" s="78">
        <f>G493-'Index Tables'!G659</f>
        <v>3.3420562739472359E-7</v>
      </c>
      <c r="W493" s="78">
        <f>H493-'Index Tables'!H659</f>
        <v>-3.4394073478161147E-7</v>
      </c>
      <c r="X493" s="78">
        <f>I493-'Index Tables'!I659</f>
        <v>-7.5637817387175232E-7</v>
      </c>
      <c r="Y493" s="78">
        <f>J493-'Index Tables'!J659</f>
        <v>-5.5023956302413524E-7</v>
      </c>
      <c r="Z493" s="78">
        <f>K493-'Index Tables'!K659</f>
        <v>2.3605346677335604E-7</v>
      </c>
      <c r="AA493" s="78">
        <f>L493-'Index Tables'!L659</f>
        <v>-7.477340697725765E-7</v>
      </c>
      <c r="AB493" s="78">
        <f>M493-'Index Tables'!M659</f>
        <v>-1.3374328533544144E-8</v>
      </c>
      <c r="AC493" s="78">
        <f>N493-'Index Tables'!N659</f>
        <v>-1.903381348089539E-7</v>
      </c>
    </row>
    <row r="494" spans="1:29" ht="14">
      <c r="A494" s="24">
        <v>2011</v>
      </c>
      <c r="B494" s="158">
        <f>'6.Stata-pooled'!E7</f>
        <v>0.8586084246635437</v>
      </c>
      <c r="C494" s="158">
        <f>'6.Stata-pooled'!E23</f>
        <v>0.8614649772644043</v>
      </c>
      <c r="D494" s="158">
        <f>'6.Stata-pooled'!E39</f>
        <v>1.435804009437561</v>
      </c>
      <c r="E494" s="158">
        <f>'6.Stata-pooled'!E55</f>
        <v>1.278162956237793</v>
      </c>
      <c r="F494" s="158">
        <f>'6.Stata-pooled'!E71</f>
        <v>1.1762906312942505</v>
      </c>
      <c r="G494" s="158">
        <f>'6.Stata-pooled'!E87</f>
        <v>1.2722642421722412</v>
      </c>
      <c r="H494" s="158">
        <f>'6.Stata-pooled'!E103</f>
        <v>1.2201006412506104</v>
      </c>
      <c r="I494" s="158">
        <f>'6.Stata-pooled'!E119</f>
        <v>1.1184979677200317</v>
      </c>
      <c r="J494" s="158">
        <f>'6.Stata-pooled'!E135</f>
        <v>1.4325509071350098</v>
      </c>
      <c r="K494" s="158">
        <f>'6.Stata-pooled'!E151</f>
        <v>1.5897564888000488</v>
      </c>
      <c r="L494" s="158">
        <f>'6.Stata-pooled'!E167</f>
        <v>1.1520556211471558</v>
      </c>
      <c r="M494" s="158">
        <f>'6.Stata-pooled'!E183</f>
        <v>1.0953978300094604</v>
      </c>
      <c r="N494" s="158">
        <f>'6.Stata-pooled'!E199</f>
        <v>1.1621043682098389</v>
      </c>
      <c r="P494" s="22">
        <v>2011</v>
      </c>
      <c r="Q494" s="78">
        <f>B494-'Index Tables'!B660</f>
        <v>2.4663543651826103E-8</v>
      </c>
      <c r="R494" s="78">
        <f>C494-'Index Tables'!C660</f>
        <v>-1.2273559568676262E-7</v>
      </c>
      <c r="S494" s="78">
        <f>D494-'Index Tables'!D660</f>
        <v>9.437560954950186E-9</v>
      </c>
      <c r="T494" s="78">
        <f>E494-'Index Tables'!E660</f>
        <v>-4.3762206969333306E-8</v>
      </c>
      <c r="U494" s="78">
        <f>F494-'Index Tables'!F660</f>
        <v>-3.6870574948721924E-7</v>
      </c>
      <c r="V494" s="78">
        <f>G494-'Index Tables'!G660</f>
        <v>2.4217224114941871E-7</v>
      </c>
      <c r="W494" s="78">
        <f>H494-'Index Tables'!H660</f>
        <v>-3.587493897505567E-7</v>
      </c>
      <c r="X494" s="78">
        <f>I494-'Index Tables'!I660</f>
        <v>-1.0322799681716788E-6</v>
      </c>
      <c r="Y494" s="78">
        <f>J494-'Index Tables'!J660</f>
        <v>-9.2864990142160764E-8</v>
      </c>
      <c r="Z494" s="78">
        <f>K494-'Index Tables'!K660</f>
        <v>4.8880004888118833E-7</v>
      </c>
      <c r="AA494" s="78">
        <f>L494-'Index Tables'!L660</f>
        <v>-3.7885284420724474E-7</v>
      </c>
      <c r="AB494" s="78">
        <f>M494-'Index Tables'!M660</f>
        <v>-1.6999053964461552E-7</v>
      </c>
      <c r="AC494" s="78">
        <f>N494-'Index Tables'!N660</f>
        <v>-6.3179016107639541E-7</v>
      </c>
    </row>
    <row r="495" spans="1:29" ht="14">
      <c r="A495" s="24">
        <v>2012</v>
      </c>
      <c r="B495" s="158">
        <f>'6.Stata-pooled'!E8</f>
        <v>0.89616161584854126</v>
      </c>
      <c r="C495" s="158">
        <f>'6.Stata-pooled'!E24</f>
        <v>0.82070440053939819</v>
      </c>
      <c r="D495" s="158">
        <f>'6.Stata-pooled'!E40</f>
        <v>1.305672287940979</v>
      </c>
      <c r="E495" s="158">
        <f>'6.Stata-pooled'!E56</f>
        <v>1.2211321592330933</v>
      </c>
      <c r="F495" s="158">
        <f>'6.Stata-pooled'!E72</f>
        <v>1.1601852178573608</v>
      </c>
      <c r="G495" s="158">
        <f>'6.Stata-pooled'!E88</f>
        <v>1.2915701866149902</v>
      </c>
      <c r="H495" s="158">
        <f>'6.Stata-pooled'!E104</f>
        <v>1.0775483846664429</v>
      </c>
      <c r="I495" s="158">
        <f>'6.Stata-pooled'!E120</f>
        <v>1.0660361051559448</v>
      </c>
      <c r="J495" s="158">
        <f>'6.Stata-pooled'!E136</f>
        <v>1.3633458614349365</v>
      </c>
      <c r="K495" s="158">
        <f>'6.Stata-pooled'!E152</f>
        <v>1.6080148220062256</v>
      </c>
      <c r="L495" s="158">
        <f>'6.Stata-pooled'!E168</f>
        <v>1.14235520362854</v>
      </c>
      <c r="M495" s="158">
        <f>'6.Stata-pooled'!E184</f>
        <v>1.0387358665466309</v>
      </c>
      <c r="N495" s="158">
        <f>'6.Stata-pooled'!E200</f>
        <v>1.1032837629318237</v>
      </c>
      <c r="P495" s="22">
        <v>2012</v>
      </c>
      <c r="Q495" s="78">
        <f>B495-'Index Tables'!B661</f>
        <v>-1.8415145874861594E-7</v>
      </c>
      <c r="R495" s="78">
        <f>C495-'Index Tables'!C661</f>
        <v>1.0053939814014257E-7</v>
      </c>
      <c r="S495" s="78">
        <f>D495-'Index Tables'!D661</f>
        <v>-7.1205902107962515E-7</v>
      </c>
      <c r="T495" s="78">
        <f>E495-'Index Tables'!E661</f>
        <v>1.5923309315546419E-7</v>
      </c>
      <c r="U495" s="78">
        <f>F495-'Index Tables'!F661</f>
        <v>2.1785736081803009E-7</v>
      </c>
      <c r="V495" s="78">
        <f>G495-'Index Tables'!G661</f>
        <v>1.8661499012750937E-7</v>
      </c>
      <c r="W495" s="78">
        <f>H495-'Index Tables'!H661</f>
        <v>-6.1533355721898886E-7</v>
      </c>
      <c r="X495" s="78">
        <f>I495-'Index Tables'!I661</f>
        <v>1.0515594484061808E-7</v>
      </c>
      <c r="Y495" s="78">
        <f>J495-'Index Tables'!J661</f>
        <v>-1.3856506342335706E-7</v>
      </c>
      <c r="Z495" s="78">
        <f>K495-'Index Tables'!K661</f>
        <v>-1.7799377438620922E-7</v>
      </c>
      <c r="AA495" s="78">
        <f>L495-'Index Tables'!L661</f>
        <v>2.0362854002975439E-7</v>
      </c>
      <c r="AB495" s="78">
        <f>M495-'Index Tables'!M661</f>
        <v>-1.334533692443074E-7</v>
      </c>
      <c r="AC495" s="78">
        <f>N495-'Index Tables'!N661</f>
        <v>-2.3706817620094967E-7</v>
      </c>
    </row>
    <row r="496" spans="1:29" ht="14">
      <c r="A496" s="24">
        <v>2013</v>
      </c>
      <c r="B496" s="158">
        <f>'6.Stata-pooled'!E9</f>
        <v>0.86910563707351685</v>
      </c>
      <c r="C496" s="158">
        <f>'6.Stata-pooled'!E25</f>
        <v>0.88829433917999268</v>
      </c>
      <c r="D496" s="158">
        <f>'6.Stata-pooled'!E41</f>
        <v>1.3166191577911377</v>
      </c>
      <c r="E496" s="158">
        <f>'6.Stata-pooled'!E57</f>
        <v>1.233552098274231</v>
      </c>
      <c r="F496" s="158">
        <f>'6.Stata-pooled'!E73</f>
        <v>1.1144378185272217</v>
      </c>
      <c r="G496" s="158">
        <f>'6.Stata-pooled'!E89</f>
        <v>1.432677149772644</v>
      </c>
      <c r="H496" s="158">
        <f>'6.Stata-pooled'!E105</f>
        <v>1.1065926551818848</v>
      </c>
      <c r="I496" s="158">
        <f>'6.Stata-pooled'!E121</f>
        <v>1.0634596347808838</v>
      </c>
      <c r="J496" s="158">
        <f>'6.Stata-pooled'!E137</f>
        <v>1.2958889007568359</v>
      </c>
      <c r="K496" s="158">
        <f>'6.Stata-pooled'!E153</f>
        <v>1.5450373888015747</v>
      </c>
      <c r="L496" s="158">
        <f>'6.Stata-pooled'!E169</f>
        <v>1.0805412530899048</v>
      </c>
      <c r="M496" s="158">
        <f>'6.Stata-pooled'!E185</f>
        <v>1.1208978891372681</v>
      </c>
      <c r="N496" s="158">
        <f>'6.Stata-pooled'!E201</f>
        <v>1.1570595502853394</v>
      </c>
      <c r="P496" s="22">
        <v>2013</v>
      </c>
      <c r="Q496" s="78">
        <f>B496-'Index Tables'!B662</f>
        <v>3.7073516812036189E-8</v>
      </c>
      <c r="R496" s="78">
        <f>C496-'Index Tables'!C662</f>
        <v>-1.6082000731110213E-7</v>
      </c>
      <c r="S496" s="78">
        <f>D496-'Index Tables'!D662</f>
        <v>1.5779113771152709E-7</v>
      </c>
      <c r="T496" s="78">
        <f>E496-'Index Tables'!E662</f>
        <v>9.8274230975192722E-8</v>
      </c>
      <c r="U496" s="78">
        <f>F496-'Index Tables'!F662</f>
        <v>-1.8147277836000342E-7</v>
      </c>
      <c r="V496" s="78">
        <f>G496-'Index Tables'!G662</f>
        <v>-8.5022735585305043E-7</v>
      </c>
      <c r="W496" s="78">
        <f>H496-'Index Tables'!H662</f>
        <v>-3.4481811517217409E-7</v>
      </c>
      <c r="X496" s="78">
        <f>I496-'Index Tables'!I662</f>
        <v>-3.6521911628284442E-7</v>
      </c>
      <c r="Y496" s="78">
        <f>J496-'Index Tables'!J662</f>
        <v>-9.9243164131124217E-8</v>
      </c>
      <c r="Z496" s="78">
        <f>K496-'Index Tables'!K662</f>
        <v>3.8880157471332666E-7</v>
      </c>
      <c r="AA496" s="78">
        <f>L496-'Index Tables'!L662</f>
        <v>2.5308990481143212E-7</v>
      </c>
      <c r="AB496" s="78">
        <f>M496-'Index Tables'!M662</f>
        <v>-1.1086273188354312E-7</v>
      </c>
      <c r="AC496" s="78">
        <f>N496-'Index Tables'!N662</f>
        <v>-4.4971466062193599E-7</v>
      </c>
    </row>
    <row r="497" spans="1:29" ht="14">
      <c r="A497" s="24">
        <v>2014</v>
      </c>
      <c r="B497" s="158">
        <f>'6.Stata-pooled'!E10</f>
        <v>0.80926519632339478</v>
      </c>
      <c r="C497" s="158">
        <f>'6.Stata-pooled'!E26</f>
        <v>0.83374220132827759</v>
      </c>
      <c r="D497" s="158">
        <f>'6.Stata-pooled'!E42</f>
        <v>1.2867211103439331</v>
      </c>
      <c r="E497" s="158">
        <f>'6.Stata-pooled'!E58</f>
        <v>1.1912640333175659</v>
      </c>
      <c r="F497" s="158">
        <f>'6.Stata-pooled'!E74</f>
        <v>1.1392620801925659</v>
      </c>
      <c r="G497" s="158">
        <f>'6.Stata-pooled'!E90</f>
        <v>1.4383786916732788</v>
      </c>
      <c r="H497" s="158">
        <f>'6.Stata-pooled'!E106</f>
        <v>1.2346822023391724</v>
      </c>
      <c r="I497" s="158">
        <f>'6.Stata-pooled'!E122</f>
        <v>1.0623639822006226</v>
      </c>
      <c r="J497" s="158">
        <f>'6.Stata-pooled'!E138</f>
        <v>1.2838963270187378</v>
      </c>
      <c r="K497" s="158">
        <f>'6.Stata-pooled'!E154</f>
        <v>1.4962183237075806</v>
      </c>
      <c r="L497" s="158">
        <f>'6.Stata-pooled'!E170</f>
        <v>1.0362488031387329</v>
      </c>
      <c r="M497" s="158">
        <f>'6.Stata-pooled'!E186</f>
        <v>1.0693778991699219</v>
      </c>
      <c r="N497" s="158">
        <f>'6.Stata-pooled'!E202</f>
        <v>1.1288810968399048</v>
      </c>
      <c r="P497" s="22">
        <v>2014</v>
      </c>
      <c r="Q497" s="78">
        <f>B497-'Index Tables'!B663</f>
        <v>-3.6766052424752615E-9</v>
      </c>
      <c r="R497" s="78">
        <f>C497-'Index Tables'!C663</f>
        <v>-2.9867172246511586E-7</v>
      </c>
      <c r="S497" s="78">
        <f>D497-'Index Tables'!D663</f>
        <v>1.1034393310183077E-7</v>
      </c>
      <c r="T497" s="78">
        <f>E497-'Index Tables'!E663</f>
        <v>3.3317565817370109E-8</v>
      </c>
      <c r="U497" s="78">
        <f>F497-'Index Tables'!F663</f>
        <v>8.0192565921066716E-8</v>
      </c>
      <c r="V497" s="78">
        <f>G497-'Index Tables'!G663</f>
        <v>-3.083267212655727E-7</v>
      </c>
      <c r="W497" s="78">
        <f>H497-'Index Tables'!H663</f>
        <v>-7.9766082761167922E-7</v>
      </c>
      <c r="X497" s="78">
        <f>I497-'Index Tables'!I663</f>
        <v>-1.7799377527438764E-8</v>
      </c>
      <c r="Y497" s="78">
        <f>J497-'Index Tables'!J663</f>
        <v>3.2701873786677993E-7</v>
      </c>
      <c r="Z497" s="78">
        <f>K497-'Index Tables'!K663</f>
        <v>-6.7629241939926033E-7</v>
      </c>
      <c r="AA497" s="78">
        <f>L497-'Index Tables'!L663</f>
        <v>-1.9686126706552898E-7</v>
      </c>
      <c r="AB497" s="78">
        <f>M497-'Index Tables'!M663</f>
        <v>-1.0083007806471755E-7</v>
      </c>
      <c r="AC497" s="78">
        <f>N497-'Index Tables'!N663</f>
        <v>9.6839904761836237E-8</v>
      </c>
    </row>
    <row r="498" spans="1:29" ht="14">
      <c r="A498" s="24">
        <v>2015</v>
      </c>
      <c r="B498" s="158">
        <f>'6.Stata-pooled'!E11</f>
        <v>0.84280776977539062</v>
      </c>
      <c r="C498" s="158">
        <f>'6.Stata-pooled'!E27</f>
        <v>0.78142380714416504</v>
      </c>
      <c r="D498" s="158">
        <f>'6.Stata-pooled'!E43</f>
        <v>1.3206281661987305</v>
      </c>
      <c r="E498" s="158">
        <f>'6.Stata-pooled'!E59</f>
        <v>1.1601375341415405</v>
      </c>
      <c r="F498" s="158">
        <f>'6.Stata-pooled'!E75</f>
        <v>1.1020909547805786</v>
      </c>
      <c r="G498" s="158">
        <f>'6.Stata-pooled'!E91</f>
        <v>1.3018161058425903</v>
      </c>
      <c r="H498" s="158">
        <f>'6.Stata-pooled'!E107</f>
        <v>1.1631163358688354</v>
      </c>
      <c r="I498" s="158">
        <f>'6.Stata-pooled'!E123</f>
        <v>1.0628184080123901</v>
      </c>
      <c r="J498" s="158">
        <f>'6.Stata-pooled'!E139</f>
        <v>1.3041410446166992</v>
      </c>
      <c r="K498" s="158">
        <f>'6.Stata-pooled'!E155</f>
        <v>1.5340497493743896</v>
      </c>
      <c r="L498" s="158">
        <f>'6.Stata-pooled'!E171</f>
        <v>1.0102109909057617</v>
      </c>
      <c r="M498" s="158">
        <f>'6.Stata-pooled'!E187</f>
        <v>1.1717370748519897</v>
      </c>
      <c r="N498" s="158">
        <f>'6.Stata-pooled'!E203</f>
        <v>1.1706607341766357</v>
      </c>
      <c r="P498" s="22">
        <v>2015</v>
      </c>
      <c r="Q498" s="78">
        <f>B498-'Index Tables'!B664</f>
        <v>-3.0224609370854694E-8</v>
      </c>
      <c r="R498" s="78">
        <f>C498-'Index Tables'!C664</f>
        <v>2.0714416504308275E-7</v>
      </c>
      <c r="S498" s="78">
        <f>D498-'Index Tables'!D664</f>
        <v>1.661987305556778E-7</v>
      </c>
      <c r="T498" s="78">
        <f>E498-'Index Tables'!E664</f>
        <v>-4.6585845936419901E-7</v>
      </c>
      <c r="U498" s="78">
        <f>F498-'Index Tables'!F664</f>
        <v>-4.5219421318520858E-8</v>
      </c>
      <c r="V498" s="78">
        <f>G498-'Index Tables'!G664</f>
        <v>1.0584259024781772E-7</v>
      </c>
      <c r="W498" s="78">
        <f>H498-'Index Tables'!H664</f>
        <v>-6.641311645072534E-7</v>
      </c>
      <c r="X498" s="78">
        <f>I498-'Index Tables'!I664</f>
        <v>4.0801239009624624E-7</v>
      </c>
      <c r="Y498" s="78">
        <f>J498-'Index Tables'!J664</f>
        <v>4.461669922406486E-8</v>
      </c>
      <c r="Z498" s="78">
        <f>K498-'Index Tables'!K664</f>
        <v>7.493743896525018E-7</v>
      </c>
      <c r="AA498" s="78">
        <f>L498-'Index Tables'!L664</f>
        <v>-9.0942382513503617E-9</v>
      </c>
      <c r="AB498" s="78">
        <f>M498-'Index Tables'!M664</f>
        <v>7.4851989717572565E-8</v>
      </c>
      <c r="AC498" s="78">
        <f>N498-'Index Tables'!N664</f>
        <v>-2.6582336420943875E-7</v>
      </c>
    </row>
    <row r="499" spans="1:29" ht="14">
      <c r="A499" s="24">
        <v>2016</v>
      </c>
      <c r="B499" s="158">
        <f>'6.Stata-pooled'!E12</f>
        <v>1.0541927814483643</v>
      </c>
      <c r="C499" s="158">
        <f>'6.Stata-pooled'!E28</f>
        <v>0.80826008319854736</v>
      </c>
      <c r="D499" s="158">
        <f>'6.Stata-pooled'!E44</f>
        <v>1.3119251728057861</v>
      </c>
      <c r="E499" s="158">
        <f>'6.Stata-pooled'!E60</f>
        <v>1.1339620351791382</v>
      </c>
      <c r="F499" s="158">
        <f>'6.Stata-pooled'!E76</f>
        <v>1.1655683517456055</v>
      </c>
      <c r="G499" s="158">
        <f>'6.Stata-pooled'!E92</f>
        <v>1.2791775465011597</v>
      </c>
      <c r="H499" s="158">
        <f>'6.Stata-pooled'!E108</f>
        <v>1.228312611579895</v>
      </c>
      <c r="I499" s="158">
        <f>'6.Stata-pooled'!E124</f>
        <v>1.0371055603027344</v>
      </c>
      <c r="J499" s="158">
        <f>'6.Stata-pooled'!E140</f>
        <v>1.3529062271118164</v>
      </c>
      <c r="K499" s="158">
        <f>'6.Stata-pooled'!E156</f>
        <v>1.6041425466537476</v>
      </c>
      <c r="L499" s="158">
        <f>'6.Stata-pooled'!E172</f>
        <v>0.90723311901092529</v>
      </c>
      <c r="M499" s="158">
        <f>'6.Stata-pooled'!E188</f>
        <v>1.1220242977142334</v>
      </c>
      <c r="N499" s="158">
        <f>'6.Stata-pooled'!E204</f>
        <v>1.1441209316253662</v>
      </c>
      <c r="P499" s="22">
        <v>2016</v>
      </c>
      <c r="Q499" s="78">
        <f>B499-'Index Tables'!B665</f>
        <v>-2.1855163567785496E-7</v>
      </c>
      <c r="R499" s="78">
        <f>C499-'Index Tables'!C665</f>
        <v>1.8319854733217511E-7</v>
      </c>
      <c r="S499" s="78">
        <f>D499-'Index Tables'!D665</f>
        <v>1.7280578612499653E-7</v>
      </c>
      <c r="T499" s="78">
        <f>E499-'Index Tables'!E665</f>
        <v>3.5179138269114674E-8</v>
      </c>
      <c r="U499" s="78">
        <f>F499-'Index Tables'!F665</f>
        <v>3.5174560553130618E-7</v>
      </c>
      <c r="V499" s="78">
        <f>G499-'Index Tables'!G665</f>
        <v>5.4650115965948487E-7</v>
      </c>
      <c r="W499" s="78">
        <f>H499-'Index Tables'!H665</f>
        <v>-3.8842010496864532E-7</v>
      </c>
      <c r="X499" s="78">
        <f>I499-'Index Tables'!I665</f>
        <v>-4.3969726570836087E-7</v>
      </c>
      <c r="Y499" s="78">
        <f>J499-'Index Tables'!J665</f>
        <v>2.2711181646428713E-7</v>
      </c>
      <c r="Z499" s="78">
        <f>K499-'Index Tables'!K665</f>
        <v>-4.5334625253801164E-7</v>
      </c>
      <c r="AA499" s="78">
        <f>L499-'Index Tables'!L665</f>
        <v>-2.8098907467466461E-7</v>
      </c>
      <c r="AB499" s="78">
        <f>M499-'Index Tables'!M665</f>
        <v>2.977142334881222E-7</v>
      </c>
      <c r="AC499" s="78">
        <f>N499-'Index Tables'!N665</f>
        <v>-6.8374633732659618E-8</v>
      </c>
    </row>
    <row r="500" spans="1:29" ht="14">
      <c r="A500" s="24">
        <v>2017</v>
      </c>
      <c r="B500" s="158">
        <f>'6.Stata-pooled'!E13</f>
        <v>1.0074647665023804</v>
      </c>
      <c r="C500" s="158">
        <f>'6.Stata-pooled'!E29</f>
        <v>0.84555917978286743</v>
      </c>
      <c r="D500" s="158">
        <f>'6.Stata-pooled'!E45</f>
        <v>1.3379789590835571</v>
      </c>
      <c r="E500" s="158">
        <f>'6.Stata-pooled'!E61</f>
        <v>1.2178590297698975</v>
      </c>
      <c r="F500" s="158">
        <f>'6.Stata-pooled'!E77</f>
        <v>1.1801447868347168</v>
      </c>
      <c r="G500" s="158">
        <f>'6.Stata-pooled'!E93</f>
        <v>1.3630934953689575</v>
      </c>
      <c r="H500" s="158">
        <f>'6.Stata-pooled'!E109</f>
        <v>1.1856720447540283</v>
      </c>
      <c r="I500" s="158">
        <f>'6.Stata-pooled'!E125</f>
        <v>1.0354596376419067</v>
      </c>
      <c r="J500" s="158">
        <f>'6.Stata-pooled'!E141</f>
        <v>1.347862720489502</v>
      </c>
      <c r="K500" s="158">
        <f>'6.Stata-pooled'!E157</f>
        <v>1.5020955801010132</v>
      </c>
      <c r="L500" s="158">
        <f>'6.Stata-pooled'!E173</f>
        <v>1.0239608287811279</v>
      </c>
      <c r="M500" s="158">
        <f>'6.Stata-pooled'!E189</f>
        <v>1.0373927354812622</v>
      </c>
      <c r="N500" s="158">
        <f>'6.Stata-pooled'!E205</f>
        <v>1.1913027763366699</v>
      </c>
      <c r="P500" s="22">
        <v>2017</v>
      </c>
      <c r="Q500" s="78">
        <f>B500-'Index Tables'!B666</f>
        <v>-2.334976196838312E-7</v>
      </c>
      <c r="R500" s="78">
        <f>C500-'Index Tables'!C666</f>
        <v>2.7978286742946779E-7</v>
      </c>
      <c r="S500" s="78">
        <f>D500-'Index Tables'!D666</f>
        <v>-4.0916442900496008E-8</v>
      </c>
      <c r="T500" s="78">
        <f>E500-'Index Tables'!E666</f>
        <v>-9.7023010248165065E-7</v>
      </c>
      <c r="U500" s="78">
        <f>F500-'Index Tables'!F666</f>
        <v>-2.1316528320269867E-7</v>
      </c>
      <c r="V500" s="78">
        <f>G500-'Index Tables'!G666</f>
        <v>-5.0463104250830781E-7</v>
      </c>
      <c r="W500" s="78">
        <f>H500-'Index Tables'!H666</f>
        <v>4.4754028261095868E-8</v>
      </c>
      <c r="X500" s="78">
        <f>I500-'Index Tables'!I666</f>
        <v>-3.6235809330875668E-7</v>
      </c>
      <c r="Y500" s="78">
        <f>J500-'Index Tables'!J666</f>
        <v>7.2048950205960693E-7</v>
      </c>
      <c r="Z500" s="78">
        <f>K500-'Index Tables'!K666</f>
        <v>-4.1989898691419114E-7</v>
      </c>
      <c r="AA500" s="78">
        <f>L500-'Index Tables'!L666</f>
        <v>-1.7121887196935859E-7</v>
      </c>
      <c r="AB500" s="78">
        <f>M500-'Index Tables'!M666</f>
        <v>-2.6451873780253266E-7</v>
      </c>
      <c r="AC500" s="78">
        <f>N500-'Index Tables'!N666</f>
        <v>-2.2366333007894923E-7</v>
      </c>
    </row>
    <row r="501" spans="1:29" ht="14">
      <c r="A501" s="24">
        <v>2018</v>
      </c>
      <c r="B501" s="158">
        <f>'6.Stata-pooled'!E14</f>
        <v>0.97389703989028931</v>
      </c>
      <c r="C501" s="158">
        <f>'6.Stata-pooled'!E30</f>
        <v>0.90364545583724976</v>
      </c>
      <c r="D501" s="158">
        <f>'6.Stata-pooled'!E46</f>
        <v>1.4000282287597656</v>
      </c>
      <c r="E501" s="158">
        <f>'6.Stata-pooled'!E62</f>
        <v>1.2438161373138428</v>
      </c>
      <c r="F501" s="158">
        <f>'6.Stata-pooled'!E78</f>
        <v>1.1745615005493164</v>
      </c>
      <c r="G501" s="158">
        <f>'6.Stata-pooled'!E94</f>
        <v>1.3183634281158447</v>
      </c>
      <c r="H501" s="158">
        <f>'6.Stata-pooled'!E110</f>
        <v>1.1876697540283203</v>
      </c>
      <c r="I501" s="158">
        <f>'6.Stata-pooled'!E126</f>
        <v>1.0578906536102295</v>
      </c>
      <c r="J501" s="158">
        <f>'6.Stata-pooled'!E142</f>
        <v>1.2986663579940796</v>
      </c>
      <c r="K501" s="158">
        <f>'6.Stata-pooled'!E158</f>
        <v>1.5391273498535156</v>
      </c>
      <c r="L501" s="158">
        <f>'6.Stata-pooled'!E174</f>
        <v>0.99608451128005981</v>
      </c>
      <c r="M501" s="158">
        <f>'6.Stata-pooled'!E190</f>
        <v>1.0295122861862183</v>
      </c>
      <c r="N501" s="158">
        <f>'6.Stata-pooled'!E206</f>
        <v>1.2813084125518799</v>
      </c>
      <c r="P501" s="22">
        <v>2018</v>
      </c>
      <c r="Q501" s="78">
        <f>B501-'Index Tables'!B667</f>
        <v>-6.0109710653399873E-8</v>
      </c>
      <c r="R501" s="78">
        <f>C501-'Index Tables'!C667</f>
        <v>-4.4162750234555403E-8</v>
      </c>
      <c r="S501" s="78">
        <f>D501-'Index Tables'!D667</f>
        <v>2.2875976557479305E-7</v>
      </c>
      <c r="T501" s="78">
        <f>E501-'Index Tables'!E667</f>
        <v>1.3731384274073832E-7</v>
      </c>
      <c r="U501" s="78">
        <f>F501-'Index Tables'!F667</f>
        <v>5.0054931644005762E-7</v>
      </c>
      <c r="V501" s="78">
        <f>G501-'Index Tables'!G667</f>
        <v>-5.7188415536479908E-7</v>
      </c>
      <c r="W501" s="78">
        <f>H501-'Index Tables'!H667</f>
        <v>-2.4597167969098166E-7</v>
      </c>
      <c r="X501" s="78">
        <f>I501-'Index Tables'!I667</f>
        <v>-3.4638977042256158E-7</v>
      </c>
      <c r="Y501" s="78">
        <f>J501-'Index Tables'!J667</f>
        <v>3.5799407949177464E-7</v>
      </c>
      <c r="Z501" s="78">
        <f>K501-'Index Tables'!K667</f>
        <v>3.4985351571314993E-7</v>
      </c>
      <c r="AA501" s="78">
        <f>L501-'Index Tables'!L667</f>
        <v>1.1128005983351841E-7</v>
      </c>
      <c r="AB501" s="78">
        <f>M501-'Index Tables'!M667</f>
        <v>2.8618621827902757E-7</v>
      </c>
      <c r="AC501" s="78">
        <f>N501-'Index Tables'!N667</f>
        <v>-5.8744812014843717E-7</v>
      </c>
    </row>
    <row r="502" spans="1:29" ht="14">
      <c r="A502" s="24">
        <v>2019</v>
      </c>
      <c r="B502" s="158">
        <f>'6.Stata-pooled'!E15</f>
        <v>0.97587686777114868</v>
      </c>
      <c r="C502" s="158">
        <f>'6.Stata-pooled'!E31</f>
        <v>0.90790820121765137</v>
      </c>
      <c r="D502" s="158">
        <f>'6.Stata-pooled'!E47</f>
        <v>1.3702846765518188</v>
      </c>
      <c r="E502" s="158">
        <f>'6.Stata-pooled'!E63</f>
        <v>1.2571617364883423</v>
      </c>
      <c r="F502" s="158">
        <f>'6.Stata-pooled'!E79</f>
        <v>1.1998728513717651</v>
      </c>
      <c r="G502" s="158">
        <f>'6.Stata-pooled'!E95</f>
        <v>1.2705610990524292</v>
      </c>
      <c r="H502" s="158">
        <f>'6.Stata-pooled'!E111</f>
        <v>1.1024162769317627</v>
      </c>
      <c r="I502" s="158">
        <f>'6.Stata-pooled'!E127</f>
        <v>1.0224716663360596</v>
      </c>
      <c r="J502" s="158">
        <f>'6.Stata-pooled'!E143</f>
        <v>1.3070824146270752</v>
      </c>
      <c r="K502" s="158">
        <f>'6.Stata-pooled'!E159</f>
        <v>1.4913736581802368</v>
      </c>
      <c r="L502" s="158">
        <f>'6.Stata-pooled'!E175</f>
        <v>0.99340063333511353</v>
      </c>
      <c r="M502" s="158">
        <f>'6.Stata-pooled'!E191</f>
        <v>1.0763052701950073</v>
      </c>
      <c r="N502" s="158">
        <f>'6.Stata-pooled'!E207</f>
        <v>1.2821967601776123</v>
      </c>
      <c r="P502" s="22">
        <v>2019</v>
      </c>
      <c r="Q502" s="78">
        <f>B502-'Index Tables'!B668</f>
        <v>2.6777114869869223E-7</v>
      </c>
      <c r="R502" s="78">
        <f>C502-'Index Tables'!C668</f>
        <v>1.0121765137149907E-7</v>
      </c>
      <c r="S502" s="78">
        <f>D502-'Index Tables'!D668</f>
        <v>-3.2344818112761686E-7</v>
      </c>
      <c r="T502" s="78">
        <f>E502-'Index Tables'!E668</f>
        <v>-2.6351165760551964E-7</v>
      </c>
      <c r="U502" s="78">
        <f>F502-'Index Tables'!F668</f>
        <v>-1.4862823483063892E-7</v>
      </c>
      <c r="V502" s="78">
        <f>G502-'Index Tables'!G668</f>
        <v>-9.0094757076997212E-7</v>
      </c>
      <c r="W502" s="78">
        <f>H502-'Index Tables'!H668</f>
        <v>2.7693176263277053E-7</v>
      </c>
      <c r="X502" s="78">
        <f>I502-'Index Tables'!I668</f>
        <v>-3.3366394047718018E-7</v>
      </c>
      <c r="Y502" s="78">
        <f>J502-'Index Tables'!J668</f>
        <v>-5.8537292479954317E-7</v>
      </c>
      <c r="Z502" s="78">
        <f>K502-'Index Tables'!K668</f>
        <v>-3.4181976316105533E-7</v>
      </c>
      <c r="AA502" s="78">
        <f>L502-'Index Tables'!L668</f>
        <v>3.3335113558408125E-8</v>
      </c>
      <c r="AB502" s="78">
        <f>M502-'Index Tables'!M668</f>
        <v>2.7019500725700141E-7</v>
      </c>
      <c r="AC502" s="78">
        <f>N502-'Index Tables'!N668</f>
        <v>-2.3982238772646269E-7</v>
      </c>
    </row>
    <row r="503" spans="1:29" ht="14">
      <c r="A503" s="24">
        <v>2020</v>
      </c>
      <c r="B503" s="158">
        <f>'6.Stata-pooled'!E16</f>
        <v>0.98861193656921387</v>
      </c>
      <c r="C503" s="158">
        <f>'6.Stata-pooled'!E32</f>
        <v>0.92265796661376953</v>
      </c>
      <c r="D503" s="158">
        <f>'6.Stata-pooled'!E48</f>
        <v>1.3549215793609619</v>
      </c>
      <c r="E503" s="158">
        <f>'6.Stata-pooled'!E64</f>
        <v>1.2831053733825684</v>
      </c>
      <c r="F503" s="158">
        <f>'6.Stata-pooled'!E80</f>
        <v>1.2162188291549683</v>
      </c>
      <c r="G503" s="158">
        <f>'6.Stata-pooled'!E96</f>
        <v>1.2615612745285034</v>
      </c>
      <c r="H503" s="158">
        <f>'6.Stata-pooled'!E112</f>
        <v>1.0883185863494873</v>
      </c>
      <c r="I503" s="158">
        <f>'6.Stata-pooled'!E128</f>
        <v>1.0813730955123901</v>
      </c>
      <c r="J503" s="158">
        <f>'6.Stata-pooled'!E144</f>
        <v>1.3383116722106934</v>
      </c>
      <c r="K503" s="158">
        <f>'6.Stata-pooled'!E160</f>
        <v>1.5851099491119385</v>
      </c>
      <c r="L503" s="158">
        <f>'6.Stata-pooled'!E176</f>
        <v>1.0037181377410889</v>
      </c>
      <c r="M503" s="158">
        <f>'6.Stata-pooled'!E192</f>
        <v>1.0675315856933594</v>
      </c>
      <c r="N503" s="158">
        <f>'6.Stata-pooled'!E208</f>
        <v>1.2822285890579224</v>
      </c>
      <c r="O503" s="130"/>
      <c r="P503" s="22">
        <v>2020</v>
      </c>
      <c r="Q503" s="78">
        <f>B503-'Index Tables'!B669</f>
        <v>2.365692138850406E-7</v>
      </c>
      <c r="R503" s="78">
        <f>C503-'Index Tables'!C669</f>
        <v>-4.3338623045841018E-7</v>
      </c>
      <c r="S503" s="78">
        <f>D503-'Index Tables'!D669</f>
        <v>-4.2063903804567815E-7</v>
      </c>
      <c r="T503" s="78">
        <f>E503-'Index Tables'!E669</f>
        <v>-6.2661743172043316E-7</v>
      </c>
      <c r="U503" s="78">
        <f>F503-'Index Tables'!F669</f>
        <v>-1.7084503167730247E-7</v>
      </c>
      <c r="V503" s="78">
        <f>G503-'Index Tables'!G669</f>
        <v>2.7452850348552715E-7</v>
      </c>
      <c r="W503" s="78">
        <f>H503-'Index Tables'!H669</f>
        <v>-4.1365051273167808E-7</v>
      </c>
      <c r="X503" s="78">
        <f>I503-'Index Tables'!I669</f>
        <v>9.5512390219099075E-8</v>
      </c>
      <c r="Y503" s="78">
        <f>J503-'Index Tables'!J669</f>
        <v>-3.2778930658672323E-7</v>
      </c>
      <c r="Z503" s="78">
        <f>K503-'Index Tables'!K669</f>
        <v>-5.0888061542408991E-8</v>
      </c>
      <c r="AA503" s="78">
        <f>L503-'Index Tables'!L669</f>
        <v>1.377410887570818E-7</v>
      </c>
      <c r="AB503" s="78">
        <f>M503-'Index Tables'!M669</f>
        <v>5.8569335936731193E-7</v>
      </c>
      <c r="AC503" s="78">
        <f>N503-'Index Tables'!N669</f>
        <v>5.8905792243990618E-7</v>
      </c>
    </row>
    <row r="504" spans="1:29" ht="14">
      <c r="A504" s="25">
        <v>2021</v>
      </c>
      <c r="B504" s="159">
        <f>'6.Stata-pooled'!E17</f>
        <v>0.97577160596847534</v>
      </c>
      <c r="C504" s="159">
        <f>'6.Stata-pooled'!E33</f>
        <v>0.96352183818817139</v>
      </c>
      <c r="D504" s="159">
        <f>'6.Stata-pooled'!E49</f>
        <v>1.4510494470596313</v>
      </c>
      <c r="E504" s="159">
        <f>'6.Stata-pooled'!E65</f>
        <v>1.2985137701034546</v>
      </c>
      <c r="F504" s="159">
        <f>'6.Stata-pooled'!E81</f>
        <v>1.1570193767547607</v>
      </c>
      <c r="G504" s="159">
        <f>'6.Stata-pooled'!E97</f>
        <v>1.3124322891235352</v>
      </c>
      <c r="H504" s="159">
        <f>'6.Stata-pooled'!E113</f>
        <v>1.1064881086349487</v>
      </c>
      <c r="I504" s="159">
        <f>'6.Stata-pooled'!E129</f>
        <v>1.162290096282959</v>
      </c>
      <c r="J504" s="159">
        <f>'6.Stata-pooled'!E145</f>
        <v>1.3965277671813965</v>
      </c>
      <c r="K504" s="159">
        <f>'6.Stata-pooled'!E161</f>
        <v>1.5346618890762329</v>
      </c>
      <c r="L504" s="159">
        <f>'6.Stata-pooled'!E177</f>
        <v>1.0567348003387451</v>
      </c>
      <c r="M504" s="159">
        <f>'6.Stata-pooled'!E193</f>
        <v>1.0235177278518677</v>
      </c>
      <c r="N504" s="159">
        <f>'6.Stata-pooled'!E209</f>
        <v>1.3033362627029419</v>
      </c>
      <c r="P504" s="25">
        <v>2021</v>
      </c>
      <c r="Q504" s="84">
        <f>B504-'Index Tables'!B670</f>
        <v>-1.9403152462516005E-7</v>
      </c>
      <c r="R504" s="84">
        <f>C504-'Index Tables'!C670</f>
        <v>1.3818817135025085E-7</v>
      </c>
      <c r="S504" s="84">
        <f>D504-'Index Tables'!D670</f>
        <v>4.4705963131441706E-7</v>
      </c>
      <c r="T504" s="84">
        <f>E504-'Index Tables'!E670</f>
        <v>-2.2989654535621185E-7</v>
      </c>
      <c r="U504" s="84">
        <f>F504-'Index Tables'!F670</f>
        <v>3.7675476072251968E-7</v>
      </c>
      <c r="V504" s="84">
        <f>G504-'Index Tables'!G670</f>
        <v>-7.1087646480449962E-7</v>
      </c>
      <c r="W504" s="84">
        <f>H504-'Index Tables'!H670</f>
        <v>1.0863494881441227E-7</v>
      </c>
      <c r="X504" s="84">
        <f>I504-'Index Tables'!I670</f>
        <v>9.6282958939042373E-8</v>
      </c>
      <c r="Y504" s="84">
        <f>J504-'Index Tables'!J670</f>
        <v>-2.3281860350721217E-7</v>
      </c>
      <c r="Z504" s="84">
        <f>K504-'Index Tables'!K670</f>
        <v>-1.109237670604557E-7</v>
      </c>
      <c r="AA504" s="84">
        <f>L504-'Index Tables'!L670</f>
        <v>-1.9966125486270414E-7</v>
      </c>
      <c r="AB504" s="84">
        <f>M504-'Index Tables'!M670</f>
        <v>-2.7214813225207024E-7</v>
      </c>
      <c r="AC504" s="84">
        <f>N504-'Index Tables'!N670</f>
        <v>-7.3729705807323853E-7</v>
      </c>
    </row>
    <row r="505" spans="1:29" ht="14">
      <c r="A505" s="24"/>
      <c r="D505" s="2"/>
      <c r="J505" s="27"/>
    </row>
    <row r="506" spans="1:29">
      <c r="A506" s="7" t="s">
        <v>472</v>
      </c>
      <c r="B506" s="8"/>
      <c r="C506" s="8"/>
      <c r="D506" s="8"/>
      <c r="E506" s="8"/>
      <c r="F506" s="8"/>
      <c r="G506" s="8"/>
      <c r="H506" s="8"/>
      <c r="I506" s="8"/>
      <c r="J506" s="8"/>
      <c r="K506" s="8"/>
      <c r="L506" s="8"/>
      <c r="M506" s="8"/>
      <c r="N506" s="8"/>
      <c r="P506" s="7" t="s">
        <v>472</v>
      </c>
      <c r="Q506" s="8"/>
      <c r="R506" s="8"/>
      <c r="S506" s="8"/>
      <c r="T506" s="8"/>
      <c r="U506" s="8"/>
      <c r="V506" s="8"/>
      <c r="W506" s="8"/>
      <c r="X506" s="8"/>
      <c r="Y506" s="8"/>
      <c r="Z506" s="8"/>
      <c r="AA506" s="8"/>
      <c r="AB506" s="8"/>
      <c r="AC506" s="8"/>
    </row>
    <row r="507" spans="1:29" ht="15">
      <c r="A507" s="29" t="s">
        <v>7</v>
      </c>
      <c r="B507" s="53" t="s">
        <v>93</v>
      </c>
      <c r="C507" s="54" t="s">
        <v>59</v>
      </c>
      <c r="D507" s="53" t="s">
        <v>61</v>
      </c>
      <c r="E507" s="53" t="s">
        <v>63</v>
      </c>
      <c r="F507" s="53" t="s">
        <v>65</v>
      </c>
      <c r="G507" s="53" t="s">
        <v>83</v>
      </c>
      <c r="H507" s="53" t="s">
        <v>76</v>
      </c>
      <c r="I507" s="53" t="s">
        <v>77</v>
      </c>
      <c r="J507" s="53" t="s">
        <v>66</v>
      </c>
      <c r="K507" s="53" t="s">
        <v>78</v>
      </c>
      <c r="L507" s="53" t="s">
        <v>79</v>
      </c>
      <c r="M507" s="53" t="s">
        <v>80</v>
      </c>
      <c r="N507" s="53" t="s">
        <v>81</v>
      </c>
      <c r="P507" s="161" t="s">
        <v>7</v>
      </c>
      <c r="Q507" s="141" t="s">
        <v>93</v>
      </c>
      <c r="R507" s="162" t="s">
        <v>59</v>
      </c>
      <c r="S507" s="141" t="s">
        <v>61</v>
      </c>
      <c r="T507" s="141" t="s">
        <v>63</v>
      </c>
      <c r="U507" s="141" t="s">
        <v>65</v>
      </c>
      <c r="V507" s="141" t="s">
        <v>83</v>
      </c>
      <c r="W507" s="141" t="s">
        <v>76</v>
      </c>
      <c r="X507" s="141" t="s">
        <v>77</v>
      </c>
      <c r="Y507" s="141" t="s">
        <v>66</v>
      </c>
      <c r="Z507" s="141" t="s">
        <v>78</v>
      </c>
      <c r="AA507" s="141" t="s">
        <v>79</v>
      </c>
      <c r="AB507" s="141" t="s">
        <v>80</v>
      </c>
      <c r="AC507" s="141" t="s">
        <v>81</v>
      </c>
    </row>
    <row r="508" spans="1:29" ht="14">
      <c r="A508" s="22">
        <v>2006</v>
      </c>
      <c r="B508" s="160">
        <f>'6.Stata-pooled'!C2</f>
        <v>1</v>
      </c>
      <c r="C508" s="160">
        <f>'6.Stata-pooled'!C18</f>
        <v>8.918461799621582</v>
      </c>
      <c r="D508" s="160">
        <f>'6.Stata-pooled'!C34</f>
        <v>1.5417903661727905</v>
      </c>
      <c r="E508" s="160">
        <f>'6.Stata-pooled'!C50</f>
        <v>6.0915212631225586</v>
      </c>
      <c r="F508" s="160">
        <f>'6.Stata-pooled'!C66</f>
        <v>7.405367374420166</v>
      </c>
      <c r="G508" s="160">
        <f>'6.Stata-pooled'!C82</f>
        <v>7.6476931571960449</v>
      </c>
      <c r="H508" s="160">
        <f>'6.Stata-pooled'!C98</f>
        <v>9.0693264007568359</v>
      </c>
      <c r="I508" s="160">
        <f>'6.Stata-pooled'!C114</f>
        <v>1.3439940214157104</v>
      </c>
      <c r="J508" s="160">
        <f>'6.Stata-pooled'!C130</f>
        <v>6.2577414512634277</v>
      </c>
      <c r="K508" s="160">
        <f>'6.Stata-pooled'!C146</f>
        <v>7.3516702651977539</v>
      </c>
      <c r="L508" s="160">
        <f>'6.Stata-pooled'!C162</f>
        <v>3.9004249572753906</v>
      </c>
      <c r="M508" s="160">
        <f>'6.Stata-pooled'!C178</f>
        <v>2.3865230083465576</v>
      </c>
      <c r="N508" s="160">
        <f>'6.Stata-pooled'!C194</f>
        <v>2.9077789783477783</v>
      </c>
      <c r="P508" s="22">
        <v>2006</v>
      </c>
      <c r="Q508" s="78">
        <f>B508-'Index Tables'!B675</f>
        <v>0</v>
      </c>
      <c r="R508" s="78">
        <f>C508-'Index Tables'!C675</f>
        <v>-2.200378418137916E-6</v>
      </c>
      <c r="S508" s="78">
        <f>D508-'Index Tables'!D675</f>
        <v>3.6617279053352547E-7</v>
      </c>
      <c r="T508" s="78">
        <f>E508-'Index Tables'!E675</f>
        <v>2.6312255840821308E-7</v>
      </c>
      <c r="U508" s="78">
        <f>F508-'Index Tables'!F675</f>
        <v>3.744201659827695E-7</v>
      </c>
      <c r="V508" s="78">
        <f>G508-'Index Tables'!G675</f>
        <v>-8.4280395551417087E-7</v>
      </c>
      <c r="W508" s="78">
        <f>H508-'Index Tables'!H675</f>
        <v>4.0075683571672016E-7</v>
      </c>
      <c r="X508" s="78">
        <f>I508-'Index Tables'!I675</f>
        <v>2.1415710538263966E-8</v>
      </c>
      <c r="Y508" s="78">
        <f>J508-'Index Tables'!J675</f>
        <v>-5.4873657262533015E-7</v>
      </c>
      <c r="Z508" s="78">
        <f>K508-'Index Tables'!K675</f>
        <v>2.6519775353506247E-7</v>
      </c>
      <c r="AA508" s="78">
        <f>L508-'Index Tables'!L675</f>
        <v>-4.2724609183864004E-8</v>
      </c>
      <c r="AB508" s="78">
        <f>M508-'Index Tables'!M675</f>
        <v>8.3465576672381303E-9</v>
      </c>
      <c r="AC508" s="78">
        <f>N508-'Index Tables'!N675</f>
        <v>-2.1652221793289073E-8</v>
      </c>
    </row>
    <row r="509" spans="1:29" ht="14">
      <c r="A509" s="24">
        <v>2007</v>
      </c>
      <c r="B509" s="158">
        <f>'6.Stata-pooled'!C3</f>
        <v>0.99026602506637573</v>
      </c>
      <c r="C509" s="158">
        <f>'6.Stata-pooled'!C19</f>
        <v>8.9725360870361328</v>
      </c>
      <c r="D509" s="158">
        <f>'6.Stata-pooled'!C35</f>
        <v>1.5972224473953247</v>
      </c>
      <c r="E509" s="158">
        <f>'6.Stata-pooled'!C51</f>
        <v>6.1749663352966309</v>
      </c>
      <c r="F509" s="158">
        <f>'6.Stata-pooled'!C67</f>
        <v>8.3224430084228516</v>
      </c>
      <c r="G509" s="158">
        <f>'6.Stata-pooled'!C83</f>
        <v>8.8031682968139648</v>
      </c>
      <c r="H509" s="158">
        <f>'6.Stata-pooled'!C99</f>
        <v>9.8064908981323242</v>
      </c>
      <c r="I509" s="158">
        <f>'6.Stata-pooled'!C115</f>
        <v>1.3969079256057739</v>
      </c>
      <c r="J509" s="158">
        <f>'6.Stata-pooled'!C131</f>
        <v>6.2475371360778809</v>
      </c>
      <c r="K509" s="158">
        <f>'6.Stata-pooled'!C147</f>
        <v>7.156252384185791</v>
      </c>
      <c r="L509" s="158">
        <f>'6.Stata-pooled'!C163</f>
        <v>4.0727963447570801</v>
      </c>
      <c r="M509" s="158">
        <f>'6.Stata-pooled'!C179</f>
        <v>2.3277184963226318</v>
      </c>
      <c r="N509" s="158">
        <f>'6.Stata-pooled'!C195</f>
        <v>2.9238982200622559</v>
      </c>
      <c r="P509" s="22">
        <v>2007</v>
      </c>
      <c r="Q509" s="78">
        <f>B509-'Index Tables'!B676</f>
        <v>2.5066375752835768E-8</v>
      </c>
      <c r="R509" s="78">
        <f>C509-'Index Tables'!C676</f>
        <v>-3.9129638675916567E-6</v>
      </c>
      <c r="S509" s="78">
        <f>D509-'Index Tables'!D676</f>
        <v>-5.526046753523417E-7</v>
      </c>
      <c r="T509" s="78">
        <f>E509-'Index Tables'!E676</f>
        <v>3.3529663046039104E-7</v>
      </c>
      <c r="U509" s="78">
        <f>F509-'Index Tables'!F676</f>
        <v>1.0084228510010007E-6</v>
      </c>
      <c r="V509" s="78">
        <f>G509-'Index Tables'!G676</f>
        <v>2.9681396540581773E-7</v>
      </c>
      <c r="W509" s="78">
        <f>H509-'Index Tables'!H676</f>
        <v>-1.0186767518405304E-7</v>
      </c>
      <c r="X509" s="78">
        <f>I509-'Index Tables'!I676</f>
        <v>-7.4394226112772799E-8</v>
      </c>
      <c r="Y509" s="78">
        <f>J509-'Index Tables'!J676</f>
        <v>-8.6392211873231872E-7</v>
      </c>
      <c r="Z509" s="78">
        <f>K509-'Index Tables'!K676</f>
        <v>3.8418579073606907E-7</v>
      </c>
      <c r="AA509" s="78">
        <f>L509-'Index Tables'!L676</f>
        <v>3.447570797732169E-7</v>
      </c>
      <c r="AB509" s="78">
        <f>M509-'Index Tables'!M676</f>
        <v>-5.0367736825762677E-7</v>
      </c>
      <c r="AC509" s="78">
        <f>N509-'Index Tables'!N676</f>
        <v>2.2006225597337448E-7</v>
      </c>
    </row>
    <row r="510" spans="1:29" ht="14">
      <c r="A510" s="24">
        <v>2008</v>
      </c>
      <c r="B510" s="158">
        <f>'6.Stata-pooled'!C4</f>
        <v>1.0365773439407349</v>
      </c>
      <c r="C510" s="158">
        <f>'6.Stata-pooled'!C20</f>
        <v>8.9332036972045898</v>
      </c>
      <c r="D510" s="158">
        <f>'6.Stata-pooled'!C36</f>
        <v>1.6510161161422729</v>
      </c>
      <c r="E510" s="158">
        <f>'6.Stata-pooled'!C52</f>
        <v>6.1829619407653809</v>
      </c>
      <c r="F510" s="158">
        <f>'6.Stata-pooled'!C68</f>
        <v>8.3754110336303711</v>
      </c>
      <c r="G510" s="158">
        <f>'6.Stata-pooled'!C84</f>
        <v>8.65740966796875</v>
      </c>
      <c r="H510" s="158">
        <f>'6.Stata-pooled'!C100</f>
        <v>9.7773513793945312</v>
      </c>
      <c r="I510" s="158">
        <f>'6.Stata-pooled'!C116</f>
        <v>1.4589279890060425</v>
      </c>
      <c r="J510" s="158">
        <f>'6.Stata-pooled'!C132</f>
        <v>6.6116409301757812</v>
      </c>
      <c r="K510" s="158">
        <f>'6.Stata-pooled'!C148</f>
        <v>7.8847064971923828</v>
      </c>
      <c r="L510" s="158">
        <f>'6.Stata-pooled'!C164</f>
        <v>4.4716525077819824</v>
      </c>
      <c r="M510" s="158">
        <f>'6.Stata-pooled'!C180</f>
        <v>2.35009765625</v>
      </c>
      <c r="N510" s="158">
        <f>'6.Stata-pooled'!C196</f>
        <v>3.0003700256347656</v>
      </c>
      <c r="P510" s="22">
        <v>2008</v>
      </c>
      <c r="Q510" s="78">
        <f>B510-'Index Tables'!B677</f>
        <v>-6.5605926513612189E-7</v>
      </c>
      <c r="R510" s="78">
        <f>C510-'Index Tables'!C677</f>
        <v>-4.3027954106378274E-6</v>
      </c>
      <c r="S510" s="78">
        <f>D510-'Index Tables'!D677</f>
        <v>1.1614227291012469E-7</v>
      </c>
      <c r="T510" s="78">
        <f>E510-'Index Tables'!E677</f>
        <v>9.4076538115217545E-7</v>
      </c>
      <c r="U510" s="78">
        <f>F510-'Index Tables'!F677</f>
        <v>3.3630371376602852E-8</v>
      </c>
      <c r="V510" s="78">
        <f>G510-'Index Tables'!G677</f>
        <v>-4.3320312492767243E-6</v>
      </c>
      <c r="W510" s="78">
        <f>H510-'Index Tables'!H677</f>
        <v>-2.6206054695165903E-6</v>
      </c>
      <c r="X510" s="78">
        <f>I510-'Index Tables'!I677</f>
        <v>-1.0993957522131836E-8</v>
      </c>
      <c r="Y510" s="78">
        <f>J510-'Index Tables'!J677</f>
        <v>9.3017578084442221E-7</v>
      </c>
      <c r="Z510" s="78">
        <f>K510-'Index Tables'!K677</f>
        <v>1.4971923825157774E-6</v>
      </c>
      <c r="AA510" s="78">
        <f>L510-'Index Tables'!L677</f>
        <v>5.0778198268375263E-7</v>
      </c>
      <c r="AB510" s="78">
        <f>M510-'Index Tables'!M677</f>
        <v>-3.437500000202931E-7</v>
      </c>
      <c r="AC510" s="78">
        <f>N510-'Index Tables'!N677</f>
        <v>2.563476542150056E-8</v>
      </c>
    </row>
    <row r="511" spans="1:29" ht="14">
      <c r="A511" s="24">
        <v>2009</v>
      </c>
      <c r="B511" s="158">
        <f>'6.Stata-pooled'!C5</f>
        <v>1.0329680442810059</v>
      </c>
      <c r="C511" s="158">
        <f>'6.Stata-pooled'!C21</f>
        <v>8.8783416748046875</v>
      </c>
      <c r="D511" s="158">
        <f>'6.Stata-pooled'!C37</f>
        <v>1.6093610525131226</v>
      </c>
      <c r="E511" s="158">
        <f>'6.Stata-pooled'!C53</f>
        <v>6.3869438171386719</v>
      </c>
      <c r="F511" s="158">
        <f>'6.Stata-pooled'!C69</f>
        <v>8.785731315612793</v>
      </c>
      <c r="G511" s="158">
        <f>'6.Stata-pooled'!C85</f>
        <v>8.4036474227905273</v>
      </c>
      <c r="H511" s="158">
        <f>'6.Stata-pooled'!C101</f>
        <v>9.4406280517578125</v>
      </c>
      <c r="I511" s="158">
        <f>'6.Stata-pooled'!C117</f>
        <v>1.4743481874465942</v>
      </c>
      <c r="J511" s="158">
        <f>'6.Stata-pooled'!C133</f>
        <v>6.4094181060791016</v>
      </c>
      <c r="K511" s="158">
        <f>'6.Stata-pooled'!C149</f>
        <v>8.101470947265625</v>
      </c>
      <c r="L511" s="158">
        <f>'6.Stata-pooled'!C165</f>
        <v>4.3348603248596191</v>
      </c>
      <c r="M511" s="158">
        <f>'6.Stata-pooled'!C181</f>
        <v>2.2800383567810059</v>
      </c>
      <c r="N511" s="158">
        <f>'6.Stata-pooled'!C197</f>
        <v>3.1139519214630127</v>
      </c>
      <c r="P511" s="22">
        <v>2009</v>
      </c>
      <c r="Q511" s="78">
        <f>B511-'Index Tables'!B678</f>
        <v>4.4281005751045655E-8</v>
      </c>
      <c r="R511" s="78">
        <f>C511-'Index Tables'!C678</f>
        <v>-3.3251953119872724E-6</v>
      </c>
      <c r="S511" s="78">
        <f>D511-'Index Tables'!D678</f>
        <v>-9.4748687740064952E-7</v>
      </c>
      <c r="T511" s="78">
        <f>E511-'Index Tables'!E678</f>
        <v>8.1713867228216941E-7</v>
      </c>
      <c r="U511" s="78">
        <f>F511-'Index Tables'!F678</f>
        <v>1.3156127938174222E-6</v>
      </c>
      <c r="V511" s="78">
        <f>G511-'Index Tables'!G678</f>
        <v>4.2279052792082439E-7</v>
      </c>
      <c r="W511" s="78">
        <f>H511-'Index Tables'!H678</f>
        <v>-9.4824218699329776E-7</v>
      </c>
      <c r="X511" s="78">
        <f>I511-'Index Tables'!I678</f>
        <v>1.8744659424640986E-7</v>
      </c>
      <c r="Y511" s="78">
        <f>J511-'Index Tables'!J678</f>
        <v>2.1060791013383096E-6</v>
      </c>
      <c r="Z511" s="78">
        <f>K511-'Index Tables'!K678</f>
        <v>3.9472656254702088E-6</v>
      </c>
      <c r="AA511" s="78">
        <f>L511-'Index Tables'!L678</f>
        <v>-6.7514038093463569E-7</v>
      </c>
      <c r="AB511" s="78">
        <f>M511-'Index Tables'!M678</f>
        <v>3.5678100607228203E-7</v>
      </c>
      <c r="AC511" s="78">
        <f>N511-'Index Tables'!N678</f>
        <v>9.2146301255979779E-7</v>
      </c>
    </row>
    <row r="512" spans="1:29" ht="14">
      <c r="A512" s="24">
        <v>2010</v>
      </c>
      <c r="B512" s="158">
        <f>'6.Stata-pooled'!C6</f>
        <v>1.0504812002182007</v>
      </c>
      <c r="C512" s="158">
        <f>'6.Stata-pooled'!C22</f>
        <v>9.3453454971313477</v>
      </c>
      <c r="D512" s="158">
        <f>'6.Stata-pooled'!C38</f>
        <v>1.61844801902771</v>
      </c>
      <c r="E512" s="158">
        <f>'6.Stata-pooled'!C54</f>
        <v>6.5783910751342773</v>
      </c>
      <c r="F512" s="158">
        <f>'6.Stata-pooled'!C70</f>
        <v>9.0806674957275391</v>
      </c>
      <c r="G512" s="158">
        <f>'6.Stata-pooled'!C86</f>
        <v>8.6273469924926758</v>
      </c>
      <c r="H512" s="158">
        <f>'6.Stata-pooled'!C102</f>
        <v>10.117342948913574</v>
      </c>
      <c r="I512" s="158">
        <f>'6.Stata-pooled'!C118</f>
        <v>1.5083292722702026</v>
      </c>
      <c r="J512" s="158">
        <f>'6.Stata-pooled'!C134</f>
        <v>6.6204767227172852</v>
      </c>
      <c r="K512" s="158">
        <f>'6.Stata-pooled'!C150</f>
        <v>7.7050313949584961</v>
      </c>
      <c r="L512" s="158">
        <f>'6.Stata-pooled'!C166</f>
        <v>4.6770620346069336</v>
      </c>
      <c r="M512" s="158">
        <f>'6.Stata-pooled'!C182</f>
        <v>2.3054256439208984</v>
      </c>
      <c r="N512" s="158">
        <f>'6.Stata-pooled'!C198</f>
        <v>3.1626434326171875</v>
      </c>
      <c r="P512" s="22">
        <v>2010</v>
      </c>
      <c r="Q512" s="78">
        <f>B512-'Index Tables'!B679</f>
        <v>2.00218200685498E-7</v>
      </c>
      <c r="R512" s="78">
        <f>C512-'Index Tables'!C679</f>
        <v>-3.5028686529159359E-6</v>
      </c>
      <c r="S512" s="78">
        <f>D512-'Index Tables'!D679</f>
        <v>1.9027709852181829E-8</v>
      </c>
      <c r="T512" s="78">
        <f>E512-'Index Tables'!E679</f>
        <v>-9.2486572267347356E-7</v>
      </c>
      <c r="U512" s="78">
        <f>F512-'Index Tables'!F679</f>
        <v>3.4957275385494313E-6</v>
      </c>
      <c r="V512" s="78">
        <f>G512-'Index Tables'!G679</f>
        <v>9.9249267648815476E-7</v>
      </c>
      <c r="W512" s="78">
        <f>H512-'Index Tables'!H679</f>
        <v>2.9489135737748029E-6</v>
      </c>
      <c r="X512" s="78">
        <f>I512-'Index Tables'!I679</f>
        <v>2.7227020260589541E-7</v>
      </c>
      <c r="Y512" s="78">
        <f>J512-'Index Tables'!J679</f>
        <v>-1.2772827151508181E-6</v>
      </c>
      <c r="Z512" s="78">
        <f>K512-'Index Tables'!K679</f>
        <v>3.3949584956616263E-6</v>
      </c>
      <c r="AA512" s="78">
        <f>L512-'Index Tables'!L679</f>
        <v>-1.9653930660723518E-6</v>
      </c>
      <c r="AB512" s="78">
        <f>M512-'Index Tables'!M679</f>
        <v>6.4392089837994604E-7</v>
      </c>
      <c r="AC512" s="78">
        <f>N512-'Index Tables'!N679</f>
        <v>4.3261718740694732E-7</v>
      </c>
    </row>
    <row r="513" spans="1:29" ht="14">
      <c r="A513" s="24">
        <v>2011</v>
      </c>
      <c r="B513" s="158">
        <f>'6.Stata-pooled'!C7</f>
        <v>1.0120042562484741</v>
      </c>
      <c r="C513" s="158">
        <f>'6.Stata-pooled'!C23</f>
        <v>9.3678979873657227</v>
      </c>
      <c r="D513" s="158">
        <f>'6.Stata-pooled'!C39</f>
        <v>1.6862365007400513</v>
      </c>
      <c r="E513" s="158">
        <f>'6.Stata-pooled'!C55</f>
        <v>6.7332329750061035</v>
      </c>
      <c r="F513" s="158">
        <f>'6.Stata-pooled'!C71</f>
        <v>9.2335758209228516</v>
      </c>
      <c r="G513" s="158">
        <f>'6.Stata-pooled'!C87</f>
        <v>8.9912891387939453</v>
      </c>
      <c r="H513" s="158">
        <f>'6.Stata-pooled'!C103</f>
        <v>9.9605598449707031</v>
      </c>
      <c r="I513" s="158">
        <f>'6.Stata-pooled'!C119</f>
        <v>1.5346411466598511</v>
      </c>
      <c r="J513" s="158">
        <f>'6.Stata-pooled'!C135</f>
        <v>6.8359251022338867</v>
      </c>
      <c r="K513" s="158">
        <f>'6.Stata-pooled'!C151</f>
        <v>7.9029951095581055</v>
      </c>
      <c r="L513" s="158">
        <f>'6.Stata-pooled'!C167</f>
        <v>4.5950345993041992</v>
      </c>
      <c r="M513" s="158">
        <f>'6.Stata-pooled'!C183</f>
        <v>2.5080983638763428</v>
      </c>
      <c r="N513" s="158">
        <f>'6.Stata-pooled'!C199</f>
        <v>3.1435439586639404</v>
      </c>
      <c r="P513" s="22">
        <v>2011</v>
      </c>
      <c r="Q513" s="78">
        <f>B513-'Index Tables'!B680</f>
        <v>-7.4375152592232041E-7</v>
      </c>
      <c r="R513" s="78">
        <f>C513-'Index Tables'!C680</f>
        <v>-3.0126342771552572E-6</v>
      </c>
      <c r="S513" s="78">
        <f>D513-'Index Tables'!D680</f>
        <v>-4.9925994871635737E-7</v>
      </c>
      <c r="T513" s="78">
        <f>E513-'Index Tables'!E680</f>
        <v>-2.4993896730052256E-8</v>
      </c>
      <c r="U513" s="78">
        <f>F513-'Index Tables'!F680</f>
        <v>-1.7907714777720685E-7</v>
      </c>
      <c r="V513" s="78">
        <f>G513-'Index Tables'!G680</f>
        <v>2.1387939455053129E-6</v>
      </c>
      <c r="W513" s="78">
        <f>H513-'Index Tables'!H680</f>
        <v>-1.5502929606725502E-7</v>
      </c>
      <c r="X513" s="78">
        <f>I513-'Index Tables'!I680</f>
        <v>1.4665985115236424E-7</v>
      </c>
      <c r="Y513" s="78">
        <f>J513-'Index Tables'!J680</f>
        <v>2.1022338865250845E-6</v>
      </c>
      <c r="Z513" s="78">
        <f>K513-'Index Tables'!K680</f>
        <v>1.1095581058384596E-6</v>
      </c>
      <c r="AA513" s="78">
        <f>L513-'Index Tables'!L680</f>
        <v>-1.4006958011236748E-6</v>
      </c>
      <c r="AB513" s="78">
        <f>M513-'Index Tables'!M680</f>
        <v>3.6387634283485681E-7</v>
      </c>
      <c r="AC513" s="78">
        <f>N513-'Index Tables'!N680</f>
        <v>-1.0413360596039922E-6</v>
      </c>
    </row>
    <row r="514" spans="1:29" ht="14">
      <c r="A514" s="24">
        <v>2012</v>
      </c>
      <c r="B514" s="158">
        <f>'6.Stata-pooled'!C8</f>
        <v>1.0908451080322266</v>
      </c>
      <c r="C514" s="158">
        <f>'6.Stata-pooled'!C24</f>
        <v>9.5171546936035156</v>
      </c>
      <c r="D514" s="158">
        <f>'6.Stata-pooled'!C40</f>
        <v>1.6591204404830933</v>
      </c>
      <c r="E514" s="158">
        <f>'6.Stata-pooled'!C56</f>
        <v>6.5785412788391113</v>
      </c>
      <c r="F514" s="158">
        <f>'6.Stata-pooled'!C72</f>
        <v>9.4723291397094727</v>
      </c>
      <c r="G514" s="158">
        <f>'6.Stata-pooled'!C88</f>
        <v>9.3053665161132812</v>
      </c>
      <c r="H514" s="158">
        <f>'6.Stata-pooled'!C104</f>
        <v>9.9013948440551758</v>
      </c>
      <c r="I514" s="158">
        <f>'6.Stata-pooled'!C120</f>
        <v>1.556769847869873</v>
      </c>
      <c r="J514" s="158">
        <f>'6.Stata-pooled'!C136</f>
        <v>6.8379387855529785</v>
      </c>
      <c r="K514" s="158">
        <f>'6.Stata-pooled'!C152</f>
        <v>8.2165412902832031</v>
      </c>
      <c r="L514" s="158">
        <f>'6.Stata-pooled'!C168</f>
        <v>4.7457470893859863</v>
      </c>
      <c r="M514" s="158">
        <f>'6.Stata-pooled'!C184</f>
        <v>2.4576752185821533</v>
      </c>
      <c r="N514" s="158">
        <f>'6.Stata-pooled'!C200</f>
        <v>3.0571670532226562</v>
      </c>
      <c r="P514" s="22">
        <v>2012</v>
      </c>
      <c r="Q514" s="78">
        <f>B514-'Index Tables'!B681</f>
        <v>1.0803222649791167E-7</v>
      </c>
      <c r="R514" s="78">
        <f>C514-'Index Tables'!C681</f>
        <v>-1.3063964843240683E-6</v>
      </c>
      <c r="S514" s="78">
        <f>D514-'Index Tables'!D681</f>
        <v>-5.5951690680622335E-7</v>
      </c>
      <c r="T514" s="78">
        <f>E514-'Index Tables'!E681</f>
        <v>-1.7211608884792895E-6</v>
      </c>
      <c r="U514" s="78">
        <f>F514-'Index Tables'!F681</f>
        <v>4.1397094729944683E-6</v>
      </c>
      <c r="V514" s="78">
        <f>G514-'Index Tables'!G681</f>
        <v>1.5161132811414291E-6</v>
      </c>
      <c r="W514" s="78">
        <f>H514-'Index Tables'!H681</f>
        <v>-1.5594482505321139E-7</v>
      </c>
      <c r="X514" s="78">
        <f>I514-'Index Tables'!I681</f>
        <v>8.4786987297746919E-7</v>
      </c>
      <c r="Y514" s="78">
        <f>J514-'Index Tables'!J681</f>
        <v>1.785552978361693E-6</v>
      </c>
      <c r="Z514" s="78">
        <f>K514-'Index Tables'!K681</f>
        <v>2.9028320369661742E-7</v>
      </c>
      <c r="AA514" s="78">
        <f>L514-'Index Tables'!L681</f>
        <v>8.9385986612455781E-8</v>
      </c>
      <c r="AB514" s="78">
        <f>M514-'Index Tables'!M681</f>
        <v>2.1858215326631125E-7</v>
      </c>
      <c r="AC514" s="78">
        <f>N514-'Index Tables'!N681</f>
        <v>-9.467773436355742E-7</v>
      </c>
    </row>
    <row r="515" spans="1:29" ht="14">
      <c r="A515" s="24">
        <v>2013</v>
      </c>
      <c r="B515" s="158">
        <f>'6.Stata-pooled'!C9</f>
        <v>1.1087547540664673</v>
      </c>
      <c r="C515" s="158">
        <f>'6.Stata-pooled'!C25</f>
        <v>9.612217903137207</v>
      </c>
      <c r="D515" s="158">
        <f>'6.Stata-pooled'!C41</f>
        <v>1.6730248928070068</v>
      </c>
      <c r="E515" s="158">
        <f>'6.Stata-pooled'!C57</f>
        <v>6.5125727653503418</v>
      </c>
      <c r="F515" s="158">
        <f>'6.Stata-pooled'!C73</f>
        <v>9.4567289352416992</v>
      </c>
      <c r="G515" s="158">
        <f>'6.Stata-pooled'!C89</f>
        <v>9.5067253112792969</v>
      </c>
      <c r="H515" s="158">
        <f>'6.Stata-pooled'!C105</f>
        <v>10.012406349182129</v>
      </c>
      <c r="I515" s="158">
        <f>'6.Stata-pooled'!C121</f>
        <v>1.5313773155212402</v>
      </c>
      <c r="J515" s="158">
        <f>'6.Stata-pooled'!C137</f>
        <v>6.7654719352722168</v>
      </c>
      <c r="K515" s="158">
        <f>'6.Stata-pooled'!C153</f>
        <v>8.117218017578125</v>
      </c>
      <c r="L515" s="158">
        <f>'6.Stata-pooled'!C169</f>
        <v>4.7204561233520508</v>
      </c>
      <c r="M515" s="158">
        <f>'6.Stata-pooled'!C185</f>
        <v>2.5251765251159668</v>
      </c>
      <c r="N515" s="158">
        <f>'6.Stata-pooled'!C201</f>
        <v>3.0835835933685303</v>
      </c>
      <c r="P515" s="22">
        <v>2013</v>
      </c>
      <c r="Q515" s="78">
        <f>B515-'Index Tables'!B682</f>
        <v>-2.4593353264990014E-7</v>
      </c>
      <c r="R515" s="78">
        <f>C515-'Index Tables'!C682</f>
        <v>-3.096862792872912E-6</v>
      </c>
      <c r="S515" s="78">
        <f>D515-'Index Tables'!D682</f>
        <v>-1.0719299314843056E-7</v>
      </c>
      <c r="T515" s="78">
        <f>E515-'Index Tables'!E682</f>
        <v>7.6535034221336673E-7</v>
      </c>
      <c r="U515" s="78">
        <f>F515-'Index Tables'!F682</f>
        <v>-1.064758301083657E-6</v>
      </c>
      <c r="V515" s="78">
        <f>G515-'Index Tables'!G682</f>
        <v>-1.6887207028304374E-6</v>
      </c>
      <c r="W515" s="78">
        <f>H515-'Index Tables'!H682</f>
        <v>-3.6508178702376881E-6</v>
      </c>
      <c r="X515" s="78">
        <f>I515-'Index Tables'!I682</f>
        <v>-6.8447875967159177E-7</v>
      </c>
      <c r="Y515" s="78">
        <f>J515-'Index Tables'!J682</f>
        <v>9.3527221700639984E-7</v>
      </c>
      <c r="Z515" s="78">
        <f>K515-'Index Tables'!K682</f>
        <v>2.0175781241249524E-6</v>
      </c>
      <c r="AA515" s="78">
        <f>L515-'Index Tables'!L682</f>
        <v>-8.7664794889974473E-7</v>
      </c>
      <c r="AB515" s="78">
        <f>M515-'Index Tables'!M682</f>
        <v>-4.7488403298601156E-7</v>
      </c>
      <c r="AC515" s="78">
        <f>N515-'Index Tables'!N682</f>
        <v>-4.0663146982922171E-7</v>
      </c>
    </row>
    <row r="516" spans="1:29" ht="14">
      <c r="A516" s="24">
        <v>2014</v>
      </c>
      <c r="B516" s="158">
        <f>'6.Stata-pooled'!C10</f>
        <v>1.1182080507278442</v>
      </c>
      <c r="C516" s="158">
        <f>'6.Stata-pooled'!C26</f>
        <v>9.5130205154418945</v>
      </c>
      <c r="D516" s="158">
        <f>'6.Stata-pooled'!C42</f>
        <v>1.6617363691329956</v>
      </c>
      <c r="E516" s="158">
        <f>'6.Stata-pooled'!C58</f>
        <v>6.7396721839904785</v>
      </c>
      <c r="F516" s="158">
        <f>'6.Stata-pooled'!C74</f>
        <v>9.4379920959472656</v>
      </c>
      <c r="G516" s="158">
        <f>'6.Stata-pooled'!C90</f>
        <v>9.8258485794067383</v>
      </c>
      <c r="H516" s="158">
        <f>'6.Stata-pooled'!C106</f>
        <v>10.914595603942871</v>
      </c>
      <c r="I516" s="158">
        <f>'6.Stata-pooled'!C122</f>
        <v>1.53615403175354</v>
      </c>
      <c r="J516" s="158">
        <f>'6.Stata-pooled'!C138</f>
        <v>6.6069669723510742</v>
      </c>
      <c r="K516" s="158">
        <f>'6.Stata-pooled'!C154</f>
        <v>7.9055271148681641</v>
      </c>
      <c r="L516" s="158">
        <f>'6.Stata-pooled'!C170</f>
        <v>4.6364445686340332</v>
      </c>
      <c r="M516" s="158">
        <f>'6.Stata-pooled'!C186</f>
        <v>2.406212329864502</v>
      </c>
      <c r="N516" s="158">
        <f>'6.Stata-pooled'!C202</f>
        <v>3.0566949844360352</v>
      </c>
      <c r="P516" s="22">
        <v>2014</v>
      </c>
      <c r="Q516" s="78">
        <f>B516-'Index Tables'!B683</f>
        <v>5.072784414750231E-8</v>
      </c>
      <c r="R516" s="78">
        <f>C516-'Index Tables'!C683</f>
        <v>-3.4845581051712315E-6</v>
      </c>
      <c r="S516" s="78">
        <f>D516-'Index Tables'!D683</f>
        <v>-6.3086700441417065E-7</v>
      </c>
      <c r="T516" s="78">
        <f>E516-'Index Tables'!E683</f>
        <v>1.8399047885253594E-7</v>
      </c>
      <c r="U516" s="78">
        <f>F516-'Index Tables'!F683</f>
        <v>2.0959472664117129E-6</v>
      </c>
      <c r="V516" s="78">
        <f>G516-'Index Tables'!G683</f>
        <v>5.7940673769962814E-7</v>
      </c>
      <c r="W516" s="78">
        <f>H516-'Index Tables'!H683</f>
        <v>-4.3960571289858308E-6</v>
      </c>
      <c r="X516" s="78">
        <f>I516-'Index Tables'!I683</f>
        <v>3.175354001960784E-8</v>
      </c>
      <c r="Y516" s="78">
        <f>J516-'Index Tables'!J683</f>
        <v>2.9723510746038073E-6</v>
      </c>
      <c r="Z516" s="78">
        <f>K516-'Index Tables'!K683</f>
        <v>2.1148681641491862E-6</v>
      </c>
      <c r="AA516" s="78">
        <f>L516-'Index Tables'!L683</f>
        <v>-1.4313659670861512E-6</v>
      </c>
      <c r="AB516" s="78">
        <f>M516-'Index Tables'!M683</f>
        <v>3.2986450193561723E-7</v>
      </c>
      <c r="AC516" s="78">
        <f>N516-'Index Tables'!N683</f>
        <v>9.8443603535613988E-7</v>
      </c>
    </row>
    <row r="517" spans="1:29" ht="14">
      <c r="A517" s="24">
        <v>2015</v>
      </c>
      <c r="B517" s="158">
        <f>'6.Stata-pooled'!C11</f>
        <v>1.127534031867981</v>
      </c>
      <c r="C517" s="158">
        <f>'6.Stata-pooled'!C27</f>
        <v>9.5975332260131836</v>
      </c>
      <c r="D517" s="158">
        <f>'6.Stata-pooled'!C43</f>
        <v>1.6983517408370972</v>
      </c>
      <c r="E517" s="158">
        <f>'6.Stata-pooled'!C59</f>
        <v>6.7318100929260254</v>
      </c>
      <c r="F517" s="158">
        <f>'6.Stata-pooled'!C75</f>
        <v>9.3247241973876953</v>
      </c>
      <c r="G517" s="158">
        <f>'6.Stata-pooled'!C91</f>
        <v>9.5373010635375977</v>
      </c>
      <c r="H517" s="158">
        <f>'6.Stata-pooled'!C107</f>
        <v>10.628083229064941</v>
      </c>
      <c r="I517" s="158">
        <f>'6.Stata-pooled'!C123</f>
        <v>1.5843467712402344</v>
      </c>
      <c r="J517" s="158">
        <f>'6.Stata-pooled'!C139</f>
        <v>6.9244546890258789</v>
      </c>
      <c r="K517" s="158">
        <f>'6.Stata-pooled'!C155</f>
        <v>8.2524995803833008</v>
      </c>
      <c r="L517" s="158">
        <f>'6.Stata-pooled'!C171</f>
        <v>4.7773470878601074</v>
      </c>
      <c r="M517" s="158">
        <f>'6.Stata-pooled'!C187</f>
        <v>2.5283105373382568</v>
      </c>
      <c r="N517" s="158">
        <f>'6.Stata-pooled'!C203</f>
        <v>3.1275956630706787</v>
      </c>
      <c r="P517" s="22">
        <v>2015</v>
      </c>
      <c r="Q517" s="78">
        <f>B517-'Index Tables'!B684</f>
        <v>3.1867980920807781E-8</v>
      </c>
      <c r="R517" s="78">
        <f>C517-'Index Tables'!C684</f>
        <v>-7.7398681597173891E-7</v>
      </c>
      <c r="S517" s="78">
        <f>D517-'Index Tables'!D684</f>
        <v>-2.5916290291583266E-7</v>
      </c>
      <c r="T517" s="78">
        <f>E517-'Index Tables'!E684</f>
        <v>-1.9070739742943488E-6</v>
      </c>
      <c r="U517" s="78">
        <f>F517-'Index Tables'!F684</f>
        <v>2.1973876958014671E-6</v>
      </c>
      <c r="V517" s="78">
        <f>G517-'Index Tables'!G684</f>
        <v>2.0635375967970049E-6</v>
      </c>
      <c r="W517" s="78">
        <f>H517-'Index Tables'!H684</f>
        <v>-6.770935058852956E-6</v>
      </c>
      <c r="X517" s="78">
        <f>I517-'Index Tables'!I684</f>
        <v>7.7124023434294031E-7</v>
      </c>
      <c r="Y517" s="78">
        <f>J517-'Index Tables'!J684</f>
        <v>3.689025878550467E-6</v>
      </c>
      <c r="Z517" s="78">
        <f>K517-'Index Tables'!K684</f>
        <v>2.5803833008097854E-6</v>
      </c>
      <c r="AA517" s="78">
        <f>L517-'Index Tables'!L684</f>
        <v>8.7860107633730422E-8</v>
      </c>
      <c r="AB517" s="78">
        <f>M517-'Index Tables'!M684</f>
        <v>5.3733825700064131E-7</v>
      </c>
      <c r="AC517" s="78">
        <f>N517-'Index Tables'!N684</f>
        <v>1.6630706785036864E-6</v>
      </c>
    </row>
    <row r="518" spans="1:29" ht="14">
      <c r="A518" s="24">
        <v>2016</v>
      </c>
      <c r="B518" s="158">
        <f>'6.Stata-pooled'!C12</f>
        <v>1.1342123746871948</v>
      </c>
      <c r="C518" s="158">
        <f>'6.Stata-pooled'!C28</f>
        <v>9.5561437606811523</v>
      </c>
      <c r="D518" s="158">
        <f>'6.Stata-pooled'!C44</f>
        <v>1.7168614864349365</v>
      </c>
      <c r="E518" s="158">
        <f>'6.Stata-pooled'!C60</f>
        <v>6.8439221382141113</v>
      </c>
      <c r="F518" s="158">
        <f>'6.Stata-pooled'!C76</f>
        <v>9.5201988220214844</v>
      </c>
      <c r="G518" s="158">
        <f>'6.Stata-pooled'!C92</f>
        <v>9.4511127471923828</v>
      </c>
      <c r="H518" s="158">
        <f>'6.Stata-pooled'!C108</f>
        <v>10.573506355285645</v>
      </c>
      <c r="I518" s="158">
        <f>'6.Stata-pooled'!C124</f>
        <v>1.5973421335220337</v>
      </c>
      <c r="J518" s="158">
        <f>'6.Stata-pooled'!C140</f>
        <v>6.9778614044189453</v>
      </c>
      <c r="K518" s="158">
        <f>'6.Stata-pooled'!C156</f>
        <v>8.1383085250854492</v>
      </c>
      <c r="L518" s="158">
        <f>'6.Stata-pooled'!C172</f>
        <v>4.6070742607116699</v>
      </c>
      <c r="M518" s="158">
        <f>'6.Stata-pooled'!C188</f>
        <v>2.5138146877288818</v>
      </c>
      <c r="N518" s="158">
        <f>'6.Stata-pooled'!C204</f>
        <v>3.2152233123779297</v>
      </c>
      <c r="P518" s="22">
        <v>2016</v>
      </c>
      <c r="Q518" s="78">
        <f>B518-'Index Tables'!B685</f>
        <v>-6.2531280509148246E-7</v>
      </c>
      <c r="R518" s="78">
        <f>C518-'Index Tables'!C685</f>
        <v>-2.2393188476854675E-6</v>
      </c>
      <c r="S518" s="78">
        <f>D518-'Index Tables'!D685</f>
        <v>4.8643493655298187E-7</v>
      </c>
      <c r="T518" s="78">
        <f>E518-'Index Tables'!E685</f>
        <v>1.3821411126713201E-7</v>
      </c>
      <c r="U518" s="78">
        <f>F518-'Index Tables'!F685</f>
        <v>1.8220214847985972E-6</v>
      </c>
      <c r="V518" s="78">
        <f>G518-'Index Tables'!G685</f>
        <v>1.7471923836609449E-6</v>
      </c>
      <c r="W518" s="78">
        <f>H518-'Index Tables'!H685</f>
        <v>-3.6447143560991435E-6</v>
      </c>
      <c r="X518" s="78">
        <f>I518-'Index Tables'!I685</f>
        <v>1.335220336518006E-7</v>
      </c>
      <c r="Y518" s="78">
        <f>J518-'Index Tables'!J685</f>
        <v>3.4044189449744522E-6</v>
      </c>
      <c r="Z518" s="78">
        <f>K518-'Index Tables'!K685</f>
        <v>1.5250854499271327E-6</v>
      </c>
      <c r="AA518" s="78">
        <f>L518-'Index Tables'!L685</f>
        <v>2.6071167003038909E-7</v>
      </c>
      <c r="AB518" s="78">
        <f>M518-'Index Tables'!M685</f>
        <v>6.8772888184298608E-7</v>
      </c>
      <c r="AC518" s="78">
        <f>N518-'Index Tables'!N685</f>
        <v>3.123779297453666E-7</v>
      </c>
    </row>
    <row r="519" spans="1:29" ht="14">
      <c r="A519" s="24">
        <v>2017</v>
      </c>
      <c r="B519" s="158">
        <f>'6.Stata-pooled'!C13</f>
        <v>1.132026195526123</v>
      </c>
      <c r="C519" s="158">
        <f>'6.Stata-pooled'!C29</f>
        <v>9.545201301574707</v>
      </c>
      <c r="D519" s="158">
        <f>'6.Stata-pooled'!C45</f>
        <v>1.7565157413482666</v>
      </c>
      <c r="E519" s="158">
        <f>'6.Stata-pooled'!C61</f>
        <v>7.1551909446716309</v>
      </c>
      <c r="F519" s="158">
        <f>'6.Stata-pooled'!C77</f>
        <v>9.7510862350463867</v>
      </c>
      <c r="G519" s="158">
        <f>'6.Stata-pooled'!C93</f>
        <v>9.9237632751464844</v>
      </c>
      <c r="H519" s="158">
        <f>'6.Stata-pooled'!C109</f>
        <v>10.396674156188965</v>
      </c>
      <c r="I519" s="158">
        <f>'6.Stata-pooled'!C125</f>
        <v>1.6255111694335938</v>
      </c>
      <c r="J519" s="158">
        <f>'6.Stata-pooled'!C141</f>
        <v>7.2760066986083984</v>
      </c>
      <c r="K519" s="158">
        <f>'6.Stata-pooled'!C157</f>
        <v>8.0461339950561523</v>
      </c>
      <c r="L519" s="158">
        <f>'6.Stata-pooled'!C173</f>
        <v>4.9040546417236328</v>
      </c>
      <c r="M519" s="158">
        <f>'6.Stata-pooled'!C189</f>
        <v>2.5494332313537598</v>
      </c>
      <c r="N519" s="158">
        <f>'6.Stata-pooled'!C205</f>
        <v>3.3337104320526123</v>
      </c>
      <c r="P519" s="22">
        <v>2017</v>
      </c>
      <c r="Q519" s="78">
        <f>B519-'Index Tables'!B686</f>
        <v>-8.0447387684756677E-7</v>
      </c>
      <c r="R519" s="78">
        <f>C519-'Index Tables'!C686</f>
        <v>1.3015747075684203E-6</v>
      </c>
      <c r="S519" s="78">
        <f>D519-'Index Tables'!D686</f>
        <v>-2.5865173336470093E-7</v>
      </c>
      <c r="T519" s="78">
        <f>E519-'Index Tables'!E686</f>
        <v>-2.0553283688329316E-6</v>
      </c>
      <c r="U519" s="78">
        <f>F519-'Index Tables'!F686</f>
        <v>2.3504638591020921E-7</v>
      </c>
      <c r="V519" s="78">
        <f>G519-'Index Tables'!G686</f>
        <v>1.275146484402967E-6</v>
      </c>
      <c r="W519" s="78">
        <f>H519-'Index Tables'!H686</f>
        <v>4.1561889645436167E-6</v>
      </c>
      <c r="X519" s="78">
        <f>I519-'Index Tables'!I686</f>
        <v>1.6943359382182166E-7</v>
      </c>
      <c r="Y519" s="78">
        <f>J519-'Index Tables'!J686</f>
        <v>3.6986083982171181E-6</v>
      </c>
      <c r="Z519" s="78">
        <f>K519-'Index Tables'!K686</f>
        <v>9.9505615303030481E-7</v>
      </c>
      <c r="AA519" s="78">
        <f>L519-'Index Tables'!L686</f>
        <v>-1.3582763669361952E-6</v>
      </c>
      <c r="AB519" s="78">
        <f>M519-'Index Tables'!M686</f>
        <v>2.313537597053994E-7</v>
      </c>
      <c r="AC519" s="78">
        <f>N519-'Index Tables'!N686</f>
        <v>4.3205261235357284E-7</v>
      </c>
    </row>
    <row r="520" spans="1:29" ht="14">
      <c r="A520" s="24">
        <v>2018</v>
      </c>
      <c r="B520" s="158">
        <f>'6.Stata-pooled'!C14</f>
        <v>1.159138560295105</v>
      </c>
      <c r="C520" s="158">
        <f>'6.Stata-pooled'!C30</f>
        <v>9.7021160125732422</v>
      </c>
      <c r="D520" s="158">
        <f>'6.Stata-pooled'!C46</f>
        <v>1.7493941783905029</v>
      </c>
      <c r="E520" s="158">
        <f>'6.Stata-pooled'!C62</f>
        <v>7.2488760948181152</v>
      </c>
      <c r="F520" s="158">
        <f>'6.Stata-pooled'!C78</f>
        <v>9.7355337142944336</v>
      </c>
      <c r="G520" s="158">
        <f>'6.Stata-pooled'!C94</f>
        <v>9.7460203170776367</v>
      </c>
      <c r="H520" s="158">
        <f>'6.Stata-pooled'!C110</f>
        <v>10.658464431762695</v>
      </c>
      <c r="I520" s="158">
        <f>'6.Stata-pooled'!C126</f>
        <v>1.6428883075714111</v>
      </c>
      <c r="J520" s="158">
        <f>'6.Stata-pooled'!C142</f>
        <v>7.0315909385681152</v>
      </c>
      <c r="K520" s="158">
        <f>'6.Stata-pooled'!C158</f>
        <v>8.2418661117553711</v>
      </c>
      <c r="L520" s="158">
        <f>'6.Stata-pooled'!C174</f>
        <v>4.6620602607727051</v>
      </c>
      <c r="M520" s="158">
        <f>'6.Stata-pooled'!C190</f>
        <v>2.4880597591400146</v>
      </c>
      <c r="N520" s="158">
        <f>'6.Stata-pooled'!C206</f>
        <v>3.3124439716339111</v>
      </c>
      <c r="P520" s="22">
        <v>2018</v>
      </c>
      <c r="Q520" s="78">
        <f>B520-'Index Tables'!B687</f>
        <v>-4.3970489493894149E-7</v>
      </c>
      <c r="R520" s="78">
        <f>C520-'Index Tables'!C687</f>
        <v>-1.987426758276456E-6</v>
      </c>
      <c r="S520" s="78">
        <f>D520-'Index Tables'!D687</f>
        <v>1.7839050303614101E-7</v>
      </c>
      <c r="T520" s="78">
        <f>E520-'Index Tables'!E687</f>
        <v>-9.0518188500254837E-7</v>
      </c>
      <c r="U520" s="78">
        <f>F520-'Index Tables'!F687</f>
        <v>1.714294434407293E-6</v>
      </c>
      <c r="V520" s="78">
        <f>G520-'Index Tables'!G687</f>
        <v>-6.8292236399258854E-7</v>
      </c>
      <c r="W520" s="78">
        <f>H520-'Index Tables'!H687</f>
        <v>-5.5682373041321398E-6</v>
      </c>
      <c r="X520" s="78">
        <f>I520-'Index Tables'!I687</f>
        <v>-6.9242858891094272E-7</v>
      </c>
      <c r="Y520" s="78">
        <f>J520-'Index Tables'!J687</f>
        <v>1.9385681149231004E-6</v>
      </c>
      <c r="Z520" s="78">
        <f>K520-'Index Tables'!K687</f>
        <v>2.1117553714589121E-6</v>
      </c>
      <c r="AA520" s="78">
        <f>L520-'Index Tables'!L687</f>
        <v>1.2607727049029904E-6</v>
      </c>
      <c r="AB520" s="78">
        <f>M520-'Index Tables'!M687</f>
        <v>-2.4085998528988739E-7</v>
      </c>
      <c r="AC520" s="78">
        <f>N520-'Index Tables'!N687</f>
        <v>9.7163391110655084E-7</v>
      </c>
    </row>
    <row r="521" spans="1:29" ht="14">
      <c r="A521" s="24">
        <v>2019</v>
      </c>
      <c r="B521" s="158">
        <f>'6.Stata-pooled'!C15</f>
        <v>1.1588147878646851</v>
      </c>
      <c r="C521" s="158">
        <f>'6.Stata-pooled'!C31</f>
        <v>9.6541004180908203</v>
      </c>
      <c r="D521" s="158">
        <f>'6.Stata-pooled'!C47</f>
        <v>1.7711656093597412</v>
      </c>
      <c r="E521" s="158">
        <f>'6.Stata-pooled'!C63</f>
        <v>7.2432103157043457</v>
      </c>
      <c r="F521" s="158">
        <f>'6.Stata-pooled'!C79</f>
        <v>9.7829580307006836</v>
      </c>
      <c r="G521" s="158">
        <f>'6.Stata-pooled'!C95</f>
        <v>9.4004602432250977</v>
      </c>
      <c r="H521" s="158">
        <f>'6.Stata-pooled'!C111</f>
        <v>10.506146430969238</v>
      </c>
      <c r="I521" s="158">
        <f>'6.Stata-pooled'!C127</f>
        <v>1.6423890590667725</v>
      </c>
      <c r="J521" s="158">
        <f>'6.Stata-pooled'!C143</f>
        <v>7.1216239929199219</v>
      </c>
      <c r="K521" s="158">
        <f>'6.Stata-pooled'!C159</f>
        <v>8.1125392913818359</v>
      </c>
      <c r="L521" s="158">
        <f>'6.Stata-pooled'!C175</f>
        <v>4.7157726287841797</v>
      </c>
      <c r="M521" s="158">
        <f>'6.Stata-pooled'!C191</f>
        <v>2.4904067516326904</v>
      </c>
      <c r="N521" s="158">
        <f>'6.Stata-pooled'!C207</f>
        <v>3.3407788276672363</v>
      </c>
      <c r="P521" s="22">
        <v>2019</v>
      </c>
      <c r="Q521" s="78">
        <f>B521-'Index Tables'!B688</f>
        <v>-2.121353148698546E-7</v>
      </c>
      <c r="R521" s="78">
        <f>C521-'Index Tables'!C688</f>
        <v>4.1809082063082315E-7</v>
      </c>
      <c r="S521" s="78">
        <f>D521-'Index Tables'!D688</f>
        <v>-3.9064025880719555E-7</v>
      </c>
      <c r="T521" s="78">
        <f>E521-'Index Tables'!E688</f>
        <v>1.3157043454725681E-6</v>
      </c>
      <c r="U521" s="78">
        <f>F521-'Index Tables'!F688</f>
        <v>3.0307006841923112E-6</v>
      </c>
      <c r="V521" s="78">
        <f>G521-'Index Tables'!G688</f>
        <v>1.2432250979799164E-6</v>
      </c>
      <c r="W521" s="78">
        <f>H521-'Index Tables'!H688</f>
        <v>-3.5690307615965366E-6</v>
      </c>
      <c r="X521" s="78">
        <f>I521-'Index Tables'!I688</f>
        <v>5.9066772362115216E-8</v>
      </c>
      <c r="Y521" s="78">
        <f>J521-'Index Tables'!J688</f>
        <v>9.9291992228245363E-7</v>
      </c>
      <c r="Z521" s="78">
        <f>K521-'Index Tables'!K688</f>
        <v>1.291381835244465E-6</v>
      </c>
      <c r="AA521" s="78">
        <f>L521-'Index Tables'!L688</f>
        <v>6.2878417939060682E-7</v>
      </c>
      <c r="AB521" s="78">
        <f>M521-'Index Tables'!M688</f>
        <v>7.5163269031008895E-7</v>
      </c>
      <c r="AC521" s="78">
        <f>N521-'Index Tables'!N688</f>
        <v>8.2766723652483165E-7</v>
      </c>
    </row>
    <row r="522" spans="1:29" ht="14">
      <c r="A522" s="24">
        <v>2020</v>
      </c>
      <c r="B522" s="158">
        <f>'6.Stata-pooled'!C16</f>
        <v>1.1686291694641113</v>
      </c>
      <c r="C522" s="158">
        <f>'6.Stata-pooled'!C32</f>
        <v>9.4005966186523438</v>
      </c>
      <c r="D522" s="158">
        <f>'6.Stata-pooled'!C48</f>
        <v>1.7270227670669556</v>
      </c>
      <c r="E522" s="158">
        <f>'6.Stata-pooled'!C64</f>
        <v>7.1749248504638672</v>
      </c>
      <c r="F522" s="158">
        <f>'6.Stata-pooled'!C80</f>
        <v>9.779261589050293</v>
      </c>
      <c r="G522" s="158">
        <f>'6.Stata-pooled'!C96</f>
        <v>9.4665365219116211</v>
      </c>
      <c r="H522" s="158">
        <f>'6.Stata-pooled'!C112</f>
        <v>10.410751342773438</v>
      </c>
      <c r="I522" s="158">
        <f>'6.Stata-pooled'!C128</f>
        <v>1.6551321744918823</v>
      </c>
      <c r="J522" s="158">
        <f>'6.Stata-pooled'!C144</f>
        <v>7.2246265411376953</v>
      </c>
      <c r="K522" s="158">
        <f>'6.Stata-pooled'!C160</f>
        <v>8.3426008224487305</v>
      </c>
      <c r="L522" s="158">
        <f>'6.Stata-pooled'!C176</f>
        <v>4.8484435081481934</v>
      </c>
      <c r="M522" s="158">
        <f>'6.Stata-pooled'!C192</f>
        <v>2.5189387798309326</v>
      </c>
      <c r="N522" s="158">
        <f>'6.Stata-pooled'!C208</f>
        <v>3.4054775238037109</v>
      </c>
      <c r="P522" s="22">
        <v>2020</v>
      </c>
      <c r="Q522" s="78">
        <f>B522-'Index Tables'!B689</f>
        <v>1.6946411141027795E-7</v>
      </c>
      <c r="R522" s="78">
        <f>C522-'Index Tables'!C689</f>
        <v>-3.3813476569832801E-6</v>
      </c>
      <c r="S522" s="78">
        <f>D522-'Index Tables'!D689</f>
        <v>-2.3293304440841212E-7</v>
      </c>
      <c r="T522" s="78">
        <f>E522-'Index Tables'!E689</f>
        <v>-3.1495361332289917E-6</v>
      </c>
      <c r="U522" s="78">
        <f>F522-'Index Tables'!F689</f>
        <v>-4.1094970626431859E-7</v>
      </c>
      <c r="V522" s="78">
        <f>G522-'Index Tables'!G689</f>
        <v>-4.7808837955187755E-7</v>
      </c>
      <c r="W522" s="78">
        <f>H522-'Index Tables'!H689</f>
        <v>1.3427734373294697E-6</v>
      </c>
      <c r="X522" s="78">
        <f>I522-'Index Tables'!I689</f>
        <v>1.7449188227658396E-7</v>
      </c>
      <c r="Y522" s="78">
        <f>J522-'Index Tables'!J689</f>
        <v>1.5411376956819822E-6</v>
      </c>
      <c r="Z522" s="78">
        <f>K522-'Index Tables'!K689</f>
        <v>8.2244873134129648E-7</v>
      </c>
      <c r="AA522" s="78">
        <f>L522-'Index Tables'!L689</f>
        <v>1.5081481929968277E-6</v>
      </c>
      <c r="AB522" s="78">
        <f>M522-'Index Tables'!M689</f>
        <v>7.7983093271782877E-7</v>
      </c>
      <c r="AC522" s="78">
        <f>N522-'Index Tables'!N689</f>
        <v>1.5238037107678792E-6</v>
      </c>
    </row>
    <row r="523" spans="1:29" ht="14">
      <c r="A523" s="25">
        <v>2021</v>
      </c>
      <c r="B523" s="159">
        <f>'6.Stata-pooled'!C17</f>
        <v>1.1675889492034912</v>
      </c>
      <c r="C523" s="159">
        <f>'6.Stata-pooled'!C33</f>
        <v>9.7394771575927734</v>
      </c>
      <c r="D523" s="159">
        <f>'6.Stata-pooled'!C49</f>
        <v>1.7593793869018555</v>
      </c>
      <c r="E523" s="159">
        <f>'6.Stata-pooled'!C65</f>
        <v>7.4856123924255371</v>
      </c>
      <c r="F523" s="159">
        <f>'6.Stata-pooled'!C81</f>
        <v>9.806452751159668</v>
      </c>
      <c r="G523" s="159">
        <f>'6.Stata-pooled'!C97</f>
        <v>9.4551868438720703</v>
      </c>
      <c r="H523" s="159">
        <f>'6.Stata-pooled'!C113</f>
        <v>10.719627380371094</v>
      </c>
      <c r="I523" s="159">
        <f>'6.Stata-pooled'!C129</f>
        <v>1.6739687919616699</v>
      </c>
      <c r="J523" s="159">
        <f>'6.Stata-pooled'!C145</f>
        <v>7.482058048248291</v>
      </c>
      <c r="K523" s="159">
        <f>'6.Stata-pooled'!C161</f>
        <v>8.282200813293457</v>
      </c>
      <c r="L523" s="159">
        <f>'6.Stata-pooled'!C177</f>
        <v>5.0905981063842773</v>
      </c>
      <c r="M523" s="159">
        <f>'6.Stata-pooled'!C193</f>
        <v>2.4784805774688721</v>
      </c>
      <c r="N523" s="159">
        <f>'6.Stata-pooled'!C209</f>
        <v>3.4769527912139893</v>
      </c>
      <c r="P523" s="25">
        <v>2021</v>
      </c>
      <c r="Q523" s="84">
        <f>B523-'Index Tables'!B690</f>
        <v>-5.0796508777040117E-8</v>
      </c>
      <c r="R523" s="84">
        <f>C523-'Index Tables'!C690</f>
        <v>-8.4240722664219447E-7</v>
      </c>
      <c r="S523" s="84">
        <f>D523-'Index Tables'!D690</f>
        <v>3.8690185544254518E-7</v>
      </c>
      <c r="T523" s="84">
        <f>E523-'Index Tables'!E690</f>
        <v>-6.0757446274095628E-7</v>
      </c>
      <c r="U523" s="84">
        <f>F523-'Index Tables'!F690</f>
        <v>1.7511596688279951E-6</v>
      </c>
      <c r="V523" s="84">
        <f>G523-'Index Tables'!G690</f>
        <v>8.4387207088809646E-7</v>
      </c>
      <c r="W523" s="84">
        <f>H523-'Index Tables'!H690</f>
        <v>-2.619628906685989E-6</v>
      </c>
      <c r="X523" s="84">
        <f>I523-'Index Tables'!I690</f>
        <v>-2.0803833011839856E-7</v>
      </c>
      <c r="Y523" s="84">
        <f>J523-'Index Tables'!J690</f>
        <v>1.0482482908358293E-6</v>
      </c>
      <c r="Z523" s="84">
        <f>K523-'Index Tables'!K690</f>
        <v>8.1329345746894433E-7</v>
      </c>
      <c r="AA523" s="84">
        <f>L523-'Index Tables'!L690</f>
        <v>1.1063842775271837E-6</v>
      </c>
      <c r="AB523" s="84">
        <f>M523-'Index Tables'!M690</f>
        <v>5.7746887227594357E-7</v>
      </c>
      <c r="AC523" s="84">
        <f>N523-'Index Tables'!N690</f>
        <v>-2.0878601070251079E-7</v>
      </c>
    </row>
    <row r="524" spans="1:29">
      <c r="D524" s="2"/>
    </row>
    <row r="525" spans="1:29">
      <c r="A525" s="7" t="s">
        <v>473</v>
      </c>
      <c r="B525" s="8"/>
      <c r="C525" s="8"/>
      <c r="D525" s="8"/>
      <c r="E525" s="8"/>
      <c r="F525" s="8"/>
      <c r="G525" s="8"/>
      <c r="H525" s="8"/>
      <c r="I525" s="8"/>
      <c r="J525" s="8"/>
      <c r="K525" s="8"/>
      <c r="L525" s="8"/>
      <c r="M525" s="8"/>
      <c r="N525" s="8"/>
      <c r="P525" s="7" t="s">
        <v>473</v>
      </c>
      <c r="Q525" s="8"/>
      <c r="R525" s="8"/>
      <c r="S525" s="8"/>
      <c r="T525" s="8"/>
      <c r="U525" s="8"/>
      <c r="V525" s="8"/>
      <c r="W525" s="8"/>
      <c r="X525" s="8"/>
      <c r="Y525" s="8"/>
      <c r="Z525" s="8"/>
      <c r="AA525" s="8"/>
      <c r="AB525" s="8"/>
      <c r="AC525" s="8"/>
    </row>
    <row r="526" spans="1:29" ht="15">
      <c r="A526" s="29" t="s">
        <v>7</v>
      </c>
      <c r="B526" s="53" t="s">
        <v>93</v>
      </c>
      <c r="C526" s="54" t="s">
        <v>59</v>
      </c>
      <c r="D526" s="53" t="s">
        <v>61</v>
      </c>
      <c r="E526" s="53" t="s">
        <v>63</v>
      </c>
      <c r="F526" s="53" t="s">
        <v>65</v>
      </c>
      <c r="G526" s="53" t="s">
        <v>83</v>
      </c>
      <c r="H526" s="53" t="s">
        <v>76</v>
      </c>
      <c r="I526" s="53" t="s">
        <v>77</v>
      </c>
      <c r="J526" s="53" t="s">
        <v>66</v>
      </c>
      <c r="K526" s="53" t="s">
        <v>78</v>
      </c>
      <c r="L526" s="53" t="s">
        <v>79</v>
      </c>
      <c r="M526" s="53" t="s">
        <v>80</v>
      </c>
      <c r="N526" s="53" t="s">
        <v>81</v>
      </c>
      <c r="P526" s="161" t="s">
        <v>7</v>
      </c>
      <c r="Q526" s="141" t="s">
        <v>93</v>
      </c>
      <c r="R526" s="162" t="s">
        <v>59</v>
      </c>
      <c r="S526" s="141" t="s">
        <v>61</v>
      </c>
      <c r="T526" s="141" t="s">
        <v>63</v>
      </c>
      <c r="U526" s="141" t="s">
        <v>65</v>
      </c>
      <c r="V526" s="141" t="s">
        <v>83</v>
      </c>
      <c r="W526" s="141" t="s">
        <v>76</v>
      </c>
      <c r="X526" s="141" t="s">
        <v>77</v>
      </c>
      <c r="Y526" s="141" t="s">
        <v>66</v>
      </c>
      <c r="Z526" s="141" t="s">
        <v>78</v>
      </c>
      <c r="AA526" s="141" t="s">
        <v>79</v>
      </c>
      <c r="AB526" s="141" t="s">
        <v>80</v>
      </c>
      <c r="AC526" s="141" t="s">
        <v>81</v>
      </c>
    </row>
    <row r="527" spans="1:29" ht="14">
      <c r="A527" s="22">
        <v>2006</v>
      </c>
      <c r="B527" s="160">
        <f>'6.Stata-pooled'!D2</f>
        <v>1</v>
      </c>
      <c r="C527" s="160">
        <f>'6.Stata-pooled'!D18</f>
        <v>9.6459150314331055</v>
      </c>
      <c r="D527" s="160">
        <f>'6.Stata-pooled'!D34</f>
        <v>1.0336310863494873</v>
      </c>
      <c r="E527" s="160">
        <f>'6.Stata-pooled'!D50</f>
        <v>4.4210577011108398</v>
      </c>
      <c r="F527" s="160">
        <f>'6.Stata-pooled'!D66</f>
        <v>6.0234851837158203</v>
      </c>
      <c r="G527" s="160">
        <f>'6.Stata-pooled'!D82</f>
        <v>6.2732377052307129</v>
      </c>
      <c r="H527" s="160">
        <f>'6.Stata-pooled'!D98</f>
        <v>6.4147329330444336</v>
      </c>
      <c r="I527" s="160">
        <f>'6.Stata-pooled'!D114</f>
        <v>1.2568467855453491</v>
      </c>
      <c r="J527" s="160">
        <f>'6.Stata-pooled'!D130</f>
        <v>4.3566293716430664</v>
      </c>
      <c r="K527" s="160">
        <f>'6.Stata-pooled'!D146</f>
        <v>4.0793309211730957</v>
      </c>
      <c r="L527" s="160">
        <f>'6.Stata-pooled'!D162</f>
        <v>3.1292738914489746</v>
      </c>
      <c r="M527" s="160">
        <f>'6.Stata-pooled'!D178</f>
        <v>1.883770227432251</v>
      </c>
      <c r="N527" s="160">
        <f>'6.Stata-pooled'!D194</f>
        <v>2.3199973106384277</v>
      </c>
      <c r="P527" s="22">
        <v>2006</v>
      </c>
      <c r="Q527" s="78">
        <f>B527-'Index Tables'!B695</f>
        <v>0</v>
      </c>
      <c r="R527" s="78">
        <f>C527-'Index Tables'!C695</f>
        <v>-9.6856689424384967E-7</v>
      </c>
      <c r="S527" s="78">
        <f>D527-'Index Tables'!D695</f>
        <v>8.6349487338210906E-8</v>
      </c>
      <c r="T527" s="78">
        <f>E527-'Index Tables'!E695</f>
        <v>-1.2988891597842667E-6</v>
      </c>
      <c r="U527" s="78">
        <f>F527-'Index Tables'!F695</f>
        <v>1.8371582033438472E-7</v>
      </c>
      <c r="V527" s="78">
        <f>G527-'Index Tables'!G695</f>
        <v>7.0523071293848716E-7</v>
      </c>
      <c r="W527" s="78">
        <f>H527-'Index Tables'!H695</f>
        <v>9.3304443371522439E-7</v>
      </c>
      <c r="X527" s="78">
        <f>I527-'Index Tables'!I695</f>
        <v>-2.1445465092639893E-7</v>
      </c>
      <c r="Y527" s="78">
        <f>J527-'Index Tables'!J695</f>
        <v>1.371643066683248E-6</v>
      </c>
      <c r="Z527" s="78">
        <f>K527-'Index Tables'!K695</f>
        <v>-1.0788269042549814E-6</v>
      </c>
      <c r="AA527" s="78">
        <f>L527-'Index Tables'!L695</f>
        <v>-1.1085510251973574E-6</v>
      </c>
      <c r="AB527" s="78">
        <f>M527-'Index Tables'!M695</f>
        <v>-7.7256774910772208E-7</v>
      </c>
      <c r="AC527" s="78">
        <f>N527-'Index Tables'!N695</f>
        <v>3.1063842786949181E-7</v>
      </c>
    </row>
    <row r="528" spans="1:29" ht="14">
      <c r="A528" s="24">
        <v>2007</v>
      </c>
      <c r="B528" s="158">
        <f>'6.Stata-pooled'!D3</f>
        <v>1.0058428049087524</v>
      </c>
      <c r="C528" s="158">
        <f>'6.Stata-pooled'!D19</f>
        <v>9.1824808120727539</v>
      </c>
      <c r="D528" s="158">
        <f>'6.Stata-pooled'!D35</f>
        <v>1.0817527770996094</v>
      </c>
      <c r="E528" s="158">
        <f>'6.Stata-pooled'!D51</f>
        <v>4.7108168601989746</v>
      </c>
      <c r="F528" s="158">
        <f>'6.Stata-pooled'!D67</f>
        <v>6.6331257820129395</v>
      </c>
      <c r="G528" s="158">
        <f>'6.Stata-pooled'!D83</f>
        <v>6.1124005317687988</v>
      </c>
      <c r="H528" s="158">
        <f>'6.Stata-pooled'!D99</f>
        <v>7.0908303260803223</v>
      </c>
      <c r="I528" s="158">
        <f>'6.Stata-pooled'!D115</f>
        <v>1.2966159582138062</v>
      </c>
      <c r="J528" s="158">
        <f>'6.Stata-pooled'!D131</f>
        <v>4.203700065612793</v>
      </c>
      <c r="K528" s="158">
        <f>'6.Stata-pooled'!D147</f>
        <v>4.0779314041137695</v>
      </c>
      <c r="L528" s="158">
        <f>'6.Stata-pooled'!D163</f>
        <v>3.4175248146057129</v>
      </c>
      <c r="M528" s="158">
        <f>'6.Stata-pooled'!D179</f>
        <v>1.90118408203125</v>
      </c>
      <c r="N528" s="158">
        <f>'6.Stata-pooled'!D195</f>
        <v>2.3055305480957031</v>
      </c>
      <c r="P528" s="22">
        <v>2007</v>
      </c>
      <c r="Q528" s="78">
        <f>B528-'Index Tables'!B696</f>
        <v>-1.9509124760119789E-7</v>
      </c>
      <c r="R528" s="78">
        <f>C528-'Index Tables'!C696</f>
        <v>-1.8792724532090688E-7</v>
      </c>
      <c r="S528" s="78">
        <f>D528-'Index Tables'!D696</f>
        <v>-2.2290039058958655E-7</v>
      </c>
      <c r="T528" s="78">
        <f>E528-'Index Tables'!E696</f>
        <v>-1.3980102497868074E-7</v>
      </c>
      <c r="U528" s="78">
        <f>F528-'Index Tables'!F696</f>
        <v>7.8201293973734209E-7</v>
      </c>
      <c r="V528" s="78">
        <f>G528-'Index Tables'!G696</f>
        <v>5.3176879877270267E-7</v>
      </c>
      <c r="W528" s="78">
        <f>H528-'Index Tables'!H696</f>
        <v>3.2608032185521552E-7</v>
      </c>
      <c r="X528" s="78">
        <f>I528-'Index Tables'!I696</f>
        <v>-4.1786193838433405E-8</v>
      </c>
      <c r="Y528" s="78">
        <f>J528-'Index Tables'!J696</f>
        <v>6.561279253247676E-8</v>
      </c>
      <c r="Z528" s="78">
        <f>K528-'Index Tables'!K696</f>
        <v>-5.9588623013695496E-7</v>
      </c>
      <c r="AA528" s="78">
        <f>L528-'Index Tables'!L696</f>
        <v>-1.1853942871731249E-6</v>
      </c>
      <c r="AB528" s="78">
        <f>M528-'Index Tables'!M696</f>
        <v>-9.1796874990279775E-7</v>
      </c>
      <c r="AC528" s="78">
        <f>N528-'Index Tables'!N696</f>
        <v>-1.4519042967897633E-6</v>
      </c>
    </row>
    <row r="529" spans="1:29" ht="14">
      <c r="A529" s="24">
        <v>2008</v>
      </c>
      <c r="B529" s="158">
        <f>'6.Stata-pooled'!D4</f>
        <v>1.0409045219421387</v>
      </c>
      <c r="C529" s="158">
        <f>'6.Stata-pooled'!D20</f>
        <v>10.608823776245117</v>
      </c>
      <c r="D529" s="158">
        <f>'6.Stata-pooled'!D36</f>
        <v>1.0863116979598999</v>
      </c>
      <c r="E529" s="158">
        <f>'6.Stata-pooled'!D52</f>
        <v>5.2121953964233398</v>
      </c>
      <c r="F529" s="158">
        <f>'6.Stata-pooled'!D68</f>
        <v>6.9337387084960938</v>
      </c>
      <c r="G529" s="158">
        <f>'6.Stata-pooled'!D84</f>
        <v>6.3689117431640625</v>
      </c>
      <c r="H529" s="158">
        <f>'6.Stata-pooled'!D100</f>
        <v>7.5290861129760742</v>
      </c>
      <c r="I529" s="158">
        <f>'6.Stata-pooled'!D116</f>
        <v>1.2078242301940918</v>
      </c>
      <c r="J529" s="158">
        <f>'6.Stata-pooled'!D132</f>
        <v>4.4059553146362305</v>
      </c>
      <c r="K529" s="158">
        <f>'6.Stata-pooled'!D148</f>
        <v>4.2512335777282715</v>
      </c>
      <c r="L529" s="158">
        <f>'6.Stata-pooled'!D164</f>
        <v>3.6137809753417969</v>
      </c>
      <c r="M529" s="158">
        <f>'6.Stata-pooled'!D180</f>
        <v>1.9384638071060181</v>
      </c>
      <c r="N529" s="158">
        <f>'6.Stata-pooled'!D196</f>
        <v>2.3571648597717285</v>
      </c>
      <c r="P529" s="22">
        <v>2008</v>
      </c>
      <c r="Q529" s="78">
        <f>B529-'Index Tables'!B697</f>
        <v>-4.7805786129728745E-7</v>
      </c>
      <c r="R529" s="78">
        <f>C529-'Index Tables'!C697</f>
        <v>-6.2237548821286737E-6</v>
      </c>
      <c r="S529" s="78">
        <f>D529-'Index Tables'!D697</f>
        <v>-3.0204010004197812E-7</v>
      </c>
      <c r="T529" s="78">
        <f>E529-'Index Tables'!E697</f>
        <v>1.3964233396279724E-6</v>
      </c>
      <c r="U529" s="78">
        <f>F529-'Index Tables'!F697</f>
        <v>7.0849609379308731E-7</v>
      </c>
      <c r="V529" s="78">
        <f>G529-'Index Tables'!G697</f>
        <v>7.4316406273311486E-7</v>
      </c>
      <c r="W529" s="78">
        <f>H529-'Index Tables'!H697</f>
        <v>1.1129760739692074E-6</v>
      </c>
      <c r="X529" s="78">
        <f>I529-'Index Tables'!I697</f>
        <v>2.3019409178814954E-7</v>
      </c>
      <c r="Y529" s="78">
        <f>J529-'Index Tables'!J697</f>
        <v>1.3146362300986425E-6</v>
      </c>
      <c r="Z529" s="78">
        <f>K529-'Index Tables'!K697</f>
        <v>-1.4222717288348008E-6</v>
      </c>
      <c r="AA529" s="78">
        <f>L529-'Index Tables'!L697</f>
        <v>-1.0246582031747664E-6</v>
      </c>
      <c r="AB529" s="78">
        <f>M529-'Index Tables'!M697</f>
        <v>-1.1928939820382567E-6</v>
      </c>
      <c r="AC529" s="78">
        <f>N529-'Index Tables'!N697</f>
        <v>-1.4022827166115803E-7</v>
      </c>
    </row>
    <row r="530" spans="1:29" ht="14">
      <c r="A530" s="24">
        <v>2009</v>
      </c>
      <c r="B530" s="158">
        <f>'6.Stata-pooled'!D5</f>
        <v>1.0559614896774292</v>
      </c>
      <c r="C530" s="158">
        <f>'6.Stata-pooled'!D21</f>
        <v>10.404965400695801</v>
      </c>
      <c r="D530" s="158">
        <f>'6.Stata-pooled'!D37</f>
        <v>1.1350445747375488</v>
      </c>
      <c r="E530" s="158">
        <f>'6.Stata-pooled'!D53</f>
        <v>5.122187614440918</v>
      </c>
      <c r="F530" s="158">
        <f>'6.Stata-pooled'!D69</f>
        <v>7.2285232543945312</v>
      </c>
      <c r="G530" s="158">
        <f>'6.Stata-pooled'!D85</f>
        <v>6.404414176940918</v>
      </c>
      <c r="H530" s="158">
        <f>'6.Stata-pooled'!D101</f>
        <v>7.5233230590820312</v>
      </c>
      <c r="I530" s="158">
        <f>'6.Stata-pooled'!D117</f>
        <v>1.2699168920516968</v>
      </c>
      <c r="J530" s="158">
        <f>'6.Stata-pooled'!D133</f>
        <v>4.6046485900878906</v>
      </c>
      <c r="K530" s="158">
        <f>'6.Stata-pooled'!D149</f>
        <v>4.4823293685913086</v>
      </c>
      <c r="L530" s="158">
        <f>'6.Stata-pooled'!D165</f>
        <v>3.9054558277130127</v>
      </c>
      <c r="M530" s="158">
        <f>'6.Stata-pooled'!D181</f>
        <v>2.0878815650939941</v>
      </c>
      <c r="N530" s="158">
        <f>'6.Stata-pooled'!D197</f>
        <v>2.391331672668457</v>
      </c>
      <c r="P530" s="22">
        <v>2009</v>
      </c>
      <c r="Q530" s="78">
        <f>B530-'Index Tables'!B698</f>
        <v>-5.1032257086802701E-7</v>
      </c>
      <c r="R530" s="78">
        <f>C530-'Index Tables'!C698</f>
        <v>-4.599304199714993E-6</v>
      </c>
      <c r="S530" s="78">
        <f>D530-'Index Tables'!D698</f>
        <v>-4.2526245125351636E-7</v>
      </c>
      <c r="T530" s="78">
        <f>E530-'Index Tables'!E698</f>
        <v>6.1444091770113118E-7</v>
      </c>
      <c r="U530" s="78">
        <f>F530-'Index Tables'!F698</f>
        <v>2.5439453121833822E-7</v>
      </c>
      <c r="V530" s="78">
        <f>G530-'Index Tables'!G698</f>
        <v>1.176940918057312E-6</v>
      </c>
      <c r="W530" s="78">
        <f>H530-'Index Tables'!H698</f>
        <v>1.0590820309630544E-6</v>
      </c>
      <c r="X530" s="78">
        <f>I530-'Index Tables'!I698</f>
        <v>8.9205169673256535E-7</v>
      </c>
      <c r="Y530" s="78">
        <f>J530-'Index Tables'!J698</f>
        <v>5.9008789055070565E-7</v>
      </c>
      <c r="Z530" s="78">
        <f>K530-'Index Tables'!K698</f>
        <v>-6.3140869155375867E-7</v>
      </c>
      <c r="AA530" s="78">
        <f>L530-'Index Tables'!L698</f>
        <v>-2.1722869871787509E-6</v>
      </c>
      <c r="AB530" s="78">
        <f>M530-'Index Tables'!M698</f>
        <v>-4.3490600587503536E-7</v>
      </c>
      <c r="AC530" s="78">
        <f>N530-'Index Tables'!N698</f>
        <v>-1.3273315428996568E-6</v>
      </c>
    </row>
    <row r="531" spans="1:29" ht="14">
      <c r="A531" s="24">
        <v>2010</v>
      </c>
      <c r="B531" s="158">
        <f>'6.Stata-pooled'!D6</f>
        <v>1.1153138875961304</v>
      </c>
      <c r="C531" s="158">
        <f>'6.Stata-pooled'!D22</f>
        <v>10.911808967590332</v>
      </c>
      <c r="D531" s="158">
        <f>'6.Stata-pooled'!D38</f>
        <v>1.1879911422729492</v>
      </c>
      <c r="E531" s="158">
        <f>'6.Stata-pooled'!D54</f>
        <v>5.0996346473693848</v>
      </c>
      <c r="F531" s="158">
        <f>'6.Stata-pooled'!D70</f>
        <v>7.429652214050293</v>
      </c>
      <c r="G531" s="158">
        <f>'6.Stata-pooled'!D86</f>
        <v>6.4925346374511719</v>
      </c>
      <c r="H531" s="158">
        <f>'6.Stata-pooled'!D102</f>
        <v>8.027740478515625</v>
      </c>
      <c r="I531" s="158">
        <f>'6.Stata-pooled'!D118</f>
        <v>1.3500441312789917</v>
      </c>
      <c r="J531" s="158">
        <f>'6.Stata-pooled'!D134</f>
        <v>4.8101062774658203</v>
      </c>
      <c r="K531" s="158">
        <f>'6.Stata-pooled'!D150</f>
        <v>4.5602531433105469</v>
      </c>
      <c r="L531" s="158">
        <f>'6.Stata-pooled'!D166</f>
        <v>3.9569694995880127</v>
      </c>
      <c r="M531" s="158">
        <f>'6.Stata-pooled'!D182</f>
        <v>2.2655527591705322</v>
      </c>
      <c r="N531" s="158">
        <f>'6.Stata-pooled'!D198</f>
        <v>2.4782509803771973</v>
      </c>
      <c r="P531" s="22">
        <v>2010</v>
      </c>
      <c r="Q531" s="78">
        <f>B531-'Index Tables'!B699</f>
        <v>-1.1240386954547432E-7</v>
      </c>
      <c r="R531" s="78">
        <f>C531-'Index Tables'!C699</f>
        <v>-1.0324096670899507E-6</v>
      </c>
      <c r="S531" s="78">
        <f>D531-'Index Tables'!D699</f>
        <v>1.4227294919955114E-7</v>
      </c>
      <c r="T531" s="78">
        <f>E531-'Index Tables'!E699</f>
        <v>-1.352630615514272E-6</v>
      </c>
      <c r="U531" s="78">
        <f>F531-'Index Tables'!F699</f>
        <v>-7.8594970709389145E-7</v>
      </c>
      <c r="V531" s="78">
        <f>G531-'Index Tables'!G699</f>
        <v>1.6374511719874363E-6</v>
      </c>
      <c r="W531" s="78">
        <f>H531-'Index Tables'!H699</f>
        <v>1.478515624597776E-6</v>
      </c>
      <c r="X531" s="78">
        <f>I531-'Index Tables'!I699</f>
        <v>1.312789916774193E-7</v>
      </c>
      <c r="Y531" s="78">
        <f>J531-'Index Tables'!J699</f>
        <v>-7.2253418004208925E-7</v>
      </c>
      <c r="Z531" s="78">
        <f>K531-'Index Tables'!K699</f>
        <v>-1.8566894528504463E-6</v>
      </c>
      <c r="AA531" s="78">
        <f>L531-'Index Tables'!L699</f>
        <v>-2.5004119872384933E-6</v>
      </c>
      <c r="AB531" s="78">
        <f>M531-'Index Tables'!M699</f>
        <v>-1.2408294676191645E-6</v>
      </c>
      <c r="AC531" s="78">
        <f>N531-'Index Tables'!N699</f>
        <v>-1.0196228026337906E-6</v>
      </c>
    </row>
    <row r="532" spans="1:29" ht="14">
      <c r="A532" s="24">
        <v>2011</v>
      </c>
      <c r="B532" s="158">
        <f>'6.Stata-pooled'!D7</f>
        <v>1.1786563396453857</v>
      </c>
      <c r="C532" s="158">
        <f>'6.Stata-pooled'!D23</f>
        <v>10.874382972717285</v>
      </c>
      <c r="D532" s="158">
        <f>'6.Stata-pooled'!D39</f>
        <v>1.1744197607040405</v>
      </c>
      <c r="E532" s="158">
        <f>'6.Stata-pooled'!D55</f>
        <v>5.2678990364074707</v>
      </c>
      <c r="F532" s="158">
        <f>'6.Stata-pooled'!D71</f>
        <v>7.8497381210327148</v>
      </c>
      <c r="G532" s="158">
        <f>'6.Stata-pooled'!D87</f>
        <v>7.0671553611755371</v>
      </c>
      <c r="H532" s="158">
        <f>'6.Stata-pooled'!D103</f>
        <v>8.1637191772460938</v>
      </c>
      <c r="I532" s="158">
        <f>'6.Stata-pooled'!D119</f>
        <v>1.3720551729202271</v>
      </c>
      <c r="J532" s="158">
        <f>'6.Stata-pooled'!D135</f>
        <v>4.7718524932861328</v>
      </c>
      <c r="K532" s="158">
        <f>'6.Stata-pooled'!D151</f>
        <v>4.971196174621582</v>
      </c>
      <c r="L532" s="158">
        <f>'6.Stata-pooled'!D167</f>
        <v>3.9885509014129639</v>
      </c>
      <c r="M532" s="158">
        <f>'6.Stata-pooled'!D183</f>
        <v>2.2896676063537598</v>
      </c>
      <c r="N532" s="158">
        <f>'6.Stata-pooled'!D199</f>
        <v>2.705042839050293</v>
      </c>
      <c r="P532" s="22">
        <v>2011</v>
      </c>
      <c r="Q532" s="78">
        <f>B532-'Index Tables'!B700</f>
        <v>-6.6035461432356612E-7</v>
      </c>
      <c r="R532" s="78">
        <f>C532-'Index Tables'!C700</f>
        <v>2.9727172847771044E-6</v>
      </c>
      <c r="S532" s="78">
        <f>D532-'Index Tables'!D700</f>
        <v>-2.3929595949212512E-7</v>
      </c>
      <c r="T532" s="78">
        <f>E532-'Index Tables'!E700</f>
        <v>1.0364074709556803E-6</v>
      </c>
      <c r="U532" s="78">
        <f>F532-'Index Tables'!F700</f>
        <v>2.121032714796911E-6</v>
      </c>
      <c r="V532" s="78">
        <f>G532-'Index Tables'!G700</f>
        <v>2.3611755368690979E-6</v>
      </c>
      <c r="W532" s="78">
        <f>H532-'Index Tables'!H700</f>
        <v>-8.2275390589359176E-7</v>
      </c>
      <c r="X532" s="78">
        <f>I532-'Index Tables'!I700</f>
        <v>1.7292022702619647E-7</v>
      </c>
      <c r="Y532" s="78">
        <f>J532-'Index Tables'!J700</f>
        <v>-5.0671386730982704E-7</v>
      </c>
      <c r="Z532" s="78">
        <f>K532-'Index Tables'!K700</f>
        <v>-1.8253784181965216E-6</v>
      </c>
      <c r="AA532" s="78">
        <f>L532-'Index Tables'!L700</f>
        <v>-1.0985870360080696E-6</v>
      </c>
      <c r="AB532" s="78">
        <f>M532-'Index Tables'!M700</f>
        <v>-3.9364624004889492E-7</v>
      </c>
      <c r="AC532" s="78">
        <f>N532-'Index Tables'!N700</f>
        <v>-1.1609497070352859E-6</v>
      </c>
    </row>
    <row r="533" spans="1:29" ht="14">
      <c r="A533" s="24">
        <v>2012</v>
      </c>
      <c r="B533" s="158">
        <f>'6.Stata-pooled'!D8</f>
        <v>1.2172415256500244</v>
      </c>
      <c r="C533" s="158">
        <f>'6.Stata-pooled'!D24</f>
        <v>11.59632682800293</v>
      </c>
      <c r="D533" s="158">
        <f>'6.Stata-pooled'!D40</f>
        <v>1.2707021236419678</v>
      </c>
      <c r="E533" s="158">
        <f>'6.Stata-pooled'!D56</f>
        <v>5.3872480392456055</v>
      </c>
      <c r="F533" s="158">
        <f>'6.Stata-pooled'!D72</f>
        <v>8.1644954681396484</v>
      </c>
      <c r="G533" s="158">
        <f>'6.Stata-pooled'!D88</f>
        <v>7.2046923637390137</v>
      </c>
      <c r="H533" s="158">
        <f>'6.Stata-pooled'!D104</f>
        <v>9.1888160705566406</v>
      </c>
      <c r="I533" s="158">
        <f>'6.Stata-pooled'!D120</f>
        <v>1.4603347778320312</v>
      </c>
      <c r="J533" s="158">
        <f>'6.Stata-pooled'!D136</f>
        <v>5.0155544281005859</v>
      </c>
      <c r="K533" s="158">
        <f>'6.Stata-pooled'!D152</f>
        <v>5.1097397804260254</v>
      </c>
      <c r="L533" s="158">
        <f>'6.Stata-pooled'!D168</f>
        <v>4.1543512344360352</v>
      </c>
      <c r="M533" s="158">
        <f>'6.Stata-pooled'!D184</f>
        <v>2.3660240173339844</v>
      </c>
      <c r="N533" s="158">
        <f>'6.Stata-pooled'!D200</f>
        <v>2.7709691524505615</v>
      </c>
      <c r="P533" s="22">
        <v>2012</v>
      </c>
      <c r="Q533" s="78">
        <f>B533-'Index Tables'!B701</f>
        <v>-4.7434997552109337E-7</v>
      </c>
      <c r="R533" s="78">
        <f>C533-'Index Tables'!C701</f>
        <v>-3.1719970703392164E-6</v>
      </c>
      <c r="S533" s="78">
        <f>D533-'Index Tables'!D701</f>
        <v>1.2364196777525649E-7</v>
      </c>
      <c r="T533" s="78">
        <f>E533-'Index Tables'!E701</f>
        <v>3.9245605876203626E-8</v>
      </c>
      <c r="U533" s="78">
        <f>F533-'Index Tables'!F701</f>
        <v>4.6813964793557261E-7</v>
      </c>
      <c r="V533" s="78">
        <f>G533-'Index Tables'!G701</f>
        <v>1.36373901327147E-6</v>
      </c>
      <c r="W533" s="78">
        <f>H533-'Index Tables'!H701</f>
        <v>2.0705566399215058E-6</v>
      </c>
      <c r="X533" s="78">
        <f>I533-'Index Tables'!I701</f>
        <v>-2.2216796868868016E-7</v>
      </c>
      <c r="Y533" s="78">
        <f>J533-'Index Tables'!J701</f>
        <v>4.2810058609177304E-7</v>
      </c>
      <c r="Z533" s="78">
        <f>K533-'Index Tables'!K701</f>
        <v>-1.2195739742537626E-6</v>
      </c>
      <c r="AA533" s="78">
        <f>L533-'Index Tables'!L701</f>
        <v>-1.7655639652502941E-6</v>
      </c>
      <c r="AB533" s="78">
        <f>M533-'Index Tables'!M701</f>
        <v>-9.8266601566976419E-7</v>
      </c>
      <c r="AC533" s="78">
        <f>N533-'Index Tables'!N701</f>
        <v>-8.4754943863174503E-7</v>
      </c>
    </row>
    <row r="534" spans="1:29" ht="14">
      <c r="A534" s="24">
        <v>2013</v>
      </c>
      <c r="B534" s="158">
        <f>'6.Stata-pooled'!D9</f>
        <v>1.2757421731948853</v>
      </c>
      <c r="C534" s="158">
        <f>'6.Stata-pooled'!D25</f>
        <v>10.820984840393066</v>
      </c>
      <c r="D534" s="158">
        <f>'6.Stata-pooled'!D41</f>
        <v>1.2706978321075439</v>
      </c>
      <c r="E534" s="158">
        <f>'6.Stata-pooled'!D57</f>
        <v>5.2795281410217285</v>
      </c>
      <c r="F534" s="158">
        <f>'6.Stata-pooled'!D73</f>
        <v>8.4856481552124023</v>
      </c>
      <c r="G534" s="158">
        <f>'6.Stata-pooled'!D89</f>
        <v>6.6356368064880371</v>
      </c>
      <c r="H534" s="158">
        <f>'6.Stata-pooled'!D105</f>
        <v>9.0479593276977539</v>
      </c>
      <c r="I534" s="158">
        <f>'6.Stata-pooled'!D121</f>
        <v>1.4399954080581665</v>
      </c>
      <c r="J534" s="158">
        <f>'6.Stata-pooled'!D137</f>
        <v>5.2207169532775879</v>
      </c>
      <c r="K534" s="158">
        <f>'6.Stata-pooled'!D153</f>
        <v>5.2537336349487305</v>
      </c>
      <c r="L534" s="158">
        <f>'6.Stata-pooled'!D169</f>
        <v>4.3686013221740723</v>
      </c>
      <c r="M534" s="158">
        <f>'6.Stata-pooled'!D185</f>
        <v>2.252814769744873</v>
      </c>
      <c r="N534" s="158">
        <f>'6.Stata-pooled'!D201</f>
        <v>2.665015697479248</v>
      </c>
      <c r="P534" s="22">
        <v>2013</v>
      </c>
      <c r="Q534" s="78">
        <f>B534-'Index Tables'!B702</f>
        <v>1.7319488532230309E-7</v>
      </c>
      <c r="R534" s="78">
        <f>C534-'Index Tables'!C702</f>
        <v>-5.1596069337023209E-6</v>
      </c>
      <c r="S534" s="78">
        <f>D534-'Index Tables'!D702</f>
        <v>-1.6789245615989046E-7</v>
      </c>
      <c r="T534" s="78">
        <f>E534-'Index Tables'!E702</f>
        <v>-8.5897827162284557E-7</v>
      </c>
      <c r="U534" s="78">
        <f>F534-'Index Tables'!F702</f>
        <v>1.552124029302604E-7</v>
      </c>
      <c r="V534" s="78">
        <f>G534-'Index Tables'!G702</f>
        <v>8.0648803724159279E-7</v>
      </c>
      <c r="W534" s="78">
        <f>H534-'Index Tables'!H702</f>
        <v>3.3276977546847775E-6</v>
      </c>
      <c r="X534" s="78">
        <f>I534-'Index Tables'!I702</f>
        <v>4.0805816658995298E-7</v>
      </c>
      <c r="Y534" s="78">
        <f>J534-'Index Tables'!J702</f>
        <v>9.5327758753427361E-7</v>
      </c>
      <c r="Z534" s="78">
        <f>K534-'Index Tables'!K702</f>
        <v>-1.3650512693530459E-6</v>
      </c>
      <c r="AA534" s="78">
        <f>L534-'Index Tables'!L702</f>
        <v>-2.6778259281101668E-6</v>
      </c>
      <c r="AB534" s="78">
        <f>M534-'Index Tables'!M702</f>
        <v>-2.3025512696506212E-7</v>
      </c>
      <c r="AC534" s="78">
        <f>N534-'Index Tables'!N702</f>
        <v>-1.3025207521444315E-6</v>
      </c>
    </row>
    <row r="535" spans="1:29" ht="14">
      <c r="A535" s="24">
        <v>2014</v>
      </c>
      <c r="B535" s="158">
        <f>'6.Stata-pooled'!D10</f>
        <v>1.3817572593688965</v>
      </c>
      <c r="C535" s="158">
        <f>'6.Stata-pooled'!D26</f>
        <v>11.410027503967285</v>
      </c>
      <c r="D535" s="158">
        <f>'6.Stata-pooled'!D42</f>
        <v>1.2914505004882812</v>
      </c>
      <c r="E535" s="158">
        <f>'6.Stata-pooled'!D58</f>
        <v>5.6575803756713867</v>
      </c>
      <c r="F535" s="158">
        <f>'6.Stata-pooled'!D74</f>
        <v>8.2843017578125</v>
      </c>
      <c r="G535" s="158">
        <f>'6.Stata-pooled'!D90</f>
        <v>6.8311972618103027</v>
      </c>
      <c r="H535" s="158">
        <f>'6.Stata-pooled'!D106</f>
        <v>8.8400030136108398</v>
      </c>
      <c r="I535" s="158">
        <f>'6.Stata-pooled'!D122</f>
        <v>1.4459768533706665</v>
      </c>
      <c r="J535" s="158">
        <f>'6.Stata-pooled'!D138</f>
        <v>5.1460261344909668</v>
      </c>
      <c r="K535" s="158">
        <f>'6.Stata-pooled'!D154</f>
        <v>5.2836704254150391</v>
      </c>
      <c r="L535" s="158">
        <f>'6.Stata-pooled'!D170</f>
        <v>4.4742560386657715</v>
      </c>
      <c r="M535" s="158">
        <f>'6.Stata-pooled'!D186</f>
        <v>2.2501037120819092</v>
      </c>
      <c r="N535" s="158">
        <f>'6.Stata-pooled'!D202</f>
        <v>2.7077193260192871</v>
      </c>
      <c r="P535" s="22">
        <v>2014</v>
      </c>
      <c r="Q535" s="78">
        <f>B535-'Index Tables'!B703</f>
        <v>-7.4063110355737649E-7</v>
      </c>
      <c r="R535" s="78">
        <f>C535-'Index Tables'!C703</f>
        <v>-2.4960327156264839E-6</v>
      </c>
      <c r="S535" s="78">
        <f>D535-'Index Tables'!D703</f>
        <v>5.0048828126314504E-7</v>
      </c>
      <c r="T535" s="78">
        <f>E535-'Index Tables'!E703</f>
        <v>1.3756713865831216E-6</v>
      </c>
      <c r="U535" s="78">
        <f>F535-'Index Tables'!F703</f>
        <v>7.5781250075124262E-7</v>
      </c>
      <c r="V535" s="78">
        <f>G535-'Index Tables'!G703</f>
        <v>1.2618103024664151E-6</v>
      </c>
      <c r="W535" s="78">
        <f>H535-'Index Tables'!H703</f>
        <v>4.0136108392374581E-6</v>
      </c>
      <c r="X535" s="78">
        <f>I535-'Index Tables'!I703</f>
        <v>-1.4662933356390795E-7</v>
      </c>
      <c r="Y535" s="78">
        <f>J535-'Index Tables'!J703</f>
        <v>1.3449096680773209E-7</v>
      </c>
      <c r="Z535" s="78">
        <f>K535-'Index Tables'!K703</f>
        <v>4.2541503919579782E-7</v>
      </c>
      <c r="AA535" s="78">
        <f>L535-'Index Tables'!L703</f>
        <v>-9.6133422822219927E-7</v>
      </c>
      <c r="AB535" s="78">
        <f>M535-'Index Tables'!M703</f>
        <v>-1.2879180908420551E-6</v>
      </c>
      <c r="AC535" s="78">
        <f>N535-'Index Tables'!N703</f>
        <v>-6.7398071301738582E-7</v>
      </c>
    </row>
    <row r="536" spans="1:29" ht="14">
      <c r="A536" s="24">
        <v>2015</v>
      </c>
      <c r="B536" s="158">
        <f>'6.Stata-pooled'!D11</f>
        <v>1.337830662727356</v>
      </c>
      <c r="C536" s="158">
        <f>'6.Stata-pooled'!D27</f>
        <v>12.282111167907715</v>
      </c>
      <c r="D536" s="158">
        <f>'6.Stata-pooled'!D43</f>
        <v>1.2860182523727417</v>
      </c>
      <c r="E536" s="158">
        <f>'6.Stata-pooled'!D59</f>
        <v>5.8025965690612793</v>
      </c>
      <c r="F536" s="158">
        <f>'6.Stata-pooled'!D75</f>
        <v>8.4609384536743164</v>
      </c>
      <c r="G536" s="158">
        <f>'6.Stata-pooled'!D91</f>
        <v>7.3261504173278809</v>
      </c>
      <c r="H536" s="158">
        <f>'6.Stata-pooled'!D107</f>
        <v>9.1375913619995117</v>
      </c>
      <c r="I536" s="158">
        <f>'6.Stata-pooled'!D123</f>
        <v>1.4907028675079346</v>
      </c>
      <c r="J536" s="158">
        <f>'6.Stata-pooled'!D139</f>
        <v>5.3095879554748535</v>
      </c>
      <c r="K536" s="158">
        <f>'6.Stata-pooled'!D155</f>
        <v>5.379549503326416</v>
      </c>
      <c r="L536" s="158">
        <f>'6.Stata-pooled'!D171</f>
        <v>4.7290563583374023</v>
      </c>
      <c r="M536" s="158">
        <f>'6.Stata-pooled'!D187</f>
        <v>2.1577446460723877</v>
      </c>
      <c r="N536" s="158">
        <f>'6.Stata-pooled'!D203</f>
        <v>2.6716482639312744</v>
      </c>
      <c r="P536" s="22">
        <v>2015</v>
      </c>
      <c r="Q536" s="78">
        <f>B536-'Index Tables'!B704</f>
        <v>-3.3727264403538015E-7</v>
      </c>
      <c r="R536" s="78">
        <f>C536-'Index Tables'!C704</f>
        <v>1.1679077154269635E-6</v>
      </c>
      <c r="S536" s="78">
        <f>D536-'Index Tables'!D704</f>
        <v>2.5237274159373158E-7</v>
      </c>
      <c r="T536" s="78">
        <f>E536-'Index Tables'!E704</f>
        <v>-4.309387202638959E-7</v>
      </c>
      <c r="U536" s="78">
        <f>F536-'Index Tables'!F704</f>
        <v>4.5367431589227181E-7</v>
      </c>
      <c r="V536" s="78">
        <f>G536-'Index Tables'!G704</f>
        <v>1.4173278808371492E-6</v>
      </c>
      <c r="W536" s="78">
        <f>H536-'Index Tables'!H704</f>
        <v>3.619995112558172E-7</v>
      </c>
      <c r="X536" s="78">
        <f>I536-'Index Tables'!I704</f>
        <v>-1.3249206531895652E-7</v>
      </c>
      <c r="Y536" s="78">
        <f>J536-'Index Tables'!J704</f>
        <v>-2.0445251465162073E-6</v>
      </c>
      <c r="Z536" s="78">
        <f>K536-'Index Tables'!K704</f>
        <v>-1.4966735841781542E-6</v>
      </c>
      <c r="AA536" s="78">
        <f>L536-'Index Tables'!L704</f>
        <v>-6.416625977223589E-7</v>
      </c>
      <c r="AB536" s="78">
        <f>M536-'Index Tables'!M704</f>
        <v>-3.5392761210673029E-7</v>
      </c>
      <c r="AC536" s="78">
        <f>N536-'Index Tables'!N704</f>
        <v>-7.3606872552645086E-7</v>
      </c>
    </row>
    <row r="537" spans="1:29" ht="14">
      <c r="A537" s="24">
        <v>2016</v>
      </c>
      <c r="B537" s="158">
        <f>'6.Stata-pooled'!D12</f>
        <v>1.0759060382843018</v>
      </c>
      <c r="C537" s="158">
        <f>'6.Stata-pooled'!D28</f>
        <v>11.82310676574707</v>
      </c>
      <c r="D537" s="158">
        <f>'6.Stata-pooled'!D44</f>
        <v>1.308658242225647</v>
      </c>
      <c r="E537" s="158">
        <f>'6.Stata-pooled'!D60</f>
        <v>6.0354065895080566</v>
      </c>
      <c r="F537" s="158">
        <f>'6.Stata-pooled'!D76</f>
        <v>8.1678600311279297</v>
      </c>
      <c r="G537" s="158">
        <f>'6.Stata-pooled'!D92</f>
        <v>7.3884286880493164</v>
      </c>
      <c r="H537" s="158">
        <f>'6.Stata-pooled'!D108</f>
        <v>8.608154296875</v>
      </c>
      <c r="I537" s="158">
        <f>'6.Stata-pooled'!D124</f>
        <v>1.5401921272277832</v>
      </c>
      <c r="J537" s="158">
        <f>'6.Stata-pooled'!D140</f>
        <v>5.1576809883117676</v>
      </c>
      <c r="K537" s="158">
        <f>'6.Stata-pooled'!D156</f>
        <v>5.073305606842041</v>
      </c>
      <c r="L537" s="158">
        <f>'6.Stata-pooled'!D172</f>
        <v>5.0781564712524414</v>
      </c>
      <c r="M537" s="158">
        <f>'6.Stata-pooled'!D188</f>
        <v>2.2404272556304932</v>
      </c>
      <c r="N537" s="158">
        <f>'6.Stata-pooled'!D204</f>
        <v>2.810211181640625</v>
      </c>
      <c r="P537" s="22">
        <v>2016</v>
      </c>
      <c r="Q537" s="78">
        <f>B537-'Index Tables'!B705</f>
        <v>3.8284301728808146E-8</v>
      </c>
      <c r="R537" s="78">
        <f>C537-'Index Tables'!C705</f>
        <v>-3.2342529294737687E-6</v>
      </c>
      <c r="S537" s="78">
        <f>D537-'Index Tables'!D705</f>
        <v>2.4222564687370607E-7</v>
      </c>
      <c r="T537" s="78">
        <f>E537-'Index Tables'!E705</f>
        <v>-1.4104919436874752E-6</v>
      </c>
      <c r="U537" s="78">
        <f>F537-'Index Tables'!F705</f>
        <v>1.0311279297070541E-6</v>
      </c>
      <c r="V537" s="78">
        <f>G537-'Index Tables'!G705</f>
        <v>-3.1195068395106773E-7</v>
      </c>
      <c r="W537" s="78">
        <f>H537-'Index Tables'!H705</f>
        <v>1.2968750002784191E-6</v>
      </c>
      <c r="X537" s="78">
        <f>I537-'Index Tables'!I705</f>
        <v>1.1272277831153588E-6</v>
      </c>
      <c r="Y537" s="78">
        <f>J537-'Index Tables'!J705</f>
        <v>-1.0116882327437793E-6</v>
      </c>
      <c r="Z537" s="78">
        <f>K537-'Index Tables'!K705</f>
        <v>-1.3931579587733722E-6</v>
      </c>
      <c r="AA537" s="78">
        <f>L537-'Index Tables'!L705</f>
        <v>-1.5287475587655308E-6</v>
      </c>
      <c r="AB537" s="78">
        <f>M537-'Index Tables'!M705</f>
        <v>-7.4436950692202686E-7</v>
      </c>
      <c r="AC537" s="78">
        <f>N537-'Index Tables'!N705</f>
        <v>-8.1835937493224264E-7</v>
      </c>
    </row>
    <row r="538" spans="1:29" ht="14">
      <c r="A538" s="24">
        <v>2017</v>
      </c>
      <c r="B538" s="158">
        <f>'6.Stata-pooled'!D13</f>
        <v>1.1236386299133301</v>
      </c>
      <c r="C538" s="158">
        <f>'6.Stata-pooled'!D29</f>
        <v>11.288627624511719</v>
      </c>
      <c r="D538" s="158">
        <f>'6.Stata-pooled'!D45</f>
        <v>1.3128128051757812</v>
      </c>
      <c r="E538" s="158">
        <f>'6.Stata-pooled'!D61</f>
        <v>5.875220775604248</v>
      </c>
      <c r="F538" s="158">
        <f>'6.Stata-pooled'!D77</f>
        <v>8.2626190185546875</v>
      </c>
      <c r="G538" s="158">
        <f>'6.Stata-pooled'!D93</f>
        <v>7.2803244590759277</v>
      </c>
      <c r="H538" s="158">
        <f>'6.Stata-pooled'!D109</f>
        <v>8.768589973449707</v>
      </c>
      <c r="I538" s="158">
        <f>'6.Stata-pooled'!D125</f>
        <v>1.5698448419570923</v>
      </c>
      <c r="J538" s="158">
        <f>'6.Stata-pooled'!D141</f>
        <v>5.3981785774230957</v>
      </c>
      <c r="K538" s="158">
        <f>'6.Stata-pooled'!D157</f>
        <v>5.3566036224365234</v>
      </c>
      <c r="L538" s="158">
        <f>'6.Stata-pooled'!D173</f>
        <v>4.7892966270446777</v>
      </c>
      <c r="M538" s="158">
        <f>'6.Stata-pooled'!D189</f>
        <v>2.4575381278991699</v>
      </c>
      <c r="N538" s="158">
        <f>'6.Stata-pooled'!D205</f>
        <v>2.7983720302581787</v>
      </c>
      <c r="P538" s="22">
        <v>2017</v>
      </c>
      <c r="Q538" s="78">
        <f>B538-'Index Tables'!B706</f>
        <v>-3.7008666997628836E-7</v>
      </c>
      <c r="R538" s="78">
        <f>C538-'Index Tables'!C706</f>
        <v>-2.3754882807480726E-6</v>
      </c>
      <c r="S538" s="78">
        <f>D538-'Index Tables'!D706</f>
        <v>-1.9482421875771649E-7</v>
      </c>
      <c r="T538" s="78">
        <f>E538-'Index Tables'!E706</f>
        <v>-2.2439575175781101E-7</v>
      </c>
      <c r="U538" s="78">
        <f>F538-'Index Tables'!F706</f>
        <v>3.0185546879835101E-6</v>
      </c>
      <c r="V538" s="78">
        <f>G538-'Index Tables'!G706</f>
        <v>1.4590759276345011E-6</v>
      </c>
      <c r="W538" s="78">
        <f>H538-'Index Tables'!H706</f>
        <v>-2.6550292631100092E-8</v>
      </c>
      <c r="X538" s="78">
        <f>I538-'Index Tables'!I706</f>
        <v>8.4195709226797533E-7</v>
      </c>
      <c r="Y538" s="78">
        <f>J538-'Index Tables'!J706</f>
        <v>-4.2257690413549653E-7</v>
      </c>
      <c r="Z538" s="78">
        <f>K538-'Index Tables'!K706</f>
        <v>-1.3775634766233225E-6</v>
      </c>
      <c r="AA538" s="78">
        <f>L538-'Index Tables'!L706</f>
        <v>-2.3729553220164235E-6</v>
      </c>
      <c r="AB538" s="78">
        <f>M538-'Index Tables'!M706</f>
        <v>-8.7210083021815876E-7</v>
      </c>
      <c r="AC538" s="78">
        <f>N538-'Index Tables'!N706</f>
        <v>-1.969741821206128E-6</v>
      </c>
    </row>
    <row r="539" spans="1:29" ht="14">
      <c r="A539" s="24">
        <v>2018</v>
      </c>
      <c r="B539" s="158">
        <f>'6.Stata-pooled'!D14</f>
        <v>1.1902066469192505</v>
      </c>
      <c r="C539" s="158">
        <f>'6.Stata-pooled'!D30</f>
        <v>10.736640930175781</v>
      </c>
      <c r="D539" s="158">
        <f>'6.Stata-pooled'!D46</f>
        <v>1.249542236328125</v>
      </c>
      <c r="E539" s="158">
        <f>'6.Stata-pooled'!D62</f>
        <v>5.8279318809509277</v>
      </c>
      <c r="F539" s="158">
        <f>'6.Stata-pooled'!D78</f>
        <v>8.2886543273925781</v>
      </c>
      <c r="G539" s="158">
        <f>'6.Stata-pooled'!D94</f>
        <v>7.3925137519836426</v>
      </c>
      <c r="H539" s="158">
        <f>'6.Stata-pooled'!D110</f>
        <v>8.9742641448974609</v>
      </c>
      <c r="I539" s="158">
        <f>'6.Stata-pooled'!D126</f>
        <v>1.5529848337173462</v>
      </c>
      <c r="J539" s="158">
        <f>'6.Stata-pooled'!D142</f>
        <v>5.4144682884216309</v>
      </c>
      <c r="K539" s="158">
        <f>'6.Stata-pooled'!D158</f>
        <v>5.3548932075500488</v>
      </c>
      <c r="L539" s="158">
        <f>'6.Stata-pooled'!D174</f>
        <v>4.6803836822509766</v>
      </c>
      <c r="M539" s="158">
        <f>'6.Stata-pooled'!D190</f>
        <v>2.4167354106903076</v>
      </c>
      <c r="N539" s="158">
        <f>'6.Stata-pooled'!D206</f>
        <v>2.585202693939209</v>
      </c>
      <c r="P539" s="22">
        <v>2018</v>
      </c>
      <c r="Q539" s="78">
        <f>B539-'Index Tables'!B707</f>
        <v>-3.5308074952666857E-7</v>
      </c>
      <c r="R539" s="78">
        <f>C539-'Index Tables'!C707</f>
        <v>9.3017578173260063E-7</v>
      </c>
      <c r="S539" s="78">
        <f>D539-'Index Tables'!D707</f>
        <v>2.3632812506946266E-7</v>
      </c>
      <c r="T539" s="78">
        <f>E539-'Index Tables'!E707</f>
        <v>-1.1190490720736079E-6</v>
      </c>
      <c r="U539" s="78">
        <f>F539-'Index Tables'!F707</f>
        <v>1.3273925780765694E-6</v>
      </c>
      <c r="V539" s="78">
        <f>G539-'Index Tables'!G707</f>
        <v>1.751983642606092E-6</v>
      </c>
      <c r="W539" s="78">
        <f>H539-'Index Tables'!H707</f>
        <v>1.1448974603922579E-6</v>
      </c>
      <c r="X539" s="78">
        <f>I539-'Index Tables'!I707</f>
        <v>8.3371734627135652E-7</v>
      </c>
      <c r="Y539" s="78">
        <f>J539-'Index Tables'!J707</f>
        <v>-7.1157836956103893E-7</v>
      </c>
      <c r="Z539" s="78">
        <f>K539-'Index Tables'!K707</f>
        <v>-1.7924499511323688E-6</v>
      </c>
      <c r="AA539" s="78">
        <f>L539-'Index Tables'!L707</f>
        <v>-2.317749023816873E-6</v>
      </c>
      <c r="AB539" s="78">
        <f>M539-'Index Tables'!M707</f>
        <v>-5.8930969260018173E-7</v>
      </c>
      <c r="AC539" s="78">
        <f>N539-'Index Tables'!N707</f>
        <v>-3.0606079093331573E-7</v>
      </c>
    </row>
    <row r="540" spans="1:29" ht="14">
      <c r="A540" s="24">
        <v>2019</v>
      </c>
      <c r="B540" s="158">
        <f>'6.Stata-pooled'!D15</f>
        <v>1.18746018409729</v>
      </c>
      <c r="C540" s="158">
        <f>'6.Stata-pooled'!D31</f>
        <v>10.633344650268555</v>
      </c>
      <c r="D540" s="158">
        <f>'6.Stata-pooled'!D47</f>
        <v>1.292553186416626</v>
      </c>
      <c r="E540" s="158">
        <f>'6.Stata-pooled'!D63</f>
        <v>5.7615575790405273</v>
      </c>
      <c r="F540" s="158">
        <f>'6.Stata-pooled'!D79</f>
        <v>8.1533288955688477</v>
      </c>
      <c r="G540" s="158">
        <f>'6.Stata-pooled'!D95</f>
        <v>7.3986673355102539</v>
      </c>
      <c r="H540" s="158">
        <f>'6.Stata-pooled'!D111</f>
        <v>9.5301055908203125</v>
      </c>
      <c r="I540" s="158">
        <f>'6.Stata-pooled'!D127</f>
        <v>1.606292724609375</v>
      </c>
      <c r="J540" s="158">
        <f>'6.Stata-pooled'!D143</f>
        <v>5.4484868049621582</v>
      </c>
      <c r="K540" s="158">
        <f>'6.Stata-pooled'!D159</f>
        <v>5.4396400451660156</v>
      </c>
      <c r="L540" s="158">
        <f>'6.Stata-pooled'!D175</f>
        <v>4.7470974922180176</v>
      </c>
      <c r="M540" s="158">
        <f>'6.Stata-pooled'!D191</f>
        <v>2.3138470649719238</v>
      </c>
      <c r="N540" s="158">
        <f>'6.Stata-pooled'!D207</f>
        <v>2.6055104732513428</v>
      </c>
      <c r="P540" s="22">
        <v>2019</v>
      </c>
      <c r="Q540" s="78">
        <f>B540-'Index Tables'!B708</f>
        <v>1.8409729007906606E-7</v>
      </c>
      <c r="R540" s="78">
        <f>C540-'Index Tables'!C708</f>
        <v>-5.3497314453920808E-6</v>
      </c>
      <c r="S540" s="78">
        <f>D540-'Index Tables'!D708</f>
        <v>1.8641662591356578E-7</v>
      </c>
      <c r="T540" s="78">
        <f>E540-'Index Tables'!E708</f>
        <v>1.579040527666109E-6</v>
      </c>
      <c r="U540" s="78">
        <f>F540-'Index Tables'!F708</f>
        <v>8.9556884752539645E-7</v>
      </c>
      <c r="V540" s="78">
        <f>G540-'Index Tables'!G708</f>
        <v>2.3355102536370964E-6</v>
      </c>
      <c r="W540" s="78">
        <f>H540-'Index Tables'!H708</f>
        <v>-4.0917968746612132E-7</v>
      </c>
      <c r="X540" s="78">
        <f>I540-'Index Tables'!I708</f>
        <v>7.2460937494689404E-7</v>
      </c>
      <c r="Y540" s="78">
        <f>J540-'Index Tables'!J708</f>
        <v>-1.9503784187691053E-7</v>
      </c>
      <c r="Z540" s="78">
        <f>K540-'Index Tables'!K708</f>
        <v>-1.9548339844632778E-6</v>
      </c>
      <c r="AA540" s="78">
        <f>L540-'Index Tables'!L708</f>
        <v>-2.5077819820751301E-6</v>
      </c>
      <c r="AB540" s="78">
        <f>M540-'Index Tables'!M708</f>
        <v>-9.3502807629874951E-7</v>
      </c>
      <c r="AC540" s="78">
        <f>N540-'Index Tables'!N708</f>
        <v>-5.2674865713697727E-7</v>
      </c>
    </row>
    <row r="541" spans="1:29" ht="14">
      <c r="A541" s="24">
        <v>2020</v>
      </c>
      <c r="B541" s="158">
        <f>'6.Stata-pooled'!D16</f>
        <v>1.1820911169052124</v>
      </c>
      <c r="C541" s="158">
        <f>'6.Stata-pooled'!D32</f>
        <v>10.188604354858398</v>
      </c>
      <c r="D541" s="158">
        <f>'6.Stata-pooled'!D48</f>
        <v>1.2746294736862183</v>
      </c>
      <c r="E541" s="158">
        <f>'6.Stata-pooled'!D64</f>
        <v>5.5918431282043457</v>
      </c>
      <c r="F541" s="158">
        <f>'6.Stata-pooled'!D80</f>
        <v>8.0407085418701172</v>
      </c>
      <c r="G541" s="158">
        <f>'6.Stata-pooled'!D96</f>
        <v>7.5038256645202637</v>
      </c>
      <c r="H541" s="158">
        <f>'6.Stata-pooled'!D112</f>
        <v>9.5659017562866211</v>
      </c>
      <c r="I541" s="158">
        <f>'6.Stata-pooled'!D128</f>
        <v>1.5305836200714111</v>
      </c>
      <c r="J541" s="158">
        <f>'6.Stata-pooled'!D144</f>
        <v>5.3983116149902344</v>
      </c>
      <c r="K541" s="158">
        <f>'6.Stata-pooled'!D160</f>
        <v>5.2631034851074219</v>
      </c>
      <c r="L541" s="158">
        <f>'6.Stata-pooled'!D176</f>
        <v>4.8304800987243652</v>
      </c>
      <c r="M541" s="158">
        <f>'6.Stata-pooled'!D192</f>
        <v>2.359591007232666</v>
      </c>
      <c r="N541" s="158">
        <f>'6.Stata-pooled'!D208</f>
        <v>2.6559038162231445</v>
      </c>
      <c r="P541" s="22">
        <v>2020</v>
      </c>
      <c r="Q541" s="78">
        <f>B541-'Index Tables'!B709</f>
        <v>1.1690521239948737E-7</v>
      </c>
      <c r="R541" s="78">
        <f>C541-'Index Tables'!C709</f>
        <v>4.3548583992247814E-6</v>
      </c>
      <c r="S541" s="78">
        <f>D541-'Index Tables'!D709</f>
        <v>-5.2631378166800857E-7</v>
      </c>
      <c r="T541" s="78">
        <f>E541-'Index Tables'!E709</f>
        <v>1.1282043459459601E-6</v>
      </c>
      <c r="U541" s="78">
        <f>F541-'Index Tables'!F709</f>
        <v>5.4187011677697683E-7</v>
      </c>
      <c r="V541" s="78">
        <f>G541-'Index Tables'!G709</f>
        <v>-3.35479736435218E-7</v>
      </c>
      <c r="W541" s="78">
        <f>H541-'Index Tables'!H709</f>
        <v>7.5628662088433884E-7</v>
      </c>
      <c r="X541" s="78">
        <f>I541-'Index Tables'!I709</f>
        <v>-3.7992858881175096E-7</v>
      </c>
      <c r="Y541" s="78">
        <f>J541-'Index Tables'!J709</f>
        <v>-2.3850097656819003E-6</v>
      </c>
      <c r="Z541" s="78">
        <f>K541-'Index Tables'!K709</f>
        <v>-1.5148925784913558E-6</v>
      </c>
      <c r="AA541" s="78">
        <f>L541-'Index Tables'!L709</f>
        <v>-2.9012756348478774E-6</v>
      </c>
      <c r="AB541" s="78">
        <f>M541-'Index Tables'!M709</f>
        <v>-9.9276733411812756E-7</v>
      </c>
      <c r="AC541" s="78">
        <f>N541-'Index Tables'!N709</f>
        <v>-1.1837768556510753E-6</v>
      </c>
    </row>
    <row r="542" spans="1:29" ht="14">
      <c r="A542" s="25">
        <v>2021</v>
      </c>
      <c r="B542" s="159">
        <f>'6.Stata-pooled'!D17</f>
        <v>1.1965804100036621</v>
      </c>
      <c r="C542" s="159">
        <f>'6.Stata-pooled'!D33</f>
        <v>10.108205795288086</v>
      </c>
      <c r="D542" s="159">
        <f>'6.Stata-pooled'!D49</f>
        <v>1.2124876976013184</v>
      </c>
      <c r="E542" s="159">
        <f>'6.Stata-pooled'!D65</f>
        <v>5.7647533416748047</v>
      </c>
      <c r="F542" s="159">
        <f>'6.Stata-pooled'!D81</f>
        <v>8.475616455078125</v>
      </c>
      <c r="G542" s="159">
        <f>'6.Stata-pooled'!D97</f>
        <v>7.2043228149414062</v>
      </c>
      <c r="H542" s="159">
        <f>'6.Stata-pooled'!D113</f>
        <v>9.6879711151123047</v>
      </c>
      <c r="I542" s="159">
        <f>'6.Stata-pooled'!D129</f>
        <v>1.4402328729629517</v>
      </c>
      <c r="J542" s="159">
        <f>'6.Stata-pooled'!D145</f>
        <v>5.3576126098632812</v>
      </c>
      <c r="K542" s="159">
        <f>'6.Stata-pooled'!D161</f>
        <v>5.3967571258544922</v>
      </c>
      <c r="L542" s="159">
        <f>'6.Stata-pooled'!D177</f>
        <v>4.8172874450683594</v>
      </c>
      <c r="M542" s="159">
        <f>'6.Stata-pooled'!D193</f>
        <v>2.4215307235717773</v>
      </c>
      <c r="N542" s="159">
        <f>'6.Stata-pooled'!D209</f>
        <v>2.6677312850952148</v>
      </c>
      <c r="P542" s="25">
        <v>2021</v>
      </c>
      <c r="Q542" s="84">
        <f>B542-'Index Tables'!B710</f>
        <v>4.1000366213239658E-7</v>
      </c>
      <c r="R542" s="84">
        <f>C542-'Index Tables'!C710</f>
        <v>-4.2047119137578193E-6</v>
      </c>
      <c r="S542" s="84">
        <f>D542-'Index Tables'!D710</f>
        <v>-3.0239868165082839E-7</v>
      </c>
      <c r="T542" s="84">
        <f>E542-'Index Tables'!E710</f>
        <v>-1.6583251953861122E-6</v>
      </c>
      <c r="U542" s="84">
        <f>F542-'Index Tables'!F710</f>
        <v>4.55078124517172E-7</v>
      </c>
      <c r="V542" s="84">
        <f>G542-'Index Tables'!G710</f>
        <v>1.8149414060530944E-6</v>
      </c>
      <c r="W542" s="84">
        <f>H542-'Index Tables'!H710</f>
        <v>1.1151123047170586E-6</v>
      </c>
      <c r="X542" s="84">
        <f>I542-'Index Tables'!I710</f>
        <v>-1.2703704843630703E-7</v>
      </c>
      <c r="Y542" s="84">
        <f>J542-'Index Tables'!J710</f>
        <v>-3.9013671848664444E-7</v>
      </c>
      <c r="Z542" s="84">
        <f>K542-'Index Tables'!K710</f>
        <v>-8.7414550797859647E-7</v>
      </c>
      <c r="AA542" s="84">
        <f>L542-'Index Tables'!L710</f>
        <v>-2.5549316404749334E-6</v>
      </c>
      <c r="AB542" s="84">
        <f>M542-'Index Tables'!M710</f>
        <v>-1.276428222674042E-6</v>
      </c>
      <c r="AC542" s="84">
        <f>N542-'Index Tables'!N710</f>
        <v>-7.1490478514846245E-7</v>
      </c>
    </row>
    <row r="543" spans="1:29">
      <c r="D543" s="2"/>
    </row>
    <row r="544" spans="1:29">
      <c r="A544" s="7" t="s">
        <v>474</v>
      </c>
      <c r="B544" s="8"/>
      <c r="C544" s="8"/>
      <c r="D544" s="8"/>
      <c r="E544" s="8"/>
      <c r="F544" s="8"/>
      <c r="G544" s="8"/>
      <c r="H544" s="8"/>
      <c r="I544" s="8"/>
      <c r="J544" s="8"/>
      <c r="K544" s="8"/>
      <c r="L544" s="8"/>
      <c r="M544" s="8"/>
      <c r="N544" s="8"/>
      <c r="P544" s="7" t="s">
        <v>474</v>
      </c>
      <c r="Q544" s="8"/>
      <c r="R544" s="8"/>
      <c r="S544" s="8"/>
      <c r="T544" s="8"/>
      <c r="U544" s="8"/>
      <c r="V544" s="8"/>
      <c r="W544" s="8"/>
      <c r="X544" s="8"/>
      <c r="Y544" s="8"/>
      <c r="Z544" s="8"/>
      <c r="AA544" s="8"/>
      <c r="AB544" s="8"/>
      <c r="AC544" s="8"/>
    </row>
    <row r="545" spans="1:29" ht="15">
      <c r="A545" s="29" t="s">
        <v>7</v>
      </c>
      <c r="B545" s="53" t="s">
        <v>93</v>
      </c>
      <c r="C545" s="54" t="s">
        <v>59</v>
      </c>
      <c r="D545" s="53" t="s">
        <v>61</v>
      </c>
      <c r="E545" s="53" t="s">
        <v>63</v>
      </c>
      <c r="F545" s="53" t="s">
        <v>65</v>
      </c>
      <c r="G545" s="53" t="s">
        <v>83</v>
      </c>
      <c r="H545" s="53" t="s">
        <v>76</v>
      </c>
      <c r="I545" s="53" t="s">
        <v>77</v>
      </c>
      <c r="J545" s="53" t="s">
        <v>66</v>
      </c>
      <c r="K545" s="53" t="s">
        <v>78</v>
      </c>
      <c r="L545" s="53" t="s">
        <v>79</v>
      </c>
      <c r="M545" s="53" t="s">
        <v>80</v>
      </c>
      <c r="N545" s="53" t="s">
        <v>81</v>
      </c>
      <c r="P545" s="161" t="s">
        <v>7</v>
      </c>
      <c r="Q545" s="141" t="s">
        <v>93</v>
      </c>
      <c r="R545" s="162" t="s">
        <v>59</v>
      </c>
      <c r="S545" s="141" t="s">
        <v>61</v>
      </c>
      <c r="T545" s="141" t="s">
        <v>63</v>
      </c>
      <c r="U545" s="141" t="s">
        <v>65</v>
      </c>
      <c r="V545" s="141" t="s">
        <v>83</v>
      </c>
      <c r="W545" s="141" t="s">
        <v>76</v>
      </c>
      <c r="X545" s="141" t="s">
        <v>77</v>
      </c>
      <c r="Y545" s="141" t="s">
        <v>66</v>
      </c>
      <c r="Z545" s="141" t="s">
        <v>78</v>
      </c>
      <c r="AA545" s="141" t="s">
        <v>79</v>
      </c>
      <c r="AB545" s="141" t="s">
        <v>80</v>
      </c>
      <c r="AC545" s="141" t="s">
        <v>81</v>
      </c>
    </row>
    <row r="546" spans="1:29" ht="14">
      <c r="A546" s="22">
        <v>2006</v>
      </c>
      <c r="B546" s="160">
        <f>'6.Stata-pooled'!H2</f>
        <v>1</v>
      </c>
      <c r="C546" s="160">
        <f>'6.Stata-pooled'!H18</f>
        <v>0.81361007690429688</v>
      </c>
      <c r="D546" s="160">
        <f>'6.Stata-pooled'!H34</f>
        <v>1.9548150300979614</v>
      </c>
      <c r="E546" s="160">
        <f>'6.Stata-pooled'!H50</f>
        <v>1.2679997682571411</v>
      </c>
      <c r="F546" s="160">
        <f>'6.Stata-pooled'!H66</f>
        <v>1.2771289348602295</v>
      </c>
      <c r="G546" s="160">
        <f>'6.Stata-pooled'!H82</f>
        <v>0.96036344766616821</v>
      </c>
      <c r="H546" s="160">
        <f>'6.Stata-pooled'!H98</f>
        <v>1.4914408922195435</v>
      </c>
      <c r="I546" s="160">
        <f>'6.Stata-pooled'!H114</f>
        <v>0.96260994672775269</v>
      </c>
      <c r="J546" s="160">
        <f>'6.Stata-pooled'!H130</f>
        <v>1.7932350635528564</v>
      </c>
      <c r="K546" s="160">
        <f>'6.Stata-pooled'!H146</f>
        <v>2.0634992122650146</v>
      </c>
      <c r="L546" s="160">
        <f>'6.Stata-pooled'!H162</f>
        <v>1.5824804306030273</v>
      </c>
      <c r="M546" s="160">
        <f>'6.Stata-pooled'!H178</f>
        <v>1.6014062166213989</v>
      </c>
      <c r="N546" s="160">
        <f>'6.Stata-pooled'!H194</f>
        <v>1.1698658466339111</v>
      </c>
      <c r="P546" s="22">
        <v>2006</v>
      </c>
      <c r="Q546" s="78">
        <f>B546-'Index Tables'!B715</f>
        <v>0</v>
      </c>
      <c r="R546" s="78">
        <f>C546-'Index Tables'!C715</f>
        <v>2.7690429682536433E-7</v>
      </c>
      <c r="S546" s="78">
        <f>D546-'Index Tables'!D715</f>
        <v>1.0300979613742101E-6</v>
      </c>
      <c r="T546" s="78">
        <f>E546-'Index Tables'!E715</f>
        <v>7.682571410150274E-7</v>
      </c>
      <c r="U546" s="78">
        <f>F546-'Index Tables'!F715</f>
        <v>-6.5139770466515756E-8</v>
      </c>
      <c r="V546" s="78">
        <f>G546-'Index Tables'!G715</f>
        <v>-4.5233383183518328E-7</v>
      </c>
      <c r="W546" s="78">
        <f>H546-'Index Tables'!H715</f>
        <v>-1.0778045655968072E-7</v>
      </c>
      <c r="X546" s="78">
        <f>I546-'Index Tables'!I715</f>
        <v>1.4672775272561722E-7</v>
      </c>
      <c r="Y546" s="78">
        <f>J546-'Index Tables'!J715</f>
        <v>-9.3644714360685555E-7</v>
      </c>
      <c r="Z546" s="78">
        <f>K546-'Index Tables'!K715</f>
        <v>2.1226501445426038E-7</v>
      </c>
      <c r="AA546" s="78">
        <f>L546-'Index Tables'!L715</f>
        <v>-5.6939697268276745E-7</v>
      </c>
      <c r="AB546" s="78">
        <f>M546-'Index Tables'!M715</f>
        <v>2.1662139881861719E-7</v>
      </c>
      <c r="AC546" s="78">
        <f>N546-'Index Tables'!N715</f>
        <v>-1.5336608893967707E-7</v>
      </c>
    </row>
    <row r="547" spans="1:29" ht="14">
      <c r="A547" s="24">
        <v>2007</v>
      </c>
      <c r="B547" s="158">
        <f>'6.Stata-pooled'!H3</f>
        <v>0.99412381649017334</v>
      </c>
      <c r="C547" s="158">
        <f>'6.Stata-pooled'!H19</f>
        <v>0.96726876497268677</v>
      </c>
      <c r="D547" s="158">
        <f>'6.Stata-pooled'!H35</f>
        <v>1.7725119590759277</v>
      </c>
      <c r="E547" s="158">
        <f>'6.Stata-pooled'!H51</f>
        <v>1.1914829015731812</v>
      </c>
      <c r="F547" s="158">
        <f>'6.Stata-pooled'!H67</f>
        <v>1.2346961498260498</v>
      </c>
      <c r="G547" s="158">
        <f>'6.Stata-pooled'!H83</f>
        <v>1.2418153285980225</v>
      </c>
      <c r="H547" s="158">
        <f>'6.Stata-pooled'!H99</f>
        <v>1.342774510383606</v>
      </c>
      <c r="I547" s="158">
        <f>'6.Stata-pooled'!H115</f>
        <v>0.9476202130317688</v>
      </c>
      <c r="J547" s="158">
        <f>'6.Stata-pooled'!H131</f>
        <v>2.0422666072845459</v>
      </c>
      <c r="K547" s="158">
        <f>'6.Stata-pooled'!H147</f>
        <v>2.1625807285308838</v>
      </c>
      <c r="L547" s="158">
        <f>'6.Stata-pooled'!H163</f>
        <v>1.3547577857971191</v>
      </c>
      <c r="M547" s="158">
        <f>'6.Stata-pooled'!H179</f>
        <v>1.5651202201843262</v>
      </c>
      <c r="N547" s="158">
        <f>'6.Stata-pooled'!H195</f>
        <v>1.2477536201477051</v>
      </c>
      <c r="P547" s="22">
        <v>2007</v>
      </c>
      <c r="Q547" s="78">
        <f>B547-'Index Tables'!B716</f>
        <v>-1.835098266678159E-7</v>
      </c>
      <c r="R547" s="78">
        <f>C547-'Index Tables'!C716</f>
        <v>-1.3502731321946015E-7</v>
      </c>
      <c r="S547" s="78">
        <f>D547-'Index Tables'!D716</f>
        <v>-1.0409240722708546E-6</v>
      </c>
      <c r="T547" s="78">
        <f>E547-'Index Tables'!E716</f>
        <v>-9.8426818917474179E-8</v>
      </c>
      <c r="U547" s="78">
        <f>F547-'Index Tables'!F716</f>
        <v>-8.5017395012876307E-7</v>
      </c>
      <c r="V547" s="78">
        <f>G547-'Index Tables'!G716</f>
        <v>-6.7140197756998532E-7</v>
      </c>
      <c r="W547" s="78">
        <f>H547-'Index Tables'!H716</f>
        <v>-4.8961639409483837E-7</v>
      </c>
      <c r="X547" s="78">
        <f>I547-'Index Tables'!I716</f>
        <v>1.1303176883359356E-7</v>
      </c>
      <c r="Y547" s="78">
        <f>J547-'Index Tables'!J716</f>
        <v>-3.9271545393404494E-7</v>
      </c>
      <c r="Z547" s="78">
        <f>K547-'Index Tables'!K716</f>
        <v>-2.7146911607545121E-7</v>
      </c>
      <c r="AA547" s="78">
        <f>L547-'Index Tables'!L716</f>
        <v>-2.1420288076612337E-7</v>
      </c>
      <c r="AB547" s="78">
        <f>M547-'Index Tables'!M716</f>
        <v>2.2018432610515504E-7</v>
      </c>
      <c r="AC547" s="78">
        <f>N547-'Index Tables'!N716</f>
        <v>6.2014770518814544E-7</v>
      </c>
    </row>
    <row r="548" spans="1:29" ht="14">
      <c r="A548" s="24">
        <v>2008</v>
      </c>
      <c r="B548" s="158">
        <f>'6.Stata-pooled'!H4</f>
        <v>0.9766044020652771</v>
      </c>
      <c r="C548" s="158">
        <f>'6.Stata-pooled'!H20</f>
        <v>0.677512526512146</v>
      </c>
      <c r="D548" s="158">
        <f>'6.Stata-pooled'!H36</f>
        <v>1.9263254404067993</v>
      </c>
      <c r="E548" s="158">
        <f>'6.Stata-pooled'!H52</f>
        <v>0.97754418849945068</v>
      </c>
      <c r="F548" s="158">
        <f>'6.Stata-pooled'!H68</f>
        <v>1.1923426389694214</v>
      </c>
      <c r="G548" s="158">
        <f>'6.Stata-pooled'!H84</f>
        <v>1.1399253606796265</v>
      </c>
      <c r="H548" s="158">
        <f>'6.Stata-pooled'!H100</f>
        <v>1.1388119459152222</v>
      </c>
      <c r="I548" s="158">
        <f>'6.Stata-pooled'!H116</f>
        <v>1.2256627082824707</v>
      </c>
      <c r="J548" s="158">
        <f>'6.Stata-pooled'!H132</f>
        <v>2.1148641109466553</v>
      </c>
      <c r="K548" s="158">
        <f>'6.Stata-pooled'!H148</f>
        <v>2.1365451812744141</v>
      </c>
      <c r="L548" s="158">
        <f>'6.Stata-pooled'!H164</f>
        <v>1.3835408687591553</v>
      </c>
      <c r="M548" s="158">
        <f>'6.Stata-pooled'!H180</f>
        <v>1.5646846294403076</v>
      </c>
      <c r="N548" s="158">
        <f>'6.Stata-pooled'!H196</f>
        <v>1.2754746675491333</v>
      </c>
      <c r="P548" s="22">
        <v>2008</v>
      </c>
      <c r="Q548" s="78">
        <f>B548-'Index Tables'!B717</f>
        <v>2.0652770604812076E-9</v>
      </c>
      <c r="R548" s="78">
        <f>C548-'Index Tables'!C717</f>
        <v>1.265121459814722E-7</v>
      </c>
      <c r="S548" s="78">
        <f>D548-'Index Tables'!D717</f>
        <v>-5.5959320066634177E-7</v>
      </c>
      <c r="T548" s="78">
        <f>E548-'Index Tables'!E717</f>
        <v>-3.1150054935480398E-7</v>
      </c>
      <c r="U548" s="78">
        <f>F548-'Index Tables'!F717</f>
        <v>-3.6103057854397491E-7</v>
      </c>
      <c r="V548" s="78">
        <f>G548-'Index Tables'!G717</f>
        <v>-6.393203735299835E-7</v>
      </c>
      <c r="W548" s="78">
        <f>H548-'Index Tables'!H717</f>
        <v>-1.0540847779072493E-6</v>
      </c>
      <c r="X548" s="78">
        <f>I548-'Index Tables'!I717</f>
        <v>-2.9171752924384009E-7</v>
      </c>
      <c r="Y548" s="78">
        <f>J548-'Index Tables'!J717</f>
        <v>1.1094665541833137E-7</v>
      </c>
      <c r="Z548" s="78">
        <f>K548-'Index Tables'!K717</f>
        <v>1.1812744138417486E-6</v>
      </c>
      <c r="AA548" s="78">
        <f>L548-'Index Tables'!L717</f>
        <v>-1.3124084463633778E-7</v>
      </c>
      <c r="AB548" s="78">
        <f>M548-'Index Tables'!M717</f>
        <v>6.2944030765343939E-7</v>
      </c>
      <c r="AC548" s="78">
        <f>N548-'Index Tables'!N717</f>
        <v>-3.3245086661359835E-7</v>
      </c>
    </row>
    <row r="549" spans="1:29" ht="14">
      <c r="A549" s="24">
        <v>2009</v>
      </c>
      <c r="B549" s="158">
        <f>'6.Stata-pooled'!H5</f>
        <v>0.95466727018356323</v>
      </c>
      <c r="C549" s="158">
        <f>'6.Stata-pooled'!H21</f>
        <v>0.74344754219055176</v>
      </c>
      <c r="D549" s="158">
        <f>'6.Stata-pooled'!H37</f>
        <v>1.5916568040847778</v>
      </c>
      <c r="E549" s="158">
        <f>'6.Stata-pooled'!H53</f>
        <v>1.1015306711196899</v>
      </c>
      <c r="F549" s="158">
        <f>'6.Stata-pooled'!H69</f>
        <v>1.2044135332107544</v>
      </c>
      <c r="G549" s="158">
        <f>'6.Stata-pooled'!H85</f>
        <v>1.1474611759185791</v>
      </c>
      <c r="H549" s="158">
        <f>'6.Stata-pooled'!H101</f>
        <v>1.175542950630188</v>
      </c>
      <c r="I549" s="158">
        <f>'6.Stata-pooled'!H117</f>
        <v>1.1348298788070679</v>
      </c>
      <c r="J549" s="158">
        <f>'6.Stata-pooled'!H133</f>
        <v>1.858006477355957</v>
      </c>
      <c r="K549" s="158">
        <f>'6.Stata-pooled'!H149</f>
        <v>2.0056557655334473</v>
      </c>
      <c r="L549" s="158">
        <f>'6.Stata-pooled'!H165</f>
        <v>1.1585711240768433</v>
      </c>
      <c r="M549" s="158">
        <f>'6.Stata-pooled'!H181</f>
        <v>1.3586844205856323</v>
      </c>
      <c r="N549" s="158">
        <f>'6.Stata-pooled'!H197</f>
        <v>1.3014065027236938</v>
      </c>
      <c r="P549" s="22">
        <v>2009</v>
      </c>
      <c r="Q549" s="78">
        <f>B549-'Index Tables'!B718</f>
        <v>1.7018356324172146E-7</v>
      </c>
      <c r="R549" s="78">
        <f>C549-'Index Tables'!C718</f>
        <v>1.4219055177733253E-7</v>
      </c>
      <c r="S549" s="78">
        <f>D549-'Index Tables'!D718</f>
        <v>-1.1959152221852065E-6</v>
      </c>
      <c r="T549" s="78">
        <f>E549-'Index Tables'!E718</f>
        <v>-3.2888031009647989E-7</v>
      </c>
      <c r="U549" s="78">
        <f>F549-'Index Tables'!F718</f>
        <v>-4.6678924570109359E-7</v>
      </c>
      <c r="V549" s="78">
        <f>G549-'Index Tables'!G718</f>
        <v>1.7591857903731523E-7</v>
      </c>
      <c r="W549" s="78">
        <f>H549-'Index Tables'!H718</f>
        <v>-4.9369812016308856E-8</v>
      </c>
      <c r="X549" s="78">
        <f>I549-'Index Tables'!I718</f>
        <v>-1.2119293213430637E-7</v>
      </c>
      <c r="Y549" s="78">
        <f>J549-'Index Tables'!J718</f>
        <v>-5.2264404293289601E-7</v>
      </c>
      <c r="Z549" s="78">
        <f>K549-'Index Tables'!K718</f>
        <v>1.7655334474397932E-6</v>
      </c>
      <c r="AA549" s="78">
        <f>L549-'Index Tables'!L718</f>
        <v>1.2407684324422519E-7</v>
      </c>
      <c r="AB549" s="78">
        <f>M549-'Index Tables'!M718</f>
        <v>4.2058563232139079E-7</v>
      </c>
      <c r="AC549" s="78">
        <f>N549-'Index Tables'!N718</f>
        <v>5.0272369378490112E-7</v>
      </c>
    </row>
    <row r="550" spans="1:29" ht="14">
      <c r="A550" s="24">
        <v>2010</v>
      </c>
      <c r="B550" s="158">
        <f>'6.Stata-pooled'!H6</f>
        <v>0.86072045564651489</v>
      </c>
      <c r="C550" s="158">
        <f>'6.Stata-pooled'!H22</f>
        <v>0.69035768508911133</v>
      </c>
      <c r="D550" s="158">
        <f>'6.Stata-pooled'!H38</f>
        <v>1.4727326631546021</v>
      </c>
      <c r="E550" s="158">
        <f>'6.Stata-pooled'!H54</f>
        <v>1.1805003881454468</v>
      </c>
      <c r="F550" s="158">
        <f>'6.Stata-pooled'!H70</f>
        <v>1.2301115989685059</v>
      </c>
      <c r="G550" s="158">
        <f>'6.Stata-pooled'!H86</f>
        <v>1.2038478851318359</v>
      </c>
      <c r="H550" s="158">
        <f>'6.Stata-pooled'!H102</f>
        <v>1.1757396459579468</v>
      </c>
      <c r="I550" s="158">
        <f>'6.Stata-pooled'!H118</f>
        <v>0.99017542600631714</v>
      </c>
      <c r="J550" s="158">
        <f>'6.Stata-pooled'!H134</f>
        <v>2.0011682510375977</v>
      </c>
      <c r="K550" s="158">
        <f>'6.Stata-pooled'!H150</f>
        <v>1.9058030843734741</v>
      </c>
      <c r="L550" s="158">
        <f>'6.Stata-pooled'!H166</f>
        <v>1.2923299074172974</v>
      </c>
      <c r="M550" s="158">
        <f>'6.Stata-pooled'!H182</f>
        <v>1.1601830720901489</v>
      </c>
      <c r="N550" s="158">
        <f>'6.Stata-pooled'!H198</f>
        <v>1.2657445669174194</v>
      </c>
      <c r="P550" s="22">
        <v>2010</v>
      </c>
      <c r="Q550" s="78">
        <f>B550-'Index Tables'!B719</f>
        <v>4.5564651485197061E-7</v>
      </c>
      <c r="R550" s="78">
        <f>C550-'Index Tables'!C719</f>
        <v>-3.1491088869906037E-7</v>
      </c>
      <c r="S550" s="78">
        <f>D550-'Index Tables'!D719</f>
        <v>-3.3684539801903668E-7</v>
      </c>
      <c r="T550" s="78">
        <f>E550-'Index Tables'!E719</f>
        <v>3.881454466725387E-7</v>
      </c>
      <c r="U550" s="78">
        <f>F550-'Index Tables'!F719</f>
        <v>5.9896850590490658E-7</v>
      </c>
      <c r="V550" s="78">
        <f>G550-'Index Tables'!G719</f>
        <v>-1.1486816409167488E-7</v>
      </c>
      <c r="W550" s="78">
        <f>H550-'Index Tables'!H719</f>
        <v>-1.3540420531477082E-6</v>
      </c>
      <c r="X550" s="78">
        <f>I550-'Index Tables'!I719</f>
        <v>-2.7399368285330183E-7</v>
      </c>
      <c r="Y550" s="78">
        <f>J550-'Index Tables'!J719</f>
        <v>2.5103759782041379E-7</v>
      </c>
      <c r="Z550" s="78">
        <f>K550-'Index Tables'!K719</f>
        <v>1.0843734741250444E-6</v>
      </c>
      <c r="AA550" s="78">
        <f>L550-'Index Tables'!L719</f>
        <v>-9.2582702615473522E-8</v>
      </c>
      <c r="AB550" s="78">
        <f>M550-'Index Tables'!M719</f>
        <v>1.0720901488792123E-6</v>
      </c>
      <c r="AC550" s="78">
        <f>N550-'Index Tables'!N719</f>
        <v>5.6691741945336105E-7</v>
      </c>
    </row>
    <row r="551" spans="1:29" ht="14">
      <c r="A551" s="24">
        <v>2011</v>
      </c>
      <c r="B551" s="158">
        <f>'6.Stata-pooled'!H7</f>
        <v>0.74434876441955566</v>
      </c>
      <c r="C551" s="158">
        <f>'6.Stata-pooled'!H23</f>
        <v>0.72399139404296875</v>
      </c>
      <c r="D551" s="158">
        <f>'6.Stata-pooled'!H39</f>
        <v>1.6515964269638062</v>
      </c>
      <c r="E551" s="158">
        <f>'6.Stata-pooled'!H55</f>
        <v>1.1485952138900757</v>
      </c>
      <c r="F551" s="158">
        <f>'6.Stata-pooled'!H71</f>
        <v>1.1383616924285889</v>
      </c>
      <c r="G551" s="158">
        <f>'6.Stata-pooled'!H87</f>
        <v>1.0201826095581055</v>
      </c>
      <c r="H551" s="158">
        <f>'6.Stata-pooled'!H103</f>
        <v>1.160124659538269</v>
      </c>
      <c r="I551" s="158">
        <f>'6.Stata-pooled'!H119</f>
        <v>1.0210995674133301</v>
      </c>
      <c r="J551" s="158">
        <f>'6.Stata-pooled'!H135</f>
        <v>1.9857219457626343</v>
      </c>
      <c r="K551" s="158">
        <f>'6.Stata-pooled'!H151</f>
        <v>1.5690761804580688</v>
      </c>
      <c r="L551" s="158">
        <f>'6.Stata-pooled'!H167</f>
        <v>1.2606866359710693</v>
      </c>
      <c r="M551" s="158">
        <f>'6.Stata-pooled'!H183</f>
        <v>1.3112658262252808</v>
      </c>
      <c r="N551" s="158">
        <f>'6.Stata-pooled'!H199</f>
        <v>1.0267828702926636</v>
      </c>
      <c r="P551" s="22">
        <v>2011</v>
      </c>
      <c r="Q551" s="78">
        <f>B551-'Index Tables'!B720</f>
        <v>2.6441955569556086E-7</v>
      </c>
      <c r="R551" s="78">
        <f>C551-'Index Tables'!C720</f>
        <v>9.4042968745711164E-8</v>
      </c>
      <c r="S551" s="78">
        <f>D551-'Index Tables'!D720</f>
        <v>-5.7303619382942372E-7</v>
      </c>
      <c r="T551" s="78">
        <f>E551-'Index Tables'!E720</f>
        <v>-7.8610992426675352E-7</v>
      </c>
      <c r="U551" s="78">
        <f>F551-'Index Tables'!F720</f>
        <v>-3.0757141122883525E-7</v>
      </c>
      <c r="V551" s="78">
        <f>G551-'Index Tables'!G720</f>
        <v>-3.9044189459325196E-7</v>
      </c>
      <c r="W551" s="78">
        <f>H551-'Index Tables'!H720</f>
        <v>-3.4046173102986188E-7</v>
      </c>
      <c r="X551" s="78">
        <f>I551-'Index Tables'!I720</f>
        <v>-4.3258666981849103E-7</v>
      </c>
      <c r="Y551" s="78">
        <f>J551-'Index Tables'!J720</f>
        <v>-5.4237365709752794E-8</v>
      </c>
      <c r="Z551" s="78">
        <f>K551-'Index Tables'!K720</f>
        <v>1.8045806893240979E-7</v>
      </c>
      <c r="AA551" s="78">
        <f>L551-'Index Tables'!L720</f>
        <v>-3.6402893055509367E-7</v>
      </c>
      <c r="AB551" s="78">
        <f>M551-'Index Tables'!M720</f>
        <v>-1.7377471928092803E-7</v>
      </c>
      <c r="AC551" s="78">
        <f>N551-'Index Tables'!N720</f>
        <v>-1.2970733642703181E-7</v>
      </c>
    </row>
    <row r="552" spans="1:29" ht="14">
      <c r="A552" s="24">
        <v>2012</v>
      </c>
      <c r="B552" s="158">
        <f>'6.Stata-pooled'!H8</f>
        <v>0.75050890445709229</v>
      </c>
      <c r="C552" s="158">
        <f>'6.Stata-pooled'!H24</f>
        <v>0.66616863012313843</v>
      </c>
      <c r="D552" s="158">
        <f>'6.Stata-pooled'!H40</f>
        <v>1.2902549505233765</v>
      </c>
      <c r="E552" s="158">
        <f>'6.Stata-pooled'!H56</f>
        <v>1.1043568849563599</v>
      </c>
      <c r="F552" s="158">
        <f>'6.Stata-pooled'!H72</f>
        <v>1.0912030935287476</v>
      </c>
      <c r="G552" s="158">
        <f>'6.Stata-pooled'!H88</f>
        <v>1.0336295366287231</v>
      </c>
      <c r="H552" s="158">
        <f>'6.Stata-pooled'!H104</f>
        <v>0.93214362859725952</v>
      </c>
      <c r="I552" s="158">
        <f>'6.Stata-pooled'!H120</f>
        <v>0.91206097602844238</v>
      </c>
      <c r="J552" s="158">
        <f>'6.Stata-pooled'!H136</f>
        <v>1.674088716506958</v>
      </c>
      <c r="K552" s="158">
        <f>'6.Stata-pooled'!H152</f>
        <v>1.5781698226928711</v>
      </c>
      <c r="L552" s="158">
        <f>'6.Stata-pooled'!H168</f>
        <v>1.2286219596862793</v>
      </c>
      <c r="M552" s="158">
        <f>'6.Stata-pooled'!H184</f>
        <v>1.1777219772338867</v>
      </c>
      <c r="N552" s="158">
        <f>'6.Stata-pooled'!H200</f>
        <v>0.9923521876335144</v>
      </c>
      <c r="P552" s="22">
        <v>2012</v>
      </c>
      <c r="Q552" s="78">
        <f>B552-'Index Tables'!B721</f>
        <v>-1.9554290775491978E-7</v>
      </c>
      <c r="R552" s="78">
        <f>C552-'Index Tables'!C721</f>
        <v>1.3012313837545975E-7</v>
      </c>
      <c r="S552" s="78">
        <f>D552-'Index Tables'!D721</f>
        <v>-1.0494766236046615E-6</v>
      </c>
      <c r="T552" s="78">
        <f>E552-'Index Tables'!E721</f>
        <v>-1.1504364016978741E-7</v>
      </c>
      <c r="U552" s="78">
        <f>F552-'Index Tables'!F721</f>
        <v>9.352874763557395E-8</v>
      </c>
      <c r="V552" s="78">
        <f>G552-'Index Tables'!G721</f>
        <v>-4.6337127690421198E-7</v>
      </c>
      <c r="W552" s="78">
        <f>H552-'Index Tables'!H721</f>
        <v>-1.7140274044535886E-7</v>
      </c>
      <c r="X552" s="78">
        <f>I552-'Index Tables'!I721</f>
        <v>1.7602844237796234E-7</v>
      </c>
      <c r="Y552" s="78">
        <f>J552-'Index Tables'!J721</f>
        <v>-2.8349304193042713E-7</v>
      </c>
      <c r="Z552" s="78">
        <f>K552-'Index Tables'!K721</f>
        <v>8.2269287116076839E-7</v>
      </c>
      <c r="AA552" s="78">
        <f>L552-'Index Tables'!L721</f>
        <v>-4.031372080604001E-8</v>
      </c>
      <c r="AB552" s="78">
        <f>M552-'Index Tables'!M721</f>
        <v>9.7723388670090117E-7</v>
      </c>
      <c r="AC552" s="78">
        <f>N552-'Index Tables'!N721</f>
        <v>-4.1236648562481548E-7</v>
      </c>
    </row>
    <row r="553" spans="1:29" ht="14">
      <c r="A553" s="24">
        <v>2013</v>
      </c>
      <c r="B553" s="158">
        <f>'6.Stata-pooled'!H9</f>
        <v>0.6967201828956604</v>
      </c>
      <c r="C553" s="158">
        <f>'6.Stata-pooled'!H25</f>
        <v>0.85152101516723633</v>
      </c>
      <c r="D553" s="158">
        <f>'6.Stata-pooled'!H41</f>
        <v>1.348067045211792</v>
      </c>
      <c r="E553" s="158">
        <f>'6.Stata-pooled'!H57</f>
        <v>1.2207980155944824</v>
      </c>
      <c r="F553" s="158">
        <f>'6.Stata-pooled'!H73</f>
        <v>1.0175377130508423</v>
      </c>
      <c r="G553" s="158">
        <f>'6.Stata-pooled'!H89</f>
        <v>1.3292866945266724</v>
      </c>
      <c r="H553" s="158">
        <f>'6.Stata-pooled'!H105</f>
        <v>1.0413976907730103</v>
      </c>
      <c r="I553" s="158">
        <f>'6.Stata-pooled'!H121</f>
        <v>0.93737787008285522</v>
      </c>
      <c r="J553" s="158">
        <f>'6.Stata-pooled'!H137</f>
        <v>1.5586659908294678</v>
      </c>
      <c r="K553" s="158">
        <f>'6.Stata-pooled'!H153</f>
        <v>1.4810926914215088</v>
      </c>
      <c r="L553" s="158">
        <f>'6.Stata-pooled'!H169</f>
        <v>1.1037333011627197</v>
      </c>
      <c r="M553" s="158">
        <f>'6.Stata-pooled'!H185</f>
        <v>1.4911904335021973</v>
      </c>
      <c r="N553" s="158">
        <f>'6.Stata-pooled'!H201</f>
        <v>1.1234872341156006</v>
      </c>
      <c r="P553" s="22">
        <v>2013</v>
      </c>
      <c r="Q553" s="78">
        <f>B553-'Index Tables'!B722</f>
        <v>1.8289566039442207E-7</v>
      </c>
      <c r="R553" s="78">
        <f>C553-'Index Tables'!C722</f>
        <v>1.5167236355750902E-8</v>
      </c>
      <c r="S553" s="78">
        <f>D553-'Index Tables'!D722</f>
        <v>4.5211792087940239E-8</v>
      </c>
      <c r="T553" s="78">
        <f>E553-'Index Tables'!E722</f>
        <v>1.5594482372094376E-8</v>
      </c>
      <c r="U553" s="78">
        <f>F553-'Index Tables'!F722</f>
        <v>-2.8694915776839025E-7</v>
      </c>
      <c r="V553" s="78">
        <f>G553-'Index Tables'!G722</f>
        <v>-1.3054733276618435E-6</v>
      </c>
      <c r="W553" s="78">
        <f>H553-'Index Tables'!H722</f>
        <v>-3.0922698979196639E-7</v>
      </c>
      <c r="X553" s="78">
        <f>I553-'Index Tables'!I722</f>
        <v>-4.2991714477302878E-7</v>
      </c>
      <c r="Y553" s="78">
        <f>J553-'Index Tables'!J722</f>
        <v>-1.0091705322512468E-6</v>
      </c>
      <c r="Z553" s="78">
        <f>K553-'Index Tables'!K722</f>
        <v>-3.0857849120380365E-7</v>
      </c>
      <c r="AA553" s="78">
        <f>L553-'Index Tables'!L722</f>
        <v>3.011627196514155E-7</v>
      </c>
      <c r="AB553" s="78">
        <f>M553-'Index Tables'!M722</f>
        <v>4.3350219725013517E-7</v>
      </c>
      <c r="AC553" s="78">
        <f>N553-'Index Tables'!N722</f>
        <v>2.3411560068353765E-7</v>
      </c>
    </row>
    <row r="554" spans="1:29" ht="14">
      <c r="A554" s="24">
        <v>2014</v>
      </c>
      <c r="B554" s="158">
        <f>'6.Stata-pooled'!H10</f>
        <v>0.62085193395614624</v>
      </c>
      <c r="C554" s="158">
        <f>'6.Stata-pooled'!H26</f>
        <v>0.75593799352645874</v>
      </c>
      <c r="D554" s="158">
        <f>'6.Stata-pooled'!H42</f>
        <v>1.3081647157669067</v>
      </c>
      <c r="E554" s="158">
        <f>'6.Stata-pooled'!H58</f>
        <v>1.1186453104019165</v>
      </c>
      <c r="F554" s="158">
        <f>'6.Stata-pooled'!H74</f>
        <v>1.1064300537109375</v>
      </c>
      <c r="G554" s="158">
        <f>'6.Stata-pooled'!H90</f>
        <v>1.3676308393478394</v>
      </c>
      <c r="H554" s="158">
        <f>'6.Stata-pooled'!H106</f>
        <v>1.197024941444397</v>
      </c>
      <c r="I554" s="158">
        <f>'6.Stata-pooled'!H122</f>
        <v>0.95387864112854004</v>
      </c>
      <c r="J554" s="158">
        <f>'6.Stata-pooled'!H138</f>
        <v>1.6766902208328247</v>
      </c>
      <c r="K554" s="158">
        <f>'6.Stata-pooled'!H154</f>
        <v>1.4494694471359253</v>
      </c>
      <c r="L554" s="158">
        <f>'6.Stata-pooled'!H170</f>
        <v>1.0605332851409912</v>
      </c>
      <c r="M554" s="158">
        <f>'6.Stata-pooled'!H186</f>
        <v>1.3927483558654785</v>
      </c>
      <c r="N554" s="158">
        <f>'6.Stata-pooled'!H202</f>
        <v>1.0889651775360107</v>
      </c>
      <c r="P554" s="22">
        <v>2014</v>
      </c>
      <c r="Q554" s="78">
        <f>B554-'Index Tables'!B723</f>
        <v>1.3395614628652908E-7</v>
      </c>
      <c r="R554" s="78">
        <f>C554-'Index Tables'!C723</f>
        <v>-3.0647354121171588E-7</v>
      </c>
      <c r="S554" s="78">
        <f>D554-'Index Tables'!D723</f>
        <v>-2.8423309328395874E-7</v>
      </c>
      <c r="T554" s="78">
        <f>E554-'Index Tables'!E723</f>
        <v>-6.8959808352531127E-7</v>
      </c>
      <c r="U554" s="78">
        <f>F554-'Index Tables'!F723</f>
        <v>5.3710937475415221E-8</v>
      </c>
      <c r="V554" s="78">
        <f>G554-'Index Tables'!G723</f>
        <v>-1.1606521606033482E-6</v>
      </c>
      <c r="W554" s="78">
        <f>H554-'Index Tables'!H723</f>
        <v>-5.8555603033028092E-8</v>
      </c>
      <c r="X554" s="78">
        <f>I554-'Index Tables'!I723</f>
        <v>3.4112854008228055E-7</v>
      </c>
      <c r="Y554" s="78">
        <f>J554-'Index Tables'!J723</f>
        <v>-7.7916717522441559E-7</v>
      </c>
      <c r="Z554" s="78">
        <f>K554-'Index Tables'!K723</f>
        <v>-5.5286407474319788E-7</v>
      </c>
      <c r="AA554" s="78">
        <f>L554-'Index Tables'!L723</f>
        <v>-7.1485900887680032E-7</v>
      </c>
      <c r="AB554" s="78">
        <f>M554-'Index Tables'!M723</f>
        <v>1.3558654785583713E-6</v>
      </c>
      <c r="AC554" s="78">
        <f>N554-'Index Tables'!N723</f>
        <v>1.7753601078140946E-7</v>
      </c>
    </row>
    <row r="555" spans="1:29" ht="14">
      <c r="A555" s="24">
        <v>2015</v>
      </c>
      <c r="B555" s="158">
        <f>'6.Stata-pooled'!H11</f>
        <v>0.67166924476623535</v>
      </c>
      <c r="C555" s="158">
        <f>'6.Stata-pooled'!H27</f>
        <v>0.64996069669723511</v>
      </c>
      <c r="D555" s="158">
        <f>'6.Stata-pooled'!H43</f>
        <v>1.3870282173156738</v>
      </c>
      <c r="E555" s="158">
        <f>'6.Stata-pooled'!H59</f>
        <v>1.0889806747436523</v>
      </c>
      <c r="F555" s="158">
        <f>'6.Stata-pooled'!H75</f>
        <v>1.0714448690414429</v>
      </c>
      <c r="G555" s="158">
        <f>'6.Stata-pooled'!H91</f>
        <v>1.1521430015563965</v>
      </c>
      <c r="H555" s="158">
        <f>'6.Stata-pooled'!H107</f>
        <v>1.19050133228302</v>
      </c>
      <c r="I555" s="158">
        <f>'6.Stata-pooled'!H123</f>
        <v>0.95813620090484619</v>
      </c>
      <c r="J555" s="158">
        <f>'6.Stata-pooled'!H139</f>
        <v>1.6384848356246948</v>
      </c>
      <c r="K555" s="158">
        <f>'6.Stata-pooled'!H155</f>
        <v>1.4563232660293579</v>
      </c>
      <c r="L555" s="158">
        <f>'6.Stata-pooled'!H171</f>
        <v>1.0316810607910156</v>
      </c>
      <c r="M555" s="158">
        <f>'6.Stata-pooled'!H187</f>
        <v>1.7291688919067383</v>
      </c>
      <c r="N555" s="158">
        <f>'6.Stata-pooled'!H203</f>
        <v>1.1741633415222168</v>
      </c>
      <c r="P555" s="22">
        <v>2015</v>
      </c>
      <c r="Q555" s="78">
        <f>B555-'Index Tables'!B724</f>
        <v>-5.5233764673090491E-8</v>
      </c>
      <c r="R555" s="78">
        <f>C555-'Index Tables'!C724</f>
        <v>1.9669723505533199E-7</v>
      </c>
      <c r="S555" s="78">
        <f>D555-'Index Tables'!D724</f>
        <v>2.1731567390048667E-7</v>
      </c>
      <c r="T555" s="78">
        <f>E555-'Index Tables'!E724</f>
        <v>-3.2525634763302946E-7</v>
      </c>
      <c r="U555" s="78">
        <f>F555-'Index Tables'!F724</f>
        <v>-1.3095855710965054E-7</v>
      </c>
      <c r="V555" s="78">
        <f>G555-'Index Tables'!G724</f>
        <v>-9.9844360357259632E-7</v>
      </c>
      <c r="W555" s="78">
        <f>H555-'Index Tables'!H724</f>
        <v>3.3228301998811105E-7</v>
      </c>
      <c r="X555" s="78">
        <f>I555-'Index Tables'!I724</f>
        <v>4.0090484620947109E-7</v>
      </c>
      <c r="Y555" s="78">
        <f>J555-'Index Tables'!J724</f>
        <v>8.3562469477271861E-7</v>
      </c>
      <c r="Z555" s="78">
        <f>K555-'Index Tables'!K724</f>
        <v>2.6602935787600757E-7</v>
      </c>
      <c r="AA555" s="78">
        <f>L555-'Index Tables'!L724</f>
        <v>6.0791015554784167E-8</v>
      </c>
      <c r="AB555" s="78">
        <f>M555-'Index Tables'!M724</f>
        <v>8.9190673824290911E-7</v>
      </c>
      <c r="AC555" s="78">
        <f>N555-'Index Tables'!N724</f>
        <v>3.4152221672911764E-7</v>
      </c>
    </row>
    <row r="556" spans="1:29" ht="14">
      <c r="A556" s="24">
        <v>2016</v>
      </c>
      <c r="B556" s="158">
        <f>'6.Stata-pooled'!H12</f>
        <v>1.246626615524292</v>
      </c>
      <c r="C556" s="158">
        <f>'6.Stata-pooled'!H28</f>
        <v>0.7243303656578064</v>
      </c>
      <c r="D556" s="158">
        <f>'6.Stata-pooled'!H44</f>
        <v>1.3806831836700439</v>
      </c>
      <c r="E556" s="158">
        <f>'6.Stata-pooled'!H60</f>
        <v>1.0319786071777344</v>
      </c>
      <c r="F556" s="158">
        <f>'6.Stata-pooled'!H76</f>
        <v>1.2306197881698608</v>
      </c>
      <c r="G556" s="158">
        <f>'6.Stata-pooled'!H92</f>
        <v>1.1338642835617065</v>
      </c>
      <c r="H556" s="158">
        <f>'6.Stata-pooled'!H108</f>
        <v>1.5015506744384766</v>
      </c>
      <c r="I556" s="158">
        <f>'6.Stata-pooled'!H124</f>
        <v>0.91312867403030396</v>
      </c>
      <c r="J556" s="158">
        <f>'6.Stata-pooled'!H140</f>
        <v>1.9322119951248169</v>
      </c>
      <c r="K556" s="158">
        <f>'6.Stata-pooled'!H156</f>
        <v>1.7125128507614136</v>
      </c>
      <c r="L556" s="158">
        <f>'6.Stata-pooled'!H172</f>
        <v>0.90322685241699219</v>
      </c>
      <c r="M556" s="158">
        <f>'6.Stata-pooled'!H188</f>
        <v>1.6026333570480347</v>
      </c>
      <c r="N556" s="158">
        <f>'6.Stata-pooled'!H204</f>
        <v>1.0447334051132202</v>
      </c>
      <c r="P556" s="22">
        <v>2016</v>
      </c>
      <c r="Q556" s="78">
        <f>B556-'Index Tables'!B725</f>
        <v>-3.8447570793742614E-7</v>
      </c>
      <c r="R556" s="78">
        <f>C556-'Index Tables'!C725</f>
        <v>1.656578063613523E-7</v>
      </c>
      <c r="S556" s="78">
        <f>D556-'Index Tables'!D725</f>
        <v>1.8367004384067798E-7</v>
      </c>
      <c r="T556" s="78">
        <f>E556-'Index Tables'!E725</f>
        <v>6.071777343130691E-7</v>
      </c>
      <c r="U556" s="78">
        <f>F556-'Index Tables'!F725</f>
        <v>-2.1183013920733629E-7</v>
      </c>
      <c r="V556" s="78">
        <f>G556-'Index Tables'!G725</f>
        <v>2.8356170655996493E-7</v>
      </c>
      <c r="W556" s="78">
        <f>H556-'Index Tables'!H725</f>
        <v>-3.2556152351759238E-7</v>
      </c>
      <c r="X556" s="78">
        <f>I556-'Index Tables'!I725</f>
        <v>-4.2596969607178181E-7</v>
      </c>
      <c r="Y556" s="78">
        <f>J556-'Index Tables'!J725</f>
        <v>9.9512481699370881E-7</v>
      </c>
      <c r="Z556" s="78">
        <f>K556-'Index Tables'!K725</f>
        <v>8.5076141354001322E-7</v>
      </c>
      <c r="AA556" s="78">
        <f>L556-'Index Tables'!L725</f>
        <v>-1.47583007814589E-7</v>
      </c>
      <c r="AB556" s="78">
        <f>M556-'Index Tables'!M725</f>
        <v>3.5704803469371882E-7</v>
      </c>
      <c r="AC556" s="78">
        <f>N556-'Index Tables'!N725</f>
        <v>4.0511322030312158E-7</v>
      </c>
    </row>
    <row r="557" spans="1:29" ht="14">
      <c r="A557" s="24">
        <v>2017</v>
      </c>
      <c r="B557" s="158">
        <f>'6.Stata-pooled'!H13</f>
        <v>1.0962480306625366</v>
      </c>
      <c r="C557" s="158">
        <f>'6.Stata-pooled'!H29</f>
        <v>0.81864643096923828</v>
      </c>
      <c r="D557" s="158">
        <f>'6.Stata-pooled'!H45</f>
        <v>1.4646133184432983</v>
      </c>
      <c r="E557" s="158">
        <f>'6.Stata-pooled'!H61</f>
        <v>1.1770633459091187</v>
      </c>
      <c r="F557" s="158">
        <f>'6.Stata-pooled'!H77</f>
        <v>1.2536201477050781</v>
      </c>
      <c r="G557" s="158">
        <f>'6.Stata-pooled'!H93</f>
        <v>1.3219608068466187</v>
      </c>
      <c r="H557" s="158">
        <f>'6.Stata-pooled'!H109</f>
        <v>1.4669984579086304</v>
      </c>
      <c r="I557" s="158">
        <f>'6.Stata-pooled'!H125</f>
        <v>0.88724833726882935</v>
      </c>
      <c r="J557" s="158">
        <f>'6.Stata-pooled'!H141</f>
        <v>1.8693739175796509</v>
      </c>
      <c r="K557" s="158">
        <f>'6.Stata-pooled'!H157</f>
        <v>1.4698808193206787</v>
      </c>
      <c r="L557" s="158">
        <f>'6.Stata-pooled'!H173</f>
        <v>1.0976099967956543</v>
      </c>
      <c r="M557" s="158">
        <f>'6.Stata-pooled'!H189</f>
        <v>1.2376139163970947</v>
      </c>
      <c r="N557" s="158">
        <f>'6.Stata-pooled'!H205</f>
        <v>1.1512020826339722</v>
      </c>
      <c r="P557" s="22">
        <v>2017</v>
      </c>
      <c r="Q557" s="78">
        <f>B557-'Index Tables'!B726</f>
        <v>3.0662536731895784E-8</v>
      </c>
      <c r="R557" s="78">
        <f>C557-'Index Tables'!C726</f>
        <v>3.0969238284939138E-8</v>
      </c>
      <c r="S557" s="78">
        <f>D557-'Index Tables'!D726</f>
        <v>3.1844329839714192E-7</v>
      </c>
      <c r="T557" s="78">
        <f>E557-'Index Tables'!E726</f>
        <v>3.4590911868193075E-7</v>
      </c>
      <c r="U557" s="78">
        <f>F557-'Index Tables'!F726</f>
        <v>-8.5229492197136381E-7</v>
      </c>
      <c r="V557" s="78">
        <f>G557-'Index Tables'!G726</f>
        <v>-1.931533812893349E-7</v>
      </c>
      <c r="W557" s="78">
        <f>H557-'Index Tables'!H726</f>
        <v>4.5790863034689266E-7</v>
      </c>
      <c r="X557" s="78">
        <f>I557-'Index Tables'!I726</f>
        <v>-4.6273117060291469E-7</v>
      </c>
      <c r="Y557" s="78">
        <f>J557-'Index Tables'!J726</f>
        <v>9.1757965092753579E-7</v>
      </c>
      <c r="Z557" s="78">
        <f>K557-'Index Tables'!K726</f>
        <v>-1.8067932128218445E-7</v>
      </c>
      <c r="AA557" s="78">
        <f>L557-'Index Tables'!L726</f>
        <v>-1.0032043455954209E-6</v>
      </c>
      <c r="AB557" s="78">
        <f>M557-'Index Tables'!M726</f>
        <v>-8.3602905265323102E-8</v>
      </c>
      <c r="AC557" s="78">
        <f>N557-'Index Tables'!N726</f>
        <v>8.2633972109391607E-8</v>
      </c>
    </row>
    <row r="558" spans="1:29" ht="14">
      <c r="A558" s="24">
        <v>2018</v>
      </c>
      <c r="B558" s="158">
        <f>'6.Stata-pooled'!H14</f>
        <v>0.96352845430374146</v>
      </c>
      <c r="C558" s="158">
        <f>'6.Stata-pooled'!H30</f>
        <v>0.97253251075744629</v>
      </c>
      <c r="D558" s="158">
        <f>'6.Stata-pooled'!H46</f>
        <v>1.6872168779373169</v>
      </c>
      <c r="E558" s="158">
        <f>'6.Stata-pooled'!H62</f>
        <v>1.3077942132949829</v>
      </c>
      <c r="F558" s="158">
        <f>'6.Stata-pooled'!H78</f>
        <v>1.2477188110351562</v>
      </c>
      <c r="G558" s="158">
        <f>'6.Stata-pooled'!H94</f>
        <v>1.2639693021774292</v>
      </c>
      <c r="H558" s="158">
        <f>'6.Stata-pooled'!H110</f>
        <v>1.4326198101043701</v>
      </c>
      <c r="I558" s="158">
        <f>'6.Stata-pooled'!H126</f>
        <v>0.97604960203170776</v>
      </c>
      <c r="J558" s="158">
        <f>'6.Stata-pooled'!H142</f>
        <v>1.76198410987854</v>
      </c>
      <c r="K558" s="158">
        <f>'6.Stata-pooled'!H158</f>
        <v>1.5365772247314453</v>
      </c>
      <c r="L558" s="158">
        <f>'6.Stata-pooled'!H174</f>
        <v>1.1333117485046387</v>
      </c>
      <c r="M558" s="158">
        <f>'6.Stata-pooled'!H190</f>
        <v>1.3366318941116333</v>
      </c>
      <c r="N558" s="158">
        <f>'6.Stata-pooled'!H206</f>
        <v>1.4399079084396362</v>
      </c>
      <c r="P558" s="22">
        <v>2018</v>
      </c>
      <c r="Q558" s="78">
        <f>B558-'Index Tables'!B727</f>
        <v>1.5430374145086745E-7</v>
      </c>
      <c r="R558" s="78">
        <f>C558-'Index Tables'!C727</f>
        <v>2.1075744627285786E-7</v>
      </c>
      <c r="S558" s="78">
        <f>D558-'Index Tables'!D727</f>
        <v>-1.2206268307224377E-7</v>
      </c>
      <c r="T558" s="78">
        <f>E558-'Index Tables'!E727</f>
        <v>2.1329498300914906E-7</v>
      </c>
      <c r="U558" s="78">
        <f>F558-'Index Tables'!F727</f>
        <v>8.1103515614522337E-7</v>
      </c>
      <c r="V558" s="78">
        <f>G558-'Index Tables'!G727</f>
        <v>-6.9782257083872423E-7</v>
      </c>
      <c r="W558" s="78">
        <f>H558-'Index Tables'!H727</f>
        <v>-1.8989562988735997E-7</v>
      </c>
      <c r="X558" s="78">
        <f>I558-'Index Tables'!I727</f>
        <v>-3.9796829220950514E-7</v>
      </c>
      <c r="Y558" s="78">
        <f>J558-'Index Tables'!J727</f>
        <v>1.0987854004440578E-7</v>
      </c>
      <c r="Z558" s="78">
        <f>K558-'Index Tables'!K727</f>
        <v>2.2473144523083022E-7</v>
      </c>
      <c r="AA558" s="78">
        <f>L558-'Index Tables'!L727</f>
        <v>7.4850463871456441E-7</v>
      </c>
      <c r="AB558" s="78">
        <f>M558-'Index Tables'!M727</f>
        <v>-1.0588836674152446E-7</v>
      </c>
      <c r="AC558" s="78">
        <f>N558-'Index Tables'!N727</f>
        <v>9.0843963618247869E-7</v>
      </c>
    </row>
    <row r="559" spans="1:29" ht="14">
      <c r="A559" s="24">
        <v>2019</v>
      </c>
      <c r="B559" s="158">
        <f>'6.Stata-pooled'!H15</f>
        <v>1.0014926195144653</v>
      </c>
      <c r="C559" s="158">
        <f>'6.Stata-pooled'!H31</f>
        <v>1.0298835039138794</v>
      </c>
      <c r="D559" s="158">
        <f>'6.Stata-pooled'!H47</f>
        <v>1.5216825008392334</v>
      </c>
      <c r="E559" s="158">
        <f>'6.Stata-pooled'!H63</f>
        <v>1.383493185043335</v>
      </c>
      <c r="F559" s="158">
        <f>'6.Stata-pooled'!H79</f>
        <v>1.3287020921707153</v>
      </c>
      <c r="G559" s="158">
        <f>'6.Stata-pooled'!H95</f>
        <v>1.2115811109542847</v>
      </c>
      <c r="H559" s="158">
        <f>'6.Stata-pooled'!H111</f>
        <v>1.2434761524200439</v>
      </c>
      <c r="I559" s="158">
        <f>'6.Stata-pooled'!H127</f>
        <v>0.9343985915184021</v>
      </c>
      <c r="J559" s="158">
        <f>'6.Stata-pooled'!H143</f>
        <v>1.8416821956634521</v>
      </c>
      <c r="K559" s="158">
        <f>'6.Stata-pooled'!H159</f>
        <v>1.4740424156188965</v>
      </c>
      <c r="L559" s="158">
        <f>'6.Stata-pooled'!H175</f>
        <v>1.1097803115844727</v>
      </c>
      <c r="M559" s="158">
        <f>'6.Stata-pooled'!H191</f>
        <v>1.5104289054870605</v>
      </c>
      <c r="N559" s="158">
        <f>'6.Stata-pooled'!H207</f>
        <v>1.4485650062561035</v>
      </c>
      <c r="P559" s="22">
        <v>2019</v>
      </c>
      <c r="Q559" s="78">
        <f>B559-'Index Tables'!B728</f>
        <v>6.1951446528318854E-7</v>
      </c>
      <c r="R559" s="78">
        <f>C559-'Index Tables'!C728</f>
        <v>5.0391387929060727E-7</v>
      </c>
      <c r="S559" s="78">
        <f>D559-'Index Tables'!D728</f>
        <v>5.0083923341937009E-7</v>
      </c>
      <c r="T559" s="78">
        <f>E559-'Index Tables'!E728</f>
        <v>-8.1495666504061148E-7</v>
      </c>
      <c r="U559" s="78">
        <f>F559-'Index Tables'!F728</f>
        <v>9.2170715282335891E-8</v>
      </c>
      <c r="V559" s="78">
        <f>G559-'Index Tables'!G728</f>
        <v>-8.8904571526882137E-7</v>
      </c>
      <c r="W559" s="78">
        <f>H559-'Index Tables'!H728</f>
        <v>1.5242004391957664E-7</v>
      </c>
      <c r="X559" s="78">
        <f>I559-'Index Tables'!I728</f>
        <v>-4.0848159787998384E-7</v>
      </c>
      <c r="Y559" s="78">
        <f>J559-'Index Tables'!J728</f>
        <v>1.956634521071976E-7</v>
      </c>
      <c r="Z559" s="78">
        <f>K559-'Index Tables'!K728</f>
        <v>4.1561889640995275E-7</v>
      </c>
      <c r="AA559" s="78">
        <f>L559-'Index Tables'!L728</f>
        <v>3.1158447266754763E-7</v>
      </c>
      <c r="AB559" s="78">
        <f>M559-'Index Tables'!M728</f>
        <v>9.0548706044302207E-7</v>
      </c>
      <c r="AC559" s="78">
        <f>N559-'Index Tables'!N728</f>
        <v>6.2561034130936832E-9</v>
      </c>
    </row>
    <row r="560" spans="1:29" ht="14">
      <c r="A560" s="24">
        <v>2020</v>
      </c>
      <c r="B560" s="158">
        <f>'6.Stata-pooled'!H16</f>
        <v>1.0636332035064697</v>
      </c>
      <c r="C560" s="158">
        <f>'6.Stata-pooled'!H32</f>
        <v>1.1298829317092896</v>
      </c>
      <c r="D560" s="158">
        <f>'6.Stata-pooled'!H48</f>
        <v>1.5754140615463257</v>
      </c>
      <c r="E560" s="158">
        <f>'6.Stata-pooled'!H64</f>
        <v>1.5342373847961426</v>
      </c>
      <c r="F560" s="158">
        <f>'6.Stata-pooled'!H80</f>
        <v>1.401671290397644</v>
      </c>
      <c r="G560" s="158">
        <f>'6.Stata-pooled'!H96</f>
        <v>1.17649245262146</v>
      </c>
      <c r="H560" s="158">
        <f>'6.Stata-pooled'!H112</f>
        <v>1.2791811227798462</v>
      </c>
      <c r="I560" s="158">
        <f>'6.Stata-pooled'!H128</f>
        <v>1.0938825607299805</v>
      </c>
      <c r="J560" s="158">
        <f>'6.Stata-pooled'!H144</f>
        <v>1.9855424165725708</v>
      </c>
      <c r="K560" s="158">
        <f>'6.Stata-pooled'!H160</f>
        <v>1.7008755207061768</v>
      </c>
      <c r="L560" s="158">
        <f>'6.Stata-pooled'!H176</f>
        <v>1.0869550704956055</v>
      </c>
      <c r="M560" s="158">
        <f>'6.Stata-pooled'!H192</f>
        <v>1.477474570274353</v>
      </c>
      <c r="N560" s="158">
        <f>'6.Stata-pooled'!H208</f>
        <v>1.4083865880966187</v>
      </c>
      <c r="P560" s="22">
        <v>2020</v>
      </c>
      <c r="Q560" s="78">
        <f>B560-'Index Tables'!B729</f>
        <v>2.0350646967592922E-7</v>
      </c>
      <c r="R560" s="78">
        <f>C560-'Index Tables'!C729</f>
        <v>-1.0682907105596939E-6</v>
      </c>
      <c r="S560" s="78">
        <f>D560-'Index Tables'!D729</f>
        <v>6.1546325591521622E-8</v>
      </c>
      <c r="T560" s="78">
        <f>E560-'Index Tables'!E729</f>
        <v>-6.1520385741253847E-7</v>
      </c>
      <c r="U560" s="78">
        <f>F560-'Index Tables'!F729</f>
        <v>-7.0960235598604982E-7</v>
      </c>
      <c r="V560" s="78">
        <f>G560-'Index Tables'!G729</f>
        <v>-5.4737854005004749E-7</v>
      </c>
      <c r="W560" s="78">
        <f>H560-'Index Tables'!H729</f>
        <v>-8.7722015384983365E-7</v>
      </c>
      <c r="X560" s="78">
        <f>I560-'Index Tables'!I729</f>
        <v>5.6072998044776057E-7</v>
      </c>
      <c r="Y560" s="78">
        <f>J560-'Index Tables'!J729</f>
        <v>4.1657257088267841E-7</v>
      </c>
      <c r="Z560" s="78">
        <f>K560-'Index Tables'!K729</f>
        <v>5.2070617684307763E-7</v>
      </c>
      <c r="AA560" s="78">
        <f>L560-'Index Tables'!L729</f>
        <v>1.0704956054929937E-6</v>
      </c>
      <c r="AB560" s="78">
        <f>M560-'Index Tables'!M729</f>
        <v>5.7027435307333008E-7</v>
      </c>
      <c r="AC560" s="78">
        <f>N560-'Index Tables'!N729</f>
        <v>5.8809661873659991E-7</v>
      </c>
    </row>
    <row r="561" spans="1:29" ht="14">
      <c r="A561" s="25">
        <v>2021</v>
      </c>
      <c r="B561" s="159">
        <f>'6.Stata-pooled'!H17</f>
        <v>1.0441815853118896</v>
      </c>
      <c r="C561" s="159">
        <f>'6.Stata-pooled'!H33</f>
        <v>1.2361611127853394</v>
      </c>
      <c r="D561" s="159">
        <f>'6.Stata-pooled'!H49</f>
        <v>1.8489941358566284</v>
      </c>
      <c r="E561" s="159">
        <f>'6.Stata-pooled'!H65</f>
        <v>1.5021578073501587</v>
      </c>
      <c r="F561" s="159">
        <f>'6.Stata-pooled'!H81</f>
        <v>1.2215332984924316</v>
      </c>
      <c r="G561" s="159">
        <f>'6.Stata-pooled'!H97</f>
        <v>1.3437004089355469</v>
      </c>
      <c r="H561" s="159">
        <f>'6.Stata-pooled'!H113</f>
        <v>1.3127202987670898</v>
      </c>
      <c r="I561" s="159">
        <f>'6.Stata-pooled'!H129</f>
        <v>1.3055081367492676</v>
      </c>
      <c r="J561" s="159">
        <f>'6.Stata-pooled'!H145</f>
        <v>2.0343544483184814</v>
      </c>
      <c r="K561" s="159">
        <f>'6.Stata-pooled'!H161</f>
        <v>1.6561652421951294</v>
      </c>
      <c r="L561" s="159">
        <f>'6.Stata-pooled'!H177</f>
        <v>1.1323022842407227</v>
      </c>
      <c r="M561" s="159">
        <f>'6.Stata-pooled'!H193</f>
        <v>1.3535698652267456</v>
      </c>
      <c r="N561" s="159">
        <f>'6.Stata-pooled'!H209</f>
        <v>1.4441677331924438</v>
      </c>
      <c r="O561" s="1"/>
      <c r="P561" s="25">
        <v>2021</v>
      </c>
      <c r="Q561" s="84">
        <f>B561-'Index Tables'!B730</f>
        <v>-4.1468811029510277E-7</v>
      </c>
      <c r="R561" s="84">
        <f>C561-'Index Tables'!C730</f>
        <v>1.1278533929015566E-7</v>
      </c>
      <c r="S561" s="84">
        <f>D561-'Index Tables'!D730</f>
        <v>1.1358566283092841E-6</v>
      </c>
      <c r="T561" s="84">
        <f>E561-'Index Tables'!E730</f>
        <v>8.0735015872690497E-7</v>
      </c>
      <c r="U561" s="84">
        <f>F561-'Index Tables'!F730</f>
        <v>-7.0150756825704264E-7</v>
      </c>
      <c r="V561" s="84">
        <f>G561-'Index Tables'!G730</f>
        <v>-5.9106445315926237E-7</v>
      </c>
      <c r="W561" s="84">
        <f>H561-'Index Tables'!H730</f>
        <v>2.9876708973475274E-7</v>
      </c>
      <c r="X561" s="84">
        <f>I561-'Index Tables'!I730</f>
        <v>1.3674926768736384E-7</v>
      </c>
      <c r="Y561" s="84">
        <f>J561-'Index Tables'!J730</f>
        <v>-5.5168151869011695E-7</v>
      </c>
      <c r="Z561" s="84">
        <f>K561-'Index Tables'!K730</f>
        <v>2.4219512928524978E-7</v>
      </c>
      <c r="AA561" s="84">
        <f>L561-'Index Tables'!L730</f>
        <v>1.2842407226543173E-6</v>
      </c>
      <c r="AB561" s="84">
        <f>M561-'Index Tables'!M730</f>
        <v>8.6522674558331403E-7</v>
      </c>
      <c r="AC561" s="84">
        <f>N561-'Index Tables'!N730</f>
        <v>-2.6680755604857609E-7</v>
      </c>
    </row>
    <row r="563" spans="1:29">
      <c r="A563" s="7" t="s">
        <v>475</v>
      </c>
      <c r="B563" s="8"/>
      <c r="C563" s="8"/>
      <c r="D563" s="8"/>
      <c r="E563" s="8"/>
      <c r="F563" s="8"/>
      <c r="G563" s="8"/>
      <c r="H563" s="8"/>
      <c r="I563" s="8"/>
      <c r="J563" s="8"/>
      <c r="K563" s="8"/>
      <c r="L563" s="8"/>
      <c r="M563" s="8"/>
      <c r="N563" s="8"/>
      <c r="P563" s="7" t="s">
        <v>475</v>
      </c>
      <c r="Q563" s="8"/>
      <c r="R563" s="8"/>
      <c r="S563" s="8"/>
      <c r="T563" s="8"/>
      <c r="U563" s="8"/>
      <c r="V563" s="8"/>
      <c r="W563" s="8"/>
      <c r="X563" s="8"/>
      <c r="Y563" s="8"/>
      <c r="Z563" s="8"/>
      <c r="AA563" s="8"/>
      <c r="AB563" s="8"/>
      <c r="AC563" s="8"/>
    </row>
    <row r="564" spans="1:29" ht="15">
      <c r="A564" s="29" t="s">
        <v>7</v>
      </c>
      <c r="B564" s="53" t="s">
        <v>93</v>
      </c>
      <c r="C564" s="54" t="s">
        <v>59</v>
      </c>
      <c r="D564" s="53" t="s">
        <v>61</v>
      </c>
      <c r="E564" s="53" t="s">
        <v>63</v>
      </c>
      <c r="F564" s="53" t="s">
        <v>65</v>
      </c>
      <c r="G564" s="53" t="s">
        <v>83</v>
      </c>
      <c r="H564" s="53" t="s">
        <v>76</v>
      </c>
      <c r="I564" s="53" t="s">
        <v>77</v>
      </c>
      <c r="J564" s="53" t="s">
        <v>66</v>
      </c>
      <c r="K564" s="53" t="s">
        <v>78</v>
      </c>
      <c r="L564" s="53" t="s">
        <v>79</v>
      </c>
      <c r="M564" s="53" t="s">
        <v>80</v>
      </c>
      <c r="N564" s="53" t="s">
        <v>81</v>
      </c>
      <c r="P564" s="161" t="s">
        <v>7</v>
      </c>
      <c r="Q564" s="141" t="s">
        <v>93</v>
      </c>
      <c r="R564" s="162" t="s">
        <v>59</v>
      </c>
      <c r="S564" s="141" t="s">
        <v>61</v>
      </c>
      <c r="T564" s="141" t="s">
        <v>63</v>
      </c>
      <c r="U564" s="141" t="s">
        <v>65</v>
      </c>
      <c r="V564" s="141" t="s">
        <v>83</v>
      </c>
      <c r="W564" s="141" t="s">
        <v>76</v>
      </c>
      <c r="X564" s="141" t="s">
        <v>77</v>
      </c>
      <c r="Y564" s="141" t="s">
        <v>66</v>
      </c>
      <c r="Z564" s="141" t="s">
        <v>78</v>
      </c>
      <c r="AA564" s="141" t="s">
        <v>79</v>
      </c>
      <c r="AB564" s="141" t="s">
        <v>80</v>
      </c>
      <c r="AC564" s="141" t="s">
        <v>81</v>
      </c>
    </row>
    <row r="565" spans="1:29" ht="14">
      <c r="A565" s="22">
        <v>2006</v>
      </c>
      <c r="B565" s="160">
        <f>'6.Stata-pooled'!I2</f>
        <v>1</v>
      </c>
      <c r="C565" s="160">
        <f>'6.Stata-pooled'!I18</f>
        <v>1.0013355016708374</v>
      </c>
      <c r="D565" s="160">
        <f>'6.Stata-pooled'!I34</f>
        <v>1.3771218061447144</v>
      </c>
      <c r="E565" s="160">
        <f>'6.Stata-pooled'!I50</f>
        <v>1.4508771896362305</v>
      </c>
      <c r="F565" s="160">
        <f>'6.Stata-pooled'!I66</f>
        <v>1.2035378217697144</v>
      </c>
      <c r="G565" s="160">
        <f>'6.Stata-pooled'!I82</f>
        <v>1.4042420387268066</v>
      </c>
      <c r="H565" s="160">
        <f>'6.Stata-pooled'!I98</f>
        <v>1.3528552055358887</v>
      </c>
      <c r="I565" s="160">
        <f>'6.Stata-pooled'!I114</f>
        <v>1.1566295623779297</v>
      </c>
      <c r="J565" s="160">
        <f>'6.Stata-pooled'!I130</f>
        <v>1.2047933340072632</v>
      </c>
      <c r="K565" s="160">
        <f>'6.Stata-pooled'!I146</f>
        <v>1.6794756650924683</v>
      </c>
      <c r="L565" s="160">
        <f>'6.Stata-pooled'!I162</f>
        <v>1.0639024972915649</v>
      </c>
      <c r="M565" s="160">
        <f>'6.Stata-pooled'!I178</f>
        <v>1.1072597503662109</v>
      </c>
      <c r="N565" s="160">
        <f>'6.Stata-pooled'!I194</f>
        <v>1.3056765794754028</v>
      </c>
      <c r="P565" s="22">
        <v>2006</v>
      </c>
      <c r="Q565" s="78">
        <f>B565-'Index Tables'!B737</f>
        <v>0</v>
      </c>
      <c r="R565" s="78">
        <f>C565-'Index Tables'!C737</f>
        <v>5.0167083731622597E-7</v>
      </c>
      <c r="S565" s="78">
        <f>D565-'Index Tables'!D737</f>
        <v>-1.93855285601785E-7</v>
      </c>
      <c r="T565" s="78">
        <f>E565-'Index Tables'!E737</f>
        <v>1.896362304965038E-7</v>
      </c>
      <c r="U565" s="78">
        <f>F565-'Index Tables'!F737</f>
        <v>-1.7823028564123433E-7</v>
      </c>
      <c r="V565" s="78">
        <f>G565-'Index Tables'!G737</f>
        <v>3.8726806650402068E-8</v>
      </c>
      <c r="W565" s="78">
        <f>H565-'Index Tables'!H737</f>
        <v>2.0553588875316109E-7</v>
      </c>
      <c r="X565" s="78">
        <f>I565-'Index Tables'!I737</f>
        <v>5.6237792978031109E-7</v>
      </c>
      <c r="Y565" s="78">
        <f>J565-'Index Tables'!J737</f>
        <v>3.3400726318078E-7</v>
      </c>
      <c r="Z565" s="78">
        <f>K565-'Index Tables'!K737</f>
        <v>6.6509246821055967E-7</v>
      </c>
      <c r="AA565" s="78">
        <f>L565-'Index Tables'!L737</f>
        <v>4.9729156503808269E-7</v>
      </c>
      <c r="AB565" s="78">
        <f>M565-'Index Tables'!M737</f>
        <v>7.5036621094426437E-7</v>
      </c>
      <c r="AC565" s="78">
        <f>N565-'Index Tables'!N737</f>
        <v>-4.2052459714447821E-7</v>
      </c>
    </row>
    <row r="566" spans="1:29" ht="14">
      <c r="A566" s="24">
        <v>2007</v>
      </c>
      <c r="B566" s="158">
        <f>'6.Stata-pooled'!I3</f>
        <v>0.97577321529388428</v>
      </c>
      <c r="C566" s="158">
        <f>'6.Stata-pooled'!I19</f>
        <v>0.97888278961181641</v>
      </c>
      <c r="D566" s="158">
        <f>'6.Stata-pooled'!I35</f>
        <v>1.3932094573974609</v>
      </c>
      <c r="E566" s="158">
        <f>'6.Stata-pooled'!I51</f>
        <v>1.39588463306427</v>
      </c>
      <c r="F566" s="158">
        <f>'6.Stata-pooled'!I67</f>
        <v>1.2673933506011963</v>
      </c>
      <c r="G566" s="158">
        <f>'6.Stata-pooled'!I83</f>
        <v>1.563948392868042</v>
      </c>
      <c r="H566" s="158">
        <f>'6.Stata-pooled'!I99</f>
        <v>1.3935244083404541</v>
      </c>
      <c r="I566" s="158">
        <f>'6.Stata-pooled'!I115</f>
        <v>1.1913051605224609</v>
      </c>
      <c r="J566" s="158">
        <f>'6.Stata-pooled'!I131</f>
        <v>1.1786967515945435</v>
      </c>
      <c r="K566" s="158">
        <f>'6.Stata-pooled'!I147</f>
        <v>1.5854049921035767</v>
      </c>
      <c r="L566" s="158">
        <f>'6.Stata-pooled'!I163</f>
        <v>1.0764731168746948</v>
      </c>
      <c r="M566" s="158">
        <f>'6.Stata-pooled'!I179</f>
        <v>1.0750305652618408</v>
      </c>
      <c r="N566" s="158">
        <f>'6.Stata-pooled'!I195</f>
        <v>1.2777930498123169</v>
      </c>
      <c r="O566" s="132"/>
      <c r="P566" s="22">
        <v>2007</v>
      </c>
      <c r="Q566" s="78">
        <f>B566-'Index Tables'!B738</f>
        <v>-1.8470611573562223E-7</v>
      </c>
      <c r="R566" s="78">
        <f>C566-'Index Tables'!C738</f>
        <v>-1.1038818359399016E-7</v>
      </c>
      <c r="S566" s="78">
        <f>D566-'Index Tables'!D738</f>
        <v>-5.4260253912197243E-7</v>
      </c>
      <c r="T566" s="78">
        <f>E566-'Index Tables'!E738</f>
        <v>6.3306427011688982E-7</v>
      </c>
      <c r="U566" s="78">
        <f>F566-'Index Tables'!F738</f>
        <v>3.5060119629726216E-7</v>
      </c>
      <c r="V566" s="78">
        <f>G566-'Index Tables'!G738</f>
        <v>3.9286804209837101E-7</v>
      </c>
      <c r="W566" s="78">
        <f>H566-'Index Tables'!H738</f>
        <v>4.0834045411664022E-7</v>
      </c>
      <c r="X566" s="78">
        <f>I566-'Index Tables'!I738</f>
        <v>1.6052246087916444E-7</v>
      </c>
      <c r="Y566" s="78">
        <f>J566-'Index Tables'!J738</f>
        <v>-2.4840545664872593E-7</v>
      </c>
      <c r="Z566" s="78">
        <f>K566-'Index Tables'!K738</f>
        <v>-7.8964232930189837E-9</v>
      </c>
      <c r="AA566" s="78">
        <f>L566-'Index Tables'!L738</f>
        <v>1.1687469481103108E-7</v>
      </c>
      <c r="AB566" s="78">
        <f>M566-'Index Tables'!M738</f>
        <v>5.6526184089022991E-7</v>
      </c>
      <c r="AC566" s="78">
        <f>N566-'Index Tables'!N738</f>
        <v>1.0498123168556361E-6</v>
      </c>
    </row>
    <row r="567" spans="1:29" ht="14">
      <c r="A567" s="24">
        <v>2008</v>
      </c>
      <c r="B567" s="158">
        <f>'6.Stata-pooled'!I4</f>
        <v>1.0082148313522339</v>
      </c>
      <c r="C567" s="158">
        <f>'6.Stata-pooled'!I20</f>
        <v>0.97164362668991089</v>
      </c>
      <c r="D567" s="158">
        <f>'6.Stata-pooled'!I36</f>
        <v>1.4325525760650635</v>
      </c>
      <c r="E567" s="158">
        <f>'6.Stata-pooled'!I52</f>
        <v>1.3477758169174194</v>
      </c>
      <c r="F567" s="158">
        <f>'6.Stata-pooled'!I68</f>
        <v>1.2154983282089233</v>
      </c>
      <c r="G567" s="158">
        <f>'6.Stata-pooled'!I84</f>
        <v>1.5077069997787476</v>
      </c>
      <c r="H567" s="158">
        <f>'6.Stata-pooled'!I100</f>
        <v>1.4003106355667114</v>
      </c>
      <c r="I567" s="158">
        <f>'6.Stata-pooled'!I116</f>
        <v>1.1986488103866577</v>
      </c>
      <c r="J567" s="158">
        <f>'6.Stata-pooled'!I132</f>
        <v>1.2172070741653442</v>
      </c>
      <c r="K567" s="158">
        <f>'6.Stata-pooled'!I148</f>
        <v>1.7144753932952881</v>
      </c>
      <c r="L567" s="158">
        <f>'6.Stata-pooled'!I164</f>
        <v>1.1488821506500244</v>
      </c>
      <c r="M567" s="158">
        <f>'6.Stata-pooled'!I180</f>
        <v>1.0530036687850952</v>
      </c>
      <c r="N567" s="158">
        <f>'6.Stata-pooled'!I196</f>
        <v>1.2703272104263306</v>
      </c>
      <c r="O567" s="132"/>
      <c r="P567" s="22">
        <v>2008</v>
      </c>
      <c r="Q567" s="78">
        <f>B567-'Index Tables'!B739</f>
        <v>-1.6864776619662791E-7</v>
      </c>
      <c r="R567" s="78">
        <f>C567-'Index Tables'!C739</f>
        <v>-1.7331008905774326E-7</v>
      </c>
      <c r="S567" s="78">
        <f>D567-'Index Tables'!D739</f>
        <v>5.7606506342899877E-7</v>
      </c>
      <c r="T567" s="78">
        <f>E567-'Index Tables'!E739</f>
        <v>8.1691741948830554E-7</v>
      </c>
      <c r="U567" s="78">
        <f>F567-'Index Tables'!F739</f>
        <v>3.2820892337248608E-7</v>
      </c>
      <c r="V567" s="78">
        <f>G567-'Index Tables'!G739</f>
        <v>-2.212523497746588E-10</v>
      </c>
      <c r="W567" s="78">
        <f>H567-'Index Tables'!H739</f>
        <v>-3.6443328865765068E-7</v>
      </c>
      <c r="X567" s="78">
        <f>I567-'Index Tables'!I739</f>
        <v>8.1038665777910524E-7</v>
      </c>
      <c r="Y567" s="78">
        <f>J567-'Index Tables'!J739</f>
        <v>7.4165344310372916E-8</v>
      </c>
      <c r="Z567" s="78">
        <f>K567-'Index Tables'!K739</f>
        <v>1.3932952880324478E-6</v>
      </c>
      <c r="AA567" s="78">
        <f>L567-'Index Tables'!L739</f>
        <v>1.5065002445524556E-7</v>
      </c>
      <c r="AB567" s="78">
        <f>M567-'Index Tables'!M739</f>
        <v>6.6878509530354791E-7</v>
      </c>
      <c r="AC567" s="78">
        <f>N567-'Index Tables'!N739</f>
        <v>2.1042633058243609E-7</v>
      </c>
    </row>
    <row r="568" spans="1:29" ht="14">
      <c r="A568" s="24">
        <v>2009</v>
      </c>
      <c r="B568" s="158">
        <f>'6.Stata-pooled'!I5</f>
        <v>0.99191832542419434</v>
      </c>
      <c r="C568" s="158">
        <f>'6.Stata-pooled'!I21</f>
        <v>0.93053150177001953</v>
      </c>
      <c r="D568" s="158">
        <f>'6.Stata-pooled'!I37</f>
        <v>1.3737257719039917</v>
      </c>
      <c r="E568" s="158">
        <f>'6.Stata-pooled'!I53</f>
        <v>1.3523515462875366</v>
      </c>
      <c r="F568" s="158">
        <f>'6.Stata-pooled'!I69</f>
        <v>1.2252249717712402</v>
      </c>
      <c r="G568" s="158">
        <f>'6.Stata-pooled'!I85</f>
        <v>1.4123616218566895</v>
      </c>
      <c r="H568" s="158">
        <f>'6.Stata-pooled'!I101</f>
        <v>1.2943629026412964</v>
      </c>
      <c r="I568" s="158">
        <f>'6.Stata-pooled'!I117</f>
        <v>1.1833735704421997</v>
      </c>
      <c r="J568" s="158">
        <f>'6.Stata-pooled'!I133</f>
        <v>1.1196918487548828</v>
      </c>
      <c r="K568" s="158">
        <f>'6.Stata-pooled'!I149</f>
        <v>1.7151415348052979</v>
      </c>
      <c r="L568" s="158">
        <f>'6.Stata-pooled'!I165</f>
        <v>1.0619239807128906</v>
      </c>
      <c r="M568" s="158">
        <f>'6.Stata-pooled'!I181</f>
        <v>0.95458877086639404</v>
      </c>
      <c r="N568" s="158">
        <f>'6.Stata-pooled'!I197</f>
        <v>1.298978328704834</v>
      </c>
      <c r="O568" s="132"/>
      <c r="P568" s="22">
        <v>2009</v>
      </c>
      <c r="Q568" s="78">
        <f>B568-'Index Tables'!B740</f>
        <v>2.5424194305401215E-8</v>
      </c>
      <c r="R568" s="78">
        <f>C568-'Index Tables'!C740</f>
        <v>3.0177001952846894E-7</v>
      </c>
      <c r="S568" s="78">
        <f>D568-'Index Tables'!D740</f>
        <v>-2.2809600830342447E-7</v>
      </c>
      <c r="T568" s="78">
        <f>E568-'Index Tables'!E740</f>
        <v>5.4628753654029083E-7</v>
      </c>
      <c r="U568" s="78">
        <f>F568-'Index Tables'!F740</f>
        <v>-2.8228759774151513E-8</v>
      </c>
      <c r="V568" s="78">
        <f>G568-'Index Tables'!G740</f>
        <v>-3.7814331044216942E-7</v>
      </c>
      <c r="W568" s="78">
        <f>H568-'Index Tables'!H740</f>
        <v>-9.7358703543548586E-8</v>
      </c>
      <c r="X568" s="78">
        <f>I568-'Index Tables'!I740</f>
        <v>5.7044219969881738E-7</v>
      </c>
      <c r="Y568" s="78">
        <f>J568-'Index Tables'!J740</f>
        <v>8.4875488282065703E-7</v>
      </c>
      <c r="Z568" s="78">
        <f>K568-'Index Tables'!K740</f>
        <v>1.5348052977426363E-6</v>
      </c>
      <c r="AA568" s="78">
        <f>L568-'Index Tables'!L740</f>
        <v>-1.9287109465082608E-8</v>
      </c>
      <c r="AB568" s="78">
        <f>M568-'Index Tables'!M740</f>
        <v>7.0866394086266382E-8</v>
      </c>
      <c r="AC568" s="78">
        <f>N568-'Index Tables'!N740</f>
        <v>3.2870483401836736E-7</v>
      </c>
    </row>
    <row r="569" spans="1:29" ht="14">
      <c r="A569" s="24">
        <v>2010</v>
      </c>
      <c r="B569" s="158">
        <f>'6.Stata-pooled'!I6</f>
        <v>0.99553114175796509</v>
      </c>
      <c r="C569" s="158">
        <f>'6.Stata-pooled'!I22</f>
        <v>0.98071819543838501</v>
      </c>
      <c r="D569" s="158">
        <f>'6.Stata-pooled'!I38</f>
        <v>1.3652322292327881</v>
      </c>
      <c r="E569" s="158">
        <f>'6.Stata-pooled'!I54</f>
        <v>1.3580294847488403</v>
      </c>
      <c r="F569" s="158">
        <f>'6.Stata-pooled'!I70</f>
        <v>1.2205374240875244</v>
      </c>
      <c r="G569" s="158">
        <f>'6.Stata-pooled'!I86</f>
        <v>1.4030883312225342</v>
      </c>
      <c r="H569" s="158">
        <f>'6.Stata-pooled'!I102</f>
        <v>1.3054249286651611</v>
      </c>
      <c r="I569" s="158">
        <f>'6.Stata-pooled'!I118</f>
        <v>1.2088003158569336</v>
      </c>
      <c r="J569" s="158">
        <f>'6.Stata-pooled'!I134</f>
        <v>1.11170494556427</v>
      </c>
      <c r="K569" s="158">
        <f>'6.Stata-pooled'!I150</f>
        <v>1.5872389078140259</v>
      </c>
      <c r="L569" s="158">
        <f>'6.Stata-pooled'!I166</f>
        <v>1.1191130876541138</v>
      </c>
      <c r="M569" s="158">
        <f>'6.Stata-pooled'!I182</f>
        <v>0.94083738327026367</v>
      </c>
      <c r="N569" s="158">
        <f>'6.Stata-pooled'!I198</f>
        <v>1.2808924913406372</v>
      </c>
      <c r="O569" s="132"/>
      <c r="P569" s="22">
        <v>2010</v>
      </c>
      <c r="Q569" s="78">
        <f>B569-'Index Tables'!B741</f>
        <v>-1.5824203491998645E-7</v>
      </c>
      <c r="R569" s="78">
        <f>C569-'Index Tables'!C741</f>
        <v>-1.0456161503302752E-7</v>
      </c>
      <c r="S569" s="78">
        <f>D569-'Index Tables'!D741</f>
        <v>2.2923278808484326E-7</v>
      </c>
      <c r="T569" s="78">
        <f>E569-'Index Tables'!E741</f>
        <v>4.8474884040139443E-7</v>
      </c>
      <c r="U569" s="78">
        <f>F569-'Index Tables'!F741</f>
        <v>4.2408752443101605E-7</v>
      </c>
      <c r="V569" s="78">
        <f>G569-'Index Tables'!G741</f>
        <v>3.3122253428885529E-7</v>
      </c>
      <c r="W569" s="78">
        <f>H569-'Index Tables'!H741</f>
        <v>-7.1334838924741462E-8</v>
      </c>
      <c r="X569" s="78">
        <f>I569-'Index Tables'!I741</f>
        <v>3.1585693349711619E-7</v>
      </c>
      <c r="Y569" s="78">
        <f>J569-'Index Tables'!J741</f>
        <v>-5.4435729923696385E-8</v>
      </c>
      <c r="Z569" s="78">
        <f>K569-'Index Tables'!K741</f>
        <v>9.0781402595219163E-7</v>
      </c>
      <c r="AA569" s="78">
        <f>L569-'Index Tables'!L741</f>
        <v>8.7654113745117002E-8</v>
      </c>
      <c r="AB569" s="78">
        <f>M569-'Index Tables'!M741</f>
        <v>3.8327026363749184E-7</v>
      </c>
      <c r="AC569" s="78">
        <f>N569-'Index Tables'!N741</f>
        <v>4.9134063728750732E-7</v>
      </c>
    </row>
    <row r="570" spans="1:29" ht="14">
      <c r="A570" s="24">
        <v>2011</v>
      </c>
      <c r="B570" s="158">
        <f>'6.Stata-pooled'!I7</f>
        <v>0.93945276737213135</v>
      </c>
      <c r="C570" s="158">
        <f>'6.Stata-pooled'!I23</f>
        <v>0.95929884910583496</v>
      </c>
      <c r="D570" s="158">
        <f>'6.Stata-pooled'!I39</f>
        <v>1.3938233852386475</v>
      </c>
      <c r="E570" s="158">
        <f>'6.Stata-pooled'!I55</f>
        <v>1.3632965087890625</v>
      </c>
      <c r="F570" s="158">
        <f>'6.Stata-pooled'!I71</f>
        <v>1.2017405033111572</v>
      </c>
      <c r="G570" s="158">
        <f>'6.Stata-pooled'!I87</f>
        <v>1.4433321952819824</v>
      </c>
      <c r="H570" s="158">
        <f>'6.Stata-pooled'!I103</f>
        <v>1.250231146812439</v>
      </c>
      <c r="I570" s="158">
        <f>'6.Stata-pooled'!I119</f>
        <v>1.1923154592514038</v>
      </c>
      <c r="J570" s="158">
        <f>'6.Stata-pooled'!I135</f>
        <v>1.1660516262054443</v>
      </c>
      <c r="K570" s="158">
        <f>'6.Stata-pooled'!I151</f>
        <v>1.6013143062591553</v>
      </c>
      <c r="L570" s="158">
        <f>'6.Stata-pooled'!I167</f>
        <v>1.0942261219024658</v>
      </c>
      <c r="M570" s="158">
        <f>'6.Stata-pooled'!I183</f>
        <v>0.99518841505050659</v>
      </c>
      <c r="N570" s="158">
        <f>'6.Stata-pooled'!I199</f>
        <v>1.2609517574310303</v>
      </c>
      <c r="O570" s="132"/>
      <c r="P570" s="22">
        <v>2011</v>
      </c>
      <c r="Q570" s="78">
        <f>B570-'Index Tables'!B742</f>
        <v>-2.326278686348715E-7</v>
      </c>
      <c r="R570" s="78">
        <f>C570-'Index Tables'!C742</f>
        <v>-2.50894164999238E-7</v>
      </c>
      <c r="S570" s="78">
        <f>D570-'Index Tables'!D742</f>
        <v>-6.1476135249094455E-7</v>
      </c>
      <c r="T570" s="78">
        <f>E570-'Index Tables'!E742</f>
        <v>5.0878906243667643E-7</v>
      </c>
      <c r="U570" s="78">
        <f>F570-'Index Tables'!F742</f>
        <v>-4.9668884272158209E-7</v>
      </c>
      <c r="V570" s="78">
        <f>G570-'Index Tables'!G742</f>
        <v>1.9528198236251626E-7</v>
      </c>
      <c r="W570" s="78">
        <f>H570-'Index Tables'!H742</f>
        <v>1.4681243887260109E-7</v>
      </c>
      <c r="X570" s="78">
        <f>I570-'Index Tables'!I742</f>
        <v>4.5925140379488028E-7</v>
      </c>
      <c r="Y570" s="78">
        <f>J570-'Index Tables'!J742</f>
        <v>6.2620544438729553E-7</v>
      </c>
      <c r="Z570" s="78">
        <f>K570-'Index Tables'!K742</f>
        <v>1.3062591552870373E-6</v>
      </c>
      <c r="AA570" s="78">
        <f>L570-'Index Tables'!L742</f>
        <v>-8.7809753424039627E-7</v>
      </c>
      <c r="AB570" s="78">
        <f>M570-'Index Tables'!M742</f>
        <v>-8.4949493439623325E-8</v>
      </c>
      <c r="AC570" s="78">
        <f>N570-'Index Tables'!N742</f>
        <v>-2.425689697993505E-7</v>
      </c>
    </row>
    <row r="571" spans="1:29" ht="14">
      <c r="A571" s="24">
        <v>2012</v>
      </c>
      <c r="B571" s="158">
        <f>'6.Stata-pooled'!I8</f>
        <v>1.0050771236419678</v>
      </c>
      <c r="C571" s="158">
        <f>'6.Stata-pooled'!I24</f>
        <v>0.93273967504501343</v>
      </c>
      <c r="D571" s="158">
        <f>'6.Stata-pooled'!I40</f>
        <v>1.3422218561172485</v>
      </c>
      <c r="E571" s="158">
        <f>'6.Stata-pooled'!I56</f>
        <v>1.299120306968689</v>
      </c>
      <c r="F571" s="158">
        <f>'6.Stata-pooled'!I72</f>
        <v>1.2049698829650879</v>
      </c>
      <c r="G571" s="158">
        <f>'6.Stata-pooled'!I88</f>
        <v>1.4550561904907227</v>
      </c>
      <c r="H571" s="158">
        <f>'6.Stata-pooled'!I104</f>
        <v>1.173944354057312</v>
      </c>
      <c r="I571" s="158">
        <f>'6.Stata-pooled'!I120</f>
        <v>1.1964198350906372</v>
      </c>
      <c r="J571" s="158">
        <f>'6.Stata-pooled'!I136</f>
        <v>1.1680448055267334</v>
      </c>
      <c r="K571" s="158">
        <f>'6.Stata-pooled'!I152</f>
        <v>1.6244910955429077</v>
      </c>
      <c r="L571" s="158">
        <f>'6.Stata-pooled'!I168</f>
        <v>1.0851975679397583</v>
      </c>
      <c r="M571" s="158">
        <f>'6.Stata-pooled'!I184</f>
        <v>0.96334022283554077</v>
      </c>
      <c r="N571" s="158">
        <f>'6.Stata-pooled'!I200</f>
        <v>1.182583212852478</v>
      </c>
      <c r="O571" s="132"/>
      <c r="P571" s="22">
        <v>2012</v>
      </c>
      <c r="Q571" s="78">
        <f>B571-'Index Tables'!B743</f>
        <v>1.2364196777525649E-7</v>
      </c>
      <c r="R571" s="78">
        <f>C571-'Index Tables'!C743</f>
        <v>7.5045013425700802E-8</v>
      </c>
      <c r="S571" s="78">
        <f>D571-'Index Tables'!D743</f>
        <v>-1.4388275149102014E-7</v>
      </c>
      <c r="T571" s="78">
        <f>E571-'Index Tables'!E743</f>
        <v>-6.9303131100539872E-7</v>
      </c>
      <c r="U571" s="78">
        <f>F571-'Index Tables'!F743</f>
        <v>8.8296508793384021E-7</v>
      </c>
      <c r="V571" s="78">
        <f>G571-'Index Tables'!G743</f>
        <v>1.9049072275123535E-7</v>
      </c>
      <c r="W571" s="78">
        <f>H571-'Index Tables'!H743</f>
        <v>3.5405731191318068E-7</v>
      </c>
      <c r="X571" s="78">
        <f>I571-'Index Tables'!I743</f>
        <v>8.3509063730780042E-7</v>
      </c>
      <c r="Y571" s="78">
        <f>J571-'Index Tables'!J743</f>
        <v>8.0552673331624192E-7</v>
      </c>
      <c r="Z571" s="78">
        <f>K571-'Index Tables'!K743</f>
        <v>9.5542907807555366E-8</v>
      </c>
      <c r="AA571" s="78">
        <f>L571-'Index Tables'!L743</f>
        <v>5.679397583335799E-7</v>
      </c>
      <c r="AB571" s="78">
        <f>M571-'Index Tables'!M743</f>
        <v>-7.7164459266754193E-8</v>
      </c>
      <c r="AC571" s="78">
        <f>N571-'Index Tables'!N743</f>
        <v>2.1285247808755514E-7</v>
      </c>
    </row>
    <row r="572" spans="1:29" ht="14">
      <c r="A572" s="24">
        <v>2013</v>
      </c>
      <c r="B572" s="158">
        <f>'6.Stata-pooled'!I9</f>
        <v>1.0035876035690308</v>
      </c>
      <c r="C572" s="158">
        <f>'6.Stata-pooled'!I25</f>
        <v>0.92422276735305786</v>
      </c>
      <c r="D572" s="158">
        <f>'6.Stata-pooled'!I41</f>
        <v>1.3343040943145752</v>
      </c>
      <c r="E572" s="158">
        <f>'6.Stata-pooled'!I57</f>
        <v>1.2438513040542603</v>
      </c>
      <c r="F572" s="158">
        <f>'6.Stata-pooled'!I73</f>
        <v>1.1778601408004761</v>
      </c>
      <c r="G572" s="158">
        <f>'6.Stata-pooled'!I89</f>
        <v>1.4921087026596069</v>
      </c>
      <c r="H572" s="158">
        <f>'6.Stata-pooled'!I105</f>
        <v>1.1408522129058838</v>
      </c>
      <c r="I572" s="158">
        <f>'6.Stata-pooled'!I121</f>
        <v>1.1587449312210083</v>
      </c>
      <c r="J572" s="158">
        <f>'6.Stata-pooled'!I137</f>
        <v>1.1264481544494629</v>
      </c>
      <c r="K572" s="158">
        <f>'6.Stata-pooled'!I153</f>
        <v>1.5845048427581787</v>
      </c>
      <c r="L572" s="158">
        <f>'6.Stata-pooled'!I169</f>
        <v>1.0612293481826782</v>
      </c>
      <c r="M572" s="158">
        <f>'6.Stata-pooled'!I185</f>
        <v>0.97698736190795898</v>
      </c>
      <c r="N572" s="158">
        <f>'6.Stata-pooled'!I201</f>
        <v>1.1765360832214355</v>
      </c>
      <c r="O572" s="132"/>
      <c r="P572" s="22">
        <v>2013</v>
      </c>
      <c r="Q572" s="78">
        <f>B572-'Index Tables'!B744</f>
        <v>-3.9643096916286424E-7</v>
      </c>
      <c r="R572" s="78">
        <f>C572-'Index Tables'!C744</f>
        <v>-2.3264694215541226E-7</v>
      </c>
      <c r="S572" s="78">
        <f>D572-'Index Tables'!D744</f>
        <v>9.4314575260767697E-8</v>
      </c>
      <c r="T572" s="78">
        <f>E572-'Index Tables'!E744</f>
        <v>3.0405426021395954E-7</v>
      </c>
      <c r="U572" s="78">
        <f>F572-'Index Tables'!F744</f>
        <v>1.4080047616715774E-7</v>
      </c>
      <c r="V572" s="78">
        <f>G572-'Index Tables'!G744</f>
        <v>-2.9734039297402148E-7</v>
      </c>
      <c r="W572" s="78">
        <f>H572-'Index Tables'!H744</f>
        <v>2.129058838118425E-7</v>
      </c>
      <c r="X572" s="78">
        <f>I572-'Index Tables'!I744</f>
        <v>9.3122100830456134E-7</v>
      </c>
      <c r="Y572" s="78">
        <f>J572-'Index Tables'!J744</f>
        <v>1.5444946299680851E-7</v>
      </c>
      <c r="Z572" s="78">
        <f>K572-'Index Tables'!K744</f>
        <v>8.4275817879841952E-7</v>
      </c>
      <c r="AA572" s="78">
        <f>L572-'Index Tables'!L744</f>
        <v>3.4818267824476834E-7</v>
      </c>
      <c r="AB572" s="78">
        <f>M572-'Index Tables'!M744</f>
        <v>-3.3809204103008028E-7</v>
      </c>
      <c r="AC572" s="78">
        <f>N572-'Index Tables'!N744</f>
        <v>8.3221435520641762E-8</v>
      </c>
    </row>
    <row r="573" spans="1:29" ht="14">
      <c r="A573" s="24">
        <v>2014</v>
      </c>
      <c r="B573" s="158">
        <f>'6.Stata-pooled'!I10</f>
        <v>0.98264360427856445</v>
      </c>
      <c r="C573" s="158">
        <f>'6.Stata-pooled'!I26</f>
        <v>0.88906306028366089</v>
      </c>
      <c r="D573" s="158">
        <f>'6.Stata-pooled'!I42</f>
        <v>1.3068739175796509</v>
      </c>
      <c r="E573" s="158">
        <f>'6.Stata-pooled'!I58</f>
        <v>1.2407199144363403</v>
      </c>
      <c r="F573" s="158">
        <f>'6.Stata-pooled'!I74</f>
        <v>1.1593174934387207</v>
      </c>
      <c r="G573" s="158">
        <f>'6.Stata-pooled'!I90</f>
        <v>1.4772608280181885</v>
      </c>
      <c r="H573" s="158">
        <f>'6.Stata-pooled'!I106</f>
        <v>1.2512487173080444</v>
      </c>
      <c r="I573" s="158">
        <f>'6.Stata-pooled'!I122</f>
        <v>1.1409575939178467</v>
      </c>
      <c r="J573" s="158">
        <f>'6.Stata-pooled'!I138</f>
        <v>1.0667349100112915</v>
      </c>
      <c r="K573" s="158">
        <f>'6.Stata-pooled'!I154</f>
        <v>1.526032567024231</v>
      </c>
      <c r="L573" s="158">
        <f>'6.Stata-pooled'!I170</f>
        <v>1.015616774559021</v>
      </c>
      <c r="M573" s="158">
        <f>'6.Stata-pooled'!I186</f>
        <v>0.92015480995178223</v>
      </c>
      <c r="N573" s="158">
        <f>'6.Stata-pooled'!I202</f>
        <v>1.1524064540863037</v>
      </c>
      <c r="O573" s="132"/>
      <c r="P573" s="22">
        <v>2014</v>
      </c>
      <c r="Q573" s="78">
        <f>B573-'Index Tables'!B745</f>
        <v>-1.9572143550306009E-7</v>
      </c>
      <c r="R573" s="78">
        <f>C573-'Index Tables'!C745</f>
        <v>-3.3971633905949261E-7</v>
      </c>
      <c r="S573" s="78">
        <f>D573-'Index Tables'!D745</f>
        <v>-8.2420349212242172E-8</v>
      </c>
      <c r="T573" s="78">
        <f>E573-'Index Tables'!E745</f>
        <v>-8.5563659713017159E-8</v>
      </c>
      <c r="U573" s="78">
        <f>F573-'Index Tables'!F745</f>
        <v>4.9343872077223239E-7</v>
      </c>
      <c r="V573" s="78">
        <f>G573-'Index Tables'!G745</f>
        <v>-1.7198181145872127E-7</v>
      </c>
      <c r="W573" s="78">
        <f>H573-'Index Tables'!H745</f>
        <v>-2.8269195562202754E-7</v>
      </c>
      <c r="X573" s="78">
        <f>I573-'Index Tables'!I745</f>
        <v>5.9391784668072489E-7</v>
      </c>
      <c r="Y573" s="78">
        <f>J573-'Index Tables'!J745</f>
        <v>9.1001129143286619E-7</v>
      </c>
      <c r="Z573" s="78">
        <f>K573-'Index Tables'!K745</f>
        <v>5.6702423090193577E-7</v>
      </c>
      <c r="AA573" s="78">
        <f>L573-'Index Tables'!L745</f>
        <v>-2.2544097899590554E-7</v>
      </c>
      <c r="AB573" s="78">
        <f>M573-'Index Tables'!M745</f>
        <v>4.0995178218761197E-7</v>
      </c>
      <c r="AC573" s="78">
        <f>N573-'Index Tables'!N745</f>
        <v>4.5408630366949865E-7</v>
      </c>
    </row>
    <row r="574" spans="1:29" ht="14">
      <c r="A574" s="24">
        <v>2015</v>
      </c>
      <c r="B574" s="158">
        <f>'6.Stata-pooled'!I11</f>
        <v>0.9832497239112854</v>
      </c>
      <c r="C574" s="158">
        <f>'6.Stata-pooled'!I27</f>
        <v>0.87602329254150391</v>
      </c>
      <c r="D574" s="158">
        <f>'6.Stata-pooled'!I43</f>
        <v>1.3217184543609619</v>
      </c>
      <c r="E574" s="158">
        <f>'6.Stata-pooled'!I59</f>
        <v>1.2083927392959595</v>
      </c>
      <c r="F574" s="158">
        <f>'6.Stata-pooled'!I75</f>
        <v>1.1238819360733032</v>
      </c>
      <c r="G574" s="158">
        <f>'6.Stata-pooled'!I91</f>
        <v>1.3932723999023438</v>
      </c>
      <c r="H574" s="158">
        <f>'6.Stata-pooled'!I107</f>
        <v>1.134273886680603</v>
      </c>
      <c r="I574" s="158">
        <f>'6.Stata-pooled'!I123</f>
        <v>1.1406421661376953</v>
      </c>
      <c r="J574" s="158">
        <f>'6.Stata-pooled'!I139</f>
        <v>1.1041312217712402</v>
      </c>
      <c r="K574" s="158">
        <f>'6.Stata-pooled'!I155</f>
        <v>1.5808992385864258</v>
      </c>
      <c r="L574" s="158">
        <f>'6.Stata-pooled'!I171</f>
        <v>0.98772287368774414</v>
      </c>
      <c r="M574" s="158">
        <f>'6.Stata-pooled'!I187</f>
        <v>0.96115070581436157</v>
      </c>
      <c r="N574" s="158">
        <f>'6.Stata-pooled'!I203</f>
        <v>1.1671684980392456</v>
      </c>
      <c r="O574" s="132"/>
      <c r="P574" s="22">
        <v>2015</v>
      </c>
      <c r="Q574" s="78">
        <f>B574-'Index Tables'!B746</f>
        <v>2.3911285396138737E-8</v>
      </c>
      <c r="R574" s="78">
        <f>C574-'Index Tables'!C746</f>
        <v>1.9254150385172863E-7</v>
      </c>
      <c r="S574" s="78">
        <f>D574-'Index Tables'!D746</f>
        <v>4.5436096196560527E-7</v>
      </c>
      <c r="T574" s="78">
        <f>E574-'Index Tables'!E746</f>
        <v>-2.6070404057776386E-7</v>
      </c>
      <c r="U574" s="78">
        <f>F574-'Index Tables'!F746</f>
        <v>-6.3926696824978535E-8</v>
      </c>
      <c r="V574" s="78">
        <f>G574-'Index Tables'!G746</f>
        <v>3.9990234368403321E-7</v>
      </c>
      <c r="W574" s="78">
        <f>H574-'Index Tables'!H746</f>
        <v>-1.1331939697711846E-7</v>
      </c>
      <c r="X574" s="78">
        <f>I574-'Index Tables'!I746</f>
        <v>1.1661376952964986E-6</v>
      </c>
      <c r="Y574" s="78">
        <f>J574-'Index Tables'!J746</f>
        <v>1.2217712401785263E-6</v>
      </c>
      <c r="Z574" s="78">
        <f>K574-'Index Tables'!K746</f>
        <v>1.2385864258668278E-6</v>
      </c>
      <c r="AA574" s="78">
        <f>L574-'Index Tables'!L746</f>
        <v>-2.2631225582436798E-7</v>
      </c>
      <c r="AB574" s="78">
        <f>M574-'Index Tables'!M746</f>
        <v>2.0581436155353572E-7</v>
      </c>
      <c r="AC574" s="78">
        <f>N574-'Index Tables'!N746</f>
        <v>4.9803924562219493E-7</v>
      </c>
    </row>
    <row r="575" spans="1:29" ht="14">
      <c r="A575" s="24">
        <v>2016</v>
      </c>
      <c r="B575" s="158">
        <f>'6.Stata-pooled'!I12</f>
        <v>0.97792237997055054</v>
      </c>
      <c r="C575" s="158">
        <f>'6.Stata-pooled'!I28</f>
        <v>0.86800235509872437</v>
      </c>
      <c r="D575" s="158">
        <f>'6.Stata-pooled'!I44</f>
        <v>1.3174631595611572</v>
      </c>
      <c r="E575" s="158">
        <f>'6.Stata-pooled'!I60</f>
        <v>1.2057173252105713</v>
      </c>
      <c r="F575" s="158">
        <f>'6.Stata-pooled'!I76</f>
        <v>1.1315118074417114</v>
      </c>
      <c r="G575" s="158">
        <f>'6.Stata-pooled'!I92</f>
        <v>1.3680261373519897</v>
      </c>
      <c r="H575" s="158">
        <f>'6.Stata-pooled'!I108</f>
        <v>1.0962337255477905</v>
      </c>
      <c r="I575" s="158">
        <f>'6.Stata-pooled'!I124</f>
        <v>1.1253997087478638</v>
      </c>
      <c r="J575" s="158">
        <f>'6.Stata-pooled'!I140</f>
        <v>1.0875022411346436</v>
      </c>
      <c r="K575" s="158">
        <f>'6.Stata-pooled'!I156</f>
        <v>1.5425758361816406</v>
      </c>
      <c r="L575" s="158">
        <f>'6.Stata-pooled'!I172</f>
        <v>0.90399783849716187</v>
      </c>
      <c r="M575" s="158">
        <f>'6.Stata-pooled'!I188</f>
        <v>0.93913078308105469</v>
      </c>
      <c r="N575" s="158">
        <f>'6.Stata-pooled'!I204</f>
        <v>1.2061152458190918</v>
      </c>
      <c r="O575" s="132"/>
      <c r="P575" s="22">
        <v>2016</v>
      </c>
      <c r="Q575" s="78">
        <f>B575-'Index Tables'!B747</f>
        <v>-1.200294494907439E-7</v>
      </c>
      <c r="R575" s="78">
        <f>C575-'Index Tables'!C747</f>
        <v>-4.4901275586539668E-8</v>
      </c>
      <c r="S575" s="78">
        <f>D575-'Index Tables'!D747</f>
        <v>1.5956115717585817E-7</v>
      </c>
      <c r="T575" s="78">
        <f>E575-'Index Tables'!E747</f>
        <v>3.2521057136136733E-7</v>
      </c>
      <c r="U575" s="78">
        <f>F575-'Index Tables'!F747</f>
        <v>8.0744171149227384E-7</v>
      </c>
      <c r="V575" s="78">
        <f>G575-'Index Tables'!G747</f>
        <v>1.3735198978181984E-7</v>
      </c>
      <c r="W575" s="78">
        <f>H575-'Index Tables'!H747</f>
        <v>-2.7445220940336412E-7</v>
      </c>
      <c r="X575" s="78">
        <f>I575-'Index Tables'!I747</f>
        <v>-2.912521361864151E-7</v>
      </c>
      <c r="Y575" s="78">
        <f>J575-'Index Tables'!J747</f>
        <v>2.4113464358599401E-7</v>
      </c>
      <c r="Z575" s="78">
        <f>K575-'Index Tables'!K747</f>
        <v>-1.6381835932222089E-7</v>
      </c>
      <c r="AA575" s="78">
        <f>L575-'Index Tables'!L747</f>
        <v>2.384971619084908E-7</v>
      </c>
      <c r="AB575" s="78">
        <f>M575-'Index Tables'!M747</f>
        <v>-1.6918945355826054E-8</v>
      </c>
      <c r="AC575" s="78">
        <f>N575-'Index Tables'!N747</f>
        <v>2.458190917487002E-7</v>
      </c>
    </row>
    <row r="576" spans="1:29" ht="14">
      <c r="A576" s="24">
        <v>2017</v>
      </c>
      <c r="B576" s="158">
        <f>'6.Stata-pooled'!I13</f>
        <v>0.97045713663101196</v>
      </c>
      <c r="C576" s="158">
        <f>'6.Stata-pooled'!I29</f>
        <v>0.87376123666763306</v>
      </c>
      <c r="D576" s="158">
        <f>'6.Stata-pooled'!I45</f>
        <v>1.3329029083251953</v>
      </c>
      <c r="E576" s="158">
        <f>'6.Stata-pooled'!I61</f>
        <v>1.2452895641326904</v>
      </c>
      <c r="F576" s="158">
        <f>'6.Stata-pooled'!I77</f>
        <v>1.1440079212188721</v>
      </c>
      <c r="G576" s="158">
        <f>'6.Stata-pooled'!I93</f>
        <v>1.3854843378067017</v>
      </c>
      <c r="H576" s="158">
        <f>'6.Stata-pooled'!I109</f>
        <v>1.0560005903244019</v>
      </c>
      <c r="I576" s="158">
        <f>'6.Stata-pooled'!I125</f>
        <v>1.1494969129562378</v>
      </c>
      <c r="J576" s="158">
        <f>'6.Stata-pooled'!I141</f>
        <v>1.1064319610595703</v>
      </c>
      <c r="K576" s="158">
        <f>'6.Stata-pooled'!I157</f>
        <v>1.5211383104324341</v>
      </c>
      <c r="L576" s="158">
        <f>'6.Stata-pooled'!I173</f>
        <v>0.9811626672744751</v>
      </c>
      <c r="M576" s="158">
        <f>'6.Stata-pooled'!I189</f>
        <v>0.92963236570358276</v>
      </c>
      <c r="N576" s="158">
        <f>'6.Stata-pooled'!I205</f>
        <v>1.2145617008209229</v>
      </c>
      <c r="O576" s="132"/>
      <c r="P576" s="22">
        <v>2017</v>
      </c>
      <c r="Q576" s="78">
        <f>B576-'Index Tables'!B748</f>
        <v>-2.6336898806267328E-7</v>
      </c>
      <c r="R576" s="78">
        <f>C576-'Index Tables'!C748</f>
        <v>3.3666763310513659E-7</v>
      </c>
      <c r="S576" s="78">
        <f>D576-'Index Tables'!D748</f>
        <v>-9.167480463645461E-8</v>
      </c>
      <c r="T576" s="78">
        <f>E576-'Index Tables'!E748</f>
        <v>-4.3586730957834163E-7</v>
      </c>
      <c r="U576" s="78">
        <f>F576-'Index Tables'!F748</f>
        <v>-7.8781127843541299E-8</v>
      </c>
      <c r="V576" s="78">
        <f>G576-'Index Tables'!G748</f>
        <v>3.3780670172234295E-7</v>
      </c>
      <c r="W576" s="78">
        <f>H576-'Index Tables'!H748</f>
        <v>5.9032440180573076E-7</v>
      </c>
      <c r="X576" s="78">
        <f>I576-'Index Tables'!I748</f>
        <v>-8.7043762198035779E-8</v>
      </c>
      <c r="Y576" s="78">
        <f>J576-'Index Tables'!J748</f>
        <v>9.6105957037018186E-7</v>
      </c>
      <c r="Z576" s="78">
        <f>K576-'Index Tables'!K748</f>
        <v>3.1043243398087839E-7</v>
      </c>
      <c r="AA576" s="78">
        <f>L576-'Index Tables'!L748</f>
        <v>2.6727447510754843E-7</v>
      </c>
      <c r="AB576" s="78">
        <f>M576-'Index Tables'!M748</f>
        <v>-3.4296417261714396E-8</v>
      </c>
      <c r="AC576" s="78">
        <f>N576-'Index Tables'!N748</f>
        <v>7.0082092284984299E-7</v>
      </c>
    </row>
    <row r="577" spans="1:71" ht="14">
      <c r="A577" s="24">
        <v>2018</v>
      </c>
      <c r="B577" s="158">
        <f>'6.Stata-pooled'!I14</f>
        <v>0.98285329341888428</v>
      </c>
      <c r="C577" s="158">
        <f>'6.Stata-pooled'!I30</f>
        <v>0.88309174776077271</v>
      </c>
      <c r="D577" s="158">
        <f>'6.Stata-pooled'!I46</f>
        <v>1.3364895582199097</v>
      </c>
      <c r="E577" s="158">
        <f>'6.Stata-pooled'!I62</f>
        <v>1.205903172492981</v>
      </c>
      <c r="F577" s="158">
        <f>'6.Stata-pooled'!I78</f>
        <v>1.1347527503967285</v>
      </c>
      <c r="G577" s="158">
        <f>'6.Stata-pooled'!I94</f>
        <v>1.3468894958496094</v>
      </c>
      <c r="H577" s="158">
        <f>'6.Stata-pooled'!I110</f>
        <v>1.0558174848556519</v>
      </c>
      <c r="I577" s="158">
        <f>'6.Stata-pooled'!I126</f>
        <v>1.118297815322876</v>
      </c>
      <c r="J577" s="158">
        <f>'6.Stata-pooled'!I142</f>
        <v>1.0644153356552124</v>
      </c>
      <c r="K577" s="158">
        <f>'6.Stata-pooled'!I158</f>
        <v>1.5405399799346924</v>
      </c>
      <c r="L577" s="158">
        <f>'6.Stata-pooled'!I174</f>
        <v>0.92107200622558594</v>
      </c>
      <c r="M577" s="158">
        <f>'6.Stata-pooled'!I190</f>
        <v>0.86767423152923584</v>
      </c>
      <c r="N577" s="158">
        <f>'6.Stata-pooled'!I206</f>
        <v>1.20041823387146</v>
      </c>
      <c r="O577" s="132"/>
      <c r="P577" s="22">
        <v>2018</v>
      </c>
      <c r="Q577" s="78">
        <f>B577-'Index Tables'!B749</f>
        <v>-2.0658111576921101E-7</v>
      </c>
      <c r="R577" s="78">
        <f>C577-'Index Tables'!C749</f>
        <v>-2.5223922728301318E-7</v>
      </c>
      <c r="S577" s="78">
        <f>D577-'Index Tables'!D749</f>
        <v>5.5821990962989787E-7</v>
      </c>
      <c r="T577" s="78">
        <f>E577-'Index Tables'!E749</f>
        <v>1.72492981009853E-7</v>
      </c>
      <c r="U577" s="78">
        <f>F577-'Index Tables'!F749</f>
        <v>-2.496032713850127E-7</v>
      </c>
      <c r="V577" s="78">
        <f>G577-'Index Tables'!G749</f>
        <v>-5.0415039054563238E-7</v>
      </c>
      <c r="W577" s="78">
        <f>H577-'Index Tables'!H749</f>
        <v>-5.1514434806776421E-7</v>
      </c>
      <c r="X577" s="78">
        <f>I577-'Index Tables'!I749</f>
        <v>-1.8467712403769099E-7</v>
      </c>
      <c r="Y577" s="78">
        <f>J577-'Index Tables'!J749</f>
        <v>3.3565521251333053E-7</v>
      </c>
      <c r="Z577" s="78">
        <f>K577-'Index Tables'!K749</f>
        <v>9.7993469228008223E-7</v>
      </c>
      <c r="AA577" s="78">
        <f>L577-'Index Tables'!L749</f>
        <v>3.0622558588877524E-7</v>
      </c>
      <c r="AB577" s="78">
        <f>M577-'Index Tables'!M749</f>
        <v>2.3152923589453422E-7</v>
      </c>
      <c r="AC577" s="78">
        <f>N577-'Index Tables'!N749</f>
        <v>2.3387145997588732E-7</v>
      </c>
    </row>
    <row r="578" spans="1:71" ht="14">
      <c r="A578" s="24">
        <v>2019</v>
      </c>
      <c r="B578" s="158">
        <f>'6.Stata-pooled'!I15</f>
        <v>0.96466606855392456</v>
      </c>
      <c r="C578" s="158">
        <f>'6.Stata-pooled'!I31</f>
        <v>0.86613887548446655</v>
      </c>
      <c r="D578" s="158">
        <f>'6.Stata-pooled'!I47</f>
        <v>1.3458225727081299</v>
      </c>
      <c r="E578" s="158">
        <f>'6.Stata-pooled'!I63</f>
        <v>1.1886125802993774</v>
      </c>
      <c r="F578" s="158">
        <f>'6.Stata-pooled'!I79</f>
        <v>1.1350491046905518</v>
      </c>
      <c r="G578" s="158">
        <f>'6.Stata-pooled'!I95</f>
        <v>1.3025013208389282</v>
      </c>
      <c r="H578" s="158">
        <f>'6.Stata-pooled'!I111</f>
        <v>1.0122498273849487</v>
      </c>
      <c r="I578" s="158">
        <f>'6.Stata-pooled'!I127</f>
        <v>1.0885783433914185</v>
      </c>
      <c r="J578" s="158">
        <f>'6.Stata-pooled'!I143</f>
        <v>1.0574331283569336</v>
      </c>
      <c r="K578" s="158">
        <f>'6.Stata-pooled'!I159</f>
        <v>1.501779317855835</v>
      </c>
      <c r="L578" s="158">
        <f>'6.Stata-pooled'!I175</f>
        <v>0.9272085428237915</v>
      </c>
      <c r="M578" s="158">
        <f>'6.Stata-pooled'!I191</f>
        <v>0.89915674924850464</v>
      </c>
      <c r="N578" s="158">
        <f>'6.Stata-pooled'!I207</f>
        <v>1.1973834037780762</v>
      </c>
      <c r="O578" s="132"/>
      <c r="P578" s="22">
        <v>2019</v>
      </c>
      <c r="Q578" s="78">
        <f>B578-'Index Tables'!B750</f>
        <v>2.6855392454283589E-7</v>
      </c>
      <c r="R578" s="78">
        <f>C578-'Index Tables'!C750</f>
        <v>-1.245155334395065E-7</v>
      </c>
      <c r="S578" s="78">
        <f>D578-'Index Tables'!D750</f>
        <v>-4.2729187010870362E-7</v>
      </c>
      <c r="T578" s="78">
        <f>E578-'Index Tables'!E750</f>
        <v>5.8029937743953042E-7</v>
      </c>
      <c r="U578" s="78">
        <f>F578-'Index Tables'!F750</f>
        <v>1.0469055178319309E-7</v>
      </c>
      <c r="V578" s="78">
        <f>G578-'Index Tables'!G750</f>
        <v>3.2083892831380467E-7</v>
      </c>
      <c r="W578" s="78">
        <f>H578-'Index Tables'!H750</f>
        <v>-1.7261505136367816E-7</v>
      </c>
      <c r="X578" s="78">
        <f>I578-'Index Tables'!I750</f>
        <v>3.4339141841144283E-7</v>
      </c>
      <c r="Y578" s="78">
        <f>J578-'Index Tables'!J750</f>
        <v>1.2835693352641897E-7</v>
      </c>
      <c r="Z578" s="78">
        <f>K578-'Index Tables'!K750</f>
        <v>3.1785583498589176E-7</v>
      </c>
      <c r="AA578" s="78">
        <f>L578-'Index Tables'!L750</f>
        <v>3.4282379146599595E-7</v>
      </c>
      <c r="AB578" s="78">
        <f>M578-'Index Tables'!M750</f>
        <v>6.4924850462499961E-7</v>
      </c>
      <c r="AC578" s="78">
        <f>N578-'Index Tables'!N750</f>
        <v>4.0377807608571459E-7</v>
      </c>
    </row>
    <row r="579" spans="1:71" ht="14">
      <c r="A579" s="24">
        <v>2020</v>
      </c>
      <c r="B579" s="158">
        <f>'6.Stata-pooled'!I16</f>
        <v>0.95226126909255981</v>
      </c>
      <c r="C579" s="158">
        <f>'6.Stata-pooled'!I32</f>
        <v>0.84405452013015747</v>
      </c>
      <c r="D579" s="158">
        <f>'6.Stata-pooled'!I48</f>
        <v>1.3017433881759644</v>
      </c>
      <c r="E579" s="158">
        <f>'6.Stata-pooled'!I64</f>
        <v>1.1587675809860229</v>
      </c>
      <c r="F579" s="158">
        <f>'6.Stata-pooled'!I80</f>
        <v>1.1220110654830933</v>
      </c>
      <c r="G579" s="158">
        <f>'6.Stata-pooled'!I96</f>
        <v>1.3100827932357788</v>
      </c>
      <c r="H579" s="158">
        <f>'6.Stata-pooled'!I112</f>
        <v>0.96174657344818115</v>
      </c>
      <c r="I579" s="158">
        <f>'6.Stata-pooled'!I128</f>
        <v>1.0774126052856445</v>
      </c>
      <c r="J579" s="158">
        <f>'6.Stata-pooled'!I144</f>
        <v>1.0483037233352661</v>
      </c>
      <c r="K579" s="158">
        <f>'6.Stata-pooled'!I160</f>
        <v>1.5222123861312866</v>
      </c>
      <c r="L579" s="158">
        <f>'6.Stata-pooled'!I176</f>
        <v>0.94985455274581909</v>
      </c>
      <c r="M579" s="158">
        <f>'6.Stata-pooled'!I192</f>
        <v>0.88470757007598877</v>
      </c>
      <c r="N579" s="158">
        <f>'6.Stata-pooled'!I208</f>
        <v>1.2115164995193481</v>
      </c>
      <c r="P579" s="22">
        <v>2020</v>
      </c>
      <c r="Q579" s="78">
        <f>B579-'Index Tables'!B751</f>
        <v>-3.0907440162764033E-8</v>
      </c>
      <c r="R579" s="78">
        <f>C579-'Index Tables'!C751</f>
        <v>-3.7986984258164824E-7</v>
      </c>
      <c r="S579" s="78">
        <f>D579-'Index Tables'!D751</f>
        <v>-6.1182403565673837E-7</v>
      </c>
      <c r="T579" s="78">
        <f>E579-'Index Tables'!E751</f>
        <v>-4.190139770710033E-7</v>
      </c>
      <c r="U579" s="78">
        <f>F579-'Index Tables'!F751</f>
        <v>6.5483093170115581E-8</v>
      </c>
      <c r="V579" s="78">
        <f>G579-'Index Tables'!G751</f>
        <v>7.9323577883982921E-7</v>
      </c>
      <c r="W579" s="78">
        <f>H579-'Index Tables'!H751</f>
        <v>2.734481810984235E-7</v>
      </c>
      <c r="X579" s="78">
        <f>I579-'Index Tables'!I751</f>
        <v>6.0528564449491284E-7</v>
      </c>
      <c r="Y579" s="78">
        <f>J579-'Index Tables'!J751</f>
        <v>7.2333526612844423E-7</v>
      </c>
      <c r="Z579" s="78">
        <f>K579-'Index Tables'!K751</f>
        <v>3.8613128672260189E-7</v>
      </c>
      <c r="AA579" s="78">
        <f>L579-'Index Tables'!L751</f>
        <v>2.5274581905154747E-7</v>
      </c>
      <c r="AB579" s="78">
        <f>M579-'Index Tables'!M751</f>
        <v>1.7007598873686192E-7</v>
      </c>
      <c r="AC579" s="78">
        <f>N579-'Index Tables'!N751</f>
        <v>4.9951934810721355E-7</v>
      </c>
    </row>
    <row r="580" spans="1:71" ht="14">
      <c r="A580" s="25">
        <v>2021</v>
      </c>
      <c r="B580" s="159">
        <f>'6.Stata-pooled'!I17</f>
        <v>0.94176971912384033</v>
      </c>
      <c r="C580" s="159">
        <f>'6.Stata-pooled'!I33</f>
        <v>0.86568623781204224</v>
      </c>
      <c r="D580" s="159">
        <f>'6.Stata-pooled'!I49</f>
        <v>1.3307274580001831</v>
      </c>
      <c r="E580" s="159">
        <f>'6.Stata-pooled'!I65</f>
        <v>1.192296028137207</v>
      </c>
      <c r="F580" s="159">
        <f>'6.Stata-pooled'!I81</f>
        <v>1.1176519393920898</v>
      </c>
      <c r="G580" s="159">
        <f>'6.Stata-pooled'!I97</f>
        <v>1.2917906045913696</v>
      </c>
      <c r="H580" s="159">
        <f>'6.Stata-pooled'!I113</f>
        <v>0.97623199224472046</v>
      </c>
      <c r="I580" s="159">
        <f>'6.Stata-pooled'!I129</f>
        <v>1.0852080583572388</v>
      </c>
      <c r="J580" s="159">
        <f>'6.Stata-pooled'!I145</f>
        <v>1.0804994106292725</v>
      </c>
      <c r="K580" s="159">
        <f>'6.Stata-pooled'!I161</f>
        <v>1.4679172039031982</v>
      </c>
      <c r="L580" s="159">
        <f>'6.Stata-pooled'!I177</f>
        <v>1.0001276731491089</v>
      </c>
      <c r="M580" s="159">
        <f>'6.Stata-pooled'!I193</f>
        <v>0.85867899656295776</v>
      </c>
      <c r="N580" s="159">
        <f>'6.Stata-pooled'!I209</f>
        <v>1.2193852663040161</v>
      </c>
      <c r="P580" s="25">
        <v>2021</v>
      </c>
      <c r="Q580" s="84">
        <f>B580-'Index Tables'!B752</f>
        <v>-8.0876159658238578E-8</v>
      </c>
      <c r="R580" s="84">
        <f>C580-'Index Tables'!C752</f>
        <v>-6.2187957783343961E-8</v>
      </c>
      <c r="S580" s="84">
        <f>D580-'Index Tables'!D752</f>
        <v>4.5800018311226154E-7</v>
      </c>
      <c r="T580" s="84">
        <f>E580-'Index Tables'!E752</f>
        <v>2.8137207008782639E-8</v>
      </c>
      <c r="U580" s="84">
        <f>F580-'Index Tables'!F752</f>
        <v>9.3939208989368694E-7</v>
      </c>
      <c r="V580" s="84">
        <f>G580-'Index Tables'!G752</f>
        <v>-3.9540863028264539E-7</v>
      </c>
      <c r="W580" s="84">
        <f>H580-'Index Tables'!H752</f>
        <v>-7.7552795296753629E-9</v>
      </c>
      <c r="X580" s="84">
        <f>I580-'Index Tables'!I752</f>
        <v>5.83572388190845E-8</v>
      </c>
      <c r="Y580" s="84">
        <f>J580-'Index Tables'!J752</f>
        <v>4.1062927236268365E-7</v>
      </c>
      <c r="Z580" s="84">
        <f>K580-'Index Tables'!K752</f>
        <v>2.0390319832586101E-7</v>
      </c>
      <c r="AA580" s="84">
        <f>L580-'Index Tables'!L752</f>
        <v>6.7314910889848534E-7</v>
      </c>
      <c r="AB580" s="84">
        <f>M580-'Index Tables'!M752</f>
        <v>3.965629578051022E-7</v>
      </c>
      <c r="AC580" s="84">
        <f>N580-'Index Tables'!N752</f>
        <v>2.6630401617211419E-7</v>
      </c>
    </row>
    <row r="581" spans="1:71">
      <c r="B581" s="131"/>
      <c r="C581" s="131"/>
      <c r="D581" s="131"/>
      <c r="E581" s="131"/>
      <c r="F581" s="131"/>
      <c r="N581" s="131"/>
    </row>
    <row r="582" spans="1:71" ht="14">
      <c r="AB582" s="77"/>
      <c r="AC582" s="78"/>
      <c r="AD582" s="78"/>
      <c r="AE582" s="78"/>
      <c r="AF582" s="78"/>
      <c r="AG582" s="78"/>
      <c r="AH582" s="78"/>
      <c r="AI582" s="78"/>
      <c r="AJ582" s="78"/>
      <c r="AK582" s="78"/>
      <c r="AL582" s="78"/>
      <c r="AM582" s="78"/>
      <c r="AN582" s="78"/>
      <c r="AO582" s="78"/>
      <c r="AP582" s="78"/>
      <c r="AQ582" s="78"/>
      <c r="AR582" s="78"/>
      <c r="AS582" s="78"/>
      <c r="AT582" s="78"/>
      <c r="AU582" s="78"/>
      <c r="AV582" s="78"/>
      <c r="AW582" s="78"/>
      <c r="AX582" s="115"/>
      <c r="AY582" s="121"/>
      <c r="AZ582" s="121"/>
      <c r="BA582" s="121"/>
      <c r="BB582" s="121"/>
      <c r="BC582" s="121"/>
      <c r="BD582" s="121"/>
      <c r="BE582" s="121"/>
      <c r="BF582" s="121"/>
      <c r="BG582" s="121"/>
      <c r="BH582" s="121"/>
      <c r="BI582" s="121"/>
      <c r="BJ582" s="121"/>
      <c r="BK582" s="121"/>
      <c r="BL582" s="121"/>
      <c r="BM582" s="121"/>
      <c r="BN582" s="121"/>
      <c r="BO582" s="121"/>
      <c r="BP582" s="121"/>
      <c r="BQ582" s="121"/>
      <c r="BR582" s="121"/>
      <c r="BS582" s="121"/>
    </row>
    <row r="583" spans="1:71" ht="14">
      <c r="AB583" s="77"/>
      <c r="AC583" s="78"/>
      <c r="AD583" s="78"/>
      <c r="AE583" s="78"/>
      <c r="AF583" s="78"/>
      <c r="AG583" s="78"/>
      <c r="AH583" s="78"/>
      <c r="AI583" s="78"/>
      <c r="AJ583" s="78"/>
      <c r="AK583" s="78"/>
      <c r="AL583" s="78"/>
      <c r="AM583" s="78"/>
      <c r="AN583" s="78"/>
      <c r="AO583" s="78"/>
      <c r="AP583" s="78"/>
      <c r="AQ583" s="78"/>
      <c r="AR583" s="78"/>
      <c r="AS583" s="78"/>
      <c r="AT583" s="78"/>
      <c r="AU583" s="78"/>
      <c r="AV583" s="78"/>
      <c r="AW583" s="78"/>
      <c r="AX583" s="115"/>
      <c r="AY583" s="121"/>
      <c r="AZ583" s="121"/>
      <c r="BA583" s="121"/>
      <c r="BB583" s="121"/>
      <c r="BC583" s="121"/>
      <c r="BD583" s="121"/>
      <c r="BE583" s="121"/>
      <c r="BF583" s="121"/>
      <c r="BG583" s="121"/>
      <c r="BH583" s="121"/>
      <c r="BI583" s="121"/>
      <c r="BJ583" s="121"/>
      <c r="BK583" s="121"/>
      <c r="BL583" s="121"/>
      <c r="BM583" s="121"/>
      <c r="BN583" s="121"/>
      <c r="BO583" s="121"/>
      <c r="BP583" s="121"/>
      <c r="BQ583" s="121"/>
      <c r="BR583" s="121"/>
      <c r="BS583" s="121"/>
    </row>
    <row r="584" spans="1:71" ht="14">
      <c r="AB584" s="77"/>
      <c r="AC584" s="78"/>
      <c r="AD584" s="78"/>
      <c r="AE584" s="78"/>
      <c r="AF584" s="78"/>
      <c r="AG584" s="78"/>
      <c r="AH584" s="78"/>
      <c r="AI584" s="78"/>
      <c r="AJ584" s="78"/>
      <c r="AK584" s="78"/>
      <c r="AL584" s="78"/>
      <c r="AM584" s="78"/>
      <c r="AN584" s="78"/>
      <c r="AO584" s="78"/>
      <c r="AP584" s="78"/>
      <c r="AQ584" s="78"/>
      <c r="AR584" s="78"/>
      <c r="AS584" s="78"/>
      <c r="AT584" s="78"/>
      <c r="AU584" s="78"/>
      <c r="AV584" s="78"/>
      <c r="AW584" s="78"/>
      <c r="AX584" s="115"/>
      <c r="AY584" s="121"/>
      <c r="AZ584" s="121"/>
      <c r="BA584" s="121"/>
      <c r="BB584" s="121"/>
      <c r="BC584" s="121"/>
      <c r="BD584" s="121"/>
      <c r="BE584" s="121"/>
      <c r="BF584" s="121"/>
      <c r="BG584" s="121"/>
      <c r="BH584" s="121"/>
      <c r="BI584" s="121"/>
      <c r="BJ584" s="121"/>
      <c r="BK584" s="121"/>
      <c r="BL584" s="121"/>
      <c r="BM584" s="121"/>
      <c r="BN584" s="121"/>
      <c r="BO584" s="121"/>
      <c r="BP584" s="121"/>
      <c r="BQ584" s="121"/>
      <c r="BR584" s="121"/>
      <c r="BS584" s="121"/>
    </row>
    <row r="585" spans="1:71" ht="14">
      <c r="AB585" s="77"/>
      <c r="AC585" s="78"/>
      <c r="AD585" s="78"/>
      <c r="AE585" s="78"/>
      <c r="AF585" s="78"/>
      <c r="AG585" s="78"/>
      <c r="AH585" s="78"/>
      <c r="AI585" s="78"/>
      <c r="AJ585" s="78"/>
      <c r="AK585" s="78"/>
      <c r="AL585" s="78"/>
      <c r="AM585" s="78"/>
      <c r="AN585" s="78"/>
      <c r="AO585" s="78"/>
      <c r="AP585" s="78"/>
      <c r="AQ585" s="78"/>
      <c r="AR585" s="78"/>
      <c r="AS585" s="78"/>
      <c r="AT585" s="78"/>
      <c r="AU585" s="78"/>
      <c r="AV585" s="78"/>
      <c r="AW585" s="78"/>
      <c r="AX585" s="115"/>
      <c r="AY585" s="121"/>
      <c r="AZ585" s="121"/>
      <c r="BA585" s="121"/>
      <c r="BB585" s="121"/>
      <c r="BC585" s="121"/>
      <c r="BD585" s="121"/>
      <c r="BE585" s="121"/>
      <c r="BF585" s="121"/>
      <c r="BG585" s="121"/>
      <c r="BH585" s="121"/>
      <c r="BI585" s="121"/>
      <c r="BJ585" s="121"/>
      <c r="BK585" s="121"/>
      <c r="BL585" s="121"/>
      <c r="BM585" s="121"/>
      <c r="BN585" s="121"/>
      <c r="BO585" s="121"/>
      <c r="BP585" s="121"/>
      <c r="BQ585" s="121"/>
      <c r="BR585" s="121"/>
      <c r="BS585" s="121"/>
    </row>
    <row r="586" spans="1:71" ht="14">
      <c r="AB586" s="77"/>
      <c r="AC586" s="78"/>
      <c r="AD586" s="78"/>
      <c r="AE586" s="78"/>
      <c r="AF586" s="78"/>
      <c r="AG586" s="78"/>
      <c r="AH586" s="78"/>
      <c r="AI586" s="78"/>
      <c r="AJ586" s="78"/>
      <c r="AK586" s="78"/>
      <c r="AL586" s="78"/>
      <c r="AM586" s="78"/>
      <c r="AN586" s="78"/>
      <c r="AO586" s="78"/>
      <c r="AP586" s="78"/>
      <c r="AQ586" s="78"/>
      <c r="AR586" s="78"/>
      <c r="AS586" s="78"/>
      <c r="AT586" s="78"/>
      <c r="AU586" s="78"/>
      <c r="AV586" s="78"/>
      <c r="AW586" s="78"/>
      <c r="AX586" s="115"/>
      <c r="AY586" s="121"/>
      <c r="AZ586" s="121"/>
      <c r="BA586" s="121"/>
      <c r="BB586" s="121"/>
      <c r="BC586" s="121"/>
      <c r="BD586" s="121"/>
      <c r="BE586" s="121"/>
      <c r="BF586" s="121"/>
      <c r="BG586" s="121"/>
      <c r="BH586" s="121"/>
      <c r="BI586" s="121"/>
      <c r="BJ586" s="121"/>
      <c r="BK586" s="121"/>
      <c r="BL586" s="121"/>
      <c r="BM586" s="121"/>
      <c r="BN586" s="121"/>
      <c r="BO586" s="121"/>
      <c r="BP586" s="121"/>
      <c r="BQ586" s="121"/>
      <c r="BR586" s="121"/>
      <c r="BS586" s="121"/>
    </row>
    <row r="587" spans="1:71" ht="14">
      <c r="AB587" s="77"/>
      <c r="AC587" s="78"/>
      <c r="AD587" s="78"/>
      <c r="AE587" s="78"/>
      <c r="AF587" s="78"/>
      <c r="AG587" s="78"/>
      <c r="AH587" s="78"/>
      <c r="AI587" s="78"/>
      <c r="AJ587" s="78"/>
      <c r="AK587" s="78"/>
      <c r="AL587" s="78"/>
      <c r="AM587" s="78"/>
      <c r="AN587" s="78"/>
      <c r="AO587" s="78"/>
      <c r="AP587" s="78"/>
      <c r="AQ587" s="78"/>
      <c r="AR587" s="78"/>
      <c r="AS587" s="78"/>
      <c r="AT587" s="78"/>
      <c r="AU587" s="78"/>
      <c r="AV587" s="78"/>
      <c r="AW587" s="78"/>
      <c r="AX587" s="115"/>
      <c r="AY587" s="121"/>
      <c r="AZ587" s="121"/>
      <c r="BA587" s="121"/>
      <c r="BB587" s="121"/>
      <c r="BC587" s="121"/>
      <c r="BD587" s="121"/>
      <c r="BE587" s="121"/>
      <c r="BF587" s="121"/>
      <c r="BG587" s="121"/>
      <c r="BH587" s="121"/>
      <c r="BI587" s="121"/>
      <c r="BJ587" s="121"/>
      <c r="BK587" s="121"/>
      <c r="BL587" s="121"/>
      <c r="BM587" s="121"/>
      <c r="BN587" s="121"/>
      <c r="BO587" s="121"/>
      <c r="BP587" s="121"/>
      <c r="BQ587" s="121"/>
      <c r="BR587" s="121"/>
      <c r="BS587" s="121"/>
    </row>
    <row r="588" spans="1:71" ht="14">
      <c r="AB588" s="77"/>
      <c r="AC588" s="78"/>
      <c r="AD588" s="78"/>
      <c r="AE588" s="78"/>
      <c r="AF588" s="78"/>
      <c r="AG588" s="78"/>
      <c r="AH588" s="78"/>
      <c r="AI588" s="78"/>
      <c r="AJ588" s="78"/>
      <c r="AK588" s="78"/>
      <c r="AL588" s="78"/>
      <c r="AM588" s="78"/>
      <c r="AN588" s="78"/>
      <c r="AO588" s="78"/>
      <c r="AP588" s="78"/>
      <c r="AQ588" s="78"/>
      <c r="AR588" s="78"/>
      <c r="AS588" s="78"/>
      <c r="AT588" s="78"/>
      <c r="AU588" s="78"/>
      <c r="AV588" s="78"/>
      <c r="AW588" s="78"/>
      <c r="AX588" s="115"/>
      <c r="AY588" s="121"/>
      <c r="AZ588" s="121"/>
      <c r="BA588" s="121"/>
      <c r="BB588" s="121"/>
      <c r="BC588" s="121"/>
      <c r="BD588" s="121"/>
      <c r="BE588" s="121"/>
      <c r="BF588" s="121"/>
      <c r="BG588" s="121"/>
      <c r="BH588" s="121"/>
      <c r="BI588" s="121"/>
      <c r="BJ588" s="121"/>
      <c r="BK588" s="121"/>
      <c r="BL588" s="121"/>
      <c r="BM588" s="121"/>
      <c r="BN588" s="121"/>
      <c r="BO588" s="121"/>
      <c r="BP588" s="121"/>
      <c r="BQ588" s="121"/>
      <c r="BR588" s="121"/>
      <c r="BS588" s="121"/>
    </row>
    <row r="589" spans="1:71" ht="14">
      <c r="AB589" s="77"/>
      <c r="AC589" s="78"/>
      <c r="AD589" s="78"/>
      <c r="AE589" s="78"/>
      <c r="AF589" s="78"/>
      <c r="AG589" s="78"/>
      <c r="AH589" s="78"/>
      <c r="AI589" s="78"/>
      <c r="AJ589" s="78"/>
      <c r="AK589" s="78"/>
      <c r="AL589" s="78"/>
      <c r="AM589" s="78"/>
      <c r="AN589" s="78"/>
      <c r="AO589" s="78"/>
      <c r="AP589" s="78"/>
      <c r="AQ589" s="78"/>
      <c r="AR589" s="78"/>
      <c r="AS589" s="78"/>
      <c r="AT589" s="78"/>
      <c r="AU589" s="78"/>
      <c r="AV589" s="78"/>
      <c r="AW589" s="78"/>
      <c r="AX589" s="115"/>
      <c r="AY589" s="121"/>
      <c r="AZ589" s="121"/>
      <c r="BA589" s="121"/>
      <c r="BB589" s="121"/>
      <c r="BC589" s="121"/>
      <c r="BD589" s="121"/>
      <c r="BE589" s="121"/>
      <c r="BF589" s="121"/>
      <c r="BG589" s="121"/>
      <c r="BH589" s="121"/>
      <c r="BI589" s="121"/>
      <c r="BJ589" s="121"/>
      <c r="BK589" s="121"/>
      <c r="BL589" s="121"/>
      <c r="BM589" s="121"/>
      <c r="BN589" s="121"/>
      <c r="BO589" s="121"/>
      <c r="BP589" s="121"/>
      <c r="BQ589" s="121"/>
      <c r="BR589" s="121"/>
      <c r="BS589" s="121"/>
    </row>
    <row r="590" spans="1:71" ht="14">
      <c r="AB590" s="77"/>
      <c r="AC590" s="78"/>
      <c r="AD590" s="78"/>
      <c r="AE590" s="78"/>
      <c r="AF590" s="78"/>
      <c r="AG590" s="78"/>
      <c r="AH590" s="78"/>
      <c r="AI590" s="78"/>
      <c r="AJ590" s="78"/>
      <c r="AK590" s="78"/>
      <c r="AL590" s="78"/>
      <c r="AM590" s="78"/>
      <c r="AN590" s="78"/>
      <c r="AO590" s="78"/>
      <c r="AP590" s="78"/>
      <c r="AQ590" s="78"/>
      <c r="AR590" s="78"/>
      <c r="AS590" s="78"/>
      <c r="AT590" s="78"/>
      <c r="AU590" s="78"/>
      <c r="AV590" s="78"/>
      <c r="AW590" s="78"/>
      <c r="AX590" s="115"/>
      <c r="AY590" s="121"/>
      <c r="AZ590" s="121"/>
      <c r="BA590" s="121"/>
      <c r="BB590" s="121"/>
      <c r="BC590" s="121"/>
      <c r="BD590" s="121"/>
      <c r="BE590" s="121"/>
      <c r="BF590" s="121"/>
      <c r="BG590" s="121"/>
      <c r="BH590" s="121"/>
      <c r="BI590" s="121"/>
      <c r="BJ590" s="121"/>
      <c r="BK590" s="121"/>
      <c r="BL590" s="121"/>
      <c r="BM590" s="121"/>
      <c r="BN590" s="121"/>
      <c r="BO590" s="121"/>
      <c r="BP590" s="121"/>
      <c r="BQ590" s="121"/>
      <c r="BR590" s="121"/>
      <c r="BS590" s="121"/>
    </row>
    <row r="591" spans="1:71" ht="14">
      <c r="AB591" s="77"/>
      <c r="AC591" s="78"/>
      <c r="AD591" s="78"/>
      <c r="AE591" s="78"/>
      <c r="AF591" s="78"/>
      <c r="AG591" s="78"/>
      <c r="AH591" s="78"/>
      <c r="AI591" s="78"/>
      <c r="AJ591" s="78"/>
      <c r="AK591" s="78"/>
      <c r="AL591" s="78"/>
      <c r="AM591" s="78"/>
      <c r="AN591" s="78"/>
      <c r="AO591" s="78"/>
      <c r="AP591" s="78"/>
      <c r="AQ591" s="78"/>
      <c r="AR591" s="78"/>
      <c r="AS591" s="78"/>
      <c r="AT591" s="78"/>
      <c r="AU591" s="78"/>
      <c r="AV591" s="78"/>
      <c r="AW591" s="78"/>
      <c r="AX591" s="115"/>
      <c r="AY591" s="121"/>
      <c r="AZ591" s="121"/>
      <c r="BA591" s="121"/>
      <c r="BB591" s="121"/>
      <c r="BC591" s="121"/>
      <c r="BD591" s="121"/>
      <c r="BE591" s="121"/>
      <c r="BF591" s="121"/>
      <c r="BG591" s="121"/>
      <c r="BH591" s="121"/>
      <c r="BI591" s="121"/>
      <c r="BJ591" s="121"/>
      <c r="BK591" s="121"/>
      <c r="BL591" s="121"/>
      <c r="BM591" s="121"/>
      <c r="BN591" s="121"/>
      <c r="BO591" s="121"/>
      <c r="BP591" s="121"/>
      <c r="BQ591" s="121"/>
      <c r="BR591" s="121"/>
      <c r="BS591" s="121"/>
    </row>
    <row r="592" spans="1:71" ht="14">
      <c r="AB592" s="77"/>
      <c r="AC592" s="78"/>
      <c r="AD592" s="78"/>
      <c r="AE592" s="78"/>
      <c r="AF592" s="78"/>
      <c r="AG592" s="78"/>
      <c r="AH592" s="78"/>
      <c r="AI592" s="78"/>
      <c r="AJ592" s="78"/>
      <c r="AK592" s="78"/>
      <c r="AL592" s="78"/>
      <c r="AM592" s="78"/>
      <c r="AN592" s="78"/>
      <c r="AO592" s="78"/>
      <c r="AP592" s="78"/>
      <c r="AQ592" s="78"/>
      <c r="AR592" s="78"/>
      <c r="AS592" s="78"/>
      <c r="AT592" s="78"/>
      <c r="AU592" s="78"/>
      <c r="AV592" s="78"/>
      <c r="AW592" s="78"/>
      <c r="AX592" s="115"/>
      <c r="AY592" s="121"/>
      <c r="AZ592" s="121"/>
      <c r="BA592" s="121"/>
      <c r="BB592" s="121"/>
      <c r="BC592" s="121"/>
      <c r="BD592" s="121"/>
      <c r="BE592" s="121"/>
      <c r="BF592" s="121"/>
      <c r="BG592" s="121"/>
      <c r="BH592" s="121"/>
      <c r="BI592" s="121"/>
      <c r="BJ592" s="121"/>
      <c r="BK592" s="121"/>
      <c r="BL592" s="121"/>
      <c r="BM592" s="121"/>
      <c r="BN592" s="121"/>
      <c r="BO592" s="121"/>
      <c r="BP592" s="121"/>
      <c r="BQ592" s="121"/>
      <c r="BR592" s="121"/>
      <c r="BS592" s="121"/>
    </row>
    <row r="593" spans="25:71" ht="14">
      <c r="AB593" s="77"/>
      <c r="AC593" s="78"/>
      <c r="AD593" s="78"/>
      <c r="AE593" s="78"/>
      <c r="AF593" s="78"/>
      <c r="AG593" s="78"/>
      <c r="AH593" s="78"/>
      <c r="AI593" s="78"/>
      <c r="AJ593" s="78"/>
      <c r="AK593" s="78"/>
      <c r="AL593" s="78"/>
      <c r="AM593" s="78"/>
      <c r="AN593" s="78"/>
      <c r="AO593" s="78"/>
      <c r="AP593" s="78"/>
      <c r="AQ593" s="78"/>
      <c r="AR593" s="78"/>
      <c r="AS593" s="78"/>
      <c r="AT593" s="78"/>
      <c r="AU593" s="78"/>
      <c r="AV593" s="78"/>
      <c r="AW593" s="78"/>
      <c r="AX593" s="115"/>
      <c r="AY593" s="121"/>
      <c r="AZ593" s="121"/>
      <c r="BA593" s="121"/>
      <c r="BB593" s="121"/>
      <c r="BC593" s="121"/>
      <c r="BD593" s="121"/>
      <c r="BE593" s="121"/>
      <c r="BF593" s="121"/>
      <c r="BG593" s="121"/>
      <c r="BH593" s="121"/>
      <c r="BI593" s="121"/>
      <c r="BJ593" s="121"/>
      <c r="BK593" s="121"/>
      <c r="BL593" s="121"/>
      <c r="BM593" s="121"/>
      <c r="BN593" s="121"/>
      <c r="BO593" s="121"/>
      <c r="BP593" s="121"/>
      <c r="BQ593" s="121"/>
      <c r="BR593" s="121"/>
      <c r="BS593" s="121"/>
    </row>
    <row r="594" spans="25:71" ht="14">
      <c r="AB594" s="77"/>
      <c r="AC594" s="87"/>
      <c r="AD594" s="87"/>
      <c r="AE594" s="87"/>
      <c r="AF594" s="87"/>
      <c r="AG594" s="87"/>
      <c r="AH594" s="78"/>
      <c r="AI594" s="87"/>
      <c r="AJ594" s="87"/>
      <c r="AK594" s="87"/>
      <c r="AL594" s="87"/>
      <c r="AM594" s="87"/>
      <c r="AN594" s="87"/>
      <c r="AO594" s="87"/>
      <c r="AP594" s="87"/>
      <c r="AQ594" s="87"/>
      <c r="AR594" s="87"/>
      <c r="AS594" s="87"/>
      <c r="AT594" s="87"/>
      <c r="AU594" s="87"/>
      <c r="AV594" s="87"/>
      <c r="AW594" s="87"/>
      <c r="AX594" s="115"/>
      <c r="AY594" s="121"/>
      <c r="AZ594" s="121"/>
      <c r="BA594" s="121"/>
      <c r="BB594" s="121"/>
      <c r="BC594" s="121"/>
      <c r="BD594" s="121"/>
      <c r="BE594" s="121"/>
      <c r="BF594" s="121"/>
      <c r="BG594" s="121"/>
      <c r="BH594" s="121"/>
      <c r="BI594" s="121"/>
      <c r="BJ594" s="121"/>
      <c r="BK594" s="121"/>
      <c r="BL594" s="121"/>
      <c r="BM594" s="121"/>
      <c r="BN594" s="121"/>
      <c r="BO594" s="121"/>
      <c r="BP594" s="121"/>
      <c r="BQ594" s="121"/>
      <c r="BR594" s="121"/>
      <c r="BS594" s="121"/>
    </row>
    <row r="595" spans="25:71" ht="14">
      <c r="AB595" s="77"/>
      <c r="AC595" s="87"/>
      <c r="AD595" s="87"/>
      <c r="AE595" s="87"/>
      <c r="AF595" s="87"/>
      <c r="AG595" s="87"/>
      <c r="AH595" s="78"/>
      <c r="AI595" s="87"/>
      <c r="AJ595" s="87"/>
      <c r="AK595" s="87"/>
      <c r="AL595" s="87"/>
      <c r="AM595" s="87"/>
      <c r="AN595" s="87"/>
      <c r="AO595" s="87"/>
      <c r="AP595" s="87"/>
      <c r="AQ595" s="87"/>
      <c r="AR595" s="87"/>
      <c r="AS595" s="87"/>
      <c r="AT595" s="87"/>
      <c r="AU595" s="87"/>
      <c r="AV595" s="87"/>
      <c r="AW595" s="87"/>
      <c r="AX595" s="115"/>
      <c r="AY595" s="121"/>
      <c r="AZ595" s="121"/>
      <c r="BA595" s="121"/>
      <c r="BB595" s="121"/>
      <c r="BC595" s="121"/>
      <c r="BD595" s="121"/>
      <c r="BE595" s="121"/>
      <c r="BF595" s="121"/>
      <c r="BG595" s="121"/>
      <c r="BH595" s="121"/>
      <c r="BI595" s="121"/>
      <c r="BJ595" s="121"/>
      <c r="BK595" s="121"/>
      <c r="BL595" s="121"/>
      <c r="BM595" s="121"/>
      <c r="BN595" s="121"/>
      <c r="BO595" s="121"/>
      <c r="BP595" s="121"/>
      <c r="BQ595" s="121"/>
      <c r="BR595" s="121"/>
      <c r="BS595" s="121"/>
    </row>
    <row r="596" spans="25:71" ht="14">
      <c r="AB596" s="77"/>
      <c r="AC596" s="87"/>
      <c r="AD596" s="87"/>
      <c r="AE596" s="87"/>
      <c r="AF596" s="87"/>
      <c r="AG596" s="87"/>
      <c r="AH596" s="78"/>
      <c r="AI596" s="87"/>
      <c r="AJ596" s="87"/>
      <c r="AK596" s="87"/>
      <c r="AL596" s="87"/>
      <c r="AM596" s="87"/>
      <c r="AN596" s="87"/>
      <c r="AO596" s="87"/>
      <c r="AP596" s="87"/>
      <c r="AQ596" s="87"/>
      <c r="AR596" s="87"/>
      <c r="AS596" s="87"/>
      <c r="AT596" s="87"/>
      <c r="AU596" s="87"/>
      <c r="AV596" s="87"/>
      <c r="AW596" s="87"/>
      <c r="AX596" s="115"/>
      <c r="AY596" s="121"/>
      <c r="AZ596" s="121"/>
      <c r="BA596" s="121"/>
      <c r="BB596" s="121"/>
      <c r="BC596" s="121"/>
      <c r="BD596" s="121"/>
      <c r="BE596" s="121"/>
      <c r="BF596" s="121"/>
      <c r="BG596" s="121"/>
      <c r="BH596" s="121"/>
      <c r="BI596" s="121"/>
      <c r="BJ596" s="121"/>
      <c r="BK596" s="121"/>
      <c r="BL596" s="121"/>
      <c r="BM596" s="121"/>
      <c r="BN596" s="121"/>
      <c r="BO596" s="121"/>
      <c r="BP596" s="121"/>
      <c r="BQ596" s="121"/>
      <c r="BR596" s="121"/>
      <c r="BS596" s="121"/>
    </row>
    <row r="597" spans="25:71" ht="14">
      <c r="AB597" s="77"/>
      <c r="AC597" s="87"/>
      <c r="AD597" s="87"/>
      <c r="AE597" s="87"/>
      <c r="AF597" s="87"/>
      <c r="AG597" s="87"/>
      <c r="AH597" s="87"/>
      <c r="AI597" s="87"/>
      <c r="AJ597" s="87"/>
      <c r="AK597" s="87"/>
      <c r="AL597" s="87"/>
      <c r="AM597" s="87"/>
      <c r="AN597" s="87"/>
      <c r="AO597" s="87"/>
      <c r="AP597" s="87"/>
      <c r="AQ597" s="87"/>
      <c r="AR597" s="87"/>
      <c r="AS597" s="87"/>
      <c r="AT597" s="87"/>
      <c r="AU597" s="87"/>
      <c r="AV597" s="87"/>
      <c r="AW597" s="87"/>
      <c r="AX597" s="115"/>
      <c r="AY597" s="121"/>
      <c r="AZ597" s="121"/>
      <c r="BA597" s="121"/>
      <c r="BB597" s="121"/>
      <c r="BC597" s="121"/>
      <c r="BD597" s="121"/>
      <c r="BE597" s="121"/>
      <c r="BF597" s="121"/>
      <c r="BG597" s="121"/>
      <c r="BH597" s="121"/>
      <c r="BI597" s="121"/>
      <c r="BJ597" s="121"/>
      <c r="BK597" s="121"/>
      <c r="BL597" s="121"/>
      <c r="BM597" s="121"/>
      <c r="BN597" s="121"/>
      <c r="BO597" s="121"/>
      <c r="BP597" s="121"/>
      <c r="BQ597" s="121"/>
      <c r="BR597" s="121"/>
      <c r="BS597" s="121"/>
    </row>
    <row r="598" spans="25:71">
      <c r="AB598" s="122"/>
      <c r="AC598" s="122"/>
      <c r="AD598" s="122"/>
      <c r="AE598" s="122"/>
      <c r="AF598" s="122"/>
      <c r="AG598" s="122"/>
      <c r="AH598" s="122"/>
      <c r="AI598" s="122"/>
      <c r="AJ598" s="122"/>
      <c r="AK598" s="115"/>
      <c r="AL598" s="115"/>
      <c r="AM598" s="115"/>
      <c r="AN598" s="115"/>
      <c r="AO598" s="115"/>
      <c r="AP598" s="115"/>
      <c r="AQ598" s="115"/>
      <c r="AR598" s="115"/>
      <c r="AS598" s="115"/>
      <c r="AT598" s="115"/>
      <c r="AU598" s="115"/>
      <c r="AV598" s="115"/>
      <c r="AW598" s="115"/>
      <c r="AX598" s="115"/>
      <c r="AY598" s="115"/>
      <c r="AZ598" s="115"/>
      <c r="BA598" s="115"/>
      <c r="BB598" s="115"/>
      <c r="BC598" s="115"/>
      <c r="BD598" s="115"/>
      <c r="BE598" s="115"/>
      <c r="BF598" s="115"/>
      <c r="BG598" s="115"/>
      <c r="BH598" s="115"/>
      <c r="BI598" s="115"/>
      <c r="BJ598" s="115"/>
      <c r="BK598" s="115"/>
      <c r="BL598" s="115"/>
      <c r="BM598" s="115"/>
      <c r="BN598" s="115"/>
      <c r="BO598" s="115"/>
      <c r="BP598" s="115"/>
      <c r="BQ598" s="115"/>
      <c r="BR598" s="115"/>
      <c r="BS598" s="115"/>
    </row>
    <row r="599" spans="25:71">
      <c r="AB599" s="122"/>
      <c r="AC599" s="122"/>
      <c r="AD599" s="122"/>
      <c r="AE599" s="122"/>
      <c r="AF599" s="122"/>
      <c r="AG599" s="122"/>
      <c r="AH599" s="122"/>
      <c r="AI599" s="122"/>
      <c r="AJ599" s="122"/>
      <c r="AK599" s="115"/>
      <c r="AL599" s="115"/>
      <c r="AM599" s="115"/>
      <c r="AN599" s="115"/>
      <c r="AO599" s="115"/>
      <c r="AP599" s="115"/>
      <c r="AQ599" s="115"/>
      <c r="AR599" s="115"/>
      <c r="AS599" s="115"/>
      <c r="AT599" s="115"/>
      <c r="AU599" s="115"/>
      <c r="AV599" s="115"/>
      <c r="AW599" s="115"/>
      <c r="AX599" s="115"/>
      <c r="AY599" s="115"/>
      <c r="AZ599" s="115"/>
      <c r="BA599" s="115"/>
      <c r="BB599" s="115"/>
      <c r="BC599" s="115"/>
      <c r="BD599" s="115"/>
      <c r="BE599" s="115"/>
      <c r="BF599" s="115"/>
      <c r="BG599" s="115"/>
      <c r="BH599" s="115"/>
      <c r="BI599" s="115"/>
      <c r="BJ599" s="115"/>
      <c r="BK599" s="115"/>
      <c r="BL599" s="115"/>
      <c r="BM599" s="115"/>
      <c r="BN599" s="115"/>
      <c r="BO599" s="115"/>
      <c r="BP599" s="115"/>
      <c r="BQ599" s="115"/>
      <c r="BR599" s="115"/>
      <c r="BS599" s="115"/>
    </row>
    <row r="600" spans="25:71">
      <c r="AB600" s="117"/>
      <c r="AC600" s="118"/>
      <c r="AD600" s="118"/>
      <c r="AE600" s="118"/>
      <c r="AF600" s="118"/>
      <c r="AG600" s="118"/>
      <c r="AH600" s="118"/>
      <c r="AI600" s="118"/>
      <c r="AJ600" s="118"/>
      <c r="AK600" s="118"/>
      <c r="AL600" s="118"/>
      <c r="AM600" s="118"/>
      <c r="AN600" s="118"/>
      <c r="AO600" s="118"/>
      <c r="AP600" s="118"/>
      <c r="AQ600" s="118"/>
      <c r="AR600" s="118"/>
      <c r="AS600" s="118"/>
      <c r="AT600" s="118"/>
      <c r="AU600" s="118"/>
      <c r="AV600" s="118"/>
      <c r="AW600" s="118"/>
      <c r="AX600" s="115"/>
      <c r="AY600" s="115"/>
      <c r="AZ600" s="115"/>
      <c r="BA600" s="115"/>
      <c r="BB600" s="115"/>
      <c r="BC600" s="115"/>
      <c r="BD600" s="115"/>
      <c r="BE600" s="115"/>
      <c r="BF600" s="115"/>
      <c r="BG600" s="115"/>
      <c r="BH600" s="115"/>
      <c r="BI600" s="115"/>
      <c r="BJ600" s="115"/>
      <c r="BK600" s="115"/>
      <c r="BL600" s="115"/>
      <c r="BM600" s="115"/>
      <c r="BN600" s="115"/>
      <c r="BO600" s="115"/>
      <c r="BP600" s="115"/>
      <c r="BQ600" s="115"/>
      <c r="BR600" s="115"/>
      <c r="BS600" s="115"/>
    </row>
    <row r="601" spans="25:71">
      <c r="AB601" s="117"/>
      <c r="AC601" s="410"/>
      <c r="AD601" s="410"/>
      <c r="AE601" s="410"/>
      <c r="AF601" s="410"/>
      <c r="AG601" s="410"/>
      <c r="AH601" s="410"/>
      <c r="AI601" s="410"/>
      <c r="AJ601" s="410"/>
      <c r="AK601" s="410"/>
      <c r="AL601" s="410"/>
      <c r="AM601" s="410"/>
      <c r="AN601" s="410"/>
      <c r="AO601" s="410"/>
      <c r="AP601" s="410"/>
      <c r="AQ601" s="410"/>
      <c r="AR601" s="410"/>
      <c r="AS601" s="410"/>
      <c r="AT601" s="410"/>
      <c r="AU601" s="410"/>
      <c r="AV601" s="410"/>
      <c r="AW601" s="410"/>
      <c r="AX601" s="115"/>
      <c r="AY601" s="115"/>
      <c r="AZ601" s="115"/>
      <c r="BA601" s="115"/>
      <c r="BB601" s="115"/>
      <c r="BC601" s="115"/>
      <c r="BD601" s="115"/>
      <c r="BE601" s="115"/>
      <c r="BF601" s="115"/>
      <c r="BG601" s="115"/>
      <c r="BH601" s="115"/>
      <c r="BI601" s="115"/>
      <c r="BJ601" s="115"/>
      <c r="BK601" s="115"/>
      <c r="BL601" s="115"/>
      <c r="BM601" s="115"/>
      <c r="BN601" s="115"/>
      <c r="BO601" s="115"/>
      <c r="BP601" s="115"/>
      <c r="BQ601" s="115"/>
      <c r="BR601" s="115"/>
      <c r="BS601" s="115"/>
    </row>
    <row r="602" spans="25:71" ht="14">
      <c r="AB602" s="119"/>
      <c r="AC602" s="92"/>
      <c r="AD602" s="92"/>
      <c r="AE602" s="92"/>
      <c r="AF602" s="92"/>
      <c r="AG602" s="92"/>
      <c r="AH602" s="92"/>
      <c r="AI602" s="92"/>
      <c r="AJ602" s="120"/>
      <c r="AK602" s="120"/>
      <c r="AL602" s="120"/>
      <c r="AM602" s="120"/>
      <c r="AN602" s="120"/>
      <c r="AO602" s="120"/>
      <c r="AP602" s="92"/>
      <c r="AQ602" s="120"/>
      <c r="AR602" s="120"/>
      <c r="AS602" s="120"/>
      <c r="AT602" s="120"/>
      <c r="AU602" s="120"/>
      <c r="AV602" s="120"/>
      <c r="AW602" s="120"/>
      <c r="AX602" s="115"/>
      <c r="AY602" s="92"/>
      <c r="AZ602" s="92"/>
      <c r="BA602" s="92"/>
      <c r="BB602" s="92"/>
      <c r="BC602" s="92"/>
      <c r="BD602" s="92"/>
      <c r="BE602" s="92"/>
      <c r="BF602" s="120"/>
      <c r="BG602" s="120"/>
      <c r="BH602" s="120"/>
      <c r="BI602" s="120"/>
      <c r="BJ602" s="120"/>
      <c r="BK602" s="120"/>
      <c r="BL602" s="92"/>
      <c r="BM602" s="120"/>
      <c r="BN602" s="120"/>
      <c r="BO602" s="120"/>
      <c r="BP602" s="120"/>
      <c r="BQ602" s="120"/>
      <c r="BR602" s="120"/>
      <c r="BS602" s="120"/>
    </row>
    <row r="603" spans="25:71" ht="14">
      <c r="Y603" s="130"/>
      <c r="Z603" s="130"/>
      <c r="AA603" s="130"/>
      <c r="AB603" s="130"/>
      <c r="AC603" s="130"/>
      <c r="AD603" s="130"/>
      <c r="AE603" s="130"/>
      <c r="AF603" s="130"/>
      <c r="AG603" s="130"/>
      <c r="AH603" s="130"/>
      <c r="AI603" s="130"/>
      <c r="AJ603" s="130"/>
      <c r="AK603" s="130"/>
      <c r="AL603" s="130"/>
      <c r="AM603" s="130"/>
      <c r="AN603" s="130"/>
      <c r="AO603" s="130"/>
      <c r="AP603" s="130"/>
      <c r="AQ603" s="130"/>
      <c r="AR603" s="130"/>
      <c r="AS603" s="130"/>
      <c r="AT603" s="130"/>
      <c r="AU603" s="130"/>
      <c r="AV603" s="130"/>
      <c r="AW603" s="78"/>
      <c r="AX603" s="115"/>
      <c r="AY603" s="121"/>
      <c r="AZ603" s="121"/>
      <c r="BA603" s="121"/>
      <c r="BB603" s="121"/>
      <c r="BC603" s="121"/>
      <c r="BD603" s="121"/>
      <c r="BE603" s="121"/>
      <c r="BF603" s="121"/>
      <c r="BG603" s="121"/>
      <c r="BH603" s="121"/>
      <c r="BI603" s="121"/>
      <c r="BJ603" s="121"/>
      <c r="BK603" s="121"/>
      <c r="BL603" s="121"/>
      <c r="BM603" s="121"/>
      <c r="BN603" s="121"/>
      <c r="BO603" s="121"/>
      <c r="BP603" s="121"/>
      <c r="BQ603" s="121"/>
      <c r="BR603" s="121"/>
      <c r="BS603" s="121"/>
    </row>
    <row r="604" spans="25:71" ht="14">
      <c r="Y604" s="130"/>
      <c r="Z604" s="130"/>
      <c r="AA604" s="130"/>
      <c r="AB604" s="130"/>
      <c r="AC604" s="130"/>
      <c r="AD604" s="130"/>
      <c r="AE604" s="130"/>
      <c r="AF604" s="130"/>
      <c r="AG604" s="130"/>
      <c r="AH604" s="130"/>
      <c r="AI604" s="130"/>
      <c r="AJ604" s="130"/>
      <c r="AK604" s="130"/>
      <c r="AL604" s="130"/>
      <c r="AM604" s="130"/>
      <c r="AN604" s="130"/>
      <c r="AO604" s="130"/>
      <c r="AP604" s="130"/>
      <c r="AQ604" s="130"/>
      <c r="AR604" s="130"/>
      <c r="AS604" s="130"/>
      <c r="AT604" s="78"/>
      <c r="AU604" s="78"/>
      <c r="AV604" s="78"/>
      <c r="AW604" s="78"/>
      <c r="AX604" s="115"/>
      <c r="AY604" s="121"/>
      <c r="AZ604" s="121"/>
      <c r="BA604" s="121"/>
      <c r="BB604" s="121"/>
      <c r="BC604" s="121"/>
      <c r="BD604" s="121"/>
      <c r="BE604" s="121"/>
      <c r="BF604" s="121"/>
      <c r="BG604" s="121"/>
      <c r="BH604" s="121"/>
      <c r="BI604" s="121"/>
      <c r="BJ604" s="121"/>
      <c r="BK604" s="121"/>
      <c r="BL604" s="121"/>
      <c r="BM604" s="121"/>
      <c r="BN604" s="121"/>
      <c r="BO604" s="121"/>
      <c r="BP604" s="121"/>
      <c r="BQ604" s="121"/>
      <c r="BR604" s="121"/>
      <c r="BS604" s="121"/>
    </row>
    <row r="605" spans="25:71" ht="14">
      <c r="Y605" s="130"/>
      <c r="Z605" s="130"/>
      <c r="AA605" s="130"/>
      <c r="AB605" s="130"/>
      <c r="AC605" s="130"/>
      <c r="AD605" s="130"/>
      <c r="AE605" s="130"/>
      <c r="AF605" s="130"/>
      <c r="AG605" s="130"/>
      <c r="AH605" s="130"/>
      <c r="AI605" s="130"/>
      <c r="AJ605" s="130"/>
      <c r="AK605" s="130"/>
      <c r="AL605" s="130"/>
      <c r="AM605" s="130"/>
      <c r="AN605" s="130"/>
      <c r="AO605" s="130"/>
      <c r="AP605" s="130"/>
      <c r="AQ605" s="130"/>
      <c r="AR605" s="130"/>
      <c r="AS605" s="130"/>
      <c r="AT605" s="78"/>
      <c r="AU605" s="78"/>
      <c r="AV605" s="78"/>
      <c r="AW605" s="78"/>
      <c r="AX605" s="115"/>
      <c r="AY605" s="121"/>
      <c r="AZ605" s="121"/>
      <c r="BA605" s="121"/>
      <c r="BB605" s="121"/>
      <c r="BC605" s="121"/>
      <c r="BD605" s="121"/>
      <c r="BE605" s="121"/>
      <c r="BF605" s="121"/>
      <c r="BG605" s="121"/>
      <c r="BH605" s="121"/>
      <c r="BI605" s="121"/>
      <c r="BJ605" s="121"/>
      <c r="BK605" s="121"/>
      <c r="BL605" s="121"/>
      <c r="BM605" s="121"/>
      <c r="BN605" s="121"/>
      <c r="BO605" s="121"/>
      <c r="BP605" s="121"/>
      <c r="BQ605" s="121"/>
      <c r="BR605" s="121"/>
      <c r="BS605" s="121"/>
    </row>
    <row r="606" spans="25:71" ht="14">
      <c r="Y606" s="130"/>
      <c r="Z606" s="130"/>
      <c r="AA606" s="130"/>
      <c r="AB606" s="130"/>
      <c r="AC606" s="130"/>
      <c r="AD606" s="130"/>
      <c r="AE606" s="130"/>
      <c r="AF606" s="130"/>
      <c r="AG606" s="130"/>
      <c r="AH606" s="130"/>
      <c r="AI606" s="130"/>
      <c r="AJ606" s="130"/>
      <c r="AK606" s="130"/>
      <c r="AL606" s="130"/>
      <c r="AM606" s="130"/>
      <c r="AN606" s="130"/>
      <c r="AO606" s="130"/>
      <c r="AP606" s="130"/>
      <c r="AQ606" s="130"/>
      <c r="AR606" s="130"/>
      <c r="AS606" s="130"/>
      <c r="AT606" s="78"/>
      <c r="AU606" s="78"/>
      <c r="AV606" s="78"/>
      <c r="AW606" s="78"/>
      <c r="AX606" s="115"/>
      <c r="AY606" s="121"/>
      <c r="AZ606" s="121"/>
      <c r="BA606" s="121"/>
      <c r="BB606" s="121"/>
      <c r="BC606" s="121"/>
      <c r="BD606" s="121"/>
      <c r="BE606" s="121"/>
      <c r="BF606" s="121"/>
      <c r="BG606" s="121"/>
      <c r="BH606" s="121"/>
      <c r="BI606" s="121"/>
      <c r="BJ606" s="121"/>
      <c r="BK606" s="121"/>
      <c r="BL606" s="121"/>
      <c r="BM606" s="121"/>
      <c r="BN606" s="121"/>
      <c r="BO606" s="121"/>
      <c r="BP606" s="121"/>
      <c r="BQ606" s="121"/>
      <c r="BR606" s="121"/>
      <c r="BS606" s="121"/>
    </row>
    <row r="607" spans="25:71" ht="14">
      <c r="Y607" s="130"/>
      <c r="Z607" s="130"/>
      <c r="AA607" s="130"/>
      <c r="AB607" s="130"/>
      <c r="AC607" s="130"/>
      <c r="AD607" s="130"/>
      <c r="AE607" s="130"/>
      <c r="AF607" s="130"/>
      <c r="AG607" s="130"/>
      <c r="AH607" s="130"/>
      <c r="AI607" s="130"/>
      <c r="AJ607" s="130"/>
      <c r="AK607" s="130"/>
      <c r="AL607" s="130"/>
      <c r="AM607" s="130"/>
      <c r="AN607" s="130"/>
      <c r="AO607" s="130"/>
      <c r="AP607" s="130"/>
      <c r="AQ607" s="130"/>
      <c r="AR607" s="130"/>
      <c r="AS607" s="130"/>
      <c r="AT607" s="78"/>
      <c r="AU607" s="78"/>
      <c r="AV607" s="78"/>
      <c r="AW607" s="78"/>
      <c r="AX607" s="115"/>
      <c r="AY607" s="121"/>
      <c r="AZ607" s="121"/>
      <c r="BA607" s="121"/>
      <c r="BB607" s="121"/>
      <c r="BC607" s="121"/>
      <c r="BD607" s="121"/>
      <c r="BE607" s="121"/>
      <c r="BF607" s="121"/>
      <c r="BG607" s="121"/>
      <c r="BH607" s="121"/>
      <c r="BI607" s="121"/>
      <c r="BJ607" s="121"/>
      <c r="BK607" s="121"/>
      <c r="BL607" s="121"/>
      <c r="BM607" s="121"/>
      <c r="BN607" s="121"/>
      <c r="BO607" s="121"/>
      <c r="BP607" s="121"/>
      <c r="BQ607" s="121"/>
      <c r="BR607" s="121"/>
      <c r="BS607" s="121"/>
    </row>
    <row r="608" spans="25:71" ht="14">
      <c r="Y608" s="130"/>
      <c r="Z608" s="130"/>
      <c r="AA608" s="130"/>
      <c r="AB608" s="130"/>
      <c r="AC608" s="130"/>
      <c r="AD608" s="130"/>
      <c r="AE608" s="130"/>
      <c r="AF608" s="130"/>
      <c r="AG608" s="130"/>
      <c r="AH608" s="130"/>
      <c r="AI608" s="130"/>
      <c r="AJ608" s="130"/>
      <c r="AK608" s="130"/>
      <c r="AL608" s="130"/>
      <c r="AM608" s="130"/>
      <c r="AN608" s="130"/>
      <c r="AO608" s="130"/>
      <c r="AP608" s="130"/>
      <c r="AQ608" s="130"/>
      <c r="AR608" s="130"/>
      <c r="AS608" s="130"/>
      <c r="AT608" s="78"/>
      <c r="AU608" s="78"/>
      <c r="AV608" s="78"/>
      <c r="AW608" s="78"/>
      <c r="AX608" s="115"/>
      <c r="AY608" s="121"/>
      <c r="AZ608" s="121"/>
      <c r="BA608" s="121"/>
      <c r="BB608" s="121"/>
      <c r="BC608" s="121"/>
      <c r="BD608" s="121"/>
      <c r="BE608" s="121"/>
      <c r="BF608" s="121"/>
      <c r="BG608" s="121"/>
      <c r="BH608" s="121"/>
      <c r="BI608" s="121"/>
      <c r="BJ608" s="121"/>
      <c r="BK608" s="121"/>
      <c r="BL608" s="121"/>
      <c r="BM608" s="121"/>
      <c r="BN608" s="121"/>
      <c r="BO608" s="121"/>
      <c r="BP608" s="121"/>
      <c r="BQ608" s="121"/>
      <c r="BR608" s="121"/>
      <c r="BS608" s="121"/>
    </row>
    <row r="609" spans="25:71" ht="14">
      <c r="Y609" s="130"/>
      <c r="Z609" s="130"/>
      <c r="AA609" s="130"/>
      <c r="AB609" s="130"/>
      <c r="AC609" s="130"/>
      <c r="AD609" s="130"/>
      <c r="AE609" s="130"/>
      <c r="AF609" s="130"/>
      <c r="AG609" s="130"/>
      <c r="AH609" s="130"/>
      <c r="AI609" s="130"/>
      <c r="AJ609" s="130"/>
      <c r="AK609" s="130"/>
      <c r="AL609" s="130"/>
      <c r="AM609" s="130"/>
      <c r="AN609" s="130"/>
      <c r="AO609" s="130"/>
      <c r="AP609" s="130"/>
      <c r="AQ609" s="130"/>
      <c r="AR609" s="130"/>
      <c r="AS609" s="130"/>
      <c r="AT609" s="78"/>
      <c r="AU609" s="78"/>
      <c r="AV609" s="78"/>
      <c r="AW609" s="78"/>
      <c r="AX609" s="115"/>
      <c r="AY609" s="121"/>
      <c r="AZ609" s="121"/>
      <c r="BA609" s="121"/>
      <c r="BB609" s="121"/>
      <c r="BC609" s="121"/>
      <c r="BD609" s="121"/>
      <c r="BE609" s="121"/>
      <c r="BF609" s="121"/>
      <c r="BG609" s="121"/>
      <c r="BH609" s="121"/>
      <c r="BI609" s="121"/>
      <c r="BJ609" s="121"/>
      <c r="BK609" s="121"/>
      <c r="BL609" s="121"/>
      <c r="BM609" s="121"/>
      <c r="BN609" s="121"/>
      <c r="BO609" s="121"/>
      <c r="BP609" s="121"/>
      <c r="BQ609" s="121"/>
      <c r="BR609" s="121"/>
      <c r="BS609" s="121"/>
    </row>
    <row r="610" spans="25:71" ht="14">
      <c r="Y610" s="130"/>
      <c r="Z610" s="130"/>
      <c r="AA610" s="130"/>
      <c r="AB610" s="130"/>
      <c r="AC610" s="130"/>
      <c r="AD610" s="130"/>
      <c r="AE610" s="130"/>
      <c r="AF610" s="130"/>
      <c r="AG610" s="130"/>
      <c r="AH610" s="130"/>
      <c r="AI610" s="130"/>
      <c r="AJ610" s="130"/>
      <c r="AK610" s="130"/>
      <c r="AL610" s="130"/>
      <c r="AM610" s="130"/>
      <c r="AN610" s="130"/>
      <c r="AO610" s="130"/>
      <c r="AP610" s="130"/>
      <c r="AQ610" s="130"/>
      <c r="AR610" s="130"/>
      <c r="AS610" s="130"/>
      <c r="AT610" s="78"/>
      <c r="AU610" s="78"/>
      <c r="AV610" s="78"/>
      <c r="AW610" s="78"/>
      <c r="AX610" s="115"/>
      <c r="AY610" s="121"/>
      <c r="AZ610" s="121"/>
      <c r="BA610" s="121"/>
      <c r="BB610" s="121"/>
      <c r="BC610" s="121"/>
      <c r="BD610" s="121"/>
      <c r="BE610" s="121"/>
      <c r="BF610" s="121"/>
      <c r="BG610" s="121"/>
      <c r="BH610" s="121"/>
      <c r="BI610" s="121"/>
      <c r="BJ610" s="121"/>
      <c r="BK610" s="121"/>
      <c r="BL610" s="121"/>
      <c r="BM610" s="121"/>
      <c r="BN610" s="121"/>
      <c r="BO610" s="121"/>
      <c r="BP610" s="121"/>
      <c r="BQ610" s="121"/>
      <c r="BR610" s="121"/>
      <c r="BS610" s="121"/>
    </row>
    <row r="611" spans="25:71" ht="14">
      <c r="Y611" s="130"/>
      <c r="Z611" s="130"/>
      <c r="AA611" s="130"/>
      <c r="AB611" s="130"/>
      <c r="AC611" s="130"/>
      <c r="AD611" s="130"/>
      <c r="AE611" s="130"/>
      <c r="AF611" s="130"/>
      <c r="AG611" s="130"/>
      <c r="AH611" s="130"/>
      <c r="AI611" s="130"/>
      <c r="AJ611" s="130"/>
      <c r="AK611" s="130"/>
      <c r="AL611" s="130"/>
      <c r="AM611" s="130"/>
      <c r="AN611" s="130"/>
      <c r="AO611" s="130"/>
      <c r="AP611" s="130"/>
      <c r="AQ611" s="130"/>
      <c r="AR611" s="130"/>
      <c r="AS611" s="130"/>
      <c r="AT611" s="78"/>
      <c r="AU611" s="78"/>
      <c r="AV611" s="78"/>
      <c r="AW611" s="78"/>
      <c r="AX611" s="115"/>
      <c r="AY611" s="121"/>
      <c r="AZ611" s="121"/>
      <c r="BA611" s="121"/>
      <c r="BB611" s="121"/>
      <c r="BC611" s="121"/>
      <c r="BD611" s="121"/>
      <c r="BE611" s="121"/>
      <c r="BF611" s="121"/>
      <c r="BG611" s="121"/>
      <c r="BH611" s="121"/>
      <c r="BI611" s="121"/>
      <c r="BJ611" s="121"/>
      <c r="BK611" s="121"/>
      <c r="BL611" s="121"/>
      <c r="BM611" s="121"/>
      <c r="BN611" s="121"/>
      <c r="BO611" s="121"/>
      <c r="BP611" s="121"/>
      <c r="BQ611" s="121"/>
      <c r="BR611" s="121"/>
      <c r="BS611" s="121"/>
    </row>
    <row r="612" spans="25:71" ht="14">
      <c r="Y612" s="130"/>
      <c r="Z612" s="130"/>
      <c r="AA612" s="130"/>
      <c r="AB612" s="130"/>
      <c r="AC612" s="130"/>
      <c r="AD612" s="130"/>
      <c r="AE612" s="130"/>
      <c r="AF612" s="130"/>
      <c r="AG612" s="130"/>
      <c r="AH612" s="130"/>
      <c r="AI612" s="130"/>
      <c r="AJ612" s="130"/>
      <c r="AK612" s="130"/>
      <c r="AL612" s="130"/>
      <c r="AM612" s="130"/>
      <c r="AN612" s="130"/>
      <c r="AO612" s="130"/>
      <c r="AP612" s="130"/>
      <c r="AQ612" s="130"/>
      <c r="AR612" s="130"/>
      <c r="AS612" s="130"/>
      <c r="AT612" s="78"/>
      <c r="AU612" s="78"/>
      <c r="AV612" s="78"/>
      <c r="AW612" s="78"/>
      <c r="AX612" s="115"/>
      <c r="AY612" s="121"/>
      <c r="AZ612" s="121"/>
      <c r="BA612" s="121"/>
      <c r="BB612" s="121"/>
      <c r="BC612" s="121"/>
      <c r="BD612" s="121"/>
      <c r="BE612" s="121"/>
      <c r="BF612" s="121"/>
      <c r="BG612" s="121"/>
      <c r="BH612" s="121"/>
      <c r="BI612" s="121"/>
      <c r="BJ612" s="121"/>
      <c r="BK612" s="121"/>
      <c r="BL612" s="121"/>
      <c r="BM612" s="121"/>
      <c r="BN612" s="121"/>
      <c r="BO612" s="121"/>
      <c r="BP612" s="121"/>
      <c r="BQ612" s="121"/>
      <c r="BR612" s="121"/>
      <c r="BS612" s="121"/>
    </row>
    <row r="613" spans="25:71" ht="14">
      <c r="Y613" s="130"/>
      <c r="Z613" s="130"/>
      <c r="AA613" s="130"/>
      <c r="AB613" s="130"/>
      <c r="AC613" s="130"/>
      <c r="AD613" s="130"/>
      <c r="AE613" s="130"/>
      <c r="AF613" s="130"/>
      <c r="AG613" s="130"/>
      <c r="AH613" s="130"/>
      <c r="AI613" s="130"/>
      <c r="AJ613" s="130"/>
      <c r="AK613" s="130"/>
      <c r="AL613" s="130"/>
      <c r="AM613" s="130"/>
      <c r="AN613" s="130"/>
      <c r="AO613" s="130"/>
      <c r="AP613" s="130"/>
      <c r="AQ613" s="130"/>
      <c r="AR613" s="130"/>
      <c r="AS613" s="130"/>
      <c r="AT613" s="78"/>
      <c r="AU613" s="78"/>
      <c r="AV613" s="78"/>
      <c r="AW613" s="78"/>
      <c r="AX613" s="115"/>
      <c r="AY613" s="121"/>
      <c r="AZ613" s="121"/>
      <c r="BA613" s="121"/>
      <c r="BB613" s="121"/>
      <c r="BC613" s="121"/>
      <c r="BD613" s="121"/>
      <c r="BE613" s="121"/>
      <c r="BF613" s="121"/>
      <c r="BG613" s="121"/>
      <c r="BH613" s="121"/>
      <c r="BI613" s="121"/>
      <c r="BJ613" s="121"/>
      <c r="BK613" s="121"/>
      <c r="BL613" s="121"/>
      <c r="BM613" s="121"/>
      <c r="BN613" s="121"/>
      <c r="BO613" s="121"/>
      <c r="BP613" s="121"/>
      <c r="BQ613" s="121"/>
      <c r="BR613" s="121"/>
      <c r="BS613" s="121"/>
    </row>
    <row r="614" spans="25:71" ht="14">
      <c r="Y614" s="130"/>
      <c r="Z614" s="130"/>
      <c r="AA614" s="130"/>
      <c r="AB614" s="130"/>
      <c r="AC614" s="130"/>
      <c r="AD614" s="130"/>
      <c r="AE614" s="130"/>
      <c r="AF614" s="130"/>
      <c r="AG614" s="130"/>
      <c r="AH614" s="130"/>
      <c r="AI614" s="130"/>
      <c r="AJ614" s="130"/>
      <c r="AK614" s="130"/>
      <c r="AL614" s="130"/>
      <c r="AM614" s="130"/>
      <c r="AN614" s="130"/>
      <c r="AO614" s="130"/>
      <c r="AP614" s="130"/>
      <c r="AQ614" s="130"/>
      <c r="AR614" s="130"/>
      <c r="AS614" s="130"/>
      <c r="AT614" s="78"/>
      <c r="AU614" s="78"/>
      <c r="AV614" s="78"/>
      <c r="AW614" s="78"/>
      <c r="AX614" s="115"/>
      <c r="AY614" s="121"/>
      <c r="AZ614" s="121"/>
      <c r="BA614" s="121"/>
      <c r="BB614" s="121"/>
      <c r="BC614" s="121"/>
      <c r="BD614" s="121"/>
      <c r="BE614" s="121"/>
      <c r="BF614" s="121"/>
      <c r="BG614" s="121"/>
      <c r="BH614" s="121"/>
      <c r="BI614" s="121"/>
      <c r="BJ614" s="121"/>
      <c r="BK614" s="121"/>
      <c r="BL614" s="121"/>
      <c r="BM614" s="121"/>
      <c r="BN614" s="121"/>
      <c r="BO614" s="121"/>
      <c r="BP614" s="121"/>
      <c r="BQ614" s="121"/>
      <c r="BR614" s="121"/>
      <c r="BS614" s="121"/>
    </row>
    <row r="615" spans="25:71" ht="14">
      <c r="Y615" s="130"/>
      <c r="Z615" s="130"/>
      <c r="AA615" s="130"/>
      <c r="AB615" s="130"/>
      <c r="AC615" s="130"/>
      <c r="AD615" s="130"/>
      <c r="AE615" s="130"/>
      <c r="AF615" s="130"/>
      <c r="AG615" s="130"/>
      <c r="AH615" s="130"/>
      <c r="AI615" s="130"/>
      <c r="AJ615" s="130"/>
      <c r="AK615" s="130"/>
      <c r="AL615" s="130"/>
      <c r="AM615" s="130"/>
      <c r="AN615" s="130"/>
      <c r="AO615" s="130"/>
      <c r="AP615" s="130"/>
      <c r="AQ615" s="130"/>
      <c r="AR615" s="130"/>
      <c r="AS615" s="130"/>
      <c r="AT615" s="78"/>
      <c r="AU615" s="78"/>
      <c r="AV615" s="78"/>
      <c r="AW615" s="78"/>
      <c r="AX615" s="115"/>
      <c r="AY615" s="121"/>
      <c r="AZ615" s="121"/>
      <c r="BA615" s="121"/>
      <c r="BB615" s="121"/>
      <c r="BC615" s="121"/>
      <c r="BD615" s="121"/>
      <c r="BE615" s="121"/>
      <c r="BF615" s="121"/>
      <c r="BG615" s="121"/>
      <c r="BH615" s="121"/>
      <c r="BI615" s="121"/>
      <c r="BJ615" s="121"/>
      <c r="BK615" s="121"/>
      <c r="BL615" s="121"/>
      <c r="BM615" s="121"/>
      <c r="BN615" s="121"/>
      <c r="BO615" s="121"/>
      <c r="BP615" s="121"/>
      <c r="BQ615" s="121"/>
      <c r="BR615" s="121"/>
      <c r="BS615" s="121"/>
    </row>
    <row r="616" spans="25:71" ht="14">
      <c r="Y616" s="130"/>
      <c r="Z616" s="130"/>
      <c r="AA616" s="130"/>
      <c r="AB616" s="130"/>
      <c r="AC616" s="130"/>
      <c r="AD616" s="130"/>
      <c r="AE616" s="130"/>
      <c r="AF616" s="130"/>
      <c r="AG616" s="130"/>
      <c r="AH616" s="130"/>
      <c r="AI616" s="130"/>
      <c r="AJ616" s="130"/>
      <c r="AK616" s="130"/>
      <c r="AL616" s="130"/>
      <c r="AM616" s="130"/>
      <c r="AN616" s="130"/>
      <c r="AO616" s="130"/>
      <c r="AP616" s="130"/>
      <c r="AQ616" s="130"/>
      <c r="AR616" s="130"/>
      <c r="AS616" s="130"/>
      <c r="AT616" s="78"/>
      <c r="AU616" s="78"/>
      <c r="AV616" s="78"/>
      <c r="AW616" s="78"/>
      <c r="AX616" s="115"/>
      <c r="AY616" s="121"/>
      <c r="AZ616" s="121"/>
      <c r="BA616" s="121"/>
      <c r="BB616" s="121"/>
      <c r="BC616" s="121"/>
      <c r="BD616" s="121"/>
      <c r="BE616" s="121"/>
      <c r="BF616" s="121"/>
      <c r="BG616" s="121"/>
      <c r="BH616" s="121"/>
      <c r="BI616" s="121"/>
      <c r="BJ616" s="121"/>
      <c r="BK616" s="121"/>
      <c r="BL616" s="121"/>
      <c r="BM616" s="121"/>
      <c r="BN616" s="121"/>
      <c r="BO616" s="121"/>
      <c r="BP616" s="121"/>
      <c r="BQ616" s="121"/>
      <c r="BR616" s="121"/>
      <c r="BS616" s="121"/>
    </row>
    <row r="617" spans="25:71" ht="14">
      <c r="Y617" s="130"/>
      <c r="Z617" s="130"/>
      <c r="AA617" s="130"/>
      <c r="AB617" s="130"/>
      <c r="AC617" s="130"/>
      <c r="AD617" s="130"/>
      <c r="AE617" s="130"/>
      <c r="AF617" s="130"/>
      <c r="AG617" s="130"/>
      <c r="AH617" s="130"/>
      <c r="AI617" s="130"/>
      <c r="AJ617" s="130"/>
      <c r="AK617" s="130"/>
      <c r="AL617" s="130"/>
      <c r="AM617" s="130"/>
      <c r="AN617" s="130"/>
      <c r="AO617" s="130"/>
      <c r="AP617" s="130"/>
      <c r="AQ617" s="130"/>
      <c r="AR617" s="130"/>
      <c r="AS617" s="130"/>
      <c r="AT617" s="78"/>
      <c r="AU617" s="78"/>
      <c r="AV617" s="78"/>
      <c r="AW617" s="78"/>
      <c r="AX617" s="115"/>
      <c r="AY617" s="121"/>
      <c r="AZ617" s="121"/>
      <c r="BA617" s="121"/>
      <c r="BB617" s="121"/>
      <c r="BC617" s="121"/>
      <c r="BD617" s="121"/>
      <c r="BE617" s="121"/>
      <c r="BF617" s="121"/>
      <c r="BG617" s="121"/>
      <c r="BH617" s="121"/>
      <c r="BI617" s="121"/>
      <c r="BJ617" s="121"/>
      <c r="BK617" s="121"/>
      <c r="BL617" s="121"/>
      <c r="BM617" s="121"/>
      <c r="BN617" s="121"/>
      <c r="BO617" s="121"/>
      <c r="BP617" s="121"/>
      <c r="BQ617" s="121"/>
      <c r="BR617" s="121"/>
      <c r="BS617" s="121"/>
    </row>
    <row r="618" spans="25:71" ht="14">
      <c r="AB618" s="77"/>
      <c r="AC618" s="87"/>
      <c r="AD618" s="87"/>
      <c r="AE618" s="87"/>
      <c r="AF618" s="87"/>
      <c r="AG618" s="87"/>
      <c r="AH618" s="78"/>
      <c r="AI618" s="87"/>
      <c r="AJ618" s="87"/>
      <c r="AK618" s="87"/>
      <c r="AL618" s="87"/>
      <c r="AM618" s="87"/>
      <c r="AN618" s="87"/>
      <c r="AO618" s="87"/>
      <c r="AP618" s="87"/>
      <c r="AQ618" s="87"/>
      <c r="AR618" s="87"/>
      <c r="AS618" s="87"/>
      <c r="AT618" s="87"/>
      <c r="AU618" s="87"/>
      <c r="AV618" s="87"/>
      <c r="AW618" s="87"/>
      <c r="AX618" s="115"/>
      <c r="AY618" s="121"/>
      <c r="AZ618" s="121"/>
      <c r="BA618" s="121"/>
      <c r="BB618" s="121"/>
      <c r="BC618" s="121"/>
      <c r="BD618" s="121"/>
      <c r="BE618" s="121"/>
      <c r="BF618" s="121"/>
      <c r="BG618" s="121"/>
      <c r="BH618" s="121"/>
      <c r="BI618" s="121"/>
      <c r="BJ618" s="121"/>
      <c r="BK618" s="121"/>
      <c r="BL618" s="121"/>
      <c r="BM618" s="121"/>
      <c r="BN618" s="121"/>
      <c r="BO618" s="121"/>
      <c r="BP618" s="121"/>
      <c r="BQ618" s="121"/>
      <c r="BR618" s="121"/>
      <c r="BS618" s="121"/>
    </row>
    <row r="619" spans="25:71" ht="14">
      <c r="AB619" s="77"/>
      <c r="AC619" s="87"/>
      <c r="AD619" s="87"/>
      <c r="AE619" s="87"/>
      <c r="AF619" s="87"/>
      <c r="AG619" s="87"/>
      <c r="AH619" s="78"/>
      <c r="AI619" s="87"/>
      <c r="AJ619" s="87"/>
      <c r="AK619" s="87"/>
      <c r="AL619" s="87"/>
      <c r="AM619" s="87"/>
      <c r="AN619" s="87"/>
      <c r="AO619" s="87"/>
      <c r="AP619" s="87"/>
      <c r="AQ619" s="87"/>
      <c r="AR619" s="87"/>
      <c r="AS619" s="87"/>
      <c r="AT619" s="87"/>
      <c r="AU619" s="87"/>
      <c r="AV619" s="87"/>
      <c r="AW619" s="87"/>
      <c r="AX619" s="115"/>
      <c r="AY619" s="121"/>
      <c r="AZ619" s="121"/>
      <c r="BA619" s="121"/>
      <c r="BB619" s="121"/>
      <c r="BC619" s="121"/>
      <c r="BD619" s="121"/>
      <c r="BE619" s="121"/>
      <c r="BF619" s="121"/>
      <c r="BG619" s="121"/>
      <c r="BH619" s="121"/>
      <c r="BI619" s="121"/>
      <c r="BJ619" s="121"/>
      <c r="BK619" s="121"/>
      <c r="BL619" s="121"/>
      <c r="BM619" s="121"/>
      <c r="BN619" s="121"/>
      <c r="BO619" s="121"/>
      <c r="BP619" s="121"/>
      <c r="BQ619" s="121"/>
      <c r="BR619" s="121"/>
      <c r="BS619" s="121"/>
    </row>
    <row r="620" spans="25:71" ht="14">
      <c r="AB620" s="77"/>
      <c r="AC620" s="87"/>
      <c r="AD620" s="87"/>
      <c r="AE620" s="87"/>
      <c r="AF620" s="87"/>
      <c r="AG620" s="87"/>
      <c r="AH620" s="78"/>
      <c r="AI620" s="87"/>
      <c r="AJ620" s="87"/>
      <c r="AK620" s="87"/>
      <c r="AL620" s="87"/>
      <c r="AM620" s="87"/>
      <c r="AN620" s="87"/>
      <c r="AO620" s="87"/>
      <c r="AP620" s="87"/>
      <c r="AQ620" s="87"/>
      <c r="AR620" s="87"/>
      <c r="AS620" s="87"/>
      <c r="AT620" s="87"/>
      <c r="AU620" s="87"/>
      <c r="AV620" s="87"/>
      <c r="AW620" s="87"/>
      <c r="AX620" s="115"/>
      <c r="AY620" s="121"/>
      <c r="AZ620" s="121"/>
      <c r="BA620" s="121"/>
      <c r="BB620" s="121"/>
      <c r="BC620" s="121"/>
      <c r="BD620" s="121"/>
      <c r="BE620" s="121"/>
      <c r="BF620" s="121"/>
      <c r="BG620" s="121"/>
      <c r="BH620" s="121"/>
      <c r="BI620" s="121"/>
      <c r="BJ620" s="121"/>
      <c r="BK620" s="121"/>
      <c r="BL620" s="121"/>
      <c r="BM620" s="121"/>
      <c r="BN620" s="121"/>
      <c r="BO620" s="121"/>
      <c r="BP620" s="121"/>
      <c r="BQ620" s="121"/>
      <c r="BR620" s="121"/>
      <c r="BS620" s="121"/>
    </row>
    <row r="621" spans="25:71" ht="14">
      <c r="AB621" s="77"/>
      <c r="AC621" s="87"/>
      <c r="AD621" s="87"/>
      <c r="AE621" s="87"/>
      <c r="AF621" s="87"/>
      <c r="AG621" s="87"/>
      <c r="AH621" s="87"/>
      <c r="AI621" s="87"/>
      <c r="AJ621" s="87"/>
      <c r="AK621" s="87"/>
      <c r="AL621" s="87"/>
      <c r="AM621" s="87"/>
      <c r="AN621" s="87"/>
      <c r="AO621" s="87"/>
      <c r="AP621" s="87"/>
      <c r="AQ621" s="87"/>
      <c r="AR621" s="87"/>
      <c r="AS621" s="87"/>
      <c r="AT621" s="87"/>
      <c r="AU621" s="87"/>
      <c r="AV621" s="87"/>
      <c r="AW621" s="87"/>
      <c r="AX621" s="115"/>
      <c r="AY621" s="121"/>
      <c r="AZ621" s="121"/>
      <c r="BA621" s="121"/>
      <c r="BB621" s="121"/>
      <c r="BC621" s="121"/>
      <c r="BD621" s="121"/>
      <c r="BE621" s="121"/>
      <c r="BF621" s="121"/>
      <c r="BG621" s="121"/>
      <c r="BH621" s="121"/>
      <c r="BI621" s="121"/>
      <c r="BJ621" s="121"/>
      <c r="BK621" s="121"/>
      <c r="BL621" s="121"/>
      <c r="BM621" s="121"/>
      <c r="BN621" s="121"/>
      <c r="BO621" s="121"/>
      <c r="BP621" s="121"/>
      <c r="BQ621" s="121"/>
      <c r="BR621" s="121"/>
      <c r="BS621" s="121"/>
    </row>
    <row r="622" spans="25:71">
      <c r="AB622" s="123"/>
      <c r="AC622" s="122"/>
      <c r="AD622" s="122"/>
      <c r="AE622" s="122"/>
      <c r="AF622" s="122"/>
      <c r="AG622" s="122"/>
      <c r="AH622" s="122"/>
      <c r="AI622" s="122"/>
      <c r="AJ622" s="122"/>
      <c r="AK622" s="115"/>
      <c r="AL622" s="115"/>
      <c r="AM622" s="115"/>
      <c r="AN622" s="115"/>
      <c r="AO622" s="115"/>
      <c r="AP622" s="115"/>
      <c r="AQ622" s="115"/>
      <c r="AR622" s="115"/>
      <c r="AS622" s="115"/>
      <c r="AT622" s="115"/>
      <c r="AU622" s="115"/>
      <c r="AV622" s="115"/>
      <c r="AW622" s="115"/>
      <c r="AX622" s="115"/>
      <c r="AY622" s="115"/>
      <c r="AZ622" s="115"/>
      <c r="BA622" s="115"/>
      <c r="BB622" s="115"/>
      <c r="BC622" s="115"/>
      <c r="BD622" s="115"/>
      <c r="BE622" s="115"/>
      <c r="BF622" s="115"/>
      <c r="BG622" s="115"/>
      <c r="BH622" s="115"/>
      <c r="BI622" s="115"/>
      <c r="BJ622" s="115"/>
      <c r="BK622" s="115"/>
      <c r="BL622" s="115"/>
      <c r="BM622" s="115"/>
      <c r="BN622" s="115"/>
      <c r="BO622" s="115"/>
      <c r="BP622" s="115"/>
      <c r="BQ622" s="115"/>
      <c r="BR622" s="115"/>
      <c r="BS622" s="115"/>
    </row>
    <row r="623" spans="25:71">
      <c r="AB623" s="123"/>
      <c r="AC623" s="122"/>
      <c r="AD623" s="122"/>
      <c r="AE623" s="122"/>
      <c r="AF623" s="122"/>
      <c r="AG623" s="122"/>
      <c r="AH623" s="122"/>
      <c r="AI623" s="122"/>
      <c r="AJ623" s="122"/>
      <c r="AK623" s="115"/>
      <c r="AL623" s="115"/>
      <c r="AM623" s="115"/>
      <c r="AN623" s="115"/>
      <c r="AO623" s="115"/>
      <c r="AP623" s="115"/>
      <c r="AQ623" s="115"/>
      <c r="AR623" s="115"/>
      <c r="AS623" s="115"/>
      <c r="AT623" s="115"/>
      <c r="AU623" s="115"/>
      <c r="AV623" s="115"/>
      <c r="AW623" s="115"/>
      <c r="AX623" s="115"/>
      <c r="AY623" s="115"/>
      <c r="AZ623" s="115"/>
      <c r="BA623" s="115"/>
      <c r="BB623" s="115"/>
      <c r="BC623" s="115"/>
      <c r="BD623" s="115"/>
      <c r="BE623" s="115"/>
      <c r="BF623" s="115"/>
      <c r="BG623" s="115"/>
      <c r="BH623" s="115"/>
      <c r="BI623" s="115"/>
      <c r="BJ623" s="115"/>
      <c r="BK623" s="115"/>
      <c r="BL623" s="115"/>
      <c r="BM623" s="115"/>
      <c r="BN623" s="115"/>
      <c r="BO623" s="115"/>
      <c r="BP623" s="115"/>
      <c r="BQ623" s="115"/>
      <c r="BR623" s="115"/>
      <c r="BS623" s="115"/>
    </row>
    <row r="624" spans="25:71">
      <c r="AB624" s="117"/>
      <c r="AC624" s="118"/>
      <c r="AD624" s="118"/>
      <c r="AE624" s="118"/>
      <c r="AF624" s="118"/>
      <c r="AG624" s="118"/>
      <c r="AH624" s="118"/>
      <c r="AI624" s="118"/>
      <c r="AJ624" s="118"/>
      <c r="AK624" s="118"/>
      <c r="AL624" s="118"/>
      <c r="AM624" s="118"/>
      <c r="AN624" s="118"/>
      <c r="AO624" s="118"/>
      <c r="AP624" s="118"/>
      <c r="AQ624" s="118"/>
      <c r="AR624" s="118"/>
      <c r="AS624" s="118"/>
      <c r="AT624" s="118"/>
      <c r="AU624" s="118"/>
      <c r="AV624" s="118"/>
      <c r="AW624" s="118"/>
      <c r="AX624" s="115"/>
      <c r="AY624" s="115"/>
      <c r="AZ624" s="115"/>
      <c r="BA624" s="115"/>
      <c r="BB624" s="115"/>
      <c r="BC624" s="115"/>
      <c r="BD624" s="115"/>
      <c r="BE624" s="115"/>
      <c r="BF624" s="115"/>
      <c r="BG624" s="115"/>
      <c r="BH624" s="115"/>
      <c r="BI624" s="115"/>
      <c r="BJ624" s="115"/>
      <c r="BK624" s="115"/>
      <c r="BL624" s="115"/>
      <c r="BM624" s="115"/>
      <c r="BN624" s="115"/>
      <c r="BO624" s="115"/>
      <c r="BP624" s="115"/>
      <c r="BQ624" s="115"/>
      <c r="BR624" s="115"/>
      <c r="BS624" s="115"/>
    </row>
    <row r="625" spans="28:71">
      <c r="AB625" s="117"/>
      <c r="AC625" s="410"/>
      <c r="AD625" s="410"/>
      <c r="AE625" s="410"/>
      <c r="AF625" s="410"/>
      <c r="AG625" s="410"/>
      <c r="AH625" s="410"/>
      <c r="AI625" s="410"/>
      <c r="AJ625" s="410"/>
      <c r="AK625" s="410"/>
      <c r="AL625" s="410"/>
      <c r="AM625" s="410"/>
      <c r="AN625" s="410"/>
      <c r="AO625" s="410"/>
      <c r="AP625" s="410"/>
      <c r="AQ625" s="410"/>
      <c r="AR625" s="410"/>
      <c r="AS625" s="410"/>
      <c r="AT625" s="410"/>
      <c r="AU625" s="410"/>
      <c r="AV625" s="410"/>
      <c r="AW625" s="410"/>
      <c r="AX625" s="115"/>
      <c r="AY625" s="115"/>
      <c r="AZ625" s="115"/>
      <c r="BA625" s="115"/>
      <c r="BB625" s="115"/>
      <c r="BC625" s="115"/>
      <c r="BD625" s="115"/>
      <c r="BE625" s="115"/>
      <c r="BF625" s="115"/>
      <c r="BG625" s="115"/>
      <c r="BH625" s="115"/>
      <c r="BI625" s="115"/>
      <c r="BJ625" s="115"/>
      <c r="BK625" s="115"/>
      <c r="BL625" s="115"/>
      <c r="BM625" s="115"/>
      <c r="BN625" s="115"/>
      <c r="BO625" s="115"/>
      <c r="BP625" s="115"/>
      <c r="BQ625" s="115"/>
      <c r="BR625" s="115"/>
      <c r="BS625" s="115"/>
    </row>
    <row r="626" spans="28:71" ht="14">
      <c r="AB626" s="119"/>
      <c r="AC626" s="92"/>
      <c r="AD626" s="92"/>
      <c r="AE626" s="92"/>
      <c r="AF626" s="92"/>
      <c r="AG626" s="92"/>
      <c r="AH626" s="92"/>
      <c r="AI626" s="92"/>
      <c r="AJ626" s="120"/>
      <c r="AK626" s="120"/>
      <c r="AL626" s="120"/>
      <c r="AM626" s="120"/>
      <c r="AN626" s="120"/>
      <c r="AO626" s="120"/>
      <c r="AP626" s="92"/>
      <c r="AQ626" s="120"/>
      <c r="AR626" s="120"/>
      <c r="AS626" s="120"/>
      <c r="AT626" s="120"/>
      <c r="AU626" s="120"/>
      <c r="AV626" s="120"/>
      <c r="AW626" s="120"/>
      <c r="AX626" s="115"/>
      <c r="AY626" s="92"/>
      <c r="AZ626" s="92"/>
      <c r="BA626" s="92"/>
      <c r="BB626" s="92"/>
      <c r="BC626" s="92"/>
      <c r="BD626" s="92"/>
      <c r="BE626" s="92"/>
      <c r="BF626" s="120"/>
      <c r="BG626" s="120"/>
      <c r="BH626" s="120"/>
      <c r="BI626" s="120"/>
      <c r="BJ626" s="120"/>
      <c r="BK626" s="120"/>
      <c r="BL626" s="92"/>
      <c r="BM626" s="120"/>
      <c r="BN626" s="120"/>
      <c r="BO626" s="120"/>
      <c r="BP626" s="120"/>
      <c r="BQ626" s="120"/>
      <c r="BR626" s="120"/>
      <c r="BS626" s="120"/>
    </row>
    <row r="627" spans="28:71" ht="14">
      <c r="AB627" s="77"/>
      <c r="AC627" s="78"/>
      <c r="AD627" s="78"/>
      <c r="AE627" s="78"/>
      <c r="AF627" s="78"/>
      <c r="AG627" s="78"/>
      <c r="AH627" s="78"/>
      <c r="AI627" s="78"/>
      <c r="AJ627" s="78"/>
      <c r="AK627" s="78"/>
      <c r="AL627" s="78"/>
      <c r="AM627" s="78"/>
      <c r="AN627" s="78"/>
      <c r="AO627" s="78"/>
      <c r="AP627" s="78"/>
      <c r="AQ627" s="78"/>
      <c r="AR627" s="78"/>
      <c r="AS627" s="78"/>
      <c r="AT627" s="78"/>
      <c r="AU627" s="78"/>
      <c r="AV627" s="78"/>
      <c r="AW627" s="78"/>
      <c r="AX627" s="115"/>
      <c r="AY627" s="121"/>
      <c r="AZ627" s="121"/>
      <c r="BA627" s="121"/>
      <c r="BB627" s="121"/>
      <c r="BC627" s="121"/>
      <c r="BD627" s="121"/>
      <c r="BE627" s="121"/>
      <c r="BF627" s="121"/>
      <c r="BG627" s="121"/>
      <c r="BH627" s="121"/>
      <c r="BI627" s="121"/>
      <c r="BJ627" s="121"/>
      <c r="BK627" s="121"/>
      <c r="BL627" s="121"/>
      <c r="BM627" s="121"/>
      <c r="BN627" s="121"/>
      <c r="BO627" s="121"/>
      <c r="BP627" s="121"/>
      <c r="BQ627" s="121"/>
      <c r="BR627" s="121"/>
      <c r="BS627" s="121"/>
    </row>
    <row r="628" spans="28:71" ht="14">
      <c r="AB628" s="77"/>
      <c r="AC628" s="78"/>
      <c r="AD628" s="78"/>
      <c r="AE628" s="78"/>
      <c r="AF628" s="78"/>
      <c r="AG628" s="78"/>
      <c r="AH628" s="78"/>
      <c r="AI628" s="78"/>
      <c r="AJ628" s="78"/>
      <c r="AK628" s="78"/>
      <c r="AL628" s="78"/>
      <c r="AM628" s="78"/>
      <c r="AN628" s="78"/>
      <c r="AO628" s="78"/>
      <c r="AP628" s="78"/>
      <c r="AQ628" s="78"/>
      <c r="AR628" s="78"/>
      <c r="AS628" s="78"/>
      <c r="AT628" s="78"/>
      <c r="AU628" s="78"/>
      <c r="AV628" s="78"/>
      <c r="AW628" s="78"/>
      <c r="AX628" s="115"/>
      <c r="AY628" s="121"/>
      <c r="AZ628" s="121"/>
      <c r="BA628" s="121"/>
      <c r="BB628" s="121"/>
      <c r="BC628" s="121"/>
      <c r="BD628" s="121"/>
      <c r="BE628" s="121"/>
      <c r="BF628" s="121"/>
      <c r="BG628" s="121"/>
      <c r="BH628" s="121"/>
      <c r="BI628" s="121"/>
      <c r="BJ628" s="121"/>
      <c r="BK628" s="121"/>
      <c r="BL628" s="121"/>
      <c r="BM628" s="121"/>
      <c r="BN628" s="121"/>
      <c r="BO628" s="121"/>
      <c r="BP628" s="121"/>
      <c r="BQ628" s="121"/>
      <c r="BR628" s="121"/>
      <c r="BS628" s="121"/>
    </row>
    <row r="629" spans="28:71" ht="14">
      <c r="AB629" s="77"/>
      <c r="AC629" s="78"/>
      <c r="AD629" s="78"/>
      <c r="AE629" s="78"/>
      <c r="AF629" s="78"/>
      <c r="AG629" s="78"/>
      <c r="AH629" s="78"/>
      <c r="AI629" s="78"/>
      <c r="AJ629" s="78"/>
      <c r="AK629" s="78"/>
      <c r="AL629" s="78"/>
      <c r="AM629" s="78"/>
      <c r="AN629" s="78"/>
      <c r="AO629" s="78"/>
      <c r="AP629" s="78"/>
      <c r="AQ629" s="78"/>
      <c r="AR629" s="78"/>
      <c r="AS629" s="78"/>
      <c r="AT629" s="78"/>
      <c r="AU629" s="78"/>
      <c r="AV629" s="78"/>
      <c r="AW629" s="78"/>
      <c r="AX629" s="115"/>
      <c r="AY629" s="121"/>
      <c r="AZ629" s="121"/>
      <c r="BA629" s="121"/>
      <c r="BB629" s="121"/>
      <c r="BC629" s="121"/>
      <c r="BD629" s="121"/>
      <c r="BE629" s="121"/>
      <c r="BF629" s="121"/>
      <c r="BG629" s="121"/>
      <c r="BH629" s="121"/>
      <c r="BI629" s="121"/>
      <c r="BJ629" s="121"/>
      <c r="BK629" s="121"/>
      <c r="BL629" s="121"/>
      <c r="BM629" s="121"/>
      <c r="BN629" s="121"/>
      <c r="BO629" s="121"/>
      <c r="BP629" s="121"/>
      <c r="BQ629" s="121"/>
      <c r="BR629" s="121"/>
      <c r="BS629" s="121"/>
    </row>
    <row r="630" spans="28:71" ht="14">
      <c r="AB630" s="77"/>
      <c r="AC630" s="78"/>
      <c r="AD630" s="78"/>
      <c r="AE630" s="78"/>
      <c r="AF630" s="78"/>
      <c r="AG630" s="78"/>
      <c r="AH630" s="78"/>
      <c r="AI630" s="78"/>
      <c r="AJ630" s="78"/>
      <c r="AK630" s="78"/>
      <c r="AL630" s="78"/>
      <c r="AM630" s="78"/>
      <c r="AN630" s="78"/>
      <c r="AO630" s="78"/>
      <c r="AP630" s="78"/>
      <c r="AQ630" s="78"/>
      <c r="AR630" s="78"/>
      <c r="AS630" s="78"/>
      <c r="AT630" s="78"/>
      <c r="AU630" s="78"/>
      <c r="AV630" s="78"/>
      <c r="AW630" s="78"/>
      <c r="AX630" s="115"/>
      <c r="AY630" s="121"/>
      <c r="AZ630" s="121"/>
      <c r="BA630" s="121"/>
      <c r="BB630" s="121"/>
      <c r="BC630" s="121"/>
      <c r="BD630" s="121"/>
      <c r="BE630" s="121"/>
      <c r="BF630" s="121"/>
      <c r="BG630" s="121"/>
      <c r="BH630" s="121"/>
      <c r="BI630" s="121"/>
      <c r="BJ630" s="121"/>
      <c r="BK630" s="121"/>
      <c r="BL630" s="121"/>
      <c r="BM630" s="121"/>
      <c r="BN630" s="121"/>
      <c r="BO630" s="121"/>
      <c r="BP630" s="121"/>
      <c r="BQ630" s="121"/>
      <c r="BR630" s="121"/>
      <c r="BS630" s="121"/>
    </row>
    <row r="631" spans="28:71" ht="14">
      <c r="AB631" s="77"/>
      <c r="AC631" s="78"/>
      <c r="AD631" s="78"/>
      <c r="AE631" s="78"/>
      <c r="AF631" s="78"/>
      <c r="AG631" s="78"/>
      <c r="AH631" s="78"/>
      <c r="AI631" s="78"/>
      <c r="AJ631" s="78"/>
      <c r="AK631" s="78"/>
      <c r="AL631" s="78"/>
      <c r="AM631" s="78"/>
      <c r="AN631" s="78"/>
      <c r="AO631" s="78"/>
      <c r="AP631" s="78"/>
      <c r="AQ631" s="78"/>
      <c r="AR631" s="78"/>
      <c r="AS631" s="78"/>
      <c r="AT631" s="78"/>
      <c r="AU631" s="78"/>
      <c r="AV631" s="78"/>
      <c r="AW631" s="78"/>
      <c r="AX631" s="115"/>
      <c r="AY631" s="121"/>
      <c r="AZ631" s="121"/>
      <c r="BA631" s="121"/>
      <c r="BB631" s="121"/>
      <c r="BC631" s="121"/>
      <c r="BD631" s="121"/>
      <c r="BE631" s="121"/>
      <c r="BF631" s="121"/>
      <c r="BG631" s="121"/>
      <c r="BH631" s="121"/>
      <c r="BI631" s="121"/>
      <c r="BJ631" s="121"/>
      <c r="BK631" s="121"/>
      <c r="BL631" s="121"/>
      <c r="BM631" s="121"/>
      <c r="BN631" s="121"/>
      <c r="BO631" s="121"/>
      <c r="BP631" s="121"/>
      <c r="BQ631" s="121"/>
      <c r="BR631" s="121"/>
      <c r="BS631" s="121"/>
    </row>
    <row r="632" spans="28:71" ht="14">
      <c r="AB632" s="77"/>
      <c r="AC632" s="78"/>
      <c r="AD632" s="78"/>
      <c r="AE632" s="78"/>
      <c r="AF632" s="78"/>
      <c r="AG632" s="78"/>
      <c r="AH632" s="78"/>
      <c r="AI632" s="78"/>
      <c r="AJ632" s="78"/>
      <c r="AK632" s="78"/>
      <c r="AL632" s="78"/>
      <c r="AM632" s="78"/>
      <c r="AN632" s="78"/>
      <c r="AO632" s="78"/>
      <c r="AP632" s="78"/>
      <c r="AQ632" s="78"/>
      <c r="AR632" s="78"/>
      <c r="AS632" s="78"/>
      <c r="AT632" s="78"/>
      <c r="AU632" s="78"/>
      <c r="AV632" s="78"/>
      <c r="AW632" s="78"/>
      <c r="AX632" s="115"/>
      <c r="AY632" s="121"/>
      <c r="AZ632" s="121"/>
      <c r="BA632" s="121"/>
      <c r="BB632" s="121"/>
      <c r="BC632" s="121"/>
      <c r="BD632" s="121"/>
      <c r="BE632" s="121"/>
      <c r="BF632" s="121"/>
      <c r="BG632" s="121"/>
      <c r="BH632" s="121"/>
      <c r="BI632" s="121"/>
      <c r="BJ632" s="121"/>
      <c r="BK632" s="121"/>
      <c r="BL632" s="121"/>
      <c r="BM632" s="121"/>
      <c r="BN632" s="121"/>
      <c r="BO632" s="121"/>
      <c r="BP632" s="121"/>
      <c r="BQ632" s="121"/>
      <c r="BR632" s="121"/>
      <c r="BS632" s="121"/>
    </row>
    <row r="633" spans="28:71" ht="14">
      <c r="AB633" s="77"/>
      <c r="AC633" s="78"/>
      <c r="AD633" s="78"/>
      <c r="AE633" s="78"/>
      <c r="AF633" s="78"/>
      <c r="AG633" s="78"/>
      <c r="AH633" s="78"/>
      <c r="AI633" s="78"/>
      <c r="AJ633" s="78"/>
      <c r="AK633" s="78"/>
      <c r="AL633" s="78"/>
      <c r="AM633" s="78"/>
      <c r="AN633" s="78"/>
      <c r="AO633" s="78"/>
      <c r="AP633" s="78"/>
      <c r="AQ633" s="78"/>
      <c r="AR633" s="78"/>
      <c r="AS633" s="78"/>
      <c r="AT633" s="78"/>
      <c r="AU633" s="78"/>
      <c r="AV633" s="78"/>
      <c r="AW633" s="78"/>
      <c r="AX633" s="115"/>
      <c r="AY633" s="121"/>
      <c r="AZ633" s="121"/>
      <c r="BA633" s="121"/>
      <c r="BB633" s="121"/>
      <c r="BC633" s="121"/>
      <c r="BD633" s="121"/>
      <c r="BE633" s="121"/>
      <c r="BF633" s="121"/>
      <c r="BG633" s="121"/>
      <c r="BH633" s="121"/>
      <c r="BI633" s="121"/>
      <c r="BJ633" s="121"/>
      <c r="BK633" s="121"/>
      <c r="BL633" s="121"/>
      <c r="BM633" s="121"/>
      <c r="BN633" s="121"/>
      <c r="BO633" s="121"/>
      <c r="BP633" s="121"/>
      <c r="BQ633" s="121"/>
      <c r="BR633" s="121"/>
      <c r="BS633" s="121"/>
    </row>
    <row r="634" spans="28:71" ht="14">
      <c r="AB634" s="77"/>
      <c r="AC634" s="78"/>
      <c r="AD634" s="78"/>
      <c r="AE634" s="78"/>
      <c r="AF634" s="78"/>
      <c r="AG634" s="78"/>
      <c r="AH634" s="78"/>
      <c r="AI634" s="78"/>
      <c r="AJ634" s="78"/>
      <c r="AK634" s="78"/>
      <c r="AL634" s="78"/>
      <c r="AM634" s="78"/>
      <c r="AN634" s="78"/>
      <c r="AO634" s="78"/>
      <c r="AP634" s="78"/>
      <c r="AQ634" s="78"/>
      <c r="AR634" s="78"/>
      <c r="AS634" s="78"/>
      <c r="AT634" s="78"/>
      <c r="AU634" s="78"/>
      <c r="AV634" s="78"/>
      <c r="AW634" s="78"/>
      <c r="AX634" s="115"/>
      <c r="AY634" s="121"/>
      <c r="AZ634" s="121"/>
      <c r="BA634" s="121"/>
      <c r="BB634" s="121"/>
      <c r="BC634" s="121"/>
      <c r="BD634" s="121"/>
      <c r="BE634" s="121"/>
      <c r="BF634" s="121"/>
      <c r="BG634" s="121"/>
      <c r="BH634" s="121"/>
      <c r="BI634" s="121"/>
      <c r="BJ634" s="121"/>
      <c r="BK634" s="121"/>
      <c r="BL634" s="121"/>
      <c r="BM634" s="121"/>
      <c r="BN634" s="121"/>
      <c r="BO634" s="121"/>
      <c r="BP634" s="121"/>
      <c r="BQ634" s="121"/>
      <c r="BR634" s="121"/>
      <c r="BS634" s="121"/>
    </row>
    <row r="635" spans="28:71" ht="14">
      <c r="AB635" s="77"/>
      <c r="AC635" s="78"/>
      <c r="AD635" s="78"/>
      <c r="AE635" s="78"/>
      <c r="AF635" s="78"/>
      <c r="AG635" s="78"/>
      <c r="AH635" s="78"/>
      <c r="AI635" s="78"/>
      <c r="AJ635" s="78"/>
      <c r="AK635" s="78"/>
      <c r="AL635" s="78"/>
      <c r="AM635" s="78"/>
      <c r="AN635" s="78"/>
      <c r="AO635" s="78"/>
      <c r="AP635" s="78"/>
      <c r="AQ635" s="78"/>
      <c r="AR635" s="78"/>
      <c r="AS635" s="78"/>
      <c r="AT635" s="78"/>
      <c r="AU635" s="78"/>
      <c r="AV635" s="78"/>
      <c r="AW635" s="78"/>
      <c r="AX635" s="115"/>
      <c r="AY635" s="121"/>
      <c r="AZ635" s="121"/>
      <c r="BA635" s="121"/>
      <c r="BB635" s="121"/>
      <c r="BC635" s="121"/>
      <c r="BD635" s="121"/>
      <c r="BE635" s="121"/>
      <c r="BF635" s="121"/>
      <c r="BG635" s="121"/>
      <c r="BH635" s="121"/>
      <c r="BI635" s="121"/>
      <c r="BJ635" s="121"/>
      <c r="BK635" s="121"/>
      <c r="BL635" s="121"/>
      <c r="BM635" s="121"/>
      <c r="BN635" s="121"/>
      <c r="BO635" s="121"/>
      <c r="BP635" s="121"/>
      <c r="BQ635" s="121"/>
      <c r="BR635" s="121"/>
      <c r="BS635" s="121"/>
    </row>
    <row r="636" spans="28:71" ht="14">
      <c r="AB636" s="77"/>
      <c r="AC636" s="78"/>
      <c r="AD636" s="78"/>
      <c r="AE636" s="78"/>
      <c r="AF636" s="78"/>
      <c r="AG636" s="78"/>
      <c r="AH636" s="78"/>
      <c r="AI636" s="78"/>
      <c r="AJ636" s="78"/>
      <c r="AK636" s="78"/>
      <c r="AL636" s="78"/>
      <c r="AM636" s="78"/>
      <c r="AN636" s="78"/>
      <c r="AO636" s="78"/>
      <c r="AP636" s="78"/>
      <c r="AQ636" s="78"/>
      <c r="AR636" s="78"/>
      <c r="AS636" s="78"/>
      <c r="AT636" s="78"/>
      <c r="AU636" s="78"/>
      <c r="AV636" s="78"/>
      <c r="AW636" s="78"/>
      <c r="AX636" s="115"/>
      <c r="AY636" s="121"/>
      <c r="AZ636" s="121"/>
      <c r="BA636" s="121"/>
      <c r="BB636" s="121"/>
      <c r="BC636" s="121"/>
      <c r="BD636" s="121"/>
      <c r="BE636" s="121"/>
      <c r="BF636" s="121"/>
      <c r="BG636" s="121"/>
      <c r="BH636" s="121"/>
      <c r="BI636" s="121"/>
      <c r="BJ636" s="121"/>
      <c r="BK636" s="121"/>
      <c r="BL636" s="121"/>
      <c r="BM636" s="121"/>
      <c r="BN636" s="121"/>
      <c r="BO636" s="121"/>
      <c r="BP636" s="121"/>
      <c r="BQ636" s="121"/>
      <c r="BR636" s="121"/>
      <c r="BS636" s="121"/>
    </row>
    <row r="637" spans="28:71" ht="14">
      <c r="AB637" s="77"/>
      <c r="AC637" s="78"/>
      <c r="AD637" s="78"/>
      <c r="AE637" s="78"/>
      <c r="AF637" s="78"/>
      <c r="AG637" s="78"/>
      <c r="AH637" s="78"/>
      <c r="AI637" s="78"/>
      <c r="AJ637" s="78"/>
      <c r="AK637" s="78"/>
      <c r="AL637" s="78"/>
      <c r="AM637" s="78"/>
      <c r="AN637" s="78"/>
      <c r="AO637" s="78"/>
      <c r="AP637" s="78"/>
      <c r="AQ637" s="78"/>
      <c r="AR637" s="78"/>
      <c r="AS637" s="78"/>
      <c r="AT637" s="78"/>
      <c r="AU637" s="78"/>
      <c r="AV637" s="78"/>
      <c r="AW637" s="78"/>
      <c r="AX637" s="115"/>
      <c r="AY637" s="121"/>
      <c r="AZ637" s="121"/>
      <c r="BA637" s="121"/>
      <c r="BB637" s="121"/>
      <c r="BC637" s="121"/>
      <c r="BD637" s="121"/>
      <c r="BE637" s="121"/>
      <c r="BF637" s="121"/>
      <c r="BG637" s="121"/>
      <c r="BH637" s="121"/>
      <c r="BI637" s="121"/>
      <c r="BJ637" s="121"/>
      <c r="BK637" s="121"/>
      <c r="BL637" s="121"/>
      <c r="BM637" s="121"/>
      <c r="BN637" s="121"/>
      <c r="BO637" s="121"/>
      <c r="BP637" s="121"/>
      <c r="BQ637" s="121"/>
      <c r="BR637" s="121"/>
      <c r="BS637" s="121"/>
    </row>
    <row r="638" spans="28:71" ht="14">
      <c r="AB638" s="77"/>
      <c r="AC638" s="78"/>
      <c r="AD638" s="78"/>
      <c r="AE638" s="78"/>
      <c r="AF638" s="78"/>
      <c r="AG638" s="78"/>
      <c r="AH638" s="78"/>
      <c r="AI638" s="78"/>
      <c r="AJ638" s="78"/>
      <c r="AK638" s="78"/>
      <c r="AL638" s="78"/>
      <c r="AM638" s="78"/>
      <c r="AN638" s="78"/>
      <c r="AO638" s="78"/>
      <c r="AP638" s="78"/>
      <c r="AQ638" s="78"/>
      <c r="AR638" s="78"/>
      <c r="AS638" s="78"/>
      <c r="AT638" s="78"/>
      <c r="AU638" s="78"/>
      <c r="AV638" s="78"/>
      <c r="AW638" s="78"/>
      <c r="AX638" s="115"/>
      <c r="AY638" s="121"/>
      <c r="AZ638" s="121"/>
      <c r="BA638" s="121"/>
      <c r="BB638" s="121"/>
      <c r="BC638" s="121"/>
      <c r="BD638" s="121"/>
      <c r="BE638" s="121"/>
      <c r="BF638" s="121"/>
      <c r="BG638" s="121"/>
      <c r="BH638" s="121"/>
      <c r="BI638" s="121"/>
      <c r="BJ638" s="121"/>
      <c r="BK638" s="121"/>
      <c r="BL638" s="121"/>
      <c r="BM638" s="121"/>
      <c r="BN638" s="121"/>
      <c r="BO638" s="121"/>
      <c r="BP638" s="121"/>
      <c r="BQ638" s="121"/>
      <c r="BR638" s="121"/>
      <c r="BS638" s="121"/>
    </row>
    <row r="639" spans="28:71" ht="14">
      <c r="AB639" s="77"/>
      <c r="AC639" s="78"/>
      <c r="AD639" s="78"/>
      <c r="AE639" s="78"/>
      <c r="AF639" s="78"/>
      <c r="AG639" s="78"/>
      <c r="AH639" s="78"/>
      <c r="AI639" s="78"/>
      <c r="AJ639" s="78"/>
      <c r="AK639" s="78"/>
      <c r="AL639" s="78"/>
      <c r="AM639" s="78"/>
      <c r="AN639" s="78"/>
      <c r="AO639" s="78"/>
      <c r="AP639" s="78"/>
      <c r="AQ639" s="78"/>
      <c r="AR639" s="78"/>
      <c r="AS639" s="78"/>
      <c r="AT639" s="78"/>
      <c r="AU639" s="78"/>
      <c r="AV639" s="78"/>
      <c r="AW639" s="78"/>
      <c r="AX639" s="115"/>
      <c r="AY639" s="121"/>
      <c r="AZ639" s="121"/>
      <c r="BA639" s="121"/>
      <c r="BB639" s="121"/>
      <c r="BC639" s="121"/>
      <c r="BD639" s="121"/>
      <c r="BE639" s="121"/>
      <c r="BF639" s="121"/>
      <c r="BG639" s="121"/>
      <c r="BH639" s="121"/>
      <c r="BI639" s="121"/>
      <c r="BJ639" s="121"/>
      <c r="BK639" s="121"/>
      <c r="BL639" s="121"/>
      <c r="BM639" s="121"/>
      <c r="BN639" s="121"/>
      <c r="BO639" s="121"/>
      <c r="BP639" s="121"/>
      <c r="BQ639" s="121"/>
      <c r="BR639" s="121"/>
      <c r="BS639" s="121"/>
    </row>
    <row r="640" spans="28:71" ht="14">
      <c r="AB640" s="77"/>
      <c r="AC640" s="78"/>
      <c r="AD640" s="78"/>
      <c r="AE640" s="78"/>
      <c r="AF640" s="78"/>
      <c r="AG640" s="78"/>
      <c r="AH640" s="78"/>
      <c r="AI640" s="78"/>
      <c r="AJ640" s="78"/>
      <c r="AK640" s="78"/>
      <c r="AL640" s="78"/>
      <c r="AM640" s="78"/>
      <c r="AN640" s="78"/>
      <c r="AO640" s="78"/>
      <c r="AP640" s="78"/>
      <c r="AQ640" s="78"/>
      <c r="AR640" s="78"/>
      <c r="AS640" s="78"/>
      <c r="AT640" s="78"/>
      <c r="AU640" s="78"/>
      <c r="AV640" s="78"/>
      <c r="AW640" s="78"/>
      <c r="AX640" s="115"/>
      <c r="AY640" s="121"/>
      <c r="AZ640" s="121"/>
      <c r="BA640" s="121"/>
      <c r="BB640" s="121"/>
      <c r="BC640" s="121"/>
      <c r="BD640" s="121"/>
      <c r="BE640" s="121"/>
      <c r="BF640" s="121"/>
      <c r="BG640" s="121"/>
      <c r="BH640" s="121"/>
      <c r="BI640" s="121"/>
      <c r="BJ640" s="121"/>
      <c r="BK640" s="121"/>
      <c r="BL640" s="121"/>
      <c r="BM640" s="121"/>
      <c r="BN640" s="121"/>
      <c r="BO640" s="121"/>
      <c r="BP640" s="121"/>
      <c r="BQ640" s="121"/>
      <c r="BR640" s="121"/>
      <c r="BS640" s="121"/>
    </row>
    <row r="641" spans="28:71" ht="14">
      <c r="AB641" s="77"/>
      <c r="AC641" s="78"/>
      <c r="AD641" s="78"/>
      <c r="AE641" s="78"/>
      <c r="AF641" s="78"/>
      <c r="AG641" s="78"/>
      <c r="AH641" s="78"/>
      <c r="AI641" s="78"/>
      <c r="AJ641" s="78"/>
      <c r="AK641" s="78"/>
      <c r="AL641" s="78"/>
      <c r="AM641" s="78"/>
      <c r="AN641" s="78"/>
      <c r="AO641" s="78"/>
      <c r="AP641" s="78"/>
      <c r="AQ641" s="78"/>
      <c r="AR641" s="78"/>
      <c r="AS641" s="78"/>
      <c r="AT641" s="78"/>
      <c r="AU641" s="78"/>
      <c r="AV641" s="78"/>
      <c r="AW641" s="78"/>
      <c r="AX641" s="115"/>
      <c r="AY641" s="121"/>
      <c r="AZ641" s="121"/>
      <c r="BA641" s="121"/>
      <c r="BB641" s="121"/>
      <c r="BC641" s="121"/>
      <c r="BD641" s="121"/>
      <c r="BE641" s="121"/>
      <c r="BF641" s="121"/>
      <c r="BG641" s="121"/>
      <c r="BH641" s="121"/>
      <c r="BI641" s="121"/>
      <c r="BJ641" s="121"/>
      <c r="BK641" s="121"/>
      <c r="BL641" s="121"/>
      <c r="BM641" s="121"/>
      <c r="BN641" s="121"/>
      <c r="BO641" s="121"/>
      <c r="BP641" s="121"/>
      <c r="BQ641" s="121"/>
      <c r="BR641" s="121"/>
      <c r="BS641" s="121"/>
    </row>
    <row r="642" spans="28:71" ht="14">
      <c r="AB642" s="77"/>
      <c r="AC642" s="87"/>
      <c r="AD642" s="87"/>
      <c r="AE642" s="87"/>
      <c r="AF642" s="87"/>
      <c r="AG642" s="87"/>
      <c r="AH642" s="78"/>
      <c r="AI642" s="87"/>
      <c r="AJ642" s="87"/>
      <c r="AK642" s="87"/>
      <c r="AL642" s="87"/>
      <c r="AM642" s="87"/>
      <c r="AN642" s="87"/>
      <c r="AO642" s="87"/>
      <c r="AP642" s="87"/>
      <c r="AQ642" s="87"/>
      <c r="AR642" s="87"/>
      <c r="AS642" s="87"/>
      <c r="AT642" s="87"/>
      <c r="AU642" s="87"/>
      <c r="AV642" s="87"/>
      <c r="AW642" s="87"/>
      <c r="AX642" s="115"/>
      <c r="AY642" s="121"/>
      <c r="AZ642" s="121"/>
      <c r="BA642" s="121"/>
      <c r="BB642" s="121"/>
      <c r="BC642" s="121"/>
      <c r="BD642" s="121"/>
      <c r="BE642" s="121"/>
      <c r="BF642" s="121"/>
      <c r="BG642" s="121"/>
      <c r="BH642" s="121"/>
      <c r="BI642" s="121"/>
      <c r="BJ642" s="121"/>
      <c r="BK642" s="121"/>
      <c r="BL642" s="121"/>
      <c r="BM642" s="121"/>
      <c r="BN642" s="121"/>
      <c r="BO642" s="121"/>
      <c r="BP642" s="121"/>
      <c r="BQ642" s="121"/>
      <c r="BR642" s="121"/>
      <c r="BS642" s="121"/>
    </row>
    <row r="643" spans="28:71" ht="14">
      <c r="AB643" s="77"/>
      <c r="AC643" s="87"/>
      <c r="AD643" s="87"/>
      <c r="AE643" s="87"/>
      <c r="AF643" s="87"/>
      <c r="AG643" s="87"/>
      <c r="AH643" s="78"/>
      <c r="AI643" s="87"/>
      <c r="AJ643" s="87"/>
      <c r="AK643" s="87"/>
      <c r="AL643" s="87"/>
      <c r="AM643" s="87"/>
      <c r="AN643" s="87"/>
      <c r="AO643" s="87"/>
      <c r="AP643" s="87"/>
      <c r="AQ643" s="87"/>
      <c r="AR643" s="87"/>
      <c r="AS643" s="87"/>
      <c r="AT643" s="87"/>
      <c r="AU643" s="87"/>
      <c r="AV643" s="87"/>
      <c r="AW643" s="87"/>
      <c r="AX643" s="115"/>
      <c r="AY643" s="121"/>
      <c r="AZ643" s="121"/>
      <c r="BA643" s="121"/>
      <c r="BB643" s="121"/>
      <c r="BC643" s="121"/>
      <c r="BD643" s="121"/>
      <c r="BE643" s="121"/>
      <c r="BF643" s="121"/>
      <c r="BG643" s="121"/>
      <c r="BH643" s="121"/>
      <c r="BI643" s="121"/>
      <c r="BJ643" s="121"/>
      <c r="BK643" s="121"/>
      <c r="BL643" s="121"/>
      <c r="BM643" s="121"/>
      <c r="BN643" s="121"/>
      <c r="BO643" s="121"/>
      <c r="BP643" s="121"/>
      <c r="BQ643" s="121"/>
      <c r="BR643" s="121"/>
      <c r="BS643" s="121"/>
    </row>
    <row r="644" spans="28:71" ht="14">
      <c r="AB644" s="77"/>
      <c r="AC644" s="87"/>
      <c r="AD644" s="87"/>
      <c r="AE644" s="87"/>
      <c r="AF644" s="87"/>
      <c r="AG644" s="87"/>
      <c r="AH644" s="78"/>
      <c r="AI644" s="87"/>
      <c r="AJ644" s="87"/>
      <c r="AK644" s="87"/>
      <c r="AL644" s="87"/>
      <c r="AM644" s="87"/>
      <c r="AN644" s="87"/>
      <c r="AO644" s="87"/>
      <c r="AP644" s="87"/>
      <c r="AQ644" s="87"/>
      <c r="AR644" s="87"/>
      <c r="AS644" s="87"/>
      <c r="AT644" s="87"/>
      <c r="AU644" s="87"/>
      <c r="AV644" s="87"/>
      <c r="AW644" s="87"/>
      <c r="AX644" s="115"/>
      <c r="AY644" s="121"/>
      <c r="AZ644" s="121"/>
      <c r="BA644" s="121"/>
      <c r="BB644" s="121"/>
      <c r="BC644" s="121"/>
      <c r="BD644" s="121"/>
      <c r="BE644" s="121"/>
      <c r="BF644" s="121"/>
      <c r="BG644" s="121"/>
      <c r="BH644" s="121"/>
      <c r="BI644" s="121"/>
      <c r="BJ644" s="121"/>
      <c r="BK644" s="121"/>
      <c r="BL644" s="121"/>
      <c r="BM644" s="121"/>
      <c r="BN644" s="121"/>
      <c r="BO644" s="121"/>
      <c r="BP644" s="121"/>
      <c r="BQ644" s="121"/>
      <c r="BR644" s="121"/>
      <c r="BS644" s="121"/>
    </row>
    <row r="645" spans="28:71" ht="14">
      <c r="AB645" s="77"/>
      <c r="AC645" s="87"/>
      <c r="AD645" s="87"/>
      <c r="AE645" s="87"/>
      <c r="AF645" s="87"/>
      <c r="AG645" s="87"/>
      <c r="AH645" s="87"/>
      <c r="AI645" s="87"/>
      <c r="AJ645" s="87"/>
      <c r="AK645" s="87"/>
      <c r="AL645" s="87"/>
      <c r="AM645" s="87"/>
      <c r="AN645" s="87"/>
      <c r="AO645" s="87"/>
      <c r="AP645" s="87"/>
      <c r="AQ645" s="87"/>
      <c r="AR645" s="87"/>
      <c r="AS645" s="87"/>
      <c r="AT645" s="87"/>
      <c r="AU645" s="87"/>
      <c r="AV645" s="87"/>
      <c r="AW645" s="87"/>
      <c r="AX645" s="115"/>
      <c r="AY645" s="121"/>
      <c r="AZ645" s="121"/>
      <c r="BA645" s="121"/>
      <c r="BB645" s="121"/>
      <c r="BC645" s="121"/>
      <c r="BD645" s="121"/>
      <c r="BE645" s="121"/>
      <c r="BF645" s="121"/>
      <c r="BG645" s="121"/>
      <c r="BH645" s="121"/>
      <c r="BI645" s="121"/>
      <c r="BJ645" s="121"/>
      <c r="BK645" s="121"/>
      <c r="BL645" s="121"/>
      <c r="BM645" s="121"/>
      <c r="BN645" s="121"/>
      <c r="BO645" s="121"/>
      <c r="BP645" s="121"/>
      <c r="BQ645" s="121"/>
      <c r="BR645" s="121"/>
      <c r="BS645" s="121"/>
    </row>
    <row r="646" spans="28:71">
      <c r="AB646" s="123"/>
      <c r="AC646" s="122"/>
      <c r="AD646" s="122"/>
      <c r="AE646" s="122"/>
      <c r="AF646" s="122"/>
      <c r="AG646" s="122"/>
      <c r="AH646" s="122"/>
      <c r="AI646" s="122"/>
      <c r="AJ646" s="122"/>
      <c r="AK646" s="115"/>
      <c r="AL646" s="115"/>
      <c r="AM646" s="115"/>
      <c r="AN646" s="115"/>
      <c r="AO646" s="115"/>
      <c r="AP646" s="115"/>
      <c r="AQ646" s="115"/>
      <c r="AR646" s="115"/>
      <c r="AS646" s="115"/>
      <c r="AT646" s="115"/>
      <c r="AU646" s="115"/>
      <c r="AV646" s="115"/>
      <c r="AW646" s="115"/>
      <c r="AX646" s="115"/>
      <c r="AY646" s="115"/>
      <c r="AZ646" s="115"/>
      <c r="BA646" s="115"/>
      <c r="BB646" s="115"/>
      <c r="BC646" s="115"/>
      <c r="BD646" s="115"/>
      <c r="BE646" s="115"/>
      <c r="BF646" s="115"/>
      <c r="BG646" s="115"/>
      <c r="BH646" s="115"/>
      <c r="BI646" s="115"/>
      <c r="BJ646" s="115"/>
      <c r="BK646" s="115"/>
      <c r="BL646" s="115"/>
      <c r="BM646" s="115"/>
      <c r="BN646" s="115"/>
      <c r="BO646" s="115"/>
      <c r="BP646" s="115"/>
      <c r="BQ646" s="115"/>
      <c r="BR646" s="115"/>
      <c r="BS646" s="115"/>
    </row>
    <row r="647" spans="28:71" ht="14">
      <c r="AB647" s="123"/>
      <c r="AC647" s="44"/>
      <c r="AD647" s="122"/>
      <c r="AE647" s="122"/>
      <c r="AF647" s="122"/>
      <c r="AG647" s="122"/>
      <c r="AH647" s="122"/>
      <c r="AI647" s="122"/>
      <c r="AJ647" s="122"/>
      <c r="AK647" s="115"/>
      <c r="AL647" s="115"/>
      <c r="AM647" s="115"/>
      <c r="AN647" s="115"/>
      <c r="AO647" s="115"/>
      <c r="AP647" s="115"/>
      <c r="AQ647" s="115"/>
      <c r="AR647" s="115"/>
      <c r="AS647" s="115"/>
      <c r="AT647" s="115"/>
      <c r="AU647" s="115"/>
      <c r="AV647" s="115"/>
      <c r="AW647" s="115"/>
      <c r="AX647" s="115"/>
      <c r="AY647" s="115"/>
      <c r="AZ647" s="115"/>
      <c r="BA647" s="115"/>
      <c r="BB647" s="115"/>
      <c r="BC647" s="115"/>
      <c r="BD647" s="115"/>
      <c r="BE647" s="115"/>
      <c r="BF647" s="115"/>
      <c r="BG647" s="115"/>
      <c r="BH647" s="115"/>
      <c r="BI647" s="115"/>
      <c r="BJ647" s="115"/>
      <c r="BK647" s="115"/>
      <c r="BL647" s="115"/>
      <c r="BM647" s="115"/>
      <c r="BN647" s="115"/>
      <c r="BO647" s="115"/>
      <c r="BP647" s="115"/>
      <c r="BQ647" s="115"/>
      <c r="BR647" s="115"/>
      <c r="BS647" s="115"/>
    </row>
    <row r="648" spans="28:71">
      <c r="AB648" s="117"/>
      <c r="AC648" s="118"/>
      <c r="AD648" s="118"/>
      <c r="AE648" s="118"/>
      <c r="AF648" s="118"/>
      <c r="AG648" s="118"/>
      <c r="AH648" s="118"/>
      <c r="AI648" s="118"/>
      <c r="AJ648" s="118"/>
      <c r="AK648" s="118"/>
      <c r="AL648" s="118"/>
      <c r="AM648" s="118"/>
      <c r="AN648" s="118"/>
      <c r="AO648" s="118"/>
      <c r="AP648" s="118"/>
      <c r="AQ648" s="118"/>
      <c r="AR648" s="118"/>
      <c r="AS648" s="118"/>
      <c r="AT648" s="118"/>
      <c r="AU648" s="118"/>
      <c r="AV648" s="118"/>
      <c r="AW648" s="118"/>
      <c r="AX648" s="115"/>
      <c r="AY648" s="115"/>
      <c r="AZ648" s="115"/>
      <c r="BA648" s="115"/>
      <c r="BB648" s="115"/>
      <c r="BC648" s="115"/>
      <c r="BD648" s="115"/>
      <c r="BE648" s="115"/>
      <c r="BF648" s="115"/>
      <c r="BG648" s="115"/>
      <c r="BH648" s="115"/>
      <c r="BI648" s="115"/>
      <c r="BJ648" s="115"/>
      <c r="BK648" s="115"/>
      <c r="BL648" s="115"/>
      <c r="BM648" s="115"/>
      <c r="BN648" s="115"/>
      <c r="BO648" s="115"/>
      <c r="BP648" s="115"/>
      <c r="BQ648" s="115"/>
      <c r="BR648" s="115"/>
      <c r="BS648" s="115"/>
    </row>
    <row r="649" spans="28:71">
      <c r="AB649" s="117"/>
      <c r="AC649" s="410"/>
      <c r="AD649" s="410"/>
      <c r="AE649" s="410"/>
      <c r="AF649" s="410"/>
      <c r="AG649" s="410"/>
      <c r="AH649" s="410"/>
      <c r="AI649" s="410"/>
      <c r="AJ649" s="410"/>
      <c r="AK649" s="410"/>
      <c r="AL649" s="410"/>
      <c r="AM649" s="410"/>
      <c r="AN649" s="410"/>
      <c r="AO649" s="410"/>
      <c r="AP649" s="410"/>
      <c r="AQ649" s="410"/>
      <c r="AR649" s="410"/>
      <c r="AS649" s="410"/>
      <c r="AT649" s="410"/>
      <c r="AU649" s="410"/>
      <c r="AV649" s="410"/>
      <c r="AW649" s="410"/>
      <c r="AX649" s="115"/>
      <c r="AY649" s="115"/>
      <c r="AZ649" s="115"/>
      <c r="BA649" s="115"/>
      <c r="BB649" s="115"/>
      <c r="BC649" s="115"/>
      <c r="BD649" s="115"/>
      <c r="BE649" s="115"/>
      <c r="BF649" s="115"/>
      <c r="BG649" s="115"/>
      <c r="BH649" s="115"/>
      <c r="BI649" s="115"/>
      <c r="BJ649" s="115"/>
      <c r="BK649" s="115"/>
      <c r="BL649" s="115"/>
      <c r="BM649" s="115"/>
      <c r="BN649" s="115"/>
      <c r="BO649" s="115"/>
      <c r="BP649" s="115"/>
      <c r="BQ649" s="115"/>
      <c r="BR649" s="115"/>
      <c r="BS649" s="115"/>
    </row>
    <row r="650" spans="28:71" ht="14">
      <c r="AB650" s="119"/>
      <c r="AC650" s="92"/>
      <c r="AD650" s="92"/>
      <c r="AE650" s="92"/>
      <c r="AF650" s="92"/>
      <c r="AG650" s="92"/>
      <c r="AH650" s="92"/>
      <c r="AI650" s="92"/>
      <c r="AJ650" s="120"/>
      <c r="AK650" s="120"/>
      <c r="AL650" s="120"/>
      <c r="AM650" s="120"/>
      <c r="AN650" s="120"/>
      <c r="AO650" s="120"/>
      <c r="AP650" s="92"/>
      <c r="AQ650" s="120"/>
      <c r="AR650" s="120"/>
      <c r="AS650" s="120"/>
      <c r="AT650" s="120"/>
      <c r="AU650" s="120"/>
      <c r="AV650" s="120"/>
      <c r="AW650" s="120"/>
      <c r="AX650" s="115"/>
      <c r="AY650" s="92"/>
      <c r="AZ650" s="92"/>
      <c r="BA650" s="92"/>
      <c r="BB650" s="92"/>
      <c r="BC650" s="92"/>
      <c r="BD650" s="92"/>
      <c r="BE650" s="92"/>
      <c r="BF650" s="120"/>
      <c r="BG650" s="120"/>
      <c r="BH650" s="120"/>
      <c r="BI650" s="120"/>
      <c r="BJ650" s="120"/>
      <c r="BK650" s="120"/>
      <c r="BL650" s="92"/>
      <c r="BM650" s="120"/>
      <c r="BN650" s="120"/>
      <c r="BO650" s="120"/>
      <c r="BP650" s="120"/>
      <c r="BQ650" s="120"/>
      <c r="BR650" s="120"/>
      <c r="BS650" s="120"/>
    </row>
    <row r="651" spans="28:71" ht="14">
      <c r="AB651" s="77"/>
      <c r="AC651" s="78"/>
      <c r="AD651" s="78"/>
      <c r="AE651" s="78"/>
      <c r="AF651" s="78"/>
      <c r="AG651" s="78"/>
      <c r="AH651" s="78"/>
      <c r="AI651" s="78"/>
      <c r="AJ651" s="78"/>
      <c r="AK651" s="78"/>
      <c r="AL651" s="78"/>
      <c r="AM651" s="78"/>
      <c r="AN651" s="78"/>
      <c r="AO651" s="78"/>
      <c r="AP651" s="78"/>
      <c r="AQ651" s="78"/>
      <c r="AR651" s="78"/>
      <c r="AS651" s="78"/>
      <c r="AT651" s="78"/>
      <c r="AU651" s="78"/>
      <c r="AV651" s="78"/>
      <c r="AW651" s="78"/>
      <c r="AX651" s="115"/>
      <c r="AY651" s="121"/>
      <c r="AZ651" s="121"/>
      <c r="BA651" s="121"/>
      <c r="BB651" s="121"/>
      <c r="BC651" s="121"/>
      <c r="BD651" s="121"/>
      <c r="BE651" s="121"/>
      <c r="BF651" s="121"/>
      <c r="BG651" s="121"/>
      <c r="BH651" s="121"/>
      <c r="BI651" s="121"/>
      <c r="BJ651" s="121"/>
      <c r="BK651" s="121"/>
      <c r="BL651" s="121"/>
      <c r="BM651" s="121"/>
      <c r="BN651" s="121"/>
      <c r="BO651" s="121"/>
      <c r="BP651" s="121"/>
      <c r="BQ651" s="121"/>
      <c r="BR651" s="121"/>
      <c r="BS651" s="121"/>
    </row>
    <row r="652" spans="28:71" ht="14">
      <c r="AB652" s="77"/>
      <c r="AC652" s="78"/>
      <c r="AD652" s="78"/>
      <c r="AE652" s="78"/>
      <c r="AF652" s="78"/>
      <c r="AG652" s="78"/>
      <c r="AH652" s="78"/>
      <c r="AI652" s="78"/>
      <c r="AJ652" s="78"/>
      <c r="AK652" s="78"/>
      <c r="AL652" s="78"/>
      <c r="AM652" s="78"/>
      <c r="AN652" s="78"/>
      <c r="AO652" s="78"/>
      <c r="AP652" s="78"/>
      <c r="AQ652" s="78"/>
      <c r="AR652" s="78"/>
      <c r="AS652" s="78"/>
      <c r="AT652" s="78"/>
      <c r="AU652" s="78"/>
      <c r="AV652" s="78"/>
      <c r="AW652" s="78"/>
      <c r="AX652" s="115"/>
      <c r="AY652" s="121"/>
      <c r="AZ652" s="121"/>
      <c r="BA652" s="121"/>
      <c r="BB652" s="121"/>
      <c r="BC652" s="121"/>
      <c r="BD652" s="121"/>
      <c r="BE652" s="121"/>
      <c r="BF652" s="121"/>
      <c r="BG652" s="121"/>
      <c r="BH652" s="121"/>
      <c r="BI652" s="121"/>
      <c r="BJ652" s="121"/>
      <c r="BK652" s="121"/>
      <c r="BL652" s="121"/>
      <c r="BM652" s="121"/>
      <c r="BN652" s="121"/>
      <c r="BO652" s="121"/>
      <c r="BP652" s="121"/>
      <c r="BQ652" s="121"/>
      <c r="BR652" s="121"/>
      <c r="BS652" s="121"/>
    </row>
    <row r="653" spans="28:71" ht="14">
      <c r="AB653" s="77"/>
      <c r="AC653" s="78"/>
      <c r="AD653" s="78"/>
      <c r="AE653" s="78"/>
      <c r="AF653" s="78"/>
      <c r="AG653" s="78"/>
      <c r="AH653" s="78"/>
      <c r="AI653" s="78"/>
      <c r="AJ653" s="78"/>
      <c r="AK653" s="78"/>
      <c r="AL653" s="78"/>
      <c r="AM653" s="78"/>
      <c r="AN653" s="78"/>
      <c r="AO653" s="78"/>
      <c r="AP653" s="78"/>
      <c r="AQ653" s="78"/>
      <c r="AR653" s="78"/>
      <c r="AS653" s="78"/>
      <c r="AT653" s="78"/>
      <c r="AU653" s="78"/>
      <c r="AV653" s="78"/>
      <c r="AW653" s="78"/>
      <c r="AX653" s="115"/>
      <c r="AY653" s="121"/>
      <c r="AZ653" s="121"/>
      <c r="BA653" s="121"/>
      <c r="BB653" s="121"/>
      <c r="BC653" s="121"/>
      <c r="BD653" s="121"/>
      <c r="BE653" s="121"/>
      <c r="BF653" s="121"/>
      <c r="BG653" s="121"/>
      <c r="BH653" s="121"/>
      <c r="BI653" s="121"/>
      <c r="BJ653" s="121"/>
      <c r="BK653" s="121"/>
      <c r="BL653" s="121"/>
      <c r="BM653" s="121"/>
      <c r="BN653" s="121"/>
      <c r="BO653" s="121"/>
      <c r="BP653" s="121"/>
      <c r="BQ653" s="121"/>
      <c r="BR653" s="121"/>
      <c r="BS653" s="121"/>
    </row>
    <row r="654" spans="28:71" ht="14">
      <c r="AB654" s="77"/>
      <c r="AC654" s="78"/>
      <c r="AD654" s="78"/>
      <c r="AE654" s="78"/>
      <c r="AF654" s="78"/>
      <c r="AG654" s="78"/>
      <c r="AH654" s="78"/>
      <c r="AI654" s="78"/>
      <c r="AJ654" s="78"/>
      <c r="AK654" s="78"/>
      <c r="AL654" s="78"/>
      <c r="AM654" s="78"/>
      <c r="AN654" s="78"/>
      <c r="AO654" s="78"/>
      <c r="AP654" s="78"/>
      <c r="AQ654" s="78"/>
      <c r="AR654" s="78"/>
      <c r="AS654" s="78"/>
      <c r="AT654" s="78"/>
      <c r="AU654" s="78"/>
      <c r="AV654" s="78"/>
      <c r="AW654" s="78"/>
      <c r="AX654" s="115"/>
      <c r="AY654" s="121"/>
      <c r="AZ654" s="121"/>
      <c r="BA654" s="121"/>
      <c r="BB654" s="121"/>
      <c r="BC654" s="121"/>
      <c r="BD654" s="121"/>
      <c r="BE654" s="121"/>
      <c r="BF654" s="121"/>
      <c r="BG654" s="121"/>
      <c r="BH654" s="121"/>
      <c r="BI654" s="121"/>
      <c r="BJ654" s="121"/>
      <c r="BK654" s="121"/>
      <c r="BL654" s="121"/>
      <c r="BM654" s="121"/>
      <c r="BN654" s="121"/>
      <c r="BO654" s="121"/>
      <c r="BP654" s="121"/>
      <c r="BQ654" s="121"/>
      <c r="BR654" s="121"/>
      <c r="BS654" s="121"/>
    </row>
    <row r="655" spans="28:71" ht="14">
      <c r="AB655" s="77"/>
      <c r="AC655" s="78"/>
      <c r="AD655" s="78"/>
      <c r="AE655" s="78"/>
      <c r="AF655" s="78"/>
      <c r="AG655" s="78"/>
      <c r="AH655" s="78"/>
      <c r="AI655" s="78"/>
      <c r="AJ655" s="78"/>
      <c r="AK655" s="78"/>
      <c r="AL655" s="78"/>
      <c r="AM655" s="78"/>
      <c r="AN655" s="78"/>
      <c r="AO655" s="78"/>
      <c r="AP655" s="78"/>
      <c r="AQ655" s="78"/>
      <c r="AR655" s="78"/>
      <c r="AS655" s="78"/>
      <c r="AT655" s="78"/>
      <c r="AU655" s="78"/>
      <c r="AV655" s="78"/>
      <c r="AW655" s="78"/>
      <c r="AX655" s="115"/>
      <c r="AY655" s="121"/>
      <c r="AZ655" s="121"/>
      <c r="BA655" s="121"/>
      <c r="BB655" s="121"/>
      <c r="BC655" s="121"/>
      <c r="BD655" s="121"/>
      <c r="BE655" s="121"/>
      <c r="BF655" s="121"/>
      <c r="BG655" s="121"/>
      <c r="BH655" s="121"/>
      <c r="BI655" s="121"/>
      <c r="BJ655" s="121"/>
      <c r="BK655" s="121"/>
      <c r="BL655" s="121"/>
      <c r="BM655" s="121"/>
      <c r="BN655" s="121"/>
      <c r="BO655" s="121"/>
      <c r="BP655" s="121"/>
      <c r="BQ655" s="121"/>
      <c r="BR655" s="121"/>
      <c r="BS655" s="121"/>
    </row>
    <row r="656" spans="28:71" ht="14">
      <c r="AB656" s="77"/>
      <c r="AC656" s="78"/>
      <c r="AD656" s="78"/>
      <c r="AE656" s="78"/>
      <c r="AF656" s="78"/>
      <c r="AG656" s="78"/>
      <c r="AH656" s="78"/>
      <c r="AI656" s="78"/>
      <c r="AJ656" s="78"/>
      <c r="AK656" s="78"/>
      <c r="AL656" s="78"/>
      <c r="AM656" s="78"/>
      <c r="AN656" s="78"/>
      <c r="AO656" s="78"/>
      <c r="AP656" s="78"/>
      <c r="AQ656" s="78"/>
      <c r="AR656" s="78"/>
      <c r="AS656" s="78"/>
      <c r="AT656" s="78"/>
      <c r="AU656" s="78"/>
      <c r="AV656" s="78"/>
      <c r="AW656" s="78"/>
      <c r="AX656" s="115"/>
      <c r="AY656" s="121"/>
      <c r="AZ656" s="121"/>
      <c r="BA656" s="121"/>
      <c r="BB656" s="121"/>
      <c r="BC656" s="121"/>
      <c r="BD656" s="121"/>
      <c r="BE656" s="121"/>
      <c r="BF656" s="121"/>
      <c r="BG656" s="121"/>
      <c r="BH656" s="121"/>
      <c r="BI656" s="121"/>
      <c r="BJ656" s="121"/>
      <c r="BK656" s="121"/>
      <c r="BL656" s="121"/>
      <c r="BM656" s="121"/>
      <c r="BN656" s="121"/>
      <c r="BO656" s="121"/>
      <c r="BP656" s="121"/>
      <c r="BQ656" s="121"/>
      <c r="BR656" s="121"/>
      <c r="BS656" s="121"/>
    </row>
    <row r="657" spans="28:71" ht="14">
      <c r="AB657" s="77"/>
      <c r="AC657" s="78"/>
      <c r="AD657" s="78"/>
      <c r="AE657" s="78"/>
      <c r="AF657" s="78"/>
      <c r="AG657" s="78"/>
      <c r="AH657" s="78"/>
      <c r="AI657" s="78"/>
      <c r="AJ657" s="78"/>
      <c r="AK657" s="78"/>
      <c r="AL657" s="78"/>
      <c r="AM657" s="78"/>
      <c r="AN657" s="78"/>
      <c r="AO657" s="78"/>
      <c r="AP657" s="78"/>
      <c r="AQ657" s="78"/>
      <c r="AR657" s="78"/>
      <c r="AS657" s="78"/>
      <c r="AT657" s="78"/>
      <c r="AU657" s="78"/>
      <c r="AV657" s="78"/>
      <c r="AW657" s="78"/>
      <c r="AX657" s="115"/>
      <c r="AY657" s="121"/>
      <c r="AZ657" s="121"/>
      <c r="BA657" s="121"/>
      <c r="BB657" s="121"/>
      <c r="BC657" s="121"/>
      <c r="BD657" s="121"/>
      <c r="BE657" s="121"/>
      <c r="BF657" s="121"/>
      <c r="BG657" s="121"/>
      <c r="BH657" s="121"/>
      <c r="BI657" s="121"/>
      <c r="BJ657" s="121"/>
      <c r="BK657" s="121"/>
      <c r="BL657" s="121"/>
      <c r="BM657" s="121"/>
      <c r="BN657" s="121"/>
      <c r="BO657" s="121"/>
      <c r="BP657" s="121"/>
      <c r="BQ657" s="121"/>
      <c r="BR657" s="121"/>
      <c r="BS657" s="121"/>
    </row>
    <row r="658" spans="28:71" ht="14">
      <c r="AB658" s="77"/>
      <c r="AC658" s="78"/>
      <c r="AD658" s="78"/>
      <c r="AE658" s="78"/>
      <c r="AF658" s="78"/>
      <c r="AG658" s="78"/>
      <c r="AH658" s="78"/>
      <c r="AI658" s="78"/>
      <c r="AJ658" s="78"/>
      <c r="AK658" s="78"/>
      <c r="AL658" s="78"/>
      <c r="AM658" s="78"/>
      <c r="AN658" s="78"/>
      <c r="AO658" s="78"/>
      <c r="AP658" s="78"/>
      <c r="AQ658" s="78"/>
      <c r="AR658" s="78"/>
      <c r="AS658" s="78"/>
      <c r="AT658" s="78"/>
      <c r="AU658" s="78"/>
      <c r="AV658" s="78"/>
      <c r="AW658" s="78"/>
      <c r="AX658" s="115"/>
      <c r="AY658" s="121"/>
      <c r="AZ658" s="121"/>
      <c r="BA658" s="121"/>
      <c r="BB658" s="121"/>
      <c r="BC658" s="121"/>
      <c r="BD658" s="121"/>
      <c r="BE658" s="121"/>
      <c r="BF658" s="121"/>
      <c r="BG658" s="121"/>
      <c r="BH658" s="121"/>
      <c r="BI658" s="121"/>
      <c r="BJ658" s="121"/>
      <c r="BK658" s="121"/>
      <c r="BL658" s="121"/>
      <c r="BM658" s="121"/>
      <c r="BN658" s="121"/>
      <c r="BO658" s="121"/>
      <c r="BP658" s="121"/>
      <c r="BQ658" s="121"/>
      <c r="BR658" s="121"/>
      <c r="BS658" s="121"/>
    </row>
    <row r="659" spans="28:71" ht="14">
      <c r="AB659" s="77"/>
      <c r="AC659" s="78"/>
      <c r="AD659" s="78"/>
      <c r="AE659" s="78"/>
      <c r="AF659" s="78"/>
      <c r="AG659" s="78"/>
      <c r="AH659" s="78"/>
      <c r="AI659" s="78"/>
      <c r="AJ659" s="78"/>
      <c r="AK659" s="78"/>
      <c r="AL659" s="78"/>
      <c r="AM659" s="78"/>
      <c r="AN659" s="78"/>
      <c r="AO659" s="78"/>
      <c r="AP659" s="78"/>
      <c r="AQ659" s="78"/>
      <c r="AR659" s="78"/>
      <c r="AS659" s="78"/>
      <c r="AT659" s="78"/>
      <c r="AU659" s="78"/>
      <c r="AV659" s="78"/>
      <c r="AW659" s="78"/>
      <c r="AX659" s="115"/>
      <c r="AY659" s="121"/>
      <c r="AZ659" s="121"/>
      <c r="BA659" s="121"/>
      <c r="BB659" s="121"/>
      <c r="BC659" s="121"/>
      <c r="BD659" s="121"/>
      <c r="BE659" s="121"/>
      <c r="BF659" s="121"/>
      <c r="BG659" s="121"/>
      <c r="BH659" s="121"/>
      <c r="BI659" s="121"/>
      <c r="BJ659" s="121"/>
      <c r="BK659" s="121"/>
      <c r="BL659" s="121"/>
      <c r="BM659" s="121"/>
      <c r="BN659" s="121"/>
      <c r="BO659" s="121"/>
      <c r="BP659" s="121"/>
      <c r="BQ659" s="121"/>
      <c r="BR659" s="121"/>
      <c r="BS659" s="121"/>
    </row>
    <row r="660" spans="28:71" ht="14">
      <c r="AB660" s="77"/>
      <c r="AC660" s="78"/>
      <c r="AD660" s="78"/>
      <c r="AE660" s="78"/>
      <c r="AF660" s="78"/>
      <c r="AG660" s="78"/>
      <c r="AH660" s="78"/>
      <c r="AI660" s="78"/>
      <c r="AJ660" s="78"/>
      <c r="AK660" s="78"/>
      <c r="AL660" s="78"/>
      <c r="AM660" s="78"/>
      <c r="AN660" s="78"/>
      <c r="AO660" s="78"/>
      <c r="AP660" s="78"/>
      <c r="AQ660" s="78"/>
      <c r="AR660" s="78"/>
      <c r="AS660" s="78"/>
      <c r="AT660" s="78"/>
      <c r="AU660" s="78"/>
      <c r="AV660" s="78"/>
      <c r="AW660" s="78"/>
      <c r="AX660" s="115"/>
      <c r="AY660" s="121"/>
      <c r="AZ660" s="121"/>
      <c r="BA660" s="121"/>
      <c r="BB660" s="121"/>
      <c r="BC660" s="121"/>
      <c r="BD660" s="121"/>
      <c r="BE660" s="121"/>
      <c r="BF660" s="121"/>
      <c r="BG660" s="121"/>
      <c r="BH660" s="121"/>
      <c r="BI660" s="121"/>
      <c r="BJ660" s="121"/>
      <c r="BK660" s="121"/>
      <c r="BL660" s="121"/>
      <c r="BM660" s="121"/>
      <c r="BN660" s="121"/>
      <c r="BO660" s="121"/>
      <c r="BP660" s="121"/>
      <c r="BQ660" s="121"/>
      <c r="BR660" s="121"/>
      <c r="BS660" s="121"/>
    </row>
    <row r="661" spans="28:71" ht="14">
      <c r="AB661" s="77"/>
      <c r="AC661" s="78"/>
      <c r="AD661" s="78"/>
      <c r="AE661" s="78"/>
      <c r="AF661" s="78"/>
      <c r="AG661" s="78"/>
      <c r="AH661" s="78"/>
      <c r="AI661" s="78"/>
      <c r="AJ661" s="78"/>
      <c r="AK661" s="78"/>
      <c r="AL661" s="78"/>
      <c r="AM661" s="78"/>
      <c r="AN661" s="78"/>
      <c r="AO661" s="78"/>
      <c r="AP661" s="78"/>
      <c r="AQ661" s="78"/>
      <c r="AR661" s="78"/>
      <c r="AS661" s="78"/>
      <c r="AT661" s="78"/>
      <c r="AU661" s="78"/>
      <c r="AV661" s="78"/>
      <c r="AW661" s="78"/>
      <c r="AX661" s="115"/>
      <c r="AY661" s="121"/>
      <c r="AZ661" s="121"/>
      <c r="BA661" s="121"/>
      <c r="BB661" s="121"/>
      <c r="BC661" s="121"/>
      <c r="BD661" s="121"/>
      <c r="BE661" s="121"/>
      <c r="BF661" s="121"/>
      <c r="BG661" s="121"/>
      <c r="BH661" s="121"/>
      <c r="BI661" s="121"/>
      <c r="BJ661" s="121"/>
      <c r="BK661" s="121"/>
      <c r="BL661" s="121"/>
      <c r="BM661" s="121"/>
      <c r="BN661" s="121"/>
      <c r="BO661" s="121"/>
      <c r="BP661" s="121"/>
      <c r="BQ661" s="121"/>
      <c r="BR661" s="121"/>
      <c r="BS661" s="121"/>
    </row>
    <row r="662" spans="28:71" ht="14">
      <c r="AB662" s="77"/>
      <c r="AC662" s="78"/>
      <c r="AD662" s="78"/>
      <c r="AE662" s="78"/>
      <c r="AF662" s="78"/>
      <c r="AG662" s="78"/>
      <c r="AH662" s="78"/>
      <c r="AI662" s="78"/>
      <c r="AJ662" s="78"/>
      <c r="AK662" s="78"/>
      <c r="AL662" s="78"/>
      <c r="AM662" s="78"/>
      <c r="AN662" s="78"/>
      <c r="AO662" s="78"/>
      <c r="AP662" s="78"/>
      <c r="AQ662" s="78"/>
      <c r="AR662" s="78"/>
      <c r="AS662" s="78"/>
      <c r="AT662" s="78"/>
      <c r="AU662" s="78"/>
      <c r="AV662" s="78"/>
      <c r="AW662" s="78"/>
      <c r="AX662" s="115"/>
      <c r="AY662" s="121"/>
      <c r="AZ662" s="121"/>
      <c r="BA662" s="121"/>
      <c r="BB662" s="121"/>
      <c r="BC662" s="121"/>
      <c r="BD662" s="121"/>
      <c r="BE662" s="121"/>
      <c r="BF662" s="121"/>
      <c r="BG662" s="121"/>
      <c r="BH662" s="121"/>
      <c r="BI662" s="121"/>
      <c r="BJ662" s="121"/>
      <c r="BK662" s="121"/>
      <c r="BL662" s="121"/>
      <c r="BM662" s="121"/>
      <c r="BN662" s="121"/>
      <c r="BO662" s="121"/>
      <c r="BP662" s="121"/>
      <c r="BQ662" s="121"/>
      <c r="BR662" s="121"/>
      <c r="BS662" s="121"/>
    </row>
    <row r="663" spans="28:71" ht="14">
      <c r="AB663" s="77"/>
      <c r="AC663" s="78"/>
      <c r="AD663" s="78"/>
      <c r="AE663" s="78"/>
      <c r="AF663" s="78"/>
      <c r="AG663" s="78"/>
      <c r="AH663" s="78"/>
      <c r="AI663" s="78"/>
      <c r="AJ663" s="78"/>
      <c r="AK663" s="78"/>
      <c r="AL663" s="78"/>
      <c r="AM663" s="78"/>
      <c r="AN663" s="78"/>
      <c r="AO663" s="78"/>
      <c r="AP663" s="78"/>
      <c r="AQ663" s="78"/>
      <c r="AR663" s="78"/>
      <c r="AS663" s="78"/>
      <c r="AT663" s="78"/>
      <c r="AU663" s="78"/>
      <c r="AV663" s="78"/>
      <c r="AW663" s="78"/>
      <c r="AX663" s="115"/>
      <c r="AY663" s="121"/>
      <c r="AZ663" s="121"/>
      <c r="BA663" s="121"/>
      <c r="BB663" s="121"/>
      <c r="BC663" s="121"/>
      <c r="BD663" s="121"/>
      <c r="BE663" s="121"/>
      <c r="BF663" s="121"/>
      <c r="BG663" s="121"/>
      <c r="BH663" s="121"/>
      <c r="BI663" s="121"/>
      <c r="BJ663" s="121"/>
      <c r="BK663" s="121"/>
      <c r="BL663" s="121"/>
      <c r="BM663" s="121"/>
      <c r="BN663" s="121"/>
      <c r="BO663" s="121"/>
      <c r="BP663" s="121"/>
      <c r="BQ663" s="121"/>
      <c r="BR663" s="121"/>
      <c r="BS663" s="121"/>
    </row>
    <row r="664" spans="28:71" ht="14">
      <c r="AB664" s="77"/>
      <c r="AC664" s="78"/>
      <c r="AD664" s="78"/>
      <c r="AE664" s="78"/>
      <c r="AF664" s="78"/>
      <c r="AG664" s="78"/>
      <c r="AH664" s="78"/>
      <c r="AI664" s="78"/>
      <c r="AJ664" s="78"/>
      <c r="AK664" s="78"/>
      <c r="AL664" s="78"/>
      <c r="AM664" s="78"/>
      <c r="AN664" s="78"/>
      <c r="AO664" s="78"/>
      <c r="AP664" s="78"/>
      <c r="AQ664" s="78"/>
      <c r="AR664" s="78"/>
      <c r="AS664" s="78"/>
      <c r="AT664" s="78"/>
      <c r="AU664" s="78"/>
      <c r="AV664" s="78"/>
      <c r="AW664" s="78"/>
      <c r="AX664" s="115"/>
      <c r="AY664" s="121"/>
      <c r="AZ664" s="121"/>
      <c r="BA664" s="121"/>
      <c r="BB664" s="121"/>
      <c r="BC664" s="121"/>
      <c r="BD664" s="121"/>
      <c r="BE664" s="121"/>
      <c r="BF664" s="121"/>
      <c r="BG664" s="121"/>
      <c r="BH664" s="121"/>
      <c r="BI664" s="121"/>
      <c r="BJ664" s="121"/>
      <c r="BK664" s="121"/>
      <c r="BL664" s="121"/>
      <c r="BM664" s="121"/>
      <c r="BN664" s="121"/>
      <c r="BO664" s="121"/>
      <c r="BP664" s="121"/>
      <c r="BQ664" s="121"/>
      <c r="BR664" s="121"/>
      <c r="BS664" s="121"/>
    </row>
    <row r="665" spans="28:71" ht="14">
      <c r="AB665" s="77"/>
      <c r="AC665" s="78"/>
      <c r="AD665" s="78"/>
      <c r="AE665" s="78"/>
      <c r="AF665" s="78"/>
      <c r="AG665" s="78"/>
      <c r="AH665" s="78"/>
      <c r="AI665" s="78"/>
      <c r="AJ665" s="78"/>
      <c r="AK665" s="78"/>
      <c r="AL665" s="78"/>
      <c r="AM665" s="78"/>
      <c r="AN665" s="78"/>
      <c r="AO665" s="78"/>
      <c r="AP665" s="78"/>
      <c r="AQ665" s="78"/>
      <c r="AR665" s="78"/>
      <c r="AS665" s="78"/>
      <c r="AT665" s="78"/>
      <c r="AU665" s="78"/>
      <c r="AV665" s="78"/>
      <c r="AW665" s="78"/>
      <c r="AX665" s="115"/>
      <c r="AY665" s="121"/>
      <c r="AZ665" s="121"/>
      <c r="BA665" s="121"/>
      <c r="BB665" s="121"/>
      <c r="BC665" s="121"/>
      <c r="BD665" s="121"/>
      <c r="BE665" s="121"/>
      <c r="BF665" s="121"/>
      <c r="BG665" s="121"/>
      <c r="BH665" s="121"/>
      <c r="BI665" s="121"/>
      <c r="BJ665" s="121"/>
      <c r="BK665" s="121"/>
      <c r="BL665" s="121"/>
      <c r="BM665" s="121"/>
      <c r="BN665" s="121"/>
      <c r="BO665" s="121"/>
      <c r="BP665" s="121"/>
      <c r="BQ665" s="121"/>
      <c r="BR665" s="121"/>
      <c r="BS665" s="121"/>
    </row>
    <row r="666" spans="28:71" ht="14">
      <c r="AB666" s="77"/>
      <c r="AC666" s="87"/>
      <c r="AD666" s="87"/>
      <c r="AE666" s="87"/>
      <c r="AF666" s="87"/>
      <c r="AG666" s="87"/>
      <c r="AH666" s="78"/>
      <c r="AI666" s="87"/>
      <c r="AJ666" s="87"/>
      <c r="AK666" s="87"/>
      <c r="AL666" s="87"/>
      <c r="AM666" s="87"/>
      <c r="AN666" s="87"/>
      <c r="AO666" s="87"/>
      <c r="AP666" s="87"/>
      <c r="AQ666" s="87"/>
      <c r="AR666" s="87"/>
      <c r="AS666" s="87"/>
      <c r="AT666" s="87"/>
      <c r="AU666" s="87"/>
      <c r="AV666" s="87"/>
      <c r="AW666" s="87"/>
      <c r="AX666" s="115"/>
      <c r="AY666" s="121"/>
      <c r="AZ666" s="121"/>
      <c r="BA666" s="121"/>
      <c r="BB666" s="121"/>
      <c r="BC666" s="121"/>
      <c r="BD666" s="121"/>
      <c r="BE666" s="121"/>
      <c r="BF666" s="121"/>
      <c r="BG666" s="121"/>
      <c r="BH666" s="121"/>
      <c r="BI666" s="121"/>
      <c r="BJ666" s="121"/>
      <c r="BK666" s="121"/>
      <c r="BL666" s="121"/>
      <c r="BM666" s="121"/>
      <c r="BN666" s="121"/>
      <c r="BO666" s="121"/>
      <c r="BP666" s="121"/>
      <c r="BQ666" s="121"/>
      <c r="BR666" s="121"/>
      <c r="BS666" s="121"/>
    </row>
    <row r="667" spans="28:71" ht="14">
      <c r="AB667" s="77"/>
      <c r="AC667" s="87"/>
      <c r="AD667" s="87"/>
      <c r="AE667" s="87"/>
      <c r="AF667" s="87"/>
      <c r="AG667" s="87"/>
      <c r="AH667" s="78"/>
      <c r="AI667" s="87"/>
      <c r="AJ667" s="87"/>
      <c r="AK667" s="87"/>
      <c r="AL667" s="87"/>
      <c r="AM667" s="87"/>
      <c r="AN667" s="87"/>
      <c r="AO667" s="87"/>
      <c r="AP667" s="87"/>
      <c r="AQ667" s="87"/>
      <c r="AR667" s="87"/>
      <c r="AS667" s="87"/>
      <c r="AT667" s="87"/>
      <c r="AU667" s="87"/>
      <c r="AV667" s="87"/>
      <c r="AW667" s="87"/>
      <c r="AX667" s="115"/>
      <c r="AY667" s="121"/>
      <c r="AZ667" s="121"/>
      <c r="BA667" s="121"/>
      <c r="BB667" s="121"/>
      <c r="BC667" s="121"/>
      <c r="BD667" s="121"/>
      <c r="BE667" s="121"/>
      <c r="BF667" s="121"/>
      <c r="BG667" s="121"/>
      <c r="BH667" s="121"/>
      <c r="BI667" s="121"/>
      <c r="BJ667" s="121"/>
      <c r="BK667" s="121"/>
      <c r="BL667" s="121"/>
      <c r="BM667" s="121"/>
      <c r="BN667" s="121"/>
      <c r="BO667" s="121"/>
      <c r="BP667" s="121"/>
      <c r="BQ667" s="121"/>
      <c r="BR667" s="121"/>
      <c r="BS667" s="121"/>
    </row>
    <row r="668" spans="28:71" ht="14">
      <c r="AB668" s="77"/>
      <c r="AC668" s="87"/>
      <c r="AD668" s="87"/>
      <c r="AE668" s="87"/>
      <c r="AF668" s="87"/>
      <c r="AG668" s="87"/>
      <c r="AH668" s="78"/>
      <c r="AI668" s="87"/>
      <c r="AJ668" s="87"/>
      <c r="AK668" s="87"/>
      <c r="AL668" s="87"/>
      <c r="AM668" s="87"/>
      <c r="AN668" s="87"/>
      <c r="AO668" s="87"/>
      <c r="AP668" s="87"/>
      <c r="AQ668" s="87"/>
      <c r="AR668" s="87"/>
      <c r="AS668" s="87"/>
      <c r="AT668" s="87"/>
      <c r="AU668" s="87"/>
      <c r="AV668" s="87"/>
      <c r="AW668" s="87"/>
      <c r="AX668" s="115"/>
      <c r="AY668" s="121"/>
      <c r="AZ668" s="121"/>
      <c r="BA668" s="121"/>
      <c r="BB668" s="121"/>
      <c r="BC668" s="121"/>
      <c r="BD668" s="121"/>
      <c r="BE668" s="121"/>
      <c r="BF668" s="121"/>
      <c r="BG668" s="121"/>
      <c r="BH668" s="121"/>
      <c r="BI668" s="121"/>
      <c r="BJ668" s="121"/>
      <c r="BK668" s="121"/>
      <c r="BL668" s="121"/>
      <c r="BM668" s="121"/>
      <c r="BN668" s="121"/>
      <c r="BO668" s="121"/>
      <c r="BP668" s="121"/>
      <c r="BQ668" s="121"/>
      <c r="BR668" s="121"/>
      <c r="BS668" s="121"/>
    </row>
    <row r="669" spans="28:71" ht="14">
      <c r="AB669" s="77"/>
      <c r="AC669" s="87"/>
      <c r="AD669" s="87"/>
      <c r="AE669" s="87"/>
      <c r="AF669" s="87"/>
      <c r="AG669" s="87"/>
      <c r="AH669" s="87"/>
      <c r="AI669" s="87"/>
      <c r="AJ669" s="87"/>
      <c r="AK669" s="87"/>
      <c r="AL669" s="87"/>
      <c r="AM669" s="87"/>
      <c r="AN669" s="87"/>
      <c r="AO669" s="87"/>
      <c r="AP669" s="87"/>
      <c r="AQ669" s="87"/>
      <c r="AR669" s="87"/>
      <c r="AS669" s="87"/>
      <c r="AT669" s="87"/>
      <c r="AU669" s="87"/>
      <c r="AV669" s="87"/>
      <c r="AW669" s="87"/>
      <c r="AX669" s="115"/>
      <c r="AY669" s="121"/>
      <c r="AZ669" s="121"/>
      <c r="BA669" s="121"/>
      <c r="BB669" s="121"/>
      <c r="BC669" s="121"/>
      <c r="BD669" s="121"/>
      <c r="BE669" s="121"/>
      <c r="BF669" s="121"/>
      <c r="BG669" s="121"/>
      <c r="BH669" s="121"/>
      <c r="BI669" s="121"/>
      <c r="BJ669" s="121"/>
      <c r="BK669" s="121"/>
      <c r="BL669" s="121"/>
      <c r="BM669" s="121"/>
      <c r="BN669" s="121"/>
      <c r="BO669" s="121"/>
      <c r="BP669" s="121"/>
      <c r="BQ669" s="121"/>
      <c r="BR669" s="121"/>
      <c r="BS669" s="121"/>
    </row>
    <row r="670" spans="28:71">
      <c r="AB670" s="122"/>
      <c r="AC670" s="122"/>
      <c r="AD670" s="122"/>
      <c r="AE670" s="122"/>
      <c r="AF670" s="122"/>
      <c r="AG670" s="122"/>
      <c r="AH670" s="122"/>
      <c r="AI670" s="122"/>
      <c r="AJ670" s="122"/>
      <c r="AK670" s="115"/>
      <c r="AL670" s="115"/>
      <c r="AM670" s="115"/>
      <c r="AN670" s="115"/>
      <c r="AO670" s="115"/>
      <c r="AP670" s="115"/>
      <c r="AQ670" s="115"/>
      <c r="AR670" s="115"/>
      <c r="AS670" s="115"/>
      <c r="AT670" s="115"/>
      <c r="AU670" s="115"/>
      <c r="AV670" s="115"/>
      <c r="AW670" s="115"/>
      <c r="AX670" s="115"/>
      <c r="AY670" s="115"/>
      <c r="AZ670" s="115"/>
      <c r="BA670" s="115"/>
      <c r="BB670" s="115"/>
      <c r="BC670" s="115"/>
      <c r="BD670" s="115"/>
      <c r="BE670" s="115"/>
      <c r="BF670" s="115"/>
      <c r="BG670" s="115"/>
      <c r="BH670" s="115"/>
      <c r="BI670" s="115"/>
      <c r="BJ670" s="115"/>
      <c r="BK670" s="115"/>
      <c r="BL670" s="115"/>
      <c r="BM670" s="115"/>
      <c r="BN670" s="115"/>
      <c r="BO670" s="115"/>
      <c r="BP670" s="115"/>
      <c r="BQ670" s="115"/>
      <c r="BR670" s="115"/>
      <c r="BS670" s="115"/>
    </row>
    <row r="671" spans="28:71">
      <c r="AB671" s="122"/>
      <c r="AC671" s="122"/>
      <c r="AD671" s="122"/>
      <c r="AE671" s="122"/>
      <c r="AF671" s="122"/>
      <c r="AG671" s="122"/>
      <c r="AH671" s="122"/>
      <c r="AI671" s="122"/>
      <c r="AJ671" s="122"/>
      <c r="AK671" s="115"/>
      <c r="AL671" s="115"/>
      <c r="AM671" s="115"/>
      <c r="AN671" s="115"/>
      <c r="AO671" s="115"/>
      <c r="AP671" s="115"/>
      <c r="AQ671" s="115"/>
      <c r="AR671" s="115"/>
      <c r="AS671" s="115"/>
      <c r="AT671" s="115"/>
      <c r="AU671" s="115"/>
      <c r="AV671" s="115"/>
      <c r="AW671" s="115"/>
      <c r="AX671" s="115"/>
      <c r="AY671" s="115"/>
      <c r="AZ671" s="115"/>
      <c r="BA671" s="115"/>
      <c r="BB671" s="115"/>
      <c r="BC671" s="115"/>
      <c r="BD671" s="115"/>
      <c r="BE671" s="115"/>
      <c r="BF671" s="115"/>
      <c r="BG671" s="115"/>
      <c r="BH671" s="115"/>
      <c r="BI671" s="115"/>
      <c r="BJ671" s="115"/>
      <c r="BK671" s="115"/>
      <c r="BL671" s="115"/>
      <c r="BM671" s="115"/>
      <c r="BN671" s="115"/>
      <c r="BO671" s="115"/>
      <c r="BP671" s="115"/>
      <c r="BQ671" s="115"/>
      <c r="BR671" s="115"/>
      <c r="BS671" s="115"/>
    </row>
    <row r="672" spans="28:71">
      <c r="AB672" s="117"/>
      <c r="AC672" s="118"/>
      <c r="AD672" s="118"/>
      <c r="AE672" s="118"/>
      <c r="AF672" s="118"/>
      <c r="AG672" s="118"/>
      <c r="AH672" s="118"/>
      <c r="AI672" s="118"/>
      <c r="AJ672" s="118"/>
      <c r="AK672" s="118"/>
      <c r="AL672" s="118"/>
      <c r="AM672" s="118"/>
      <c r="AN672" s="118"/>
      <c r="AO672" s="118"/>
      <c r="AP672" s="118"/>
      <c r="AQ672" s="118"/>
      <c r="AR672" s="118"/>
      <c r="AS672" s="118"/>
      <c r="AT672" s="118"/>
      <c r="AU672" s="118"/>
      <c r="AV672" s="118"/>
      <c r="AW672" s="118"/>
      <c r="AX672" s="115"/>
      <c r="AY672" s="115"/>
      <c r="AZ672" s="115"/>
      <c r="BA672" s="115"/>
      <c r="BB672" s="115"/>
      <c r="BC672" s="115"/>
      <c r="BD672" s="115"/>
      <c r="BE672" s="115"/>
      <c r="BF672" s="115"/>
      <c r="BG672" s="115"/>
      <c r="BH672" s="115"/>
      <c r="BI672" s="115"/>
      <c r="BJ672" s="115"/>
      <c r="BK672" s="115"/>
      <c r="BL672" s="115"/>
      <c r="BM672" s="115"/>
      <c r="BN672" s="115"/>
      <c r="BO672" s="115"/>
      <c r="BP672" s="115"/>
      <c r="BQ672" s="115"/>
      <c r="BR672" s="115"/>
      <c r="BS672" s="115"/>
    </row>
    <row r="673" spans="28:71">
      <c r="AB673" s="117"/>
      <c r="AC673" s="410"/>
      <c r="AD673" s="410"/>
      <c r="AE673" s="410"/>
      <c r="AF673" s="410"/>
      <c r="AG673" s="410"/>
      <c r="AH673" s="410"/>
      <c r="AI673" s="410"/>
      <c r="AJ673" s="410"/>
      <c r="AK673" s="410"/>
      <c r="AL673" s="410"/>
      <c r="AM673" s="410"/>
      <c r="AN673" s="410"/>
      <c r="AO673" s="410"/>
      <c r="AP673" s="410"/>
      <c r="AQ673" s="410"/>
      <c r="AR673" s="410"/>
      <c r="AS673" s="410"/>
      <c r="AT673" s="410"/>
      <c r="AU673" s="410"/>
      <c r="AV673" s="410"/>
      <c r="AW673" s="410"/>
      <c r="AX673" s="115"/>
      <c r="AY673" s="115"/>
      <c r="AZ673" s="115"/>
      <c r="BA673" s="115"/>
      <c r="BB673" s="115"/>
      <c r="BC673" s="115"/>
      <c r="BD673" s="115"/>
      <c r="BE673" s="115"/>
      <c r="BF673" s="115"/>
      <c r="BG673" s="115"/>
      <c r="BH673" s="115"/>
      <c r="BI673" s="115"/>
      <c r="BJ673" s="115"/>
      <c r="BK673" s="115"/>
      <c r="BL673" s="115"/>
      <c r="BM673" s="115"/>
      <c r="BN673" s="115"/>
      <c r="BO673" s="115"/>
      <c r="BP673" s="115"/>
      <c r="BQ673" s="115"/>
      <c r="BR673" s="115"/>
      <c r="BS673" s="115"/>
    </row>
    <row r="674" spans="28:71" ht="14">
      <c r="AB674" s="119"/>
      <c r="AC674" s="92"/>
      <c r="AD674" s="92"/>
      <c r="AE674" s="92"/>
      <c r="AF674" s="92"/>
      <c r="AG674" s="92"/>
      <c r="AH674" s="92"/>
      <c r="AI674" s="92"/>
      <c r="AJ674" s="120"/>
      <c r="AK674" s="120"/>
      <c r="AL674" s="120"/>
      <c r="AM674" s="120"/>
      <c r="AN674" s="120"/>
      <c r="AO674" s="120"/>
      <c r="AP674" s="92"/>
      <c r="AQ674" s="120"/>
      <c r="AR674" s="120"/>
      <c r="AS674" s="120"/>
      <c r="AT674" s="120"/>
      <c r="AU674" s="120"/>
      <c r="AV674" s="120"/>
      <c r="AW674" s="120"/>
      <c r="AX674" s="115"/>
      <c r="AY674" s="92"/>
      <c r="AZ674" s="92"/>
      <c r="BA674" s="92"/>
      <c r="BB674" s="92"/>
      <c r="BC674" s="92"/>
      <c r="BD674" s="92"/>
      <c r="BE674" s="92"/>
      <c r="BF674" s="120"/>
      <c r="BG674" s="120"/>
      <c r="BH674" s="120"/>
      <c r="BI674" s="120"/>
      <c r="BJ674" s="120"/>
      <c r="BK674" s="120"/>
      <c r="BL674" s="92"/>
      <c r="BM674" s="120"/>
      <c r="BN674" s="120"/>
      <c r="BO674" s="120"/>
      <c r="BP674" s="120"/>
      <c r="BQ674" s="120"/>
      <c r="BR674" s="120"/>
      <c r="BS674" s="120"/>
    </row>
    <row r="675" spans="28:71" ht="14">
      <c r="AB675" s="77"/>
      <c r="AC675" s="78"/>
      <c r="AD675" s="78"/>
      <c r="AE675" s="78"/>
      <c r="AF675" s="78"/>
      <c r="AG675" s="78"/>
      <c r="AH675" s="78"/>
      <c r="AI675" s="78"/>
      <c r="AJ675" s="78"/>
      <c r="AK675" s="78"/>
      <c r="AL675" s="78"/>
      <c r="AM675" s="78"/>
      <c r="AN675" s="78"/>
      <c r="AO675" s="78"/>
      <c r="AP675" s="78"/>
      <c r="AQ675" s="78"/>
      <c r="AR675" s="78"/>
      <c r="AS675" s="78"/>
      <c r="AT675" s="78"/>
      <c r="AU675" s="78"/>
      <c r="AV675" s="78"/>
      <c r="AW675" s="78"/>
      <c r="AX675" s="115"/>
      <c r="AY675" s="121"/>
      <c r="AZ675" s="121"/>
      <c r="BA675" s="121"/>
      <c r="BB675" s="121"/>
      <c r="BC675" s="121"/>
      <c r="BD675" s="121"/>
      <c r="BE675" s="121"/>
      <c r="BF675" s="121"/>
      <c r="BG675" s="121"/>
      <c r="BH675" s="121"/>
      <c r="BI675" s="121"/>
      <c r="BJ675" s="121"/>
      <c r="BK675" s="121"/>
      <c r="BL675" s="121"/>
      <c r="BM675" s="121"/>
      <c r="BN675" s="121"/>
      <c r="BO675" s="121"/>
      <c r="BP675" s="121"/>
      <c r="BQ675" s="121"/>
      <c r="BR675" s="121"/>
      <c r="BS675" s="121"/>
    </row>
    <row r="676" spans="28:71" ht="14">
      <c r="AB676" s="77"/>
      <c r="AC676" s="78"/>
      <c r="AD676" s="78"/>
      <c r="AE676" s="78"/>
      <c r="AF676" s="78"/>
      <c r="AG676" s="78"/>
      <c r="AH676" s="78"/>
      <c r="AI676" s="78"/>
      <c r="AJ676" s="78"/>
      <c r="AK676" s="78"/>
      <c r="AL676" s="78"/>
      <c r="AM676" s="78"/>
      <c r="AN676" s="78"/>
      <c r="AO676" s="78"/>
      <c r="AP676" s="78"/>
      <c r="AQ676" s="78"/>
      <c r="AR676" s="78"/>
      <c r="AS676" s="78"/>
      <c r="AT676" s="78"/>
      <c r="AU676" s="78"/>
      <c r="AV676" s="78"/>
      <c r="AW676" s="78"/>
      <c r="AX676" s="115"/>
      <c r="AY676" s="121"/>
      <c r="AZ676" s="121"/>
      <c r="BA676" s="121"/>
      <c r="BB676" s="121"/>
      <c r="BC676" s="121"/>
      <c r="BD676" s="121"/>
      <c r="BE676" s="121"/>
      <c r="BF676" s="121"/>
      <c r="BG676" s="121"/>
      <c r="BH676" s="121"/>
      <c r="BI676" s="121"/>
      <c r="BJ676" s="121"/>
      <c r="BK676" s="121"/>
      <c r="BL676" s="121"/>
      <c r="BM676" s="121"/>
      <c r="BN676" s="121"/>
      <c r="BO676" s="121"/>
      <c r="BP676" s="121"/>
      <c r="BQ676" s="121"/>
      <c r="BR676" s="121"/>
      <c r="BS676" s="121"/>
    </row>
    <row r="677" spans="28:71" ht="14">
      <c r="AB677" s="77"/>
      <c r="AC677" s="78"/>
      <c r="AD677" s="78"/>
      <c r="AE677" s="78"/>
      <c r="AF677" s="78"/>
      <c r="AG677" s="78"/>
      <c r="AH677" s="78"/>
      <c r="AI677" s="78"/>
      <c r="AJ677" s="78"/>
      <c r="AK677" s="78"/>
      <c r="AL677" s="78"/>
      <c r="AM677" s="78"/>
      <c r="AN677" s="78"/>
      <c r="AO677" s="78"/>
      <c r="AP677" s="78"/>
      <c r="AQ677" s="78"/>
      <c r="AR677" s="78"/>
      <c r="AS677" s="78"/>
      <c r="AT677" s="78"/>
      <c r="AU677" s="78"/>
      <c r="AV677" s="78"/>
      <c r="AW677" s="78"/>
      <c r="AX677" s="115"/>
      <c r="AY677" s="121"/>
      <c r="AZ677" s="121"/>
      <c r="BA677" s="121"/>
      <c r="BB677" s="121"/>
      <c r="BC677" s="121"/>
      <c r="BD677" s="121"/>
      <c r="BE677" s="121"/>
      <c r="BF677" s="121"/>
      <c r="BG677" s="121"/>
      <c r="BH677" s="121"/>
      <c r="BI677" s="121"/>
      <c r="BJ677" s="121"/>
      <c r="BK677" s="121"/>
      <c r="BL677" s="121"/>
      <c r="BM677" s="121"/>
      <c r="BN677" s="121"/>
      <c r="BO677" s="121"/>
      <c r="BP677" s="121"/>
      <c r="BQ677" s="121"/>
      <c r="BR677" s="121"/>
      <c r="BS677" s="121"/>
    </row>
    <row r="678" spans="28:71" ht="14">
      <c r="AB678" s="77"/>
      <c r="AC678" s="78"/>
      <c r="AD678" s="78"/>
      <c r="AE678" s="78"/>
      <c r="AF678" s="78"/>
      <c r="AG678" s="78"/>
      <c r="AH678" s="78"/>
      <c r="AI678" s="78"/>
      <c r="AJ678" s="78"/>
      <c r="AK678" s="78"/>
      <c r="AL678" s="78"/>
      <c r="AM678" s="78"/>
      <c r="AN678" s="78"/>
      <c r="AO678" s="78"/>
      <c r="AP678" s="78"/>
      <c r="AQ678" s="78"/>
      <c r="AR678" s="78"/>
      <c r="AS678" s="78"/>
      <c r="AT678" s="78"/>
      <c r="AU678" s="78"/>
      <c r="AV678" s="78"/>
      <c r="AW678" s="78"/>
      <c r="AX678" s="115"/>
      <c r="AY678" s="121"/>
      <c r="AZ678" s="121"/>
      <c r="BA678" s="121"/>
      <c r="BB678" s="121"/>
      <c r="BC678" s="121"/>
      <c r="BD678" s="121"/>
      <c r="BE678" s="121"/>
      <c r="BF678" s="121"/>
      <c r="BG678" s="121"/>
      <c r="BH678" s="121"/>
      <c r="BI678" s="121"/>
      <c r="BJ678" s="121"/>
      <c r="BK678" s="121"/>
      <c r="BL678" s="121"/>
      <c r="BM678" s="121"/>
      <c r="BN678" s="121"/>
      <c r="BO678" s="121"/>
      <c r="BP678" s="121"/>
      <c r="BQ678" s="121"/>
      <c r="BR678" s="121"/>
      <c r="BS678" s="121"/>
    </row>
    <row r="679" spans="28:71" ht="14">
      <c r="AB679" s="77"/>
      <c r="AC679" s="78"/>
      <c r="AD679" s="78"/>
      <c r="AE679" s="78"/>
      <c r="AF679" s="78"/>
      <c r="AG679" s="78"/>
      <c r="AH679" s="78"/>
      <c r="AI679" s="78"/>
      <c r="AJ679" s="78"/>
      <c r="AK679" s="78"/>
      <c r="AL679" s="78"/>
      <c r="AM679" s="78"/>
      <c r="AN679" s="78"/>
      <c r="AO679" s="78"/>
      <c r="AP679" s="78"/>
      <c r="AQ679" s="78"/>
      <c r="AR679" s="78"/>
      <c r="AS679" s="78"/>
      <c r="AT679" s="78"/>
      <c r="AU679" s="78"/>
      <c r="AV679" s="78"/>
      <c r="AW679" s="78"/>
      <c r="AX679" s="115"/>
      <c r="AY679" s="121"/>
      <c r="AZ679" s="121"/>
      <c r="BA679" s="121"/>
      <c r="BB679" s="121"/>
      <c r="BC679" s="121"/>
      <c r="BD679" s="121"/>
      <c r="BE679" s="121"/>
      <c r="BF679" s="121"/>
      <c r="BG679" s="121"/>
      <c r="BH679" s="121"/>
      <c r="BI679" s="121"/>
      <c r="BJ679" s="121"/>
      <c r="BK679" s="121"/>
      <c r="BL679" s="121"/>
      <c r="BM679" s="121"/>
      <c r="BN679" s="121"/>
      <c r="BO679" s="121"/>
      <c r="BP679" s="121"/>
      <c r="BQ679" s="121"/>
      <c r="BR679" s="121"/>
      <c r="BS679" s="121"/>
    </row>
    <row r="680" spans="28:71" ht="14">
      <c r="AB680" s="77"/>
      <c r="AC680" s="78"/>
      <c r="AD680" s="78"/>
      <c r="AE680" s="78"/>
      <c r="AF680" s="78"/>
      <c r="AG680" s="78"/>
      <c r="AH680" s="78"/>
      <c r="AI680" s="78"/>
      <c r="AJ680" s="78"/>
      <c r="AK680" s="78"/>
      <c r="AL680" s="78"/>
      <c r="AM680" s="78"/>
      <c r="AN680" s="78"/>
      <c r="AO680" s="78"/>
      <c r="AP680" s="78"/>
      <c r="AQ680" s="78"/>
      <c r="AR680" s="78"/>
      <c r="AS680" s="78"/>
      <c r="AT680" s="78"/>
      <c r="AU680" s="78"/>
      <c r="AV680" s="78"/>
      <c r="AW680" s="78"/>
      <c r="AX680" s="115"/>
      <c r="AY680" s="121"/>
      <c r="AZ680" s="121"/>
      <c r="BA680" s="121"/>
      <c r="BB680" s="121"/>
      <c r="BC680" s="121"/>
      <c r="BD680" s="121"/>
      <c r="BE680" s="121"/>
      <c r="BF680" s="121"/>
      <c r="BG680" s="121"/>
      <c r="BH680" s="121"/>
      <c r="BI680" s="121"/>
      <c r="BJ680" s="121"/>
      <c r="BK680" s="121"/>
      <c r="BL680" s="121"/>
      <c r="BM680" s="121"/>
      <c r="BN680" s="121"/>
      <c r="BO680" s="121"/>
      <c r="BP680" s="121"/>
      <c r="BQ680" s="121"/>
      <c r="BR680" s="121"/>
      <c r="BS680" s="121"/>
    </row>
    <row r="681" spans="28:71" ht="14">
      <c r="AB681" s="77"/>
      <c r="AC681" s="78"/>
      <c r="AD681" s="78"/>
      <c r="AE681" s="78"/>
      <c r="AF681" s="78"/>
      <c r="AG681" s="78"/>
      <c r="AH681" s="78"/>
      <c r="AI681" s="78"/>
      <c r="AJ681" s="78"/>
      <c r="AK681" s="78"/>
      <c r="AL681" s="78"/>
      <c r="AM681" s="78"/>
      <c r="AN681" s="78"/>
      <c r="AO681" s="78"/>
      <c r="AP681" s="78"/>
      <c r="AQ681" s="78"/>
      <c r="AR681" s="78"/>
      <c r="AS681" s="78"/>
      <c r="AT681" s="78"/>
      <c r="AU681" s="78"/>
      <c r="AV681" s="78"/>
      <c r="AW681" s="78"/>
      <c r="AX681" s="115"/>
      <c r="AY681" s="121"/>
      <c r="AZ681" s="121"/>
      <c r="BA681" s="121"/>
      <c r="BB681" s="121"/>
      <c r="BC681" s="121"/>
      <c r="BD681" s="121"/>
      <c r="BE681" s="121"/>
      <c r="BF681" s="121"/>
      <c r="BG681" s="121"/>
      <c r="BH681" s="121"/>
      <c r="BI681" s="121"/>
      <c r="BJ681" s="121"/>
      <c r="BK681" s="121"/>
      <c r="BL681" s="121"/>
      <c r="BM681" s="121"/>
      <c r="BN681" s="121"/>
      <c r="BO681" s="121"/>
      <c r="BP681" s="121"/>
      <c r="BQ681" s="121"/>
      <c r="BR681" s="121"/>
      <c r="BS681" s="121"/>
    </row>
    <row r="682" spans="28:71" ht="14">
      <c r="AB682" s="77"/>
      <c r="AC682" s="78"/>
      <c r="AD682" s="78"/>
      <c r="AE682" s="78"/>
      <c r="AF682" s="78"/>
      <c r="AG682" s="78"/>
      <c r="AH682" s="78"/>
      <c r="AI682" s="78"/>
      <c r="AJ682" s="78"/>
      <c r="AK682" s="78"/>
      <c r="AL682" s="78"/>
      <c r="AM682" s="78"/>
      <c r="AN682" s="78"/>
      <c r="AO682" s="78"/>
      <c r="AP682" s="78"/>
      <c r="AQ682" s="78"/>
      <c r="AR682" s="78"/>
      <c r="AS682" s="78"/>
      <c r="AT682" s="78"/>
      <c r="AU682" s="78"/>
      <c r="AV682" s="78"/>
      <c r="AW682" s="78"/>
      <c r="AX682" s="115"/>
      <c r="AY682" s="121"/>
      <c r="AZ682" s="121"/>
      <c r="BA682" s="121"/>
      <c r="BB682" s="121"/>
      <c r="BC682" s="121"/>
      <c r="BD682" s="121"/>
      <c r="BE682" s="121"/>
      <c r="BF682" s="121"/>
      <c r="BG682" s="121"/>
      <c r="BH682" s="121"/>
      <c r="BI682" s="121"/>
      <c r="BJ682" s="121"/>
      <c r="BK682" s="121"/>
      <c r="BL682" s="121"/>
      <c r="BM682" s="121"/>
      <c r="BN682" s="121"/>
      <c r="BO682" s="121"/>
      <c r="BP682" s="121"/>
      <c r="BQ682" s="121"/>
      <c r="BR682" s="121"/>
      <c r="BS682" s="121"/>
    </row>
    <row r="683" spans="28:71" ht="14">
      <c r="AB683" s="77"/>
      <c r="AC683" s="78"/>
      <c r="AD683" s="78"/>
      <c r="AE683" s="78"/>
      <c r="AF683" s="78"/>
      <c r="AG683" s="78"/>
      <c r="AH683" s="78"/>
      <c r="AI683" s="78"/>
      <c r="AJ683" s="78"/>
      <c r="AK683" s="78"/>
      <c r="AL683" s="78"/>
      <c r="AM683" s="78"/>
      <c r="AN683" s="78"/>
      <c r="AO683" s="78"/>
      <c r="AP683" s="78"/>
      <c r="AQ683" s="78"/>
      <c r="AR683" s="78"/>
      <c r="AS683" s="78"/>
      <c r="AT683" s="78"/>
      <c r="AU683" s="78"/>
      <c r="AV683" s="78"/>
      <c r="AW683" s="78"/>
      <c r="AX683" s="115"/>
      <c r="AY683" s="121"/>
      <c r="AZ683" s="121"/>
      <c r="BA683" s="121"/>
      <c r="BB683" s="121"/>
      <c r="BC683" s="121"/>
      <c r="BD683" s="121"/>
      <c r="BE683" s="121"/>
      <c r="BF683" s="121"/>
      <c r="BG683" s="121"/>
      <c r="BH683" s="121"/>
      <c r="BI683" s="121"/>
      <c r="BJ683" s="121"/>
      <c r="BK683" s="121"/>
      <c r="BL683" s="121"/>
      <c r="BM683" s="121"/>
      <c r="BN683" s="121"/>
      <c r="BO683" s="121"/>
      <c r="BP683" s="121"/>
      <c r="BQ683" s="121"/>
      <c r="BR683" s="121"/>
      <c r="BS683" s="121"/>
    </row>
    <row r="684" spans="28:71" ht="14">
      <c r="AB684" s="77"/>
      <c r="AC684" s="78"/>
      <c r="AD684" s="78"/>
      <c r="AE684" s="78"/>
      <c r="AF684" s="78"/>
      <c r="AG684" s="78"/>
      <c r="AH684" s="78"/>
      <c r="AI684" s="78"/>
      <c r="AJ684" s="78"/>
      <c r="AK684" s="78"/>
      <c r="AL684" s="78"/>
      <c r="AM684" s="78"/>
      <c r="AN684" s="78"/>
      <c r="AO684" s="78"/>
      <c r="AP684" s="78"/>
      <c r="AQ684" s="78"/>
      <c r="AR684" s="78"/>
      <c r="AS684" s="78"/>
      <c r="AT684" s="78"/>
      <c r="AU684" s="78"/>
      <c r="AV684" s="78"/>
      <c r="AW684" s="78"/>
      <c r="AX684" s="115"/>
      <c r="AY684" s="121"/>
      <c r="AZ684" s="121"/>
      <c r="BA684" s="121"/>
      <c r="BB684" s="121"/>
      <c r="BC684" s="121"/>
      <c r="BD684" s="121"/>
      <c r="BE684" s="121"/>
      <c r="BF684" s="121"/>
      <c r="BG684" s="121"/>
      <c r="BH684" s="121"/>
      <c r="BI684" s="121"/>
      <c r="BJ684" s="121"/>
      <c r="BK684" s="121"/>
      <c r="BL684" s="121"/>
      <c r="BM684" s="121"/>
      <c r="BN684" s="121"/>
      <c r="BO684" s="121"/>
      <c r="BP684" s="121"/>
      <c r="BQ684" s="121"/>
      <c r="BR684" s="121"/>
      <c r="BS684" s="121"/>
    </row>
    <row r="685" spans="28:71" ht="14">
      <c r="AB685" s="77"/>
      <c r="AC685" s="78"/>
      <c r="AD685" s="78"/>
      <c r="AE685" s="78"/>
      <c r="AF685" s="78"/>
      <c r="AG685" s="78"/>
      <c r="AH685" s="78"/>
      <c r="AI685" s="78"/>
      <c r="AJ685" s="78"/>
      <c r="AK685" s="78"/>
      <c r="AL685" s="78"/>
      <c r="AM685" s="78"/>
      <c r="AN685" s="78"/>
      <c r="AO685" s="78"/>
      <c r="AP685" s="78"/>
      <c r="AQ685" s="78"/>
      <c r="AR685" s="78"/>
      <c r="AS685" s="78"/>
      <c r="AT685" s="78"/>
      <c r="AU685" s="78"/>
      <c r="AV685" s="78"/>
      <c r="AW685" s="78"/>
      <c r="AX685" s="115"/>
      <c r="AY685" s="121"/>
      <c r="AZ685" s="121"/>
      <c r="BA685" s="121"/>
      <c r="BB685" s="121"/>
      <c r="BC685" s="121"/>
      <c r="BD685" s="121"/>
      <c r="BE685" s="121"/>
      <c r="BF685" s="121"/>
      <c r="BG685" s="121"/>
      <c r="BH685" s="121"/>
      <c r="BI685" s="121"/>
      <c r="BJ685" s="121"/>
      <c r="BK685" s="121"/>
      <c r="BL685" s="121"/>
      <c r="BM685" s="121"/>
      <c r="BN685" s="121"/>
      <c r="BO685" s="121"/>
      <c r="BP685" s="121"/>
      <c r="BQ685" s="121"/>
      <c r="BR685" s="121"/>
      <c r="BS685" s="121"/>
    </row>
    <row r="686" spans="28:71" ht="14">
      <c r="AB686" s="77"/>
      <c r="AC686" s="78"/>
      <c r="AD686" s="78"/>
      <c r="AE686" s="78"/>
      <c r="AF686" s="78"/>
      <c r="AG686" s="78"/>
      <c r="AH686" s="78"/>
      <c r="AI686" s="78"/>
      <c r="AJ686" s="78"/>
      <c r="AK686" s="78"/>
      <c r="AL686" s="78"/>
      <c r="AM686" s="78"/>
      <c r="AN686" s="78"/>
      <c r="AO686" s="78"/>
      <c r="AP686" s="78"/>
      <c r="AQ686" s="78"/>
      <c r="AR686" s="78"/>
      <c r="AS686" s="78"/>
      <c r="AT686" s="78"/>
      <c r="AU686" s="78"/>
      <c r="AV686" s="78"/>
      <c r="AW686" s="78"/>
      <c r="AX686" s="115"/>
      <c r="AY686" s="121"/>
      <c r="AZ686" s="121"/>
      <c r="BA686" s="121"/>
      <c r="BB686" s="121"/>
      <c r="BC686" s="121"/>
      <c r="BD686" s="121"/>
      <c r="BE686" s="121"/>
      <c r="BF686" s="121"/>
      <c r="BG686" s="121"/>
      <c r="BH686" s="121"/>
      <c r="BI686" s="121"/>
      <c r="BJ686" s="121"/>
      <c r="BK686" s="121"/>
      <c r="BL686" s="121"/>
      <c r="BM686" s="121"/>
      <c r="BN686" s="121"/>
      <c r="BO686" s="121"/>
      <c r="BP686" s="121"/>
      <c r="BQ686" s="121"/>
      <c r="BR686" s="121"/>
      <c r="BS686" s="121"/>
    </row>
    <row r="687" spans="28:71" ht="14">
      <c r="AB687" s="77"/>
      <c r="AC687" s="78"/>
      <c r="AD687" s="78"/>
      <c r="AE687" s="78"/>
      <c r="AF687" s="78"/>
      <c r="AG687" s="78"/>
      <c r="AH687" s="78"/>
      <c r="AI687" s="78"/>
      <c r="AJ687" s="78"/>
      <c r="AK687" s="78"/>
      <c r="AL687" s="78"/>
      <c r="AM687" s="78"/>
      <c r="AN687" s="78"/>
      <c r="AO687" s="78"/>
      <c r="AP687" s="78"/>
      <c r="AQ687" s="78"/>
      <c r="AR687" s="78"/>
      <c r="AS687" s="78"/>
      <c r="AT687" s="78"/>
      <c r="AU687" s="78"/>
      <c r="AV687" s="78"/>
      <c r="AW687" s="78"/>
      <c r="AX687" s="115"/>
      <c r="AY687" s="121"/>
      <c r="AZ687" s="121"/>
      <c r="BA687" s="121"/>
      <c r="BB687" s="121"/>
      <c r="BC687" s="121"/>
      <c r="BD687" s="121"/>
      <c r="BE687" s="121"/>
      <c r="BF687" s="121"/>
      <c r="BG687" s="121"/>
      <c r="BH687" s="121"/>
      <c r="BI687" s="121"/>
      <c r="BJ687" s="121"/>
      <c r="BK687" s="121"/>
      <c r="BL687" s="121"/>
      <c r="BM687" s="121"/>
      <c r="BN687" s="121"/>
      <c r="BO687" s="121"/>
      <c r="BP687" s="121"/>
      <c r="BQ687" s="121"/>
      <c r="BR687" s="121"/>
      <c r="BS687" s="121"/>
    </row>
    <row r="688" spans="28:71" ht="14">
      <c r="AB688" s="77"/>
      <c r="AC688" s="78"/>
      <c r="AD688" s="78"/>
      <c r="AE688" s="78"/>
      <c r="AF688" s="78"/>
      <c r="AG688" s="78"/>
      <c r="AH688" s="78"/>
      <c r="AI688" s="78"/>
      <c r="AJ688" s="78"/>
      <c r="AK688" s="78"/>
      <c r="AL688" s="78"/>
      <c r="AM688" s="78"/>
      <c r="AN688" s="78"/>
      <c r="AO688" s="78"/>
      <c r="AP688" s="78"/>
      <c r="AQ688" s="78"/>
      <c r="AR688" s="78"/>
      <c r="AS688" s="78"/>
      <c r="AT688" s="78"/>
      <c r="AU688" s="78"/>
      <c r="AV688" s="78"/>
      <c r="AW688" s="78"/>
      <c r="AX688" s="115"/>
      <c r="AY688" s="121"/>
      <c r="AZ688" s="121"/>
      <c r="BA688" s="121"/>
      <c r="BB688" s="121"/>
      <c r="BC688" s="121"/>
      <c r="BD688" s="121"/>
      <c r="BE688" s="121"/>
      <c r="BF688" s="121"/>
      <c r="BG688" s="121"/>
      <c r="BH688" s="121"/>
      <c r="BI688" s="121"/>
      <c r="BJ688" s="121"/>
      <c r="BK688" s="121"/>
      <c r="BL688" s="121"/>
      <c r="BM688" s="121"/>
      <c r="BN688" s="121"/>
      <c r="BO688" s="121"/>
      <c r="BP688" s="121"/>
      <c r="BQ688" s="121"/>
      <c r="BR688" s="121"/>
      <c r="BS688" s="121"/>
    </row>
    <row r="689" spans="28:71" ht="14">
      <c r="AB689" s="77"/>
      <c r="AC689" s="78"/>
      <c r="AD689" s="78"/>
      <c r="AE689" s="78"/>
      <c r="AF689" s="78"/>
      <c r="AG689" s="78"/>
      <c r="AH689" s="78"/>
      <c r="AI689" s="78"/>
      <c r="AJ689" s="78"/>
      <c r="AK689" s="78"/>
      <c r="AL689" s="78"/>
      <c r="AM689" s="78"/>
      <c r="AN689" s="78"/>
      <c r="AO689" s="78"/>
      <c r="AP689" s="78"/>
      <c r="AQ689" s="78"/>
      <c r="AR689" s="78"/>
      <c r="AS689" s="78"/>
      <c r="AT689" s="78"/>
      <c r="AU689" s="78"/>
      <c r="AV689" s="78"/>
      <c r="AW689" s="78"/>
      <c r="AX689" s="115"/>
      <c r="AY689" s="121"/>
      <c r="AZ689" s="121"/>
      <c r="BA689" s="121"/>
      <c r="BB689" s="121"/>
      <c r="BC689" s="121"/>
      <c r="BD689" s="121"/>
      <c r="BE689" s="121"/>
      <c r="BF689" s="121"/>
      <c r="BG689" s="121"/>
      <c r="BH689" s="121"/>
      <c r="BI689" s="121"/>
      <c r="BJ689" s="121"/>
      <c r="BK689" s="121"/>
      <c r="BL689" s="121"/>
      <c r="BM689" s="121"/>
      <c r="BN689" s="121"/>
      <c r="BO689" s="121"/>
      <c r="BP689" s="121"/>
      <c r="BQ689" s="121"/>
      <c r="BR689" s="121"/>
      <c r="BS689" s="121"/>
    </row>
    <row r="690" spans="28:71" ht="14">
      <c r="AB690" s="77"/>
      <c r="AC690" s="87"/>
      <c r="AD690" s="87"/>
      <c r="AE690" s="87"/>
      <c r="AF690" s="87"/>
      <c r="AG690" s="87"/>
      <c r="AH690" s="78"/>
      <c r="AI690" s="87"/>
      <c r="AJ690" s="87"/>
      <c r="AK690" s="87"/>
      <c r="AL690" s="87"/>
      <c r="AM690" s="87"/>
      <c r="AN690" s="87"/>
      <c r="AO690" s="87"/>
      <c r="AP690" s="87"/>
      <c r="AQ690" s="87"/>
      <c r="AR690" s="87"/>
      <c r="AS690" s="87"/>
      <c r="AT690" s="87"/>
      <c r="AU690" s="87"/>
      <c r="AV690" s="87"/>
      <c r="AW690" s="87"/>
      <c r="AX690" s="115"/>
      <c r="AY690" s="121"/>
      <c r="AZ690" s="121"/>
      <c r="BA690" s="121"/>
      <c r="BB690" s="121"/>
      <c r="BC690" s="121"/>
      <c r="BD690" s="121"/>
      <c r="BE690" s="121"/>
      <c r="BF690" s="121"/>
      <c r="BG690" s="121"/>
      <c r="BH690" s="121"/>
      <c r="BI690" s="121"/>
      <c r="BJ690" s="121"/>
      <c r="BK690" s="121"/>
      <c r="BL690" s="121"/>
      <c r="BM690" s="121"/>
      <c r="BN690" s="121"/>
      <c r="BO690" s="121"/>
      <c r="BP690" s="121"/>
      <c r="BQ690" s="121"/>
      <c r="BR690" s="121"/>
      <c r="BS690" s="121"/>
    </row>
    <row r="691" spans="28:71" ht="14">
      <c r="AB691" s="77"/>
      <c r="AC691" s="87"/>
      <c r="AD691" s="87"/>
      <c r="AE691" s="87"/>
      <c r="AF691" s="87"/>
      <c r="AG691" s="87"/>
      <c r="AH691" s="78"/>
      <c r="AI691" s="87"/>
      <c r="AJ691" s="87"/>
      <c r="AK691" s="87"/>
      <c r="AL691" s="87"/>
      <c r="AM691" s="87"/>
      <c r="AN691" s="87"/>
      <c r="AO691" s="87"/>
      <c r="AP691" s="87"/>
      <c r="AQ691" s="87"/>
      <c r="AR691" s="87"/>
      <c r="AS691" s="87"/>
      <c r="AT691" s="87"/>
      <c r="AU691" s="87"/>
      <c r="AV691" s="87"/>
      <c r="AW691" s="87"/>
      <c r="AX691" s="115"/>
      <c r="AY691" s="121"/>
      <c r="AZ691" s="121"/>
      <c r="BA691" s="121"/>
      <c r="BB691" s="121"/>
      <c r="BC691" s="121"/>
      <c r="BD691" s="121"/>
      <c r="BE691" s="121"/>
      <c r="BF691" s="121"/>
      <c r="BG691" s="121"/>
      <c r="BH691" s="121"/>
      <c r="BI691" s="121"/>
      <c r="BJ691" s="121"/>
      <c r="BK691" s="121"/>
      <c r="BL691" s="121"/>
      <c r="BM691" s="121"/>
      <c r="BN691" s="121"/>
      <c r="BO691" s="121"/>
      <c r="BP691" s="121"/>
      <c r="BQ691" s="121"/>
      <c r="BR691" s="121"/>
      <c r="BS691" s="121"/>
    </row>
    <row r="692" spans="28:71" ht="14">
      <c r="AB692" s="77"/>
      <c r="AC692" s="87"/>
      <c r="AD692" s="87"/>
      <c r="AE692" s="87"/>
      <c r="AF692" s="87"/>
      <c r="AG692" s="87"/>
      <c r="AH692" s="78"/>
      <c r="AI692" s="87"/>
      <c r="AJ692" s="87"/>
      <c r="AK692" s="87"/>
      <c r="AL692" s="87"/>
      <c r="AM692" s="87"/>
      <c r="AN692" s="87"/>
      <c r="AO692" s="87"/>
      <c r="AP692" s="87"/>
      <c r="AQ692" s="87"/>
      <c r="AR692" s="87"/>
      <c r="AS692" s="87"/>
      <c r="AT692" s="87"/>
      <c r="AU692" s="87"/>
      <c r="AV692" s="87"/>
      <c r="AW692" s="87"/>
      <c r="AX692" s="115"/>
      <c r="AY692" s="121"/>
      <c r="AZ692" s="121"/>
      <c r="BA692" s="121"/>
      <c r="BB692" s="121"/>
      <c r="BC692" s="121"/>
      <c r="BD692" s="121"/>
      <c r="BE692" s="121"/>
      <c r="BF692" s="121"/>
      <c r="BG692" s="121"/>
      <c r="BH692" s="121"/>
      <c r="BI692" s="121"/>
      <c r="BJ692" s="121"/>
      <c r="BK692" s="121"/>
      <c r="BL692" s="121"/>
      <c r="BM692" s="121"/>
      <c r="BN692" s="121"/>
      <c r="BO692" s="121"/>
      <c r="BP692" s="121"/>
      <c r="BQ692" s="121"/>
      <c r="BR692" s="121"/>
      <c r="BS692" s="121"/>
    </row>
    <row r="693" spans="28:71" ht="14">
      <c r="AB693" s="77"/>
      <c r="AC693" s="87"/>
      <c r="AD693" s="87"/>
      <c r="AE693" s="87"/>
      <c r="AF693" s="87"/>
      <c r="AG693" s="87"/>
      <c r="AH693" s="87"/>
      <c r="AI693" s="87"/>
      <c r="AJ693" s="87"/>
      <c r="AK693" s="87"/>
      <c r="AL693" s="87"/>
      <c r="AM693" s="87"/>
      <c r="AN693" s="87"/>
      <c r="AO693" s="87"/>
      <c r="AP693" s="87"/>
      <c r="AQ693" s="87"/>
      <c r="AR693" s="87"/>
      <c r="AS693" s="87"/>
      <c r="AT693" s="87"/>
      <c r="AU693" s="87"/>
      <c r="AV693" s="87"/>
      <c r="AW693" s="87"/>
      <c r="AX693" s="115"/>
      <c r="AY693" s="121"/>
      <c r="AZ693" s="121"/>
      <c r="BA693" s="121"/>
      <c r="BB693" s="121"/>
      <c r="BC693" s="121"/>
      <c r="BD693" s="121"/>
      <c r="BE693" s="121"/>
      <c r="BF693" s="121"/>
      <c r="BG693" s="121"/>
      <c r="BH693" s="121"/>
      <c r="BI693" s="121"/>
      <c r="BJ693" s="121"/>
      <c r="BK693" s="121"/>
      <c r="BL693" s="121"/>
      <c r="BM693" s="121"/>
      <c r="BN693" s="121"/>
      <c r="BO693" s="121"/>
      <c r="BP693" s="121"/>
      <c r="BQ693" s="121"/>
      <c r="BR693" s="121"/>
      <c r="BS693" s="121"/>
    </row>
    <row r="694" spans="28:71">
      <c r="AB694" s="123"/>
      <c r="AC694" s="122"/>
      <c r="AD694" s="122"/>
      <c r="AE694" s="122"/>
      <c r="AF694" s="122"/>
      <c r="AG694" s="122"/>
      <c r="AH694" s="122"/>
      <c r="AI694" s="122"/>
      <c r="AJ694" s="122"/>
      <c r="AK694" s="115"/>
      <c r="AL694" s="115"/>
      <c r="AM694" s="115"/>
      <c r="AN694" s="115"/>
      <c r="AO694" s="115"/>
      <c r="AP694" s="115"/>
      <c r="AQ694" s="115"/>
      <c r="AR694" s="115"/>
      <c r="AS694" s="115"/>
      <c r="AT694" s="115"/>
      <c r="AU694" s="115"/>
      <c r="AV694" s="115"/>
      <c r="AW694" s="115"/>
      <c r="AX694" s="115"/>
      <c r="AY694" s="115"/>
      <c r="AZ694" s="115"/>
      <c r="BA694" s="115"/>
      <c r="BB694" s="115"/>
      <c r="BC694" s="115"/>
      <c r="BD694" s="115"/>
      <c r="BE694" s="115"/>
      <c r="BF694" s="115"/>
      <c r="BG694" s="115"/>
      <c r="BH694" s="115"/>
      <c r="BI694" s="115"/>
      <c r="BJ694" s="115"/>
      <c r="BK694" s="115"/>
      <c r="BL694" s="115"/>
      <c r="BM694" s="115"/>
      <c r="BN694" s="115"/>
      <c r="BO694" s="115"/>
      <c r="BP694" s="115"/>
      <c r="BQ694" s="115"/>
      <c r="BR694" s="115"/>
      <c r="BS694" s="115"/>
    </row>
    <row r="695" spans="28:71">
      <c r="AB695" s="123"/>
      <c r="AC695" s="122"/>
      <c r="AD695" s="122"/>
      <c r="AE695" s="122"/>
      <c r="AF695" s="122"/>
      <c r="AG695" s="122"/>
      <c r="AH695" s="122"/>
      <c r="AI695" s="122"/>
      <c r="AJ695" s="122"/>
      <c r="AK695" s="115"/>
      <c r="AL695" s="115"/>
      <c r="AM695" s="115"/>
      <c r="AN695" s="115"/>
      <c r="AO695" s="115"/>
      <c r="AP695" s="115"/>
      <c r="AQ695" s="115"/>
      <c r="AR695" s="115"/>
      <c r="AS695" s="115"/>
      <c r="AT695" s="115"/>
      <c r="AU695" s="115"/>
      <c r="AV695" s="115"/>
      <c r="AW695" s="115"/>
      <c r="AX695" s="115"/>
      <c r="AY695" s="115"/>
      <c r="AZ695" s="115"/>
      <c r="BA695" s="115"/>
      <c r="BB695" s="115"/>
      <c r="BC695" s="115"/>
      <c r="BD695" s="115"/>
      <c r="BE695" s="115"/>
      <c r="BF695" s="115"/>
      <c r="BG695" s="115"/>
      <c r="BH695" s="115"/>
      <c r="BI695" s="115"/>
      <c r="BJ695" s="115"/>
      <c r="BK695" s="115"/>
      <c r="BL695" s="115"/>
      <c r="BM695" s="115"/>
      <c r="BN695" s="115"/>
      <c r="BO695" s="115"/>
      <c r="BP695" s="115"/>
      <c r="BQ695" s="115"/>
      <c r="BR695" s="115"/>
      <c r="BS695" s="115"/>
    </row>
    <row r="696" spans="28:71">
      <c r="AB696" s="117"/>
      <c r="AC696" s="118"/>
      <c r="AD696" s="118"/>
      <c r="AE696" s="118"/>
      <c r="AF696" s="118"/>
      <c r="AG696" s="118"/>
      <c r="AH696" s="118"/>
      <c r="AI696" s="118"/>
      <c r="AJ696" s="118"/>
      <c r="AK696" s="118"/>
      <c r="AL696" s="118"/>
      <c r="AM696" s="118"/>
      <c r="AN696" s="118"/>
      <c r="AO696" s="118"/>
      <c r="AP696" s="118"/>
      <c r="AQ696" s="118"/>
      <c r="AR696" s="118"/>
      <c r="AS696" s="118"/>
      <c r="AT696" s="118"/>
      <c r="AU696" s="118"/>
      <c r="AV696" s="118"/>
      <c r="AW696" s="118"/>
      <c r="AX696" s="115"/>
      <c r="AY696" s="115"/>
      <c r="AZ696" s="115"/>
      <c r="BA696" s="115"/>
      <c r="BB696" s="115"/>
      <c r="BC696" s="115"/>
      <c r="BD696" s="115"/>
      <c r="BE696" s="115"/>
      <c r="BF696" s="115"/>
      <c r="BG696" s="115"/>
      <c r="BH696" s="115"/>
      <c r="BI696" s="115"/>
      <c r="BJ696" s="115"/>
      <c r="BK696" s="115"/>
      <c r="BL696" s="115"/>
      <c r="BM696" s="115"/>
      <c r="BN696" s="115"/>
      <c r="BO696" s="115"/>
      <c r="BP696" s="115"/>
      <c r="BQ696" s="115"/>
      <c r="BR696" s="115"/>
      <c r="BS696" s="115"/>
    </row>
    <row r="697" spans="28:71">
      <c r="AB697" s="117"/>
      <c r="AC697" s="410"/>
      <c r="AD697" s="410"/>
      <c r="AE697" s="410"/>
      <c r="AF697" s="410"/>
      <c r="AG697" s="410"/>
      <c r="AH697" s="410"/>
      <c r="AI697" s="410"/>
      <c r="AJ697" s="410"/>
      <c r="AK697" s="410"/>
      <c r="AL697" s="410"/>
      <c r="AM697" s="410"/>
      <c r="AN697" s="410"/>
      <c r="AO697" s="410"/>
      <c r="AP697" s="410"/>
      <c r="AQ697" s="410"/>
      <c r="AR697" s="410"/>
      <c r="AS697" s="410"/>
      <c r="AT697" s="410"/>
      <c r="AU697" s="410"/>
      <c r="AV697" s="410"/>
      <c r="AW697" s="410"/>
      <c r="AX697" s="115"/>
      <c r="AY697" s="115"/>
      <c r="AZ697" s="115"/>
      <c r="BA697" s="115"/>
      <c r="BB697" s="115"/>
      <c r="BC697" s="115"/>
      <c r="BD697" s="115"/>
      <c r="BE697" s="115"/>
      <c r="BF697" s="115"/>
      <c r="BG697" s="115"/>
      <c r="BH697" s="115"/>
      <c r="BI697" s="115"/>
      <c r="BJ697" s="115"/>
      <c r="BK697" s="115"/>
      <c r="BL697" s="115"/>
      <c r="BM697" s="115"/>
      <c r="BN697" s="115"/>
      <c r="BO697" s="115"/>
      <c r="BP697" s="115"/>
      <c r="BQ697" s="115"/>
      <c r="BR697" s="115"/>
      <c r="BS697" s="115"/>
    </row>
    <row r="698" spans="28:71" ht="14">
      <c r="AB698" s="119"/>
      <c r="AC698" s="92"/>
      <c r="AD698" s="92"/>
      <c r="AE698" s="92"/>
      <c r="AF698" s="92"/>
      <c r="AG698" s="92"/>
      <c r="AH698" s="92"/>
      <c r="AI698" s="92"/>
      <c r="AJ698" s="120"/>
      <c r="AK698" s="120"/>
      <c r="AL698" s="120"/>
      <c r="AM698" s="120"/>
      <c r="AN698" s="120"/>
      <c r="AO698" s="120"/>
      <c r="AP698" s="92"/>
      <c r="AQ698" s="120"/>
      <c r="AR698" s="120"/>
      <c r="AS698" s="120"/>
      <c r="AT698" s="120"/>
      <c r="AU698" s="120"/>
      <c r="AV698" s="120"/>
      <c r="AW698" s="120"/>
      <c r="AX698" s="115"/>
      <c r="AY698" s="92"/>
      <c r="AZ698" s="92"/>
      <c r="BA698" s="92"/>
      <c r="BB698" s="92"/>
      <c r="BC698" s="92"/>
      <c r="BD698" s="92"/>
      <c r="BE698" s="92"/>
      <c r="BF698" s="120"/>
      <c r="BG698" s="120"/>
      <c r="BH698" s="120"/>
      <c r="BI698" s="120"/>
      <c r="BJ698" s="120"/>
      <c r="BK698" s="120"/>
      <c r="BL698" s="92"/>
      <c r="BM698" s="120"/>
      <c r="BN698" s="120"/>
      <c r="BO698" s="120"/>
      <c r="BP698" s="120"/>
      <c r="BQ698" s="120"/>
      <c r="BR698" s="120"/>
      <c r="BS698" s="120"/>
    </row>
    <row r="699" spans="28:71" ht="14">
      <c r="AB699" s="77"/>
      <c r="AC699" s="78"/>
      <c r="AD699" s="78"/>
      <c r="AE699" s="78"/>
      <c r="AF699" s="78"/>
      <c r="AG699" s="78"/>
      <c r="AH699" s="78"/>
      <c r="AI699" s="78"/>
      <c r="AJ699" s="78"/>
      <c r="AK699" s="78"/>
      <c r="AL699" s="78"/>
      <c r="AM699" s="78"/>
      <c r="AN699" s="78"/>
      <c r="AO699" s="78"/>
      <c r="AP699" s="78"/>
      <c r="AQ699" s="78"/>
      <c r="AR699" s="78"/>
      <c r="AS699" s="78"/>
      <c r="AT699" s="78"/>
      <c r="AU699" s="78"/>
      <c r="AV699" s="78"/>
      <c r="AW699" s="78"/>
      <c r="AX699" s="115"/>
      <c r="AY699" s="121"/>
      <c r="AZ699" s="121"/>
      <c r="BA699" s="121"/>
      <c r="BB699" s="121"/>
      <c r="BC699" s="121"/>
      <c r="BD699" s="121"/>
      <c r="BE699" s="121"/>
      <c r="BF699" s="121"/>
      <c r="BG699" s="121"/>
      <c r="BH699" s="121"/>
      <c r="BI699" s="121"/>
      <c r="BJ699" s="121"/>
      <c r="BK699" s="121"/>
      <c r="BL699" s="121"/>
      <c r="BM699" s="121"/>
      <c r="BN699" s="121"/>
      <c r="BO699" s="121"/>
      <c r="BP699" s="121"/>
      <c r="BQ699" s="121"/>
      <c r="BR699" s="121"/>
      <c r="BS699" s="121"/>
    </row>
    <row r="700" spans="28:71" ht="14">
      <c r="AB700" s="77"/>
      <c r="AC700" s="78"/>
      <c r="AD700" s="78"/>
      <c r="AE700" s="78"/>
      <c r="AF700" s="78"/>
      <c r="AG700" s="78"/>
      <c r="AH700" s="78"/>
      <c r="AI700" s="78"/>
      <c r="AJ700" s="78"/>
      <c r="AK700" s="78"/>
      <c r="AL700" s="78"/>
      <c r="AM700" s="78"/>
      <c r="AN700" s="78"/>
      <c r="AO700" s="78"/>
      <c r="AP700" s="78"/>
      <c r="AQ700" s="78"/>
      <c r="AR700" s="78"/>
      <c r="AS700" s="78"/>
      <c r="AT700" s="78"/>
      <c r="AU700" s="78"/>
      <c r="AV700" s="78"/>
      <c r="AW700" s="78"/>
      <c r="AX700" s="115"/>
      <c r="AY700" s="121"/>
      <c r="AZ700" s="121"/>
      <c r="BA700" s="121"/>
      <c r="BB700" s="121"/>
      <c r="BC700" s="121"/>
      <c r="BD700" s="121"/>
      <c r="BE700" s="121"/>
      <c r="BF700" s="121"/>
      <c r="BG700" s="121"/>
      <c r="BH700" s="121"/>
      <c r="BI700" s="121"/>
      <c r="BJ700" s="121"/>
      <c r="BK700" s="121"/>
      <c r="BL700" s="121"/>
      <c r="BM700" s="121"/>
      <c r="BN700" s="121"/>
      <c r="BO700" s="121"/>
      <c r="BP700" s="121"/>
      <c r="BQ700" s="121"/>
      <c r="BR700" s="121"/>
      <c r="BS700" s="121"/>
    </row>
    <row r="701" spans="28:71" ht="14">
      <c r="AB701" s="77"/>
      <c r="AC701" s="78"/>
      <c r="AD701" s="78"/>
      <c r="AE701" s="78"/>
      <c r="AF701" s="78"/>
      <c r="AG701" s="78"/>
      <c r="AH701" s="78"/>
      <c r="AI701" s="78"/>
      <c r="AJ701" s="78"/>
      <c r="AK701" s="78"/>
      <c r="AL701" s="78"/>
      <c r="AM701" s="78"/>
      <c r="AN701" s="78"/>
      <c r="AO701" s="78"/>
      <c r="AP701" s="78"/>
      <c r="AQ701" s="78"/>
      <c r="AR701" s="78"/>
      <c r="AS701" s="78"/>
      <c r="AT701" s="78"/>
      <c r="AU701" s="78"/>
      <c r="AV701" s="78"/>
      <c r="AW701" s="78"/>
      <c r="AX701" s="115"/>
      <c r="AY701" s="121"/>
      <c r="AZ701" s="121"/>
      <c r="BA701" s="121"/>
      <c r="BB701" s="121"/>
      <c r="BC701" s="121"/>
      <c r="BD701" s="121"/>
      <c r="BE701" s="121"/>
      <c r="BF701" s="121"/>
      <c r="BG701" s="121"/>
      <c r="BH701" s="121"/>
      <c r="BI701" s="121"/>
      <c r="BJ701" s="121"/>
      <c r="BK701" s="121"/>
      <c r="BL701" s="121"/>
      <c r="BM701" s="121"/>
      <c r="BN701" s="121"/>
      <c r="BO701" s="121"/>
      <c r="BP701" s="121"/>
      <c r="BQ701" s="121"/>
      <c r="BR701" s="121"/>
      <c r="BS701" s="121"/>
    </row>
    <row r="702" spans="28:71" ht="14">
      <c r="AB702" s="77"/>
      <c r="AC702" s="78"/>
      <c r="AD702" s="78"/>
      <c r="AE702" s="78"/>
      <c r="AF702" s="78"/>
      <c r="AG702" s="78"/>
      <c r="AH702" s="78"/>
      <c r="AI702" s="78"/>
      <c r="AJ702" s="78"/>
      <c r="AK702" s="78"/>
      <c r="AL702" s="78"/>
      <c r="AM702" s="78"/>
      <c r="AN702" s="78"/>
      <c r="AO702" s="78"/>
      <c r="AP702" s="78"/>
      <c r="AQ702" s="78"/>
      <c r="AR702" s="78"/>
      <c r="AS702" s="78"/>
      <c r="AT702" s="78"/>
      <c r="AU702" s="78"/>
      <c r="AV702" s="78"/>
      <c r="AW702" s="78"/>
      <c r="AX702" s="115"/>
      <c r="AY702" s="121"/>
      <c r="AZ702" s="121"/>
      <c r="BA702" s="121"/>
      <c r="BB702" s="121"/>
      <c r="BC702" s="121"/>
      <c r="BD702" s="121"/>
      <c r="BE702" s="121"/>
      <c r="BF702" s="121"/>
      <c r="BG702" s="121"/>
      <c r="BH702" s="121"/>
      <c r="BI702" s="121"/>
      <c r="BJ702" s="121"/>
      <c r="BK702" s="121"/>
      <c r="BL702" s="121"/>
      <c r="BM702" s="121"/>
      <c r="BN702" s="121"/>
      <c r="BO702" s="121"/>
      <c r="BP702" s="121"/>
      <c r="BQ702" s="121"/>
      <c r="BR702" s="121"/>
      <c r="BS702" s="121"/>
    </row>
    <row r="703" spans="28:71" ht="14">
      <c r="AB703" s="77"/>
      <c r="AC703" s="78"/>
      <c r="AD703" s="78"/>
      <c r="AE703" s="78"/>
      <c r="AF703" s="78"/>
      <c r="AG703" s="78"/>
      <c r="AH703" s="78"/>
      <c r="AI703" s="78"/>
      <c r="AJ703" s="78"/>
      <c r="AK703" s="78"/>
      <c r="AL703" s="78"/>
      <c r="AM703" s="78"/>
      <c r="AN703" s="78"/>
      <c r="AO703" s="78"/>
      <c r="AP703" s="78"/>
      <c r="AQ703" s="78"/>
      <c r="AR703" s="78"/>
      <c r="AS703" s="78"/>
      <c r="AT703" s="78"/>
      <c r="AU703" s="78"/>
      <c r="AV703" s="78"/>
      <c r="AW703" s="78"/>
      <c r="AX703" s="115"/>
      <c r="AY703" s="121"/>
      <c r="AZ703" s="121"/>
      <c r="BA703" s="121"/>
      <c r="BB703" s="121"/>
      <c r="BC703" s="121"/>
      <c r="BD703" s="121"/>
      <c r="BE703" s="121"/>
      <c r="BF703" s="121"/>
      <c r="BG703" s="121"/>
      <c r="BH703" s="121"/>
      <c r="BI703" s="121"/>
      <c r="BJ703" s="121"/>
      <c r="BK703" s="121"/>
      <c r="BL703" s="121"/>
      <c r="BM703" s="121"/>
      <c r="BN703" s="121"/>
      <c r="BO703" s="121"/>
      <c r="BP703" s="121"/>
      <c r="BQ703" s="121"/>
      <c r="BR703" s="121"/>
      <c r="BS703" s="121"/>
    </row>
    <row r="704" spans="28:71" ht="14">
      <c r="AB704" s="77"/>
      <c r="AC704" s="78"/>
      <c r="AD704" s="78"/>
      <c r="AE704" s="78"/>
      <c r="AF704" s="78"/>
      <c r="AG704" s="78"/>
      <c r="AH704" s="78"/>
      <c r="AI704" s="78"/>
      <c r="AJ704" s="78"/>
      <c r="AK704" s="78"/>
      <c r="AL704" s="78"/>
      <c r="AM704" s="78"/>
      <c r="AN704" s="78"/>
      <c r="AO704" s="78"/>
      <c r="AP704" s="78"/>
      <c r="AQ704" s="78"/>
      <c r="AR704" s="78"/>
      <c r="AS704" s="78"/>
      <c r="AT704" s="78"/>
      <c r="AU704" s="78"/>
      <c r="AV704" s="78"/>
      <c r="AW704" s="78"/>
      <c r="AX704" s="115"/>
      <c r="AY704" s="121"/>
      <c r="AZ704" s="121"/>
      <c r="BA704" s="121"/>
      <c r="BB704" s="121"/>
      <c r="BC704" s="121"/>
      <c r="BD704" s="121"/>
      <c r="BE704" s="121"/>
      <c r="BF704" s="121"/>
      <c r="BG704" s="121"/>
      <c r="BH704" s="121"/>
      <c r="BI704" s="121"/>
      <c r="BJ704" s="121"/>
      <c r="BK704" s="121"/>
      <c r="BL704" s="121"/>
      <c r="BM704" s="121"/>
      <c r="BN704" s="121"/>
      <c r="BO704" s="121"/>
      <c r="BP704" s="121"/>
      <c r="BQ704" s="121"/>
      <c r="BR704" s="121"/>
      <c r="BS704" s="121"/>
    </row>
    <row r="705" spans="28:71" ht="14">
      <c r="AB705" s="77"/>
      <c r="AC705" s="78"/>
      <c r="AD705" s="78"/>
      <c r="AE705" s="78"/>
      <c r="AF705" s="78"/>
      <c r="AG705" s="78"/>
      <c r="AH705" s="78"/>
      <c r="AI705" s="78"/>
      <c r="AJ705" s="78"/>
      <c r="AK705" s="78"/>
      <c r="AL705" s="78"/>
      <c r="AM705" s="78"/>
      <c r="AN705" s="78"/>
      <c r="AO705" s="78"/>
      <c r="AP705" s="78"/>
      <c r="AQ705" s="78"/>
      <c r="AR705" s="78"/>
      <c r="AS705" s="78"/>
      <c r="AT705" s="78"/>
      <c r="AU705" s="78"/>
      <c r="AV705" s="78"/>
      <c r="AW705" s="78"/>
      <c r="AX705" s="115"/>
      <c r="AY705" s="121"/>
      <c r="AZ705" s="121"/>
      <c r="BA705" s="121"/>
      <c r="BB705" s="121"/>
      <c r="BC705" s="121"/>
      <c r="BD705" s="121"/>
      <c r="BE705" s="121"/>
      <c r="BF705" s="121"/>
      <c r="BG705" s="121"/>
      <c r="BH705" s="121"/>
      <c r="BI705" s="121"/>
      <c r="BJ705" s="121"/>
      <c r="BK705" s="121"/>
      <c r="BL705" s="121"/>
      <c r="BM705" s="121"/>
      <c r="BN705" s="121"/>
      <c r="BO705" s="121"/>
      <c r="BP705" s="121"/>
      <c r="BQ705" s="121"/>
      <c r="BR705" s="121"/>
      <c r="BS705" s="121"/>
    </row>
    <row r="706" spans="28:71" ht="14">
      <c r="AB706" s="77"/>
      <c r="AC706" s="78"/>
      <c r="AD706" s="78"/>
      <c r="AE706" s="78"/>
      <c r="AF706" s="78"/>
      <c r="AG706" s="78"/>
      <c r="AH706" s="78"/>
      <c r="AI706" s="78"/>
      <c r="AJ706" s="78"/>
      <c r="AK706" s="78"/>
      <c r="AL706" s="78"/>
      <c r="AM706" s="78"/>
      <c r="AN706" s="78"/>
      <c r="AO706" s="78"/>
      <c r="AP706" s="78"/>
      <c r="AQ706" s="78"/>
      <c r="AR706" s="78"/>
      <c r="AS706" s="78"/>
      <c r="AT706" s="78"/>
      <c r="AU706" s="78"/>
      <c r="AV706" s="78"/>
      <c r="AW706" s="78"/>
      <c r="AX706" s="115"/>
      <c r="AY706" s="121"/>
      <c r="AZ706" s="121"/>
      <c r="BA706" s="121"/>
      <c r="BB706" s="121"/>
      <c r="BC706" s="121"/>
      <c r="BD706" s="121"/>
      <c r="BE706" s="121"/>
      <c r="BF706" s="121"/>
      <c r="BG706" s="121"/>
      <c r="BH706" s="121"/>
      <c r="BI706" s="121"/>
      <c r="BJ706" s="121"/>
      <c r="BK706" s="121"/>
      <c r="BL706" s="121"/>
      <c r="BM706" s="121"/>
      <c r="BN706" s="121"/>
      <c r="BO706" s="121"/>
      <c r="BP706" s="121"/>
      <c r="BQ706" s="121"/>
      <c r="BR706" s="121"/>
      <c r="BS706" s="121"/>
    </row>
    <row r="707" spans="28:71" ht="14">
      <c r="AB707" s="77"/>
      <c r="AC707" s="78"/>
      <c r="AD707" s="78"/>
      <c r="AE707" s="78"/>
      <c r="AF707" s="78"/>
      <c r="AG707" s="78"/>
      <c r="AH707" s="78"/>
      <c r="AI707" s="78"/>
      <c r="AJ707" s="78"/>
      <c r="AK707" s="78"/>
      <c r="AL707" s="78"/>
      <c r="AM707" s="78"/>
      <c r="AN707" s="78"/>
      <c r="AO707" s="78"/>
      <c r="AP707" s="78"/>
      <c r="AQ707" s="78"/>
      <c r="AR707" s="78"/>
      <c r="AS707" s="78"/>
      <c r="AT707" s="78"/>
      <c r="AU707" s="78"/>
      <c r="AV707" s="78"/>
      <c r="AW707" s="78"/>
      <c r="AX707" s="115"/>
      <c r="AY707" s="121"/>
      <c r="AZ707" s="121"/>
      <c r="BA707" s="121"/>
      <c r="BB707" s="121"/>
      <c r="BC707" s="121"/>
      <c r="BD707" s="121"/>
      <c r="BE707" s="121"/>
      <c r="BF707" s="121"/>
      <c r="BG707" s="121"/>
      <c r="BH707" s="121"/>
      <c r="BI707" s="121"/>
      <c r="BJ707" s="121"/>
      <c r="BK707" s="121"/>
      <c r="BL707" s="121"/>
      <c r="BM707" s="121"/>
      <c r="BN707" s="121"/>
      <c r="BO707" s="121"/>
      <c r="BP707" s="121"/>
      <c r="BQ707" s="121"/>
      <c r="BR707" s="121"/>
      <c r="BS707" s="121"/>
    </row>
    <row r="708" spans="28:71" ht="14">
      <c r="AB708" s="77"/>
      <c r="AC708" s="78"/>
      <c r="AD708" s="78"/>
      <c r="AE708" s="78"/>
      <c r="AF708" s="78"/>
      <c r="AG708" s="78"/>
      <c r="AH708" s="78"/>
      <c r="AI708" s="78"/>
      <c r="AJ708" s="78"/>
      <c r="AK708" s="78"/>
      <c r="AL708" s="78"/>
      <c r="AM708" s="78"/>
      <c r="AN708" s="78"/>
      <c r="AO708" s="78"/>
      <c r="AP708" s="78"/>
      <c r="AQ708" s="78"/>
      <c r="AR708" s="78"/>
      <c r="AS708" s="78"/>
      <c r="AT708" s="78"/>
      <c r="AU708" s="78"/>
      <c r="AV708" s="78"/>
      <c r="AW708" s="78"/>
      <c r="AX708" s="115"/>
      <c r="AY708" s="121"/>
      <c r="AZ708" s="121"/>
      <c r="BA708" s="121"/>
      <c r="BB708" s="121"/>
      <c r="BC708" s="121"/>
      <c r="BD708" s="121"/>
      <c r="BE708" s="121"/>
      <c r="BF708" s="121"/>
      <c r="BG708" s="121"/>
      <c r="BH708" s="121"/>
      <c r="BI708" s="121"/>
      <c r="BJ708" s="121"/>
      <c r="BK708" s="121"/>
      <c r="BL708" s="121"/>
      <c r="BM708" s="121"/>
      <c r="BN708" s="121"/>
      <c r="BO708" s="121"/>
      <c r="BP708" s="121"/>
      <c r="BQ708" s="121"/>
      <c r="BR708" s="121"/>
      <c r="BS708" s="121"/>
    </row>
    <row r="709" spans="28:71" ht="14">
      <c r="AB709" s="77"/>
      <c r="AC709" s="78"/>
      <c r="AD709" s="78"/>
      <c r="AE709" s="78"/>
      <c r="AF709" s="78"/>
      <c r="AG709" s="78"/>
      <c r="AH709" s="78"/>
      <c r="AI709" s="78"/>
      <c r="AJ709" s="78"/>
      <c r="AK709" s="78"/>
      <c r="AL709" s="78"/>
      <c r="AM709" s="78"/>
      <c r="AN709" s="78"/>
      <c r="AO709" s="78"/>
      <c r="AP709" s="78"/>
      <c r="AQ709" s="78"/>
      <c r="AR709" s="78"/>
      <c r="AS709" s="78"/>
      <c r="AT709" s="78"/>
      <c r="AU709" s="78"/>
      <c r="AV709" s="78"/>
      <c r="AW709" s="78"/>
      <c r="AX709" s="115"/>
      <c r="AY709" s="121"/>
      <c r="AZ709" s="121"/>
      <c r="BA709" s="121"/>
      <c r="BB709" s="121"/>
      <c r="BC709" s="121"/>
      <c r="BD709" s="121"/>
      <c r="BE709" s="121"/>
      <c r="BF709" s="121"/>
      <c r="BG709" s="121"/>
      <c r="BH709" s="121"/>
      <c r="BI709" s="121"/>
      <c r="BJ709" s="121"/>
      <c r="BK709" s="121"/>
      <c r="BL709" s="121"/>
      <c r="BM709" s="121"/>
      <c r="BN709" s="121"/>
      <c r="BO709" s="121"/>
      <c r="BP709" s="121"/>
      <c r="BQ709" s="121"/>
      <c r="BR709" s="121"/>
      <c r="BS709" s="121"/>
    </row>
    <row r="710" spans="28:71" ht="14">
      <c r="AB710" s="77"/>
      <c r="AC710" s="78"/>
      <c r="AD710" s="78"/>
      <c r="AE710" s="78"/>
      <c r="AF710" s="78"/>
      <c r="AG710" s="78"/>
      <c r="AH710" s="78"/>
      <c r="AI710" s="78"/>
      <c r="AJ710" s="78"/>
      <c r="AK710" s="78"/>
      <c r="AL710" s="78"/>
      <c r="AM710" s="78"/>
      <c r="AN710" s="78"/>
      <c r="AO710" s="78"/>
      <c r="AP710" s="78"/>
      <c r="AQ710" s="78"/>
      <c r="AR710" s="78"/>
      <c r="AS710" s="78"/>
      <c r="AT710" s="78"/>
      <c r="AU710" s="78"/>
      <c r="AV710" s="78"/>
      <c r="AW710" s="78"/>
      <c r="AX710" s="115"/>
      <c r="AY710" s="121"/>
      <c r="AZ710" s="121"/>
      <c r="BA710" s="121"/>
      <c r="BB710" s="121"/>
      <c r="BC710" s="121"/>
      <c r="BD710" s="121"/>
      <c r="BE710" s="121"/>
      <c r="BF710" s="121"/>
      <c r="BG710" s="121"/>
      <c r="BH710" s="121"/>
      <c r="BI710" s="121"/>
      <c r="BJ710" s="121"/>
      <c r="BK710" s="121"/>
      <c r="BL710" s="121"/>
      <c r="BM710" s="121"/>
      <c r="BN710" s="121"/>
      <c r="BO710" s="121"/>
      <c r="BP710" s="121"/>
      <c r="BQ710" s="121"/>
      <c r="BR710" s="121"/>
      <c r="BS710" s="121"/>
    </row>
    <row r="711" spans="28:71" ht="14">
      <c r="AB711" s="77"/>
      <c r="AC711" s="78"/>
      <c r="AD711" s="78"/>
      <c r="AE711" s="78"/>
      <c r="AF711" s="78"/>
      <c r="AG711" s="78"/>
      <c r="AH711" s="78"/>
      <c r="AI711" s="78"/>
      <c r="AJ711" s="78"/>
      <c r="AK711" s="78"/>
      <c r="AL711" s="78"/>
      <c r="AM711" s="78"/>
      <c r="AN711" s="78"/>
      <c r="AO711" s="78"/>
      <c r="AP711" s="78"/>
      <c r="AQ711" s="78"/>
      <c r="AR711" s="78"/>
      <c r="AS711" s="78"/>
      <c r="AT711" s="78"/>
      <c r="AU711" s="78"/>
      <c r="AV711" s="78"/>
      <c r="AW711" s="78"/>
      <c r="AX711" s="115"/>
      <c r="AY711" s="121"/>
      <c r="AZ711" s="121"/>
      <c r="BA711" s="121"/>
      <c r="BB711" s="121"/>
      <c r="BC711" s="121"/>
      <c r="BD711" s="121"/>
      <c r="BE711" s="121"/>
      <c r="BF711" s="121"/>
      <c r="BG711" s="121"/>
      <c r="BH711" s="121"/>
      <c r="BI711" s="121"/>
      <c r="BJ711" s="121"/>
      <c r="BK711" s="121"/>
      <c r="BL711" s="121"/>
      <c r="BM711" s="121"/>
      <c r="BN711" s="121"/>
      <c r="BO711" s="121"/>
      <c r="BP711" s="121"/>
      <c r="BQ711" s="121"/>
      <c r="BR711" s="121"/>
      <c r="BS711" s="121"/>
    </row>
    <row r="712" spans="28:71" ht="14">
      <c r="AB712" s="77"/>
      <c r="AC712" s="78"/>
      <c r="AD712" s="78"/>
      <c r="AE712" s="78"/>
      <c r="AF712" s="78"/>
      <c r="AG712" s="78"/>
      <c r="AH712" s="78"/>
      <c r="AI712" s="78"/>
      <c r="AJ712" s="78"/>
      <c r="AK712" s="78"/>
      <c r="AL712" s="78"/>
      <c r="AM712" s="78"/>
      <c r="AN712" s="78"/>
      <c r="AO712" s="78"/>
      <c r="AP712" s="78"/>
      <c r="AQ712" s="78"/>
      <c r="AR712" s="78"/>
      <c r="AS712" s="78"/>
      <c r="AT712" s="78"/>
      <c r="AU712" s="78"/>
      <c r="AV712" s="78"/>
      <c r="AW712" s="78"/>
      <c r="AX712" s="115"/>
      <c r="AY712" s="121"/>
      <c r="AZ712" s="121"/>
      <c r="BA712" s="121"/>
      <c r="BB712" s="121"/>
      <c r="BC712" s="121"/>
      <c r="BD712" s="121"/>
      <c r="BE712" s="121"/>
      <c r="BF712" s="121"/>
      <c r="BG712" s="121"/>
      <c r="BH712" s="121"/>
      <c r="BI712" s="121"/>
      <c r="BJ712" s="121"/>
      <c r="BK712" s="121"/>
      <c r="BL712" s="121"/>
      <c r="BM712" s="121"/>
      <c r="BN712" s="121"/>
      <c r="BO712" s="121"/>
      <c r="BP712" s="121"/>
      <c r="BQ712" s="121"/>
      <c r="BR712" s="121"/>
      <c r="BS712" s="121"/>
    </row>
    <row r="713" spans="28:71" ht="14">
      <c r="AB713" s="77"/>
      <c r="AC713" s="78"/>
      <c r="AD713" s="78"/>
      <c r="AE713" s="78"/>
      <c r="AF713" s="78"/>
      <c r="AG713" s="78"/>
      <c r="AH713" s="78"/>
      <c r="AI713" s="78"/>
      <c r="AJ713" s="78"/>
      <c r="AK713" s="78"/>
      <c r="AL713" s="78"/>
      <c r="AM713" s="78"/>
      <c r="AN713" s="78"/>
      <c r="AO713" s="78"/>
      <c r="AP713" s="78"/>
      <c r="AQ713" s="78"/>
      <c r="AR713" s="78"/>
      <c r="AS713" s="78"/>
      <c r="AT713" s="78"/>
      <c r="AU713" s="78"/>
      <c r="AV713" s="78"/>
      <c r="AW713" s="78"/>
      <c r="AX713" s="115"/>
      <c r="AY713" s="121"/>
      <c r="AZ713" s="121"/>
      <c r="BA713" s="121"/>
      <c r="BB713" s="121"/>
      <c r="BC713" s="121"/>
      <c r="BD713" s="121"/>
      <c r="BE713" s="121"/>
      <c r="BF713" s="121"/>
      <c r="BG713" s="121"/>
      <c r="BH713" s="121"/>
      <c r="BI713" s="121"/>
      <c r="BJ713" s="121"/>
      <c r="BK713" s="121"/>
      <c r="BL713" s="121"/>
      <c r="BM713" s="121"/>
      <c r="BN713" s="121"/>
      <c r="BO713" s="121"/>
      <c r="BP713" s="121"/>
      <c r="BQ713" s="121"/>
      <c r="BR713" s="121"/>
      <c r="BS713" s="121"/>
    </row>
    <row r="714" spans="28:71" ht="14">
      <c r="AB714" s="77"/>
      <c r="AC714" s="87"/>
      <c r="AD714" s="87"/>
      <c r="AE714" s="87"/>
      <c r="AF714" s="87"/>
      <c r="AG714" s="87"/>
      <c r="AH714" s="78"/>
      <c r="AI714" s="87"/>
      <c r="AJ714" s="87"/>
      <c r="AK714" s="87"/>
      <c r="AL714" s="87"/>
      <c r="AM714" s="87"/>
      <c r="AN714" s="87"/>
      <c r="AO714" s="87"/>
      <c r="AP714" s="87"/>
      <c r="AQ714" s="87"/>
      <c r="AR714" s="87"/>
      <c r="AS714" s="87"/>
      <c r="AT714" s="87"/>
      <c r="AU714" s="87"/>
      <c r="AV714" s="87"/>
      <c r="AW714" s="87"/>
      <c r="AX714" s="115"/>
      <c r="AY714" s="121"/>
      <c r="AZ714" s="121"/>
      <c r="BA714" s="121"/>
      <c r="BB714" s="121"/>
      <c r="BC714" s="121"/>
      <c r="BD714" s="121"/>
      <c r="BE714" s="121"/>
      <c r="BF714" s="121"/>
      <c r="BG714" s="121"/>
      <c r="BH714" s="121"/>
      <c r="BI714" s="121"/>
      <c r="BJ714" s="121"/>
      <c r="BK714" s="121"/>
      <c r="BL714" s="121"/>
      <c r="BM714" s="121"/>
      <c r="BN714" s="121"/>
      <c r="BO714" s="121"/>
      <c r="BP714" s="121"/>
      <c r="BQ714" s="121"/>
      <c r="BR714" s="121"/>
      <c r="BS714" s="121"/>
    </row>
    <row r="715" spans="28:71" ht="14">
      <c r="AB715" s="77"/>
      <c r="AC715" s="87"/>
      <c r="AD715" s="87"/>
      <c r="AE715" s="87"/>
      <c r="AF715" s="87"/>
      <c r="AG715" s="87"/>
      <c r="AH715" s="78"/>
      <c r="AI715" s="87"/>
      <c r="AJ715" s="87"/>
      <c r="AK715" s="87"/>
      <c r="AL715" s="87"/>
      <c r="AM715" s="87"/>
      <c r="AN715" s="87"/>
      <c r="AO715" s="87"/>
      <c r="AP715" s="87"/>
      <c r="AQ715" s="87"/>
      <c r="AR715" s="87"/>
      <c r="AS715" s="87"/>
      <c r="AT715" s="87"/>
      <c r="AU715" s="87"/>
      <c r="AV715" s="87"/>
      <c r="AW715" s="87"/>
      <c r="AX715" s="115"/>
      <c r="AY715" s="121"/>
      <c r="AZ715" s="121"/>
      <c r="BA715" s="121"/>
      <c r="BB715" s="121"/>
      <c r="BC715" s="121"/>
      <c r="BD715" s="121"/>
      <c r="BE715" s="121"/>
      <c r="BF715" s="121"/>
      <c r="BG715" s="121"/>
      <c r="BH715" s="121"/>
      <c r="BI715" s="121"/>
      <c r="BJ715" s="121"/>
      <c r="BK715" s="121"/>
      <c r="BL715" s="121"/>
      <c r="BM715" s="121"/>
      <c r="BN715" s="121"/>
      <c r="BO715" s="121"/>
      <c r="BP715" s="121"/>
      <c r="BQ715" s="121"/>
      <c r="BR715" s="121"/>
      <c r="BS715" s="121"/>
    </row>
    <row r="716" spans="28:71" ht="14">
      <c r="AB716" s="77"/>
      <c r="AC716" s="87"/>
      <c r="AD716" s="87"/>
      <c r="AE716" s="87"/>
      <c r="AF716" s="87"/>
      <c r="AG716" s="87"/>
      <c r="AH716" s="78"/>
      <c r="AI716" s="87"/>
      <c r="AJ716" s="87"/>
      <c r="AK716" s="87"/>
      <c r="AL716" s="87"/>
      <c r="AM716" s="87"/>
      <c r="AN716" s="87"/>
      <c r="AO716" s="87"/>
      <c r="AP716" s="87"/>
      <c r="AQ716" s="87"/>
      <c r="AR716" s="87"/>
      <c r="AS716" s="87"/>
      <c r="AT716" s="87"/>
      <c r="AU716" s="87"/>
      <c r="AV716" s="87"/>
      <c r="AW716" s="87"/>
      <c r="AX716" s="115"/>
      <c r="AY716" s="121"/>
      <c r="AZ716" s="121"/>
      <c r="BA716" s="121"/>
      <c r="BB716" s="121"/>
      <c r="BC716" s="121"/>
      <c r="BD716" s="121"/>
      <c r="BE716" s="121"/>
      <c r="BF716" s="121"/>
      <c r="BG716" s="121"/>
      <c r="BH716" s="121"/>
      <c r="BI716" s="121"/>
      <c r="BJ716" s="121"/>
      <c r="BK716" s="121"/>
      <c r="BL716" s="121"/>
      <c r="BM716" s="121"/>
      <c r="BN716" s="121"/>
      <c r="BO716" s="121"/>
      <c r="BP716" s="121"/>
      <c r="BQ716" s="121"/>
      <c r="BR716" s="121"/>
      <c r="BS716" s="121"/>
    </row>
    <row r="717" spans="28:71" ht="14">
      <c r="AB717" s="77"/>
      <c r="AC717" s="87"/>
      <c r="AD717" s="87"/>
      <c r="AE717" s="87"/>
      <c r="AF717" s="87"/>
      <c r="AG717" s="87"/>
      <c r="AH717" s="87"/>
      <c r="AI717" s="87"/>
      <c r="AJ717" s="87"/>
      <c r="AK717" s="87"/>
      <c r="AL717" s="87"/>
      <c r="AM717" s="87"/>
      <c r="AN717" s="87"/>
      <c r="AO717" s="87"/>
      <c r="AP717" s="87"/>
      <c r="AQ717" s="87"/>
      <c r="AR717" s="87"/>
      <c r="AS717" s="87"/>
      <c r="AT717" s="87"/>
      <c r="AU717" s="87"/>
      <c r="AV717" s="87"/>
      <c r="AW717" s="87"/>
      <c r="AX717" s="115"/>
      <c r="AY717" s="121"/>
      <c r="AZ717" s="121"/>
      <c r="BA717" s="121"/>
      <c r="BB717" s="121"/>
      <c r="BC717" s="121"/>
      <c r="BD717" s="121"/>
      <c r="BE717" s="121"/>
      <c r="BF717" s="121"/>
      <c r="BG717" s="121"/>
      <c r="BH717" s="121"/>
      <c r="BI717" s="121"/>
      <c r="BJ717" s="121"/>
      <c r="BK717" s="121"/>
      <c r="BL717" s="121"/>
      <c r="BM717" s="121"/>
      <c r="BN717" s="121"/>
      <c r="BO717" s="121"/>
      <c r="BP717" s="121"/>
      <c r="BQ717" s="121"/>
      <c r="BR717" s="121"/>
      <c r="BS717" s="121"/>
    </row>
    <row r="718" spans="28:71">
      <c r="AB718" s="123"/>
      <c r="AC718" s="122"/>
      <c r="AD718" s="122"/>
      <c r="AE718" s="122"/>
      <c r="AF718" s="122"/>
      <c r="AG718" s="122"/>
      <c r="AH718" s="122"/>
      <c r="AI718" s="122"/>
      <c r="AJ718" s="122"/>
      <c r="AK718" s="115"/>
      <c r="AL718" s="115"/>
      <c r="AM718" s="115"/>
      <c r="AN718" s="115"/>
      <c r="AO718" s="115"/>
      <c r="AP718" s="115"/>
      <c r="AQ718" s="115"/>
      <c r="AR718" s="115"/>
      <c r="AS718" s="115"/>
      <c r="AT718" s="115"/>
      <c r="AU718" s="115"/>
      <c r="AV718" s="115"/>
      <c r="AW718" s="115"/>
      <c r="AX718" s="115"/>
      <c r="AY718" s="115"/>
      <c r="AZ718" s="115"/>
      <c r="BA718" s="115"/>
      <c r="BB718" s="115"/>
      <c r="BC718" s="115"/>
      <c r="BD718" s="115"/>
      <c r="BE718" s="115"/>
      <c r="BF718" s="115"/>
      <c r="BG718" s="115"/>
      <c r="BH718" s="115"/>
      <c r="BI718" s="115"/>
      <c r="BJ718" s="115"/>
      <c r="BK718" s="115"/>
      <c r="BL718" s="115"/>
      <c r="BM718" s="115"/>
      <c r="BN718" s="115"/>
      <c r="BO718" s="115"/>
      <c r="BP718" s="115"/>
      <c r="BQ718" s="115"/>
      <c r="BR718" s="115"/>
      <c r="BS718" s="115"/>
    </row>
    <row r="719" spans="28:71">
      <c r="AB719" s="123"/>
      <c r="AC719" s="122"/>
      <c r="AD719" s="122"/>
      <c r="AE719" s="122"/>
      <c r="AF719" s="122"/>
      <c r="AG719" s="122"/>
      <c r="AH719" s="122"/>
      <c r="AI719" s="122"/>
      <c r="AJ719" s="122"/>
      <c r="AK719" s="115"/>
      <c r="AL719" s="115"/>
      <c r="AM719" s="115"/>
      <c r="AN719" s="115"/>
      <c r="AO719" s="115"/>
      <c r="AP719" s="115"/>
      <c r="AQ719" s="115"/>
      <c r="AR719" s="115"/>
      <c r="AS719" s="115"/>
      <c r="AT719" s="115"/>
      <c r="AU719" s="115"/>
      <c r="AV719" s="115"/>
      <c r="AW719" s="115"/>
      <c r="AX719" s="115"/>
      <c r="AY719" s="115"/>
      <c r="AZ719" s="115"/>
      <c r="BA719" s="115"/>
      <c r="BB719" s="115"/>
      <c r="BC719" s="115"/>
      <c r="BD719" s="115"/>
      <c r="BE719" s="115"/>
      <c r="BF719" s="115"/>
      <c r="BG719" s="115"/>
      <c r="BH719" s="115"/>
      <c r="BI719" s="115"/>
      <c r="BJ719" s="115"/>
      <c r="BK719" s="115"/>
      <c r="BL719" s="115"/>
      <c r="BM719" s="115"/>
      <c r="BN719" s="115"/>
      <c r="BO719" s="115"/>
      <c r="BP719" s="115"/>
      <c r="BQ719" s="115"/>
      <c r="BR719" s="115"/>
      <c r="BS719" s="115"/>
    </row>
    <row r="720" spans="28:71">
      <c r="AB720" s="117"/>
      <c r="AC720" s="118"/>
      <c r="AD720" s="118"/>
      <c r="AE720" s="118"/>
      <c r="AF720" s="118"/>
      <c r="AG720" s="118"/>
      <c r="AH720" s="118"/>
      <c r="AI720" s="118"/>
      <c r="AJ720" s="118"/>
      <c r="AK720" s="118"/>
      <c r="AL720" s="118"/>
      <c r="AM720" s="118"/>
      <c r="AN720" s="118"/>
      <c r="AO720" s="118"/>
      <c r="AP720" s="118"/>
      <c r="AQ720" s="118"/>
      <c r="AR720" s="118"/>
      <c r="AS720" s="118"/>
      <c r="AT720" s="118"/>
      <c r="AU720" s="118"/>
      <c r="AV720" s="118"/>
      <c r="AW720" s="118"/>
      <c r="AX720" s="115"/>
      <c r="AY720" s="115"/>
      <c r="AZ720" s="115"/>
      <c r="BA720" s="115"/>
      <c r="BB720" s="115"/>
      <c r="BC720" s="115"/>
      <c r="BD720" s="115"/>
      <c r="BE720" s="115"/>
      <c r="BF720" s="115"/>
      <c r="BG720" s="115"/>
      <c r="BH720" s="115"/>
      <c r="BI720" s="115"/>
      <c r="BJ720" s="115"/>
      <c r="BK720" s="115"/>
      <c r="BL720" s="115"/>
      <c r="BM720" s="115"/>
      <c r="BN720" s="115"/>
      <c r="BO720" s="115"/>
      <c r="BP720" s="115"/>
      <c r="BQ720" s="115"/>
      <c r="BR720" s="115"/>
      <c r="BS720" s="115"/>
    </row>
    <row r="721" spans="28:71">
      <c r="AB721" s="117"/>
      <c r="AC721" s="410"/>
      <c r="AD721" s="410"/>
      <c r="AE721" s="410"/>
      <c r="AF721" s="410"/>
      <c r="AG721" s="410"/>
      <c r="AH721" s="410"/>
      <c r="AI721" s="410"/>
      <c r="AJ721" s="410"/>
      <c r="AK721" s="410"/>
      <c r="AL721" s="410"/>
      <c r="AM721" s="410"/>
      <c r="AN721" s="410"/>
      <c r="AO721" s="410"/>
      <c r="AP721" s="410"/>
      <c r="AQ721" s="410"/>
      <c r="AR721" s="410"/>
      <c r="AS721" s="410"/>
      <c r="AT721" s="410"/>
      <c r="AU721" s="410"/>
      <c r="AV721" s="410"/>
      <c r="AW721" s="410"/>
      <c r="AX721" s="115"/>
      <c r="AY721" s="115"/>
      <c r="AZ721" s="115"/>
      <c r="BA721" s="115"/>
      <c r="BB721" s="115"/>
      <c r="BC721" s="115"/>
      <c r="BD721" s="115"/>
      <c r="BE721" s="115"/>
      <c r="BF721" s="115"/>
      <c r="BG721" s="115"/>
      <c r="BH721" s="115"/>
      <c r="BI721" s="115"/>
      <c r="BJ721" s="115"/>
      <c r="BK721" s="115"/>
      <c r="BL721" s="115"/>
      <c r="BM721" s="115"/>
      <c r="BN721" s="115"/>
      <c r="BO721" s="115"/>
      <c r="BP721" s="115"/>
      <c r="BQ721" s="115"/>
      <c r="BR721" s="115"/>
      <c r="BS721" s="115"/>
    </row>
    <row r="722" spans="28:71" ht="14">
      <c r="AB722" s="119"/>
      <c r="AC722" s="92"/>
      <c r="AD722" s="92"/>
      <c r="AE722" s="92"/>
      <c r="AF722" s="92"/>
      <c r="AG722" s="92"/>
      <c r="AH722" s="92"/>
      <c r="AI722" s="92"/>
      <c r="AJ722" s="120"/>
      <c r="AK722" s="120"/>
      <c r="AL722" s="120"/>
      <c r="AM722" s="120"/>
      <c r="AN722" s="120"/>
      <c r="AO722" s="120"/>
      <c r="AP722" s="92"/>
      <c r="AQ722" s="120"/>
      <c r="AR722" s="120"/>
      <c r="AS722" s="120"/>
      <c r="AT722" s="120"/>
      <c r="AU722" s="120"/>
      <c r="AV722" s="120"/>
      <c r="AW722" s="120"/>
      <c r="AX722" s="115"/>
      <c r="AY722" s="92"/>
      <c r="AZ722" s="92"/>
      <c r="BA722" s="92"/>
      <c r="BB722" s="92"/>
      <c r="BC722" s="92"/>
      <c r="BD722" s="92"/>
      <c r="BE722" s="92"/>
      <c r="BF722" s="120"/>
      <c r="BG722" s="120"/>
      <c r="BH722" s="120"/>
      <c r="BI722" s="120"/>
      <c r="BJ722" s="120"/>
      <c r="BK722" s="120"/>
      <c r="BL722" s="92"/>
      <c r="BM722" s="120"/>
      <c r="BN722" s="120"/>
      <c r="BO722" s="120"/>
      <c r="BP722" s="120"/>
      <c r="BQ722" s="120"/>
      <c r="BR722" s="120"/>
      <c r="BS722" s="120"/>
    </row>
    <row r="723" spans="28:71" ht="14">
      <c r="AB723" s="77"/>
      <c r="AC723" s="78"/>
      <c r="AD723" s="78"/>
      <c r="AE723" s="78"/>
      <c r="AF723" s="78"/>
      <c r="AG723" s="78"/>
      <c r="AH723" s="78"/>
      <c r="AI723" s="78"/>
      <c r="AJ723" s="78"/>
      <c r="AK723" s="78"/>
      <c r="AL723" s="78"/>
      <c r="AM723" s="78"/>
      <c r="AN723" s="78"/>
      <c r="AO723" s="78"/>
      <c r="AP723" s="78"/>
      <c r="AQ723" s="78"/>
      <c r="AR723" s="78"/>
      <c r="AS723" s="78"/>
      <c r="AT723" s="78"/>
      <c r="AU723" s="78"/>
      <c r="AV723" s="78"/>
      <c r="AW723" s="78"/>
      <c r="AX723" s="115"/>
      <c r="AY723" s="121"/>
      <c r="AZ723" s="121"/>
      <c r="BA723" s="121"/>
      <c r="BB723" s="121"/>
      <c r="BC723" s="121"/>
      <c r="BD723" s="121"/>
      <c r="BE723" s="121"/>
      <c r="BF723" s="121"/>
      <c r="BG723" s="121"/>
      <c r="BH723" s="121"/>
      <c r="BI723" s="121"/>
      <c r="BJ723" s="121"/>
      <c r="BK723" s="121"/>
      <c r="BL723" s="121"/>
      <c r="BM723" s="121"/>
      <c r="BN723" s="121"/>
      <c r="BO723" s="121"/>
      <c r="BP723" s="121"/>
      <c r="BQ723" s="121"/>
      <c r="BR723" s="121"/>
      <c r="BS723" s="121"/>
    </row>
    <row r="724" spans="28:71" ht="14">
      <c r="AB724" s="77"/>
      <c r="AC724" s="78"/>
      <c r="AD724" s="78"/>
      <c r="AE724" s="78"/>
      <c r="AF724" s="78"/>
      <c r="AG724" s="78"/>
      <c r="AH724" s="78"/>
      <c r="AI724" s="78"/>
      <c r="AJ724" s="78"/>
      <c r="AK724" s="78"/>
      <c r="AL724" s="78"/>
      <c r="AM724" s="78"/>
      <c r="AN724" s="78"/>
      <c r="AO724" s="78"/>
      <c r="AP724" s="78"/>
      <c r="AQ724" s="78"/>
      <c r="AR724" s="78"/>
      <c r="AS724" s="78"/>
      <c r="AT724" s="78"/>
      <c r="AU724" s="78"/>
      <c r="AV724" s="78"/>
      <c r="AW724" s="78"/>
      <c r="AX724" s="115"/>
      <c r="AY724" s="121"/>
      <c r="AZ724" s="121"/>
      <c r="BA724" s="121"/>
      <c r="BB724" s="121"/>
      <c r="BC724" s="121"/>
      <c r="BD724" s="121"/>
      <c r="BE724" s="121"/>
      <c r="BF724" s="121"/>
      <c r="BG724" s="121"/>
      <c r="BH724" s="121"/>
      <c r="BI724" s="121"/>
      <c r="BJ724" s="121"/>
      <c r="BK724" s="121"/>
      <c r="BL724" s="121"/>
      <c r="BM724" s="121"/>
      <c r="BN724" s="121"/>
      <c r="BO724" s="121"/>
      <c r="BP724" s="121"/>
      <c r="BQ724" s="121"/>
      <c r="BR724" s="121"/>
      <c r="BS724" s="121"/>
    </row>
    <row r="725" spans="28:71" ht="14">
      <c r="AB725" s="77"/>
      <c r="AC725" s="78"/>
      <c r="AD725" s="78"/>
      <c r="AE725" s="78"/>
      <c r="AF725" s="78"/>
      <c r="AG725" s="78"/>
      <c r="AH725" s="78"/>
      <c r="AI725" s="78"/>
      <c r="AJ725" s="78"/>
      <c r="AK725" s="78"/>
      <c r="AL725" s="78"/>
      <c r="AM725" s="78"/>
      <c r="AN725" s="78"/>
      <c r="AO725" s="78"/>
      <c r="AP725" s="78"/>
      <c r="AQ725" s="78"/>
      <c r="AR725" s="78"/>
      <c r="AS725" s="78"/>
      <c r="AT725" s="78"/>
      <c r="AU725" s="78"/>
      <c r="AV725" s="78"/>
      <c r="AW725" s="78"/>
      <c r="AX725" s="115"/>
      <c r="AY725" s="121"/>
      <c r="AZ725" s="121"/>
      <c r="BA725" s="121"/>
      <c r="BB725" s="121"/>
      <c r="BC725" s="121"/>
      <c r="BD725" s="121"/>
      <c r="BE725" s="121"/>
      <c r="BF725" s="121"/>
      <c r="BG725" s="121"/>
      <c r="BH725" s="121"/>
      <c r="BI725" s="121"/>
      <c r="BJ725" s="121"/>
      <c r="BK725" s="121"/>
      <c r="BL725" s="121"/>
      <c r="BM725" s="121"/>
      <c r="BN725" s="121"/>
      <c r="BO725" s="121"/>
      <c r="BP725" s="121"/>
      <c r="BQ725" s="121"/>
      <c r="BR725" s="121"/>
      <c r="BS725" s="121"/>
    </row>
    <row r="726" spans="28:71" ht="14">
      <c r="AB726" s="77"/>
      <c r="AC726" s="78"/>
      <c r="AD726" s="78"/>
      <c r="AE726" s="78"/>
      <c r="AF726" s="78"/>
      <c r="AG726" s="78"/>
      <c r="AH726" s="78"/>
      <c r="AI726" s="78"/>
      <c r="AJ726" s="78"/>
      <c r="AK726" s="78"/>
      <c r="AL726" s="78"/>
      <c r="AM726" s="78"/>
      <c r="AN726" s="78"/>
      <c r="AO726" s="78"/>
      <c r="AP726" s="78"/>
      <c r="AQ726" s="78"/>
      <c r="AR726" s="78"/>
      <c r="AS726" s="78"/>
      <c r="AT726" s="78"/>
      <c r="AU726" s="78"/>
      <c r="AV726" s="78"/>
      <c r="AW726" s="78"/>
      <c r="AX726" s="115"/>
      <c r="AY726" s="121"/>
      <c r="AZ726" s="121"/>
      <c r="BA726" s="121"/>
      <c r="BB726" s="121"/>
      <c r="BC726" s="121"/>
      <c r="BD726" s="121"/>
      <c r="BE726" s="121"/>
      <c r="BF726" s="121"/>
      <c r="BG726" s="121"/>
      <c r="BH726" s="121"/>
      <c r="BI726" s="121"/>
      <c r="BJ726" s="121"/>
      <c r="BK726" s="121"/>
      <c r="BL726" s="121"/>
      <c r="BM726" s="121"/>
      <c r="BN726" s="121"/>
      <c r="BO726" s="121"/>
      <c r="BP726" s="121"/>
      <c r="BQ726" s="121"/>
      <c r="BR726" s="121"/>
      <c r="BS726" s="121"/>
    </row>
    <row r="727" spans="28:71" ht="14">
      <c r="AB727" s="77"/>
      <c r="AC727" s="78"/>
      <c r="AD727" s="78"/>
      <c r="AE727" s="78"/>
      <c r="AF727" s="78"/>
      <c r="AG727" s="78"/>
      <c r="AH727" s="78"/>
      <c r="AI727" s="78"/>
      <c r="AJ727" s="78"/>
      <c r="AK727" s="78"/>
      <c r="AL727" s="78"/>
      <c r="AM727" s="78"/>
      <c r="AN727" s="78"/>
      <c r="AO727" s="78"/>
      <c r="AP727" s="78"/>
      <c r="AQ727" s="78"/>
      <c r="AR727" s="78"/>
      <c r="AS727" s="78"/>
      <c r="AT727" s="78"/>
      <c r="AU727" s="78"/>
      <c r="AV727" s="78"/>
      <c r="AW727" s="78"/>
      <c r="AX727" s="115"/>
      <c r="AY727" s="121"/>
      <c r="AZ727" s="121"/>
      <c r="BA727" s="121"/>
      <c r="BB727" s="121"/>
      <c r="BC727" s="121"/>
      <c r="BD727" s="121"/>
      <c r="BE727" s="121"/>
      <c r="BF727" s="121"/>
      <c r="BG727" s="121"/>
      <c r="BH727" s="121"/>
      <c r="BI727" s="121"/>
      <c r="BJ727" s="121"/>
      <c r="BK727" s="121"/>
      <c r="BL727" s="121"/>
      <c r="BM727" s="121"/>
      <c r="BN727" s="121"/>
      <c r="BO727" s="121"/>
      <c r="BP727" s="121"/>
      <c r="BQ727" s="121"/>
      <c r="BR727" s="121"/>
      <c r="BS727" s="121"/>
    </row>
    <row r="728" spans="28:71" ht="14">
      <c r="AB728" s="77"/>
      <c r="AC728" s="78"/>
      <c r="AD728" s="78"/>
      <c r="AE728" s="78"/>
      <c r="AF728" s="78"/>
      <c r="AG728" s="78"/>
      <c r="AH728" s="78"/>
      <c r="AI728" s="78"/>
      <c r="AJ728" s="78"/>
      <c r="AK728" s="78"/>
      <c r="AL728" s="78"/>
      <c r="AM728" s="78"/>
      <c r="AN728" s="78"/>
      <c r="AO728" s="78"/>
      <c r="AP728" s="78"/>
      <c r="AQ728" s="78"/>
      <c r="AR728" s="78"/>
      <c r="AS728" s="78"/>
      <c r="AT728" s="78"/>
      <c r="AU728" s="78"/>
      <c r="AV728" s="78"/>
      <c r="AW728" s="78"/>
      <c r="AX728" s="115"/>
      <c r="AY728" s="121"/>
      <c r="AZ728" s="121"/>
      <c r="BA728" s="121"/>
      <c r="BB728" s="121"/>
      <c r="BC728" s="121"/>
      <c r="BD728" s="121"/>
      <c r="BE728" s="121"/>
      <c r="BF728" s="121"/>
      <c r="BG728" s="121"/>
      <c r="BH728" s="121"/>
      <c r="BI728" s="121"/>
      <c r="BJ728" s="121"/>
      <c r="BK728" s="121"/>
      <c r="BL728" s="121"/>
      <c r="BM728" s="121"/>
      <c r="BN728" s="121"/>
      <c r="BO728" s="121"/>
      <c r="BP728" s="121"/>
      <c r="BQ728" s="121"/>
      <c r="BR728" s="121"/>
      <c r="BS728" s="121"/>
    </row>
    <row r="729" spans="28:71" ht="14">
      <c r="AB729" s="77"/>
      <c r="AC729" s="78"/>
      <c r="AD729" s="78"/>
      <c r="AE729" s="78"/>
      <c r="AF729" s="78"/>
      <c r="AG729" s="78"/>
      <c r="AH729" s="78"/>
      <c r="AI729" s="78"/>
      <c r="AJ729" s="78"/>
      <c r="AK729" s="78"/>
      <c r="AL729" s="78"/>
      <c r="AM729" s="78"/>
      <c r="AN729" s="78"/>
      <c r="AO729" s="78"/>
      <c r="AP729" s="78"/>
      <c r="AQ729" s="78"/>
      <c r="AR729" s="78"/>
      <c r="AS729" s="78"/>
      <c r="AT729" s="78"/>
      <c r="AU729" s="78"/>
      <c r="AV729" s="78"/>
      <c r="AW729" s="78"/>
      <c r="AX729" s="115"/>
      <c r="AY729" s="121"/>
      <c r="AZ729" s="121"/>
      <c r="BA729" s="121"/>
      <c r="BB729" s="121"/>
      <c r="BC729" s="121"/>
      <c r="BD729" s="121"/>
      <c r="BE729" s="121"/>
      <c r="BF729" s="121"/>
      <c r="BG729" s="121"/>
      <c r="BH729" s="121"/>
      <c r="BI729" s="121"/>
      <c r="BJ729" s="121"/>
      <c r="BK729" s="121"/>
      <c r="BL729" s="121"/>
      <c r="BM729" s="121"/>
      <c r="BN729" s="121"/>
      <c r="BO729" s="121"/>
      <c r="BP729" s="121"/>
      <c r="BQ729" s="121"/>
      <c r="BR729" s="121"/>
      <c r="BS729" s="121"/>
    </row>
    <row r="730" spans="28:71" ht="14">
      <c r="AB730" s="77"/>
      <c r="AC730" s="78"/>
      <c r="AD730" s="78"/>
      <c r="AE730" s="78"/>
      <c r="AF730" s="78"/>
      <c r="AG730" s="78"/>
      <c r="AH730" s="78"/>
      <c r="AI730" s="78"/>
      <c r="AJ730" s="78"/>
      <c r="AK730" s="78"/>
      <c r="AL730" s="78"/>
      <c r="AM730" s="78"/>
      <c r="AN730" s="78"/>
      <c r="AO730" s="78"/>
      <c r="AP730" s="78"/>
      <c r="AQ730" s="78"/>
      <c r="AR730" s="78"/>
      <c r="AS730" s="78"/>
      <c r="AT730" s="78"/>
      <c r="AU730" s="78"/>
      <c r="AV730" s="78"/>
      <c r="AW730" s="78"/>
      <c r="AX730" s="115"/>
      <c r="AY730" s="121"/>
      <c r="AZ730" s="121"/>
      <c r="BA730" s="121"/>
      <c r="BB730" s="121"/>
      <c r="BC730" s="121"/>
      <c r="BD730" s="121"/>
      <c r="BE730" s="121"/>
      <c r="BF730" s="121"/>
      <c r="BG730" s="121"/>
      <c r="BH730" s="121"/>
      <c r="BI730" s="121"/>
      <c r="BJ730" s="121"/>
      <c r="BK730" s="121"/>
      <c r="BL730" s="121"/>
      <c r="BM730" s="121"/>
      <c r="BN730" s="121"/>
      <c r="BO730" s="121"/>
      <c r="BP730" s="121"/>
      <c r="BQ730" s="121"/>
      <c r="BR730" s="121"/>
      <c r="BS730" s="121"/>
    </row>
    <row r="731" spans="28:71" ht="14">
      <c r="AB731" s="77"/>
      <c r="AC731" s="78"/>
      <c r="AD731" s="78"/>
      <c r="AE731" s="78"/>
      <c r="AF731" s="78"/>
      <c r="AG731" s="78"/>
      <c r="AH731" s="78"/>
      <c r="AI731" s="78"/>
      <c r="AJ731" s="78"/>
      <c r="AK731" s="78"/>
      <c r="AL731" s="78"/>
      <c r="AM731" s="78"/>
      <c r="AN731" s="78"/>
      <c r="AO731" s="78"/>
      <c r="AP731" s="78"/>
      <c r="AQ731" s="78"/>
      <c r="AR731" s="78"/>
      <c r="AS731" s="78"/>
      <c r="AT731" s="78"/>
      <c r="AU731" s="78"/>
      <c r="AV731" s="78"/>
      <c r="AW731" s="78"/>
      <c r="AX731" s="115"/>
      <c r="AY731" s="121"/>
      <c r="AZ731" s="121"/>
      <c r="BA731" s="121"/>
      <c r="BB731" s="121"/>
      <c r="BC731" s="121"/>
      <c r="BD731" s="121"/>
      <c r="BE731" s="121"/>
      <c r="BF731" s="121"/>
      <c r="BG731" s="121"/>
      <c r="BH731" s="121"/>
      <c r="BI731" s="121"/>
      <c r="BJ731" s="121"/>
      <c r="BK731" s="121"/>
      <c r="BL731" s="121"/>
      <c r="BM731" s="121"/>
      <c r="BN731" s="121"/>
      <c r="BO731" s="121"/>
      <c r="BP731" s="121"/>
      <c r="BQ731" s="121"/>
      <c r="BR731" s="121"/>
      <c r="BS731" s="121"/>
    </row>
    <row r="732" spans="28:71" ht="14">
      <c r="AB732" s="77"/>
      <c r="AC732" s="78"/>
      <c r="AD732" s="78"/>
      <c r="AE732" s="78"/>
      <c r="AF732" s="78"/>
      <c r="AG732" s="78"/>
      <c r="AH732" s="78"/>
      <c r="AI732" s="78"/>
      <c r="AJ732" s="78"/>
      <c r="AK732" s="78"/>
      <c r="AL732" s="78"/>
      <c r="AM732" s="78"/>
      <c r="AN732" s="78"/>
      <c r="AO732" s="78"/>
      <c r="AP732" s="78"/>
      <c r="AQ732" s="78"/>
      <c r="AR732" s="78"/>
      <c r="AS732" s="78"/>
      <c r="AT732" s="78"/>
      <c r="AU732" s="78"/>
      <c r="AV732" s="78"/>
      <c r="AW732" s="78"/>
      <c r="AX732" s="115"/>
      <c r="AY732" s="121"/>
      <c r="AZ732" s="121"/>
      <c r="BA732" s="121"/>
      <c r="BB732" s="121"/>
      <c r="BC732" s="121"/>
      <c r="BD732" s="121"/>
      <c r="BE732" s="121"/>
      <c r="BF732" s="121"/>
      <c r="BG732" s="121"/>
      <c r="BH732" s="121"/>
      <c r="BI732" s="121"/>
      <c r="BJ732" s="121"/>
      <c r="BK732" s="121"/>
      <c r="BL732" s="121"/>
      <c r="BM732" s="121"/>
      <c r="BN732" s="121"/>
      <c r="BO732" s="121"/>
      <c r="BP732" s="121"/>
      <c r="BQ732" s="121"/>
      <c r="BR732" s="121"/>
      <c r="BS732" s="121"/>
    </row>
    <row r="733" spans="28:71" ht="14">
      <c r="AB733" s="77"/>
      <c r="AC733" s="78"/>
      <c r="AD733" s="78"/>
      <c r="AE733" s="78"/>
      <c r="AF733" s="78"/>
      <c r="AG733" s="78"/>
      <c r="AH733" s="78"/>
      <c r="AI733" s="78"/>
      <c r="AJ733" s="78"/>
      <c r="AK733" s="78"/>
      <c r="AL733" s="78"/>
      <c r="AM733" s="78"/>
      <c r="AN733" s="78"/>
      <c r="AO733" s="78"/>
      <c r="AP733" s="78"/>
      <c r="AQ733" s="78"/>
      <c r="AR733" s="78"/>
      <c r="AS733" s="78"/>
      <c r="AT733" s="78"/>
      <c r="AU733" s="78"/>
      <c r="AV733" s="78"/>
      <c r="AW733" s="78"/>
      <c r="AX733" s="115"/>
      <c r="AY733" s="121"/>
      <c r="AZ733" s="121"/>
      <c r="BA733" s="121"/>
      <c r="BB733" s="121"/>
      <c r="BC733" s="121"/>
      <c r="BD733" s="121"/>
      <c r="BE733" s="121"/>
      <c r="BF733" s="121"/>
      <c r="BG733" s="121"/>
      <c r="BH733" s="121"/>
      <c r="BI733" s="121"/>
      <c r="BJ733" s="121"/>
      <c r="BK733" s="121"/>
      <c r="BL733" s="121"/>
      <c r="BM733" s="121"/>
      <c r="BN733" s="121"/>
      <c r="BO733" s="121"/>
      <c r="BP733" s="121"/>
      <c r="BQ733" s="121"/>
      <c r="BR733" s="121"/>
      <c r="BS733" s="121"/>
    </row>
    <row r="734" spans="28:71" ht="14">
      <c r="AB734" s="77"/>
      <c r="AC734" s="78"/>
      <c r="AD734" s="78"/>
      <c r="AE734" s="78"/>
      <c r="AF734" s="78"/>
      <c r="AG734" s="78"/>
      <c r="AH734" s="78"/>
      <c r="AI734" s="78"/>
      <c r="AJ734" s="78"/>
      <c r="AK734" s="78"/>
      <c r="AL734" s="78"/>
      <c r="AM734" s="78"/>
      <c r="AN734" s="78"/>
      <c r="AO734" s="78"/>
      <c r="AP734" s="78"/>
      <c r="AQ734" s="78"/>
      <c r="AR734" s="78"/>
      <c r="AS734" s="78"/>
      <c r="AT734" s="78"/>
      <c r="AU734" s="78"/>
      <c r="AV734" s="78"/>
      <c r="AW734" s="78"/>
      <c r="AX734" s="115"/>
      <c r="AY734" s="121"/>
      <c r="AZ734" s="121"/>
      <c r="BA734" s="121"/>
      <c r="BB734" s="121"/>
      <c r="BC734" s="121"/>
      <c r="BD734" s="121"/>
      <c r="BE734" s="121"/>
      <c r="BF734" s="121"/>
      <c r="BG734" s="121"/>
      <c r="BH734" s="121"/>
      <c r="BI734" s="121"/>
      <c r="BJ734" s="121"/>
      <c r="BK734" s="121"/>
      <c r="BL734" s="121"/>
      <c r="BM734" s="121"/>
      <c r="BN734" s="121"/>
      <c r="BO734" s="121"/>
      <c r="BP734" s="121"/>
      <c r="BQ734" s="121"/>
      <c r="BR734" s="121"/>
      <c r="BS734" s="121"/>
    </row>
    <row r="735" spans="28:71" ht="14">
      <c r="AB735" s="77"/>
      <c r="AC735" s="78"/>
      <c r="AD735" s="78"/>
      <c r="AE735" s="78"/>
      <c r="AF735" s="78"/>
      <c r="AG735" s="78"/>
      <c r="AH735" s="78"/>
      <c r="AI735" s="78"/>
      <c r="AJ735" s="78"/>
      <c r="AK735" s="78"/>
      <c r="AL735" s="78"/>
      <c r="AM735" s="78"/>
      <c r="AN735" s="78"/>
      <c r="AO735" s="78"/>
      <c r="AP735" s="78"/>
      <c r="AQ735" s="78"/>
      <c r="AR735" s="78"/>
      <c r="AS735" s="78"/>
      <c r="AT735" s="78"/>
      <c r="AU735" s="78"/>
      <c r="AV735" s="78"/>
      <c r="AW735" s="78"/>
      <c r="AX735" s="115"/>
      <c r="AY735" s="121"/>
      <c r="AZ735" s="121"/>
      <c r="BA735" s="121"/>
      <c r="BB735" s="121"/>
      <c r="BC735" s="121"/>
      <c r="BD735" s="121"/>
      <c r="BE735" s="121"/>
      <c r="BF735" s="121"/>
      <c r="BG735" s="121"/>
      <c r="BH735" s="121"/>
      <c r="BI735" s="121"/>
      <c r="BJ735" s="121"/>
      <c r="BK735" s="121"/>
      <c r="BL735" s="121"/>
      <c r="BM735" s="121"/>
      <c r="BN735" s="121"/>
      <c r="BO735" s="121"/>
      <c r="BP735" s="121"/>
      <c r="BQ735" s="121"/>
      <c r="BR735" s="121"/>
      <c r="BS735" s="121"/>
    </row>
    <row r="736" spans="28:71" ht="14">
      <c r="AB736" s="77"/>
      <c r="AC736" s="78"/>
      <c r="AD736" s="78"/>
      <c r="AE736" s="78"/>
      <c r="AF736" s="78"/>
      <c r="AG736" s="78"/>
      <c r="AH736" s="78"/>
      <c r="AI736" s="78"/>
      <c r="AJ736" s="78"/>
      <c r="AK736" s="78"/>
      <c r="AL736" s="78"/>
      <c r="AM736" s="78"/>
      <c r="AN736" s="78"/>
      <c r="AO736" s="78"/>
      <c r="AP736" s="78"/>
      <c r="AQ736" s="78"/>
      <c r="AR736" s="78"/>
      <c r="AS736" s="78"/>
      <c r="AT736" s="78"/>
      <c r="AU736" s="78"/>
      <c r="AV736" s="78"/>
      <c r="AW736" s="78"/>
      <c r="AX736" s="115"/>
      <c r="AY736" s="121"/>
      <c r="AZ736" s="121"/>
      <c r="BA736" s="121"/>
      <c r="BB736" s="121"/>
      <c r="BC736" s="121"/>
      <c r="BD736" s="121"/>
      <c r="BE736" s="121"/>
      <c r="BF736" s="121"/>
      <c r="BG736" s="121"/>
      <c r="BH736" s="121"/>
      <c r="BI736" s="121"/>
      <c r="BJ736" s="121"/>
      <c r="BK736" s="121"/>
      <c r="BL736" s="121"/>
      <c r="BM736" s="121"/>
      <c r="BN736" s="121"/>
      <c r="BO736" s="121"/>
      <c r="BP736" s="121"/>
      <c r="BQ736" s="121"/>
      <c r="BR736" s="121"/>
      <c r="BS736" s="121"/>
    </row>
    <row r="737" spans="28:71" ht="14">
      <c r="AB737" s="77"/>
      <c r="AC737" s="78"/>
      <c r="AD737" s="78"/>
      <c r="AE737" s="78"/>
      <c r="AF737" s="78"/>
      <c r="AG737" s="78"/>
      <c r="AH737" s="78"/>
      <c r="AI737" s="78"/>
      <c r="AJ737" s="78"/>
      <c r="AK737" s="78"/>
      <c r="AL737" s="78"/>
      <c r="AM737" s="78"/>
      <c r="AN737" s="78"/>
      <c r="AO737" s="78"/>
      <c r="AP737" s="78"/>
      <c r="AQ737" s="78"/>
      <c r="AR737" s="78"/>
      <c r="AS737" s="78"/>
      <c r="AT737" s="78"/>
      <c r="AU737" s="78"/>
      <c r="AV737" s="78"/>
      <c r="AW737" s="78"/>
      <c r="AX737" s="115"/>
      <c r="AY737" s="121"/>
      <c r="AZ737" s="121"/>
      <c r="BA737" s="121"/>
      <c r="BB737" s="121"/>
      <c r="BC737" s="121"/>
      <c r="BD737" s="121"/>
      <c r="BE737" s="121"/>
      <c r="BF737" s="121"/>
      <c r="BG737" s="121"/>
      <c r="BH737" s="121"/>
      <c r="BI737" s="121"/>
      <c r="BJ737" s="121"/>
      <c r="BK737" s="121"/>
      <c r="BL737" s="121"/>
      <c r="BM737" s="121"/>
      <c r="BN737" s="121"/>
      <c r="BO737" s="121"/>
      <c r="BP737" s="121"/>
      <c r="BQ737" s="121"/>
      <c r="BR737" s="121"/>
      <c r="BS737" s="121"/>
    </row>
    <row r="738" spans="28:71" ht="14">
      <c r="AB738" s="77"/>
      <c r="AC738" s="87"/>
      <c r="AD738" s="87"/>
      <c r="AE738" s="87"/>
      <c r="AF738" s="87"/>
      <c r="AG738" s="87"/>
      <c r="AH738" s="78"/>
      <c r="AI738" s="87"/>
      <c r="AJ738" s="87"/>
      <c r="AK738" s="87"/>
      <c r="AL738" s="87"/>
      <c r="AM738" s="87"/>
      <c r="AN738" s="87"/>
      <c r="AO738" s="87"/>
      <c r="AP738" s="87"/>
      <c r="AQ738" s="87"/>
      <c r="AR738" s="87"/>
      <c r="AS738" s="87"/>
      <c r="AT738" s="87"/>
      <c r="AU738" s="87"/>
      <c r="AV738" s="87"/>
      <c r="AW738" s="87"/>
      <c r="AX738" s="115"/>
      <c r="AY738" s="121"/>
      <c r="AZ738" s="121"/>
      <c r="BA738" s="121"/>
      <c r="BB738" s="121"/>
      <c r="BC738" s="121"/>
      <c r="BD738" s="121"/>
      <c r="BE738" s="121"/>
      <c r="BF738" s="121"/>
      <c r="BG738" s="121"/>
      <c r="BH738" s="121"/>
      <c r="BI738" s="121"/>
      <c r="BJ738" s="121"/>
      <c r="BK738" s="121"/>
      <c r="BL738" s="121"/>
      <c r="BM738" s="121"/>
      <c r="BN738" s="121"/>
      <c r="BO738" s="121"/>
      <c r="BP738" s="121"/>
      <c r="BQ738" s="121"/>
      <c r="BR738" s="121"/>
      <c r="BS738" s="121"/>
    </row>
    <row r="739" spans="28:71" ht="14">
      <c r="AB739" s="77"/>
      <c r="AC739" s="87"/>
      <c r="AD739" s="87"/>
      <c r="AE739" s="87"/>
      <c r="AF739" s="87"/>
      <c r="AG739" s="87"/>
      <c r="AH739" s="78"/>
      <c r="AI739" s="87"/>
      <c r="AJ739" s="87"/>
      <c r="AK739" s="87"/>
      <c r="AL739" s="87"/>
      <c r="AM739" s="87"/>
      <c r="AN739" s="87"/>
      <c r="AO739" s="87"/>
      <c r="AP739" s="87"/>
      <c r="AQ739" s="87"/>
      <c r="AR739" s="87"/>
      <c r="AS739" s="87"/>
      <c r="AT739" s="87"/>
      <c r="AU739" s="87"/>
      <c r="AV739" s="87"/>
      <c r="AW739" s="87"/>
      <c r="AX739" s="115"/>
      <c r="AY739" s="121"/>
      <c r="AZ739" s="121"/>
      <c r="BA739" s="121"/>
      <c r="BB739" s="121"/>
      <c r="BC739" s="121"/>
      <c r="BD739" s="121"/>
      <c r="BE739" s="121"/>
      <c r="BF739" s="121"/>
      <c r="BG739" s="121"/>
      <c r="BH739" s="121"/>
      <c r="BI739" s="121"/>
      <c r="BJ739" s="121"/>
      <c r="BK739" s="121"/>
      <c r="BL739" s="121"/>
      <c r="BM739" s="121"/>
      <c r="BN739" s="121"/>
      <c r="BO739" s="121"/>
      <c r="BP739" s="121"/>
      <c r="BQ739" s="121"/>
      <c r="BR739" s="121"/>
      <c r="BS739" s="121"/>
    </row>
    <row r="740" spans="28:71" ht="14">
      <c r="AB740" s="77"/>
      <c r="AC740" s="87"/>
      <c r="AD740" s="87"/>
      <c r="AE740" s="87"/>
      <c r="AF740" s="87"/>
      <c r="AG740" s="87"/>
      <c r="AH740" s="78"/>
      <c r="AI740" s="87"/>
      <c r="AJ740" s="87"/>
      <c r="AK740" s="87"/>
      <c r="AL740" s="87"/>
      <c r="AM740" s="87"/>
      <c r="AN740" s="87"/>
      <c r="AO740" s="87"/>
      <c r="AP740" s="87"/>
      <c r="AQ740" s="87"/>
      <c r="AR740" s="87"/>
      <c r="AS740" s="87"/>
      <c r="AT740" s="87"/>
      <c r="AU740" s="87"/>
      <c r="AV740" s="87"/>
      <c r="AW740" s="87"/>
      <c r="AX740" s="115"/>
      <c r="AY740" s="121"/>
      <c r="AZ740" s="121"/>
      <c r="BA740" s="121"/>
      <c r="BB740" s="121"/>
      <c r="BC740" s="121"/>
      <c r="BD740" s="121"/>
      <c r="BE740" s="121"/>
      <c r="BF740" s="121"/>
      <c r="BG740" s="121"/>
      <c r="BH740" s="121"/>
      <c r="BI740" s="121"/>
      <c r="BJ740" s="121"/>
      <c r="BK740" s="121"/>
      <c r="BL740" s="121"/>
      <c r="BM740" s="121"/>
      <c r="BN740" s="121"/>
      <c r="BO740" s="121"/>
      <c r="BP740" s="121"/>
      <c r="BQ740" s="121"/>
      <c r="BR740" s="121"/>
      <c r="BS740" s="121"/>
    </row>
    <row r="741" spans="28:71" ht="14">
      <c r="AB741" s="77"/>
      <c r="AC741" s="87"/>
      <c r="AD741" s="87"/>
      <c r="AE741" s="87"/>
      <c r="AF741" s="87"/>
      <c r="AG741" s="87"/>
      <c r="AH741" s="87"/>
      <c r="AI741" s="87"/>
      <c r="AJ741" s="87"/>
      <c r="AK741" s="87"/>
      <c r="AL741" s="87"/>
      <c r="AM741" s="87"/>
      <c r="AN741" s="87"/>
      <c r="AO741" s="87"/>
      <c r="AP741" s="87"/>
      <c r="AQ741" s="87"/>
      <c r="AR741" s="87"/>
      <c r="AS741" s="87"/>
      <c r="AT741" s="87"/>
      <c r="AU741" s="87"/>
      <c r="AV741" s="87"/>
      <c r="AW741" s="87"/>
      <c r="AX741" s="115"/>
      <c r="AY741" s="121"/>
      <c r="AZ741" s="121"/>
      <c r="BA741" s="121"/>
      <c r="BB741" s="121"/>
      <c r="BC741" s="121"/>
      <c r="BD741" s="121"/>
      <c r="BE741" s="121"/>
      <c r="BF741" s="121"/>
      <c r="BG741" s="121"/>
      <c r="BH741" s="121"/>
      <c r="BI741" s="121"/>
      <c r="BJ741" s="121"/>
      <c r="BK741" s="121"/>
      <c r="BL741" s="121"/>
      <c r="BM741" s="121"/>
      <c r="BN741" s="121"/>
      <c r="BO741" s="121"/>
      <c r="BP741" s="121"/>
      <c r="BQ741" s="121"/>
      <c r="BR741" s="121"/>
      <c r="BS741" s="121"/>
    </row>
    <row r="742" spans="28:71">
      <c r="AB742" s="122"/>
      <c r="AC742" s="122"/>
      <c r="AD742" s="122"/>
      <c r="AE742" s="122"/>
      <c r="AF742" s="122"/>
      <c r="AG742" s="122"/>
      <c r="AH742" s="122"/>
      <c r="AI742" s="122"/>
      <c r="AJ742" s="122"/>
      <c r="AK742" s="115"/>
      <c r="AL742" s="115"/>
      <c r="AM742" s="115"/>
      <c r="AN742" s="115"/>
      <c r="AO742" s="115"/>
      <c r="AP742" s="115"/>
      <c r="AQ742" s="115"/>
      <c r="AR742" s="115"/>
      <c r="AS742" s="115"/>
      <c r="AT742" s="115"/>
      <c r="AU742" s="115"/>
      <c r="AV742" s="115"/>
      <c r="AW742" s="115"/>
      <c r="AX742" s="115"/>
      <c r="AY742" s="115"/>
      <c r="AZ742" s="115"/>
      <c r="BA742" s="115"/>
      <c r="BB742" s="115"/>
      <c r="BC742" s="115"/>
      <c r="BD742" s="115"/>
      <c r="BE742" s="115"/>
      <c r="BF742" s="115"/>
      <c r="BG742" s="115"/>
      <c r="BH742" s="115"/>
      <c r="BI742" s="115"/>
      <c r="BJ742" s="115"/>
      <c r="BK742" s="115"/>
      <c r="BL742" s="115"/>
      <c r="BM742" s="115"/>
      <c r="BN742" s="115"/>
      <c r="BO742" s="115"/>
      <c r="BP742" s="115"/>
      <c r="BQ742" s="115"/>
      <c r="BR742" s="115"/>
      <c r="BS742" s="115"/>
    </row>
    <row r="743" spans="28:71">
      <c r="AB743" s="122"/>
      <c r="AC743" s="122"/>
      <c r="AD743" s="122"/>
      <c r="AE743" s="122"/>
      <c r="AF743" s="122"/>
      <c r="AG743" s="122"/>
      <c r="AH743" s="122"/>
      <c r="AI743" s="122"/>
      <c r="AJ743" s="122"/>
      <c r="AK743" s="115"/>
      <c r="AL743" s="115"/>
      <c r="AM743" s="115"/>
      <c r="AN743" s="115"/>
      <c r="AO743" s="115"/>
      <c r="AP743" s="115"/>
      <c r="AQ743" s="115"/>
      <c r="AR743" s="115"/>
      <c r="AS743" s="115"/>
      <c r="AT743" s="115"/>
      <c r="AU743" s="115"/>
      <c r="AV743" s="115"/>
      <c r="AW743" s="115"/>
      <c r="AX743" s="115"/>
      <c r="AY743" s="115"/>
      <c r="AZ743" s="115"/>
      <c r="BA743" s="115"/>
      <c r="BB743" s="115"/>
      <c r="BC743" s="115"/>
      <c r="BD743" s="115"/>
      <c r="BE743" s="115"/>
      <c r="BF743" s="115"/>
      <c r="BG743" s="115"/>
      <c r="BH743" s="115"/>
      <c r="BI743" s="115"/>
      <c r="BJ743" s="115"/>
      <c r="BK743" s="115"/>
      <c r="BL743" s="115"/>
      <c r="BM743" s="115"/>
      <c r="BN743" s="115"/>
      <c r="BO743" s="115"/>
      <c r="BP743" s="115"/>
      <c r="BQ743" s="115"/>
      <c r="BR743" s="115"/>
      <c r="BS743" s="115"/>
    </row>
    <row r="744" spans="28:71">
      <c r="AB744" s="117"/>
      <c r="AC744" s="118"/>
      <c r="AD744" s="118"/>
      <c r="AE744" s="118"/>
      <c r="AF744" s="118"/>
      <c r="AG744" s="118"/>
      <c r="AH744" s="118"/>
      <c r="AI744" s="118"/>
      <c r="AJ744" s="118"/>
      <c r="AK744" s="118"/>
      <c r="AL744" s="118"/>
      <c r="AM744" s="118"/>
      <c r="AN744" s="118"/>
      <c r="AO744" s="118"/>
      <c r="AP744" s="118"/>
      <c r="AQ744" s="118"/>
      <c r="AR744" s="118"/>
      <c r="AS744" s="118"/>
      <c r="AT744" s="118"/>
      <c r="AU744" s="118"/>
      <c r="AV744" s="118"/>
      <c r="AW744" s="118"/>
      <c r="AX744" s="115"/>
      <c r="AY744" s="115"/>
      <c r="AZ744" s="115"/>
      <c r="BA744" s="115"/>
      <c r="BB744" s="115"/>
      <c r="BC744" s="115"/>
      <c r="BD744" s="115"/>
      <c r="BE744" s="115"/>
      <c r="BF744" s="115"/>
      <c r="BG744" s="115"/>
      <c r="BH744" s="115"/>
      <c r="BI744" s="115"/>
      <c r="BJ744" s="115"/>
      <c r="BK744" s="115"/>
      <c r="BL744" s="115"/>
      <c r="BM744" s="115"/>
      <c r="BN744" s="115"/>
      <c r="BO744" s="115"/>
      <c r="BP744" s="115"/>
      <c r="BQ744" s="115"/>
      <c r="BR744" s="115"/>
      <c r="BS744" s="115"/>
    </row>
    <row r="745" spans="28:71">
      <c r="AB745" s="117"/>
      <c r="AC745" s="410"/>
      <c r="AD745" s="410"/>
      <c r="AE745" s="410"/>
      <c r="AF745" s="410"/>
      <c r="AG745" s="410"/>
      <c r="AH745" s="410"/>
      <c r="AI745" s="410"/>
      <c r="AJ745" s="410"/>
      <c r="AK745" s="410"/>
      <c r="AL745" s="410"/>
      <c r="AM745" s="410"/>
      <c r="AN745" s="410"/>
      <c r="AO745" s="410"/>
      <c r="AP745" s="410"/>
      <c r="AQ745" s="410"/>
      <c r="AR745" s="410"/>
      <c r="AS745" s="410"/>
      <c r="AT745" s="410"/>
      <c r="AU745" s="410"/>
      <c r="AV745" s="410"/>
      <c r="AW745" s="410"/>
      <c r="AX745" s="115"/>
      <c r="AY745" s="115"/>
      <c r="AZ745" s="115"/>
      <c r="BA745" s="115"/>
      <c r="BB745" s="115"/>
      <c r="BC745" s="115"/>
      <c r="BD745" s="115"/>
      <c r="BE745" s="115"/>
      <c r="BF745" s="115"/>
      <c r="BG745" s="115"/>
      <c r="BH745" s="115"/>
      <c r="BI745" s="115"/>
      <c r="BJ745" s="115"/>
      <c r="BK745" s="115"/>
      <c r="BL745" s="115"/>
      <c r="BM745" s="115"/>
      <c r="BN745" s="115"/>
      <c r="BO745" s="115"/>
      <c r="BP745" s="115"/>
      <c r="BQ745" s="115"/>
      <c r="BR745" s="115"/>
      <c r="BS745" s="115"/>
    </row>
    <row r="746" spans="28:71" ht="14">
      <c r="AB746" s="119"/>
      <c r="AC746" s="92"/>
      <c r="AD746" s="92"/>
      <c r="AE746" s="92"/>
      <c r="AF746" s="92"/>
      <c r="AG746" s="92"/>
      <c r="AH746" s="92"/>
      <c r="AI746" s="92"/>
      <c r="AJ746" s="120"/>
      <c r="AK746" s="120"/>
      <c r="AL746" s="120"/>
      <c r="AM746" s="120"/>
      <c r="AN746" s="120"/>
      <c r="AO746" s="120"/>
      <c r="AP746" s="92"/>
      <c r="AQ746" s="120"/>
      <c r="AR746" s="120"/>
      <c r="AS746" s="120"/>
      <c r="AT746" s="120"/>
      <c r="AU746" s="120"/>
      <c r="AV746" s="120"/>
      <c r="AW746" s="120"/>
      <c r="AX746" s="115"/>
      <c r="AY746" s="92"/>
      <c r="AZ746" s="92"/>
      <c r="BA746" s="92"/>
      <c r="BB746" s="92"/>
      <c r="BC746" s="92"/>
      <c r="BD746" s="92"/>
      <c r="BE746" s="92"/>
      <c r="BF746" s="120"/>
      <c r="BG746" s="120"/>
      <c r="BH746" s="120"/>
      <c r="BI746" s="120"/>
      <c r="BJ746" s="120"/>
      <c r="BK746" s="120"/>
      <c r="BL746" s="92"/>
      <c r="BM746" s="120"/>
      <c r="BN746" s="120"/>
      <c r="BO746" s="120"/>
      <c r="BP746" s="120"/>
      <c r="BQ746" s="120"/>
      <c r="BR746" s="120"/>
      <c r="BS746" s="120"/>
    </row>
    <row r="747" spans="28:71" ht="14">
      <c r="AB747" s="77"/>
      <c r="AC747" s="78"/>
      <c r="AD747" s="78"/>
      <c r="AE747" s="78"/>
      <c r="AF747" s="78"/>
      <c r="AG747" s="78"/>
      <c r="AH747" s="78"/>
      <c r="AI747" s="78"/>
      <c r="AJ747" s="78"/>
      <c r="AK747" s="78"/>
      <c r="AL747" s="78"/>
      <c r="AM747" s="78"/>
      <c r="AN747" s="78"/>
      <c r="AO747" s="78"/>
      <c r="AP747" s="78"/>
      <c r="AQ747" s="78"/>
      <c r="AR747" s="78"/>
      <c r="AS747" s="78"/>
      <c r="AT747" s="78"/>
      <c r="AU747" s="78"/>
      <c r="AV747" s="78"/>
      <c r="AW747" s="78"/>
      <c r="AX747" s="115"/>
      <c r="AY747" s="121"/>
      <c r="AZ747" s="121"/>
      <c r="BA747" s="121"/>
      <c r="BB747" s="121"/>
      <c r="BC747" s="121"/>
      <c r="BD747" s="121"/>
      <c r="BE747" s="121"/>
      <c r="BF747" s="121"/>
      <c r="BG747" s="121"/>
      <c r="BH747" s="121"/>
      <c r="BI747" s="121"/>
      <c r="BJ747" s="121"/>
      <c r="BK747" s="121"/>
      <c r="BL747" s="121"/>
      <c r="BM747" s="121"/>
      <c r="BN747" s="121"/>
      <c r="BO747" s="121"/>
      <c r="BP747" s="121"/>
      <c r="BQ747" s="121"/>
      <c r="BR747" s="121"/>
      <c r="BS747" s="121"/>
    </row>
    <row r="748" spans="28:71" ht="14">
      <c r="AB748" s="77"/>
      <c r="AC748" s="78"/>
      <c r="AD748" s="78"/>
      <c r="AE748" s="78"/>
      <c r="AF748" s="78"/>
      <c r="AG748" s="78"/>
      <c r="AH748" s="78"/>
      <c r="AI748" s="78"/>
      <c r="AJ748" s="78"/>
      <c r="AK748" s="78"/>
      <c r="AL748" s="78"/>
      <c r="AM748" s="78"/>
      <c r="AN748" s="78"/>
      <c r="AO748" s="78"/>
      <c r="AP748" s="78"/>
      <c r="AQ748" s="78"/>
      <c r="AR748" s="78"/>
      <c r="AS748" s="78"/>
      <c r="AT748" s="78"/>
      <c r="AU748" s="78"/>
      <c r="AV748" s="78"/>
      <c r="AW748" s="78"/>
      <c r="AX748" s="115"/>
      <c r="AY748" s="121"/>
      <c r="AZ748" s="121"/>
      <c r="BA748" s="121"/>
      <c r="BB748" s="121"/>
      <c r="BC748" s="121"/>
      <c r="BD748" s="121"/>
      <c r="BE748" s="121"/>
      <c r="BF748" s="121"/>
      <c r="BG748" s="121"/>
      <c r="BH748" s="121"/>
      <c r="BI748" s="121"/>
      <c r="BJ748" s="121"/>
      <c r="BK748" s="121"/>
      <c r="BL748" s="121"/>
      <c r="BM748" s="121"/>
      <c r="BN748" s="121"/>
      <c r="BO748" s="121"/>
      <c r="BP748" s="121"/>
      <c r="BQ748" s="121"/>
      <c r="BR748" s="121"/>
      <c r="BS748" s="121"/>
    </row>
    <row r="749" spans="28:71" ht="14">
      <c r="AB749" s="77"/>
      <c r="AC749" s="78"/>
      <c r="AD749" s="78"/>
      <c r="AE749" s="78"/>
      <c r="AF749" s="78"/>
      <c r="AG749" s="78"/>
      <c r="AH749" s="78"/>
      <c r="AI749" s="78"/>
      <c r="AJ749" s="78"/>
      <c r="AK749" s="78"/>
      <c r="AL749" s="78"/>
      <c r="AM749" s="78"/>
      <c r="AN749" s="78"/>
      <c r="AO749" s="78"/>
      <c r="AP749" s="78"/>
      <c r="AQ749" s="78"/>
      <c r="AR749" s="78"/>
      <c r="AS749" s="78"/>
      <c r="AT749" s="78"/>
      <c r="AU749" s="78"/>
      <c r="AV749" s="78"/>
      <c r="AW749" s="78"/>
      <c r="AX749" s="115"/>
      <c r="AY749" s="121"/>
      <c r="AZ749" s="121"/>
      <c r="BA749" s="121"/>
      <c r="BB749" s="121"/>
      <c r="BC749" s="121"/>
      <c r="BD749" s="121"/>
      <c r="BE749" s="121"/>
      <c r="BF749" s="121"/>
      <c r="BG749" s="121"/>
      <c r="BH749" s="121"/>
      <c r="BI749" s="121"/>
      <c r="BJ749" s="121"/>
      <c r="BK749" s="121"/>
      <c r="BL749" s="121"/>
      <c r="BM749" s="121"/>
      <c r="BN749" s="121"/>
      <c r="BO749" s="121"/>
      <c r="BP749" s="121"/>
      <c r="BQ749" s="121"/>
      <c r="BR749" s="121"/>
      <c r="BS749" s="121"/>
    </row>
    <row r="750" spans="28:71" ht="14">
      <c r="AB750" s="77"/>
      <c r="AC750" s="78"/>
      <c r="AD750" s="78"/>
      <c r="AE750" s="78"/>
      <c r="AF750" s="78"/>
      <c r="AG750" s="78"/>
      <c r="AH750" s="78"/>
      <c r="AI750" s="78"/>
      <c r="AJ750" s="78"/>
      <c r="AK750" s="78"/>
      <c r="AL750" s="78"/>
      <c r="AM750" s="78"/>
      <c r="AN750" s="78"/>
      <c r="AO750" s="78"/>
      <c r="AP750" s="78"/>
      <c r="AQ750" s="78"/>
      <c r="AR750" s="78"/>
      <c r="AS750" s="78"/>
      <c r="AT750" s="78"/>
      <c r="AU750" s="78"/>
      <c r="AV750" s="78"/>
      <c r="AW750" s="78"/>
      <c r="AX750" s="115"/>
      <c r="AY750" s="121"/>
      <c r="AZ750" s="121"/>
      <c r="BA750" s="121"/>
      <c r="BB750" s="121"/>
      <c r="BC750" s="121"/>
      <c r="BD750" s="121"/>
      <c r="BE750" s="121"/>
      <c r="BF750" s="121"/>
      <c r="BG750" s="121"/>
      <c r="BH750" s="121"/>
      <c r="BI750" s="121"/>
      <c r="BJ750" s="121"/>
      <c r="BK750" s="121"/>
      <c r="BL750" s="121"/>
      <c r="BM750" s="121"/>
      <c r="BN750" s="121"/>
      <c r="BO750" s="121"/>
      <c r="BP750" s="121"/>
      <c r="BQ750" s="121"/>
      <c r="BR750" s="121"/>
      <c r="BS750" s="121"/>
    </row>
    <row r="751" spans="28:71" ht="14">
      <c r="AB751" s="77"/>
      <c r="AC751" s="78"/>
      <c r="AD751" s="78"/>
      <c r="AE751" s="78"/>
      <c r="AF751" s="78"/>
      <c r="AG751" s="78"/>
      <c r="AH751" s="78"/>
      <c r="AI751" s="78"/>
      <c r="AJ751" s="78"/>
      <c r="AK751" s="78"/>
      <c r="AL751" s="78"/>
      <c r="AM751" s="78"/>
      <c r="AN751" s="78"/>
      <c r="AO751" s="78"/>
      <c r="AP751" s="78"/>
      <c r="AQ751" s="78"/>
      <c r="AR751" s="78"/>
      <c r="AS751" s="78"/>
      <c r="AT751" s="78"/>
      <c r="AU751" s="78"/>
      <c r="AV751" s="78"/>
      <c r="AW751" s="78"/>
      <c r="AX751" s="115"/>
      <c r="AY751" s="121"/>
      <c r="AZ751" s="121"/>
      <c r="BA751" s="121"/>
      <c r="BB751" s="121"/>
      <c r="BC751" s="121"/>
      <c r="BD751" s="121"/>
      <c r="BE751" s="121"/>
      <c r="BF751" s="121"/>
      <c r="BG751" s="121"/>
      <c r="BH751" s="121"/>
      <c r="BI751" s="121"/>
      <c r="BJ751" s="121"/>
      <c r="BK751" s="121"/>
      <c r="BL751" s="121"/>
      <c r="BM751" s="121"/>
      <c r="BN751" s="121"/>
      <c r="BO751" s="121"/>
      <c r="BP751" s="121"/>
      <c r="BQ751" s="121"/>
      <c r="BR751" s="121"/>
      <c r="BS751" s="121"/>
    </row>
    <row r="752" spans="28:71" ht="14">
      <c r="AB752" s="77"/>
      <c r="AC752" s="78"/>
      <c r="AD752" s="78"/>
      <c r="AE752" s="78"/>
      <c r="AF752" s="78"/>
      <c r="AG752" s="78"/>
      <c r="AH752" s="78"/>
      <c r="AI752" s="78"/>
      <c r="AJ752" s="78"/>
      <c r="AK752" s="78"/>
      <c r="AL752" s="78"/>
      <c r="AM752" s="78"/>
      <c r="AN752" s="78"/>
      <c r="AO752" s="78"/>
      <c r="AP752" s="78"/>
      <c r="AQ752" s="78"/>
      <c r="AR752" s="78"/>
      <c r="AS752" s="78"/>
      <c r="AT752" s="78"/>
      <c r="AU752" s="78"/>
      <c r="AV752" s="78"/>
      <c r="AW752" s="78"/>
      <c r="AX752" s="115"/>
      <c r="AY752" s="121"/>
      <c r="AZ752" s="121"/>
      <c r="BA752" s="121"/>
      <c r="BB752" s="121"/>
      <c r="BC752" s="121"/>
      <c r="BD752" s="121"/>
      <c r="BE752" s="121"/>
      <c r="BF752" s="121"/>
      <c r="BG752" s="121"/>
      <c r="BH752" s="121"/>
      <c r="BI752" s="121"/>
      <c r="BJ752" s="121"/>
      <c r="BK752" s="121"/>
      <c r="BL752" s="121"/>
      <c r="BM752" s="121"/>
      <c r="BN752" s="121"/>
      <c r="BO752" s="121"/>
      <c r="BP752" s="121"/>
      <c r="BQ752" s="121"/>
      <c r="BR752" s="121"/>
      <c r="BS752" s="121"/>
    </row>
    <row r="753" spans="28:71" ht="14">
      <c r="AB753" s="77"/>
      <c r="AC753" s="78"/>
      <c r="AD753" s="78"/>
      <c r="AE753" s="78"/>
      <c r="AF753" s="78"/>
      <c r="AG753" s="78"/>
      <c r="AH753" s="78"/>
      <c r="AI753" s="78"/>
      <c r="AJ753" s="78"/>
      <c r="AK753" s="78"/>
      <c r="AL753" s="78"/>
      <c r="AM753" s="78"/>
      <c r="AN753" s="78"/>
      <c r="AO753" s="78"/>
      <c r="AP753" s="78"/>
      <c r="AQ753" s="78"/>
      <c r="AR753" s="78"/>
      <c r="AS753" s="78"/>
      <c r="AT753" s="78"/>
      <c r="AU753" s="78"/>
      <c r="AV753" s="78"/>
      <c r="AW753" s="78"/>
      <c r="AX753" s="115"/>
      <c r="AY753" s="121"/>
      <c r="AZ753" s="121"/>
      <c r="BA753" s="121"/>
      <c r="BB753" s="121"/>
      <c r="BC753" s="121"/>
      <c r="BD753" s="121"/>
      <c r="BE753" s="121"/>
      <c r="BF753" s="121"/>
      <c r="BG753" s="121"/>
      <c r="BH753" s="121"/>
      <c r="BI753" s="121"/>
      <c r="BJ753" s="121"/>
      <c r="BK753" s="121"/>
      <c r="BL753" s="121"/>
      <c r="BM753" s="121"/>
      <c r="BN753" s="121"/>
      <c r="BO753" s="121"/>
      <c r="BP753" s="121"/>
      <c r="BQ753" s="121"/>
      <c r="BR753" s="121"/>
      <c r="BS753" s="121"/>
    </row>
    <row r="754" spans="28:71" ht="14">
      <c r="AB754" s="77"/>
      <c r="AC754" s="78"/>
      <c r="AD754" s="78"/>
      <c r="AE754" s="78"/>
      <c r="AF754" s="78"/>
      <c r="AG754" s="78"/>
      <c r="AH754" s="78"/>
      <c r="AI754" s="78"/>
      <c r="AJ754" s="78"/>
      <c r="AK754" s="78"/>
      <c r="AL754" s="78"/>
      <c r="AM754" s="78"/>
      <c r="AN754" s="78"/>
      <c r="AO754" s="78"/>
      <c r="AP754" s="78"/>
      <c r="AQ754" s="78"/>
      <c r="AR754" s="78"/>
      <c r="AS754" s="78"/>
      <c r="AT754" s="78"/>
      <c r="AU754" s="78"/>
      <c r="AV754" s="78"/>
      <c r="AW754" s="78"/>
      <c r="AX754" s="115"/>
      <c r="AY754" s="121"/>
      <c r="AZ754" s="121"/>
      <c r="BA754" s="121"/>
      <c r="BB754" s="121"/>
      <c r="BC754" s="121"/>
      <c r="BD754" s="121"/>
      <c r="BE754" s="121"/>
      <c r="BF754" s="121"/>
      <c r="BG754" s="121"/>
      <c r="BH754" s="121"/>
      <c r="BI754" s="121"/>
      <c r="BJ754" s="121"/>
      <c r="BK754" s="121"/>
      <c r="BL754" s="121"/>
      <c r="BM754" s="121"/>
      <c r="BN754" s="121"/>
      <c r="BO754" s="121"/>
      <c r="BP754" s="121"/>
      <c r="BQ754" s="121"/>
      <c r="BR754" s="121"/>
      <c r="BS754" s="121"/>
    </row>
    <row r="755" spans="28:71" ht="14">
      <c r="AB755" s="77"/>
      <c r="AC755" s="78"/>
      <c r="AD755" s="78"/>
      <c r="AE755" s="78"/>
      <c r="AF755" s="78"/>
      <c r="AG755" s="78"/>
      <c r="AH755" s="78"/>
      <c r="AI755" s="78"/>
      <c r="AJ755" s="78"/>
      <c r="AK755" s="78"/>
      <c r="AL755" s="78"/>
      <c r="AM755" s="78"/>
      <c r="AN755" s="78"/>
      <c r="AO755" s="78"/>
      <c r="AP755" s="78"/>
      <c r="AQ755" s="78"/>
      <c r="AR755" s="78"/>
      <c r="AS755" s="78"/>
      <c r="AT755" s="78"/>
      <c r="AU755" s="78"/>
      <c r="AV755" s="78"/>
      <c r="AW755" s="78"/>
      <c r="AX755" s="115"/>
      <c r="AY755" s="121"/>
      <c r="AZ755" s="121"/>
      <c r="BA755" s="121"/>
      <c r="BB755" s="121"/>
      <c r="BC755" s="121"/>
      <c r="BD755" s="121"/>
      <c r="BE755" s="121"/>
      <c r="BF755" s="121"/>
      <c r="BG755" s="121"/>
      <c r="BH755" s="121"/>
      <c r="BI755" s="121"/>
      <c r="BJ755" s="121"/>
      <c r="BK755" s="121"/>
      <c r="BL755" s="121"/>
      <c r="BM755" s="121"/>
      <c r="BN755" s="121"/>
      <c r="BO755" s="121"/>
      <c r="BP755" s="121"/>
      <c r="BQ755" s="121"/>
      <c r="BR755" s="121"/>
      <c r="BS755" s="121"/>
    </row>
    <row r="756" spans="28:71" ht="14">
      <c r="AB756" s="77"/>
      <c r="AC756" s="78"/>
      <c r="AD756" s="78"/>
      <c r="AE756" s="78"/>
      <c r="AF756" s="78"/>
      <c r="AG756" s="78"/>
      <c r="AH756" s="78"/>
      <c r="AI756" s="78"/>
      <c r="AJ756" s="78"/>
      <c r="AK756" s="78"/>
      <c r="AL756" s="78"/>
      <c r="AM756" s="78"/>
      <c r="AN756" s="78"/>
      <c r="AO756" s="78"/>
      <c r="AP756" s="78"/>
      <c r="AQ756" s="78"/>
      <c r="AR756" s="78"/>
      <c r="AS756" s="78"/>
      <c r="AT756" s="78"/>
      <c r="AU756" s="78"/>
      <c r="AV756" s="78"/>
      <c r="AW756" s="78"/>
      <c r="AX756" s="115"/>
      <c r="AY756" s="121"/>
      <c r="AZ756" s="121"/>
      <c r="BA756" s="121"/>
      <c r="BB756" s="121"/>
      <c r="BC756" s="121"/>
      <c r="BD756" s="121"/>
      <c r="BE756" s="121"/>
      <c r="BF756" s="121"/>
      <c r="BG756" s="121"/>
      <c r="BH756" s="121"/>
      <c r="BI756" s="121"/>
      <c r="BJ756" s="121"/>
      <c r="BK756" s="121"/>
      <c r="BL756" s="121"/>
      <c r="BM756" s="121"/>
      <c r="BN756" s="121"/>
      <c r="BO756" s="121"/>
      <c r="BP756" s="121"/>
      <c r="BQ756" s="121"/>
      <c r="BR756" s="121"/>
      <c r="BS756" s="121"/>
    </row>
    <row r="757" spans="28:71" ht="14">
      <c r="AB757" s="77"/>
      <c r="AC757" s="78"/>
      <c r="AD757" s="78"/>
      <c r="AE757" s="78"/>
      <c r="AF757" s="78"/>
      <c r="AG757" s="78"/>
      <c r="AH757" s="78"/>
      <c r="AI757" s="78"/>
      <c r="AJ757" s="78"/>
      <c r="AK757" s="78"/>
      <c r="AL757" s="78"/>
      <c r="AM757" s="78"/>
      <c r="AN757" s="78"/>
      <c r="AO757" s="78"/>
      <c r="AP757" s="78"/>
      <c r="AQ757" s="78"/>
      <c r="AR757" s="78"/>
      <c r="AS757" s="78"/>
      <c r="AT757" s="78"/>
      <c r="AU757" s="78"/>
      <c r="AV757" s="78"/>
      <c r="AW757" s="78"/>
      <c r="AX757" s="115"/>
      <c r="AY757" s="121"/>
      <c r="AZ757" s="121"/>
      <c r="BA757" s="121"/>
      <c r="BB757" s="121"/>
      <c r="BC757" s="121"/>
      <c r="BD757" s="121"/>
      <c r="BE757" s="121"/>
      <c r="BF757" s="121"/>
      <c r="BG757" s="121"/>
      <c r="BH757" s="121"/>
      <c r="BI757" s="121"/>
      <c r="BJ757" s="121"/>
      <c r="BK757" s="121"/>
      <c r="BL757" s="121"/>
      <c r="BM757" s="121"/>
      <c r="BN757" s="121"/>
      <c r="BO757" s="121"/>
      <c r="BP757" s="121"/>
      <c r="BQ757" s="121"/>
      <c r="BR757" s="121"/>
      <c r="BS757" s="121"/>
    </row>
    <row r="758" spans="28:71" ht="14">
      <c r="AB758" s="77"/>
      <c r="AC758" s="78"/>
      <c r="AD758" s="78"/>
      <c r="AE758" s="78"/>
      <c r="AF758" s="78"/>
      <c r="AG758" s="78"/>
      <c r="AH758" s="78"/>
      <c r="AI758" s="78"/>
      <c r="AJ758" s="78"/>
      <c r="AK758" s="78"/>
      <c r="AL758" s="78"/>
      <c r="AM758" s="78"/>
      <c r="AN758" s="78"/>
      <c r="AO758" s="78"/>
      <c r="AP758" s="78"/>
      <c r="AQ758" s="78"/>
      <c r="AR758" s="78"/>
      <c r="AS758" s="78"/>
      <c r="AT758" s="78"/>
      <c r="AU758" s="78"/>
      <c r="AV758" s="78"/>
      <c r="AW758" s="78"/>
      <c r="AX758" s="115"/>
      <c r="AY758" s="121"/>
      <c r="AZ758" s="121"/>
      <c r="BA758" s="121"/>
      <c r="BB758" s="121"/>
      <c r="BC758" s="121"/>
      <c r="BD758" s="121"/>
      <c r="BE758" s="121"/>
      <c r="BF758" s="121"/>
      <c r="BG758" s="121"/>
      <c r="BH758" s="121"/>
      <c r="BI758" s="121"/>
      <c r="BJ758" s="121"/>
      <c r="BK758" s="121"/>
      <c r="BL758" s="121"/>
      <c r="BM758" s="121"/>
      <c r="BN758" s="121"/>
      <c r="BO758" s="121"/>
      <c r="BP758" s="121"/>
      <c r="BQ758" s="121"/>
      <c r="BR758" s="121"/>
      <c r="BS758" s="121"/>
    </row>
    <row r="759" spans="28:71" ht="14">
      <c r="AB759" s="77"/>
      <c r="AC759" s="78"/>
      <c r="AD759" s="78"/>
      <c r="AE759" s="78"/>
      <c r="AF759" s="78"/>
      <c r="AG759" s="78"/>
      <c r="AH759" s="78"/>
      <c r="AI759" s="78"/>
      <c r="AJ759" s="78"/>
      <c r="AK759" s="78"/>
      <c r="AL759" s="78"/>
      <c r="AM759" s="78"/>
      <c r="AN759" s="78"/>
      <c r="AO759" s="78"/>
      <c r="AP759" s="78"/>
      <c r="AQ759" s="78"/>
      <c r="AR759" s="78"/>
      <c r="AS759" s="78"/>
      <c r="AT759" s="78"/>
      <c r="AU759" s="78"/>
      <c r="AV759" s="78"/>
      <c r="AW759" s="78"/>
      <c r="AX759" s="115"/>
      <c r="AY759" s="121"/>
      <c r="AZ759" s="121"/>
      <c r="BA759" s="121"/>
      <c r="BB759" s="121"/>
      <c r="BC759" s="121"/>
      <c r="BD759" s="121"/>
      <c r="BE759" s="121"/>
      <c r="BF759" s="121"/>
      <c r="BG759" s="121"/>
      <c r="BH759" s="121"/>
      <c r="BI759" s="121"/>
      <c r="BJ759" s="121"/>
      <c r="BK759" s="121"/>
      <c r="BL759" s="121"/>
      <c r="BM759" s="121"/>
      <c r="BN759" s="121"/>
      <c r="BO759" s="121"/>
      <c r="BP759" s="121"/>
      <c r="BQ759" s="121"/>
      <c r="BR759" s="121"/>
      <c r="BS759" s="121"/>
    </row>
    <row r="760" spans="28:71" ht="14">
      <c r="AB760" s="77"/>
      <c r="AC760" s="78"/>
      <c r="AD760" s="78"/>
      <c r="AE760" s="78"/>
      <c r="AF760" s="78"/>
      <c r="AG760" s="78"/>
      <c r="AH760" s="78"/>
      <c r="AI760" s="78"/>
      <c r="AJ760" s="78"/>
      <c r="AK760" s="78"/>
      <c r="AL760" s="78"/>
      <c r="AM760" s="78"/>
      <c r="AN760" s="78"/>
      <c r="AO760" s="78"/>
      <c r="AP760" s="78"/>
      <c r="AQ760" s="78"/>
      <c r="AR760" s="78"/>
      <c r="AS760" s="78"/>
      <c r="AT760" s="78"/>
      <c r="AU760" s="78"/>
      <c r="AV760" s="78"/>
      <c r="AW760" s="78"/>
      <c r="AX760" s="115"/>
      <c r="AY760" s="121"/>
      <c r="AZ760" s="121"/>
      <c r="BA760" s="121"/>
      <c r="BB760" s="121"/>
      <c r="BC760" s="121"/>
      <c r="BD760" s="121"/>
      <c r="BE760" s="121"/>
      <c r="BF760" s="121"/>
      <c r="BG760" s="121"/>
      <c r="BH760" s="121"/>
      <c r="BI760" s="121"/>
      <c r="BJ760" s="121"/>
      <c r="BK760" s="121"/>
      <c r="BL760" s="121"/>
      <c r="BM760" s="121"/>
      <c r="BN760" s="121"/>
      <c r="BO760" s="121"/>
      <c r="BP760" s="121"/>
      <c r="BQ760" s="121"/>
      <c r="BR760" s="121"/>
      <c r="BS760" s="121"/>
    </row>
    <row r="761" spans="28:71" ht="14">
      <c r="AB761" s="77"/>
      <c r="AC761" s="78"/>
      <c r="AD761" s="78"/>
      <c r="AE761" s="78"/>
      <c r="AF761" s="78"/>
      <c r="AG761" s="78"/>
      <c r="AH761" s="78"/>
      <c r="AI761" s="78"/>
      <c r="AJ761" s="78"/>
      <c r="AK761" s="78"/>
      <c r="AL761" s="78"/>
      <c r="AM761" s="78"/>
      <c r="AN761" s="78"/>
      <c r="AO761" s="78"/>
      <c r="AP761" s="78"/>
      <c r="AQ761" s="78"/>
      <c r="AR761" s="78"/>
      <c r="AS761" s="78"/>
      <c r="AT761" s="78"/>
      <c r="AU761" s="78"/>
      <c r="AV761" s="78"/>
      <c r="AW761" s="78"/>
      <c r="AX761" s="115"/>
      <c r="AY761" s="121"/>
      <c r="AZ761" s="121"/>
      <c r="BA761" s="121"/>
      <c r="BB761" s="121"/>
      <c r="BC761" s="121"/>
      <c r="BD761" s="121"/>
      <c r="BE761" s="121"/>
      <c r="BF761" s="121"/>
      <c r="BG761" s="121"/>
      <c r="BH761" s="121"/>
      <c r="BI761" s="121"/>
      <c r="BJ761" s="121"/>
      <c r="BK761" s="121"/>
      <c r="BL761" s="121"/>
      <c r="BM761" s="121"/>
      <c r="BN761" s="121"/>
      <c r="BO761" s="121"/>
      <c r="BP761" s="121"/>
      <c r="BQ761" s="121"/>
      <c r="BR761" s="121"/>
      <c r="BS761" s="121"/>
    </row>
    <row r="762" spans="28:71" ht="14">
      <c r="AB762" s="77"/>
      <c r="AC762" s="87"/>
      <c r="AD762" s="87"/>
      <c r="AE762" s="87"/>
      <c r="AF762" s="87"/>
      <c r="AG762" s="87"/>
      <c r="AH762" s="78"/>
      <c r="AI762" s="87"/>
      <c r="AJ762" s="87"/>
      <c r="AK762" s="87"/>
      <c r="AL762" s="87"/>
      <c r="AM762" s="87"/>
      <c r="AN762" s="87"/>
      <c r="AO762" s="87"/>
      <c r="AP762" s="87"/>
      <c r="AQ762" s="87"/>
      <c r="AR762" s="87"/>
      <c r="AS762" s="87"/>
      <c r="AT762" s="87"/>
      <c r="AU762" s="87"/>
      <c r="AV762" s="87"/>
      <c r="AW762" s="87"/>
      <c r="AX762" s="115"/>
      <c r="AY762" s="121"/>
      <c r="AZ762" s="121"/>
      <c r="BA762" s="121"/>
      <c r="BB762" s="121"/>
      <c r="BC762" s="121"/>
      <c r="BD762" s="121"/>
      <c r="BE762" s="121"/>
      <c r="BF762" s="121"/>
      <c r="BG762" s="121"/>
      <c r="BH762" s="121"/>
      <c r="BI762" s="121"/>
      <c r="BJ762" s="121"/>
      <c r="BK762" s="121"/>
      <c r="BL762" s="121"/>
      <c r="BM762" s="121"/>
      <c r="BN762" s="121"/>
      <c r="BO762" s="121"/>
      <c r="BP762" s="121"/>
      <c r="BQ762" s="121"/>
      <c r="BR762" s="121"/>
      <c r="BS762" s="121"/>
    </row>
    <row r="763" spans="28:71" ht="14">
      <c r="AB763" s="77"/>
      <c r="AC763" s="87"/>
      <c r="AD763" s="87"/>
      <c r="AE763" s="87"/>
      <c r="AF763" s="87"/>
      <c r="AG763" s="87"/>
      <c r="AH763" s="78"/>
      <c r="AI763" s="87"/>
      <c r="AJ763" s="87"/>
      <c r="AK763" s="87"/>
      <c r="AL763" s="87"/>
      <c r="AM763" s="87"/>
      <c r="AN763" s="87"/>
      <c r="AO763" s="87"/>
      <c r="AP763" s="87"/>
      <c r="AQ763" s="87"/>
      <c r="AR763" s="87"/>
      <c r="AS763" s="87"/>
      <c r="AT763" s="87"/>
      <c r="AU763" s="87"/>
      <c r="AV763" s="87"/>
      <c r="AW763" s="87"/>
      <c r="AX763" s="115"/>
      <c r="AY763" s="121"/>
      <c r="AZ763" s="121"/>
      <c r="BA763" s="121"/>
      <c r="BB763" s="121"/>
      <c r="BC763" s="121"/>
      <c r="BD763" s="121"/>
      <c r="BE763" s="121"/>
      <c r="BF763" s="121"/>
      <c r="BG763" s="121"/>
      <c r="BH763" s="121"/>
      <c r="BI763" s="121"/>
      <c r="BJ763" s="121"/>
      <c r="BK763" s="121"/>
      <c r="BL763" s="121"/>
      <c r="BM763" s="121"/>
      <c r="BN763" s="121"/>
      <c r="BO763" s="121"/>
      <c r="BP763" s="121"/>
      <c r="BQ763" s="121"/>
      <c r="BR763" s="121"/>
      <c r="BS763" s="121"/>
    </row>
    <row r="764" spans="28:71" ht="14">
      <c r="AB764" s="77"/>
      <c r="AC764" s="87"/>
      <c r="AD764" s="87"/>
      <c r="AE764" s="87"/>
      <c r="AF764" s="87"/>
      <c r="AG764" s="87"/>
      <c r="AH764" s="78"/>
      <c r="AI764" s="87"/>
      <c r="AJ764" s="87"/>
      <c r="AK764" s="87"/>
      <c r="AL764" s="87"/>
      <c r="AM764" s="87"/>
      <c r="AN764" s="87"/>
      <c r="AO764" s="87"/>
      <c r="AP764" s="87"/>
      <c r="AQ764" s="87"/>
      <c r="AR764" s="87"/>
      <c r="AS764" s="87"/>
      <c r="AT764" s="87"/>
      <c r="AU764" s="87"/>
      <c r="AV764" s="87"/>
      <c r="AW764" s="87"/>
      <c r="AX764" s="115"/>
      <c r="AY764" s="121"/>
      <c r="AZ764" s="121"/>
      <c r="BA764" s="121"/>
      <c r="BB764" s="121"/>
      <c r="BC764" s="121"/>
      <c r="BD764" s="121"/>
      <c r="BE764" s="121"/>
      <c r="BF764" s="121"/>
      <c r="BG764" s="121"/>
      <c r="BH764" s="121"/>
      <c r="BI764" s="121"/>
      <c r="BJ764" s="121"/>
      <c r="BK764" s="121"/>
      <c r="BL764" s="121"/>
      <c r="BM764" s="121"/>
      <c r="BN764" s="121"/>
      <c r="BO764" s="121"/>
      <c r="BP764" s="121"/>
      <c r="BQ764" s="121"/>
      <c r="BR764" s="121"/>
      <c r="BS764" s="121"/>
    </row>
    <row r="765" spans="28:71" ht="14">
      <c r="AB765" s="77"/>
      <c r="AC765" s="87"/>
      <c r="AD765" s="87"/>
      <c r="AE765" s="87"/>
      <c r="AF765" s="87"/>
      <c r="AG765" s="87"/>
      <c r="AH765" s="87"/>
      <c r="AI765" s="87"/>
      <c r="AJ765" s="87"/>
      <c r="AK765" s="87"/>
      <c r="AL765" s="87"/>
      <c r="AM765" s="87"/>
      <c r="AN765" s="87"/>
      <c r="AO765" s="87"/>
      <c r="AP765" s="87"/>
      <c r="AQ765" s="87"/>
      <c r="AR765" s="87"/>
      <c r="AS765" s="87"/>
      <c r="AT765" s="87"/>
      <c r="AU765" s="87"/>
      <c r="AV765" s="87"/>
      <c r="AW765" s="87"/>
      <c r="AX765" s="115"/>
      <c r="AY765" s="121"/>
      <c r="AZ765" s="121"/>
      <c r="BA765" s="121"/>
      <c r="BB765" s="121"/>
      <c r="BC765" s="121"/>
      <c r="BD765" s="121"/>
      <c r="BE765" s="121"/>
      <c r="BF765" s="121"/>
      <c r="BG765" s="121"/>
      <c r="BH765" s="121"/>
      <c r="BI765" s="121"/>
      <c r="BJ765" s="121"/>
      <c r="BK765" s="121"/>
      <c r="BL765" s="121"/>
      <c r="BM765" s="121"/>
      <c r="BN765" s="121"/>
      <c r="BO765" s="121"/>
      <c r="BP765" s="121"/>
      <c r="BQ765" s="121"/>
      <c r="BR765" s="121"/>
      <c r="BS765" s="121"/>
    </row>
    <row r="766" spans="28:71">
      <c r="AB766" s="123"/>
      <c r="AC766" s="122"/>
      <c r="AD766" s="122"/>
      <c r="AE766" s="122"/>
      <c r="AF766" s="122"/>
      <c r="AG766" s="122"/>
      <c r="AH766" s="122"/>
      <c r="AI766" s="122"/>
      <c r="AJ766" s="122"/>
      <c r="AK766" s="115"/>
      <c r="AL766" s="115"/>
      <c r="AM766" s="115"/>
      <c r="AN766" s="115"/>
      <c r="AO766" s="115"/>
      <c r="AP766" s="115"/>
      <c r="AQ766" s="115"/>
      <c r="AR766" s="115"/>
      <c r="AS766" s="115"/>
      <c r="AT766" s="115"/>
      <c r="AU766" s="115"/>
      <c r="AV766" s="115"/>
      <c r="AW766" s="115"/>
      <c r="AX766" s="115"/>
      <c r="AY766" s="115"/>
      <c r="AZ766" s="115"/>
      <c r="BA766" s="115"/>
      <c r="BB766" s="115"/>
      <c r="BC766" s="115"/>
      <c r="BD766" s="115"/>
      <c r="BE766" s="115"/>
      <c r="BF766" s="115"/>
      <c r="BG766" s="115"/>
      <c r="BH766" s="115"/>
      <c r="BI766" s="115"/>
      <c r="BJ766" s="115"/>
      <c r="BK766" s="115"/>
      <c r="BL766" s="115"/>
      <c r="BM766" s="115"/>
      <c r="BN766" s="115"/>
      <c r="BO766" s="115"/>
      <c r="BP766" s="115"/>
      <c r="BQ766" s="115"/>
      <c r="BR766" s="115"/>
      <c r="BS766" s="115"/>
    </row>
    <row r="767" spans="28:71">
      <c r="AB767" s="123"/>
      <c r="AC767" s="122"/>
      <c r="AD767" s="122"/>
      <c r="AE767" s="122"/>
      <c r="AF767" s="122"/>
      <c r="AG767" s="122"/>
      <c r="AH767" s="122"/>
      <c r="AI767" s="122"/>
      <c r="AJ767" s="122"/>
      <c r="AK767" s="115"/>
      <c r="AL767" s="115"/>
      <c r="AM767" s="115"/>
      <c r="AN767" s="115"/>
      <c r="AO767" s="115"/>
      <c r="AP767" s="115"/>
      <c r="AQ767" s="115"/>
      <c r="AR767" s="115"/>
      <c r="AS767" s="115"/>
      <c r="AT767" s="115"/>
      <c r="AU767" s="115"/>
      <c r="AV767" s="115"/>
      <c r="AW767" s="115"/>
      <c r="AX767" s="115"/>
      <c r="AY767" s="115"/>
      <c r="AZ767" s="115"/>
      <c r="BA767" s="115"/>
      <c r="BB767" s="115"/>
      <c r="BC767" s="115"/>
      <c r="BD767" s="115"/>
      <c r="BE767" s="115"/>
      <c r="BF767" s="115"/>
      <c r="BG767" s="115"/>
      <c r="BH767" s="115"/>
      <c r="BI767" s="115"/>
      <c r="BJ767" s="115"/>
      <c r="BK767" s="115"/>
      <c r="BL767" s="115"/>
      <c r="BM767" s="115"/>
      <c r="BN767" s="115"/>
      <c r="BO767" s="115"/>
      <c r="BP767" s="115"/>
      <c r="BQ767" s="115"/>
      <c r="BR767" s="115"/>
      <c r="BS767" s="115"/>
    </row>
    <row r="768" spans="28:71">
      <c r="AB768" s="117"/>
      <c r="AC768" s="118"/>
      <c r="AD768" s="118"/>
      <c r="AE768" s="118"/>
      <c r="AF768" s="118"/>
      <c r="AG768" s="118"/>
      <c r="AH768" s="118"/>
      <c r="AI768" s="118"/>
      <c r="AJ768" s="118"/>
      <c r="AK768" s="118"/>
      <c r="AL768" s="118"/>
      <c r="AM768" s="118"/>
      <c r="AN768" s="118"/>
      <c r="AO768" s="118"/>
      <c r="AP768" s="118"/>
      <c r="AQ768" s="118"/>
      <c r="AR768" s="118"/>
      <c r="AS768" s="118"/>
      <c r="AT768" s="118"/>
      <c r="AU768" s="118"/>
      <c r="AV768" s="118"/>
      <c r="AW768" s="118"/>
      <c r="AX768" s="115"/>
      <c r="AY768" s="115"/>
      <c r="AZ768" s="115"/>
      <c r="BA768" s="115"/>
      <c r="BB768" s="115"/>
      <c r="BC768" s="115"/>
      <c r="BD768" s="115"/>
      <c r="BE768" s="115"/>
      <c r="BF768" s="115"/>
      <c r="BG768" s="115"/>
      <c r="BH768" s="115"/>
      <c r="BI768" s="115"/>
      <c r="BJ768" s="115"/>
      <c r="BK768" s="115"/>
      <c r="BL768" s="115"/>
      <c r="BM768" s="115"/>
      <c r="BN768" s="115"/>
      <c r="BO768" s="115"/>
      <c r="BP768" s="115"/>
      <c r="BQ768" s="115"/>
      <c r="BR768" s="115"/>
      <c r="BS768" s="115"/>
    </row>
    <row r="769" spans="28:71">
      <c r="AB769" s="117"/>
      <c r="AC769" s="410"/>
      <c r="AD769" s="410"/>
      <c r="AE769" s="410"/>
      <c r="AF769" s="410"/>
      <c r="AG769" s="410"/>
      <c r="AH769" s="410"/>
      <c r="AI769" s="410"/>
      <c r="AJ769" s="410"/>
      <c r="AK769" s="410"/>
      <c r="AL769" s="410"/>
      <c r="AM769" s="410"/>
      <c r="AN769" s="410"/>
      <c r="AO769" s="410"/>
      <c r="AP769" s="410"/>
      <c r="AQ769" s="410"/>
      <c r="AR769" s="410"/>
      <c r="AS769" s="410"/>
      <c r="AT769" s="410"/>
      <c r="AU769" s="410"/>
      <c r="AV769" s="410"/>
      <c r="AW769" s="410"/>
      <c r="AX769" s="115"/>
      <c r="AY769" s="115"/>
      <c r="AZ769" s="115"/>
      <c r="BA769" s="115"/>
      <c r="BB769" s="115"/>
      <c r="BC769" s="115"/>
      <c r="BD769" s="115"/>
      <c r="BE769" s="115"/>
      <c r="BF769" s="115"/>
      <c r="BG769" s="115"/>
      <c r="BH769" s="115"/>
      <c r="BI769" s="115"/>
      <c r="BJ769" s="115"/>
      <c r="BK769" s="115"/>
      <c r="BL769" s="115"/>
      <c r="BM769" s="115"/>
      <c r="BN769" s="115"/>
      <c r="BO769" s="115"/>
      <c r="BP769" s="115"/>
      <c r="BQ769" s="115"/>
      <c r="BR769" s="115"/>
      <c r="BS769" s="115"/>
    </row>
    <row r="770" spans="28:71" ht="14">
      <c r="AB770" s="119"/>
      <c r="AC770" s="92"/>
      <c r="AD770" s="92"/>
      <c r="AE770" s="92"/>
      <c r="AF770" s="92"/>
      <c r="AG770" s="92"/>
      <c r="AH770" s="92"/>
      <c r="AI770" s="92"/>
      <c r="AJ770" s="120"/>
      <c r="AK770" s="120"/>
      <c r="AL770" s="120"/>
      <c r="AM770" s="120"/>
      <c r="AN770" s="120"/>
      <c r="AO770" s="120"/>
      <c r="AP770" s="92"/>
      <c r="AQ770" s="120"/>
      <c r="AR770" s="120"/>
      <c r="AS770" s="120"/>
      <c r="AT770" s="120"/>
      <c r="AU770" s="120"/>
      <c r="AV770" s="120"/>
      <c r="AW770" s="120"/>
      <c r="AX770" s="115"/>
      <c r="AY770" s="92"/>
      <c r="AZ770" s="92"/>
      <c r="BA770" s="92"/>
      <c r="BB770" s="92"/>
      <c r="BC770" s="92"/>
      <c r="BD770" s="92"/>
      <c r="BE770" s="92"/>
      <c r="BF770" s="120"/>
      <c r="BG770" s="120"/>
      <c r="BH770" s="120"/>
      <c r="BI770" s="120"/>
      <c r="BJ770" s="120"/>
      <c r="BK770" s="120"/>
      <c r="BL770" s="92"/>
      <c r="BM770" s="120"/>
      <c r="BN770" s="120"/>
      <c r="BO770" s="120"/>
      <c r="BP770" s="120"/>
      <c r="BQ770" s="120"/>
      <c r="BR770" s="120"/>
      <c r="BS770" s="120"/>
    </row>
    <row r="771" spans="28:71" ht="14">
      <c r="AB771" s="77"/>
      <c r="AC771" s="78"/>
      <c r="AD771" s="78"/>
      <c r="AE771" s="78"/>
      <c r="AF771" s="78"/>
      <c r="AG771" s="78"/>
      <c r="AH771" s="78"/>
      <c r="AI771" s="78"/>
      <c r="AJ771" s="78"/>
      <c r="AK771" s="78"/>
      <c r="AL771" s="78"/>
      <c r="AM771" s="78"/>
      <c r="AN771" s="78"/>
      <c r="AO771" s="78"/>
      <c r="AP771" s="78"/>
      <c r="AQ771" s="78"/>
      <c r="AR771" s="78"/>
      <c r="AS771" s="78"/>
      <c r="AT771" s="78"/>
      <c r="AU771" s="78"/>
      <c r="AV771" s="78"/>
      <c r="AW771" s="78"/>
      <c r="AX771" s="115"/>
      <c r="AY771" s="121"/>
      <c r="AZ771" s="121"/>
      <c r="BA771" s="121"/>
      <c r="BB771" s="121"/>
      <c r="BC771" s="121"/>
      <c r="BD771" s="121"/>
      <c r="BE771" s="121"/>
      <c r="BF771" s="121"/>
      <c r="BG771" s="121"/>
      <c r="BH771" s="121"/>
      <c r="BI771" s="121"/>
      <c r="BJ771" s="121"/>
      <c r="BK771" s="121"/>
      <c r="BL771" s="121"/>
      <c r="BM771" s="121"/>
      <c r="BN771" s="121"/>
      <c r="BO771" s="121"/>
      <c r="BP771" s="121"/>
      <c r="BQ771" s="121"/>
      <c r="BR771" s="121"/>
      <c r="BS771" s="121"/>
    </row>
    <row r="772" spans="28:71" ht="14">
      <c r="AB772" s="77"/>
      <c r="AC772" s="78"/>
      <c r="AD772" s="78"/>
      <c r="AE772" s="78"/>
      <c r="AF772" s="78"/>
      <c r="AG772" s="78"/>
      <c r="AH772" s="78"/>
      <c r="AI772" s="78"/>
      <c r="AJ772" s="78"/>
      <c r="AK772" s="78"/>
      <c r="AL772" s="78"/>
      <c r="AM772" s="78"/>
      <c r="AN772" s="78"/>
      <c r="AO772" s="78"/>
      <c r="AP772" s="78"/>
      <c r="AQ772" s="78"/>
      <c r="AR772" s="78"/>
      <c r="AS772" s="78"/>
      <c r="AT772" s="78"/>
      <c r="AU772" s="78"/>
      <c r="AV772" s="78"/>
      <c r="AW772" s="78"/>
      <c r="AX772" s="115"/>
      <c r="AY772" s="121"/>
      <c r="AZ772" s="121"/>
      <c r="BA772" s="121"/>
      <c r="BB772" s="121"/>
      <c r="BC772" s="121"/>
      <c r="BD772" s="121"/>
      <c r="BE772" s="121"/>
      <c r="BF772" s="121"/>
      <c r="BG772" s="121"/>
      <c r="BH772" s="121"/>
      <c r="BI772" s="121"/>
      <c r="BJ772" s="121"/>
      <c r="BK772" s="121"/>
      <c r="BL772" s="121"/>
      <c r="BM772" s="121"/>
      <c r="BN772" s="121"/>
      <c r="BO772" s="121"/>
      <c r="BP772" s="121"/>
      <c r="BQ772" s="121"/>
      <c r="BR772" s="121"/>
      <c r="BS772" s="121"/>
    </row>
    <row r="773" spans="28:71" ht="14">
      <c r="AB773" s="77"/>
      <c r="AC773" s="78"/>
      <c r="AD773" s="78"/>
      <c r="AE773" s="78"/>
      <c r="AF773" s="78"/>
      <c r="AG773" s="78"/>
      <c r="AH773" s="78"/>
      <c r="AI773" s="78"/>
      <c r="AJ773" s="78"/>
      <c r="AK773" s="78"/>
      <c r="AL773" s="78"/>
      <c r="AM773" s="78"/>
      <c r="AN773" s="78"/>
      <c r="AO773" s="78"/>
      <c r="AP773" s="78"/>
      <c r="AQ773" s="78"/>
      <c r="AR773" s="78"/>
      <c r="AS773" s="78"/>
      <c r="AT773" s="78"/>
      <c r="AU773" s="78"/>
      <c r="AV773" s="78"/>
      <c r="AW773" s="78"/>
      <c r="AX773" s="115"/>
      <c r="AY773" s="121"/>
      <c r="AZ773" s="121"/>
      <c r="BA773" s="121"/>
      <c r="BB773" s="121"/>
      <c r="BC773" s="121"/>
      <c r="BD773" s="121"/>
      <c r="BE773" s="121"/>
      <c r="BF773" s="121"/>
      <c r="BG773" s="121"/>
      <c r="BH773" s="121"/>
      <c r="BI773" s="121"/>
      <c r="BJ773" s="121"/>
      <c r="BK773" s="121"/>
      <c r="BL773" s="121"/>
      <c r="BM773" s="121"/>
      <c r="BN773" s="121"/>
      <c r="BO773" s="121"/>
      <c r="BP773" s="121"/>
      <c r="BQ773" s="121"/>
      <c r="BR773" s="121"/>
      <c r="BS773" s="121"/>
    </row>
    <row r="774" spans="28:71" ht="14">
      <c r="AB774" s="77"/>
      <c r="AC774" s="78"/>
      <c r="AD774" s="78"/>
      <c r="AE774" s="78"/>
      <c r="AF774" s="78"/>
      <c r="AG774" s="78"/>
      <c r="AH774" s="78"/>
      <c r="AI774" s="78"/>
      <c r="AJ774" s="78"/>
      <c r="AK774" s="78"/>
      <c r="AL774" s="78"/>
      <c r="AM774" s="78"/>
      <c r="AN774" s="78"/>
      <c r="AO774" s="78"/>
      <c r="AP774" s="78"/>
      <c r="AQ774" s="78"/>
      <c r="AR774" s="78"/>
      <c r="AS774" s="78"/>
      <c r="AT774" s="78"/>
      <c r="AU774" s="78"/>
      <c r="AV774" s="78"/>
      <c r="AW774" s="78"/>
      <c r="AX774" s="115"/>
      <c r="AY774" s="121"/>
      <c r="AZ774" s="121"/>
      <c r="BA774" s="121"/>
      <c r="BB774" s="121"/>
      <c r="BC774" s="121"/>
      <c r="BD774" s="121"/>
      <c r="BE774" s="121"/>
      <c r="BF774" s="121"/>
      <c r="BG774" s="121"/>
      <c r="BH774" s="121"/>
      <c r="BI774" s="121"/>
      <c r="BJ774" s="121"/>
      <c r="BK774" s="121"/>
      <c r="BL774" s="121"/>
      <c r="BM774" s="121"/>
      <c r="BN774" s="121"/>
      <c r="BO774" s="121"/>
      <c r="BP774" s="121"/>
      <c r="BQ774" s="121"/>
      <c r="BR774" s="121"/>
      <c r="BS774" s="121"/>
    </row>
    <row r="775" spans="28:71" ht="14">
      <c r="AB775" s="77"/>
      <c r="AC775" s="78"/>
      <c r="AD775" s="78"/>
      <c r="AE775" s="78"/>
      <c r="AF775" s="78"/>
      <c r="AG775" s="78"/>
      <c r="AH775" s="78"/>
      <c r="AI775" s="78"/>
      <c r="AJ775" s="78"/>
      <c r="AK775" s="78"/>
      <c r="AL775" s="78"/>
      <c r="AM775" s="78"/>
      <c r="AN775" s="78"/>
      <c r="AO775" s="78"/>
      <c r="AP775" s="78"/>
      <c r="AQ775" s="78"/>
      <c r="AR775" s="78"/>
      <c r="AS775" s="78"/>
      <c r="AT775" s="78"/>
      <c r="AU775" s="78"/>
      <c r="AV775" s="78"/>
      <c r="AW775" s="78"/>
      <c r="AX775" s="115"/>
      <c r="AY775" s="121"/>
      <c r="AZ775" s="121"/>
      <c r="BA775" s="121"/>
      <c r="BB775" s="121"/>
      <c r="BC775" s="121"/>
      <c r="BD775" s="121"/>
      <c r="BE775" s="121"/>
      <c r="BF775" s="121"/>
      <c r="BG775" s="121"/>
      <c r="BH775" s="121"/>
      <c r="BI775" s="121"/>
      <c r="BJ775" s="121"/>
      <c r="BK775" s="121"/>
      <c r="BL775" s="121"/>
      <c r="BM775" s="121"/>
      <c r="BN775" s="121"/>
      <c r="BO775" s="121"/>
      <c r="BP775" s="121"/>
      <c r="BQ775" s="121"/>
      <c r="BR775" s="121"/>
      <c r="BS775" s="121"/>
    </row>
    <row r="776" spans="28:71" ht="14">
      <c r="AB776" s="77"/>
      <c r="AC776" s="78"/>
      <c r="AD776" s="78"/>
      <c r="AE776" s="78"/>
      <c r="AF776" s="78"/>
      <c r="AG776" s="78"/>
      <c r="AH776" s="78"/>
      <c r="AI776" s="78"/>
      <c r="AJ776" s="78"/>
      <c r="AK776" s="78"/>
      <c r="AL776" s="78"/>
      <c r="AM776" s="78"/>
      <c r="AN776" s="78"/>
      <c r="AO776" s="78"/>
      <c r="AP776" s="78"/>
      <c r="AQ776" s="78"/>
      <c r="AR776" s="78"/>
      <c r="AS776" s="78"/>
      <c r="AT776" s="78"/>
      <c r="AU776" s="78"/>
      <c r="AV776" s="78"/>
      <c r="AW776" s="78"/>
      <c r="AX776" s="115"/>
      <c r="AY776" s="121"/>
      <c r="AZ776" s="121"/>
      <c r="BA776" s="121"/>
      <c r="BB776" s="121"/>
      <c r="BC776" s="121"/>
      <c r="BD776" s="121"/>
      <c r="BE776" s="121"/>
      <c r="BF776" s="121"/>
      <c r="BG776" s="121"/>
      <c r="BH776" s="121"/>
      <c r="BI776" s="121"/>
      <c r="BJ776" s="121"/>
      <c r="BK776" s="121"/>
      <c r="BL776" s="121"/>
      <c r="BM776" s="121"/>
      <c r="BN776" s="121"/>
      <c r="BO776" s="121"/>
      <c r="BP776" s="121"/>
      <c r="BQ776" s="121"/>
      <c r="BR776" s="121"/>
      <c r="BS776" s="121"/>
    </row>
    <row r="777" spans="28:71" ht="14">
      <c r="AB777" s="77"/>
      <c r="AC777" s="78"/>
      <c r="AD777" s="78"/>
      <c r="AE777" s="78"/>
      <c r="AF777" s="78"/>
      <c r="AG777" s="78"/>
      <c r="AH777" s="78"/>
      <c r="AI777" s="78"/>
      <c r="AJ777" s="78"/>
      <c r="AK777" s="78"/>
      <c r="AL777" s="78"/>
      <c r="AM777" s="78"/>
      <c r="AN777" s="78"/>
      <c r="AO777" s="78"/>
      <c r="AP777" s="78"/>
      <c r="AQ777" s="78"/>
      <c r="AR777" s="78"/>
      <c r="AS777" s="78"/>
      <c r="AT777" s="78"/>
      <c r="AU777" s="78"/>
      <c r="AV777" s="78"/>
      <c r="AW777" s="78"/>
      <c r="AX777" s="115"/>
      <c r="AY777" s="121"/>
      <c r="AZ777" s="121"/>
      <c r="BA777" s="121"/>
      <c r="BB777" s="121"/>
      <c r="BC777" s="121"/>
      <c r="BD777" s="121"/>
      <c r="BE777" s="121"/>
      <c r="BF777" s="121"/>
      <c r="BG777" s="121"/>
      <c r="BH777" s="121"/>
      <c r="BI777" s="121"/>
      <c r="BJ777" s="121"/>
      <c r="BK777" s="121"/>
      <c r="BL777" s="121"/>
      <c r="BM777" s="121"/>
      <c r="BN777" s="121"/>
      <c r="BO777" s="121"/>
      <c r="BP777" s="121"/>
      <c r="BQ777" s="121"/>
      <c r="BR777" s="121"/>
      <c r="BS777" s="121"/>
    </row>
    <row r="778" spans="28:71" ht="14">
      <c r="AB778" s="77"/>
      <c r="AC778" s="78"/>
      <c r="AD778" s="78"/>
      <c r="AE778" s="78"/>
      <c r="AF778" s="78"/>
      <c r="AG778" s="78"/>
      <c r="AH778" s="78"/>
      <c r="AI778" s="78"/>
      <c r="AJ778" s="78"/>
      <c r="AK778" s="78"/>
      <c r="AL778" s="78"/>
      <c r="AM778" s="78"/>
      <c r="AN778" s="78"/>
      <c r="AO778" s="78"/>
      <c r="AP778" s="78"/>
      <c r="AQ778" s="78"/>
      <c r="AR778" s="78"/>
      <c r="AS778" s="78"/>
      <c r="AT778" s="78"/>
      <c r="AU778" s="78"/>
      <c r="AV778" s="78"/>
      <c r="AW778" s="78"/>
      <c r="AX778" s="115"/>
      <c r="AY778" s="121"/>
      <c r="AZ778" s="121"/>
      <c r="BA778" s="121"/>
      <c r="BB778" s="121"/>
      <c r="BC778" s="121"/>
      <c r="BD778" s="121"/>
      <c r="BE778" s="121"/>
      <c r="BF778" s="121"/>
      <c r="BG778" s="121"/>
      <c r="BH778" s="121"/>
      <c r="BI778" s="121"/>
      <c r="BJ778" s="121"/>
      <c r="BK778" s="121"/>
      <c r="BL778" s="121"/>
      <c r="BM778" s="121"/>
      <c r="BN778" s="121"/>
      <c r="BO778" s="121"/>
      <c r="BP778" s="121"/>
      <c r="BQ778" s="121"/>
      <c r="BR778" s="121"/>
      <c r="BS778" s="121"/>
    </row>
    <row r="779" spans="28:71" ht="14">
      <c r="AB779" s="77"/>
      <c r="AC779" s="78"/>
      <c r="AD779" s="78"/>
      <c r="AE779" s="78"/>
      <c r="AF779" s="78"/>
      <c r="AG779" s="78"/>
      <c r="AH779" s="78"/>
      <c r="AI779" s="78"/>
      <c r="AJ779" s="78"/>
      <c r="AK779" s="78"/>
      <c r="AL779" s="78"/>
      <c r="AM779" s="78"/>
      <c r="AN779" s="78"/>
      <c r="AO779" s="78"/>
      <c r="AP779" s="78"/>
      <c r="AQ779" s="78"/>
      <c r="AR779" s="78"/>
      <c r="AS779" s="78"/>
      <c r="AT779" s="78"/>
      <c r="AU779" s="78"/>
      <c r="AV779" s="78"/>
      <c r="AW779" s="78"/>
      <c r="AX779" s="115"/>
      <c r="AY779" s="121"/>
      <c r="AZ779" s="121"/>
      <c r="BA779" s="121"/>
      <c r="BB779" s="121"/>
      <c r="BC779" s="121"/>
      <c r="BD779" s="121"/>
      <c r="BE779" s="121"/>
      <c r="BF779" s="121"/>
      <c r="BG779" s="121"/>
      <c r="BH779" s="121"/>
      <c r="BI779" s="121"/>
      <c r="BJ779" s="121"/>
      <c r="BK779" s="121"/>
      <c r="BL779" s="121"/>
      <c r="BM779" s="121"/>
      <c r="BN779" s="121"/>
      <c r="BO779" s="121"/>
      <c r="BP779" s="121"/>
      <c r="BQ779" s="121"/>
      <c r="BR779" s="121"/>
      <c r="BS779" s="121"/>
    </row>
    <row r="780" spans="28:71" ht="14">
      <c r="AB780" s="77"/>
      <c r="AC780" s="78"/>
      <c r="AD780" s="78"/>
      <c r="AE780" s="78"/>
      <c r="AF780" s="78"/>
      <c r="AG780" s="78"/>
      <c r="AH780" s="78"/>
      <c r="AI780" s="78"/>
      <c r="AJ780" s="78"/>
      <c r="AK780" s="78"/>
      <c r="AL780" s="78"/>
      <c r="AM780" s="78"/>
      <c r="AN780" s="78"/>
      <c r="AO780" s="78"/>
      <c r="AP780" s="78"/>
      <c r="AQ780" s="78"/>
      <c r="AR780" s="78"/>
      <c r="AS780" s="78"/>
      <c r="AT780" s="78"/>
      <c r="AU780" s="78"/>
      <c r="AV780" s="78"/>
      <c r="AW780" s="78"/>
      <c r="AX780" s="115"/>
      <c r="AY780" s="121"/>
      <c r="AZ780" s="121"/>
      <c r="BA780" s="121"/>
      <c r="BB780" s="121"/>
      <c r="BC780" s="121"/>
      <c r="BD780" s="121"/>
      <c r="BE780" s="121"/>
      <c r="BF780" s="121"/>
      <c r="BG780" s="121"/>
      <c r="BH780" s="121"/>
      <c r="BI780" s="121"/>
      <c r="BJ780" s="121"/>
      <c r="BK780" s="121"/>
      <c r="BL780" s="121"/>
      <c r="BM780" s="121"/>
      <c r="BN780" s="121"/>
      <c r="BO780" s="121"/>
      <c r="BP780" s="121"/>
      <c r="BQ780" s="121"/>
      <c r="BR780" s="121"/>
      <c r="BS780" s="121"/>
    </row>
    <row r="781" spans="28:71" ht="14">
      <c r="AB781" s="77"/>
      <c r="AC781" s="78"/>
      <c r="AD781" s="78"/>
      <c r="AE781" s="78"/>
      <c r="AF781" s="78"/>
      <c r="AG781" s="78"/>
      <c r="AH781" s="78"/>
      <c r="AI781" s="78"/>
      <c r="AJ781" s="78"/>
      <c r="AK781" s="78"/>
      <c r="AL781" s="78"/>
      <c r="AM781" s="78"/>
      <c r="AN781" s="78"/>
      <c r="AO781" s="78"/>
      <c r="AP781" s="78"/>
      <c r="AQ781" s="78"/>
      <c r="AR781" s="78"/>
      <c r="AS781" s="78"/>
      <c r="AT781" s="78"/>
      <c r="AU781" s="78"/>
      <c r="AV781" s="78"/>
      <c r="AW781" s="78"/>
      <c r="AX781" s="115"/>
      <c r="AY781" s="121"/>
      <c r="AZ781" s="121"/>
      <c r="BA781" s="121"/>
      <c r="BB781" s="121"/>
      <c r="BC781" s="121"/>
      <c r="BD781" s="121"/>
      <c r="BE781" s="121"/>
      <c r="BF781" s="121"/>
      <c r="BG781" s="121"/>
      <c r="BH781" s="121"/>
      <c r="BI781" s="121"/>
      <c r="BJ781" s="121"/>
      <c r="BK781" s="121"/>
      <c r="BL781" s="121"/>
      <c r="BM781" s="121"/>
      <c r="BN781" s="121"/>
      <c r="BO781" s="121"/>
      <c r="BP781" s="121"/>
      <c r="BQ781" s="121"/>
      <c r="BR781" s="121"/>
      <c r="BS781" s="121"/>
    </row>
    <row r="782" spans="28:71" ht="14">
      <c r="AB782" s="77"/>
      <c r="AC782" s="78"/>
      <c r="AD782" s="78"/>
      <c r="AE782" s="78"/>
      <c r="AF782" s="78"/>
      <c r="AG782" s="78"/>
      <c r="AH782" s="78"/>
      <c r="AI782" s="78"/>
      <c r="AJ782" s="78"/>
      <c r="AK782" s="78"/>
      <c r="AL782" s="78"/>
      <c r="AM782" s="78"/>
      <c r="AN782" s="78"/>
      <c r="AO782" s="78"/>
      <c r="AP782" s="78"/>
      <c r="AQ782" s="78"/>
      <c r="AR782" s="78"/>
      <c r="AS782" s="78"/>
      <c r="AT782" s="78"/>
      <c r="AU782" s="78"/>
      <c r="AV782" s="78"/>
      <c r="AW782" s="78"/>
      <c r="AX782" s="115"/>
      <c r="AY782" s="121"/>
      <c r="AZ782" s="121"/>
      <c r="BA782" s="121"/>
      <c r="BB782" s="121"/>
      <c r="BC782" s="121"/>
      <c r="BD782" s="121"/>
      <c r="BE782" s="121"/>
      <c r="BF782" s="121"/>
      <c r="BG782" s="121"/>
      <c r="BH782" s="121"/>
      <c r="BI782" s="121"/>
      <c r="BJ782" s="121"/>
      <c r="BK782" s="121"/>
      <c r="BL782" s="121"/>
      <c r="BM782" s="121"/>
      <c r="BN782" s="121"/>
      <c r="BO782" s="121"/>
      <c r="BP782" s="121"/>
      <c r="BQ782" s="121"/>
      <c r="BR782" s="121"/>
      <c r="BS782" s="121"/>
    </row>
    <row r="783" spans="28:71" ht="14">
      <c r="AB783" s="77"/>
      <c r="AC783" s="78"/>
      <c r="AD783" s="78"/>
      <c r="AE783" s="78"/>
      <c r="AF783" s="78"/>
      <c r="AG783" s="78"/>
      <c r="AH783" s="78"/>
      <c r="AI783" s="78"/>
      <c r="AJ783" s="78"/>
      <c r="AK783" s="78"/>
      <c r="AL783" s="78"/>
      <c r="AM783" s="78"/>
      <c r="AN783" s="78"/>
      <c r="AO783" s="78"/>
      <c r="AP783" s="78"/>
      <c r="AQ783" s="78"/>
      <c r="AR783" s="78"/>
      <c r="AS783" s="78"/>
      <c r="AT783" s="78"/>
      <c r="AU783" s="78"/>
      <c r="AV783" s="78"/>
      <c r="AW783" s="78"/>
      <c r="AX783" s="115"/>
      <c r="AY783" s="121"/>
      <c r="AZ783" s="121"/>
      <c r="BA783" s="121"/>
      <c r="BB783" s="121"/>
      <c r="BC783" s="121"/>
      <c r="BD783" s="121"/>
      <c r="BE783" s="121"/>
      <c r="BF783" s="121"/>
      <c r="BG783" s="121"/>
      <c r="BH783" s="121"/>
      <c r="BI783" s="121"/>
      <c r="BJ783" s="121"/>
      <c r="BK783" s="121"/>
      <c r="BL783" s="121"/>
      <c r="BM783" s="121"/>
      <c r="BN783" s="121"/>
      <c r="BO783" s="121"/>
      <c r="BP783" s="121"/>
      <c r="BQ783" s="121"/>
      <c r="BR783" s="121"/>
      <c r="BS783" s="121"/>
    </row>
    <row r="784" spans="28:71" ht="14">
      <c r="AB784" s="77"/>
      <c r="AC784" s="78"/>
      <c r="AD784" s="78"/>
      <c r="AE784" s="78"/>
      <c r="AF784" s="78"/>
      <c r="AG784" s="78"/>
      <c r="AH784" s="78"/>
      <c r="AI784" s="78"/>
      <c r="AJ784" s="78"/>
      <c r="AK784" s="78"/>
      <c r="AL784" s="78"/>
      <c r="AM784" s="78"/>
      <c r="AN784" s="78"/>
      <c r="AO784" s="78"/>
      <c r="AP784" s="78"/>
      <c r="AQ784" s="78"/>
      <c r="AR784" s="78"/>
      <c r="AS784" s="78"/>
      <c r="AT784" s="78"/>
      <c r="AU784" s="78"/>
      <c r="AV784" s="78"/>
      <c r="AW784" s="78"/>
      <c r="AX784" s="115"/>
      <c r="AY784" s="121"/>
      <c r="AZ784" s="121"/>
      <c r="BA784" s="121"/>
      <c r="BB784" s="121"/>
      <c r="BC784" s="121"/>
      <c r="BD784" s="121"/>
      <c r="BE784" s="121"/>
      <c r="BF784" s="121"/>
      <c r="BG784" s="121"/>
      <c r="BH784" s="121"/>
      <c r="BI784" s="121"/>
      <c r="BJ784" s="121"/>
      <c r="BK784" s="121"/>
      <c r="BL784" s="121"/>
      <c r="BM784" s="121"/>
      <c r="BN784" s="121"/>
      <c r="BO784" s="121"/>
      <c r="BP784" s="121"/>
      <c r="BQ784" s="121"/>
      <c r="BR784" s="121"/>
      <c r="BS784" s="121"/>
    </row>
    <row r="785" spans="28:71" ht="14">
      <c r="AB785" s="77"/>
      <c r="AC785" s="78"/>
      <c r="AD785" s="78"/>
      <c r="AE785" s="78"/>
      <c r="AF785" s="78"/>
      <c r="AG785" s="78"/>
      <c r="AH785" s="78"/>
      <c r="AI785" s="78"/>
      <c r="AJ785" s="78"/>
      <c r="AK785" s="78"/>
      <c r="AL785" s="78"/>
      <c r="AM785" s="78"/>
      <c r="AN785" s="78"/>
      <c r="AO785" s="78"/>
      <c r="AP785" s="78"/>
      <c r="AQ785" s="78"/>
      <c r="AR785" s="78"/>
      <c r="AS785" s="78"/>
      <c r="AT785" s="78"/>
      <c r="AU785" s="78"/>
      <c r="AV785" s="78"/>
      <c r="AW785" s="78"/>
      <c r="AX785" s="115"/>
      <c r="AY785" s="121"/>
      <c r="AZ785" s="121"/>
      <c r="BA785" s="121"/>
      <c r="BB785" s="121"/>
      <c r="BC785" s="121"/>
      <c r="BD785" s="121"/>
      <c r="BE785" s="121"/>
      <c r="BF785" s="121"/>
      <c r="BG785" s="121"/>
      <c r="BH785" s="121"/>
      <c r="BI785" s="121"/>
      <c r="BJ785" s="121"/>
      <c r="BK785" s="121"/>
      <c r="BL785" s="121"/>
      <c r="BM785" s="121"/>
      <c r="BN785" s="121"/>
      <c r="BO785" s="121"/>
      <c r="BP785" s="121"/>
      <c r="BQ785" s="121"/>
      <c r="BR785" s="121"/>
      <c r="BS785" s="121"/>
    </row>
    <row r="786" spans="28:71" ht="14">
      <c r="AB786" s="77"/>
      <c r="AC786" s="87"/>
      <c r="AD786" s="87"/>
      <c r="AE786" s="87"/>
      <c r="AF786" s="87"/>
      <c r="AG786" s="87"/>
      <c r="AH786" s="78"/>
      <c r="AI786" s="87"/>
      <c r="AJ786" s="87"/>
      <c r="AK786" s="87"/>
      <c r="AL786" s="87"/>
      <c r="AM786" s="87"/>
      <c r="AN786" s="87"/>
      <c r="AO786" s="87"/>
      <c r="AP786" s="87"/>
      <c r="AQ786" s="87"/>
      <c r="AR786" s="87"/>
      <c r="AS786" s="87"/>
      <c r="AT786" s="87"/>
      <c r="AU786" s="87"/>
      <c r="AV786" s="87"/>
      <c r="AW786" s="87"/>
      <c r="AX786" s="115"/>
      <c r="AY786" s="121"/>
      <c r="AZ786" s="121"/>
      <c r="BA786" s="121"/>
      <c r="BB786" s="121"/>
      <c r="BC786" s="121"/>
      <c r="BD786" s="121"/>
      <c r="BE786" s="121"/>
      <c r="BF786" s="121"/>
      <c r="BG786" s="121"/>
      <c r="BH786" s="121"/>
      <c r="BI786" s="121"/>
      <c r="BJ786" s="121"/>
      <c r="BK786" s="121"/>
      <c r="BL786" s="121"/>
      <c r="BM786" s="121"/>
      <c r="BN786" s="121"/>
      <c r="BO786" s="121"/>
      <c r="BP786" s="121"/>
      <c r="BQ786" s="121"/>
      <c r="BR786" s="121"/>
      <c r="BS786" s="121"/>
    </row>
    <row r="787" spans="28:71" ht="14">
      <c r="AB787" s="77"/>
      <c r="AC787" s="87"/>
      <c r="AD787" s="87"/>
      <c r="AE787" s="87"/>
      <c r="AF787" s="87"/>
      <c r="AG787" s="87"/>
      <c r="AH787" s="78"/>
      <c r="AI787" s="87"/>
      <c r="AJ787" s="87"/>
      <c r="AK787" s="87"/>
      <c r="AL787" s="87"/>
      <c r="AM787" s="87"/>
      <c r="AN787" s="87"/>
      <c r="AO787" s="87"/>
      <c r="AP787" s="87"/>
      <c r="AQ787" s="87"/>
      <c r="AR787" s="87"/>
      <c r="AS787" s="87"/>
      <c r="AT787" s="87"/>
      <c r="AU787" s="87"/>
      <c r="AV787" s="87"/>
      <c r="AW787" s="87"/>
      <c r="AX787" s="115"/>
      <c r="AY787" s="121"/>
      <c r="AZ787" s="121"/>
      <c r="BA787" s="121"/>
      <c r="BB787" s="121"/>
      <c r="BC787" s="121"/>
      <c r="BD787" s="121"/>
      <c r="BE787" s="121"/>
      <c r="BF787" s="121"/>
      <c r="BG787" s="121"/>
      <c r="BH787" s="121"/>
      <c r="BI787" s="121"/>
      <c r="BJ787" s="121"/>
      <c r="BK787" s="121"/>
      <c r="BL787" s="121"/>
      <c r="BM787" s="121"/>
      <c r="BN787" s="121"/>
      <c r="BO787" s="121"/>
      <c r="BP787" s="121"/>
      <c r="BQ787" s="121"/>
      <c r="BR787" s="121"/>
      <c r="BS787" s="121"/>
    </row>
    <row r="788" spans="28:71" ht="14">
      <c r="AB788" s="77"/>
      <c r="AC788" s="87"/>
      <c r="AD788" s="87"/>
      <c r="AE788" s="87"/>
      <c r="AF788" s="87"/>
      <c r="AG788" s="87"/>
      <c r="AH788" s="78"/>
      <c r="AI788" s="87"/>
      <c r="AJ788" s="87"/>
      <c r="AK788" s="87"/>
      <c r="AL788" s="87"/>
      <c r="AM788" s="87"/>
      <c r="AN788" s="87"/>
      <c r="AO788" s="87"/>
      <c r="AP788" s="87"/>
      <c r="AQ788" s="87"/>
      <c r="AR788" s="87"/>
      <c r="AS788" s="87"/>
      <c r="AT788" s="87"/>
      <c r="AU788" s="87"/>
      <c r="AV788" s="87"/>
      <c r="AW788" s="87"/>
      <c r="AX788" s="115"/>
      <c r="AY788" s="121"/>
      <c r="AZ788" s="121"/>
      <c r="BA788" s="121"/>
      <c r="BB788" s="121"/>
      <c r="BC788" s="121"/>
      <c r="BD788" s="121"/>
      <c r="BE788" s="121"/>
      <c r="BF788" s="121"/>
      <c r="BG788" s="121"/>
      <c r="BH788" s="121"/>
      <c r="BI788" s="121"/>
      <c r="BJ788" s="121"/>
      <c r="BK788" s="121"/>
      <c r="BL788" s="121"/>
      <c r="BM788" s="121"/>
      <c r="BN788" s="121"/>
      <c r="BO788" s="121"/>
      <c r="BP788" s="121"/>
      <c r="BQ788" s="121"/>
      <c r="BR788" s="121"/>
      <c r="BS788" s="121"/>
    </row>
    <row r="789" spans="28:71" ht="14">
      <c r="AB789" s="77"/>
      <c r="AC789" s="87"/>
      <c r="AD789" s="87"/>
      <c r="AE789" s="87"/>
      <c r="AF789" s="87"/>
      <c r="AG789" s="87"/>
      <c r="AH789" s="87"/>
      <c r="AI789" s="87"/>
      <c r="AJ789" s="87"/>
      <c r="AK789" s="87"/>
      <c r="AL789" s="87"/>
      <c r="AM789" s="87"/>
      <c r="AN789" s="87"/>
      <c r="AO789" s="87"/>
      <c r="AP789" s="87"/>
      <c r="AQ789" s="87"/>
      <c r="AR789" s="87"/>
      <c r="AS789" s="87"/>
      <c r="AT789" s="87"/>
      <c r="AU789" s="87"/>
      <c r="AV789" s="87"/>
      <c r="AW789" s="87"/>
      <c r="AX789" s="115"/>
      <c r="AY789" s="121"/>
      <c r="AZ789" s="121"/>
      <c r="BA789" s="121"/>
      <c r="BB789" s="121"/>
      <c r="BC789" s="121"/>
      <c r="BD789" s="121"/>
      <c r="BE789" s="121"/>
      <c r="BF789" s="121"/>
      <c r="BG789" s="121"/>
      <c r="BH789" s="121"/>
      <c r="BI789" s="121"/>
      <c r="BJ789" s="121"/>
      <c r="BK789" s="121"/>
      <c r="BL789" s="121"/>
      <c r="BM789" s="121"/>
      <c r="BN789" s="121"/>
      <c r="BO789" s="121"/>
      <c r="BP789" s="121"/>
      <c r="BQ789" s="121"/>
      <c r="BR789" s="121"/>
      <c r="BS789" s="121"/>
    </row>
    <row r="790" spans="28:71">
      <c r="AB790" s="123"/>
      <c r="AC790" s="122"/>
      <c r="AD790" s="122"/>
      <c r="AE790" s="122"/>
      <c r="AF790" s="122"/>
      <c r="AG790" s="122"/>
      <c r="AH790" s="122"/>
      <c r="AI790" s="122"/>
      <c r="AJ790" s="122"/>
      <c r="AK790" s="115"/>
      <c r="AL790" s="115"/>
      <c r="AM790" s="115"/>
      <c r="AN790" s="115"/>
      <c r="AO790" s="115"/>
      <c r="AP790" s="115"/>
      <c r="AQ790" s="115"/>
      <c r="AR790" s="115"/>
      <c r="AS790" s="115"/>
      <c r="AT790" s="115"/>
      <c r="AU790" s="115"/>
      <c r="AV790" s="115"/>
      <c r="AW790" s="115"/>
      <c r="AX790" s="115"/>
      <c r="AY790" s="115"/>
      <c r="AZ790" s="115"/>
      <c r="BA790" s="115"/>
      <c r="BB790" s="115"/>
      <c r="BC790" s="115"/>
      <c r="BD790" s="115"/>
      <c r="BE790" s="115"/>
      <c r="BF790" s="115"/>
      <c r="BG790" s="115"/>
      <c r="BH790" s="115"/>
      <c r="BI790" s="115"/>
      <c r="BJ790" s="115"/>
      <c r="BK790" s="115"/>
      <c r="BL790" s="115"/>
      <c r="BM790" s="115"/>
      <c r="BN790" s="115"/>
      <c r="BO790" s="115"/>
      <c r="BP790" s="115"/>
      <c r="BQ790" s="115"/>
      <c r="BR790" s="115"/>
      <c r="BS790" s="115"/>
    </row>
    <row r="791" spans="28:71">
      <c r="AB791" s="123"/>
      <c r="AC791" s="122"/>
      <c r="AD791" s="122"/>
      <c r="AE791" s="122"/>
      <c r="AF791" s="122"/>
      <c r="AG791" s="122"/>
      <c r="AH791" s="122"/>
      <c r="AI791" s="122"/>
      <c r="AJ791" s="122"/>
      <c r="AK791" s="115"/>
      <c r="AL791" s="115"/>
      <c r="AM791" s="115"/>
      <c r="AN791" s="115"/>
      <c r="AO791" s="115"/>
      <c r="AP791" s="115"/>
      <c r="AQ791" s="115"/>
      <c r="AR791" s="115"/>
      <c r="AS791" s="115"/>
      <c r="AT791" s="115"/>
      <c r="AU791" s="115"/>
      <c r="AV791" s="115"/>
      <c r="AW791" s="115"/>
      <c r="AX791" s="115"/>
      <c r="AY791" s="115"/>
      <c r="AZ791" s="115"/>
      <c r="BA791" s="115"/>
      <c r="BB791" s="115"/>
      <c r="BC791" s="115"/>
      <c r="BD791" s="115"/>
      <c r="BE791" s="115"/>
      <c r="BF791" s="115"/>
      <c r="BG791" s="115"/>
      <c r="BH791" s="115"/>
      <c r="BI791" s="115"/>
      <c r="BJ791" s="115"/>
      <c r="BK791" s="115"/>
      <c r="BL791" s="115"/>
      <c r="BM791" s="115"/>
      <c r="BN791" s="115"/>
      <c r="BO791" s="115"/>
      <c r="BP791" s="115"/>
      <c r="BQ791" s="115"/>
      <c r="BR791" s="115"/>
      <c r="BS791" s="115"/>
    </row>
    <row r="792" spans="28:71">
      <c r="AB792" s="117"/>
      <c r="AC792" s="118"/>
      <c r="AD792" s="118"/>
      <c r="AE792" s="118"/>
      <c r="AF792" s="118"/>
      <c r="AG792" s="118"/>
      <c r="AH792" s="118"/>
      <c r="AI792" s="118"/>
      <c r="AJ792" s="118"/>
      <c r="AK792" s="118"/>
      <c r="AL792" s="118"/>
      <c r="AM792" s="118"/>
      <c r="AN792" s="118"/>
      <c r="AO792" s="118"/>
      <c r="AP792" s="118"/>
      <c r="AQ792" s="118"/>
      <c r="AR792" s="118"/>
      <c r="AS792" s="118"/>
      <c r="AT792" s="118"/>
      <c r="AU792" s="118"/>
      <c r="AV792" s="118"/>
      <c r="AW792" s="118"/>
      <c r="AX792" s="115"/>
      <c r="AY792" s="115"/>
      <c r="AZ792" s="115"/>
      <c r="BA792" s="115"/>
      <c r="BB792" s="115"/>
      <c r="BC792" s="115"/>
      <c r="BD792" s="115"/>
      <c r="BE792" s="115"/>
      <c r="BF792" s="115"/>
      <c r="BG792" s="115"/>
      <c r="BH792" s="115"/>
      <c r="BI792" s="115"/>
      <c r="BJ792" s="115"/>
      <c r="BK792" s="115"/>
      <c r="BL792" s="115"/>
      <c r="BM792" s="115"/>
      <c r="BN792" s="115"/>
      <c r="BO792" s="115"/>
      <c r="BP792" s="115"/>
      <c r="BQ792" s="115"/>
      <c r="BR792" s="115"/>
      <c r="BS792" s="115"/>
    </row>
    <row r="793" spans="28:71">
      <c r="AB793" s="117"/>
      <c r="AC793" s="410"/>
      <c r="AD793" s="410"/>
      <c r="AE793" s="410"/>
      <c r="AF793" s="410"/>
      <c r="AG793" s="410"/>
      <c r="AH793" s="410"/>
      <c r="AI793" s="410"/>
      <c r="AJ793" s="410"/>
      <c r="AK793" s="410"/>
      <c r="AL793" s="410"/>
      <c r="AM793" s="410"/>
      <c r="AN793" s="410"/>
      <c r="AO793" s="410"/>
      <c r="AP793" s="410"/>
      <c r="AQ793" s="410"/>
      <c r="AR793" s="410"/>
      <c r="AS793" s="410"/>
      <c r="AT793" s="410"/>
      <c r="AU793" s="410"/>
      <c r="AV793" s="410"/>
      <c r="AW793" s="410"/>
      <c r="AX793" s="115"/>
      <c r="AY793" s="115"/>
      <c r="AZ793" s="115"/>
      <c r="BA793" s="115"/>
      <c r="BB793" s="115"/>
      <c r="BC793" s="115"/>
      <c r="BD793" s="115"/>
      <c r="BE793" s="115"/>
      <c r="BF793" s="115"/>
      <c r="BG793" s="115"/>
      <c r="BH793" s="115"/>
      <c r="BI793" s="115"/>
      <c r="BJ793" s="115"/>
      <c r="BK793" s="115"/>
      <c r="BL793" s="115"/>
      <c r="BM793" s="115"/>
      <c r="BN793" s="115"/>
      <c r="BO793" s="115"/>
      <c r="BP793" s="115"/>
      <c r="BQ793" s="115"/>
      <c r="BR793" s="115"/>
      <c r="BS793" s="115"/>
    </row>
    <row r="794" spans="28:71" ht="14">
      <c r="AB794" s="119"/>
      <c r="AC794" s="92"/>
      <c r="AD794" s="92"/>
      <c r="AE794" s="92"/>
      <c r="AF794" s="92"/>
      <c r="AG794" s="92"/>
      <c r="AH794" s="92"/>
      <c r="AI794" s="92"/>
      <c r="AJ794" s="120"/>
      <c r="AK794" s="120"/>
      <c r="AL794" s="120"/>
      <c r="AM794" s="120"/>
      <c r="AN794" s="120"/>
      <c r="AO794" s="120"/>
      <c r="AP794" s="92"/>
      <c r="AQ794" s="120"/>
      <c r="AR794" s="120"/>
      <c r="AS794" s="120"/>
      <c r="AT794" s="120"/>
      <c r="AU794" s="120"/>
      <c r="AV794" s="120"/>
      <c r="AW794" s="120"/>
      <c r="AX794" s="115"/>
      <c r="AY794" s="92"/>
      <c r="AZ794" s="92"/>
      <c r="BA794" s="92"/>
      <c r="BB794" s="92"/>
      <c r="BC794" s="92"/>
      <c r="BD794" s="92"/>
      <c r="BE794" s="92"/>
      <c r="BF794" s="120"/>
      <c r="BG794" s="120"/>
      <c r="BH794" s="120"/>
      <c r="BI794" s="120"/>
      <c r="BJ794" s="120"/>
      <c r="BK794" s="120"/>
      <c r="BL794" s="92"/>
      <c r="BM794" s="120"/>
      <c r="BN794" s="120"/>
      <c r="BO794" s="120"/>
      <c r="BP794" s="120"/>
      <c r="BQ794" s="120"/>
      <c r="BR794" s="120"/>
      <c r="BS794" s="120"/>
    </row>
    <row r="795" spans="28:71" ht="14">
      <c r="AB795" s="77"/>
      <c r="AC795" s="78"/>
      <c r="AD795" s="78"/>
      <c r="AE795" s="78"/>
      <c r="AF795" s="78"/>
      <c r="AG795" s="78"/>
      <c r="AH795" s="78"/>
      <c r="AI795" s="78"/>
      <c r="AJ795" s="78"/>
      <c r="AK795" s="78"/>
      <c r="AL795" s="78"/>
      <c r="AM795" s="78"/>
      <c r="AN795" s="78"/>
      <c r="AO795" s="78"/>
      <c r="AP795" s="78"/>
      <c r="AQ795" s="78"/>
      <c r="AR795" s="78"/>
      <c r="AS795" s="78"/>
      <c r="AT795" s="78"/>
      <c r="AU795" s="78"/>
      <c r="AV795" s="78"/>
      <c r="AW795" s="78"/>
      <c r="AX795" s="115"/>
      <c r="AY795" s="121"/>
      <c r="AZ795" s="121"/>
      <c r="BA795" s="121"/>
      <c r="BB795" s="121"/>
      <c r="BC795" s="121"/>
      <c r="BD795" s="121"/>
      <c r="BE795" s="121"/>
      <c r="BF795" s="121"/>
      <c r="BG795" s="121"/>
      <c r="BH795" s="121"/>
      <c r="BI795" s="121"/>
      <c r="BJ795" s="121"/>
      <c r="BK795" s="121"/>
      <c r="BL795" s="121"/>
      <c r="BM795" s="121"/>
      <c r="BN795" s="121"/>
      <c r="BO795" s="121"/>
      <c r="BP795" s="121"/>
      <c r="BQ795" s="121"/>
      <c r="BR795" s="121"/>
      <c r="BS795" s="121"/>
    </row>
    <row r="796" spans="28:71" ht="14">
      <c r="AB796" s="77"/>
      <c r="AC796" s="78"/>
      <c r="AD796" s="78"/>
      <c r="AE796" s="78"/>
      <c r="AF796" s="78"/>
      <c r="AG796" s="78"/>
      <c r="AH796" s="78"/>
      <c r="AI796" s="78"/>
      <c r="AJ796" s="78"/>
      <c r="AK796" s="78"/>
      <c r="AL796" s="78"/>
      <c r="AM796" s="78"/>
      <c r="AN796" s="78"/>
      <c r="AO796" s="78"/>
      <c r="AP796" s="78"/>
      <c r="AQ796" s="78"/>
      <c r="AR796" s="78"/>
      <c r="AS796" s="78"/>
      <c r="AT796" s="78"/>
      <c r="AU796" s="78"/>
      <c r="AV796" s="78"/>
      <c r="AW796" s="78"/>
      <c r="AX796" s="115"/>
      <c r="AY796" s="121"/>
      <c r="AZ796" s="121"/>
      <c r="BA796" s="121"/>
      <c r="BB796" s="121"/>
      <c r="BC796" s="121"/>
      <c r="BD796" s="121"/>
      <c r="BE796" s="121"/>
      <c r="BF796" s="121"/>
      <c r="BG796" s="121"/>
      <c r="BH796" s="121"/>
      <c r="BI796" s="121"/>
      <c r="BJ796" s="121"/>
      <c r="BK796" s="121"/>
      <c r="BL796" s="121"/>
      <c r="BM796" s="121"/>
      <c r="BN796" s="121"/>
      <c r="BO796" s="121"/>
      <c r="BP796" s="121"/>
      <c r="BQ796" s="121"/>
      <c r="BR796" s="121"/>
      <c r="BS796" s="121"/>
    </row>
    <row r="797" spans="28:71" ht="14">
      <c r="AB797" s="77"/>
      <c r="AC797" s="78"/>
      <c r="AD797" s="78"/>
      <c r="AE797" s="78"/>
      <c r="AF797" s="78"/>
      <c r="AG797" s="78"/>
      <c r="AH797" s="78"/>
      <c r="AI797" s="78"/>
      <c r="AJ797" s="78"/>
      <c r="AK797" s="78"/>
      <c r="AL797" s="78"/>
      <c r="AM797" s="78"/>
      <c r="AN797" s="78"/>
      <c r="AO797" s="78"/>
      <c r="AP797" s="78"/>
      <c r="AQ797" s="78"/>
      <c r="AR797" s="78"/>
      <c r="AS797" s="78"/>
      <c r="AT797" s="78"/>
      <c r="AU797" s="78"/>
      <c r="AV797" s="78"/>
      <c r="AW797" s="78"/>
      <c r="AX797" s="115"/>
      <c r="AY797" s="121"/>
      <c r="AZ797" s="121"/>
      <c r="BA797" s="121"/>
      <c r="BB797" s="121"/>
      <c r="BC797" s="121"/>
      <c r="BD797" s="121"/>
      <c r="BE797" s="121"/>
      <c r="BF797" s="121"/>
      <c r="BG797" s="121"/>
      <c r="BH797" s="121"/>
      <c r="BI797" s="121"/>
      <c r="BJ797" s="121"/>
      <c r="BK797" s="121"/>
      <c r="BL797" s="121"/>
      <c r="BM797" s="121"/>
      <c r="BN797" s="121"/>
      <c r="BO797" s="121"/>
      <c r="BP797" s="121"/>
      <c r="BQ797" s="121"/>
      <c r="BR797" s="121"/>
      <c r="BS797" s="121"/>
    </row>
    <row r="798" spans="28:71" ht="14">
      <c r="AB798" s="77"/>
      <c r="AC798" s="78"/>
      <c r="AD798" s="78"/>
      <c r="AE798" s="78"/>
      <c r="AF798" s="78"/>
      <c r="AG798" s="78"/>
      <c r="AH798" s="78"/>
      <c r="AI798" s="78"/>
      <c r="AJ798" s="78"/>
      <c r="AK798" s="78"/>
      <c r="AL798" s="78"/>
      <c r="AM798" s="78"/>
      <c r="AN798" s="78"/>
      <c r="AO798" s="78"/>
      <c r="AP798" s="78"/>
      <c r="AQ798" s="78"/>
      <c r="AR798" s="78"/>
      <c r="AS798" s="78"/>
      <c r="AT798" s="78"/>
      <c r="AU798" s="78"/>
      <c r="AV798" s="78"/>
      <c r="AW798" s="78"/>
      <c r="AX798" s="115"/>
      <c r="AY798" s="121"/>
      <c r="AZ798" s="121"/>
      <c r="BA798" s="121"/>
      <c r="BB798" s="121"/>
      <c r="BC798" s="121"/>
      <c r="BD798" s="121"/>
      <c r="BE798" s="121"/>
      <c r="BF798" s="121"/>
      <c r="BG798" s="121"/>
      <c r="BH798" s="121"/>
      <c r="BI798" s="121"/>
      <c r="BJ798" s="121"/>
      <c r="BK798" s="121"/>
      <c r="BL798" s="121"/>
      <c r="BM798" s="121"/>
      <c r="BN798" s="121"/>
      <c r="BO798" s="121"/>
      <c r="BP798" s="121"/>
      <c r="BQ798" s="121"/>
      <c r="BR798" s="121"/>
      <c r="BS798" s="121"/>
    </row>
    <row r="799" spans="28:71" ht="14">
      <c r="AB799" s="77"/>
      <c r="AC799" s="78"/>
      <c r="AD799" s="78"/>
      <c r="AE799" s="78"/>
      <c r="AF799" s="78"/>
      <c r="AG799" s="78"/>
      <c r="AH799" s="78"/>
      <c r="AI799" s="78"/>
      <c r="AJ799" s="78"/>
      <c r="AK799" s="78"/>
      <c r="AL799" s="78"/>
      <c r="AM799" s="78"/>
      <c r="AN799" s="78"/>
      <c r="AO799" s="78"/>
      <c r="AP799" s="78"/>
      <c r="AQ799" s="78"/>
      <c r="AR799" s="78"/>
      <c r="AS799" s="78"/>
      <c r="AT799" s="78"/>
      <c r="AU799" s="78"/>
      <c r="AV799" s="78"/>
      <c r="AW799" s="78"/>
      <c r="AX799" s="115"/>
      <c r="AY799" s="121"/>
      <c r="AZ799" s="121"/>
      <c r="BA799" s="121"/>
      <c r="BB799" s="121"/>
      <c r="BC799" s="121"/>
      <c r="BD799" s="121"/>
      <c r="BE799" s="121"/>
      <c r="BF799" s="121"/>
      <c r="BG799" s="121"/>
      <c r="BH799" s="121"/>
      <c r="BI799" s="121"/>
      <c r="BJ799" s="121"/>
      <c r="BK799" s="121"/>
      <c r="BL799" s="121"/>
      <c r="BM799" s="121"/>
      <c r="BN799" s="121"/>
      <c r="BO799" s="121"/>
      <c r="BP799" s="121"/>
      <c r="BQ799" s="121"/>
      <c r="BR799" s="121"/>
      <c r="BS799" s="121"/>
    </row>
    <row r="800" spans="28:71" ht="14">
      <c r="AB800" s="77"/>
      <c r="AC800" s="78"/>
      <c r="AD800" s="78"/>
      <c r="AE800" s="78"/>
      <c r="AF800" s="78"/>
      <c r="AG800" s="78"/>
      <c r="AH800" s="78"/>
      <c r="AI800" s="78"/>
      <c r="AJ800" s="78"/>
      <c r="AK800" s="78"/>
      <c r="AL800" s="78"/>
      <c r="AM800" s="78"/>
      <c r="AN800" s="78"/>
      <c r="AO800" s="78"/>
      <c r="AP800" s="78"/>
      <c r="AQ800" s="78"/>
      <c r="AR800" s="78"/>
      <c r="AS800" s="78"/>
      <c r="AT800" s="78"/>
      <c r="AU800" s="78"/>
      <c r="AV800" s="78"/>
      <c r="AW800" s="78"/>
      <c r="AX800" s="115"/>
      <c r="AY800" s="121"/>
      <c r="AZ800" s="121"/>
      <c r="BA800" s="121"/>
      <c r="BB800" s="121"/>
      <c r="BC800" s="121"/>
      <c r="BD800" s="121"/>
      <c r="BE800" s="121"/>
      <c r="BF800" s="121"/>
      <c r="BG800" s="121"/>
      <c r="BH800" s="121"/>
      <c r="BI800" s="121"/>
      <c r="BJ800" s="121"/>
      <c r="BK800" s="121"/>
      <c r="BL800" s="121"/>
      <c r="BM800" s="121"/>
      <c r="BN800" s="121"/>
      <c r="BO800" s="121"/>
      <c r="BP800" s="121"/>
      <c r="BQ800" s="121"/>
      <c r="BR800" s="121"/>
      <c r="BS800" s="121"/>
    </row>
    <row r="801" spans="28:71" ht="14">
      <c r="AB801" s="77"/>
      <c r="AC801" s="78"/>
      <c r="AD801" s="78"/>
      <c r="AE801" s="78"/>
      <c r="AF801" s="78"/>
      <c r="AG801" s="78"/>
      <c r="AH801" s="78"/>
      <c r="AI801" s="78"/>
      <c r="AJ801" s="78"/>
      <c r="AK801" s="78"/>
      <c r="AL801" s="78"/>
      <c r="AM801" s="78"/>
      <c r="AN801" s="78"/>
      <c r="AO801" s="78"/>
      <c r="AP801" s="78"/>
      <c r="AQ801" s="78"/>
      <c r="AR801" s="78"/>
      <c r="AS801" s="78"/>
      <c r="AT801" s="78"/>
      <c r="AU801" s="78"/>
      <c r="AV801" s="78"/>
      <c r="AW801" s="78"/>
      <c r="AX801" s="115"/>
      <c r="AY801" s="121"/>
      <c r="AZ801" s="121"/>
      <c r="BA801" s="121"/>
      <c r="BB801" s="121"/>
      <c r="BC801" s="121"/>
      <c r="BD801" s="121"/>
      <c r="BE801" s="121"/>
      <c r="BF801" s="121"/>
      <c r="BG801" s="121"/>
      <c r="BH801" s="121"/>
      <c r="BI801" s="121"/>
      <c r="BJ801" s="121"/>
      <c r="BK801" s="121"/>
      <c r="BL801" s="121"/>
      <c r="BM801" s="121"/>
      <c r="BN801" s="121"/>
      <c r="BO801" s="121"/>
      <c r="BP801" s="121"/>
      <c r="BQ801" s="121"/>
      <c r="BR801" s="121"/>
      <c r="BS801" s="121"/>
    </row>
    <row r="802" spans="28:71" ht="14">
      <c r="AB802" s="77"/>
      <c r="AC802" s="78"/>
      <c r="AD802" s="78"/>
      <c r="AE802" s="78"/>
      <c r="AF802" s="78"/>
      <c r="AG802" s="78"/>
      <c r="AH802" s="78"/>
      <c r="AI802" s="78"/>
      <c r="AJ802" s="78"/>
      <c r="AK802" s="78"/>
      <c r="AL802" s="78"/>
      <c r="AM802" s="78"/>
      <c r="AN802" s="78"/>
      <c r="AO802" s="78"/>
      <c r="AP802" s="78"/>
      <c r="AQ802" s="78"/>
      <c r="AR802" s="78"/>
      <c r="AS802" s="78"/>
      <c r="AT802" s="78"/>
      <c r="AU802" s="78"/>
      <c r="AV802" s="78"/>
      <c r="AW802" s="78"/>
      <c r="AX802" s="115"/>
      <c r="AY802" s="121"/>
      <c r="AZ802" s="121"/>
      <c r="BA802" s="121"/>
      <c r="BB802" s="121"/>
      <c r="BC802" s="121"/>
      <c r="BD802" s="121"/>
      <c r="BE802" s="121"/>
      <c r="BF802" s="121"/>
      <c r="BG802" s="121"/>
      <c r="BH802" s="121"/>
      <c r="BI802" s="121"/>
      <c r="BJ802" s="121"/>
      <c r="BK802" s="121"/>
      <c r="BL802" s="121"/>
      <c r="BM802" s="121"/>
      <c r="BN802" s="121"/>
      <c r="BO802" s="121"/>
      <c r="BP802" s="121"/>
      <c r="BQ802" s="121"/>
      <c r="BR802" s="121"/>
      <c r="BS802" s="121"/>
    </row>
    <row r="803" spans="28:71" ht="14">
      <c r="AB803" s="77"/>
      <c r="AC803" s="78"/>
      <c r="AD803" s="78"/>
      <c r="AE803" s="78"/>
      <c r="AF803" s="78"/>
      <c r="AG803" s="78"/>
      <c r="AH803" s="78"/>
      <c r="AI803" s="78"/>
      <c r="AJ803" s="78"/>
      <c r="AK803" s="78"/>
      <c r="AL803" s="78"/>
      <c r="AM803" s="78"/>
      <c r="AN803" s="78"/>
      <c r="AO803" s="78"/>
      <c r="AP803" s="78"/>
      <c r="AQ803" s="78"/>
      <c r="AR803" s="78"/>
      <c r="AS803" s="78"/>
      <c r="AT803" s="78"/>
      <c r="AU803" s="78"/>
      <c r="AV803" s="78"/>
      <c r="AW803" s="78"/>
      <c r="AX803" s="115"/>
      <c r="AY803" s="121"/>
      <c r="AZ803" s="121"/>
      <c r="BA803" s="121"/>
      <c r="BB803" s="121"/>
      <c r="BC803" s="121"/>
      <c r="BD803" s="121"/>
      <c r="BE803" s="121"/>
      <c r="BF803" s="121"/>
      <c r="BG803" s="121"/>
      <c r="BH803" s="121"/>
      <c r="BI803" s="121"/>
      <c r="BJ803" s="121"/>
      <c r="BK803" s="121"/>
      <c r="BL803" s="121"/>
      <c r="BM803" s="121"/>
      <c r="BN803" s="121"/>
      <c r="BO803" s="121"/>
      <c r="BP803" s="121"/>
      <c r="BQ803" s="121"/>
      <c r="BR803" s="121"/>
      <c r="BS803" s="121"/>
    </row>
    <row r="804" spans="28:71" ht="14">
      <c r="AB804" s="77"/>
      <c r="AC804" s="78"/>
      <c r="AD804" s="78"/>
      <c r="AE804" s="78"/>
      <c r="AF804" s="78"/>
      <c r="AG804" s="78"/>
      <c r="AH804" s="78"/>
      <c r="AI804" s="78"/>
      <c r="AJ804" s="78"/>
      <c r="AK804" s="78"/>
      <c r="AL804" s="78"/>
      <c r="AM804" s="78"/>
      <c r="AN804" s="78"/>
      <c r="AO804" s="78"/>
      <c r="AP804" s="78"/>
      <c r="AQ804" s="78"/>
      <c r="AR804" s="78"/>
      <c r="AS804" s="78"/>
      <c r="AT804" s="78"/>
      <c r="AU804" s="78"/>
      <c r="AV804" s="78"/>
      <c r="AW804" s="78"/>
      <c r="AX804" s="115"/>
      <c r="AY804" s="121"/>
      <c r="AZ804" s="121"/>
      <c r="BA804" s="121"/>
      <c r="BB804" s="121"/>
      <c r="BC804" s="121"/>
      <c r="BD804" s="121"/>
      <c r="BE804" s="121"/>
      <c r="BF804" s="121"/>
      <c r="BG804" s="121"/>
      <c r="BH804" s="121"/>
      <c r="BI804" s="121"/>
      <c r="BJ804" s="121"/>
      <c r="BK804" s="121"/>
      <c r="BL804" s="121"/>
      <c r="BM804" s="121"/>
      <c r="BN804" s="121"/>
      <c r="BO804" s="121"/>
      <c r="BP804" s="121"/>
      <c r="BQ804" s="121"/>
      <c r="BR804" s="121"/>
      <c r="BS804" s="121"/>
    </row>
    <row r="805" spans="28:71" ht="14">
      <c r="AB805" s="77"/>
      <c r="AC805" s="78"/>
      <c r="AD805" s="78"/>
      <c r="AE805" s="78"/>
      <c r="AF805" s="78"/>
      <c r="AG805" s="78"/>
      <c r="AH805" s="78"/>
      <c r="AI805" s="78"/>
      <c r="AJ805" s="78"/>
      <c r="AK805" s="78"/>
      <c r="AL805" s="78"/>
      <c r="AM805" s="78"/>
      <c r="AN805" s="78"/>
      <c r="AO805" s="78"/>
      <c r="AP805" s="78"/>
      <c r="AQ805" s="78"/>
      <c r="AR805" s="78"/>
      <c r="AS805" s="78"/>
      <c r="AT805" s="78"/>
      <c r="AU805" s="78"/>
      <c r="AV805" s="78"/>
      <c r="AW805" s="78"/>
      <c r="AX805" s="115"/>
      <c r="AY805" s="121"/>
      <c r="AZ805" s="121"/>
      <c r="BA805" s="121"/>
      <c r="BB805" s="121"/>
      <c r="BC805" s="121"/>
      <c r="BD805" s="121"/>
      <c r="BE805" s="121"/>
      <c r="BF805" s="121"/>
      <c r="BG805" s="121"/>
      <c r="BH805" s="121"/>
      <c r="BI805" s="121"/>
      <c r="BJ805" s="121"/>
      <c r="BK805" s="121"/>
      <c r="BL805" s="121"/>
      <c r="BM805" s="121"/>
      <c r="BN805" s="121"/>
      <c r="BO805" s="121"/>
      <c r="BP805" s="121"/>
      <c r="BQ805" s="121"/>
      <c r="BR805" s="121"/>
      <c r="BS805" s="121"/>
    </row>
    <row r="806" spans="28:71" ht="14">
      <c r="AB806" s="77"/>
      <c r="AC806" s="78"/>
      <c r="AD806" s="78"/>
      <c r="AE806" s="78"/>
      <c r="AF806" s="78"/>
      <c r="AG806" s="78"/>
      <c r="AH806" s="78"/>
      <c r="AI806" s="78"/>
      <c r="AJ806" s="78"/>
      <c r="AK806" s="78"/>
      <c r="AL806" s="78"/>
      <c r="AM806" s="78"/>
      <c r="AN806" s="78"/>
      <c r="AO806" s="78"/>
      <c r="AP806" s="78"/>
      <c r="AQ806" s="78"/>
      <c r="AR806" s="78"/>
      <c r="AS806" s="78"/>
      <c r="AT806" s="78"/>
      <c r="AU806" s="78"/>
      <c r="AV806" s="78"/>
      <c r="AW806" s="78"/>
      <c r="AX806" s="115"/>
      <c r="AY806" s="121"/>
      <c r="AZ806" s="121"/>
      <c r="BA806" s="121"/>
      <c r="BB806" s="121"/>
      <c r="BC806" s="121"/>
      <c r="BD806" s="121"/>
      <c r="BE806" s="121"/>
      <c r="BF806" s="121"/>
      <c r="BG806" s="121"/>
      <c r="BH806" s="121"/>
      <c r="BI806" s="121"/>
      <c r="BJ806" s="121"/>
      <c r="BK806" s="121"/>
      <c r="BL806" s="121"/>
      <c r="BM806" s="121"/>
      <c r="BN806" s="121"/>
      <c r="BO806" s="121"/>
      <c r="BP806" s="121"/>
      <c r="BQ806" s="121"/>
      <c r="BR806" s="121"/>
      <c r="BS806" s="121"/>
    </row>
    <row r="807" spans="28:71" ht="14">
      <c r="AB807" s="77"/>
      <c r="AC807" s="78"/>
      <c r="AD807" s="78"/>
      <c r="AE807" s="78"/>
      <c r="AF807" s="78"/>
      <c r="AG807" s="78"/>
      <c r="AH807" s="78"/>
      <c r="AI807" s="78"/>
      <c r="AJ807" s="78"/>
      <c r="AK807" s="78"/>
      <c r="AL807" s="78"/>
      <c r="AM807" s="78"/>
      <c r="AN807" s="78"/>
      <c r="AO807" s="78"/>
      <c r="AP807" s="78"/>
      <c r="AQ807" s="78"/>
      <c r="AR807" s="78"/>
      <c r="AS807" s="78"/>
      <c r="AT807" s="78"/>
      <c r="AU807" s="78"/>
      <c r="AV807" s="78"/>
      <c r="AW807" s="78"/>
      <c r="AX807" s="115"/>
      <c r="AY807" s="121"/>
      <c r="AZ807" s="121"/>
      <c r="BA807" s="121"/>
      <c r="BB807" s="121"/>
      <c r="BC807" s="121"/>
      <c r="BD807" s="121"/>
      <c r="BE807" s="121"/>
      <c r="BF807" s="121"/>
      <c r="BG807" s="121"/>
      <c r="BH807" s="121"/>
      <c r="BI807" s="121"/>
      <c r="BJ807" s="121"/>
      <c r="BK807" s="121"/>
      <c r="BL807" s="121"/>
      <c r="BM807" s="121"/>
      <c r="BN807" s="121"/>
      <c r="BO807" s="121"/>
      <c r="BP807" s="121"/>
      <c r="BQ807" s="121"/>
      <c r="BR807" s="121"/>
      <c r="BS807" s="121"/>
    </row>
    <row r="808" spans="28:71" ht="14">
      <c r="AB808" s="77"/>
      <c r="AC808" s="78"/>
      <c r="AD808" s="78"/>
      <c r="AE808" s="78"/>
      <c r="AF808" s="78"/>
      <c r="AG808" s="78"/>
      <c r="AH808" s="78"/>
      <c r="AI808" s="78"/>
      <c r="AJ808" s="78"/>
      <c r="AK808" s="78"/>
      <c r="AL808" s="78"/>
      <c r="AM808" s="78"/>
      <c r="AN808" s="78"/>
      <c r="AO808" s="78"/>
      <c r="AP808" s="78"/>
      <c r="AQ808" s="78"/>
      <c r="AR808" s="78"/>
      <c r="AS808" s="78"/>
      <c r="AT808" s="78"/>
      <c r="AU808" s="78"/>
      <c r="AV808" s="78"/>
      <c r="AW808" s="78"/>
      <c r="AX808" s="115"/>
      <c r="AY808" s="121"/>
      <c r="AZ808" s="121"/>
      <c r="BA808" s="121"/>
      <c r="BB808" s="121"/>
      <c r="BC808" s="121"/>
      <c r="BD808" s="121"/>
      <c r="BE808" s="121"/>
      <c r="BF808" s="121"/>
      <c r="BG808" s="121"/>
      <c r="BH808" s="121"/>
      <c r="BI808" s="121"/>
      <c r="BJ808" s="121"/>
      <c r="BK808" s="121"/>
      <c r="BL808" s="121"/>
      <c r="BM808" s="121"/>
      <c r="BN808" s="121"/>
      <c r="BO808" s="121"/>
      <c r="BP808" s="121"/>
      <c r="BQ808" s="121"/>
      <c r="BR808" s="121"/>
      <c r="BS808" s="121"/>
    </row>
    <row r="809" spans="28:71" ht="14">
      <c r="AB809" s="77"/>
      <c r="AC809" s="78"/>
      <c r="AD809" s="78"/>
      <c r="AE809" s="78"/>
      <c r="AF809" s="78"/>
      <c r="AG809" s="78"/>
      <c r="AH809" s="78"/>
      <c r="AI809" s="78"/>
      <c r="AJ809" s="78"/>
      <c r="AK809" s="78"/>
      <c r="AL809" s="78"/>
      <c r="AM809" s="78"/>
      <c r="AN809" s="78"/>
      <c r="AO809" s="78"/>
      <c r="AP809" s="78"/>
      <c r="AQ809" s="78"/>
      <c r="AR809" s="78"/>
      <c r="AS809" s="78"/>
      <c r="AT809" s="78"/>
      <c r="AU809" s="78"/>
      <c r="AV809" s="78"/>
      <c r="AW809" s="78"/>
      <c r="AX809" s="115"/>
      <c r="AY809" s="121"/>
      <c r="AZ809" s="121"/>
      <c r="BA809" s="121"/>
      <c r="BB809" s="121"/>
      <c r="BC809" s="121"/>
      <c r="BD809" s="121"/>
      <c r="BE809" s="121"/>
      <c r="BF809" s="121"/>
      <c r="BG809" s="121"/>
      <c r="BH809" s="121"/>
      <c r="BI809" s="121"/>
      <c r="BJ809" s="121"/>
      <c r="BK809" s="121"/>
      <c r="BL809" s="121"/>
      <c r="BM809" s="121"/>
      <c r="BN809" s="121"/>
      <c r="BO809" s="121"/>
      <c r="BP809" s="121"/>
      <c r="BQ809" s="121"/>
      <c r="BR809" s="121"/>
      <c r="BS809" s="121"/>
    </row>
    <row r="810" spans="28:71" ht="14">
      <c r="AB810" s="77"/>
      <c r="AC810" s="87"/>
      <c r="AD810" s="87"/>
      <c r="AE810" s="87"/>
      <c r="AF810" s="87"/>
      <c r="AG810" s="87"/>
      <c r="AH810" s="78"/>
      <c r="AI810" s="87"/>
      <c r="AJ810" s="87"/>
      <c r="AK810" s="87"/>
      <c r="AL810" s="87"/>
      <c r="AM810" s="87"/>
      <c r="AN810" s="87"/>
      <c r="AO810" s="87"/>
      <c r="AP810" s="87"/>
      <c r="AQ810" s="87"/>
      <c r="AR810" s="87"/>
      <c r="AS810" s="87"/>
      <c r="AT810" s="87"/>
      <c r="AU810" s="87"/>
      <c r="AV810" s="87"/>
      <c r="AW810" s="87"/>
      <c r="AX810" s="115"/>
      <c r="AY810" s="121"/>
      <c r="AZ810" s="121"/>
      <c r="BA810" s="121"/>
      <c r="BB810" s="121"/>
      <c r="BC810" s="121"/>
      <c r="BD810" s="121"/>
      <c r="BE810" s="121"/>
      <c r="BF810" s="121"/>
      <c r="BG810" s="121"/>
      <c r="BH810" s="121"/>
      <c r="BI810" s="121"/>
      <c r="BJ810" s="121"/>
      <c r="BK810" s="121"/>
      <c r="BL810" s="121"/>
      <c r="BM810" s="121"/>
      <c r="BN810" s="121"/>
      <c r="BO810" s="121"/>
      <c r="BP810" s="121"/>
      <c r="BQ810" s="121"/>
      <c r="BR810" s="121"/>
      <c r="BS810" s="121"/>
    </row>
    <row r="811" spans="28:71" ht="14">
      <c r="AB811" s="77"/>
      <c r="AC811" s="87"/>
      <c r="AD811" s="87"/>
      <c r="AE811" s="87"/>
      <c r="AF811" s="87"/>
      <c r="AG811" s="87"/>
      <c r="AH811" s="78"/>
      <c r="AI811" s="87"/>
      <c r="AJ811" s="87"/>
      <c r="AK811" s="87"/>
      <c r="AL811" s="87"/>
      <c r="AM811" s="87"/>
      <c r="AN811" s="87"/>
      <c r="AO811" s="87"/>
      <c r="AP811" s="87"/>
      <c r="AQ811" s="87"/>
      <c r="AR811" s="87"/>
      <c r="AS811" s="87"/>
      <c r="AT811" s="87"/>
      <c r="AU811" s="87"/>
      <c r="AV811" s="87"/>
      <c r="AW811" s="87"/>
      <c r="AX811" s="115"/>
      <c r="AY811" s="121"/>
      <c r="AZ811" s="121"/>
      <c r="BA811" s="121"/>
      <c r="BB811" s="121"/>
      <c r="BC811" s="121"/>
      <c r="BD811" s="121"/>
      <c r="BE811" s="121"/>
      <c r="BF811" s="121"/>
      <c r="BG811" s="121"/>
      <c r="BH811" s="121"/>
      <c r="BI811" s="121"/>
      <c r="BJ811" s="121"/>
      <c r="BK811" s="121"/>
      <c r="BL811" s="121"/>
      <c r="BM811" s="121"/>
      <c r="BN811" s="121"/>
      <c r="BO811" s="121"/>
      <c r="BP811" s="121"/>
      <c r="BQ811" s="121"/>
      <c r="BR811" s="121"/>
      <c r="BS811" s="121"/>
    </row>
    <row r="812" spans="28:71" ht="14">
      <c r="AB812" s="77"/>
      <c r="AC812" s="87"/>
      <c r="AD812" s="87"/>
      <c r="AE812" s="87"/>
      <c r="AF812" s="87"/>
      <c r="AG812" s="87"/>
      <c r="AH812" s="78"/>
      <c r="AI812" s="87"/>
      <c r="AJ812" s="87"/>
      <c r="AK812" s="87"/>
      <c r="AL812" s="87"/>
      <c r="AM812" s="87"/>
      <c r="AN812" s="87"/>
      <c r="AO812" s="87"/>
      <c r="AP812" s="87"/>
      <c r="AQ812" s="87"/>
      <c r="AR812" s="87"/>
      <c r="AS812" s="87"/>
      <c r="AT812" s="87"/>
      <c r="AU812" s="87"/>
      <c r="AV812" s="87"/>
      <c r="AW812" s="87"/>
      <c r="AX812" s="115"/>
      <c r="AY812" s="121"/>
      <c r="AZ812" s="121"/>
      <c r="BA812" s="121"/>
      <c r="BB812" s="121"/>
      <c r="BC812" s="121"/>
      <c r="BD812" s="121"/>
      <c r="BE812" s="121"/>
      <c r="BF812" s="121"/>
      <c r="BG812" s="121"/>
      <c r="BH812" s="121"/>
      <c r="BI812" s="121"/>
      <c r="BJ812" s="121"/>
      <c r="BK812" s="121"/>
      <c r="BL812" s="121"/>
      <c r="BM812" s="121"/>
      <c r="BN812" s="121"/>
      <c r="BO812" s="121"/>
      <c r="BP812" s="121"/>
      <c r="BQ812" s="121"/>
      <c r="BR812" s="121"/>
      <c r="BS812" s="121"/>
    </row>
    <row r="813" spans="28:71" ht="14">
      <c r="AB813" s="77"/>
      <c r="AC813" s="87"/>
      <c r="AD813" s="87"/>
      <c r="AE813" s="87"/>
      <c r="AF813" s="87"/>
      <c r="AG813" s="87"/>
      <c r="AH813" s="87"/>
      <c r="AI813" s="87"/>
      <c r="AJ813" s="87"/>
      <c r="AK813" s="87"/>
      <c r="AL813" s="87"/>
      <c r="AM813" s="87"/>
      <c r="AN813" s="87"/>
      <c r="AO813" s="87"/>
      <c r="AP813" s="87"/>
      <c r="AQ813" s="87"/>
      <c r="AR813" s="87"/>
      <c r="AS813" s="87"/>
      <c r="AT813" s="87"/>
      <c r="AU813" s="87"/>
      <c r="AV813" s="87"/>
      <c r="AW813" s="87"/>
      <c r="AX813" s="115"/>
      <c r="AY813" s="121"/>
      <c r="AZ813" s="121"/>
      <c r="BA813" s="121"/>
      <c r="BB813" s="121"/>
      <c r="BC813" s="121"/>
      <c r="BD813" s="121"/>
      <c r="BE813" s="121"/>
      <c r="BF813" s="121"/>
      <c r="BG813" s="121"/>
      <c r="BH813" s="121"/>
      <c r="BI813" s="121"/>
      <c r="BJ813" s="121"/>
      <c r="BK813" s="121"/>
      <c r="BL813" s="121"/>
      <c r="BM813" s="121"/>
      <c r="BN813" s="121"/>
      <c r="BO813" s="121"/>
      <c r="BP813" s="121"/>
      <c r="BQ813" s="121"/>
      <c r="BR813" s="121"/>
      <c r="BS813" s="121"/>
    </row>
    <row r="814" spans="28:71" ht="14">
      <c r="AB814" s="57"/>
      <c r="AC814" s="58"/>
      <c r="AD814" s="58"/>
      <c r="AE814" s="58"/>
      <c r="AF814" s="58"/>
      <c r="AG814" s="58"/>
      <c r="AH814" s="44"/>
      <c r="AI814" s="58"/>
      <c r="AJ814" s="122"/>
      <c r="AK814" s="115"/>
      <c r="AL814" s="115"/>
      <c r="AM814" s="115"/>
      <c r="AN814" s="115"/>
      <c r="AO814" s="115"/>
      <c r="AP814" s="115"/>
      <c r="AQ814" s="115"/>
      <c r="AR814" s="115"/>
      <c r="AS814" s="115"/>
      <c r="AT814" s="115"/>
      <c r="AU814" s="115"/>
      <c r="AV814" s="115"/>
      <c r="AW814" s="115"/>
      <c r="AX814" s="115"/>
      <c r="AY814" s="115"/>
      <c r="AZ814" s="115"/>
      <c r="BA814" s="115"/>
      <c r="BB814" s="115"/>
      <c r="BC814" s="115"/>
      <c r="BD814" s="115"/>
      <c r="BE814" s="115"/>
      <c r="BF814" s="115"/>
      <c r="BG814" s="115"/>
      <c r="BH814" s="115"/>
      <c r="BI814" s="115"/>
      <c r="BJ814" s="115"/>
      <c r="BK814" s="115"/>
      <c r="BL814" s="115"/>
      <c r="BM814" s="115"/>
      <c r="BN814" s="115"/>
      <c r="BO814" s="115"/>
      <c r="BP814" s="115"/>
      <c r="BQ814" s="115"/>
      <c r="BR814" s="115"/>
      <c r="BS814" s="115"/>
    </row>
    <row r="815" spans="28:71" ht="14">
      <c r="AB815" s="57"/>
      <c r="AC815" s="58"/>
      <c r="AD815" s="58"/>
      <c r="AE815" s="58"/>
      <c r="AF815" s="58"/>
      <c r="AG815" s="58"/>
      <c r="AH815" s="44"/>
      <c r="AI815" s="58"/>
      <c r="AJ815" s="122"/>
      <c r="AK815" s="115"/>
      <c r="AL815" s="115"/>
      <c r="AM815" s="115"/>
      <c r="AN815" s="115"/>
      <c r="AO815" s="115"/>
      <c r="AP815" s="115"/>
      <c r="AQ815" s="115"/>
      <c r="AR815" s="115"/>
      <c r="AS815" s="115"/>
      <c r="AT815" s="115"/>
      <c r="AU815" s="115"/>
      <c r="AV815" s="115"/>
      <c r="AW815" s="115"/>
      <c r="AX815" s="115"/>
      <c r="AY815" s="115"/>
      <c r="AZ815" s="115"/>
      <c r="BA815" s="115"/>
      <c r="BB815" s="115"/>
      <c r="BC815" s="115"/>
      <c r="BD815" s="115"/>
      <c r="BE815" s="115"/>
      <c r="BF815" s="115"/>
      <c r="BG815" s="115"/>
      <c r="BH815" s="115"/>
      <c r="BI815" s="115"/>
      <c r="BJ815" s="115"/>
      <c r="BK815" s="115"/>
      <c r="BL815" s="115"/>
      <c r="BM815" s="115"/>
      <c r="BN815" s="115"/>
      <c r="BO815" s="115"/>
      <c r="BP815" s="115"/>
      <c r="BQ815" s="115"/>
      <c r="BR815" s="115"/>
      <c r="BS815" s="115"/>
    </row>
    <row r="816" spans="28:71">
      <c r="AB816" s="117"/>
      <c r="AC816" s="118"/>
      <c r="AD816" s="118"/>
      <c r="AE816" s="118"/>
      <c r="AF816" s="118"/>
      <c r="AG816" s="118"/>
      <c r="AH816" s="118"/>
      <c r="AI816" s="118"/>
      <c r="AJ816" s="118"/>
      <c r="AK816" s="118"/>
      <c r="AL816" s="118"/>
      <c r="AM816" s="118"/>
      <c r="AN816" s="118"/>
      <c r="AO816" s="118"/>
      <c r="AP816" s="118"/>
      <c r="AQ816" s="118"/>
      <c r="AR816" s="118"/>
      <c r="AS816" s="118"/>
      <c r="AT816" s="118"/>
      <c r="AU816" s="118"/>
      <c r="AV816" s="118"/>
      <c r="AW816" s="118"/>
      <c r="AX816" s="115"/>
      <c r="AY816" s="115"/>
      <c r="AZ816" s="115"/>
      <c r="BA816" s="115"/>
      <c r="BB816" s="115"/>
      <c r="BC816" s="115"/>
      <c r="BD816" s="115"/>
      <c r="BE816" s="115"/>
      <c r="BF816" s="115"/>
      <c r="BG816" s="115"/>
      <c r="BH816" s="115"/>
      <c r="BI816" s="115"/>
      <c r="BJ816" s="115"/>
      <c r="BK816" s="115"/>
      <c r="BL816" s="115"/>
      <c r="BM816" s="115"/>
      <c r="BN816" s="115"/>
      <c r="BO816" s="115"/>
      <c r="BP816" s="115"/>
      <c r="BQ816" s="115"/>
      <c r="BR816" s="115"/>
      <c r="BS816" s="115"/>
    </row>
    <row r="817" spans="28:71">
      <c r="AB817" s="117"/>
      <c r="AC817" s="410"/>
      <c r="AD817" s="410"/>
      <c r="AE817" s="410"/>
      <c r="AF817" s="410"/>
      <c r="AG817" s="410"/>
      <c r="AH817" s="410"/>
      <c r="AI817" s="410"/>
      <c r="AJ817" s="410"/>
      <c r="AK817" s="410"/>
      <c r="AL817" s="410"/>
      <c r="AM817" s="410"/>
      <c r="AN817" s="410"/>
      <c r="AO817" s="410"/>
      <c r="AP817" s="410"/>
      <c r="AQ817" s="410"/>
      <c r="AR817" s="410"/>
      <c r="AS817" s="410"/>
      <c r="AT817" s="410"/>
      <c r="AU817" s="410"/>
      <c r="AV817" s="410"/>
      <c r="AW817" s="410"/>
      <c r="AX817" s="115"/>
      <c r="AY817" s="115"/>
      <c r="AZ817" s="115"/>
      <c r="BA817" s="115"/>
      <c r="BB817" s="115"/>
      <c r="BC817" s="115"/>
      <c r="BD817" s="115"/>
      <c r="BE817" s="115"/>
      <c r="BF817" s="115"/>
      <c r="BG817" s="115"/>
      <c r="BH817" s="115"/>
      <c r="BI817" s="115"/>
      <c r="BJ817" s="115"/>
      <c r="BK817" s="115"/>
      <c r="BL817" s="115"/>
      <c r="BM817" s="115"/>
      <c r="BN817" s="115"/>
      <c r="BO817" s="115"/>
      <c r="BP817" s="115"/>
      <c r="BQ817" s="115"/>
      <c r="BR817" s="115"/>
      <c r="BS817" s="115"/>
    </row>
    <row r="818" spans="28:71" ht="14">
      <c r="AB818" s="119"/>
      <c r="AC818" s="92"/>
      <c r="AD818" s="92"/>
      <c r="AE818" s="92"/>
      <c r="AF818" s="92"/>
      <c r="AG818" s="92"/>
      <c r="AH818" s="92"/>
      <c r="AI818" s="92"/>
      <c r="AJ818" s="120"/>
      <c r="AK818" s="120"/>
      <c r="AL818" s="120"/>
      <c r="AM818" s="120"/>
      <c r="AN818" s="120"/>
      <c r="AO818" s="120"/>
      <c r="AP818" s="92"/>
      <c r="AQ818" s="120"/>
      <c r="AR818" s="120"/>
      <c r="AS818" s="120"/>
      <c r="AT818" s="120"/>
      <c r="AU818" s="120"/>
      <c r="AV818" s="120"/>
      <c r="AW818" s="120"/>
      <c r="AX818" s="115"/>
      <c r="AY818" s="92"/>
      <c r="AZ818" s="92"/>
      <c r="BA818" s="92"/>
      <c r="BB818" s="92"/>
      <c r="BC818" s="92"/>
      <c r="BD818" s="92"/>
      <c r="BE818" s="92"/>
      <c r="BF818" s="120"/>
      <c r="BG818" s="120"/>
      <c r="BH818" s="120"/>
      <c r="BI818" s="120"/>
      <c r="BJ818" s="120"/>
      <c r="BK818" s="120"/>
      <c r="BL818" s="92"/>
      <c r="BM818" s="120"/>
      <c r="BN818" s="120"/>
      <c r="BO818" s="120"/>
      <c r="BP818" s="120"/>
      <c r="BQ818" s="120"/>
      <c r="BR818" s="120"/>
      <c r="BS818" s="120"/>
    </row>
    <row r="819" spans="28:71" ht="14">
      <c r="AB819" s="77"/>
      <c r="AC819" s="78"/>
      <c r="AD819" s="78"/>
      <c r="AE819" s="78"/>
      <c r="AF819" s="78"/>
      <c r="AG819" s="78"/>
      <c r="AH819" s="78"/>
      <c r="AI819" s="78"/>
      <c r="AJ819" s="78"/>
      <c r="AK819" s="78"/>
      <c r="AL819" s="78"/>
      <c r="AM819" s="78"/>
      <c r="AN819" s="78"/>
      <c r="AO819" s="78"/>
      <c r="AP819" s="78"/>
      <c r="AQ819" s="78"/>
      <c r="AR819" s="78"/>
      <c r="AS819" s="78"/>
      <c r="AT819" s="78"/>
      <c r="AU819" s="78"/>
      <c r="AV819" s="78"/>
      <c r="AW819" s="78"/>
      <c r="AX819" s="115"/>
      <c r="AY819" s="121"/>
      <c r="AZ819" s="121"/>
      <c r="BA819" s="121"/>
      <c r="BB819" s="121"/>
      <c r="BC819" s="121"/>
      <c r="BD819" s="121"/>
      <c r="BE819" s="121"/>
      <c r="BF819" s="121"/>
      <c r="BG819" s="121"/>
      <c r="BH819" s="121"/>
      <c r="BI819" s="121"/>
      <c r="BJ819" s="121"/>
      <c r="BK819" s="121"/>
      <c r="BL819" s="121"/>
      <c r="BM819" s="121"/>
      <c r="BN819" s="121"/>
      <c r="BO819" s="121"/>
      <c r="BP819" s="121"/>
      <c r="BQ819" s="121"/>
      <c r="BR819" s="121"/>
      <c r="BS819" s="121"/>
    </row>
    <row r="820" spans="28:71" ht="14">
      <c r="AB820" s="77"/>
      <c r="AC820" s="78"/>
      <c r="AD820" s="78"/>
      <c r="AE820" s="78"/>
      <c r="AF820" s="78"/>
      <c r="AG820" s="78"/>
      <c r="AH820" s="78"/>
      <c r="AI820" s="78"/>
      <c r="AJ820" s="78"/>
      <c r="AK820" s="78"/>
      <c r="AL820" s="78"/>
      <c r="AM820" s="78"/>
      <c r="AN820" s="78"/>
      <c r="AO820" s="78"/>
      <c r="AP820" s="78"/>
      <c r="AQ820" s="78"/>
      <c r="AR820" s="78"/>
      <c r="AS820" s="78"/>
      <c r="AT820" s="78"/>
      <c r="AU820" s="78"/>
      <c r="AV820" s="78"/>
      <c r="AW820" s="78"/>
      <c r="AX820" s="115"/>
      <c r="AY820" s="121"/>
      <c r="AZ820" s="121"/>
      <c r="BA820" s="121"/>
      <c r="BB820" s="121"/>
      <c r="BC820" s="121"/>
      <c r="BD820" s="121"/>
      <c r="BE820" s="121"/>
      <c r="BF820" s="121"/>
      <c r="BG820" s="121"/>
      <c r="BH820" s="121"/>
      <c r="BI820" s="121"/>
      <c r="BJ820" s="121"/>
      <c r="BK820" s="121"/>
      <c r="BL820" s="121"/>
      <c r="BM820" s="121"/>
      <c r="BN820" s="121"/>
      <c r="BO820" s="121"/>
      <c r="BP820" s="121"/>
      <c r="BQ820" s="121"/>
      <c r="BR820" s="121"/>
      <c r="BS820" s="121"/>
    </row>
    <row r="821" spans="28:71" ht="14">
      <c r="AB821" s="77"/>
      <c r="AC821" s="78"/>
      <c r="AD821" s="78"/>
      <c r="AE821" s="78"/>
      <c r="AF821" s="78"/>
      <c r="AG821" s="78"/>
      <c r="AH821" s="78"/>
      <c r="AI821" s="78"/>
      <c r="AJ821" s="78"/>
      <c r="AK821" s="78"/>
      <c r="AL821" s="78"/>
      <c r="AM821" s="78"/>
      <c r="AN821" s="78"/>
      <c r="AO821" s="78"/>
      <c r="AP821" s="78"/>
      <c r="AQ821" s="78"/>
      <c r="AR821" s="78"/>
      <c r="AS821" s="78"/>
      <c r="AT821" s="78"/>
      <c r="AU821" s="78"/>
      <c r="AV821" s="78"/>
      <c r="AW821" s="78"/>
      <c r="AX821" s="115"/>
      <c r="AY821" s="121"/>
      <c r="AZ821" s="121"/>
      <c r="BA821" s="121"/>
      <c r="BB821" s="121"/>
      <c r="BC821" s="121"/>
      <c r="BD821" s="121"/>
      <c r="BE821" s="121"/>
      <c r="BF821" s="121"/>
      <c r="BG821" s="121"/>
      <c r="BH821" s="121"/>
      <c r="BI821" s="121"/>
      <c r="BJ821" s="121"/>
      <c r="BK821" s="121"/>
      <c r="BL821" s="121"/>
      <c r="BM821" s="121"/>
      <c r="BN821" s="121"/>
      <c r="BO821" s="121"/>
      <c r="BP821" s="121"/>
      <c r="BQ821" s="121"/>
      <c r="BR821" s="121"/>
      <c r="BS821" s="121"/>
    </row>
    <row r="822" spans="28:71" ht="14">
      <c r="AB822" s="77"/>
      <c r="AC822" s="78"/>
      <c r="AD822" s="78"/>
      <c r="AE822" s="78"/>
      <c r="AF822" s="78"/>
      <c r="AG822" s="78"/>
      <c r="AH822" s="78"/>
      <c r="AI822" s="78"/>
      <c r="AJ822" s="78"/>
      <c r="AK822" s="78"/>
      <c r="AL822" s="78"/>
      <c r="AM822" s="78"/>
      <c r="AN822" s="78"/>
      <c r="AO822" s="78"/>
      <c r="AP822" s="78"/>
      <c r="AQ822" s="78"/>
      <c r="AR822" s="78"/>
      <c r="AS822" s="78"/>
      <c r="AT822" s="78"/>
      <c r="AU822" s="78"/>
      <c r="AV822" s="78"/>
      <c r="AW822" s="78"/>
      <c r="AX822" s="115"/>
      <c r="AY822" s="121"/>
      <c r="AZ822" s="121"/>
      <c r="BA822" s="121"/>
      <c r="BB822" s="121"/>
      <c r="BC822" s="121"/>
      <c r="BD822" s="121"/>
      <c r="BE822" s="121"/>
      <c r="BF822" s="121"/>
      <c r="BG822" s="121"/>
      <c r="BH822" s="121"/>
      <c r="BI822" s="121"/>
      <c r="BJ822" s="121"/>
      <c r="BK822" s="121"/>
      <c r="BL822" s="121"/>
      <c r="BM822" s="121"/>
      <c r="BN822" s="121"/>
      <c r="BO822" s="121"/>
      <c r="BP822" s="121"/>
      <c r="BQ822" s="121"/>
      <c r="BR822" s="121"/>
      <c r="BS822" s="121"/>
    </row>
    <row r="823" spans="28:71" ht="14">
      <c r="AB823" s="77"/>
      <c r="AC823" s="78"/>
      <c r="AD823" s="78"/>
      <c r="AE823" s="78"/>
      <c r="AF823" s="78"/>
      <c r="AG823" s="78"/>
      <c r="AH823" s="78"/>
      <c r="AI823" s="78"/>
      <c r="AJ823" s="78"/>
      <c r="AK823" s="78"/>
      <c r="AL823" s="78"/>
      <c r="AM823" s="78"/>
      <c r="AN823" s="78"/>
      <c r="AO823" s="78"/>
      <c r="AP823" s="78"/>
      <c r="AQ823" s="78"/>
      <c r="AR823" s="78"/>
      <c r="AS823" s="78"/>
      <c r="AT823" s="78"/>
      <c r="AU823" s="78"/>
      <c r="AV823" s="78"/>
      <c r="AW823" s="78"/>
      <c r="AX823" s="115"/>
      <c r="AY823" s="121"/>
      <c r="AZ823" s="121"/>
      <c r="BA823" s="121"/>
      <c r="BB823" s="121"/>
      <c r="BC823" s="121"/>
      <c r="BD823" s="121"/>
      <c r="BE823" s="121"/>
      <c r="BF823" s="121"/>
      <c r="BG823" s="121"/>
      <c r="BH823" s="121"/>
      <c r="BI823" s="121"/>
      <c r="BJ823" s="121"/>
      <c r="BK823" s="121"/>
      <c r="BL823" s="121"/>
      <c r="BM823" s="121"/>
      <c r="BN823" s="121"/>
      <c r="BO823" s="121"/>
      <c r="BP823" s="121"/>
      <c r="BQ823" s="121"/>
      <c r="BR823" s="121"/>
      <c r="BS823" s="121"/>
    </row>
    <row r="824" spans="28:71" ht="14">
      <c r="AB824" s="77"/>
      <c r="AC824" s="78"/>
      <c r="AD824" s="78"/>
      <c r="AE824" s="78"/>
      <c r="AF824" s="78"/>
      <c r="AG824" s="78"/>
      <c r="AH824" s="78"/>
      <c r="AI824" s="78"/>
      <c r="AJ824" s="78"/>
      <c r="AK824" s="78"/>
      <c r="AL824" s="78"/>
      <c r="AM824" s="78"/>
      <c r="AN824" s="78"/>
      <c r="AO824" s="78"/>
      <c r="AP824" s="78"/>
      <c r="AQ824" s="78"/>
      <c r="AR824" s="78"/>
      <c r="AS824" s="78"/>
      <c r="AT824" s="78"/>
      <c r="AU824" s="78"/>
      <c r="AV824" s="78"/>
      <c r="AW824" s="78"/>
      <c r="AX824" s="115"/>
      <c r="AY824" s="121"/>
      <c r="AZ824" s="121"/>
      <c r="BA824" s="121"/>
      <c r="BB824" s="121"/>
      <c r="BC824" s="121"/>
      <c r="BD824" s="121"/>
      <c r="BE824" s="121"/>
      <c r="BF824" s="121"/>
      <c r="BG824" s="121"/>
      <c r="BH824" s="121"/>
      <c r="BI824" s="121"/>
      <c r="BJ824" s="121"/>
      <c r="BK824" s="121"/>
      <c r="BL824" s="121"/>
      <c r="BM824" s="121"/>
      <c r="BN824" s="121"/>
      <c r="BO824" s="121"/>
      <c r="BP824" s="121"/>
      <c r="BQ824" s="121"/>
      <c r="BR824" s="121"/>
      <c r="BS824" s="121"/>
    </row>
    <row r="825" spans="28:71" ht="14">
      <c r="AB825" s="77"/>
      <c r="AC825" s="78"/>
      <c r="AD825" s="78"/>
      <c r="AE825" s="78"/>
      <c r="AF825" s="78"/>
      <c r="AG825" s="78"/>
      <c r="AH825" s="78"/>
      <c r="AI825" s="78"/>
      <c r="AJ825" s="78"/>
      <c r="AK825" s="78"/>
      <c r="AL825" s="78"/>
      <c r="AM825" s="78"/>
      <c r="AN825" s="78"/>
      <c r="AO825" s="78"/>
      <c r="AP825" s="78"/>
      <c r="AQ825" s="78"/>
      <c r="AR825" s="78"/>
      <c r="AS825" s="78"/>
      <c r="AT825" s="78"/>
      <c r="AU825" s="78"/>
      <c r="AV825" s="78"/>
      <c r="AW825" s="78"/>
      <c r="AX825" s="115"/>
      <c r="AY825" s="121"/>
      <c r="AZ825" s="121"/>
      <c r="BA825" s="121"/>
      <c r="BB825" s="121"/>
      <c r="BC825" s="121"/>
      <c r="BD825" s="121"/>
      <c r="BE825" s="121"/>
      <c r="BF825" s="121"/>
      <c r="BG825" s="121"/>
      <c r="BH825" s="121"/>
      <c r="BI825" s="121"/>
      <c r="BJ825" s="121"/>
      <c r="BK825" s="121"/>
      <c r="BL825" s="121"/>
      <c r="BM825" s="121"/>
      <c r="BN825" s="121"/>
      <c r="BO825" s="121"/>
      <c r="BP825" s="121"/>
      <c r="BQ825" s="121"/>
      <c r="BR825" s="121"/>
      <c r="BS825" s="121"/>
    </row>
    <row r="826" spans="28:71" ht="14">
      <c r="AB826" s="77"/>
      <c r="AC826" s="78"/>
      <c r="AD826" s="78"/>
      <c r="AE826" s="78"/>
      <c r="AF826" s="78"/>
      <c r="AG826" s="78"/>
      <c r="AH826" s="78"/>
      <c r="AI826" s="78"/>
      <c r="AJ826" s="78"/>
      <c r="AK826" s="78"/>
      <c r="AL826" s="78"/>
      <c r="AM826" s="78"/>
      <c r="AN826" s="78"/>
      <c r="AO826" s="78"/>
      <c r="AP826" s="78"/>
      <c r="AQ826" s="78"/>
      <c r="AR826" s="78"/>
      <c r="AS826" s="78"/>
      <c r="AT826" s="78"/>
      <c r="AU826" s="78"/>
      <c r="AV826" s="78"/>
      <c r="AW826" s="78"/>
      <c r="AX826" s="115"/>
      <c r="AY826" s="121"/>
      <c r="AZ826" s="121"/>
      <c r="BA826" s="121"/>
      <c r="BB826" s="121"/>
      <c r="BC826" s="121"/>
      <c r="BD826" s="121"/>
      <c r="BE826" s="121"/>
      <c r="BF826" s="121"/>
      <c r="BG826" s="121"/>
      <c r="BH826" s="121"/>
      <c r="BI826" s="121"/>
      <c r="BJ826" s="121"/>
      <c r="BK826" s="121"/>
      <c r="BL826" s="121"/>
      <c r="BM826" s="121"/>
      <c r="BN826" s="121"/>
      <c r="BO826" s="121"/>
      <c r="BP826" s="121"/>
      <c r="BQ826" s="121"/>
      <c r="BR826" s="121"/>
      <c r="BS826" s="121"/>
    </row>
    <row r="827" spans="28:71" ht="14">
      <c r="AB827" s="77"/>
      <c r="AC827" s="78"/>
      <c r="AD827" s="78"/>
      <c r="AE827" s="78"/>
      <c r="AF827" s="78"/>
      <c r="AG827" s="78"/>
      <c r="AH827" s="78"/>
      <c r="AI827" s="78"/>
      <c r="AJ827" s="78"/>
      <c r="AK827" s="78"/>
      <c r="AL827" s="78"/>
      <c r="AM827" s="78"/>
      <c r="AN827" s="78"/>
      <c r="AO827" s="78"/>
      <c r="AP827" s="78"/>
      <c r="AQ827" s="78"/>
      <c r="AR827" s="78"/>
      <c r="AS827" s="78"/>
      <c r="AT827" s="78"/>
      <c r="AU827" s="78"/>
      <c r="AV827" s="78"/>
      <c r="AW827" s="78"/>
      <c r="AX827" s="115"/>
      <c r="AY827" s="121"/>
      <c r="AZ827" s="121"/>
      <c r="BA827" s="121"/>
      <c r="BB827" s="121"/>
      <c r="BC827" s="121"/>
      <c r="BD827" s="121"/>
      <c r="BE827" s="121"/>
      <c r="BF827" s="121"/>
      <c r="BG827" s="121"/>
      <c r="BH827" s="121"/>
      <c r="BI827" s="121"/>
      <c r="BJ827" s="121"/>
      <c r="BK827" s="121"/>
      <c r="BL827" s="121"/>
      <c r="BM827" s="121"/>
      <c r="BN827" s="121"/>
      <c r="BO827" s="121"/>
      <c r="BP827" s="121"/>
      <c r="BQ827" s="121"/>
      <c r="BR827" s="121"/>
      <c r="BS827" s="121"/>
    </row>
    <row r="828" spans="28:71" ht="14">
      <c r="AB828" s="77"/>
      <c r="AC828" s="78"/>
      <c r="AD828" s="78"/>
      <c r="AE828" s="78"/>
      <c r="AF828" s="78"/>
      <c r="AG828" s="78"/>
      <c r="AH828" s="78"/>
      <c r="AI828" s="78"/>
      <c r="AJ828" s="78"/>
      <c r="AK828" s="78"/>
      <c r="AL828" s="78"/>
      <c r="AM828" s="78"/>
      <c r="AN828" s="78"/>
      <c r="AO828" s="78"/>
      <c r="AP828" s="78"/>
      <c r="AQ828" s="78"/>
      <c r="AR828" s="78"/>
      <c r="AS828" s="78"/>
      <c r="AT828" s="78"/>
      <c r="AU828" s="78"/>
      <c r="AV828" s="78"/>
      <c r="AW828" s="78"/>
      <c r="AX828" s="115"/>
      <c r="AY828" s="121"/>
      <c r="AZ828" s="121"/>
      <c r="BA828" s="121"/>
      <c r="BB828" s="121"/>
      <c r="BC828" s="121"/>
      <c r="BD828" s="121"/>
      <c r="BE828" s="121"/>
      <c r="BF828" s="121"/>
      <c r="BG828" s="121"/>
      <c r="BH828" s="121"/>
      <c r="BI828" s="121"/>
      <c r="BJ828" s="121"/>
      <c r="BK828" s="121"/>
      <c r="BL828" s="121"/>
      <c r="BM828" s="121"/>
      <c r="BN828" s="121"/>
      <c r="BO828" s="121"/>
      <c r="BP828" s="121"/>
      <c r="BQ828" s="121"/>
      <c r="BR828" s="121"/>
      <c r="BS828" s="121"/>
    </row>
    <row r="829" spans="28:71" ht="14">
      <c r="AB829" s="77"/>
      <c r="AC829" s="78"/>
      <c r="AD829" s="78"/>
      <c r="AE829" s="78"/>
      <c r="AF829" s="78"/>
      <c r="AG829" s="78"/>
      <c r="AH829" s="78"/>
      <c r="AI829" s="78"/>
      <c r="AJ829" s="78"/>
      <c r="AK829" s="78"/>
      <c r="AL829" s="78"/>
      <c r="AM829" s="78"/>
      <c r="AN829" s="78"/>
      <c r="AO829" s="78"/>
      <c r="AP829" s="78"/>
      <c r="AQ829" s="78"/>
      <c r="AR829" s="78"/>
      <c r="AS829" s="78"/>
      <c r="AT829" s="78"/>
      <c r="AU829" s="78"/>
      <c r="AV829" s="78"/>
      <c r="AW829" s="78"/>
      <c r="AX829" s="115"/>
      <c r="AY829" s="121"/>
      <c r="AZ829" s="121"/>
      <c r="BA829" s="121"/>
      <c r="BB829" s="121"/>
      <c r="BC829" s="121"/>
      <c r="BD829" s="121"/>
      <c r="BE829" s="121"/>
      <c r="BF829" s="121"/>
      <c r="BG829" s="121"/>
      <c r="BH829" s="121"/>
      <c r="BI829" s="121"/>
      <c r="BJ829" s="121"/>
      <c r="BK829" s="121"/>
      <c r="BL829" s="121"/>
      <c r="BM829" s="121"/>
      <c r="BN829" s="121"/>
      <c r="BO829" s="121"/>
      <c r="BP829" s="121"/>
      <c r="BQ829" s="121"/>
      <c r="BR829" s="121"/>
      <c r="BS829" s="121"/>
    </row>
    <row r="830" spans="28:71" ht="14">
      <c r="AB830" s="77"/>
      <c r="AC830" s="78"/>
      <c r="AD830" s="78"/>
      <c r="AE830" s="78"/>
      <c r="AF830" s="78"/>
      <c r="AG830" s="78"/>
      <c r="AH830" s="78"/>
      <c r="AI830" s="78"/>
      <c r="AJ830" s="78"/>
      <c r="AK830" s="78"/>
      <c r="AL830" s="78"/>
      <c r="AM830" s="78"/>
      <c r="AN830" s="78"/>
      <c r="AO830" s="78"/>
      <c r="AP830" s="78"/>
      <c r="AQ830" s="78"/>
      <c r="AR830" s="78"/>
      <c r="AS830" s="78"/>
      <c r="AT830" s="78"/>
      <c r="AU830" s="78"/>
      <c r="AV830" s="78"/>
      <c r="AW830" s="78"/>
      <c r="AX830" s="115"/>
      <c r="AY830" s="121"/>
      <c r="AZ830" s="121"/>
      <c r="BA830" s="121"/>
      <c r="BB830" s="121"/>
      <c r="BC830" s="121"/>
      <c r="BD830" s="121"/>
      <c r="BE830" s="121"/>
      <c r="BF830" s="121"/>
      <c r="BG830" s="121"/>
      <c r="BH830" s="121"/>
      <c r="BI830" s="121"/>
      <c r="BJ830" s="121"/>
      <c r="BK830" s="121"/>
      <c r="BL830" s="121"/>
      <c r="BM830" s="121"/>
      <c r="BN830" s="121"/>
      <c r="BO830" s="121"/>
      <c r="BP830" s="121"/>
      <c r="BQ830" s="121"/>
      <c r="BR830" s="121"/>
      <c r="BS830" s="121"/>
    </row>
    <row r="831" spans="28:71" ht="14">
      <c r="AB831" s="77"/>
      <c r="AC831" s="78"/>
      <c r="AD831" s="78"/>
      <c r="AE831" s="78"/>
      <c r="AF831" s="78"/>
      <c r="AG831" s="78"/>
      <c r="AH831" s="78"/>
      <c r="AI831" s="78"/>
      <c r="AJ831" s="78"/>
      <c r="AK831" s="78"/>
      <c r="AL831" s="78"/>
      <c r="AM831" s="78"/>
      <c r="AN831" s="78"/>
      <c r="AO831" s="78"/>
      <c r="AP831" s="78"/>
      <c r="AQ831" s="78"/>
      <c r="AR831" s="78"/>
      <c r="AS831" s="78"/>
      <c r="AT831" s="78"/>
      <c r="AU831" s="78"/>
      <c r="AV831" s="78"/>
      <c r="AW831" s="78"/>
      <c r="AX831" s="115"/>
      <c r="AY831" s="121"/>
      <c r="AZ831" s="121"/>
      <c r="BA831" s="121"/>
      <c r="BB831" s="121"/>
      <c r="BC831" s="121"/>
      <c r="BD831" s="121"/>
      <c r="BE831" s="121"/>
      <c r="BF831" s="121"/>
      <c r="BG831" s="121"/>
      <c r="BH831" s="121"/>
      <c r="BI831" s="121"/>
      <c r="BJ831" s="121"/>
      <c r="BK831" s="121"/>
      <c r="BL831" s="121"/>
      <c r="BM831" s="121"/>
      <c r="BN831" s="121"/>
      <c r="BO831" s="121"/>
      <c r="BP831" s="121"/>
      <c r="BQ831" s="121"/>
      <c r="BR831" s="121"/>
      <c r="BS831" s="121"/>
    </row>
    <row r="832" spans="28:71" ht="14">
      <c r="AB832" s="77"/>
      <c r="AC832" s="78"/>
      <c r="AD832" s="78"/>
      <c r="AE832" s="78"/>
      <c r="AF832" s="78"/>
      <c r="AG832" s="78"/>
      <c r="AH832" s="78"/>
      <c r="AI832" s="78"/>
      <c r="AJ832" s="78"/>
      <c r="AK832" s="78"/>
      <c r="AL832" s="78"/>
      <c r="AM832" s="78"/>
      <c r="AN832" s="78"/>
      <c r="AO832" s="78"/>
      <c r="AP832" s="78"/>
      <c r="AQ832" s="78"/>
      <c r="AR832" s="78"/>
      <c r="AS832" s="78"/>
      <c r="AT832" s="78"/>
      <c r="AU832" s="78"/>
      <c r="AV832" s="78"/>
      <c r="AW832" s="78"/>
      <c r="AX832" s="115"/>
      <c r="AY832" s="121"/>
      <c r="AZ832" s="121"/>
      <c r="BA832" s="121"/>
      <c r="BB832" s="121"/>
      <c r="BC832" s="121"/>
      <c r="BD832" s="121"/>
      <c r="BE832" s="121"/>
      <c r="BF832" s="121"/>
      <c r="BG832" s="121"/>
      <c r="BH832" s="121"/>
      <c r="BI832" s="121"/>
      <c r="BJ832" s="121"/>
      <c r="BK832" s="121"/>
      <c r="BL832" s="121"/>
      <c r="BM832" s="121"/>
      <c r="BN832" s="121"/>
      <c r="BO832" s="121"/>
      <c r="BP832" s="121"/>
      <c r="BQ832" s="121"/>
      <c r="BR832" s="121"/>
      <c r="BS832" s="121"/>
    </row>
    <row r="833" spans="28:71" ht="14">
      <c r="AB833" s="77"/>
      <c r="AC833" s="78"/>
      <c r="AD833" s="78"/>
      <c r="AE833" s="78"/>
      <c r="AF833" s="78"/>
      <c r="AG833" s="78"/>
      <c r="AH833" s="78"/>
      <c r="AI833" s="78"/>
      <c r="AJ833" s="78"/>
      <c r="AK833" s="78"/>
      <c r="AL833" s="78"/>
      <c r="AM833" s="78"/>
      <c r="AN833" s="78"/>
      <c r="AO833" s="78"/>
      <c r="AP833" s="78"/>
      <c r="AQ833" s="78"/>
      <c r="AR833" s="78"/>
      <c r="AS833" s="78"/>
      <c r="AT833" s="78"/>
      <c r="AU833" s="78"/>
      <c r="AV833" s="78"/>
      <c r="AW833" s="78"/>
      <c r="AX833" s="115"/>
      <c r="AY833" s="121"/>
      <c r="AZ833" s="121"/>
      <c r="BA833" s="121"/>
      <c r="BB833" s="121"/>
      <c r="BC833" s="121"/>
      <c r="BD833" s="121"/>
      <c r="BE833" s="121"/>
      <c r="BF833" s="121"/>
      <c r="BG833" s="121"/>
      <c r="BH833" s="121"/>
      <c r="BI833" s="121"/>
      <c r="BJ833" s="121"/>
      <c r="BK833" s="121"/>
      <c r="BL833" s="121"/>
      <c r="BM833" s="121"/>
      <c r="BN833" s="121"/>
      <c r="BO833" s="121"/>
      <c r="BP833" s="121"/>
      <c r="BQ833" s="121"/>
      <c r="BR833" s="121"/>
      <c r="BS833" s="121"/>
    </row>
    <row r="834" spans="28:71" ht="14">
      <c r="AB834" s="77"/>
      <c r="AC834" s="87"/>
      <c r="AD834" s="87"/>
      <c r="AE834" s="87"/>
      <c r="AF834" s="87"/>
      <c r="AG834" s="87"/>
      <c r="AH834" s="78"/>
      <c r="AI834" s="87"/>
      <c r="AJ834" s="87"/>
      <c r="AK834" s="87"/>
      <c r="AL834" s="87"/>
      <c r="AM834" s="87"/>
      <c r="AN834" s="87"/>
      <c r="AO834" s="87"/>
      <c r="AP834" s="87"/>
      <c r="AQ834" s="87"/>
      <c r="AR834" s="87"/>
      <c r="AS834" s="87"/>
      <c r="AT834" s="87"/>
      <c r="AU834" s="87"/>
      <c r="AV834" s="87"/>
      <c r="AW834" s="87"/>
      <c r="AX834" s="115"/>
      <c r="AY834" s="121"/>
      <c r="AZ834" s="121"/>
      <c r="BA834" s="121"/>
      <c r="BB834" s="121"/>
      <c r="BC834" s="121"/>
      <c r="BD834" s="121"/>
      <c r="BE834" s="121"/>
      <c r="BF834" s="121"/>
      <c r="BG834" s="121"/>
      <c r="BH834" s="121"/>
      <c r="BI834" s="121"/>
      <c r="BJ834" s="121"/>
      <c r="BK834" s="121"/>
      <c r="BL834" s="121"/>
      <c r="BM834" s="121"/>
      <c r="BN834" s="121"/>
      <c r="BO834" s="121"/>
      <c r="BP834" s="121"/>
      <c r="BQ834" s="121"/>
      <c r="BR834" s="121"/>
      <c r="BS834" s="121"/>
    </row>
    <row r="835" spans="28:71" ht="14">
      <c r="AB835" s="77"/>
      <c r="AC835" s="87"/>
      <c r="AD835" s="87"/>
      <c r="AE835" s="87"/>
      <c r="AF835" s="87"/>
      <c r="AG835" s="87"/>
      <c r="AH835" s="78"/>
      <c r="AI835" s="87"/>
      <c r="AJ835" s="87"/>
      <c r="AK835" s="87"/>
      <c r="AL835" s="87"/>
      <c r="AM835" s="87"/>
      <c r="AN835" s="87"/>
      <c r="AO835" s="87"/>
      <c r="AP835" s="87"/>
      <c r="AQ835" s="87"/>
      <c r="AR835" s="87"/>
      <c r="AS835" s="87"/>
      <c r="AT835" s="87"/>
      <c r="AU835" s="87"/>
      <c r="AV835" s="87"/>
      <c r="AW835" s="87"/>
      <c r="AX835" s="115"/>
      <c r="AY835" s="121"/>
      <c r="AZ835" s="121"/>
      <c r="BA835" s="121"/>
      <c r="BB835" s="121"/>
      <c r="BC835" s="121"/>
      <c r="BD835" s="121"/>
      <c r="BE835" s="121"/>
      <c r="BF835" s="121"/>
      <c r="BG835" s="121"/>
      <c r="BH835" s="121"/>
      <c r="BI835" s="121"/>
      <c r="BJ835" s="121"/>
      <c r="BK835" s="121"/>
      <c r="BL835" s="121"/>
      <c r="BM835" s="121"/>
      <c r="BN835" s="121"/>
      <c r="BO835" s="121"/>
      <c r="BP835" s="121"/>
      <c r="BQ835" s="121"/>
      <c r="BR835" s="121"/>
      <c r="BS835" s="121"/>
    </row>
    <row r="836" spans="28:71" ht="14">
      <c r="AB836" s="77"/>
      <c r="AC836" s="87"/>
      <c r="AD836" s="87"/>
      <c r="AE836" s="87"/>
      <c r="AF836" s="87"/>
      <c r="AG836" s="87"/>
      <c r="AH836" s="78"/>
      <c r="AI836" s="87"/>
      <c r="AJ836" s="87"/>
      <c r="AK836" s="87"/>
      <c r="AL836" s="87"/>
      <c r="AM836" s="87"/>
      <c r="AN836" s="87"/>
      <c r="AO836" s="87"/>
      <c r="AP836" s="87"/>
      <c r="AQ836" s="87"/>
      <c r="AR836" s="87"/>
      <c r="AS836" s="87"/>
      <c r="AT836" s="87"/>
      <c r="AU836" s="87"/>
      <c r="AV836" s="87"/>
      <c r="AW836" s="87"/>
      <c r="AX836" s="115"/>
      <c r="AY836" s="121"/>
      <c r="AZ836" s="121"/>
      <c r="BA836" s="121"/>
      <c r="BB836" s="121"/>
      <c r="BC836" s="121"/>
      <c r="BD836" s="121"/>
      <c r="BE836" s="121"/>
      <c r="BF836" s="121"/>
      <c r="BG836" s="121"/>
      <c r="BH836" s="121"/>
      <c r="BI836" s="121"/>
      <c r="BJ836" s="121"/>
      <c r="BK836" s="121"/>
      <c r="BL836" s="121"/>
      <c r="BM836" s="121"/>
      <c r="BN836" s="121"/>
      <c r="BO836" s="121"/>
      <c r="BP836" s="121"/>
      <c r="BQ836" s="121"/>
      <c r="BR836" s="121"/>
      <c r="BS836" s="121"/>
    </row>
    <row r="837" spans="28:71" ht="14">
      <c r="AB837" s="77"/>
      <c r="AC837" s="87"/>
      <c r="AD837" s="87"/>
      <c r="AE837" s="87"/>
      <c r="AF837" s="87"/>
      <c r="AG837" s="87"/>
      <c r="AH837" s="87"/>
      <c r="AI837" s="87"/>
      <c r="AJ837" s="87"/>
      <c r="AK837" s="87"/>
      <c r="AL837" s="87"/>
      <c r="AM837" s="87"/>
      <c r="AN837" s="87"/>
      <c r="AO837" s="87"/>
      <c r="AP837" s="87"/>
      <c r="AQ837" s="87"/>
      <c r="AR837" s="87"/>
      <c r="AS837" s="87"/>
      <c r="AT837" s="87"/>
      <c r="AU837" s="87"/>
      <c r="AV837" s="87"/>
      <c r="AW837" s="87"/>
      <c r="AX837" s="115"/>
      <c r="AY837" s="121"/>
      <c r="AZ837" s="121"/>
      <c r="BA837" s="121"/>
      <c r="BB837" s="121"/>
      <c r="BC837" s="121"/>
      <c r="BD837" s="121"/>
      <c r="BE837" s="121"/>
      <c r="BF837" s="121"/>
      <c r="BG837" s="121"/>
      <c r="BH837" s="121"/>
      <c r="BI837" s="121"/>
      <c r="BJ837" s="121"/>
      <c r="BK837" s="121"/>
      <c r="BL837" s="121"/>
      <c r="BM837" s="121"/>
      <c r="BN837" s="121"/>
      <c r="BO837" s="121"/>
      <c r="BP837" s="121"/>
      <c r="BQ837" s="121"/>
      <c r="BR837" s="121"/>
      <c r="BS837" s="121"/>
    </row>
    <row r="838" spans="28:71">
      <c r="AB838" s="123"/>
      <c r="AC838" s="122"/>
      <c r="AD838" s="122"/>
      <c r="AE838" s="122"/>
      <c r="AF838" s="122"/>
      <c r="AG838" s="122"/>
      <c r="AH838" s="122"/>
      <c r="AI838" s="122"/>
      <c r="AJ838" s="122"/>
      <c r="AK838" s="115"/>
      <c r="AL838" s="115"/>
      <c r="AM838" s="115"/>
      <c r="AN838" s="115"/>
      <c r="AO838" s="115"/>
      <c r="AP838" s="115"/>
      <c r="AQ838" s="115"/>
      <c r="AR838" s="115"/>
      <c r="AS838" s="115"/>
      <c r="AT838" s="115"/>
      <c r="AU838" s="115"/>
      <c r="AV838" s="115"/>
      <c r="AW838" s="115"/>
      <c r="AX838" s="115"/>
      <c r="AY838" s="115"/>
      <c r="AZ838" s="115"/>
      <c r="BA838" s="115"/>
      <c r="BB838" s="115"/>
      <c r="BC838" s="115"/>
      <c r="BD838" s="115"/>
      <c r="BE838" s="115"/>
      <c r="BF838" s="115"/>
      <c r="BG838" s="115"/>
      <c r="BH838" s="115"/>
      <c r="BI838" s="115"/>
      <c r="BJ838" s="115"/>
      <c r="BK838" s="115"/>
      <c r="BL838" s="115"/>
      <c r="BM838" s="115"/>
      <c r="BN838" s="115"/>
      <c r="BO838" s="115"/>
      <c r="BP838" s="115"/>
      <c r="BQ838" s="115"/>
      <c r="BR838" s="115"/>
      <c r="BS838" s="115"/>
    </row>
    <row r="839" spans="28:71">
      <c r="AB839" s="123"/>
      <c r="AC839" s="122"/>
      <c r="AD839" s="122"/>
      <c r="AE839" s="122"/>
      <c r="AF839" s="122"/>
      <c r="AG839" s="122"/>
      <c r="AH839" s="122"/>
      <c r="AI839" s="122"/>
      <c r="AJ839" s="122"/>
      <c r="AK839" s="115"/>
      <c r="AL839" s="115"/>
      <c r="AM839" s="115"/>
      <c r="AN839" s="115"/>
      <c r="AO839" s="115"/>
      <c r="AP839" s="115"/>
      <c r="AQ839" s="115"/>
      <c r="AR839" s="115"/>
      <c r="AS839" s="115"/>
      <c r="AT839" s="115"/>
      <c r="AU839" s="115"/>
      <c r="AV839" s="115"/>
      <c r="AW839" s="115"/>
      <c r="AX839" s="115"/>
      <c r="AY839" s="115"/>
      <c r="AZ839" s="115"/>
      <c r="BA839" s="115"/>
      <c r="BB839" s="115"/>
      <c r="BC839" s="115"/>
      <c r="BD839" s="115"/>
      <c r="BE839" s="115"/>
      <c r="BF839" s="115"/>
      <c r="BG839" s="115"/>
      <c r="BH839" s="115"/>
      <c r="BI839" s="115"/>
      <c r="BJ839" s="115"/>
      <c r="BK839" s="115"/>
      <c r="BL839" s="115"/>
      <c r="BM839" s="115"/>
      <c r="BN839" s="115"/>
      <c r="BO839" s="115"/>
      <c r="BP839" s="115"/>
      <c r="BQ839" s="115"/>
      <c r="BR839" s="115"/>
      <c r="BS839" s="115"/>
    </row>
    <row r="840" spans="28:71">
      <c r="AB840" s="117"/>
      <c r="AC840" s="118"/>
      <c r="AD840" s="118"/>
      <c r="AE840" s="118"/>
      <c r="AF840" s="118"/>
      <c r="AG840" s="118"/>
      <c r="AH840" s="118"/>
      <c r="AI840" s="118"/>
      <c r="AJ840" s="118"/>
      <c r="AK840" s="118"/>
      <c r="AL840" s="118"/>
      <c r="AM840" s="118"/>
      <c r="AN840" s="118"/>
      <c r="AO840" s="118"/>
      <c r="AP840" s="118"/>
      <c r="AQ840" s="118"/>
      <c r="AR840" s="118"/>
      <c r="AS840" s="118"/>
      <c r="AT840" s="118"/>
      <c r="AU840" s="118"/>
      <c r="AV840" s="118"/>
      <c r="AW840" s="118"/>
      <c r="AX840" s="115"/>
      <c r="AY840" s="115"/>
      <c r="AZ840" s="115"/>
      <c r="BA840" s="115"/>
      <c r="BB840" s="115"/>
      <c r="BC840" s="115"/>
      <c r="BD840" s="115"/>
      <c r="BE840" s="115"/>
      <c r="BF840" s="115"/>
      <c r="BG840" s="115"/>
      <c r="BH840" s="115"/>
      <c r="BI840" s="115"/>
      <c r="BJ840" s="115"/>
      <c r="BK840" s="115"/>
      <c r="BL840" s="115"/>
      <c r="BM840" s="115"/>
      <c r="BN840" s="115"/>
      <c r="BO840" s="115"/>
      <c r="BP840" s="115"/>
      <c r="BQ840" s="115"/>
      <c r="BR840" s="115"/>
      <c r="BS840" s="115"/>
    </row>
    <row r="841" spans="28:71">
      <c r="AB841" s="117"/>
      <c r="AC841" s="410"/>
      <c r="AD841" s="410"/>
      <c r="AE841" s="410"/>
      <c r="AF841" s="410"/>
      <c r="AG841" s="410"/>
      <c r="AH841" s="410"/>
      <c r="AI841" s="410"/>
      <c r="AJ841" s="410"/>
      <c r="AK841" s="410"/>
      <c r="AL841" s="410"/>
      <c r="AM841" s="410"/>
      <c r="AN841" s="410"/>
      <c r="AO841" s="410"/>
      <c r="AP841" s="410"/>
      <c r="AQ841" s="410"/>
      <c r="AR841" s="410"/>
      <c r="AS841" s="410"/>
      <c r="AT841" s="410"/>
      <c r="AU841" s="410"/>
      <c r="AV841" s="410"/>
      <c r="AW841" s="410"/>
      <c r="AX841" s="115"/>
      <c r="AY841" s="115"/>
      <c r="AZ841" s="115"/>
      <c r="BA841" s="115"/>
      <c r="BB841" s="115"/>
      <c r="BC841" s="115"/>
      <c r="BD841" s="115"/>
      <c r="BE841" s="115"/>
      <c r="BF841" s="115"/>
      <c r="BG841" s="115"/>
      <c r="BH841" s="115"/>
      <c r="BI841" s="115"/>
      <c r="BJ841" s="115"/>
      <c r="BK841" s="115"/>
      <c r="BL841" s="115"/>
      <c r="BM841" s="115"/>
      <c r="BN841" s="115"/>
      <c r="BO841" s="115"/>
      <c r="BP841" s="115"/>
      <c r="BQ841" s="115"/>
      <c r="BR841" s="115"/>
      <c r="BS841" s="115"/>
    </row>
    <row r="842" spans="28:71" ht="14">
      <c r="AB842" s="119"/>
      <c r="AC842" s="92"/>
      <c r="AD842" s="92"/>
      <c r="AE842" s="92"/>
      <c r="AF842" s="92"/>
      <c r="AG842" s="92"/>
      <c r="AH842" s="92"/>
      <c r="AI842" s="92"/>
      <c r="AJ842" s="120"/>
      <c r="AK842" s="120"/>
      <c r="AL842" s="120"/>
      <c r="AM842" s="120"/>
      <c r="AN842" s="120"/>
      <c r="AO842" s="120"/>
      <c r="AP842" s="92"/>
      <c r="AQ842" s="120"/>
      <c r="AR842" s="120"/>
      <c r="AS842" s="120"/>
      <c r="AT842" s="120"/>
      <c r="AU842" s="120"/>
      <c r="AV842" s="120"/>
      <c r="AW842" s="120"/>
      <c r="AX842" s="115"/>
      <c r="AY842" s="92"/>
      <c r="AZ842" s="92"/>
      <c r="BA842" s="92"/>
      <c r="BB842" s="92"/>
      <c r="BC842" s="92"/>
      <c r="BD842" s="92"/>
      <c r="BE842" s="92"/>
      <c r="BF842" s="120"/>
      <c r="BG842" s="120"/>
      <c r="BH842" s="120"/>
      <c r="BI842" s="120"/>
      <c r="BJ842" s="120"/>
      <c r="BK842" s="120"/>
      <c r="BL842" s="92"/>
      <c r="BM842" s="120"/>
      <c r="BN842" s="120"/>
      <c r="BO842" s="120"/>
      <c r="BP842" s="120"/>
      <c r="BQ842" s="120"/>
      <c r="BR842" s="120"/>
      <c r="BS842" s="120"/>
    </row>
    <row r="843" spans="28:71" ht="14">
      <c r="AB843" s="77"/>
      <c r="AC843" s="78"/>
      <c r="AD843" s="78"/>
      <c r="AE843" s="78"/>
      <c r="AF843" s="78"/>
      <c r="AG843" s="78"/>
      <c r="AH843" s="78"/>
      <c r="AI843" s="78"/>
      <c r="AJ843" s="78"/>
      <c r="AK843" s="78"/>
      <c r="AL843" s="78"/>
      <c r="AM843" s="78"/>
      <c r="AN843" s="78"/>
      <c r="AO843" s="78"/>
      <c r="AP843" s="78"/>
      <c r="AQ843" s="78"/>
      <c r="AR843" s="78"/>
      <c r="AS843" s="78"/>
      <c r="AT843" s="78"/>
      <c r="AU843" s="78"/>
      <c r="AV843" s="78"/>
      <c r="AW843" s="78"/>
      <c r="AX843" s="115"/>
      <c r="AY843" s="121"/>
      <c r="AZ843" s="121"/>
      <c r="BA843" s="121"/>
      <c r="BB843" s="121"/>
      <c r="BC843" s="121"/>
      <c r="BD843" s="121"/>
      <c r="BE843" s="121"/>
      <c r="BF843" s="121"/>
      <c r="BG843" s="121"/>
      <c r="BH843" s="121"/>
      <c r="BI843" s="121"/>
      <c r="BJ843" s="121"/>
      <c r="BK843" s="121"/>
      <c r="BL843" s="121"/>
      <c r="BM843" s="121"/>
      <c r="BN843" s="121"/>
      <c r="BO843" s="121"/>
      <c r="BP843" s="121"/>
      <c r="BQ843" s="121"/>
      <c r="BR843" s="121"/>
      <c r="BS843" s="121"/>
    </row>
    <row r="844" spans="28:71" ht="14">
      <c r="AB844" s="77"/>
      <c r="AC844" s="78"/>
      <c r="AD844" s="78"/>
      <c r="AE844" s="78"/>
      <c r="AF844" s="78"/>
      <c r="AG844" s="78"/>
      <c r="AH844" s="78"/>
      <c r="AI844" s="78"/>
      <c r="AJ844" s="78"/>
      <c r="AK844" s="78"/>
      <c r="AL844" s="78"/>
      <c r="AM844" s="78"/>
      <c r="AN844" s="78"/>
      <c r="AO844" s="78"/>
      <c r="AP844" s="78"/>
      <c r="AQ844" s="78"/>
      <c r="AR844" s="78"/>
      <c r="AS844" s="78"/>
      <c r="AT844" s="78"/>
      <c r="AU844" s="78"/>
      <c r="AV844" s="78"/>
      <c r="AW844" s="78"/>
      <c r="AX844" s="115"/>
      <c r="AY844" s="121"/>
      <c r="AZ844" s="121"/>
      <c r="BA844" s="121"/>
      <c r="BB844" s="121"/>
      <c r="BC844" s="121"/>
      <c r="BD844" s="121"/>
      <c r="BE844" s="121"/>
      <c r="BF844" s="121"/>
      <c r="BG844" s="121"/>
      <c r="BH844" s="121"/>
      <c r="BI844" s="121"/>
      <c r="BJ844" s="121"/>
      <c r="BK844" s="121"/>
      <c r="BL844" s="121"/>
      <c r="BM844" s="121"/>
      <c r="BN844" s="121"/>
      <c r="BO844" s="121"/>
      <c r="BP844" s="121"/>
      <c r="BQ844" s="121"/>
      <c r="BR844" s="121"/>
      <c r="BS844" s="121"/>
    </row>
    <row r="845" spans="28:71" ht="14">
      <c r="AB845" s="77"/>
      <c r="AC845" s="78"/>
      <c r="AD845" s="78"/>
      <c r="AE845" s="78"/>
      <c r="AF845" s="78"/>
      <c r="AG845" s="78"/>
      <c r="AH845" s="78"/>
      <c r="AI845" s="78"/>
      <c r="AJ845" s="78"/>
      <c r="AK845" s="78"/>
      <c r="AL845" s="78"/>
      <c r="AM845" s="78"/>
      <c r="AN845" s="78"/>
      <c r="AO845" s="78"/>
      <c r="AP845" s="78"/>
      <c r="AQ845" s="78"/>
      <c r="AR845" s="78"/>
      <c r="AS845" s="78"/>
      <c r="AT845" s="78"/>
      <c r="AU845" s="78"/>
      <c r="AV845" s="78"/>
      <c r="AW845" s="78"/>
      <c r="AX845" s="115"/>
      <c r="AY845" s="121"/>
      <c r="AZ845" s="121"/>
      <c r="BA845" s="121"/>
      <c r="BB845" s="121"/>
      <c r="BC845" s="121"/>
      <c r="BD845" s="121"/>
      <c r="BE845" s="121"/>
      <c r="BF845" s="121"/>
      <c r="BG845" s="121"/>
      <c r="BH845" s="121"/>
      <c r="BI845" s="121"/>
      <c r="BJ845" s="121"/>
      <c r="BK845" s="121"/>
      <c r="BL845" s="121"/>
      <c r="BM845" s="121"/>
      <c r="BN845" s="121"/>
      <c r="BO845" s="121"/>
      <c r="BP845" s="121"/>
      <c r="BQ845" s="121"/>
      <c r="BR845" s="121"/>
      <c r="BS845" s="121"/>
    </row>
    <row r="846" spans="28:71" ht="14">
      <c r="AB846" s="77"/>
      <c r="AC846" s="78"/>
      <c r="AD846" s="78"/>
      <c r="AE846" s="78"/>
      <c r="AF846" s="78"/>
      <c r="AG846" s="78"/>
      <c r="AH846" s="78"/>
      <c r="AI846" s="78"/>
      <c r="AJ846" s="78"/>
      <c r="AK846" s="78"/>
      <c r="AL846" s="78"/>
      <c r="AM846" s="78"/>
      <c r="AN846" s="78"/>
      <c r="AO846" s="78"/>
      <c r="AP846" s="78"/>
      <c r="AQ846" s="78"/>
      <c r="AR846" s="78"/>
      <c r="AS846" s="78"/>
      <c r="AT846" s="78"/>
      <c r="AU846" s="78"/>
      <c r="AV846" s="78"/>
      <c r="AW846" s="78"/>
      <c r="AX846" s="115"/>
      <c r="AY846" s="121"/>
      <c r="AZ846" s="121"/>
      <c r="BA846" s="121"/>
      <c r="BB846" s="121"/>
      <c r="BC846" s="121"/>
      <c r="BD846" s="121"/>
      <c r="BE846" s="121"/>
      <c r="BF846" s="121"/>
      <c r="BG846" s="121"/>
      <c r="BH846" s="121"/>
      <c r="BI846" s="121"/>
      <c r="BJ846" s="121"/>
      <c r="BK846" s="121"/>
      <c r="BL846" s="121"/>
      <c r="BM846" s="121"/>
      <c r="BN846" s="121"/>
      <c r="BO846" s="121"/>
      <c r="BP846" s="121"/>
      <c r="BQ846" s="121"/>
      <c r="BR846" s="121"/>
      <c r="BS846" s="121"/>
    </row>
    <row r="847" spans="28:71" ht="14">
      <c r="AB847" s="77"/>
      <c r="AC847" s="78"/>
      <c r="AD847" s="78"/>
      <c r="AE847" s="78"/>
      <c r="AF847" s="78"/>
      <c r="AG847" s="78"/>
      <c r="AH847" s="78"/>
      <c r="AI847" s="78"/>
      <c r="AJ847" s="78"/>
      <c r="AK847" s="78"/>
      <c r="AL847" s="78"/>
      <c r="AM847" s="78"/>
      <c r="AN847" s="78"/>
      <c r="AO847" s="78"/>
      <c r="AP847" s="78"/>
      <c r="AQ847" s="78"/>
      <c r="AR847" s="78"/>
      <c r="AS847" s="78"/>
      <c r="AT847" s="78"/>
      <c r="AU847" s="78"/>
      <c r="AV847" s="78"/>
      <c r="AW847" s="78"/>
      <c r="AX847" s="115"/>
      <c r="AY847" s="121"/>
      <c r="AZ847" s="121"/>
      <c r="BA847" s="121"/>
      <c r="BB847" s="121"/>
      <c r="BC847" s="121"/>
      <c r="BD847" s="121"/>
      <c r="BE847" s="121"/>
      <c r="BF847" s="121"/>
      <c r="BG847" s="121"/>
      <c r="BH847" s="121"/>
      <c r="BI847" s="121"/>
      <c r="BJ847" s="121"/>
      <c r="BK847" s="121"/>
      <c r="BL847" s="121"/>
      <c r="BM847" s="121"/>
      <c r="BN847" s="121"/>
      <c r="BO847" s="121"/>
      <c r="BP847" s="121"/>
      <c r="BQ847" s="121"/>
      <c r="BR847" s="121"/>
      <c r="BS847" s="121"/>
    </row>
    <row r="848" spans="28:71" ht="14">
      <c r="AB848" s="77"/>
      <c r="AC848" s="78"/>
      <c r="AD848" s="78"/>
      <c r="AE848" s="78"/>
      <c r="AF848" s="78"/>
      <c r="AG848" s="78"/>
      <c r="AH848" s="78"/>
      <c r="AI848" s="78"/>
      <c r="AJ848" s="78"/>
      <c r="AK848" s="78"/>
      <c r="AL848" s="78"/>
      <c r="AM848" s="78"/>
      <c r="AN848" s="78"/>
      <c r="AO848" s="78"/>
      <c r="AP848" s="78"/>
      <c r="AQ848" s="78"/>
      <c r="AR848" s="78"/>
      <c r="AS848" s="78"/>
      <c r="AT848" s="78"/>
      <c r="AU848" s="78"/>
      <c r="AV848" s="78"/>
      <c r="AW848" s="78"/>
      <c r="AX848" s="115"/>
      <c r="AY848" s="121"/>
      <c r="AZ848" s="121"/>
      <c r="BA848" s="121"/>
      <c r="BB848" s="121"/>
      <c r="BC848" s="121"/>
      <c r="BD848" s="121"/>
      <c r="BE848" s="121"/>
      <c r="BF848" s="121"/>
      <c r="BG848" s="121"/>
      <c r="BH848" s="121"/>
      <c r="BI848" s="121"/>
      <c r="BJ848" s="121"/>
      <c r="BK848" s="121"/>
      <c r="BL848" s="121"/>
      <c r="BM848" s="121"/>
      <c r="BN848" s="121"/>
      <c r="BO848" s="121"/>
      <c r="BP848" s="121"/>
      <c r="BQ848" s="121"/>
      <c r="BR848" s="121"/>
      <c r="BS848" s="121"/>
    </row>
    <row r="849" spans="28:71" ht="14">
      <c r="AB849" s="77"/>
      <c r="AC849" s="78"/>
      <c r="AD849" s="78"/>
      <c r="AE849" s="78"/>
      <c r="AF849" s="78"/>
      <c r="AG849" s="78"/>
      <c r="AH849" s="78"/>
      <c r="AI849" s="78"/>
      <c r="AJ849" s="78"/>
      <c r="AK849" s="78"/>
      <c r="AL849" s="78"/>
      <c r="AM849" s="78"/>
      <c r="AN849" s="78"/>
      <c r="AO849" s="78"/>
      <c r="AP849" s="78"/>
      <c r="AQ849" s="78"/>
      <c r="AR849" s="78"/>
      <c r="AS849" s="78"/>
      <c r="AT849" s="78"/>
      <c r="AU849" s="78"/>
      <c r="AV849" s="78"/>
      <c r="AW849" s="78"/>
      <c r="AX849" s="115"/>
      <c r="AY849" s="121"/>
      <c r="AZ849" s="121"/>
      <c r="BA849" s="121"/>
      <c r="BB849" s="121"/>
      <c r="BC849" s="121"/>
      <c r="BD849" s="121"/>
      <c r="BE849" s="121"/>
      <c r="BF849" s="121"/>
      <c r="BG849" s="121"/>
      <c r="BH849" s="121"/>
      <c r="BI849" s="121"/>
      <c r="BJ849" s="121"/>
      <c r="BK849" s="121"/>
      <c r="BL849" s="121"/>
      <c r="BM849" s="121"/>
      <c r="BN849" s="121"/>
      <c r="BO849" s="121"/>
      <c r="BP849" s="121"/>
      <c r="BQ849" s="121"/>
      <c r="BR849" s="121"/>
      <c r="BS849" s="121"/>
    </row>
    <row r="850" spans="28:71" ht="14">
      <c r="AB850" s="77"/>
      <c r="AC850" s="78"/>
      <c r="AD850" s="78"/>
      <c r="AE850" s="78"/>
      <c r="AF850" s="78"/>
      <c r="AG850" s="78"/>
      <c r="AH850" s="78"/>
      <c r="AI850" s="78"/>
      <c r="AJ850" s="78"/>
      <c r="AK850" s="78"/>
      <c r="AL850" s="78"/>
      <c r="AM850" s="78"/>
      <c r="AN850" s="78"/>
      <c r="AO850" s="78"/>
      <c r="AP850" s="78"/>
      <c r="AQ850" s="78"/>
      <c r="AR850" s="78"/>
      <c r="AS850" s="78"/>
      <c r="AT850" s="78"/>
      <c r="AU850" s="78"/>
      <c r="AV850" s="78"/>
      <c r="AW850" s="78"/>
      <c r="AX850" s="115"/>
      <c r="AY850" s="121"/>
      <c r="AZ850" s="121"/>
      <c r="BA850" s="121"/>
      <c r="BB850" s="121"/>
      <c r="BC850" s="121"/>
      <c r="BD850" s="121"/>
      <c r="BE850" s="121"/>
      <c r="BF850" s="121"/>
      <c r="BG850" s="121"/>
      <c r="BH850" s="121"/>
      <c r="BI850" s="121"/>
      <c r="BJ850" s="121"/>
      <c r="BK850" s="121"/>
      <c r="BL850" s="121"/>
      <c r="BM850" s="121"/>
      <c r="BN850" s="121"/>
      <c r="BO850" s="121"/>
      <c r="BP850" s="121"/>
      <c r="BQ850" s="121"/>
      <c r="BR850" s="121"/>
      <c r="BS850" s="121"/>
    </row>
    <row r="851" spans="28:71" ht="14">
      <c r="AB851" s="77"/>
      <c r="AC851" s="78"/>
      <c r="AD851" s="78"/>
      <c r="AE851" s="78"/>
      <c r="AF851" s="78"/>
      <c r="AG851" s="78"/>
      <c r="AH851" s="78"/>
      <c r="AI851" s="78"/>
      <c r="AJ851" s="78"/>
      <c r="AK851" s="78"/>
      <c r="AL851" s="78"/>
      <c r="AM851" s="78"/>
      <c r="AN851" s="78"/>
      <c r="AO851" s="78"/>
      <c r="AP851" s="78"/>
      <c r="AQ851" s="78"/>
      <c r="AR851" s="78"/>
      <c r="AS851" s="78"/>
      <c r="AT851" s="78"/>
      <c r="AU851" s="78"/>
      <c r="AV851" s="78"/>
      <c r="AW851" s="78"/>
      <c r="AX851" s="115"/>
      <c r="AY851" s="121"/>
      <c r="AZ851" s="121"/>
      <c r="BA851" s="121"/>
      <c r="BB851" s="121"/>
      <c r="BC851" s="121"/>
      <c r="BD851" s="121"/>
      <c r="BE851" s="121"/>
      <c r="BF851" s="121"/>
      <c r="BG851" s="121"/>
      <c r="BH851" s="121"/>
      <c r="BI851" s="121"/>
      <c r="BJ851" s="121"/>
      <c r="BK851" s="121"/>
      <c r="BL851" s="121"/>
      <c r="BM851" s="121"/>
      <c r="BN851" s="121"/>
      <c r="BO851" s="121"/>
      <c r="BP851" s="121"/>
      <c r="BQ851" s="121"/>
      <c r="BR851" s="121"/>
      <c r="BS851" s="121"/>
    </row>
    <row r="852" spans="28:71" ht="14">
      <c r="AB852" s="77"/>
      <c r="AC852" s="78"/>
      <c r="AD852" s="78"/>
      <c r="AE852" s="78"/>
      <c r="AF852" s="78"/>
      <c r="AG852" s="78"/>
      <c r="AH852" s="78"/>
      <c r="AI852" s="78"/>
      <c r="AJ852" s="78"/>
      <c r="AK852" s="78"/>
      <c r="AL852" s="78"/>
      <c r="AM852" s="78"/>
      <c r="AN852" s="78"/>
      <c r="AO852" s="78"/>
      <c r="AP852" s="78"/>
      <c r="AQ852" s="78"/>
      <c r="AR852" s="78"/>
      <c r="AS852" s="78"/>
      <c r="AT852" s="78"/>
      <c r="AU852" s="78"/>
      <c r="AV852" s="78"/>
      <c r="AW852" s="78"/>
      <c r="AX852" s="115"/>
      <c r="AY852" s="121"/>
      <c r="AZ852" s="121"/>
      <c r="BA852" s="121"/>
      <c r="BB852" s="121"/>
      <c r="BC852" s="121"/>
      <c r="BD852" s="121"/>
      <c r="BE852" s="121"/>
      <c r="BF852" s="121"/>
      <c r="BG852" s="121"/>
      <c r="BH852" s="121"/>
      <c r="BI852" s="121"/>
      <c r="BJ852" s="121"/>
      <c r="BK852" s="121"/>
      <c r="BL852" s="121"/>
      <c r="BM852" s="121"/>
      <c r="BN852" s="121"/>
      <c r="BO852" s="121"/>
      <c r="BP852" s="121"/>
      <c r="BQ852" s="121"/>
      <c r="BR852" s="121"/>
      <c r="BS852" s="121"/>
    </row>
    <row r="853" spans="28:71" ht="14">
      <c r="AB853" s="77"/>
      <c r="AC853" s="78"/>
      <c r="AD853" s="78"/>
      <c r="AE853" s="78"/>
      <c r="AF853" s="78"/>
      <c r="AG853" s="78"/>
      <c r="AH853" s="78"/>
      <c r="AI853" s="78"/>
      <c r="AJ853" s="78"/>
      <c r="AK853" s="78"/>
      <c r="AL853" s="78"/>
      <c r="AM853" s="78"/>
      <c r="AN853" s="78"/>
      <c r="AO853" s="78"/>
      <c r="AP853" s="78"/>
      <c r="AQ853" s="78"/>
      <c r="AR853" s="78"/>
      <c r="AS853" s="78"/>
      <c r="AT853" s="78"/>
      <c r="AU853" s="78"/>
      <c r="AV853" s="78"/>
      <c r="AW853" s="78"/>
      <c r="AX853" s="115"/>
      <c r="AY853" s="121"/>
      <c r="AZ853" s="121"/>
      <c r="BA853" s="121"/>
      <c r="BB853" s="121"/>
      <c r="BC853" s="121"/>
      <c r="BD853" s="121"/>
      <c r="BE853" s="121"/>
      <c r="BF853" s="121"/>
      <c r="BG853" s="121"/>
      <c r="BH853" s="121"/>
      <c r="BI853" s="121"/>
      <c r="BJ853" s="121"/>
      <c r="BK853" s="121"/>
      <c r="BL853" s="121"/>
      <c r="BM853" s="121"/>
      <c r="BN853" s="121"/>
      <c r="BO853" s="121"/>
      <c r="BP853" s="121"/>
      <c r="BQ853" s="121"/>
      <c r="BR853" s="121"/>
      <c r="BS853" s="121"/>
    </row>
    <row r="854" spans="28:71" ht="14">
      <c r="AB854" s="77"/>
      <c r="AC854" s="78"/>
      <c r="AD854" s="78"/>
      <c r="AE854" s="78"/>
      <c r="AF854" s="78"/>
      <c r="AG854" s="78"/>
      <c r="AH854" s="78"/>
      <c r="AI854" s="78"/>
      <c r="AJ854" s="78"/>
      <c r="AK854" s="78"/>
      <c r="AL854" s="78"/>
      <c r="AM854" s="78"/>
      <c r="AN854" s="78"/>
      <c r="AO854" s="78"/>
      <c r="AP854" s="78"/>
      <c r="AQ854" s="78"/>
      <c r="AR854" s="78"/>
      <c r="AS854" s="78"/>
      <c r="AT854" s="78"/>
      <c r="AU854" s="78"/>
      <c r="AV854" s="78"/>
      <c r="AW854" s="78"/>
      <c r="AX854" s="115"/>
      <c r="AY854" s="121"/>
      <c r="AZ854" s="121"/>
      <c r="BA854" s="121"/>
      <c r="BB854" s="121"/>
      <c r="BC854" s="121"/>
      <c r="BD854" s="121"/>
      <c r="BE854" s="121"/>
      <c r="BF854" s="121"/>
      <c r="BG854" s="121"/>
      <c r="BH854" s="121"/>
      <c r="BI854" s="121"/>
      <c r="BJ854" s="121"/>
      <c r="BK854" s="121"/>
      <c r="BL854" s="121"/>
      <c r="BM854" s="121"/>
      <c r="BN854" s="121"/>
      <c r="BO854" s="121"/>
      <c r="BP854" s="121"/>
      <c r="BQ854" s="121"/>
      <c r="BR854" s="121"/>
      <c r="BS854" s="121"/>
    </row>
    <row r="855" spans="28:71" ht="14">
      <c r="AB855" s="77"/>
      <c r="AC855" s="78"/>
      <c r="AD855" s="78"/>
      <c r="AE855" s="78"/>
      <c r="AF855" s="78"/>
      <c r="AG855" s="78"/>
      <c r="AH855" s="78"/>
      <c r="AI855" s="78"/>
      <c r="AJ855" s="78"/>
      <c r="AK855" s="78"/>
      <c r="AL855" s="78"/>
      <c r="AM855" s="78"/>
      <c r="AN855" s="78"/>
      <c r="AO855" s="78"/>
      <c r="AP855" s="78"/>
      <c r="AQ855" s="78"/>
      <c r="AR855" s="78"/>
      <c r="AS855" s="78"/>
      <c r="AT855" s="78"/>
      <c r="AU855" s="78"/>
      <c r="AV855" s="78"/>
      <c r="AW855" s="78"/>
      <c r="AX855" s="115"/>
      <c r="AY855" s="121"/>
      <c r="AZ855" s="121"/>
      <c r="BA855" s="121"/>
      <c r="BB855" s="121"/>
      <c r="BC855" s="121"/>
      <c r="BD855" s="121"/>
      <c r="BE855" s="121"/>
      <c r="BF855" s="121"/>
      <c r="BG855" s="121"/>
      <c r="BH855" s="121"/>
      <c r="BI855" s="121"/>
      <c r="BJ855" s="121"/>
      <c r="BK855" s="121"/>
      <c r="BL855" s="121"/>
      <c r="BM855" s="121"/>
      <c r="BN855" s="121"/>
      <c r="BO855" s="121"/>
      <c r="BP855" s="121"/>
      <c r="BQ855" s="121"/>
      <c r="BR855" s="121"/>
      <c r="BS855" s="121"/>
    </row>
    <row r="856" spans="28:71" ht="14">
      <c r="AB856" s="77"/>
      <c r="AC856" s="78"/>
      <c r="AD856" s="78"/>
      <c r="AE856" s="78"/>
      <c r="AF856" s="78"/>
      <c r="AG856" s="78"/>
      <c r="AH856" s="78"/>
      <c r="AI856" s="78"/>
      <c r="AJ856" s="78"/>
      <c r="AK856" s="78"/>
      <c r="AL856" s="78"/>
      <c r="AM856" s="78"/>
      <c r="AN856" s="78"/>
      <c r="AO856" s="78"/>
      <c r="AP856" s="78"/>
      <c r="AQ856" s="78"/>
      <c r="AR856" s="78"/>
      <c r="AS856" s="78"/>
      <c r="AT856" s="78"/>
      <c r="AU856" s="78"/>
      <c r="AV856" s="78"/>
      <c r="AW856" s="78"/>
      <c r="AX856" s="115"/>
      <c r="AY856" s="121"/>
      <c r="AZ856" s="121"/>
      <c r="BA856" s="121"/>
      <c r="BB856" s="121"/>
      <c r="BC856" s="121"/>
      <c r="BD856" s="121"/>
      <c r="BE856" s="121"/>
      <c r="BF856" s="121"/>
      <c r="BG856" s="121"/>
      <c r="BH856" s="121"/>
      <c r="BI856" s="121"/>
      <c r="BJ856" s="121"/>
      <c r="BK856" s="121"/>
      <c r="BL856" s="121"/>
      <c r="BM856" s="121"/>
      <c r="BN856" s="121"/>
      <c r="BO856" s="121"/>
      <c r="BP856" s="121"/>
      <c r="BQ856" s="121"/>
      <c r="BR856" s="121"/>
      <c r="BS856" s="121"/>
    </row>
    <row r="857" spans="28:71" ht="14">
      <c r="AB857" s="77"/>
      <c r="AC857" s="78"/>
      <c r="AD857" s="78"/>
      <c r="AE857" s="78"/>
      <c r="AF857" s="78"/>
      <c r="AG857" s="78"/>
      <c r="AH857" s="78"/>
      <c r="AI857" s="78"/>
      <c r="AJ857" s="78"/>
      <c r="AK857" s="78"/>
      <c r="AL857" s="78"/>
      <c r="AM857" s="78"/>
      <c r="AN857" s="78"/>
      <c r="AO857" s="78"/>
      <c r="AP857" s="78"/>
      <c r="AQ857" s="78"/>
      <c r="AR857" s="78"/>
      <c r="AS857" s="78"/>
      <c r="AT857" s="78"/>
      <c r="AU857" s="78"/>
      <c r="AV857" s="78"/>
      <c r="AW857" s="78"/>
      <c r="AX857" s="115"/>
      <c r="AY857" s="121"/>
      <c r="AZ857" s="121"/>
      <c r="BA857" s="121"/>
      <c r="BB857" s="121"/>
      <c r="BC857" s="121"/>
      <c r="BD857" s="121"/>
      <c r="BE857" s="121"/>
      <c r="BF857" s="121"/>
      <c r="BG857" s="121"/>
      <c r="BH857" s="121"/>
      <c r="BI857" s="121"/>
      <c r="BJ857" s="121"/>
      <c r="BK857" s="121"/>
      <c r="BL857" s="121"/>
      <c r="BM857" s="121"/>
      <c r="BN857" s="121"/>
      <c r="BO857" s="121"/>
      <c r="BP857" s="121"/>
      <c r="BQ857" s="121"/>
      <c r="BR857" s="121"/>
      <c r="BS857" s="121"/>
    </row>
    <row r="858" spans="28:71" ht="14">
      <c r="AB858" s="77"/>
      <c r="AC858" s="87"/>
      <c r="AD858" s="87"/>
      <c r="AE858" s="87"/>
      <c r="AF858" s="87"/>
      <c r="AG858" s="87"/>
      <c r="AH858" s="78"/>
      <c r="AI858" s="87"/>
      <c r="AJ858" s="87"/>
      <c r="AK858" s="87"/>
      <c r="AL858" s="87"/>
      <c r="AM858" s="87"/>
      <c r="AN858" s="87"/>
      <c r="AO858" s="87"/>
      <c r="AP858" s="87"/>
      <c r="AQ858" s="87"/>
      <c r="AR858" s="87"/>
      <c r="AS858" s="87"/>
      <c r="AT858" s="87"/>
      <c r="AU858" s="87"/>
      <c r="AV858" s="87"/>
      <c r="AW858" s="87"/>
      <c r="AX858" s="115"/>
      <c r="AY858" s="121"/>
      <c r="AZ858" s="121"/>
      <c r="BA858" s="121"/>
      <c r="BB858" s="121"/>
      <c r="BC858" s="121"/>
      <c r="BD858" s="121"/>
      <c r="BE858" s="121"/>
      <c r="BF858" s="121"/>
      <c r="BG858" s="121"/>
      <c r="BH858" s="121"/>
      <c r="BI858" s="121"/>
      <c r="BJ858" s="121"/>
      <c r="BK858" s="121"/>
      <c r="BL858" s="121"/>
      <c r="BM858" s="121"/>
      <c r="BN858" s="121"/>
      <c r="BO858" s="121"/>
      <c r="BP858" s="121"/>
      <c r="BQ858" s="121"/>
      <c r="BR858" s="121"/>
      <c r="BS858" s="121"/>
    </row>
    <row r="859" spans="28:71" ht="14">
      <c r="AB859" s="77"/>
      <c r="AC859" s="87"/>
      <c r="AD859" s="87"/>
      <c r="AE859" s="87"/>
      <c r="AF859" s="87"/>
      <c r="AG859" s="87"/>
      <c r="AH859" s="78"/>
      <c r="AI859" s="87"/>
      <c r="AJ859" s="87"/>
      <c r="AK859" s="87"/>
      <c r="AL859" s="87"/>
      <c r="AM859" s="87"/>
      <c r="AN859" s="87"/>
      <c r="AO859" s="87"/>
      <c r="AP859" s="87"/>
      <c r="AQ859" s="87"/>
      <c r="AR859" s="87"/>
      <c r="AS859" s="87"/>
      <c r="AT859" s="87"/>
      <c r="AU859" s="87"/>
      <c r="AV859" s="87"/>
      <c r="AW859" s="87"/>
      <c r="AX859" s="115"/>
      <c r="AY859" s="121"/>
      <c r="AZ859" s="121"/>
      <c r="BA859" s="121"/>
      <c r="BB859" s="121"/>
      <c r="BC859" s="121"/>
      <c r="BD859" s="121"/>
      <c r="BE859" s="121"/>
      <c r="BF859" s="121"/>
      <c r="BG859" s="121"/>
      <c r="BH859" s="121"/>
      <c r="BI859" s="121"/>
      <c r="BJ859" s="121"/>
      <c r="BK859" s="121"/>
      <c r="BL859" s="121"/>
      <c r="BM859" s="121"/>
      <c r="BN859" s="121"/>
      <c r="BO859" s="121"/>
      <c r="BP859" s="121"/>
      <c r="BQ859" s="121"/>
      <c r="BR859" s="121"/>
      <c r="BS859" s="121"/>
    </row>
    <row r="860" spans="28:71" ht="14">
      <c r="AB860" s="77"/>
      <c r="AC860" s="87"/>
      <c r="AD860" s="87"/>
      <c r="AE860" s="87"/>
      <c r="AF860" s="87"/>
      <c r="AG860" s="87"/>
      <c r="AH860" s="78"/>
      <c r="AI860" s="87"/>
      <c r="AJ860" s="87"/>
      <c r="AK860" s="87"/>
      <c r="AL860" s="87"/>
      <c r="AM860" s="87"/>
      <c r="AN860" s="87"/>
      <c r="AO860" s="87"/>
      <c r="AP860" s="87"/>
      <c r="AQ860" s="87"/>
      <c r="AR860" s="87"/>
      <c r="AS860" s="87"/>
      <c r="AT860" s="87"/>
      <c r="AU860" s="87"/>
      <c r="AV860" s="87"/>
      <c r="AW860" s="87"/>
      <c r="AX860" s="115"/>
      <c r="AY860" s="121"/>
      <c r="AZ860" s="121"/>
      <c r="BA860" s="121"/>
      <c r="BB860" s="121"/>
      <c r="BC860" s="121"/>
      <c r="BD860" s="121"/>
      <c r="BE860" s="121"/>
      <c r="BF860" s="121"/>
      <c r="BG860" s="121"/>
      <c r="BH860" s="121"/>
      <c r="BI860" s="121"/>
      <c r="BJ860" s="121"/>
      <c r="BK860" s="121"/>
      <c r="BL860" s="121"/>
      <c r="BM860" s="121"/>
      <c r="BN860" s="121"/>
      <c r="BO860" s="121"/>
      <c r="BP860" s="121"/>
      <c r="BQ860" s="121"/>
      <c r="BR860" s="121"/>
      <c r="BS860" s="121"/>
    </row>
    <row r="861" spans="28:71" ht="14">
      <c r="AB861" s="77"/>
      <c r="AC861" s="87"/>
      <c r="AD861" s="87"/>
      <c r="AE861" s="87"/>
      <c r="AF861" s="87"/>
      <c r="AG861" s="87"/>
      <c r="AH861" s="87"/>
      <c r="AI861" s="87"/>
      <c r="AJ861" s="87"/>
      <c r="AK861" s="87"/>
      <c r="AL861" s="87"/>
      <c r="AM861" s="87"/>
      <c r="AN861" s="87"/>
      <c r="AO861" s="87"/>
      <c r="AP861" s="87"/>
      <c r="AQ861" s="87"/>
      <c r="AR861" s="87"/>
      <c r="AS861" s="87"/>
      <c r="AT861" s="87"/>
      <c r="AU861" s="87"/>
      <c r="AV861" s="87"/>
      <c r="AW861" s="87"/>
      <c r="AX861" s="115"/>
      <c r="AY861" s="121"/>
      <c r="AZ861" s="121"/>
      <c r="BA861" s="121"/>
      <c r="BB861" s="121"/>
      <c r="BC861" s="121"/>
      <c r="BD861" s="121"/>
      <c r="BE861" s="121"/>
      <c r="BF861" s="121"/>
      <c r="BG861" s="121"/>
      <c r="BH861" s="121"/>
      <c r="BI861" s="121"/>
      <c r="BJ861" s="121"/>
      <c r="BK861" s="121"/>
      <c r="BL861" s="121"/>
      <c r="BM861" s="121"/>
      <c r="BN861" s="121"/>
      <c r="BO861" s="121"/>
      <c r="BP861" s="121"/>
      <c r="BQ861" s="121"/>
      <c r="BR861" s="121"/>
      <c r="BS861" s="121"/>
    </row>
    <row r="862" spans="28:71">
      <c r="AB862" s="123"/>
      <c r="AC862" s="122"/>
      <c r="AD862" s="122"/>
      <c r="AE862" s="122"/>
      <c r="AF862" s="122"/>
      <c r="AG862" s="122"/>
      <c r="AH862" s="122"/>
      <c r="AI862" s="122"/>
      <c r="AJ862" s="122"/>
      <c r="AK862" s="115"/>
      <c r="AL862" s="115"/>
      <c r="AM862" s="115"/>
      <c r="AN862" s="115"/>
      <c r="AO862" s="115"/>
      <c r="AP862" s="115"/>
      <c r="AQ862" s="115"/>
      <c r="AR862" s="115"/>
      <c r="AS862" s="115"/>
      <c r="AT862" s="115"/>
      <c r="AU862" s="115"/>
      <c r="AV862" s="115"/>
      <c r="AW862" s="115"/>
      <c r="AX862" s="115"/>
      <c r="AY862" s="115"/>
      <c r="AZ862" s="115"/>
      <c r="BA862" s="115"/>
      <c r="BB862" s="115"/>
      <c r="BC862" s="115"/>
      <c r="BD862" s="115"/>
      <c r="BE862" s="115"/>
      <c r="BF862" s="115"/>
      <c r="BG862" s="115"/>
      <c r="BH862" s="115"/>
      <c r="BI862" s="115"/>
      <c r="BJ862" s="115"/>
      <c r="BK862" s="115"/>
      <c r="BL862" s="115"/>
      <c r="BM862" s="115"/>
      <c r="BN862" s="115"/>
      <c r="BO862" s="115"/>
      <c r="BP862" s="115"/>
      <c r="BQ862" s="115"/>
      <c r="BR862" s="115"/>
      <c r="BS862" s="115"/>
    </row>
    <row r="863" spans="28:71">
      <c r="AB863" s="123"/>
      <c r="AC863" s="122"/>
      <c r="AD863" s="122"/>
      <c r="AE863" s="122"/>
      <c r="AF863" s="122"/>
      <c r="AG863" s="122"/>
      <c r="AH863" s="122"/>
      <c r="AI863" s="122"/>
      <c r="AJ863" s="122"/>
      <c r="AK863" s="115"/>
      <c r="AL863" s="115"/>
      <c r="AM863" s="115"/>
      <c r="AN863" s="115"/>
      <c r="AO863" s="115"/>
      <c r="AP863" s="115"/>
      <c r="AQ863" s="115"/>
      <c r="AR863" s="115"/>
      <c r="AS863" s="115"/>
      <c r="AT863" s="115"/>
      <c r="AU863" s="115"/>
      <c r="AV863" s="115"/>
      <c r="AW863" s="115"/>
      <c r="AX863" s="115"/>
      <c r="AY863" s="115"/>
      <c r="AZ863" s="115"/>
      <c r="BA863" s="115"/>
      <c r="BB863" s="115"/>
      <c r="BC863" s="115"/>
      <c r="BD863" s="115"/>
      <c r="BE863" s="115"/>
      <c r="BF863" s="115"/>
      <c r="BG863" s="115"/>
      <c r="BH863" s="115"/>
      <c r="BI863" s="115"/>
      <c r="BJ863" s="115"/>
      <c r="BK863" s="115"/>
      <c r="BL863" s="115"/>
      <c r="BM863" s="115"/>
      <c r="BN863" s="115"/>
      <c r="BO863" s="115"/>
      <c r="BP863" s="115"/>
      <c r="BQ863" s="115"/>
      <c r="BR863" s="115"/>
      <c r="BS863" s="115"/>
    </row>
    <row r="864" spans="28:71">
      <c r="AB864" s="117"/>
      <c r="AC864" s="118"/>
      <c r="AD864" s="118"/>
      <c r="AE864" s="118"/>
      <c r="AF864" s="118"/>
      <c r="AG864" s="118"/>
      <c r="AH864" s="118"/>
      <c r="AI864" s="118"/>
      <c r="AJ864" s="118"/>
      <c r="AK864" s="118"/>
      <c r="AL864" s="118"/>
      <c r="AM864" s="118"/>
      <c r="AN864" s="118"/>
      <c r="AO864" s="118"/>
      <c r="AP864" s="118"/>
      <c r="AQ864" s="118"/>
      <c r="AR864" s="118"/>
      <c r="AS864" s="118"/>
      <c r="AT864" s="118"/>
      <c r="AU864" s="118"/>
      <c r="AV864" s="118"/>
      <c r="AW864" s="118"/>
      <c r="AX864" s="115"/>
      <c r="AY864" s="115"/>
      <c r="AZ864" s="115"/>
      <c r="BA864" s="115"/>
      <c r="BB864" s="115"/>
      <c r="BC864" s="115"/>
      <c r="BD864" s="115"/>
      <c r="BE864" s="115"/>
      <c r="BF864" s="115"/>
      <c r="BG864" s="115"/>
      <c r="BH864" s="115"/>
      <c r="BI864" s="115"/>
      <c r="BJ864" s="115"/>
      <c r="BK864" s="115"/>
      <c r="BL864" s="115"/>
      <c r="BM864" s="115"/>
      <c r="BN864" s="115"/>
      <c r="BO864" s="115"/>
      <c r="BP864" s="115"/>
      <c r="BQ864" s="115"/>
      <c r="BR864" s="115"/>
      <c r="BS864" s="115"/>
    </row>
    <row r="865" spans="28:71">
      <c r="AB865" s="117"/>
      <c r="AC865" s="410"/>
      <c r="AD865" s="410"/>
      <c r="AE865" s="410"/>
      <c r="AF865" s="410"/>
      <c r="AG865" s="410"/>
      <c r="AH865" s="410"/>
      <c r="AI865" s="410"/>
      <c r="AJ865" s="410"/>
      <c r="AK865" s="410"/>
      <c r="AL865" s="410"/>
      <c r="AM865" s="410"/>
      <c r="AN865" s="410"/>
      <c r="AO865" s="410"/>
      <c r="AP865" s="410"/>
      <c r="AQ865" s="410"/>
      <c r="AR865" s="410"/>
      <c r="AS865" s="410"/>
      <c r="AT865" s="410"/>
      <c r="AU865" s="410"/>
      <c r="AV865" s="410"/>
      <c r="AW865" s="410"/>
      <c r="AX865" s="115"/>
      <c r="AY865" s="115"/>
      <c r="AZ865" s="115"/>
      <c r="BA865" s="115"/>
      <c r="BB865" s="115"/>
      <c r="BC865" s="115"/>
      <c r="BD865" s="115"/>
      <c r="BE865" s="115"/>
      <c r="BF865" s="115"/>
      <c r="BG865" s="115"/>
      <c r="BH865" s="115"/>
      <c r="BI865" s="115"/>
      <c r="BJ865" s="115"/>
      <c r="BK865" s="115"/>
      <c r="BL865" s="115"/>
      <c r="BM865" s="115"/>
      <c r="BN865" s="115"/>
      <c r="BO865" s="115"/>
      <c r="BP865" s="115"/>
      <c r="BQ865" s="115"/>
      <c r="BR865" s="115"/>
      <c r="BS865" s="115"/>
    </row>
    <row r="866" spans="28:71" ht="14">
      <c r="AB866" s="119"/>
      <c r="AC866" s="92"/>
      <c r="AD866" s="92"/>
      <c r="AE866" s="92"/>
      <c r="AF866" s="92"/>
      <c r="AG866" s="92"/>
      <c r="AH866" s="92"/>
      <c r="AI866" s="92"/>
      <c r="AJ866" s="120"/>
      <c r="AK866" s="120"/>
      <c r="AL866" s="120"/>
      <c r="AM866" s="120"/>
      <c r="AN866" s="120"/>
      <c r="AO866" s="120"/>
      <c r="AP866" s="92"/>
      <c r="AQ866" s="120"/>
      <c r="AR866" s="120"/>
      <c r="AS866" s="120"/>
      <c r="AT866" s="120"/>
      <c r="AU866" s="120"/>
      <c r="AV866" s="120"/>
      <c r="AW866" s="120"/>
      <c r="AX866" s="115"/>
      <c r="AY866" s="92"/>
      <c r="AZ866" s="92"/>
      <c r="BA866" s="92"/>
      <c r="BB866" s="92"/>
      <c r="BC866" s="92"/>
      <c r="BD866" s="92"/>
      <c r="BE866" s="92"/>
      <c r="BF866" s="120"/>
      <c r="BG866" s="120"/>
      <c r="BH866" s="120"/>
      <c r="BI866" s="120"/>
      <c r="BJ866" s="120"/>
      <c r="BK866" s="120"/>
      <c r="BL866" s="92"/>
      <c r="BM866" s="120"/>
      <c r="BN866" s="120"/>
      <c r="BO866" s="120"/>
      <c r="BP866" s="120"/>
      <c r="BQ866" s="120"/>
      <c r="BR866" s="120"/>
      <c r="BS866" s="120"/>
    </row>
    <row r="867" spans="28:71" ht="14">
      <c r="AB867" s="77"/>
      <c r="AC867" s="78"/>
      <c r="AD867" s="78"/>
      <c r="AE867" s="78"/>
      <c r="AF867" s="78"/>
      <c r="AG867" s="78"/>
      <c r="AH867" s="78"/>
      <c r="AI867" s="78"/>
      <c r="AJ867" s="78"/>
      <c r="AK867" s="78"/>
      <c r="AL867" s="78"/>
      <c r="AM867" s="78"/>
      <c r="AN867" s="78"/>
      <c r="AO867" s="78"/>
      <c r="AP867" s="78"/>
      <c r="AQ867" s="78"/>
      <c r="AR867" s="78"/>
      <c r="AS867" s="78"/>
      <c r="AT867" s="78"/>
      <c r="AU867" s="78"/>
      <c r="AV867" s="78"/>
      <c r="AW867" s="78"/>
      <c r="AX867" s="115"/>
      <c r="AY867" s="121"/>
      <c r="AZ867" s="121"/>
      <c r="BA867" s="121"/>
      <c r="BB867" s="121"/>
      <c r="BC867" s="121"/>
      <c r="BD867" s="121"/>
      <c r="BE867" s="121"/>
      <c r="BF867" s="121"/>
      <c r="BG867" s="121"/>
      <c r="BH867" s="121"/>
      <c r="BI867" s="121"/>
      <c r="BJ867" s="121"/>
      <c r="BK867" s="121"/>
      <c r="BL867" s="121"/>
      <c r="BM867" s="121"/>
      <c r="BN867" s="121"/>
      <c r="BO867" s="121"/>
      <c r="BP867" s="121"/>
      <c r="BQ867" s="121"/>
      <c r="BR867" s="121"/>
      <c r="BS867" s="121"/>
    </row>
    <row r="868" spans="28:71" ht="14">
      <c r="AB868" s="77"/>
      <c r="AC868" s="78"/>
      <c r="AD868" s="78"/>
      <c r="AE868" s="78"/>
      <c r="AF868" s="78"/>
      <c r="AG868" s="78"/>
      <c r="AH868" s="78"/>
      <c r="AI868" s="78"/>
      <c r="AJ868" s="78"/>
      <c r="AK868" s="78"/>
      <c r="AL868" s="78"/>
      <c r="AM868" s="78"/>
      <c r="AN868" s="78"/>
      <c r="AO868" s="78"/>
      <c r="AP868" s="78"/>
      <c r="AQ868" s="78"/>
      <c r="AR868" s="78"/>
      <c r="AS868" s="78"/>
      <c r="AT868" s="78"/>
      <c r="AU868" s="78"/>
      <c r="AV868" s="78"/>
      <c r="AW868" s="78"/>
      <c r="AX868" s="115"/>
      <c r="AY868" s="121"/>
      <c r="AZ868" s="121"/>
      <c r="BA868" s="121"/>
      <c r="BB868" s="121"/>
      <c r="BC868" s="121"/>
      <c r="BD868" s="121"/>
      <c r="BE868" s="121"/>
      <c r="BF868" s="121"/>
      <c r="BG868" s="121"/>
      <c r="BH868" s="121"/>
      <c r="BI868" s="121"/>
      <c r="BJ868" s="121"/>
      <c r="BK868" s="121"/>
      <c r="BL868" s="121"/>
      <c r="BM868" s="121"/>
      <c r="BN868" s="121"/>
      <c r="BO868" s="121"/>
      <c r="BP868" s="121"/>
      <c r="BQ868" s="121"/>
      <c r="BR868" s="121"/>
      <c r="BS868" s="121"/>
    </row>
    <row r="869" spans="28:71" ht="14">
      <c r="AB869" s="77"/>
      <c r="AC869" s="78"/>
      <c r="AD869" s="78"/>
      <c r="AE869" s="78"/>
      <c r="AF869" s="78"/>
      <c r="AG869" s="78"/>
      <c r="AH869" s="78"/>
      <c r="AI869" s="78"/>
      <c r="AJ869" s="78"/>
      <c r="AK869" s="78"/>
      <c r="AL869" s="78"/>
      <c r="AM869" s="78"/>
      <c r="AN869" s="78"/>
      <c r="AO869" s="78"/>
      <c r="AP869" s="78"/>
      <c r="AQ869" s="78"/>
      <c r="AR869" s="78"/>
      <c r="AS869" s="78"/>
      <c r="AT869" s="78"/>
      <c r="AU869" s="78"/>
      <c r="AV869" s="78"/>
      <c r="AW869" s="78"/>
      <c r="AX869" s="115"/>
      <c r="AY869" s="121"/>
      <c r="AZ869" s="121"/>
      <c r="BA869" s="121"/>
      <c r="BB869" s="121"/>
      <c r="BC869" s="121"/>
      <c r="BD869" s="121"/>
      <c r="BE869" s="121"/>
      <c r="BF869" s="121"/>
      <c r="BG869" s="121"/>
      <c r="BH869" s="121"/>
      <c r="BI869" s="121"/>
      <c r="BJ869" s="121"/>
      <c r="BK869" s="121"/>
      <c r="BL869" s="121"/>
      <c r="BM869" s="121"/>
      <c r="BN869" s="121"/>
      <c r="BO869" s="121"/>
      <c r="BP869" s="121"/>
      <c r="BQ869" s="121"/>
      <c r="BR869" s="121"/>
      <c r="BS869" s="121"/>
    </row>
    <row r="870" spans="28:71" ht="14">
      <c r="AB870" s="77"/>
      <c r="AC870" s="78"/>
      <c r="AD870" s="78"/>
      <c r="AE870" s="78"/>
      <c r="AF870" s="78"/>
      <c r="AG870" s="78"/>
      <c r="AH870" s="78"/>
      <c r="AI870" s="78"/>
      <c r="AJ870" s="78"/>
      <c r="AK870" s="78"/>
      <c r="AL870" s="78"/>
      <c r="AM870" s="78"/>
      <c r="AN870" s="78"/>
      <c r="AO870" s="78"/>
      <c r="AP870" s="78"/>
      <c r="AQ870" s="78"/>
      <c r="AR870" s="78"/>
      <c r="AS870" s="78"/>
      <c r="AT870" s="78"/>
      <c r="AU870" s="78"/>
      <c r="AV870" s="78"/>
      <c r="AW870" s="78"/>
      <c r="AX870" s="115"/>
      <c r="AY870" s="121"/>
      <c r="AZ870" s="121"/>
      <c r="BA870" s="121"/>
      <c r="BB870" s="121"/>
      <c r="BC870" s="121"/>
      <c r="BD870" s="121"/>
      <c r="BE870" s="121"/>
      <c r="BF870" s="121"/>
      <c r="BG870" s="121"/>
      <c r="BH870" s="121"/>
      <c r="BI870" s="121"/>
      <c r="BJ870" s="121"/>
      <c r="BK870" s="121"/>
      <c r="BL870" s="121"/>
      <c r="BM870" s="121"/>
      <c r="BN870" s="121"/>
      <c r="BO870" s="121"/>
      <c r="BP870" s="121"/>
      <c r="BQ870" s="121"/>
      <c r="BR870" s="121"/>
      <c r="BS870" s="121"/>
    </row>
    <row r="871" spans="28:71" ht="14">
      <c r="AB871" s="77"/>
      <c r="AC871" s="78"/>
      <c r="AD871" s="78"/>
      <c r="AE871" s="78"/>
      <c r="AF871" s="78"/>
      <c r="AG871" s="78"/>
      <c r="AH871" s="78"/>
      <c r="AI871" s="78"/>
      <c r="AJ871" s="78"/>
      <c r="AK871" s="78"/>
      <c r="AL871" s="78"/>
      <c r="AM871" s="78"/>
      <c r="AN871" s="78"/>
      <c r="AO871" s="78"/>
      <c r="AP871" s="78"/>
      <c r="AQ871" s="78"/>
      <c r="AR871" s="78"/>
      <c r="AS871" s="78"/>
      <c r="AT871" s="78"/>
      <c r="AU871" s="78"/>
      <c r="AV871" s="78"/>
      <c r="AW871" s="78"/>
      <c r="AX871" s="115"/>
      <c r="AY871" s="121"/>
      <c r="AZ871" s="121"/>
      <c r="BA871" s="121"/>
      <c r="BB871" s="121"/>
      <c r="BC871" s="121"/>
      <c r="BD871" s="121"/>
      <c r="BE871" s="121"/>
      <c r="BF871" s="121"/>
      <c r="BG871" s="121"/>
      <c r="BH871" s="121"/>
      <c r="BI871" s="121"/>
      <c r="BJ871" s="121"/>
      <c r="BK871" s="121"/>
      <c r="BL871" s="121"/>
      <c r="BM871" s="121"/>
      <c r="BN871" s="121"/>
      <c r="BO871" s="121"/>
      <c r="BP871" s="121"/>
      <c r="BQ871" s="121"/>
      <c r="BR871" s="121"/>
      <c r="BS871" s="121"/>
    </row>
    <row r="872" spans="28:71" ht="14">
      <c r="AB872" s="77"/>
      <c r="AC872" s="78"/>
      <c r="AD872" s="78"/>
      <c r="AE872" s="78"/>
      <c r="AF872" s="78"/>
      <c r="AG872" s="78"/>
      <c r="AH872" s="78"/>
      <c r="AI872" s="78"/>
      <c r="AJ872" s="78"/>
      <c r="AK872" s="78"/>
      <c r="AL872" s="78"/>
      <c r="AM872" s="78"/>
      <c r="AN872" s="78"/>
      <c r="AO872" s="78"/>
      <c r="AP872" s="78"/>
      <c r="AQ872" s="78"/>
      <c r="AR872" s="78"/>
      <c r="AS872" s="78"/>
      <c r="AT872" s="78"/>
      <c r="AU872" s="78"/>
      <c r="AV872" s="78"/>
      <c r="AW872" s="78"/>
      <c r="AX872" s="115"/>
      <c r="AY872" s="121"/>
      <c r="AZ872" s="121"/>
      <c r="BA872" s="121"/>
      <c r="BB872" s="121"/>
      <c r="BC872" s="121"/>
      <c r="BD872" s="121"/>
      <c r="BE872" s="121"/>
      <c r="BF872" s="121"/>
      <c r="BG872" s="121"/>
      <c r="BH872" s="121"/>
      <c r="BI872" s="121"/>
      <c r="BJ872" s="121"/>
      <c r="BK872" s="121"/>
      <c r="BL872" s="121"/>
      <c r="BM872" s="121"/>
      <c r="BN872" s="121"/>
      <c r="BO872" s="121"/>
      <c r="BP872" s="121"/>
      <c r="BQ872" s="121"/>
      <c r="BR872" s="121"/>
      <c r="BS872" s="121"/>
    </row>
    <row r="873" spans="28:71" ht="14">
      <c r="AB873" s="77"/>
      <c r="AC873" s="78"/>
      <c r="AD873" s="78"/>
      <c r="AE873" s="78"/>
      <c r="AF873" s="78"/>
      <c r="AG873" s="78"/>
      <c r="AH873" s="78"/>
      <c r="AI873" s="78"/>
      <c r="AJ873" s="78"/>
      <c r="AK873" s="78"/>
      <c r="AL873" s="78"/>
      <c r="AM873" s="78"/>
      <c r="AN873" s="78"/>
      <c r="AO873" s="78"/>
      <c r="AP873" s="78"/>
      <c r="AQ873" s="78"/>
      <c r="AR873" s="78"/>
      <c r="AS873" s="78"/>
      <c r="AT873" s="78"/>
      <c r="AU873" s="78"/>
      <c r="AV873" s="78"/>
      <c r="AW873" s="78"/>
      <c r="AX873" s="115"/>
      <c r="AY873" s="121"/>
      <c r="AZ873" s="121"/>
      <c r="BA873" s="121"/>
      <c r="BB873" s="121"/>
      <c r="BC873" s="121"/>
      <c r="BD873" s="121"/>
      <c r="BE873" s="121"/>
      <c r="BF873" s="121"/>
      <c r="BG873" s="121"/>
      <c r="BH873" s="121"/>
      <c r="BI873" s="121"/>
      <c r="BJ873" s="121"/>
      <c r="BK873" s="121"/>
      <c r="BL873" s="121"/>
      <c r="BM873" s="121"/>
      <c r="BN873" s="121"/>
      <c r="BO873" s="121"/>
      <c r="BP873" s="121"/>
      <c r="BQ873" s="121"/>
      <c r="BR873" s="121"/>
      <c r="BS873" s="121"/>
    </row>
    <row r="874" spans="28:71" ht="14">
      <c r="AB874" s="77"/>
      <c r="AC874" s="78"/>
      <c r="AD874" s="78"/>
      <c r="AE874" s="78"/>
      <c r="AF874" s="78"/>
      <c r="AG874" s="78"/>
      <c r="AH874" s="78"/>
      <c r="AI874" s="78"/>
      <c r="AJ874" s="78"/>
      <c r="AK874" s="78"/>
      <c r="AL874" s="78"/>
      <c r="AM874" s="78"/>
      <c r="AN874" s="78"/>
      <c r="AO874" s="78"/>
      <c r="AP874" s="78"/>
      <c r="AQ874" s="78"/>
      <c r="AR874" s="78"/>
      <c r="AS874" s="78"/>
      <c r="AT874" s="78"/>
      <c r="AU874" s="78"/>
      <c r="AV874" s="78"/>
      <c r="AW874" s="78"/>
      <c r="AX874" s="115"/>
      <c r="AY874" s="121"/>
      <c r="AZ874" s="121"/>
      <c r="BA874" s="121"/>
      <c r="BB874" s="121"/>
      <c r="BC874" s="121"/>
      <c r="BD874" s="121"/>
      <c r="BE874" s="121"/>
      <c r="BF874" s="121"/>
      <c r="BG874" s="121"/>
      <c r="BH874" s="121"/>
      <c r="BI874" s="121"/>
      <c r="BJ874" s="121"/>
      <c r="BK874" s="121"/>
      <c r="BL874" s="121"/>
      <c r="BM874" s="121"/>
      <c r="BN874" s="121"/>
      <c r="BO874" s="121"/>
      <c r="BP874" s="121"/>
      <c r="BQ874" s="121"/>
      <c r="BR874" s="121"/>
      <c r="BS874" s="121"/>
    </row>
    <row r="875" spans="28:71" ht="14">
      <c r="AB875" s="77"/>
      <c r="AC875" s="78"/>
      <c r="AD875" s="78"/>
      <c r="AE875" s="78"/>
      <c r="AF875" s="78"/>
      <c r="AG875" s="78"/>
      <c r="AH875" s="78"/>
      <c r="AI875" s="78"/>
      <c r="AJ875" s="78"/>
      <c r="AK875" s="78"/>
      <c r="AL875" s="78"/>
      <c r="AM875" s="78"/>
      <c r="AN875" s="78"/>
      <c r="AO875" s="78"/>
      <c r="AP875" s="78"/>
      <c r="AQ875" s="78"/>
      <c r="AR875" s="78"/>
      <c r="AS875" s="78"/>
      <c r="AT875" s="78"/>
      <c r="AU875" s="78"/>
      <c r="AV875" s="78"/>
      <c r="AW875" s="78"/>
      <c r="AX875" s="115"/>
      <c r="AY875" s="121"/>
      <c r="AZ875" s="121"/>
      <c r="BA875" s="121"/>
      <c r="BB875" s="121"/>
      <c r="BC875" s="121"/>
      <c r="BD875" s="121"/>
      <c r="BE875" s="121"/>
      <c r="BF875" s="121"/>
      <c r="BG875" s="121"/>
      <c r="BH875" s="121"/>
      <c r="BI875" s="121"/>
      <c r="BJ875" s="121"/>
      <c r="BK875" s="121"/>
      <c r="BL875" s="121"/>
      <c r="BM875" s="121"/>
      <c r="BN875" s="121"/>
      <c r="BO875" s="121"/>
      <c r="BP875" s="121"/>
      <c r="BQ875" s="121"/>
      <c r="BR875" s="121"/>
      <c r="BS875" s="121"/>
    </row>
    <row r="876" spans="28:71" ht="14">
      <c r="AB876" s="77"/>
      <c r="AC876" s="78"/>
      <c r="AD876" s="78"/>
      <c r="AE876" s="78"/>
      <c r="AF876" s="78"/>
      <c r="AG876" s="78"/>
      <c r="AH876" s="78"/>
      <c r="AI876" s="78"/>
      <c r="AJ876" s="78"/>
      <c r="AK876" s="78"/>
      <c r="AL876" s="78"/>
      <c r="AM876" s="78"/>
      <c r="AN876" s="78"/>
      <c r="AO876" s="78"/>
      <c r="AP876" s="78"/>
      <c r="AQ876" s="78"/>
      <c r="AR876" s="78"/>
      <c r="AS876" s="78"/>
      <c r="AT876" s="78"/>
      <c r="AU876" s="78"/>
      <c r="AV876" s="78"/>
      <c r="AW876" s="78"/>
      <c r="AX876" s="115"/>
      <c r="AY876" s="121"/>
      <c r="AZ876" s="121"/>
      <c r="BA876" s="121"/>
      <c r="BB876" s="121"/>
      <c r="BC876" s="121"/>
      <c r="BD876" s="121"/>
      <c r="BE876" s="121"/>
      <c r="BF876" s="121"/>
      <c r="BG876" s="121"/>
      <c r="BH876" s="121"/>
      <c r="BI876" s="121"/>
      <c r="BJ876" s="121"/>
      <c r="BK876" s="121"/>
      <c r="BL876" s="121"/>
      <c r="BM876" s="121"/>
      <c r="BN876" s="121"/>
      <c r="BO876" s="121"/>
      <c r="BP876" s="121"/>
      <c r="BQ876" s="121"/>
      <c r="BR876" s="121"/>
      <c r="BS876" s="121"/>
    </row>
    <row r="877" spans="28:71" ht="14">
      <c r="AB877" s="77"/>
      <c r="AC877" s="78"/>
      <c r="AD877" s="78"/>
      <c r="AE877" s="78"/>
      <c r="AF877" s="78"/>
      <c r="AG877" s="78"/>
      <c r="AH877" s="78"/>
      <c r="AI877" s="78"/>
      <c r="AJ877" s="78"/>
      <c r="AK877" s="78"/>
      <c r="AL877" s="78"/>
      <c r="AM877" s="78"/>
      <c r="AN877" s="78"/>
      <c r="AO877" s="78"/>
      <c r="AP877" s="78"/>
      <c r="AQ877" s="78"/>
      <c r="AR877" s="78"/>
      <c r="AS877" s="78"/>
      <c r="AT877" s="78"/>
      <c r="AU877" s="78"/>
      <c r="AV877" s="78"/>
      <c r="AW877" s="78"/>
      <c r="AX877" s="115"/>
      <c r="AY877" s="121"/>
      <c r="AZ877" s="121"/>
      <c r="BA877" s="121"/>
      <c r="BB877" s="121"/>
      <c r="BC877" s="121"/>
      <c r="BD877" s="121"/>
      <c r="BE877" s="121"/>
      <c r="BF877" s="121"/>
      <c r="BG877" s="121"/>
      <c r="BH877" s="121"/>
      <c r="BI877" s="121"/>
      <c r="BJ877" s="121"/>
      <c r="BK877" s="121"/>
      <c r="BL877" s="121"/>
      <c r="BM877" s="121"/>
      <c r="BN877" s="121"/>
      <c r="BO877" s="121"/>
      <c r="BP877" s="121"/>
      <c r="BQ877" s="121"/>
      <c r="BR877" s="121"/>
      <c r="BS877" s="121"/>
    </row>
    <row r="878" spans="28:71" ht="14">
      <c r="AB878" s="77"/>
      <c r="AC878" s="78"/>
      <c r="AD878" s="78"/>
      <c r="AE878" s="78"/>
      <c r="AF878" s="78"/>
      <c r="AG878" s="78"/>
      <c r="AH878" s="78"/>
      <c r="AI878" s="78"/>
      <c r="AJ878" s="78"/>
      <c r="AK878" s="78"/>
      <c r="AL878" s="78"/>
      <c r="AM878" s="78"/>
      <c r="AN878" s="78"/>
      <c r="AO878" s="78"/>
      <c r="AP878" s="78"/>
      <c r="AQ878" s="78"/>
      <c r="AR878" s="78"/>
      <c r="AS878" s="78"/>
      <c r="AT878" s="78"/>
      <c r="AU878" s="78"/>
      <c r="AV878" s="78"/>
      <c r="AW878" s="78"/>
      <c r="AX878" s="115"/>
      <c r="AY878" s="121"/>
      <c r="AZ878" s="121"/>
      <c r="BA878" s="121"/>
      <c r="BB878" s="121"/>
      <c r="BC878" s="121"/>
      <c r="BD878" s="121"/>
      <c r="BE878" s="121"/>
      <c r="BF878" s="121"/>
      <c r="BG878" s="121"/>
      <c r="BH878" s="121"/>
      <c r="BI878" s="121"/>
      <c r="BJ878" s="121"/>
      <c r="BK878" s="121"/>
      <c r="BL878" s="121"/>
      <c r="BM878" s="121"/>
      <c r="BN878" s="121"/>
      <c r="BO878" s="121"/>
      <c r="BP878" s="121"/>
      <c r="BQ878" s="121"/>
      <c r="BR878" s="121"/>
      <c r="BS878" s="121"/>
    </row>
    <row r="879" spans="28:71" ht="14">
      <c r="AB879" s="77"/>
      <c r="AC879" s="78"/>
      <c r="AD879" s="78"/>
      <c r="AE879" s="78"/>
      <c r="AF879" s="78"/>
      <c r="AG879" s="78"/>
      <c r="AH879" s="78"/>
      <c r="AI879" s="78"/>
      <c r="AJ879" s="78"/>
      <c r="AK879" s="78"/>
      <c r="AL879" s="78"/>
      <c r="AM879" s="78"/>
      <c r="AN879" s="78"/>
      <c r="AO879" s="78"/>
      <c r="AP879" s="78"/>
      <c r="AQ879" s="78"/>
      <c r="AR879" s="78"/>
      <c r="AS879" s="78"/>
      <c r="AT879" s="78"/>
      <c r="AU879" s="78"/>
      <c r="AV879" s="78"/>
      <c r="AW879" s="78"/>
      <c r="AX879" s="115"/>
      <c r="AY879" s="121"/>
      <c r="AZ879" s="121"/>
      <c r="BA879" s="121"/>
      <c r="BB879" s="121"/>
      <c r="BC879" s="121"/>
      <c r="BD879" s="121"/>
      <c r="BE879" s="121"/>
      <c r="BF879" s="121"/>
      <c r="BG879" s="121"/>
      <c r="BH879" s="121"/>
      <c r="BI879" s="121"/>
      <c r="BJ879" s="121"/>
      <c r="BK879" s="121"/>
      <c r="BL879" s="121"/>
      <c r="BM879" s="121"/>
      <c r="BN879" s="121"/>
      <c r="BO879" s="121"/>
      <c r="BP879" s="121"/>
      <c r="BQ879" s="121"/>
      <c r="BR879" s="121"/>
      <c r="BS879" s="121"/>
    </row>
    <row r="880" spans="28:71" ht="14">
      <c r="AB880" s="77"/>
      <c r="AC880" s="78"/>
      <c r="AD880" s="78"/>
      <c r="AE880" s="78"/>
      <c r="AF880" s="78"/>
      <c r="AG880" s="78"/>
      <c r="AH880" s="78"/>
      <c r="AI880" s="78"/>
      <c r="AJ880" s="78"/>
      <c r="AK880" s="78"/>
      <c r="AL880" s="78"/>
      <c r="AM880" s="78"/>
      <c r="AN880" s="78"/>
      <c r="AO880" s="78"/>
      <c r="AP880" s="78"/>
      <c r="AQ880" s="78"/>
      <c r="AR880" s="78"/>
      <c r="AS880" s="78"/>
      <c r="AT880" s="78"/>
      <c r="AU880" s="78"/>
      <c r="AV880" s="78"/>
      <c r="AW880" s="78"/>
      <c r="AX880" s="115"/>
      <c r="AY880" s="121"/>
      <c r="AZ880" s="121"/>
      <c r="BA880" s="121"/>
      <c r="BB880" s="121"/>
      <c r="BC880" s="121"/>
      <c r="BD880" s="121"/>
      <c r="BE880" s="121"/>
      <c r="BF880" s="121"/>
      <c r="BG880" s="121"/>
      <c r="BH880" s="121"/>
      <c r="BI880" s="121"/>
      <c r="BJ880" s="121"/>
      <c r="BK880" s="121"/>
      <c r="BL880" s="121"/>
      <c r="BM880" s="121"/>
      <c r="BN880" s="121"/>
      <c r="BO880" s="121"/>
      <c r="BP880" s="121"/>
      <c r="BQ880" s="121"/>
      <c r="BR880" s="121"/>
      <c r="BS880" s="121"/>
    </row>
    <row r="881" spans="28:71" ht="14">
      <c r="AB881" s="77"/>
      <c r="AC881" s="78"/>
      <c r="AD881" s="78"/>
      <c r="AE881" s="78"/>
      <c r="AF881" s="78"/>
      <c r="AG881" s="78"/>
      <c r="AH881" s="78"/>
      <c r="AI881" s="78"/>
      <c r="AJ881" s="78"/>
      <c r="AK881" s="78"/>
      <c r="AL881" s="78"/>
      <c r="AM881" s="78"/>
      <c r="AN881" s="78"/>
      <c r="AO881" s="78"/>
      <c r="AP881" s="78"/>
      <c r="AQ881" s="78"/>
      <c r="AR881" s="78"/>
      <c r="AS881" s="78"/>
      <c r="AT881" s="78"/>
      <c r="AU881" s="78"/>
      <c r="AV881" s="78"/>
      <c r="AW881" s="78"/>
      <c r="AX881" s="115"/>
      <c r="AY881" s="121"/>
      <c r="AZ881" s="121"/>
      <c r="BA881" s="121"/>
      <c r="BB881" s="121"/>
      <c r="BC881" s="121"/>
      <c r="BD881" s="121"/>
      <c r="BE881" s="121"/>
      <c r="BF881" s="121"/>
      <c r="BG881" s="121"/>
      <c r="BH881" s="121"/>
      <c r="BI881" s="121"/>
      <c r="BJ881" s="121"/>
      <c r="BK881" s="121"/>
      <c r="BL881" s="121"/>
      <c r="BM881" s="121"/>
      <c r="BN881" s="121"/>
      <c r="BO881" s="121"/>
      <c r="BP881" s="121"/>
      <c r="BQ881" s="121"/>
      <c r="BR881" s="121"/>
      <c r="BS881" s="121"/>
    </row>
    <row r="882" spans="28:71" ht="14">
      <c r="AB882" s="77"/>
      <c r="AC882" s="87"/>
      <c r="AD882" s="87"/>
      <c r="AE882" s="87"/>
      <c r="AF882" s="87"/>
      <c r="AG882" s="87"/>
      <c r="AH882" s="78"/>
      <c r="AI882" s="87"/>
      <c r="AJ882" s="87"/>
      <c r="AK882" s="87"/>
      <c r="AL882" s="87"/>
      <c r="AM882" s="87"/>
      <c r="AN882" s="87"/>
      <c r="AO882" s="87"/>
      <c r="AP882" s="87"/>
      <c r="AQ882" s="87"/>
      <c r="AR882" s="87"/>
      <c r="AS882" s="87"/>
      <c r="AT882" s="87"/>
      <c r="AU882" s="87"/>
      <c r="AV882" s="87"/>
      <c r="AW882" s="87"/>
      <c r="AX882" s="115"/>
      <c r="AY882" s="121"/>
      <c r="AZ882" s="121"/>
      <c r="BA882" s="121"/>
      <c r="BB882" s="121"/>
      <c r="BC882" s="121"/>
      <c r="BD882" s="121"/>
      <c r="BE882" s="121"/>
      <c r="BF882" s="121"/>
      <c r="BG882" s="121"/>
      <c r="BH882" s="121"/>
      <c r="BI882" s="121"/>
      <c r="BJ882" s="121"/>
      <c r="BK882" s="121"/>
      <c r="BL882" s="121"/>
      <c r="BM882" s="121"/>
      <c r="BN882" s="121"/>
      <c r="BO882" s="121"/>
      <c r="BP882" s="121"/>
      <c r="BQ882" s="121"/>
      <c r="BR882" s="121"/>
      <c r="BS882" s="121"/>
    </row>
    <row r="883" spans="28:71" ht="14">
      <c r="AB883" s="77"/>
      <c r="AC883" s="87"/>
      <c r="AD883" s="87"/>
      <c r="AE883" s="87"/>
      <c r="AF883" s="87"/>
      <c r="AG883" s="87"/>
      <c r="AH883" s="78"/>
      <c r="AI883" s="87"/>
      <c r="AJ883" s="87"/>
      <c r="AK883" s="87"/>
      <c r="AL883" s="87"/>
      <c r="AM883" s="87"/>
      <c r="AN883" s="87"/>
      <c r="AO883" s="87"/>
      <c r="AP883" s="87"/>
      <c r="AQ883" s="87"/>
      <c r="AR883" s="87"/>
      <c r="AS883" s="87"/>
      <c r="AT883" s="87"/>
      <c r="AU883" s="87"/>
      <c r="AV883" s="87"/>
      <c r="AW883" s="87"/>
      <c r="AX883" s="115"/>
      <c r="AY883" s="121"/>
      <c r="AZ883" s="121"/>
      <c r="BA883" s="121"/>
      <c r="BB883" s="121"/>
      <c r="BC883" s="121"/>
      <c r="BD883" s="121"/>
      <c r="BE883" s="121"/>
      <c r="BF883" s="121"/>
      <c r="BG883" s="121"/>
      <c r="BH883" s="121"/>
      <c r="BI883" s="121"/>
      <c r="BJ883" s="121"/>
      <c r="BK883" s="121"/>
      <c r="BL883" s="121"/>
      <c r="BM883" s="121"/>
      <c r="BN883" s="121"/>
      <c r="BO883" s="121"/>
      <c r="BP883" s="121"/>
      <c r="BQ883" s="121"/>
      <c r="BR883" s="121"/>
      <c r="BS883" s="121"/>
    </row>
    <row r="884" spans="28:71" ht="14">
      <c r="AB884" s="77"/>
      <c r="AC884" s="87"/>
      <c r="AD884" s="87"/>
      <c r="AE884" s="87"/>
      <c r="AF884" s="87"/>
      <c r="AG884" s="87"/>
      <c r="AH884" s="78"/>
      <c r="AI884" s="87"/>
      <c r="AJ884" s="87"/>
      <c r="AK884" s="87"/>
      <c r="AL884" s="87"/>
      <c r="AM884" s="87"/>
      <c r="AN884" s="87"/>
      <c r="AO884" s="87"/>
      <c r="AP884" s="87"/>
      <c r="AQ884" s="87"/>
      <c r="AR884" s="87"/>
      <c r="AS884" s="87"/>
      <c r="AT884" s="87"/>
      <c r="AU884" s="87"/>
      <c r="AV884" s="87"/>
      <c r="AW884" s="87"/>
      <c r="AX884" s="115"/>
      <c r="AY884" s="121"/>
      <c r="AZ884" s="121"/>
      <c r="BA884" s="121"/>
      <c r="BB884" s="121"/>
      <c r="BC884" s="121"/>
      <c r="BD884" s="121"/>
      <c r="BE884" s="121"/>
      <c r="BF884" s="121"/>
      <c r="BG884" s="121"/>
      <c r="BH884" s="121"/>
      <c r="BI884" s="121"/>
      <c r="BJ884" s="121"/>
      <c r="BK884" s="121"/>
      <c r="BL884" s="121"/>
      <c r="BM884" s="121"/>
      <c r="BN884" s="121"/>
      <c r="BO884" s="121"/>
      <c r="BP884" s="121"/>
      <c r="BQ884" s="121"/>
      <c r="BR884" s="121"/>
      <c r="BS884" s="121"/>
    </row>
    <row r="885" spans="28:71" ht="14">
      <c r="AB885" s="77"/>
      <c r="AC885" s="87"/>
      <c r="AD885" s="87"/>
      <c r="AE885" s="87"/>
      <c r="AF885" s="87"/>
      <c r="AG885" s="87"/>
      <c r="AH885" s="87"/>
      <c r="AI885" s="87"/>
      <c r="AJ885" s="87"/>
      <c r="AK885" s="87"/>
      <c r="AL885" s="87"/>
      <c r="AM885" s="87"/>
      <c r="AN885" s="87"/>
      <c r="AO885" s="87"/>
      <c r="AP885" s="87"/>
      <c r="AQ885" s="87"/>
      <c r="AR885" s="87"/>
      <c r="AS885" s="87"/>
      <c r="AT885" s="87"/>
      <c r="AU885" s="87"/>
      <c r="AV885" s="87"/>
      <c r="AW885" s="87"/>
      <c r="AX885" s="115"/>
      <c r="AY885" s="121"/>
      <c r="AZ885" s="121"/>
      <c r="BA885" s="121"/>
      <c r="BB885" s="121"/>
      <c r="BC885" s="121"/>
      <c r="BD885" s="121"/>
      <c r="BE885" s="121"/>
      <c r="BF885" s="121"/>
      <c r="BG885" s="121"/>
      <c r="BH885" s="121"/>
      <c r="BI885" s="121"/>
      <c r="BJ885" s="121"/>
      <c r="BK885" s="121"/>
      <c r="BL885" s="121"/>
      <c r="BM885" s="121"/>
      <c r="BN885" s="121"/>
      <c r="BO885" s="121"/>
      <c r="BP885" s="121"/>
      <c r="BQ885" s="121"/>
      <c r="BR885" s="121"/>
      <c r="BS885" s="121"/>
    </row>
    <row r="886" spans="28:71">
      <c r="AB886" s="122"/>
      <c r="AC886" s="122"/>
      <c r="AD886" s="122"/>
      <c r="AE886" s="122"/>
      <c r="AF886" s="122"/>
      <c r="AG886" s="122"/>
      <c r="AH886" s="122"/>
      <c r="AI886" s="122"/>
      <c r="AJ886" s="122"/>
      <c r="AK886" s="118"/>
      <c r="AL886" s="115"/>
      <c r="AM886" s="115"/>
      <c r="AN886" s="115"/>
      <c r="AO886" s="115"/>
      <c r="AP886" s="115"/>
      <c r="AQ886" s="115"/>
      <c r="AR886" s="115"/>
      <c r="AS886" s="115"/>
      <c r="AT886" s="115"/>
      <c r="AU886" s="115"/>
      <c r="AV886" s="115"/>
      <c r="AW886" s="115"/>
      <c r="AX886" s="115"/>
      <c r="AY886" s="115"/>
      <c r="AZ886" s="115"/>
      <c r="BA886" s="115"/>
      <c r="BB886" s="115"/>
      <c r="BC886" s="115"/>
      <c r="BD886" s="115"/>
      <c r="BE886" s="115"/>
      <c r="BF886" s="115"/>
      <c r="BG886" s="115"/>
      <c r="BH886" s="115"/>
      <c r="BI886" s="115"/>
      <c r="BJ886" s="115"/>
      <c r="BK886" s="115"/>
      <c r="BL886" s="115"/>
      <c r="BM886" s="115"/>
      <c r="BN886" s="115"/>
      <c r="BO886" s="115"/>
      <c r="BP886" s="115"/>
      <c r="BQ886" s="115"/>
      <c r="BR886" s="115"/>
      <c r="BS886" s="115"/>
    </row>
    <row r="887" spans="28:71">
      <c r="AB887" s="122"/>
      <c r="AC887" s="122"/>
      <c r="AD887" s="122"/>
      <c r="AE887" s="122"/>
      <c r="AF887" s="122"/>
      <c r="AG887" s="122"/>
      <c r="AH887" s="122"/>
      <c r="AI887" s="122"/>
      <c r="AJ887" s="122"/>
      <c r="AK887" s="118"/>
      <c r="AL887" s="115"/>
      <c r="AM887" s="115"/>
      <c r="AN887" s="115"/>
      <c r="AO887" s="115"/>
      <c r="AP887" s="115"/>
      <c r="AQ887" s="115"/>
      <c r="AR887" s="115"/>
      <c r="AS887" s="115"/>
      <c r="AT887" s="115"/>
      <c r="AU887" s="115"/>
      <c r="AV887" s="115"/>
      <c r="AW887" s="115"/>
      <c r="AX887" s="115"/>
      <c r="AY887" s="115"/>
      <c r="AZ887" s="115"/>
      <c r="BA887" s="115"/>
      <c r="BB887" s="115"/>
      <c r="BC887" s="115"/>
      <c r="BD887" s="115"/>
      <c r="BE887" s="115"/>
      <c r="BF887" s="115"/>
      <c r="BG887" s="115"/>
      <c r="BH887" s="115"/>
      <c r="BI887" s="115"/>
      <c r="BJ887" s="115"/>
      <c r="BK887" s="115"/>
      <c r="BL887" s="115"/>
      <c r="BM887" s="115"/>
      <c r="BN887" s="115"/>
      <c r="BO887" s="115"/>
      <c r="BP887" s="115"/>
      <c r="BQ887" s="115"/>
      <c r="BR887" s="115"/>
      <c r="BS887" s="115"/>
    </row>
    <row r="888" spans="28:71">
      <c r="AB888" s="117"/>
      <c r="AC888" s="118"/>
      <c r="AD888" s="118"/>
      <c r="AE888" s="118"/>
      <c r="AF888" s="118"/>
      <c r="AG888" s="118"/>
      <c r="AH888" s="118"/>
      <c r="AI888" s="118"/>
      <c r="AJ888" s="118"/>
      <c r="AK888" s="118"/>
      <c r="AL888" s="118"/>
      <c r="AM888" s="118"/>
      <c r="AN888" s="118"/>
      <c r="AO888" s="118"/>
      <c r="AP888" s="118"/>
      <c r="AQ888" s="118"/>
      <c r="AR888" s="118"/>
      <c r="AS888" s="118"/>
      <c r="AT888" s="118"/>
      <c r="AU888" s="118"/>
      <c r="AV888" s="118"/>
      <c r="AW888" s="118"/>
      <c r="AX888" s="115"/>
      <c r="AY888" s="115"/>
      <c r="AZ888" s="115"/>
      <c r="BA888" s="115"/>
      <c r="BB888" s="115"/>
      <c r="BC888" s="115"/>
      <c r="BD888" s="115"/>
      <c r="BE888" s="115"/>
      <c r="BF888" s="115"/>
      <c r="BG888" s="115"/>
      <c r="BH888" s="115"/>
      <c r="BI888" s="115"/>
      <c r="BJ888" s="115"/>
      <c r="BK888" s="115"/>
      <c r="BL888" s="115"/>
      <c r="BM888" s="115"/>
      <c r="BN888" s="115"/>
      <c r="BO888" s="115"/>
      <c r="BP888" s="115"/>
      <c r="BQ888" s="115"/>
      <c r="BR888" s="115"/>
      <c r="BS888" s="115"/>
    </row>
    <row r="889" spans="28:71">
      <c r="AB889" s="117"/>
      <c r="AC889" s="410"/>
      <c r="AD889" s="410"/>
      <c r="AE889" s="410"/>
      <c r="AF889" s="410"/>
      <c r="AG889" s="410"/>
      <c r="AH889" s="410"/>
      <c r="AI889" s="410"/>
      <c r="AJ889" s="410"/>
      <c r="AK889" s="410"/>
      <c r="AL889" s="410"/>
      <c r="AM889" s="410"/>
      <c r="AN889" s="410"/>
      <c r="AO889" s="410"/>
      <c r="AP889" s="410"/>
      <c r="AQ889" s="410"/>
      <c r="AR889" s="410"/>
      <c r="AS889" s="410"/>
      <c r="AT889" s="410"/>
      <c r="AU889" s="410"/>
      <c r="AV889" s="410"/>
      <c r="AW889" s="410"/>
      <c r="AX889" s="115"/>
      <c r="AY889" s="115"/>
      <c r="AZ889" s="115"/>
      <c r="BA889" s="115"/>
      <c r="BB889" s="115"/>
      <c r="BC889" s="115"/>
      <c r="BD889" s="115"/>
      <c r="BE889" s="115"/>
      <c r="BF889" s="115"/>
      <c r="BG889" s="115"/>
      <c r="BH889" s="115"/>
      <c r="BI889" s="115"/>
      <c r="BJ889" s="115"/>
      <c r="BK889" s="115"/>
      <c r="BL889" s="115"/>
      <c r="BM889" s="115"/>
      <c r="BN889" s="115"/>
      <c r="BO889" s="115"/>
      <c r="BP889" s="115"/>
      <c r="BQ889" s="115"/>
      <c r="BR889" s="115"/>
      <c r="BS889" s="115"/>
    </row>
    <row r="890" spans="28:71" ht="14">
      <c r="AB890" s="119"/>
      <c r="AC890" s="92"/>
      <c r="AD890" s="92"/>
      <c r="AE890" s="92"/>
      <c r="AF890" s="92"/>
      <c r="AG890" s="92"/>
      <c r="AH890" s="92"/>
      <c r="AI890" s="92"/>
      <c r="AJ890" s="120"/>
      <c r="AK890" s="120"/>
      <c r="AL890" s="120"/>
      <c r="AM890" s="120"/>
      <c r="AN890" s="120"/>
      <c r="AO890" s="120"/>
      <c r="AP890" s="92"/>
      <c r="AQ890" s="120"/>
      <c r="AR890" s="120"/>
      <c r="AS890" s="120"/>
      <c r="AT890" s="120"/>
      <c r="AU890" s="120"/>
      <c r="AV890" s="120"/>
      <c r="AW890" s="120"/>
      <c r="AX890" s="115"/>
      <c r="AY890" s="92"/>
      <c r="AZ890" s="92"/>
      <c r="BA890" s="92"/>
      <c r="BB890" s="92"/>
      <c r="BC890" s="92"/>
      <c r="BD890" s="92"/>
      <c r="BE890" s="92"/>
      <c r="BF890" s="120"/>
      <c r="BG890" s="120"/>
      <c r="BH890" s="120"/>
      <c r="BI890" s="120"/>
      <c r="BJ890" s="120"/>
      <c r="BK890" s="120"/>
      <c r="BL890" s="92"/>
      <c r="BM890" s="120"/>
      <c r="BN890" s="120"/>
      <c r="BO890" s="120"/>
      <c r="BP890" s="120"/>
      <c r="BQ890" s="120"/>
      <c r="BR890" s="120"/>
      <c r="BS890" s="120"/>
    </row>
    <row r="891" spans="28:71" ht="14">
      <c r="AB891" s="77"/>
      <c r="AC891" s="78"/>
      <c r="AD891" s="78"/>
      <c r="AE891" s="78"/>
      <c r="AF891" s="78"/>
      <c r="AG891" s="78"/>
      <c r="AH891" s="78"/>
      <c r="AI891" s="78"/>
      <c r="AJ891" s="78"/>
      <c r="AK891" s="78"/>
      <c r="AL891" s="78"/>
      <c r="AM891" s="78"/>
      <c r="AN891" s="78"/>
      <c r="AO891" s="78"/>
      <c r="AP891" s="78"/>
      <c r="AQ891" s="78"/>
      <c r="AR891" s="78"/>
      <c r="AS891" s="78"/>
      <c r="AT891" s="78"/>
      <c r="AU891" s="78"/>
      <c r="AV891" s="78"/>
      <c r="AW891" s="78"/>
      <c r="AX891" s="115"/>
      <c r="AY891" s="121"/>
      <c r="AZ891" s="121"/>
      <c r="BA891" s="121"/>
      <c r="BB891" s="121"/>
      <c r="BC891" s="121"/>
      <c r="BD891" s="121"/>
      <c r="BE891" s="121"/>
      <c r="BF891" s="121"/>
      <c r="BG891" s="121"/>
      <c r="BH891" s="121"/>
      <c r="BI891" s="121"/>
      <c r="BJ891" s="121"/>
      <c r="BK891" s="121"/>
      <c r="BL891" s="121"/>
      <c r="BM891" s="121"/>
      <c r="BN891" s="121"/>
      <c r="BO891" s="121"/>
      <c r="BP891" s="121"/>
      <c r="BQ891" s="121"/>
      <c r="BR891" s="121"/>
      <c r="BS891" s="121"/>
    </row>
    <row r="892" spans="28:71" ht="14">
      <c r="AB892" s="77"/>
      <c r="AC892" s="78"/>
      <c r="AD892" s="78"/>
      <c r="AE892" s="78"/>
      <c r="AF892" s="78"/>
      <c r="AG892" s="78"/>
      <c r="AH892" s="78"/>
      <c r="AI892" s="78"/>
      <c r="AJ892" s="78"/>
      <c r="AK892" s="78"/>
      <c r="AL892" s="78"/>
      <c r="AM892" s="78"/>
      <c r="AN892" s="78"/>
      <c r="AO892" s="78"/>
      <c r="AP892" s="78"/>
      <c r="AQ892" s="78"/>
      <c r="AR892" s="78"/>
      <c r="AS892" s="78"/>
      <c r="AT892" s="78"/>
      <c r="AU892" s="78"/>
      <c r="AV892" s="78"/>
      <c r="AW892" s="78"/>
      <c r="AX892" s="115"/>
      <c r="AY892" s="121"/>
      <c r="AZ892" s="121"/>
      <c r="BA892" s="121"/>
      <c r="BB892" s="121"/>
      <c r="BC892" s="121"/>
      <c r="BD892" s="121"/>
      <c r="BE892" s="121"/>
      <c r="BF892" s="121"/>
      <c r="BG892" s="121"/>
      <c r="BH892" s="121"/>
      <c r="BI892" s="121"/>
      <c r="BJ892" s="121"/>
      <c r="BK892" s="121"/>
      <c r="BL892" s="121"/>
      <c r="BM892" s="121"/>
      <c r="BN892" s="121"/>
      <c r="BO892" s="121"/>
      <c r="BP892" s="121"/>
      <c r="BQ892" s="121"/>
      <c r="BR892" s="121"/>
      <c r="BS892" s="121"/>
    </row>
    <row r="893" spans="28:71" ht="14">
      <c r="AB893" s="77"/>
      <c r="AC893" s="78"/>
      <c r="AD893" s="78"/>
      <c r="AE893" s="78"/>
      <c r="AF893" s="78"/>
      <c r="AG893" s="78"/>
      <c r="AH893" s="78"/>
      <c r="AI893" s="78"/>
      <c r="AJ893" s="78"/>
      <c r="AK893" s="78"/>
      <c r="AL893" s="78"/>
      <c r="AM893" s="78"/>
      <c r="AN893" s="78"/>
      <c r="AO893" s="78"/>
      <c r="AP893" s="78"/>
      <c r="AQ893" s="78"/>
      <c r="AR893" s="78"/>
      <c r="AS893" s="78"/>
      <c r="AT893" s="78"/>
      <c r="AU893" s="78"/>
      <c r="AV893" s="78"/>
      <c r="AW893" s="78"/>
      <c r="AX893" s="115"/>
      <c r="AY893" s="121"/>
      <c r="AZ893" s="121"/>
      <c r="BA893" s="121"/>
      <c r="BB893" s="121"/>
      <c r="BC893" s="121"/>
      <c r="BD893" s="121"/>
      <c r="BE893" s="121"/>
      <c r="BF893" s="121"/>
      <c r="BG893" s="121"/>
      <c r="BH893" s="121"/>
      <c r="BI893" s="121"/>
      <c r="BJ893" s="121"/>
      <c r="BK893" s="121"/>
      <c r="BL893" s="121"/>
      <c r="BM893" s="121"/>
      <c r="BN893" s="121"/>
      <c r="BO893" s="121"/>
      <c r="BP893" s="121"/>
      <c r="BQ893" s="121"/>
      <c r="BR893" s="121"/>
      <c r="BS893" s="121"/>
    </row>
    <row r="894" spans="28:71" ht="14">
      <c r="AB894" s="77"/>
      <c r="AC894" s="78"/>
      <c r="AD894" s="78"/>
      <c r="AE894" s="78"/>
      <c r="AF894" s="78"/>
      <c r="AG894" s="78"/>
      <c r="AH894" s="78"/>
      <c r="AI894" s="78"/>
      <c r="AJ894" s="78"/>
      <c r="AK894" s="78"/>
      <c r="AL894" s="78"/>
      <c r="AM894" s="78"/>
      <c r="AN894" s="78"/>
      <c r="AO894" s="78"/>
      <c r="AP894" s="78"/>
      <c r="AQ894" s="78"/>
      <c r="AR894" s="78"/>
      <c r="AS894" s="78"/>
      <c r="AT894" s="78"/>
      <c r="AU894" s="78"/>
      <c r="AV894" s="78"/>
      <c r="AW894" s="78"/>
      <c r="AX894" s="115"/>
      <c r="AY894" s="121"/>
      <c r="AZ894" s="121"/>
      <c r="BA894" s="121"/>
      <c r="BB894" s="121"/>
      <c r="BC894" s="121"/>
      <c r="BD894" s="121"/>
      <c r="BE894" s="121"/>
      <c r="BF894" s="121"/>
      <c r="BG894" s="121"/>
      <c r="BH894" s="121"/>
      <c r="BI894" s="121"/>
      <c r="BJ894" s="121"/>
      <c r="BK894" s="121"/>
      <c r="BL894" s="121"/>
      <c r="BM894" s="121"/>
      <c r="BN894" s="121"/>
      <c r="BO894" s="121"/>
      <c r="BP894" s="121"/>
      <c r="BQ894" s="121"/>
      <c r="BR894" s="121"/>
      <c r="BS894" s="121"/>
    </row>
    <row r="895" spans="28:71" ht="14">
      <c r="AB895" s="77"/>
      <c r="AC895" s="78"/>
      <c r="AD895" s="78"/>
      <c r="AE895" s="78"/>
      <c r="AF895" s="78"/>
      <c r="AG895" s="78"/>
      <c r="AH895" s="78"/>
      <c r="AI895" s="78"/>
      <c r="AJ895" s="78"/>
      <c r="AK895" s="78"/>
      <c r="AL895" s="78"/>
      <c r="AM895" s="78"/>
      <c r="AN895" s="78"/>
      <c r="AO895" s="78"/>
      <c r="AP895" s="78"/>
      <c r="AQ895" s="78"/>
      <c r="AR895" s="78"/>
      <c r="AS895" s="78"/>
      <c r="AT895" s="78"/>
      <c r="AU895" s="78"/>
      <c r="AV895" s="78"/>
      <c r="AW895" s="78"/>
      <c r="AX895" s="115"/>
      <c r="AY895" s="121"/>
      <c r="AZ895" s="121"/>
      <c r="BA895" s="121"/>
      <c r="BB895" s="121"/>
      <c r="BC895" s="121"/>
      <c r="BD895" s="121"/>
      <c r="BE895" s="121"/>
      <c r="BF895" s="121"/>
      <c r="BG895" s="121"/>
      <c r="BH895" s="121"/>
      <c r="BI895" s="121"/>
      <c r="BJ895" s="121"/>
      <c r="BK895" s="121"/>
      <c r="BL895" s="121"/>
      <c r="BM895" s="121"/>
      <c r="BN895" s="121"/>
      <c r="BO895" s="121"/>
      <c r="BP895" s="121"/>
      <c r="BQ895" s="121"/>
      <c r="BR895" s="121"/>
      <c r="BS895" s="121"/>
    </row>
    <row r="896" spans="28:71" ht="14">
      <c r="AB896" s="77"/>
      <c r="AC896" s="78"/>
      <c r="AD896" s="78"/>
      <c r="AE896" s="78"/>
      <c r="AF896" s="78"/>
      <c r="AG896" s="78"/>
      <c r="AH896" s="78"/>
      <c r="AI896" s="78"/>
      <c r="AJ896" s="78"/>
      <c r="AK896" s="78"/>
      <c r="AL896" s="78"/>
      <c r="AM896" s="78"/>
      <c r="AN896" s="78"/>
      <c r="AO896" s="78"/>
      <c r="AP896" s="78"/>
      <c r="AQ896" s="78"/>
      <c r="AR896" s="78"/>
      <c r="AS896" s="78"/>
      <c r="AT896" s="78"/>
      <c r="AU896" s="78"/>
      <c r="AV896" s="78"/>
      <c r="AW896" s="78"/>
      <c r="AX896" s="115"/>
      <c r="AY896" s="121"/>
      <c r="AZ896" s="121"/>
      <c r="BA896" s="121"/>
      <c r="BB896" s="121"/>
      <c r="BC896" s="121"/>
      <c r="BD896" s="121"/>
      <c r="BE896" s="121"/>
      <c r="BF896" s="121"/>
      <c r="BG896" s="121"/>
      <c r="BH896" s="121"/>
      <c r="BI896" s="121"/>
      <c r="BJ896" s="121"/>
      <c r="BK896" s="121"/>
      <c r="BL896" s="121"/>
      <c r="BM896" s="121"/>
      <c r="BN896" s="121"/>
      <c r="BO896" s="121"/>
      <c r="BP896" s="121"/>
      <c r="BQ896" s="121"/>
      <c r="BR896" s="121"/>
      <c r="BS896" s="121"/>
    </row>
    <row r="897" spans="28:71" ht="14">
      <c r="AB897" s="77"/>
      <c r="AC897" s="78"/>
      <c r="AD897" s="78"/>
      <c r="AE897" s="78"/>
      <c r="AF897" s="78"/>
      <c r="AG897" s="78"/>
      <c r="AH897" s="78"/>
      <c r="AI897" s="78"/>
      <c r="AJ897" s="78"/>
      <c r="AK897" s="78"/>
      <c r="AL897" s="78"/>
      <c r="AM897" s="78"/>
      <c r="AN897" s="78"/>
      <c r="AO897" s="78"/>
      <c r="AP897" s="78"/>
      <c r="AQ897" s="78"/>
      <c r="AR897" s="78"/>
      <c r="AS897" s="78"/>
      <c r="AT897" s="78"/>
      <c r="AU897" s="78"/>
      <c r="AV897" s="78"/>
      <c r="AW897" s="78"/>
      <c r="AX897" s="115"/>
      <c r="AY897" s="121"/>
      <c r="AZ897" s="121"/>
      <c r="BA897" s="121"/>
      <c r="BB897" s="121"/>
      <c r="BC897" s="121"/>
      <c r="BD897" s="121"/>
      <c r="BE897" s="121"/>
      <c r="BF897" s="121"/>
      <c r="BG897" s="121"/>
      <c r="BH897" s="121"/>
      <c r="BI897" s="121"/>
      <c r="BJ897" s="121"/>
      <c r="BK897" s="121"/>
      <c r="BL897" s="121"/>
      <c r="BM897" s="121"/>
      <c r="BN897" s="121"/>
      <c r="BO897" s="121"/>
      <c r="BP897" s="121"/>
      <c r="BQ897" s="121"/>
      <c r="BR897" s="121"/>
      <c r="BS897" s="121"/>
    </row>
    <row r="898" spans="28:71" ht="14">
      <c r="AB898" s="77"/>
      <c r="AC898" s="78"/>
      <c r="AD898" s="78"/>
      <c r="AE898" s="78"/>
      <c r="AF898" s="78"/>
      <c r="AG898" s="78"/>
      <c r="AH898" s="78"/>
      <c r="AI898" s="78"/>
      <c r="AJ898" s="78"/>
      <c r="AK898" s="78"/>
      <c r="AL898" s="78"/>
      <c r="AM898" s="78"/>
      <c r="AN898" s="78"/>
      <c r="AO898" s="78"/>
      <c r="AP898" s="78"/>
      <c r="AQ898" s="78"/>
      <c r="AR898" s="78"/>
      <c r="AS898" s="78"/>
      <c r="AT898" s="78"/>
      <c r="AU898" s="78"/>
      <c r="AV898" s="78"/>
      <c r="AW898" s="78"/>
      <c r="AX898" s="115"/>
      <c r="AY898" s="121"/>
      <c r="AZ898" s="121"/>
      <c r="BA898" s="121"/>
      <c r="BB898" s="121"/>
      <c r="BC898" s="121"/>
      <c r="BD898" s="121"/>
      <c r="BE898" s="121"/>
      <c r="BF898" s="121"/>
      <c r="BG898" s="121"/>
      <c r="BH898" s="121"/>
      <c r="BI898" s="121"/>
      <c r="BJ898" s="121"/>
      <c r="BK898" s="121"/>
      <c r="BL898" s="121"/>
      <c r="BM898" s="121"/>
      <c r="BN898" s="121"/>
      <c r="BO898" s="121"/>
      <c r="BP898" s="121"/>
      <c r="BQ898" s="121"/>
      <c r="BR898" s="121"/>
      <c r="BS898" s="121"/>
    </row>
    <row r="899" spans="28:71" ht="14">
      <c r="AB899" s="77"/>
      <c r="AC899" s="78"/>
      <c r="AD899" s="78"/>
      <c r="AE899" s="78"/>
      <c r="AF899" s="78"/>
      <c r="AG899" s="78"/>
      <c r="AH899" s="78"/>
      <c r="AI899" s="78"/>
      <c r="AJ899" s="78"/>
      <c r="AK899" s="78"/>
      <c r="AL899" s="78"/>
      <c r="AM899" s="78"/>
      <c r="AN899" s="78"/>
      <c r="AO899" s="78"/>
      <c r="AP899" s="78"/>
      <c r="AQ899" s="78"/>
      <c r="AR899" s="78"/>
      <c r="AS899" s="78"/>
      <c r="AT899" s="78"/>
      <c r="AU899" s="78"/>
      <c r="AV899" s="78"/>
      <c r="AW899" s="78"/>
      <c r="AX899" s="115"/>
      <c r="AY899" s="121"/>
      <c r="AZ899" s="121"/>
      <c r="BA899" s="121"/>
      <c r="BB899" s="121"/>
      <c r="BC899" s="121"/>
      <c r="BD899" s="121"/>
      <c r="BE899" s="121"/>
      <c r="BF899" s="121"/>
      <c r="BG899" s="121"/>
      <c r="BH899" s="121"/>
      <c r="BI899" s="121"/>
      <c r="BJ899" s="121"/>
      <c r="BK899" s="121"/>
      <c r="BL899" s="121"/>
      <c r="BM899" s="121"/>
      <c r="BN899" s="121"/>
      <c r="BO899" s="121"/>
      <c r="BP899" s="121"/>
      <c r="BQ899" s="121"/>
      <c r="BR899" s="121"/>
      <c r="BS899" s="121"/>
    </row>
    <row r="900" spans="28:71" ht="14">
      <c r="AB900" s="77"/>
      <c r="AC900" s="78"/>
      <c r="AD900" s="78"/>
      <c r="AE900" s="78"/>
      <c r="AF900" s="78"/>
      <c r="AG900" s="78"/>
      <c r="AH900" s="78"/>
      <c r="AI900" s="78"/>
      <c r="AJ900" s="78"/>
      <c r="AK900" s="78"/>
      <c r="AL900" s="78"/>
      <c r="AM900" s="78"/>
      <c r="AN900" s="78"/>
      <c r="AO900" s="78"/>
      <c r="AP900" s="78"/>
      <c r="AQ900" s="78"/>
      <c r="AR900" s="78"/>
      <c r="AS900" s="78"/>
      <c r="AT900" s="78"/>
      <c r="AU900" s="78"/>
      <c r="AV900" s="78"/>
      <c r="AW900" s="78"/>
      <c r="AX900" s="115"/>
      <c r="AY900" s="121"/>
      <c r="AZ900" s="121"/>
      <c r="BA900" s="121"/>
      <c r="BB900" s="121"/>
      <c r="BC900" s="121"/>
      <c r="BD900" s="121"/>
      <c r="BE900" s="121"/>
      <c r="BF900" s="121"/>
      <c r="BG900" s="121"/>
      <c r="BH900" s="121"/>
      <c r="BI900" s="121"/>
      <c r="BJ900" s="121"/>
      <c r="BK900" s="121"/>
      <c r="BL900" s="121"/>
      <c r="BM900" s="121"/>
      <c r="BN900" s="121"/>
      <c r="BO900" s="121"/>
      <c r="BP900" s="121"/>
      <c r="BQ900" s="121"/>
      <c r="BR900" s="121"/>
      <c r="BS900" s="121"/>
    </row>
    <row r="901" spans="28:71" ht="14">
      <c r="AB901" s="77"/>
      <c r="AC901" s="78"/>
      <c r="AD901" s="78"/>
      <c r="AE901" s="78"/>
      <c r="AF901" s="78"/>
      <c r="AG901" s="78"/>
      <c r="AH901" s="78"/>
      <c r="AI901" s="78"/>
      <c r="AJ901" s="78"/>
      <c r="AK901" s="78"/>
      <c r="AL901" s="78"/>
      <c r="AM901" s="78"/>
      <c r="AN901" s="78"/>
      <c r="AO901" s="78"/>
      <c r="AP901" s="78"/>
      <c r="AQ901" s="78"/>
      <c r="AR901" s="78"/>
      <c r="AS901" s="78"/>
      <c r="AT901" s="78"/>
      <c r="AU901" s="78"/>
      <c r="AV901" s="78"/>
      <c r="AW901" s="78"/>
      <c r="AX901" s="115"/>
      <c r="AY901" s="121"/>
      <c r="AZ901" s="121"/>
      <c r="BA901" s="121"/>
      <c r="BB901" s="121"/>
      <c r="BC901" s="121"/>
      <c r="BD901" s="121"/>
      <c r="BE901" s="121"/>
      <c r="BF901" s="121"/>
      <c r="BG901" s="121"/>
      <c r="BH901" s="121"/>
      <c r="BI901" s="121"/>
      <c r="BJ901" s="121"/>
      <c r="BK901" s="121"/>
      <c r="BL901" s="121"/>
      <c r="BM901" s="121"/>
      <c r="BN901" s="121"/>
      <c r="BO901" s="121"/>
      <c r="BP901" s="121"/>
      <c r="BQ901" s="121"/>
      <c r="BR901" s="121"/>
      <c r="BS901" s="121"/>
    </row>
    <row r="902" spans="28:71" ht="14">
      <c r="AB902" s="77"/>
      <c r="AC902" s="78"/>
      <c r="AD902" s="78"/>
      <c r="AE902" s="78"/>
      <c r="AF902" s="78"/>
      <c r="AG902" s="78"/>
      <c r="AH902" s="78"/>
      <c r="AI902" s="78"/>
      <c r="AJ902" s="78"/>
      <c r="AK902" s="78"/>
      <c r="AL902" s="78"/>
      <c r="AM902" s="78"/>
      <c r="AN902" s="78"/>
      <c r="AO902" s="78"/>
      <c r="AP902" s="78"/>
      <c r="AQ902" s="78"/>
      <c r="AR902" s="78"/>
      <c r="AS902" s="78"/>
      <c r="AT902" s="78"/>
      <c r="AU902" s="78"/>
      <c r="AV902" s="78"/>
      <c r="AW902" s="78"/>
      <c r="AX902" s="115"/>
      <c r="AY902" s="121"/>
      <c r="AZ902" s="121"/>
      <c r="BA902" s="121"/>
      <c r="BB902" s="121"/>
      <c r="BC902" s="121"/>
      <c r="BD902" s="121"/>
      <c r="BE902" s="121"/>
      <c r="BF902" s="121"/>
      <c r="BG902" s="121"/>
      <c r="BH902" s="121"/>
      <c r="BI902" s="121"/>
      <c r="BJ902" s="121"/>
      <c r="BK902" s="121"/>
      <c r="BL902" s="121"/>
      <c r="BM902" s="121"/>
      <c r="BN902" s="121"/>
      <c r="BO902" s="121"/>
      <c r="BP902" s="121"/>
      <c r="BQ902" s="121"/>
      <c r="BR902" s="121"/>
      <c r="BS902" s="121"/>
    </row>
    <row r="903" spans="28:71" ht="14">
      <c r="AB903" s="77"/>
      <c r="AC903" s="78"/>
      <c r="AD903" s="78"/>
      <c r="AE903" s="78"/>
      <c r="AF903" s="78"/>
      <c r="AG903" s="78"/>
      <c r="AH903" s="78"/>
      <c r="AI903" s="78"/>
      <c r="AJ903" s="78"/>
      <c r="AK903" s="78"/>
      <c r="AL903" s="78"/>
      <c r="AM903" s="78"/>
      <c r="AN903" s="78"/>
      <c r="AO903" s="78"/>
      <c r="AP903" s="78"/>
      <c r="AQ903" s="78"/>
      <c r="AR903" s="78"/>
      <c r="AS903" s="78"/>
      <c r="AT903" s="78"/>
      <c r="AU903" s="78"/>
      <c r="AV903" s="78"/>
      <c r="AW903" s="78"/>
      <c r="AX903" s="115"/>
      <c r="AY903" s="121"/>
      <c r="AZ903" s="121"/>
      <c r="BA903" s="121"/>
      <c r="BB903" s="121"/>
      <c r="BC903" s="121"/>
      <c r="BD903" s="121"/>
      <c r="BE903" s="121"/>
      <c r="BF903" s="121"/>
      <c r="BG903" s="121"/>
      <c r="BH903" s="121"/>
      <c r="BI903" s="121"/>
      <c r="BJ903" s="121"/>
      <c r="BK903" s="121"/>
      <c r="BL903" s="121"/>
      <c r="BM903" s="121"/>
      <c r="BN903" s="121"/>
      <c r="BO903" s="121"/>
      <c r="BP903" s="121"/>
      <c r="BQ903" s="121"/>
      <c r="BR903" s="121"/>
      <c r="BS903" s="121"/>
    </row>
    <row r="904" spans="28:71" ht="14">
      <c r="AB904" s="77"/>
      <c r="AC904" s="78"/>
      <c r="AD904" s="78"/>
      <c r="AE904" s="78"/>
      <c r="AF904" s="78"/>
      <c r="AG904" s="78"/>
      <c r="AH904" s="78"/>
      <c r="AI904" s="78"/>
      <c r="AJ904" s="78"/>
      <c r="AK904" s="78"/>
      <c r="AL904" s="78"/>
      <c r="AM904" s="78"/>
      <c r="AN904" s="78"/>
      <c r="AO904" s="78"/>
      <c r="AP904" s="78"/>
      <c r="AQ904" s="78"/>
      <c r="AR904" s="78"/>
      <c r="AS904" s="78"/>
      <c r="AT904" s="78"/>
      <c r="AU904" s="78"/>
      <c r="AV904" s="78"/>
      <c r="AW904" s="78"/>
      <c r="AX904" s="115"/>
      <c r="AY904" s="121"/>
      <c r="AZ904" s="121"/>
      <c r="BA904" s="121"/>
      <c r="BB904" s="121"/>
      <c r="BC904" s="121"/>
      <c r="BD904" s="121"/>
      <c r="BE904" s="121"/>
      <c r="BF904" s="121"/>
      <c r="BG904" s="121"/>
      <c r="BH904" s="121"/>
      <c r="BI904" s="121"/>
      <c r="BJ904" s="121"/>
      <c r="BK904" s="121"/>
      <c r="BL904" s="121"/>
      <c r="BM904" s="121"/>
      <c r="BN904" s="121"/>
      <c r="BO904" s="121"/>
      <c r="BP904" s="121"/>
      <c r="BQ904" s="121"/>
      <c r="BR904" s="121"/>
      <c r="BS904" s="121"/>
    </row>
    <row r="905" spans="28:71" ht="14">
      <c r="AB905" s="77"/>
      <c r="AC905" s="78"/>
      <c r="AD905" s="78"/>
      <c r="AE905" s="78"/>
      <c r="AF905" s="78"/>
      <c r="AG905" s="78"/>
      <c r="AH905" s="78"/>
      <c r="AI905" s="78"/>
      <c r="AJ905" s="78"/>
      <c r="AK905" s="78"/>
      <c r="AL905" s="78"/>
      <c r="AM905" s="78"/>
      <c r="AN905" s="78"/>
      <c r="AO905" s="78"/>
      <c r="AP905" s="78"/>
      <c r="AQ905" s="78"/>
      <c r="AR905" s="78"/>
      <c r="AS905" s="78"/>
      <c r="AT905" s="78"/>
      <c r="AU905" s="78"/>
      <c r="AV905" s="78"/>
      <c r="AW905" s="78"/>
      <c r="AX905" s="115"/>
      <c r="AY905" s="121"/>
      <c r="AZ905" s="121"/>
      <c r="BA905" s="121"/>
      <c r="BB905" s="121"/>
      <c r="BC905" s="121"/>
      <c r="BD905" s="121"/>
      <c r="BE905" s="121"/>
      <c r="BF905" s="121"/>
      <c r="BG905" s="121"/>
      <c r="BH905" s="121"/>
      <c r="BI905" s="121"/>
      <c r="BJ905" s="121"/>
      <c r="BK905" s="121"/>
      <c r="BL905" s="121"/>
      <c r="BM905" s="121"/>
      <c r="BN905" s="121"/>
      <c r="BO905" s="121"/>
      <c r="BP905" s="121"/>
      <c r="BQ905" s="121"/>
      <c r="BR905" s="121"/>
      <c r="BS905" s="121"/>
    </row>
    <row r="906" spans="28:71" ht="14">
      <c r="AB906" s="77"/>
      <c r="AC906" s="87"/>
      <c r="AD906" s="87"/>
      <c r="AE906" s="87"/>
      <c r="AF906" s="87"/>
      <c r="AG906" s="87"/>
      <c r="AH906" s="78"/>
      <c r="AI906" s="87"/>
      <c r="AJ906" s="87"/>
      <c r="AK906" s="87"/>
      <c r="AL906" s="87"/>
      <c r="AM906" s="87"/>
      <c r="AN906" s="87"/>
      <c r="AO906" s="87"/>
      <c r="AP906" s="87"/>
      <c r="AQ906" s="87"/>
      <c r="AR906" s="87"/>
      <c r="AS906" s="87"/>
      <c r="AT906" s="87"/>
      <c r="AU906" s="87"/>
      <c r="AV906" s="87"/>
      <c r="AW906" s="87"/>
      <c r="AX906" s="115"/>
      <c r="AY906" s="121"/>
      <c r="AZ906" s="121"/>
      <c r="BA906" s="121"/>
      <c r="BB906" s="121"/>
      <c r="BC906" s="121"/>
      <c r="BD906" s="121"/>
      <c r="BE906" s="121"/>
      <c r="BF906" s="121"/>
      <c r="BG906" s="121"/>
      <c r="BH906" s="121"/>
      <c r="BI906" s="121"/>
      <c r="BJ906" s="121"/>
      <c r="BK906" s="121"/>
      <c r="BL906" s="121"/>
      <c r="BM906" s="121"/>
      <c r="BN906" s="121"/>
      <c r="BO906" s="121"/>
      <c r="BP906" s="121"/>
      <c r="BQ906" s="121"/>
      <c r="BR906" s="121"/>
      <c r="BS906" s="121"/>
    </row>
    <row r="907" spans="28:71" ht="14">
      <c r="AB907" s="77"/>
      <c r="AC907" s="87"/>
      <c r="AD907" s="87"/>
      <c r="AE907" s="87"/>
      <c r="AF907" s="87"/>
      <c r="AG907" s="87"/>
      <c r="AH907" s="78"/>
      <c r="AI907" s="87"/>
      <c r="AJ907" s="87"/>
      <c r="AK907" s="87"/>
      <c r="AL907" s="87"/>
      <c r="AM907" s="87"/>
      <c r="AN907" s="87"/>
      <c r="AO907" s="87"/>
      <c r="AP907" s="87"/>
      <c r="AQ907" s="87"/>
      <c r="AR907" s="87"/>
      <c r="AS907" s="87"/>
      <c r="AT907" s="87"/>
      <c r="AU907" s="87"/>
      <c r="AV907" s="87"/>
      <c r="AW907" s="87"/>
      <c r="AX907" s="115"/>
      <c r="AY907" s="121"/>
      <c r="AZ907" s="121"/>
      <c r="BA907" s="121"/>
      <c r="BB907" s="121"/>
      <c r="BC907" s="121"/>
      <c r="BD907" s="121"/>
      <c r="BE907" s="121"/>
      <c r="BF907" s="121"/>
      <c r="BG907" s="121"/>
      <c r="BH907" s="121"/>
      <c r="BI907" s="121"/>
      <c r="BJ907" s="121"/>
      <c r="BK907" s="121"/>
      <c r="BL907" s="121"/>
      <c r="BM907" s="121"/>
      <c r="BN907" s="121"/>
      <c r="BO907" s="121"/>
      <c r="BP907" s="121"/>
      <c r="BQ907" s="121"/>
      <c r="BR907" s="121"/>
      <c r="BS907" s="121"/>
    </row>
    <row r="908" spans="28:71" ht="14">
      <c r="AB908" s="77"/>
      <c r="AC908" s="87"/>
      <c r="AD908" s="87"/>
      <c r="AE908" s="87"/>
      <c r="AF908" s="87"/>
      <c r="AG908" s="87"/>
      <c r="AH908" s="78"/>
      <c r="AI908" s="87"/>
      <c r="AJ908" s="87"/>
      <c r="AK908" s="87"/>
      <c r="AL908" s="87"/>
      <c r="AM908" s="87"/>
      <c r="AN908" s="87"/>
      <c r="AO908" s="87"/>
      <c r="AP908" s="87"/>
      <c r="AQ908" s="87"/>
      <c r="AR908" s="87"/>
      <c r="AS908" s="87"/>
      <c r="AT908" s="87"/>
      <c r="AU908" s="87"/>
      <c r="AV908" s="87"/>
      <c r="AW908" s="87"/>
      <c r="AX908" s="115"/>
      <c r="AY908" s="121"/>
      <c r="AZ908" s="121"/>
      <c r="BA908" s="121"/>
      <c r="BB908" s="121"/>
      <c r="BC908" s="121"/>
      <c r="BD908" s="121"/>
      <c r="BE908" s="121"/>
      <c r="BF908" s="121"/>
      <c r="BG908" s="121"/>
      <c r="BH908" s="121"/>
      <c r="BI908" s="121"/>
      <c r="BJ908" s="121"/>
      <c r="BK908" s="121"/>
      <c r="BL908" s="121"/>
      <c r="BM908" s="121"/>
      <c r="BN908" s="121"/>
      <c r="BO908" s="121"/>
      <c r="BP908" s="121"/>
      <c r="BQ908" s="121"/>
      <c r="BR908" s="121"/>
      <c r="BS908" s="121"/>
    </row>
    <row r="909" spans="28:71" ht="14">
      <c r="AB909" s="77"/>
      <c r="AC909" s="87"/>
      <c r="AD909" s="87"/>
      <c r="AE909" s="87"/>
      <c r="AF909" s="87"/>
      <c r="AG909" s="87"/>
      <c r="AH909" s="87"/>
      <c r="AI909" s="87"/>
      <c r="AJ909" s="87"/>
      <c r="AK909" s="87"/>
      <c r="AL909" s="87"/>
      <c r="AM909" s="87"/>
      <c r="AN909" s="87"/>
      <c r="AO909" s="87"/>
      <c r="AP909" s="87"/>
      <c r="AQ909" s="87"/>
      <c r="AR909" s="87"/>
      <c r="AS909" s="87"/>
      <c r="AT909" s="87"/>
      <c r="AU909" s="87"/>
      <c r="AV909" s="87"/>
      <c r="AW909" s="87"/>
      <c r="AX909" s="115"/>
      <c r="AY909" s="121"/>
      <c r="AZ909" s="121"/>
      <c r="BA909" s="121"/>
      <c r="BB909" s="121"/>
      <c r="BC909" s="121"/>
      <c r="BD909" s="121"/>
      <c r="BE909" s="121"/>
      <c r="BF909" s="121"/>
      <c r="BG909" s="121"/>
      <c r="BH909" s="121"/>
      <c r="BI909" s="121"/>
      <c r="BJ909" s="121"/>
      <c r="BK909" s="121"/>
      <c r="BL909" s="121"/>
      <c r="BM909" s="121"/>
      <c r="BN909" s="121"/>
      <c r="BO909" s="121"/>
      <c r="BP909" s="121"/>
      <c r="BQ909" s="121"/>
      <c r="BR909" s="121"/>
      <c r="BS909" s="121"/>
    </row>
    <row r="1141" spans="21:22">
      <c r="U1141" s="98"/>
    </row>
    <row r="1142" spans="21:22">
      <c r="V1142" s="105"/>
    </row>
    <row r="1143" spans="21:22">
      <c r="V1143" s="105"/>
    </row>
    <row r="1144" spans="21:22">
      <c r="V1144" s="105"/>
    </row>
    <row r="1145" spans="21:22">
      <c r="V1145" s="105"/>
    </row>
    <row r="1176" spans="20:30" ht="19" customHeight="1"/>
    <row r="1184" spans="20:30">
      <c r="T1184" s="98"/>
      <c r="U1184" s="98"/>
      <c r="V1184" s="98"/>
      <c r="W1184" s="98"/>
      <c r="X1184" s="98"/>
      <c r="Y1184" s="98"/>
      <c r="Z1184" s="98"/>
      <c r="AA1184" s="98"/>
      <c r="AB1184" s="98"/>
      <c r="AC1184" s="98"/>
      <c r="AD1184" s="98"/>
    </row>
    <row r="1185" spans="20:31">
      <c r="T1185" s="98"/>
      <c r="U1185" s="98"/>
      <c r="V1185" s="98"/>
      <c r="W1185" s="98"/>
      <c r="X1185" s="98"/>
      <c r="Y1185" s="98"/>
      <c r="Z1185" s="98"/>
      <c r="AA1185" s="98"/>
      <c r="AB1185" s="98"/>
      <c r="AC1185" s="98"/>
      <c r="AD1185" s="98"/>
      <c r="AE1185" s="105"/>
    </row>
    <row r="1186" spans="20:31">
      <c r="T1186" s="98"/>
      <c r="U1186" s="98"/>
      <c r="V1186" s="98"/>
      <c r="W1186" s="98"/>
      <c r="X1186" s="98"/>
      <c r="Y1186" s="98"/>
      <c r="Z1186" s="98"/>
      <c r="AA1186" s="98"/>
      <c r="AB1186" s="98"/>
      <c r="AC1186" s="98"/>
      <c r="AD1186" s="98"/>
      <c r="AE1186" s="105"/>
    </row>
    <row r="1187" spans="20:31">
      <c r="T1187" s="98"/>
      <c r="U1187" s="98"/>
      <c r="V1187" s="98"/>
      <c r="W1187" s="98"/>
      <c r="X1187" s="98"/>
      <c r="Y1187" s="98"/>
      <c r="Z1187" s="98"/>
      <c r="AA1187" s="98"/>
      <c r="AB1187" s="98"/>
      <c r="AC1187" s="98"/>
      <c r="AD1187" s="98"/>
      <c r="AE1187" s="105"/>
    </row>
    <row r="1188" spans="20:31">
      <c r="T1188" s="98"/>
      <c r="U1188" s="98"/>
      <c r="V1188" s="98"/>
      <c r="W1188" s="98"/>
      <c r="X1188" s="98"/>
      <c r="Y1188" s="98"/>
      <c r="Z1188" s="98"/>
      <c r="AA1188" s="98"/>
      <c r="AB1188" s="98"/>
      <c r="AC1188" s="98"/>
      <c r="AD1188" s="98"/>
      <c r="AE1188" s="105"/>
    </row>
    <row r="1189" spans="20:31">
      <c r="T1189" s="98"/>
      <c r="U1189" s="98"/>
      <c r="V1189" s="98"/>
      <c r="W1189" s="98"/>
      <c r="X1189" s="98"/>
      <c r="Y1189" s="98"/>
      <c r="Z1189" s="98"/>
      <c r="AA1189" s="98"/>
      <c r="AB1189" s="98"/>
      <c r="AC1189" s="98"/>
      <c r="AD1189" s="98"/>
      <c r="AE1189" s="105"/>
    </row>
    <row r="1190" spans="20:31">
      <c r="T1190" s="98"/>
      <c r="U1190" s="98"/>
      <c r="V1190" s="98"/>
      <c r="W1190" s="98"/>
      <c r="X1190" s="98"/>
      <c r="Y1190" s="98"/>
      <c r="Z1190" s="98"/>
      <c r="AA1190" s="98"/>
      <c r="AB1190" s="98"/>
      <c r="AC1190" s="98"/>
      <c r="AD1190" s="98"/>
      <c r="AE1190" s="105"/>
    </row>
    <row r="1191" spans="20:31">
      <c r="T1191" s="98"/>
      <c r="U1191" s="98"/>
      <c r="V1191" s="98"/>
      <c r="W1191" s="98"/>
      <c r="X1191" s="98"/>
      <c r="Y1191" s="98"/>
      <c r="Z1191" s="98"/>
      <c r="AA1191" s="98"/>
      <c r="AB1191" s="98"/>
      <c r="AC1191" s="98"/>
      <c r="AD1191" s="98"/>
      <c r="AE1191" s="105"/>
    </row>
    <row r="1192" spans="20:31">
      <c r="T1192" s="98"/>
      <c r="U1192" s="98"/>
      <c r="V1192" s="98"/>
      <c r="W1192" s="98"/>
      <c r="X1192" s="98"/>
      <c r="Y1192" s="98"/>
      <c r="Z1192" s="98"/>
      <c r="AA1192" s="98"/>
      <c r="AB1192" s="98"/>
      <c r="AC1192" s="98"/>
      <c r="AD1192" s="98"/>
      <c r="AE1192" s="105"/>
    </row>
    <row r="1193" spans="20:31">
      <c r="T1193" s="98"/>
      <c r="U1193" s="98"/>
      <c r="V1193" s="98"/>
      <c r="W1193" s="98"/>
      <c r="X1193" s="98"/>
      <c r="Y1193" s="98"/>
      <c r="Z1193" s="98"/>
      <c r="AA1193" s="98"/>
      <c r="AB1193" s="98"/>
      <c r="AC1193" s="98"/>
      <c r="AD1193" s="98"/>
      <c r="AE1193" s="105"/>
    </row>
    <row r="1194" spans="20:31">
      <c r="T1194" s="98"/>
      <c r="U1194" s="98"/>
      <c r="V1194" s="98"/>
      <c r="W1194" s="98"/>
      <c r="X1194" s="98"/>
      <c r="Y1194" s="98"/>
      <c r="Z1194" s="98"/>
      <c r="AA1194" s="98"/>
      <c r="AB1194" s="98"/>
      <c r="AC1194" s="98"/>
      <c r="AD1194" s="98"/>
      <c r="AE1194" s="105"/>
    </row>
    <row r="1195" spans="20:31">
      <c r="T1195" s="98"/>
      <c r="U1195" s="98"/>
      <c r="V1195" s="98"/>
      <c r="W1195" s="98"/>
      <c r="X1195" s="98"/>
      <c r="Y1195" s="98"/>
      <c r="Z1195" s="98"/>
      <c r="AA1195" s="98"/>
      <c r="AB1195" s="98"/>
      <c r="AC1195" s="98"/>
      <c r="AD1195" s="98"/>
      <c r="AE1195" s="105"/>
    </row>
    <row r="1196" spans="20:31">
      <c r="T1196" s="98"/>
      <c r="U1196" s="98"/>
      <c r="V1196" s="98"/>
      <c r="W1196" s="98"/>
      <c r="X1196" s="98"/>
      <c r="Y1196" s="98"/>
      <c r="Z1196" s="98"/>
      <c r="AA1196" s="98"/>
      <c r="AB1196" s="98"/>
      <c r="AC1196" s="98"/>
      <c r="AD1196" s="98"/>
      <c r="AE1196" s="105"/>
    </row>
    <row r="1197" spans="20:31">
      <c r="T1197" s="98"/>
      <c r="U1197" s="98"/>
      <c r="V1197" s="98"/>
      <c r="W1197" s="98"/>
      <c r="X1197" s="98"/>
      <c r="Y1197" s="98"/>
      <c r="Z1197" s="98"/>
      <c r="AA1197" s="98"/>
      <c r="AB1197" s="98"/>
      <c r="AC1197" s="98"/>
      <c r="AD1197" s="98"/>
      <c r="AE1197" s="105"/>
    </row>
    <row r="1198" spans="20:31">
      <c r="T1198" s="98"/>
      <c r="U1198" s="98"/>
      <c r="V1198" s="98"/>
      <c r="W1198" s="98"/>
      <c r="X1198" s="98"/>
      <c r="Y1198" s="98"/>
      <c r="Z1198" s="98"/>
      <c r="AA1198" s="98"/>
      <c r="AB1198" s="98"/>
      <c r="AC1198" s="98"/>
      <c r="AD1198" s="98"/>
      <c r="AE1198" s="105"/>
    </row>
  </sheetData>
  <mergeCells count="82">
    <mergeCell ref="T389:U389"/>
    <mergeCell ref="T413:U413"/>
    <mergeCell ref="T437:U437"/>
    <mergeCell ref="T197:U197"/>
    <mergeCell ref="T221:U221"/>
    <mergeCell ref="T245:U245"/>
    <mergeCell ref="T269:U269"/>
    <mergeCell ref="T293:U293"/>
    <mergeCell ref="T53:U53"/>
    <mergeCell ref="T101:U101"/>
    <mergeCell ref="T125:U125"/>
    <mergeCell ref="T149:U149"/>
    <mergeCell ref="T173:U173"/>
    <mergeCell ref="T77:U77"/>
    <mergeCell ref="A485:D485"/>
    <mergeCell ref="P1:S1"/>
    <mergeCell ref="T5:U5"/>
    <mergeCell ref="E245:F245"/>
    <mergeCell ref="A1:D1"/>
    <mergeCell ref="E5:F5"/>
    <mergeCell ref="E29:F29"/>
    <mergeCell ref="E53:F53"/>
    <mergeCell ref="E77:F77"/>
    <mergeCell ref="E101:F101"/>
    <mergeCell ref="E125:F125"/>
    <mergeCell ref="E149:F149"/>
    <mergeCell ref="E173:F173"/>
    <mergeCell ref="E197:F197"/>
    <mergeCell ref="E221:F221"/>
    <mergeCell ref="T29:U29"/>
    <mergeCell ref="AC601:AI601"/>
    <mergeCell ref="AJ601:AP601"/>
    <mergeCell ref="AQ601:AW601"/>
    <mergeCell ref="E269:F269"/>
    <mergeCell ref="E293:F293"/>
    <mergeCell ref="E317:F317"/>
    <mergeCell ref="E341:F341"/>
    <mergeCell ref="E365:F365"/>
    <mergeCell ref="E389:F389"/>
    <mergeCell ref="E413:F413"/>
    <mergeCell ref="E437:F437"/>
    <mergeCell ref="E461:F461"/>
    <mergeCell ref="T317:U317"/>
    <mergeCell ref="T461:U461"/>
    <mergeCell ref="T341:U341"/>
    <mergeCell ref="T365:U365"/>
    <mergeCell ref="AC625:AI625"/>
    <mergeCell ref="AJ625:AP625"/>
    <mergeCell ref="AQ625:AW625"/>
    <mergeCell ref="AC649:AI649"/>
    <mergeCell ref="AJ649:AP649"/>
    <mergeCell ref="AQ649:AW649"/>
    <mergeCell ref="AC673:AI673"/>
    <mergeCell ref="AJ673:AP673"/>
    <mergeCell ref="AQ673:AW673"/>
    <mergeCell ref="AC697:AI697"/>
    <mergeCell ref="AJ697:AP697"/>
    <mergeCell ref="AQ697:AW697"/>
    <mergeCell ref="AC793:AI793"/>
    <mergeCell ref="AJ793:AP793"/>
    <mergeCell ref="AQ793:AW793"/>
    <mergeCell ref="AC721:AI721"/>
    <mergeCell ref="AJ721:AP721"/>
    <mergeCell ref="AQ721:AW721"/>
    <mergeCell ref="AC745:AI745"/>
    <mergeCell ref="AJ745:AP745"/>
    <mergeCell ref="AQ745:AW745"/>
    <mergeCell ref="AC769:AI769"/>
    <mergeCell ref="AJ769:AP769"/>
    <mergeCell ref="AQ769:AW769"/>
    <mergeCell ref="AC865:AI865"/>
    <mergeCell ref="AJ865:AP865"/>
    <mergeCell ref="AQ865:AW865"/>
    <mergeCell ref="AC889:AI889"/>
    <mergeCell ref="AJ889:AP889"/>
    <mergeCell ref="AQ889:AW889"/>
    <mergeCell ref="AC817:AI817"/>
    <mergeCell ref="AJ817:AP817"/>
    <mergeCell ref="AQ817:AW817"/>
    <mergeCell ref="AC841:AI841"/>
    <mergeCell ref="AJ841:AP841"/>
    <mergeCell ref="AQ841:AW841"/>
  </mergeCells>
  <conditionalFormatting sqref="AY582:BS597">
    <cfRule type="cellIs" dxfId="267" priority="81" operator="lessThan">
      <formula>0</formula>
    </cfRule>
    <cfRule type="cellIs" dxfId="266" priority="82" operator="greaterThan">
      <formula>0</formula>
    </cfRule>
  </conditionalFormatting>
  <conditionalFormatting sqref="AY603:BS621">
    <cfRule type="cellIs" dxfId="265" priority="79" operator="lessThan">
      <formula>0</formula>
    </cfRule>
    <cfRule type="cellIs" dxfId="264" priority="80" operator="greaterThan">
      <formula>0</formula>
    </cfRule>
  </conditionalFormatting>
  <conditionalFormatting sqref="AY627:BS645">
    <cfRule type="cellIs" dxfId="263" priority="77" operator="lessThan">
      <formula>0</formula>
    </cfRule>
    <cfRule type="cellIs" dxfId="262" priority="78" operator="greaterThan">
      <formula>0</formula>
    </cfRule>
  </conditionalFormatting>
  <conditionalFormatting sqref="AY651:BS669">
    <cfRule type="cellIs" dxfId="261" priority="75" operator="lessThan">
      <formula>0</formula>
    </cfRule>
    <cfRule type="cellIs" dxfId="260" priority="76" operator="greaterThan">
      <formula>0</formula>
    </cfRule>
  </conditionalFormatting>
  <conditionalFormatting sqref="AY675:BS693">
    <cfRule type="cellIs" dxfId="259" priority="73" operator="lessThan">
      <formula>0</formula>
    </cfRule>
    <cfRule type="cellIs" dxfId="258" priority="74" operator="greaterThan">
      <formula>0</formula>
    </cfRule>
  </conditionalFormatting>
  <conditionalFormatting sqref="AY699:BS717">
    <cfRule type="cellIs" dxfId="257" priority="71" operator="lessThan">
      <formula>0</formula>
    </cfRule>
    <cfRule type="cellIs" dxfId="256" priority="72" operator="greaterThan">
      <formula>0</formula>
    </cfRule>
  </conditionalFormatting>
  <conditionalFormatting sqref="AY723:BS741">
    <cfRule type="cellIs" dxfId="255" priority="69" operator="lessThan">
      <formula>0</formula>
    </cfRule>
    <cfRule type="cellIs" dxfId="254" priority="70" operator="greaterThan">
      <formula>0</formula>
    </cfRule>
  </conditionalFormatting>
  <conditionalFormatting sqref="AY747:BS765">
    <cfRule type="cellIs" dxfId="253" priority="67" operator="lessThan">
      <formula>0</formula>
    </cfRule>
    <cfRule type="cellIs" dxfId="252" priority="68" operator="greaterThan">
      <formula>0</formula>
    </cfRule>
  </conditionalFormatting>
  <conditionalFormatting sqref="AY771:BS789">
    <cfRule type="cellIs" dxfId="251" priority="65" operator="lessThan">
      <formula>0</formula>
    </cfRule>
    <cfRule type="cellIs" dxfId="250" priority="66" operator="greaterThan">
      <formula>0</formula>
    </cfRule>
  </conditionalFormatting>
  <conditionalFormatting sqref="AY795:BS813">
    <cfRule type="cellIs" dxfId="249" priority="63" operator="lessThan">
      <formula>0</formula>
    </cfRule>
    <cfRule type="cellIs" dxfId="248" priority="64" operator="greaterThan">
      <formula>0</formula>
    </cfRule>
  </conditionalFormatting>
  <conditionalFormatting sqref="AY819:BS837">
    <cfRule type="cellIs" dxfId="247" priority="61" operator="lessThan">
      <formula>0</formula>
    </cfRule>
    <cfRule type="cellIs" dxfId="246" priority="62" operator="greaterThan">
      <formula>0</formula>
    </cfRule>
  </conditionalFormatting>
  <conditionalFormatting sqref="AY843:BS861">
    <cfRule type="cellIs" dxfId="245" priority="59" operator="lessThan">
      <formula>0</formula>
    </cfRule>
    <cfRule type="cellIs" dxfId="244" priority="60" operator="greaterThan">
      <formula>0</formula>
    </cfRule>
  </conditionalFormatting>
  <conditionalFormatting sqref="AY867:BS885">
    <cfRule type="cellIs" dxfId="243" priority="57" operator="lessThan">
      <formula>0</formula>
    </cfRule>
    <cfRule type="cellIs" dxfId="242" priority="58" operator="greaterThan">
      <formula>0</formula>
    </cfRule>
  </conditionalFormatting>
  <conditionalFormatting sqref="AY891:BS909">
    <cfRule type="cellIs" dxfId="241" priority="55" operator="lessThan">
      <formula>0</formula>
    </cfRule>
    <cfRule type="cellIs" dxfId="240" priority="56" operator="greaterThan">
      <formula>0</formula>
    </cfRule>
  </conditionalFormatting>
  <conditionalFormatting sqref="Q7:U22">
    <cfRule type="cellIs" dxfId="239" priority="53" operator="lessThan">
      <formula>-0.0001</formula>
    </cfRule>
    <cfRule type="cellIs" dxfId="238" priority="54" operator="greaterThan">
      <formula>0.0001</formula>
    </cfRule>
  </conditionalFormatting>
  <conditionalFormatting sqref="Q31:U46">
    <cfRule type="cellIs" dxfId="237" priority="49" operator="lessThan">
      <formula>-0.0001</formula>
    </cfRule>
    <cfRule type="cellIs" dxfId="236" priority="50" operator="greaterThan">
      <formula>0.0001</formula>
    </cfRule>
  </conditionalFormatting>
  <conditionalFormatting sqref="Q55:U70">
    <cfRule type="cellIs" dxfId="235" priority="47" operator="lessThan">
      <formula>-0.0001</formula>
    </cfRule>
    <cfRule type="cellIs" dxfId="234" priority="48" operator="greaterThan">
      <formula>0.0001</formula>
    </cfRule>
  </conditionalFormatting>
  <conditionalFormatting sqref="Q79:U94">
    <cfRule type="cellIs" dxfId="233" priority="45" operator="lessThan">
      <formula>-0.0001</formula>
    </cfRule>
    <cfRule type="cellIs" dxfId="232" priority="46" operator="greaterThan">
      <formula>0.0001</formula>
    </cfRule>
  </conditionalFormatting>
  <conditionalFormatting sqref="Q103:U118">
    <cfRule type="cellIs" dxfId="231" priority="43" operator="lessThan">
      <formula>-0.0001</formula>
    </cfRule>
    <cfRule type="cellIs" dxfId="230" priority="44" operator="greaterThan">
      <formula>0.0001</formula>
    </cfRule>
  </conditionalFormatting>
  <conditionalFormatting sqref="Q127:U142">
    <cfRule type="cellIs" dxfId="229" priority="41" operator="lessThan">
      <formula>-0.0001</formula>
    </cfRule>
    <cfRule type="cellIs" dxfId="228" priority="42" operator="greaterThan">
      <formula>0.0001</formula>
    </cfRule>
  </conditionalFormatting>
  <conditionalFormatting sqref="Q151:U166">
    <cfRule type="cellIs" dxfId="227" priority="39" operator="lessThan">
      <formula>-0.0001</formula>
    </cfRule>
    <cfRule type="cellIs" dxfId="226" priority="40" operator="greaterThan">
      <formula>0.0001</formula>
    </cfRule>
  </conditionalFormatting>
  <conditionalFormatting sqref="Q175:U190">
    <cfRule type="cellIs" dxfId="225" priority="37" operator="lessThan">
      <formula>-0.0001</formula>
    </cfRule>
    <cfRule type="cellIs" dxfId="224" priority="38" operator="greaterThan">
      <formula>0.0001</formula>
    </cfRule>
  </conditionalFormatting>
  <conditionalFormatting sqref="Q199:U214">
    <cfRule type="cellIs" dxfId="223" priority="35" operator="lessThan">
      <formula>-0.0001</formula>
    </cfRule>
    <cfRule type="cellIs" dxfId="222" priority="36" operator="greaterThan">
      <formula>0.0001</formula>
    </cfRule>
  </conditionalFormatting>
  <conditionalFormatting sqref="Q223:U238">
    <cfRule type="cellIs" dxfId="221" priority="33" operator="lessThan">
      <formula>-0.0001</formula>
    </cfRule>
    <cfRule type="cellIs" dxfId="220" priority="34" operator="greaterThan">
      <formula>0.0001</formula>
    </cfRule>
  </conditionalFormatting>
  <conditionalFormatting sqref="Q247:U262">
    <cfRule type="cellIs" dxfId="219" priority="31" operator="lessThan">
      <formula>-0.0001</formula>
    </cfRule>
    <cfRule type="cellIs" dxfId="218" priority="32" operator="greaterThan">
      <formula>0.0001</formula>
    </cfRule>
  </conditionalFormatting>
  <conditionalFormatting sqref="Q271:U286">
    <cfRule type="cellIs" dxfId="217" priority="29" operator="lessThan">
      <formula>-0.0001</formula>
    </cfRule>
    <cfRule type="cellIs" dxfId="216" priority="30" operator="greaterThan">
      <formula>0.0001</formula>
    </cfRule>
  </conditionalFormatting>
  <conditionalFormatting sqref="Q295:U310">
    <cfRule type="cellIs" dxfId="215" priority="27" operator="lessThan">
      <formula>-0.0001</formula>
    </cfRule>
    <cfRule type="cellIs" dxfId="214" priority="28" operator="greaterThan">
      <formula>0.0001</formula>
    </cfRule>
  </conditionalFormatting>
  <conditionalFormatting sqref="Q319:U334">
    <cfRule type="cellIs" dxfId="213" priority="25" operator="lessThan">
      <formula>-0.0001</formula>
    </cfRule>
    <cfRule type="cellIs" dxfId="212" priority="26" operator="greaterThan">
      <formula>0.0001</formula>
    </cfRule>
  </conditionalFormatting>
  <conditionalFormatting sqref="Q343:U358">
    <cfRule type="cellIs" dxfId="211" priority="23" operator="lessThan">
      <formula>-0.0001</formula>
    </cfRule>
    <cfRule type="cellIs" dxfId="210" priority="24" operator="greaterThan">
      <formula>0.0001</formula>
    </cfRule>
  </conditionalFormatting>
  <conditionalFormatting sqref="Q367:U382">
    <cfRule type="cellIs" dxfId="209" priority="21" operator="lessThan">
      <formula>-0.0001</formula>
    </cfRule>
    <cfRule type="cellIs" dxfId="208" priority="22" operator="greaterThan">
      <formula>0.0001</formula>
    </cfRule>
  </conditionalFormatting>
  <conditionalFormatting sqref="Q391:U406">
    <cfRule type="cellIs" dxfId="207" priority="19" operator="lessThan">
      <formula>-0.0001</formula>
    </cfRule>
    <cfRule type="cellIs" dxfId="206" priority="20" operator="greaterThan">
      <formula>0.0001</formula>
    </cfRule>
  </conditionalFormatting>
  <conditionalFormatting sqref="Q415:U430">
    <cfRule type="cellIs" dxfId="205" priority="17" operator="lessThan">
      <formula>-0.0001</formula>
    </cfRule>
    <cfRule type="cellIs" dxfId="204" priority="18" operator="greaterThan">
      <formula>0.0001</formula>
    </cfRule>
  </conditionalFormatting>
  <conditionalFormatting sqref="Q463:U478">
    <cfRule type="cellIs" dxfId="203" priority="13" operator="lessThan">
      <formula>-0.0001</formula>
    </cfRule>
    <cfRule type="cellIs" dxfId="202" priority="14" operator="greaterThan">
      <formula>0.0001</formula>
    </cfRule>
  </conditionalFormatting>
  <conditionalFormatting sqref="Q439:U454">
    <cfRule type="cellIs" dxfId="201" priority="11" operator="lessThan">
      <formula>-0.0001</formula>
    </cfRule>
    <cfRule type="cellIs" dxfId="200" priority="12" operator="greaterThan">
      <formula>0.0001</formula>
    </cfRule>
  </conditionalFormatting>
  <conditionalFormatting sqref="Q489:AC504">
    <cfRule type="cellIs" dxfId="199" priority="9" operator="lessThan">
      <formula>-0.0001</formula>
    </cfRule>
    <cfRule type="cellIs" dxfId="198" priority="10" operator="greaterThan">
      <formula>0.0001</formula>
    </cfRule>
  </conditionalFormatting>
  <conditionalFormatting sqref="Q508:AC523">
    <cfRule type="cellIs" dxfId="197" priority="7" operator="lessThan">
      <formula>-0.0001</formula>
    </cfRule>
    <cfRule type="cellIs" dxfId="196" priority="8" operator="greaterThan">
      <formula>0.0001</formula>
    </cfRule>
  </conditionalFormatting>
  <conditionalFormatting sqref="Q527:AC542">
    <cfRule type="cellIs" dxfId="195" priority="5" operator="lessThan">
      <formula>-0.0001</formula>
    </cfRule>
    <cfRule type="cellIs" dxfId="194" priority="6" operator="greaterThan">
      <formula>0.0001</formula>
    </cfRule>
  </conditionalFormatting>
  <conditionalFormatting sqref="Q546:AC561">
    <cfRule type="cellIs" dxfId="193" priority="3" operator="lessThan">
      <formula>-0.0001</formula>
    </cfRule>
    <cfRule type="cellIs" dxfId="192" priority="4" operator="greaterThan">
      <formula>0.0001</formula>
    </cfRule>
  </conditionalFormatting>
  <conditionalFormatting sqref="Q565:AC580">
    <cfRule type="cellIs" dxfId="191" priority="1" operator="lessThan">
      <formula>-0.0001</formula>
    </cfRule>
    <cfRule type="cellIs" dxfId="190" priority="2" operator="greaterThan">
      <formula>0.0001</formula>
    </cfRule>
  </conditionalFormatting>
  <pageMargins left="0.70000000000000007" right="0.70000000000000007" top="0.75000000000000011" bottom="0.75000000000000011" header="0.30000000000000004" footer="0.30000000000000004"/>
  <pageSetup paperSize="9" scale="85" orientation="portrait"/>
  <rowBreaks count="2" manualBreakCount="2">
    <brk id="75" max="16383" man="1"/>
    <brk id="121"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3E19F6-876E-D545-B488-44871D0EDF70}">
  <sheetPr>
    <tabColor rgb="FFFF2F92"/>
  </sheetPr>
  <dimension ref="A1:AW483"/>
  <sheetViews>
    <sheetView zoomScale="85" workbookViewId="0">
      <pane xSplit="1" ySplit="1" topLeftCell="B2" activePane="bottomRight" state="frozen"/>
      <selection pane="topRight" activeCell="B1" sqref="B1"/>
      <selection pane="bottomLeft" activeCell="A2" sqref="A2"/>
      <selection pane="bottomRight" activeCell="G25" sqref="G25"/>
    </sheetView>
  </sheetViews>
  <sheetFormatPr baseColWidth="10" defaultRowHeight="13"/>
  <cols>
    <col min="1" max="1" width="22.83203125" customWidth="1"/>
  </cols>
  <sheetData>
    <row r="1" spans="1:46" ht="16">
      <c r="A1" s="412" t="s">
        <v>36</v>
      </c>
      <c r="B1" s="412"/>
      <c r="C1" s="412"/>
      <c r="D1" s="412"/>
      <c r="E1" s="9"/>
      <c r="F1" s="9"/>
      <c r="G1" s="9"/>
      <c r="H1" s="9"/>
      <c r="I1" s="9"/>
      <c r="J1" s="9"/>
      <c r="K1" s="9"/>
      <c r="L1" s="9"/>
      <c r="M1" s="9"/>
      <c r="N1" s="9"/>
      <c r="O1" s="9"/>
      <c r="P1" s="9"/>
      <c r="Q1" s="9"/>
      <c r="R1" s="9"/>
      <c r="S1" s="9"/>
      <c r="T1" s="9"/>
      <c r="U1" s="9"/>
      <c r="V1" s="9"/>
    </row>
    <row r="2" spans="1:46">
      <c r="A2" s="1"/>
    </row>
    <row r="3" spans="1:46">
      <c r="A3" s="67" t="s">
        <v>480</v>
      </c>
      <c r="B3" s="68"/>
      <c r="C3" s="68"/>
      <c r="D3" s="68"/>
      <c r="E3" s="68"/>
      <c r="F3" s="68"/>
      <c r="G3" s="68"/>
      <c r="H3" s="68"/>
      <c r="I3" s="68"/>
      <c r="J3" s="68"/>
      <c r="K3" s="68"/>
      <c r="L3" s="68"/>
      <c r="M3" s="68"/>
      <c r="N3" s="68"/>
      <c r="O3" s="68"/>
      <c r="P3" s="68"/>
      <c r="Q3" s="68"/>
      <c r="R3" s="68"/>
      <c r="S3" s="68"/>
      <c r="T3" s="68"/>
      <c r="U3" s="68"/>
      <c r="V3" s="68"/>
    </row>
    <row r="4" spans="1:46">
      <c r="A4" s="69"/>
      <c r="B4" s="413" t="s">
        <v>153</v>
      </c>
      <c r="C4" s="413"/>
      <c r="D4" s="413"/>
      <c r="E4" s="413"/>
      <c r="F4" s="413"/>
      <c r="G4" s="413"/>
      <c r="H4" s="415"/>
      <c r="I4" s="414" t="s">
        <v>154</v>
      </c>
      <c r="J4" s="413"/>
      <c r="K4" s="413"/>
      <c r="L4" s="413"/>
      <c r="M4" s="413"/>
      <c r="N4" s="413"/>
      <c r="O4" s="415"/>
      <c r="P4" s="418" t="s">
        <v>155</v>
      </c>
      <c r="Q4" s="416"/>
      <c r="R4" s="416"/>
      <c r="S4" s="416"/>
      <c r="T4" s="416"/>
      <c r="U4" s="416"/>
      <c r="V4" s="417"/>
      <c r="Y4" s="293"/>
      <c r="Z4" s="413" t="s">
        <v>153</v>
      </c>
      <c r="AA4" s="413"/>
      <c r="AB4" s="413"/>
      <c r="AC4" s="413"/>
      <c r="AD4" s="413"/>
      <c r="AE4" s="413"/>
      <c r="AF4" s="415"/>
      <c r="AG4" s="413" t="s">
        <v>154</v>
      </c>
      <c r="AH4" s="413"/>
      <c r="AI4" s="413"/>
      <c r="AJ4" s="413"/>
      <c r="AK4" s="413"/>
      <c r="AL4" s="413"/>
      <c r="AM4" s="413"/>
      <c r="AN4" s="418" t="s">
        <v>155</v>
      </c>
      <c r="AO4" s="416"/>
      <c r="AP4" s="416"/>
      <c r="AQ4" s="416"/>
      <c r="AR4" s="416"/>
      <c r="AS4" s="416"/>
      <c r="AT4" s="417"/>
    </row>
    <row r="5" spans="1:46" ht="30">
      <c r="A5" s="94" t="s">
        <v>7</v>
      </c>
      <c r="B5" s="71" t="s">
        <v>37</v>
      </c>
      <c r="C5" s="71" t="s">
        <v>39</v>
      </c>
      <c r="D5" s="71" t="s">
        <v>13</v>
      </c>
      <c r="E5" s="71" t="s">
        <v>38</v>
      </c>
      <c r="F5" s="71" t="s">
        <v>156</v>
      </c>
      <c r="G5" s="71" t="s">
        <v>42</v>
      </c>
      <c r="H5" s="72" t="s">
        <v>43</v>
      </c>
      <c r="I5" s="73" t="s">
        <v>40</v>
      </c>
      <c r="J5" s="74" t="s">
        <v>158</v>
      </c>
      <c r="K5" s="74" t="s">
        <v>157</v>
      </c>
      <c r="L5" s="74" t="s">
        <v>159</v>
      </c>
      <c r="M5" s="74" t="s">
        <v>160</v>
      </c>
      <c r="N5" s="74" t="s">
        <v>41</v>
      </c>
      <c r="O5" s="75" t="s">
        <v>44</v>
      </c>
      <c r="P5" s="74" t="s">
        <v>40</v>
      </c>
      <c r="Q5" s="74" t="s">
        <v>158</v>
      </c>
      <c r="R5" s="74" t="s">
        <v>157</v>
      </c>
      <c r="S5" s="74" t="s">
        <v>159</v>
      </c>
      <c r="T5" s="74" t="s">
        <v>160</v>
      </c>
      <c r="U5" s="74" t="s">
        <v>41</v>
      </c>
      <c r="V5" s="76" t="s">
        <v>11</v>
      </c>
      <c r="Y5" s="303" t="s">
        <v>7</v>
      </c>
      <c r="Z5" s="71" t="s">
        <v>37</v>
      </c>
      <c r="AA5" s="71" t="s">
        <v>39</v>
      </c>
      <c r="AB5" s="71" t="s">
        <v>13</v>
      </c>
      <c r="AC5" s="71" t="s">
        <v>38</v>
      </c>
      <c r="AD5" s="71" t="s">
        <v>156</v>
      </c>
      <c r="AE5" s="71" t="s">
        <v>42</v>
      </c>
      <c r="AF5" s="72" t="s">
        <v>43</v>
      </c>
      <c r="AG5" s="74" t="s">
        <v>40</v>
      </c>
      <c r="AH5" s="74" t="s">
        <v>158</v>
      </c>
      <c r="AI5" s="74" t="s">
        <v>157</v>
      </c>
      <c r="AJ5" s="74" t="s">
        <v>159</v>
      </c>
      <c r="AK5" s="74" t="s">
        <v>160</v>
      </c>
      <c r="AL5" s="74" t="s">
        <v>41</v>
      </c>
      <c r="AM5" s="169" t="s">
        <v>44</v>
      </c>
      <c r="AN5" s="73" t="s">
        <v>40</v>
      </c>
      <c r="AO5" s="74" t="s">
        <v>158</v>
      </c>
      <c r="AP5" s="74" t="s">
        <v>157</v>
      </c>
      <c r="AQ5" s="74" t="s">
        <v>159</v>
      </c>
      <c r="AR5" s="74" t="s">
        <v>160</v>
      </c>
      <c r="AS5" s="74" t="s">
        <v>41</v>
      </c>
      <c r="AT5" s="76" t="s">
        <v>11</v>
      </c>
    </row>
    <row r="6" spans="1:46" ht="14">
      <c r="A6" s="77">
        <v>2006</v>
      </c>
      <c r="B6" s="78">
        <f>'5.Stata-DNSP&amp;State'!Z223</f>
        <v>1</v>
      </c>
      <c r="C6" s="78">
        <f>'5.Stata-DNSP&amp;State'!AA223</f>
        <v>1</v>
      </c>
      <c r="D6" s="78">
        <f>'5.Stata-DNSP&amp;State'!AB223</f>
        <v>1</v>
      </c>
      <c r="E6" s="78">
        <f>'5.Stata-DNSP&amp;State'!AC223</f>
        <v>1</v>
      </c>
      <c r="F6" s="78">
        <f>'5.Stata-DNSP&amp;State'!AD223</f>
        <v>1</v>
      </c>
      <c r="G6" s="78"/>
      <c r="H6" s="79">
        <f>'5.Stata-DNSP&amp;State'!C223</f>
        <v>1</v>
      </c>
      <c r="I6" s="80">
        <f>'5.Stata-DNSP&amp;State'!AE223</f>
        <v>1</v>
      </c>
      <c r="J6" s="88">
        <f>'5.Stata-DNSP&amp;State'!AF223</f>
        <v>1</v>
      </c>
      <c r="K6" s="88">
        <f>'5.Stata-DNSP&amp;State'!AG223</f>
        <v>1</v>
      </c>
      <c r="L6" s="88">
        <f>'5.Stata-DNSP&amp;State'!AH223</f>
        <v>1</v>
      </c>
      <c r="M6" s="88">
        <f>'5.Stata-DNSP&amp;State'!AI223</f>
        <v>1</v>
      </c>
      <c r="N6" s="88">
        <f>'5.Stata-DNSP&amp;State'!AJ223</f>
        <v>1</v>
      </c>
      <c r="O6" s="88">
        <f>'5.Stata-DNSP&amp;State'!D223</f>
        <v>1</v>
      </c>
      <c r="P6" s="80">
        <f t="shared" ref="P6:P20" si="0">$H6/I6</f>
        <v>1</v>
      </c>
      <c r="Q6" s="88">
        <f t="shared" ref="Q6:Q20" si="1">$H6/J6</f>
        <v>1</v>
      </c>
      <c r="R6" s="88">
        <f t="shared" ref="R6:R20" si="2">$H6/K6</f>
        <v>1</v>
      </c>
      <c r="S6" s="88">
        <f t="shared" ref="S6:S20" si="3">$H6/L6</f>
        <v>1</v>
      </c>
      <c r="T6" s="88">
        <f t="shared" ref="T6:T20" si="4">$H6/M6</f>
        <v>1</v>
      </c>
      <c r="U6" s="88">
        <f t="shared" ref="U6:U20" si="5">$H6/N6</f>
        <v>1</v>
      </c>
      <c r="V6" s="89">
        <f>'Index Tables'!F332</f>
        <v>1</v>
      </c>
      <c r="Y6" s="304">
        <v>2006</v>
      </c>
      <c r="Z6" s="156">
        <f>B6-'Individ-I&amp;O Tables'!B6</f>
        <v>0</v>
      </c>
      <c r="AA6" s="156">
        <f>C6-'Individ-I&amp;O Tables'!C6</f>
        <v>0</v>
      </c>
      <c r="AB6" s="156">
        <f>D6-'Individ-I&amp;O Tables'!D6</f>
        <v>0</v>
      </c>
      <c r="AC6" s="156">
        <f>E6-'Individ-I&amp;O Tables'!E6</f>
        <v>0</v>
      </c>
      <c r="AD6" s="156">
        <f>F6-'Individ-I&amp;O Tables'!F6</f>
        <v>0</v>
      </c>
      <c r="AE6" s="156"/>
      <c r="AF6" s="296">
        <f>H6-'Individ-I&amp;O Tables'!H6</f>
        <v>0</v>
      </c>
      <c r="AG6" s="156">
        <f>I6-'Individ-I&amp;O Tables'!I6</f>
        <v>0</v>
      </c>
      <c r="AH6" s="156">
        <f>J6-'Individ-I&amp;O Tables'!J6</f>
        <v>0</v>
      </c>
      <c r="AI6" s="156">
        <f>K6-'Individ-I&amp;O Tables'!K6</f>
        <v>0</v>
      </c>
      <c r="AJ6" s="156">
        <f>L6-'Individ-I&amp;O Tables'!L6</f>
        <v>0</v>
      </c>
      <c r="AK6" s="156">
        <f>M6-'Individ-I&amp;O Tables'!M6</f>
        <v>0</v>
      </c>
      <c r="AL6" s="156">
        <f>N6-'Individ-I&amp;O Tables'!N6</f>
        <v>0</v>
      </c>
      <c r="AM6" s="156">
        <f>O6-'Individ-I&amp;O Tables'!P6</f>
        <v>0</v>
      </c>
      <c r="AN6" s="300">
        <f>P6-'Individ-I&amp;O Tables'!Q6</f>
        <v>0</v>
      </c>
      <c r="AO6" s="156">
        <f>Q6-'Individ-I&amp;O Tables'!R6</f>
        <v>0</v>
      </c>
      <c r="AP6" s="156">
        <f>R6-'Individ-I&amp;O Tables'!S6</f>
        <v>0</v>
      </c>
      <c r="AQ6" s="156">
        <f>S6-'Individ-I&amp;O Tables'!T6</f>
        <v>0</v>
      </c>
      <c r="AR6" s="156">
        <f>T6-'Individ-I&amp;O Tables'!U6</f>
        <v>0</v>
      </c>
      <c r="AS6" s="156">
        <f>U6-'Individ-I&amp;O Tables'!V6</f>
        <v>0</v>
      </c>
      <c r="AT6" s="296">
        <f>V6-'Individ-I&amp;O Tables'!W6</f>
        <v>0</v>
      </c>
    </row>
    <row r="7" spans="1:46" ht="14">
      <c r="A7" s="81">
        <v>2007</v>
      </c>
      <c r="B7" s="78">
        <f>'5.Stata-DNSP&amp;State'!Z224</f>
        <v>1.0111829042434692</v>
      </c>
      <c r="C7" s="78">
        <f>'5.Stata-DNSP&amp;State'!AA224</f>
        <v>1.0324984788894653</v>
      </c>
      <c r="D7" s="78">
        <f>'5.Stata-DNSP&amp;State'!AB224</f>
        <v>1.013073205947876</v>
      </c>
      <c r="E7" s="78">
        <f>'5.Stata-DNSP&amp;State'!AC224</f>
        <v>0.99239629507064819</v>
      </c>
      <c r="F7" s="78">
        <f>'5.Stata-DNSP&amp;State'!AD224</f>
        <v>0.89625304937362671</v>
      </c>
      <c r="G7" s="78"/>
      <c r="H7" s="79">
        <f>'5.Stata-DNSP&amp;State'!C224</f>
        <v>1.0351748466491699</v>
      </c>
      <c r="I7" s="82">
        <f>'5.Stata-DNSP&amp;State'!AE224</f>
        <v>0.99773544073104858</v>
      </c>
      <c r="J7" s="78">
        <f>'5.Stata-DNSP&amp;State'!AF224</f>
        <v>1.0089453458786011</v>
      </c>
      <c r="K7" s="78">
        <f>'5.Stata-DNSP&amp;State'!AG224</f>
        <v>1.0015952587127686</v>
      </c>
      <c r="L7" s="78">
        <f>'5.Stata-DNSP&amp;State'!AH224</f>
        <v>1.0318382978439331</v>
      </c>
      <c r="M7" s="78">
        <f>'5.Stata-DNSP&amp;State'!AI224</f>
        <v>1.0590058565139771</v>
      </c>
      <c r="N7" s="78">
        <f>'5.Stata-DNSP&amp;State'!AJ224</f>
        <v>1.049862265586853</v>
      </c>
      <c r="O7" s="78">
        <f>'5.Stata-DNSP&amp;State'!D224</f>
        <v>1.0209771394729614</v>
      </c>
      <c r="P7" s="82">
        <f t="shared" si="0"/>
        <v>1.0375243821054299</v>
      </c>
      <c r="Q7" s="78">
        <f t="shared" si="1"/>
        <v>1.025996949069355</v>
      </c>
      <c r="R7" s="78">
        <f t="shared" si="2"/>
        <v>1.0335261051250955</v>
      </c>
      <c r="S7" s="78">
        <f t="shared" si="3"/>
        <v>1.0032335965937771</v>
      </c>
      <c r="T7" s="78">
        <f t="shared" si="4"/>
        <v>0.97749681012789313</v>
      </c>
      <c r="U7" s="78">
        <f t="shared" si="5"/>
        <v>0.98601014683628707</v>
      </c>
      <c r="V7" s="79">
        <f>'Index Tables'!F333</f>
        <v>0.99941120000000006</v>
      </c>
      <c r="Y7" s="304">
        <v>2007</v>
      </c>
      <c r="Z7" s="60">
        <f>B7-'Individ-I&amp;O Tables'!B7</f>
        <v>-9.5756530704704801E-8</v>
      </c>
      <c r="AA7" s="60">
        <f>C7-'Individ-I&amp;O Tables'!C7</f>
        <v>-5.2111053472359004E-7</v>
      </c>
      <c r="AB7" s="60">
        <f>D7-'Individ-I&amp;O Tables'!D7</f>
        <v>2.0594787608629872E-7</v>
      </c>
      <c r="AC7" s="60">
        <f>E7-'Individ-I&amp;O Tables'!E7</f>
        <v>-4.929351815619043E-9</v>
      </c>
      <c r="AD7" s="60">
        <f>F7-'Individ-I&amp;O Tables'!F7</f>
        <v>4.9373626742621468E-8</v>
      </c>
      <c r="AE7" s="60"/>
      <c r="AF7" s="297">
        <f>H7-'Individ-I&amp;O Tables'!H7</f>
        <v>-1.5335083003442662E-7</v>
      </c>
      <c r="AG7" s="60">
        <f>I7-'Individ-I&amp;O Tables'!I7</f>
        <v>4.0731048533970693E-8</v>
      </c>
      <c r="AH7" s="60">
        <f>J7-'Individ-I&amp;O Tables'!J7</f>
        <v>3.4587860109347446E-7</v>
      </c>
      <c r="AI7" s="60">
        <f>K7-'Individ-I&amp;O Tables'!K7</f>
        <v>2.5871276854161351E-7</v>
      </c>
      <c r="AJ7" s="60">
        <f>L7-'Individ-I&amp;O Tables'!L7</f>
        <v>2.9784393307252799E-7</v>
      </c>
      <c r="AK7" s="60">
        <f>M7-'Individ-I&amp;O Tables'!M7</f>
        <v>-1.4348602284108836E-7</v>
      </c>
      <c r="AL7" s="60">
        <f>N7-'Individ-I&amp;O Tables'!N7</f>
        <v>2.6558685295441364E-7</v>
      </c>
      <c r="AM7" s="60">
        <f>O7-'Individ-I&amp;O Tables'!P7</f>
        <v>1.3947296140237597E-7</v>
      </c>
      <c r="AN7" s="301">
        <f>P7-'Individ-I&amp;O Tables'!Q7</f>
        <v>-6.1789457017624727E-7</v>
      </c>
      <c r="AO7" s="60">
        <f>Q7-'Individ-I&amp;O Tables'!R7</f>
        <v>-5.0930645034696909E-8</v>
      </c>
      <c r="AP7" s="60">
        <f>R7-'Individ-I&amp;O Tables'!S7</f>
        <v>1.0512509551752203E-7</v>
      </c>
      <c r="AQ7" s="60">
        <f>S7-'Individ-I&amp;O Tables'!T7</f>
        <v>-4.0340622287082795E-7</v>
      </c>
      <c r="AR7" s="60">
        <f>T7-'Individ-I&amp;O Tables'!U7</f>
        <v>-1.8987210681498112E-7</v>
      </c>
      <c r="AS7" s="60">
        <f>U7-'Individ-I&amp;O Tables'!V7</f>
        <v>-2.5316371288219841E-7</v>
      </c>
      <c r="AT7" s="297">
        <f>V7-'Individ-I&amp;O Tables'!W7</f>
        <v>0</v>
      </c>
    </row>
    <row r="8" spans="1:46" ht="14">
      <c r="A8" s="81">
        <v>2008</v>
      </c>
      <c r="B8" s="78">
        <f>'5.Stata-DNSP&amp;State'!Z225</f>
        <v>1.0266516208648682</v>
      </c>
      <c r="C8" s="78">
        <f>'5.Stata-DNSP&amp;State'!AA225</f>
        <v>1.0728609561920166</v>
      </c>
      <c r="D8" s="78">
        <f>'5.Stata-DNSP&amp;State'!AB225</f>
        <v>1.0265849828720093</v>
      </c>
      <c r="E8" s="78">
        <f>'5.Stata-DNSP&amp;State'!AC225</f>
        <v>0.99201428890228271</v>
      </c>
      <c r="F8" s="78">
        <f>'5.Stata-DNSP&amp;State'!AD225</f>
        <v>0.89454776048660278</v>
      </c>
      <c r="G8" s="78"/>
      <c r="H8" s="79">
        <f>'5.Stata-DNSP&amp;State'!C225</f>
        <v>1.0558558702468872</v>
      </c>
      <c r="I8" s="82">
        <f>'5.Stata-DNSP&amp;State'!AE225</f>
        <v>1.1423043012619019</v>
      </c>
      <c r="J8" s="78">
        <f>'5.Stata-DNSP&amp;State'!AF225</f>
        <v>1.0204362869262695</v>
      </c>
      <c r="K8" s="78">
        <f>'5.Stata-DNSP&amp;State'!AG225</f>
        <v>1.0136823654174805</v>
      </c>
      <c r="L8" s="78">
        <f>'5.Stata-DNSP&amp;State'!AH225</f>
        <v>1.0528545379638672</v>
      </c>
      <c r="M8" s="78">
        <f>'5.Stata-DNSP&amp;State'!AI225</f>
        <v>1.0820435285568237</v>
      </c>
      <c r="N8" s="78">
        <f>'5.Stata-DNSP&amp;State'!AJ225</f>
        <v>1.0889911651611328</v>
      </c>
      <c r="O8" s="78">
        <f>'5.Stata-DNSP&amp;State'!D225</f>
        <v>1.0926461219787598</v>
      </c>
      <c r="P8" s="82">
        <f t="shared" si="0"/>
        <v>0.92432101418202206</v>
      </c>
      <c r="Q8" s="78">
        <f t="shared" si="1"/>
        <v>1.0347102349989019</v>
      </c>
      <c r="R8" s="78">
        <f t="shared" si="2"/>
        <v>1.0416042601392574</v>
      </c>
      <c r="S8" s="78">
        <f t="shared" si="3"/>
        <v>1.0028506618671411</v>
      </c>
      <c r="T8" s="78">
        <f t="shared" si="4"/>
        <v>0.97579796226417592</v>
      </c>
      <c r="U8" s="78">
        <f t="shared" si="5"/>
        <v>0.96957248509050786</v>
      </c>
      <c r="V8" s="79">
        <f>'Index Tables'!F334</f>
        <v>0.99408189999999996</v>
      </c>
      <c r="Y8" s="304">
        <v>2008</v>
      </c>
      <c r="Z8" s="60">
        <f>B8-'Individ-I&amp;O Tables'!B8</f>
        <v>-3.7913513173393198E-7</v>
      </c>
      <c r="AA8" s="60">
        <f>C8-'Individ-I&amp;O Tables'!C8</f>
        <v>-4.3807983463040046E-8</v>
      </c>
      <c r="AB8" s="60">
        <f>D8-'Individ-I&amp;O Tables'!D8</f>
        <v>-1.7127990803444959E-8</v>
      </c>
      <c r="AC8" s="60">
        <f>E8-'Individ-I&amp;O Tables'!E8</f>
        <v>8.8902282757707951E-8</v>
      </c>
      <c r="AD8" s="60">
        <f>F8-'Individ-I&amp;O Tables'!F8</f>
        <v>-3.9513397220858337E-8</v>
      </c>
      <c r="AE8" s="60"/>
      <c r="AF8" s="297">
        <f>H8-'Individ-I&amp;O Tables'!H8</f>
        <v>-1.2975311269869394E-7</v>
      </c>
      <c r="AG8" s="60">
        <f>I8-'Individ-I&amp;O Tables'!I8</f>
        <v>3.012619018694096E-7</v>
      </c>
      <c r="AH8" s="60">
        <f>J8-'Individ-I&amp;O Tables'!J8</f>
        <v>2.8692626963255918E-7</v>
      </c>
      <c r="AI8" s="60">
        <f>K8-'Individ-I&amp;O Tables'!K8</f>
        <v>-6.3458251942094535E-7</v>
      </c>
      <c r="AJ8" s="60">
        <f>L8-'Individ-I&amp;O Tables'!L8</f>
        <v>5.3796386723092837E-7</v>
      </c>
      <c r="AK8" s="60">
        <f>M8-'Individ-I&amp;O Tables'!M8</f>
        <v>-4.7144317627534349E-7</v>
      </c>
      <c r="AL8" s="60">
        <f>N8-'Individ-I&amp;O Tables'!N8</f>
        <v>1.651611327702085E-7</v>
      </c>
      <c r="AM8" s="60">
        <f>O8-'Individ-I&amp;O Tables'!P8</f>
        <v>1.2197875975950012E-7</v>
      </c>
      <c r="AN8" s="301">
        <f>P8-'Individ-I&amp;O Tables'!Q8</f>
        <v>-2.8581797795190766E-7</v>
      </c>
      <c r="AO8" s="60">
        <f>Q8-'Individ-I&amp;O Tables'!R8</f>
        <v>2.349989018934906E-7</v>
      </c>
      <c r="AP8" s="60">
        <f>R8-'Individ-I&amp;O Tables'!S8</f>
        <v>2.6013925746859456E-7</v>
      </c>
      <c r="AQ8" s="60">
        <f>S8-'Individ-I&amp;O Tables'!T8</f>
        <v>-3.3813285882366984E-7</v>
      </c>
      <c r="AR8" s="60">
        <f>T8-'Individ-I&amp;O Tables'!U8</f>
        <v>-2.3773582402686344E-7</v>
      </c>
      <c r="AS8" s="60">
        <f>U8-'Individ-I&amp;O Tables'!V8</f>
        <v>-3.1490949214951769E-7</v>
      </c>
      <c r="AT8" s="297">
        <f>V8-'Individ-I&amp;O Tables'!W8</f>
        <v>0</v>
      </c>
    </row>
    <row r="9" spans="1:46" ht="14">
      <c r="A9" s="81">
        <v>2009</v>
      </c>
      <c r="B9" s="78">
        <f>'5.Stata-DNSP&amp;State'!Z226</f>
        <v>1.0310219526290894</v>
      </c>
      <c r="C9" s="78">
        <f>'5.Stata-DNSP&amp;State'!AA226</f>
        <v>1.1175382137298584</v>
      </c>
      <c r="D9" s="78">
        <f>'5.Stata-DNSP&amp;State'!AB226</f>
        <v>1.0428042411804199</v>
      </c>
      <c r="E9" s="78">
        <f>'5.Stata-DNSP&amp;State'!AC226</f>
        <v>1.0016665458679199</v>
      </c>
      <c r="F9" s="78">
        <f>'5.Stata-DNSP&amp;State'!AD226</f>
        <v>1.0214624404907227</v>
      </c>
      <c r="G9" s="78"/>
      <c r="H9" s="79">
        <f>'5.Stata-DNSP&amp;State'!C226</f>
        <v>1.0566681623458862</v>
      </c>
      <c r="I9" s="82">
        <f>'5.Stata-DNSP&amp;State'!AE226</f>
        <v>1.1299967765808105</v>
      </c>
      <c r="J9" s="78">
        <f>'5.Stata-DNSP&amp;State'!AF226</f>
        <v>1.0445042848587036</v>
      </c>
      <c r="K9" s="78">
        <f>'5.Stata-DNSP&amp;State'!AG226</f>
        <v>1.0230433940887451</v>
      </c>
      <c r="L9" s="78">
        <f>'5.Stata-DNSP&amp;State'!AH226</f>
        <v>1.0649168491363525</v>
      </c>
      <c r="M9" s="78">
        <f>'5.Stata-DNSP&amp;State'!AI226</f>
        <v>1.1454137563705444</v>
      </c>
      <c r="N9" s="78">
        <f>'5.Stata-DNSP&amp;State'!AJ226</f>
        <v>1.1326829195022583</v>
      </c>
      <c r="O9" s="78">
        <f>'5.Stata-DNSP&amp;State'!D226</f>
        <v>1.1098734140396118</v>
      </c>
      <c r="P9" s="82">
        <f t="shared" si="0"/>
        <v>0.9351072359190219</v>
      </c>
      <c r="Q9" s="78">
        <f t="shared" si="1"/>
        <v>1.0116455984561405</v>
      </c>
      <c r="R9" s="78">
        <f t="shared" si="2"/>
        <v>1.0328673919908271</v>
      </c>
      <c r="S9" s="78">
        <f t="shared" si="3"/>
        <v>0.99225414942288126</v>
      </c>
      <c r="T9" s="78">
        <f t="shared" si="4"/>
        <v>0.92252092876388614</v>
      </c>
      <c r="U9" s="78">
        <f t="shared" si="5"/>
        <v>0.93288964118062656</v>
      </c>
      <c r="V9" s="79">
        <f>'Index Tables'!F335</f>
        <v>0.9624106</v>
      </c>
      <c r="Y9" s="304">
        <v>2009</v>
      </c>
      <c r="Z9" s="60">
        <f>B9-'Individ-I&amp;O Tables'!B9</f>
        <v>-4.7370910749577888E-8</v>
      </c>
      <c r="AA9" s="60">
        <f>C9-'Individ-I&amp;O Tables'!C9</f>
        <v>2.1372985847811776E-7</v>
      </c>
      <c r="AB9" s="60">
        <f>D9-'Individ-I&amp;O Tables'!D9</f>
        <v>2.4118041985765615E-7</v>
      </c>
      <c r="AC9" s="60">
        <f>E9-'Individ-I&amp;O Tables'!E9</f>
        <v>-4.5413208016320539E-7</v>
      </c>
      <c r="AD9" s="60">
        <f>F9-'Individ-I&amp;O Tables'!F9</f>
        <v>4.4049072256413524E-7</v>
      </c>
      <c r="AE9" s="60"/>
      <c r="AF9" s="297">
        <f>H9-'Individ-I&amp;O Tables'!H9</f>
        <v>1.6234588628982749E-7</v>
      </c>
      <c r="AG9" s="60">
        <f>I9-'Individ-I&amp;O Tables'!I9</f>
        <v>-2.234191893712989E-7</v>
      </c>
      <c r="AH9" s="60">
        <f>J9-'Individ-I&amp;O Tables'!J9</f>
        <v>2.848587035142458E-7</v>
      </c>
      <c r="AI9" s="60">
        <f>K9-'Individ-I&amp;O Tables'!K9</f>
        <v>-6.0591125494724452E-7</v>
      </c>
      <c r="AJ9" s="60">
        <f>L9-'Individ-I&amp;O Tables'!L9</f>
        <v>-1.5086364735239499E-7</v>
      </c>
      <c r="AK9" s="60">
        <f>M9-'Individ-I&amp;O Tables'!M9</f>
        <v>-2.4362945549860626E-7</v>
      </c>
      <c r="AL9" s="60">
        <f>N9-'Individ-I&amp;O Tables'!N9</f>
        <v>-8.049774180562963E-8</v>
      </c>
      <c r="AM9" s="60">
        <f>O9-'Individ-I&amp;O Tables'!P9</f>
        <v>4.1403961170694004E-7</v>
      </c>
      <c r="AN9" s="301">
        <f>P9-'Individ-I&amp;O Tables'!Q9</f>
        <v>2.359190218736984E-7</v>
      </c>
      <c r="AO9" s="60">
        <f>Q9-'Individ-I&amp;O Tables'!R9</f>
        <v>5.9845614064357733E-7</v>
      </c>
      <c r="AP9" s="60">
        <f>R9-'Individ-I&amp;O Tables'!S9</f>
        <v>3.9199082713103905E-7</v>
      </c>
      <c r="AQ9" s="60">
        <f>S9-'Individ-I&amp;O Tables'!T9</f>
        <v>1.4942288129038417E-7</v>
      </c>
      <c r="AR9" s="60">
        <f>T9-'Individ-I&amp;O Tables'!U9</f>
        <v>1.2876388610916223E-7</v>
      </c>
      <c r="AS9" s="60">
        <f>U9-'Individ-I&amp;O Tables'!V9</f>
        <v>1.4118062652279662E-7</v>
      </c>
      <c r="AT9" s="297">
        <f>V9-'Individ-I&amp;O Tables'!W9</f>
        <v>0</v>
      </c>
    </row>
    <row r="10" spans="1:46" ht="14">
      <c r="A10" s="81">
        <v>2010</v>
      </c>
      <c r="B10" s="78">
        <f>'5.Stata-DNSP&amp;State'!Z227</f>
        <v>1.0379682779312134</v>
      </c>
      <c r="C10" s="78">
        <f>'5.Stata-DNSP&amp;State'!AA227</f>
        <v>1.1314586400985718</v>
      </c>
      <c r="D10" s="78">
        <f>'5.Stata-DNSP&amp;State'!AB227</f>
        <v>1.0557805299758911</v>
      </c>
      <c r="E10" s="78">
        <f>'5.Stata-DNSP&amp;State'!AC227</f>
        <v>1.0085541009902954</v>
      </c>
      <c r="F10" s="78">
        <f>'5.Stata-DNSP&amp;State'!AD227</f>
        <v>0.93138939142227173</v>
      </c>
      <c r="G10" s="78"/>
      <c r="H10" s="79">
        <f>'5.Stata-DNSP&amp;State'!C227</f>
        <v>1.087010383605957</v>
      </c>
      <c r="I10" s="82">
        <f>'5.Stata-DNSP&amp;State'!AE227</f>
        <v>1.1774016618728638</v>
      </c>
      <c r="J10" s="78">
        <f>'5.Stata-DNSP&amp;State'!AF227</f>
        <v>1.0699373483657837</v>
      </c>
      <c r="K10" s="78">
        <f>'5.Stata-DNSP&amp;State'!AG227</f>
        <v>1.0343420505523682</v>
      </c>
      <c r="L10" s="78">
        <f>'5.Stata-DNSP&amp;State'!AH227</f>
        <v>1.1026798486709595</v>
      </c>
      <c r="M10" s="78">
        <f>'5.Stata-DNSP&amp;State'!AI227</f>
        <v>1.1984125375747681</v>
      </c>
      <c r="N10" s="78">
        <f>'5.Stata-DNSP&amp;State'!AJ227</f>
        <v>1.1752930879592896</v>
      </c>
      <c r="O10" s="78">
        <f>'5.Stata-DNSP&amp;State'!D227</f>
        <v>1.1480550765991211</v>
      </c>
      <c r="P10" s="82">
        <f t="shared" si="0"/>
        <v>0.92322817166477955</v>
      </c>
      <c r="Q10" s="78">
        <f t="shared" si="1"/>
        <v>1.0159570420326485</v>
      </c>
      <c r="R10" s="78">
        <f t="shared" si="2"/>
        <v>1.0509196479302592</v>
      </c>
      <c r="S10" s="78">
        <f t="shared" si="3"/>
        <v>0.98578965138078056</v>
      </c>
      <c r="T10" s="78">
        <f t="shared" si="4"/>
        <v>0.90704189878198704</v>
      </c>
      <c r="U10" s="78">
        <f t="shared" si="5"/>
        <v>0.92488452007607613</v>
      </c>
      <c r="V10" s="79">
        <f>'Index Tables'!F336</f>
        <v>0.95983549999999995</v>
      </c>
      <c r="Y10" s="304">
        <v>2010</v>
      </c>
      <c r="Z10" s="60">
        <f>B10-'Individ-I&amp;O Tables'!B10</f>
        <v>2.7793121337715831E-7</v>
      </c>
      <c r="AA10" s="60">
        <f>C10-'Individ-I&amp;O Tables'!C10</f>
        <v>-3.5990142821518134E-7</v>
      </c>
      <c r="AB10" s="60">
        <f>D10-'Individ-I&amp;O Tables'!D10</f>
        <v>-4.7002410896723745E-7</v>
      </c>
      <c r="AC10" s="60">
        <f>E10-'Individ-I&amp;O Tables'!E10</f>
        <v>1.0099029545962424E-7</v>
      </c>
      <c r="AD10" s="60">
        <f>F10-'Individ-I&amp;O Tables'!F10</f>
        <v>9.1422271752961137E-8</v>
      </c>
      <c r="AE10" s="60"/>
      <c r="AF10" s="297">
        <f>H10-'Individ-I&amp;O Tables'!H10</f>
        <v>-6.1639404291824462E-7</v>
      </c>
      <c r="AG10" s="60">
        <f>I10-'Individ-I&amp;O Tables'!I10</f>
        <v>-3.3812713629011171E-7</v>
      </c>
      <c r="AH10" s="60">
        <f>J10-'Individ-I&amp;O Tables'!J10</f>
        <v>3.4836578377550609E-7</v>
      </c>
      <c r="AI10" s="60">
        <f>K10-'Individ-I&amp;O Tables'!K10</f>
        <v>5.0552368069389786E-8</v>
      </c>
      <c r="AJ10" s="60">
        <f>L10-'Individ-I&amp;O Tables'!L10</f>
        <v>-1.5132904063186459E-7</v>
      </c>
      <c r="AK10" s="60">
        <f>M10-'Individ-I&amp;O Tables'!M10</f>
        <v>-4.6242523188411155E-7</v>
      </c>
      <c r="AL10" s="60">
        <f>N10-'Individ-I&amp;O Tables'!N10</f>
        <v>8.7959289629679915E-8</v>
      </c>
      <c r="AM10" s="60">
        <f>O10-'Individ-I&amp;O Tables'!P10</f>
        <v>7.6599121046072582E-8</v>
      </c>
      <c r="AN10" s="301">
        <f>P10-'Individ-I&amp;O Tables'!Q10</f>
        <v>-2.8335220503272751E-8</v>
      </c>
      <c r="AO10" s="60">
        <f>Q10-'Individ-I&amp;O Tables'!R10</f>
        <v>4.203264847291166E-8</v>
      </c>
      <c r="AP10" s="60">
        <f>R10-'Individ-I&amp;O Tables'!S10</f>
        <v>-3.5206974091650522E-7</v>
      </c>
      <c r="AQ10" s="60">
        <f>S10-'Individ-I&amp;O Tables'!T10</f>
        <v>-4.8619219428225335E-8</v>
      </c>
      <c r="AR10" s="60">
        <f>T10-'Individ-I&amp;O Tables'!U10</f>
        <v>-1.0121801297113819E-7</v>
      </c>
      <c r="AS10" s="60">
        <f>U10-'Individ-I&amp;O Tables'!V10</f>
        <v>-1.7992392387089495E-7</v>
      </c>
      <c r="AT10" s="297">
        <f>V10-'Individ-I&amp;O Tables'!W10</f>
        <v>0</v>
      </c>
    </row>
    <row r="11" spans="1:46" ht="14">
      <c r="A11" s="81">
        <v>2011</v>
      </c>
      <c r="B11" s="78">
        <f>'5.Stata-DNSP&amp;State'!Z228</f>
        <v>1.0182647705078125</v>
      </c>
      <c r="C11" s="78">
        <f>'5.Stata-DNSP&amp;State'!AA228</f>
        <v>1.1422966718673706</v>
      </c>
      <c r="D11" s="78">
        <f>'5.Stata-DNSP&amp;State'!AB228</f>
        <v>1.0688623189926147</v>
      </c>
      <c r="E11" s="78">
        <f>'5.Stata-DNSP&amp;State'!AC228</f>
        <v>1.01458740234375</v>
      </c>
      <c r="F11" s="78">
        <f>'5.Stata-DNSP&amp;State'!AD228</f>
        <v>0.9169047474861145</v>
      </c>
      <c r="G11" s="78"/>
      <c r="H11" s="79">
        <f>'5.Stata-DNSP&amp;State'!C228</f>
        <v>1.0976400375366211</v>
      </c>
      <c r="I11" s="82">
        <f>'5.Stata-DNSP&amp;State'!AE228</f>
        <v>1.248775839805603</v>
      </c>
      <c r="J11" s="78">
        <f>'5.Stata-DNSP&amp;State'!AF228</f>
        <v>1.0853229761123657</v>
      </c>
      <c r="K11" s="78">
        <f>'5.Stata-DNSP&amp;State'!AG228</f>
        <v>1.0469820499420166</v>
      </c>
      <c r="L11" s="78">
        <f>'5.Stata-DNSP&amp;State'!AH228</f>
        <v>1.1413434743881226</v>
      </c>
      <c r="M11" s="78">
        <f>'5.Stata-DNSP&amp;State'!AI228</f>
        <v>1.2439085245132446</v>
      </c>
      <c r="N11" s="78">
        <f>'5.Stata-DNSP&amp;State'!AJ228</f>
        <v>1.2044217586517334</v>
      </c>
      <c r="O11" s="78">
        <f>'5.Stata-DNSP&amp;State'!D228</f>
        <v>1.1910086870193481</v>
      </c>
      <c r="P11" s="82">
        <f t="shared" si="0"/>
        <v>0.87897283287246397</v>
      </c>
      <c r="Q11" s="78">
        <f t="shared" si="1"/>
        <v>1.0113487521183557</v>
      </c>
      <c r="R11" s="78">
        <f t="shared" si="2"/>
        <v>1.0483847718281416</v>
      </c>
      <c r="S11" s="78">
        <f t="shared" si="3"/>
        <v>0.96170877756590234</v>
      </c>
      <c r="T11" s="78">
        <f t="shared" si="4"/>
        <v>0.88241218377865849</v>
      </c>
      <c r="U11" s="78">
        <f t="shared" si="5"/>
        <v>0.91134191959912192</v>
      </c>
      <c r="V11" s="79">
        <f>'Index Tables'!F337</f>
        <v>0.94682880000000003</v>
      </c>
      <c r="Y11" s="304">
        <v>2011</v>
      </c>
      <c r="Z11" s="60">
        <f>B11-'Individ-I&amp;O Tables'!B11</f>
        <v>-2.2949218747569944E-7</v>
      </c>
      <c r="AA11" s="60">
        <f>C11-'Individ-I&amp;O Tables'!C11</f>
        <v>-3.2813262929032305E-7</v>
      </c>
      <c r="AB11" s="60">
        <f>D11-'Individ-I&amp;O Tables'!D11</f>
        <v>3.1899261476731056E-7</v>
      </c>
      <c r="AC11" s="60">
        <f>E11-'Individ-I&amp;O Tables'!E11</f>
        <v>4.0234375009440271E-7</v>
      </c>
      <c r="AD11" s="60">
        <f>F11-'Individ-I&amp;O Tables'!F11</f>
        <v>4.7486114485018049E-8</v>
      </c>
      <c r="AE11" s="60"/>
      <c r="AF11" s="297">
        <f>H11-'Individ-I&amp;O Tables'!H11</f>
        <v>3.7536621144695914E-8</v>
      </c>
      <c r="AG11" s="60">
        <f>I11-'Individ-I&amp;O Tables'!I11</f>
        <v>-1.6019439708081507E-7</v>
      </c>
      <c r="AH11" s="60">
        <f>J11-'Individ-I&amp;O Tables'!J11</f>
        <v>-2.3887634315045148E-8</v>
      </c>
      <c r="AI11" s="60">
        <f>K11-'Individ-I&amp;O Tables'!K11</f>
        <v>4.9942016522308563E-8</v>
      </c>
      <c r="AJ11" s="60">
        <f>L11-'Individ-I&amp;O Tables'!L11</f>
        <v>-5.2561187735555848E-7</v>
      </c>
      <c r="AK11" s="60">
        <f>M11-'Individ-I&amp;O Tables'!M11</f>
        <v>5.245132446152212E-7</v>
      </c>
      <c r="AL11" s="60">
        <f>N11-'Individ-I&amp;O Tables'!N11</f>
        <v>-2.4134826670518805E-7</v>
      </c>
      <c r="AM11" s="60">
        <f>O11-'Individ-I&amp;O Tables'!P11</f>
        <v>-3.129806518398226E-7</v>
      </c>
      <c r="AN11" s="301">
        <f>P11-'Individ-I&amp;O Tables'!Q11</f>
        <v>2.3287246397885042E-7</v>
      </c>
      <c r="AO11" s="60">
        <f>Q11-'Individ-I&amp;O Tables'!R11</f>
        <v>-2.4788164432187898E-7</v>
      </c>
      <c r="AP11" s="60">
        <f>R11-'Individ-I&amp;O Tables'!S11</f>
        <v>7.7182814162135571E-7</v>
      </c>
      <c r="AQ11" s="60">
        <f>S11-'Individ-I&amp;O Tables'!T11</f>
        <v>2.7756590237348888E-7</v>
      </c>
      <c r="AR11" s="60">
        <f>T11-'Individ-I&amp;O Tables'!U11</f>
        <v>1.8377865851348929E-7</v>
      </c>
      <c r="AS11" s="60">
        <f>U11-'Individ-I&amp;O Tables'!V11</f>
        <v>1.1959912193937328E-7</v>
      </c>
      <c r="AT11" s="297">
        <f>V11-'Individ-I&amp;O Tables'!W11</f>
        <v>0</v>
      </c>
    </row>
    <row r="12" spans="1:46" ht="14">
      <c r="A12" s="81">
        <v>2012</v>
      </c>
      <c r="B12" s="78">
        <f>'5.Stata-DNSP&amp;State'!Z229</f>
        <v>1.003261923789978</v>
      </c>
      <c r="C12" s="78">
        <f>'5.Stata-DNSP&amp;State'!AA229</f>
        <v>1.1445753574371338</v>
      </c>
      <c r="D12" s="78">
        <f>'5.Stata-DNSP&amp;State'!AB229</f>
        <v>1.0816425085067749</v>
      </c>
      <c r="E12" s="78">
        <f>'5.Stata-DNSP&amp;State'!AC229</f>
        <v>1.0207623243331909</v>
      </c>
      <c r="F12" s="78">
        <f>'5.Stata-DNSP&amp;State'!AD229</f>
        <v>0.88779366016387939</v>
      </c>
      <c r="G12" s="78"/>
      <c r="H12" s="79">
        <f>'5.Stata-DNSP&amp;State'!C229</f>
        <v>1.1075948476791382</v>
      </c>
      <c r="I12" s="82">
        <f>'5.Stata-DNSP&amp;State'!AE229</f>
        <v>1.3639563322067261</v>
      </c>
      <c r="J12" s="78">
        <f>'5.Stata-DNSP&amp;State'!AF229</f>
        <v>1.101069450378418</v>
      </c>
      <c r="K12" s="78">
        <f>'5.Stata-DNSP&amp;State'!AG229</f>
        <v>1.0572925806045532</v>
      </c>
      <c r="L12" s="78">
        <f>'5.Stata-DNSP&amp;State'!AH229</f>
        <v>1.1919630765914917</v>
      </c>
      <c r="M12" s="78">
        <f>'5.Stata-DNSP&amp;State'!AI229</f>
        <v>1.289995551109314</v>
      </c>
      <c r="N12" s="78">
        <f>'5.Stata-DNSP&amp;State'!AJ229</f>
        <v>1.2394847869873047</v>
      </c>
      <c r="O12" s="78">
        <f>'5.Stata-DNSP&amp;State'!D229</f>
        <v>1.2502840757369995</v>
      </c>
      <c r="P12" s="82">
        <f t="shared" si="0"/>
        <v>0.81204568029474655</v>
      </c>
      <c r="Q12" s="78">
        <f t="shared" si="1"/>
        <v>1.0059264175374929</v>
      </c>
      <c r="R12" s="78">
        <f t="shared" si="2"/>
        <v>1.0475764873388429</v>
      </c>
      <c r="S12" s="78">
        <f t="shared" si="3"/>
        <v>0.92921909195911434</v>
      </c>
      <c r="T12" s="78">
        <f t="shared" si="4"/>
        <v>0.85860361822695996</v>
      </c>
      <c r="U12" s="78">
        <f t="shared" si="5"/>
        <v>0.89359293418296926</v>
      </c>
      <c r="V12" s="79">
        <f>'Index Tables'!F338</f>
        <v>0.93177169999999998</v>
      </c>
      <c r="Y12" s="304">
        <v>2012</v>
      </c>
      <c r="Z12" s="60">
        <f>B12-'Individ-I&amp;O Tables'!B12</f>
        <v>-7.6210022070810624E-8</v>
      </c>
      <c r="AA12" s="60">
        <f>C12-'Individ-I&amp;O Tables'!C12</f>
        <v>3.5743713389102538E-7</v>
      </c>
      <c r="AB12" s="60">
        <f>D12-'Individ-I&amp;O Tables'!D12</f>
        <v>-4.9149322500774417E-7</v>
      </c>
      <c r="AC12" s="60">
        <f>E12-'Individ-I&amp;O Tables'!E12</f>
        <v>3.2433319097080471E-7</v>
      </c>
      <c r="AD12" s="60">
        <f>F12-'Individ-I&amp;O Tables'!F12</f>
        <v>6.0163879433972056E-8</v>
      </c>
      <c r="AE12" s="60"/>
      <c r="AF12" s="297">
        <f>H12-'Individ-I&amp;O Tables'!H12</f>
        <v>-1.5232086192362715E-7</v>
      </c>
      <c r="AG12" s="60">
        <f>I12-'Individ-I&amp;O Tables'!I12</f>
        <v>3.3220672612799262E-7</v>
      </c>
      <c r="AH12" s="60">
        <f>J12-'Individ-I&amp;O Tables'!J12</f>
        <v>-5.4962158202442879E-7</v>
      </c>
      <c r="AI12" s="60">
        <f>K12-'Individ-I&amp;O Tables'!K12</f>
        <v>-4.1939544681568464E-7</v>
      </c>
      <c r="AJ12" s="60">
        <f>L12-'Individ-I&amp;O Tables'!L12</f>
        <v>7.6591491593447358E-8</v>
      </c>
      <c r="AK12" s="60">
        <f>M12-'Individ-I&amp;O Tables'!M12</f>
        <v>-4.4889068595566073E-7</v>
      </c>
      <c r="AL12" s="60">
        <f>N12-'Individ-I&amp;O Tables'!N12</f>
        <v>-2.1301269526041722E-7</v>
      </c>
      <c r="AM12" s="60">
        <f>O12-'Individ-I&amp;O Tables'!P12</f>
        <v>7.573699956076041E-8</v>
      </c>
      <c r="AN12" s="301">
        <f>P12-'Individ-I&amp;O Tables'!Q12</f>
        <v>8.029474651838342E-8</v>
      </c>
      <c r="AO12" s="60">
        <f>Q12-'Individ-I&amp;O Tables'!R12</f>
        <v>4.1753749280282193E-7</v>
      </c>
      <c r="AP12" s="60">
        <f>R12-'Individ-I&amp;O Tables'!S12</f>
        <v>4.8733884283613804E-7</v>
      </c>
      <c r="AQ12" s="60">
        <f>S12-'Individ-I&amp;O Tables'!T12</f>
        <v>9.1959114323358904E-8</v>
      </c>
      <c r="AR12" s="60">
        <f>T12-'Individ-I&amp;O Tables'!U12</f>
        <v>1.82269599413587E-8</v>
      </c>
      <c r="AS12" s="60">
        <f>U12-'Individ-I&amp;O Tables'!V12</f>
        <v>3.4182969232965377E-8</v>
      </c>
      <c r="AT12" s="297">
        <f>V12-'Individ-I&amp;O Tables'!W12</f>
        <v>0</v>
      </c>
    </row>
    <row r="13" spans="1:46" ht="14">
      <c r="A13" s="81">
        <v>2013</v>
      </c>
      <c r="B13" s="78">
        <f>'5.Stata-DNSP&amp;State'!Z230</f>
        <v>0.97437787055969238</v>
      </c>
      <c r="C13" s="78">
        <f>'5.Stata-DNSP&amp;State'!AA230</f>
        <v>1.1445753574371338</v>
      </c>
      <c r="D13" s="78">
        <f>'5.Stata-DNSP&amp;State'!AB230</f>
        <v>1.0947084426879883</v>
      </c>
      <c r="E13" s="78">
        <f>'5.Stata-DNSP&amp;State'!AC230</f>
        <v>1.0195764303207397</v>
      </c>
      <c r="F13" s="78">
        <f>'5.Stata-DNSP&amp;State'!AD230</f>
        <v>0.885539710521698</v>
      </c>
      <c r="G13" s="78"/>
      <c r="H13" s="79">
        <f>'5.Stata-DNSP&amp;State'!C230</f>
        <v>1.1066782474517822</v>
      </c>
      <c r="I13" s="82">
        <f>'5.Stata-DNSP&amp;State'!AE230</f>
        <v>1.2562581300735474</v>
      </c>
      <c r="J13" s="78">
        <f>'5.Stata-DNSP&amp;State'!AF230</f>
        <v>1.0966805219650269</v>
      </c>
      <c r="K13" s="78">
        <f>'5.Stata-DNSP&amp;State'!AG230</f>
        <v>1.067020058631897</v>
      </c>
      <c r="L13" s="78">
        <f>'5.Stata-DNSP&amp;State'!AH230</f>
        <v>1.2487540245056152</v>
      </c>
      <c r="M13" s="78">
        <f>'5.Stata-DNSP&amp;State'!AI230</f>
        <v>1.3343062400817871</v>
      </c>
      <c r="N13" s="78">
        <f>'5.Stata-DNSP&amp;State'!AJ230</f>
        <v>1.2712087631225586</v>
      </c>
      <c r="O13" s="78">
        <f>'5.Stata-DNSP&amp;State'!D230</f>
        <v>1.2288209199905396</v>
      </c>
      <c r="P13" s="82">
        <f t="shared" si="0"/>
        <v>0.88093220729006705</v>
      </c>
      <c r="Q13" s="78">
        <f t="shared" si="1"/>
        <v>1.0091163518331132</v>
      </c>
      <c r="R13" s="78">
        <f t="shared" si="2"/>
        <v>1.0371672383279598</v>
      </c>
      <c r="S13" s="78">
        <f t="shared" si="3"/>
        <v>0.88622597063494457</v>
      </c>
      <c r="T13" s="78">
        <f t="shared" si="4"/>
        <v>0.82940348640200301</v>
      </c>
      <c r="U13" s="78">
        <f t="shared" si="5"/>
        <v>0.87057160047683391</v>
      </c>
      <c r="V13" s="79">
        <f>'Index Tables'!F339</f>
        <v>0.91114030000000001</v>
      </c>
      <c r="Y13" s="304">
        <v>2013</v>
      </c>
      <c r="Z13" s="60">
        <f>B13-'Individ-I&amp;O Tables'!B13</f>
        <v>7.0559692422200726E-8</v>
      </c>
      <c r="AA13" s="60">
        <f>C13-'Individ-I&amp;O Tables'!C13</f>
        <v>3.5743713389102538E-7</v>
      </c>
      <c r="AB13" s="60">
        <f>D13-'Individ-I&amp;O Tables'!D13</f>
        <v>4.426879882668544E-7</v>
      </c>
      <c r="AC13" s="60">
        <f>E13-'Individ-I&amp;O Tables'!E13</f>
        <v>-5.696792602094547E-7</v>
      </c>
      <c r="AD13" s="60">
        <f>F13-'Individ-I&amp;O Tables'!F13</f>
        <v>1.1052169801573086E-7</v>
      </c>
      <c r="AE13" s="60"/>
      <c r="AF13" s="297">
        <f>H13-'Individ-I&amp;O Tables'!H13</f>
        <v>2.4745178217600028E-7</v>
      </c>
      <c r="AG13" s="60">
        <f>I13-'Individ-I&amp;O Tables'!I13</f>
        <v>1.300735472664627E-7</v>
      </c>
      <c r="AH13" s="60">
        <f>J13-'Individ-I&amp;O Tables'!J13</f>
        <v>-4.7803497316145638E-7</v>
      </c>
      <c r="AI13" s="60">
        <f>K13-'Individ-I&amp;O Tables'!K13</f>
        <v>5.8631896893146518E-8</v>
      </c>
      <c r="AJ13" s="60">
        <f>L13-'Individ-I&amp;O Tables'!L13</f>
        <v>2.4505615314751594E-8</v>
      </c>
      <c r="AK13" s="60">
        <f>M13-'Individ-I&amp;O Tables'!M13</f>
        <v>2.4008178711731887E-7</v>
      </c>
      <c r="AL13" s="60">
        <f>N13-'Individ-I&amp;O Tables'!N13</f>
        <v>-2.368774414396313E-7</v>
      </c>
      <c r="AM13" s="60">
        <f>O13-'Individ-I&amp;O Tables'!P13</f>
        <v>-8.0009460390328968E-8</v>
      </c>
      <c r="AN13" s="301">
        <f>P13-'Individ-I&amp;O Tables'!Q13</f>
        <v>7.2900669945141772E-9</v>
      </c>
      <c r="AO13" s="60">
        <f>Q13-'Individ-I&amp;O Tables'!R13</f>
        <v>3.5183311331010714E-7</v>
      </c>
      <c r="AP13" s="60">
        <f>R13-'Individ-I&amp;O Tables'!S13</f>
        <v>2.3832795981171273E-7</v>
      </c>
      <c r="AQ13" s="60">
        <f>S13-'Individ-I&amp;O Tables'!T13</f>
        <v>7.0634944560055146E-8</v>
      </c>
      <c r="AR13" s="60">
        <f>T13-'Individ-I&amp;O Tables'!U13</f>
        <v>-1.1359799700905171E-7</v>
      </c>
      <c r="AS13" s="60">
        <f>U13-'Individ-I&amp;O Tables'!V13</f>
        <v>-9.9523166041670663E-8</v>
      </c>
      <c r="AT13" s="297">
        <f>V13-'Individ-I&amp;O Tables'!W13</f>
        <v>0</v>
      </c>
    </row>
    <row r="14" spans="1:46" ht="14">
      <c r="A14" s="81">
        <v>2014</v>
      </c>
      <c r="B14" s="78">
        <f>'5.Stata-DNSP&amp;State'!Z231</f>
        <v>0.9562649130821228</v>
      </c>
      <c r="C14" s="78">
        <f>'5.Stata-DNSP&amp;State'!AA231</f>
        <v>1.1586997509002686</v>
      </c>
      <c r="D14" s="78">
        <f>'5.Stata-DNSP&amp;State'!AB231</f>
        <v>1.1071459054946899</v>
      </c>
      <c r="E14" s="78">
        <f>'5.Stata-DNSP&amp;State'!AC231</f>
        <v>1.0239014625549316</v>
      </c>
      <c r="F14" s="78">
        <f>'5.Stata-DNSP&amp;State'!AD231</f>
        <v>0.89934349060058594</v>
      </c>
      <c r="G14" s="78"/>
      <c r="H14" s="79">
        <f>'5.Stata-DNSP&amp;State'!C231</f>
        <v>1.1122338771820068</v>
      </c>
      <c r="I14" s="82">
        <f>'5.Stata-DNSP&amp;State'!AE231</f>
        <v>1.270409107208252</v>
      </c>
      <c r="J14" s="78">
        <f>'5.Stata-DNSP&amp;State'!AF231</f>
        <v>1.1015013456344604</v>
      </c>
      <c r="K14" s="78">
        <f>'5.Stata-DNSP&amp;State'!AG231</f>
        <v>1.0739953517913818</v>
      </c>
      <c r="L14" s="78">
        <f>'5.Stata-DNSP&amp;State'!AH231</f>
        <v>1.3168028593063354</v>
      </c>
      <c r="M14" s="78">
        <f>'5.Stata-DNSP&amp;State'!AI231</f>
        <v>1.3794176578521729</v>
      </c>
      <c r="N14" s="78">
        <f>'5.Stata-DNSP&amp;State'!AJ231</f>
        <v>1.3068966865539551</v>
      </c>
      <c r="O14" s="78">
        <f>'5.Stata-DNSP&amp;State'!D231</f>
        <v>1.2528295516967773</v>
      </c>
      <c r="P14" s="82">
        <f t="shared" si="0"/>
        <v>0.8754926825313476</v>
      </c>
      <c r="Q14" s="78">
        <f t="shared" si="1"/>
        <v>1.009743548285331</v>
      </c>
      <c r="R14" s="78">
        <f t="shared" si="2"/>
        <v>1.0356039952378235</v>
      </c>
      <c r="S14" s="78">
        <f t="shared" si="3"/>
        <v>0.84464722211182675</v>
      </c>
      <c r="T14" s="78">
        <f t="shared" si="4"/>
        <v>0.80630682871916726</v>
      </c>
      <c r="U14" s="78">
        <f t="shared" si="5"/>
        <v>0.85104958075512604</v>
      </c>
      <c r="V14" s="79">
        <f>'Index Tables'!F340</f>
        <v>0.89499280000000003</v>
      </c>
      <c r="Y14" s="304">
        <v>2014</v>
      </c>
      <c r="Z14" s="60">
        <f>B14-'Individ-I&amp;O Tables'!B14</f>
        <v>1.1308212277683083E-7</v>
      </c>
      <c r="AA14" s="60">
        <f>C14-'Individ-I&amp;O Tables'!C14</f>
        <v>-2.490997315085508E-7</v>
      </c>
      <c r="AB14" s="60">
        <f>D14-'Individ-I&amp;O Tables'!D14</f>
        <v>-9.4505310022086064E-8</v>
      </c>
      <c r="AC14" s="60">
        <f>E14-'Individ-I&amp;O Tables'!E14</f>
        <v>-5.3744506844921602E-7</v>
      </c>
      <c r="AD14" s="60">
        <f>F14-'Individ-I&amp;O Tables'!F14</f>
        <v>9.0600585922473442E-8</v>
      </c>
      <c r="AE14" s="60"/>
      <c r="AF14" s="297">
        <f>H14-'Individ-I&amp;O Tables'!H14</f>
        <v>-1.2281799310898123E-7</v>
      </c>
      <c r="AG14" s="60">
        <f>I14-'Individ-I&amp;O Tables'!I14</f>
        <v>1.0720825205368101E-7</v>
      </c>
      <c r="AH14" s="60">
        <f>J14-'Individ-I&amp;O Tables'!J14</f>
        <v>3.4563446038582413E-7</v>
      </c>
      <c r="AI14" s="60">
        <f>K14-'Individ-I&amp;O Tables'!K14</f>
        <v>-6.4820861811476504E-7</v>
      </c>
      <c r="AJ14" s="60">
        <f>L14-'Individ-I&amp;O Tables'!L14</f>
        <v>-1.4069366449653842E-7</v>
      </c>
      <c r="AK14" s="60">
        <f>M14-'Individ-I&amp;O Tables'!M14</f>
        <v>-3.4214782718144932E-7</v>
      </c>
      <c r="AL14" s="60">
        <f>N14-'Individ-I&amp;O Tables'!N14</f>
        <v>-3.1344604489724759E-7</v>
      </c>
      <c r="AM14" s="60">
        <f>O14-'Individ-I&amp;O Tables'!P14</f>
        <v>-4.4830322276645518E-7</v>
      </c>
      <c r="AN14" s="301">
        <f>P14-'Individ-I&amp;O Tables'!Q14</f>
        <v>-1.7468652413477059E-8</v>
      </c>
      <c r="AO14" s="60">
        <f>Q14-'Individ-I&amp;O Tables'!R14</f>
        <v>5.4828533091466625E-7</v>
      </c>
      <c r="AP14" s="60">
        <f>R14-'Individ-I&amp;O Tables'!S14</f>
        <v>-4.7621764309724313E-9</v>
      </c>
      <c r="AQ14" s="60">
        <f>S14-'Individ-I&amp;O Tables'!T14</f>
        <v>1.221118267613619E-7</v>
      </c>
      <c r="AR14" s="60">
        <f>T14-'Individ-I&amp;O Tables'!U14</f>
        <v>-7.1280832791842386E-8</v>
      </c>
      <c r="AS14" s="60">
        <f>U14-'Individ-I&amp;O Tables'!V14</f>
        <v>-1.9244873916690608E-8</v>
      </c>
      <c r="AT14" s="297">
        <f>V14-'Individ-I&amp;O Tables'!W14</f>
        <v>0</v>
      </c>
    </row>
    <row r="15" spans="1:46" ht="14">
      <c r="A15" s="81">
        <v>2015</v>
      </c>
      <c r="B15" s="78">
        <f>'5.Stata-DNSP&amp;State'!Z232</f>
        <v>0.96686464548110962</v>
      </c>
      <c r="C15" s="78">
        <f>'5.Stata-DNSP&amp;State'!AA232</f>
        <v>1.1594096422195435</v>
      </c>
      <c r="D15" s="78">
        <f>'5.Stata-DNSP&amp;State'!AB232</f>
        <v>1.1220264434814453</v>
      </c>
      <c r="E15" s="78">
        <f>'5.Stata-DNSP&amp;State'!AC232</f>
        <v>1.0288553237915039</v>
      </c>
      <c r="F15" s="78">
        <f>'5.Stata-DNSP&amp;State'!AD232</f>
        <v>0.90435540676116943</v>
      </c>
      <c r="G15" s="78"/>
      <c r="H15" s="79">
        <f>'5.Stata-DNSP&amp;State'!C232</f>
        <v>1.1183667182922363</v>
      </c>
      <c r="I15" s="82">
        <f>'5.Stata-DNSP&amp;State'!AE232</f>
        <v>1.339977502822876</v>
      </c>
      <c r="J15" s="78">
        <f>'5.Stata-DNSP&amp;State'!AF232</f>
        <v>1.1221503019332886</v>
      </c>
      <c r="K15" s="78">
        <f>'5.Stata-DNSP&amp;State'!AG232</f>
        <v>1.0838909149169922</v>
      </c>
      <c r="L15" s="78">
        <f>'5.Stata-DNSP&amp;State'!AH232</f>
        <v>1.2820217609405518</v>
      </c>
      <c r="M15" s="78">
        <f>'5.Stata-DNSP&amp;State'!AI232</f>
        <v>1.4249130487442017</v>
      </c>
      <c r="N15" s="78">
        <f>'5.Stata-DNSP&amp;State'!AJ232</f>
        <v>1.3306725025177002</v>
      </c>
      <c r="O15" s="78">
        <f>'5.Stata-DNSP&amp;State'!D232</f>
        <v>1.2913937568664551</v>
      </c>
      <c r="P15" s="82">
        <f t="shared" si="0"/>
        <v>0.83461604089338726</v>
      </c>
      <c r="Q15" s="78">
        <f t="shared" si="1"/>
        <v>0.99662827373968199</v>
      </c>
      <c r="R15" s="78">
        <f t="shared" si="2"/>
        <v>1.0318074475030399</v>
      </c>
      <c r="S15" s="78">
        <f t="shared" si="3"/>
        <v>0.87234612731670769</v>
      </c>
      <c r="T15" s="78">
        <f t="shared" si="4"/>
        <v>0.78486664100512693</v>
      </c>
      <c r="U15" s="78">
        <f t="shared" si="5"/>
        <v>0.84045226468287992</v>
      </c>
      <c r="V15" s="79">
        <f>'Index Tables'!F341</f>
        <v>0.88509539999999998</v>
      </c>
      <c r="Y15" s="304">
        <v>2015</v>
      </c>
      <c r="Z15" s="60">
        <f>B15-'Individ-I&amp;O Tables'!B15</f>
        <v>4.5481109656186902E-8</v>
      </c>
      <c r="AA15" s="60">
        <f>C15-'Individ-I&amp;O Tables'!C15</f>
        <v>-3.5778045659462521E-7</v>
      </c>
      <c r="AB15" s="60">
        <f>D15-'Individ-I&amp;O Tables'!D15</f>
        <v>-5.5651855479510459E-7</v>
      </c>
      <c r="AC15" s="60">
        <f>E15-'Individ-I&amp;O Tables'!E15</f>
        <v>3.2379150383121669E-7</v>
      </c>
      <c r="AD15" s="60">
        <f>F15-'Individ-I&amp;O Tables'!F15</f>
        <v>1.0676116946051195E-7</v>
      </c>
      <c r="AE15" s="60"/>
      <c r="AF15" s="297">
        <f>H15-'Individ-I&amp;O Tables'!H15</f>
        <v>-2.817077637828902E-7</v>
      </c>
      <c r="AG15" s="60">
        <f>I15-'Individ-I&amp;O Tables'!I15</f>
        <v>5.0282287600289521E-7</v>
      </c>
      <c r="AH15" s="60">
        <f>J15-'Individ-I&amp;O Tables'!J15</f>
        <v>3.019332885934034E-7</v>
      </c>
      <c r="AI15" s="60">
        <f>K15-'Individ-I&amp;O Tables'!K15</f>
        <v>-8.5083007750341721E-8</v>
      </c>
      <c r="AJ15" s="60">
        <f>L15-'Individ-I&amp;O Tables'!L15</f>
        <v>-2.3905944823710001E-7</v>
      </c>
      <c r="AK15" s="60">
        <f>M15-'Individ-I&amp;O Tables'!M15</f>
        <v>4.8744201563977185E-8</v>
      </c>
      <c r="AL15" s="60">
        <f>N15-'Individ-I&amp;O Tables'!N15</f>
        <v>5.025177001183323E-7</v>
      </c>
      <c r="AM15" s="60">
        <f>O15-'Individ-I&amp;O Tables'!P15</f>
        <v>-2.4313354485272498E-7</v>
      </c>
      <c r="AN15" s="301">
        <f>P15-'Individ-I&amp;O Tables'!Q15</f>
        <v>4.0893387232010525E-8</v>
      </c>
      <c r="AO15" s="60">
        <f>Q15-'Individ-I&amp;O Tables'!R15</f>
        <v>3.7373968198028962E-7</v>
      </c>
      <c r="AP15" s="60">
        <f>R15-'Individ-I&amp;O Tables'!S15</f>
        <v>4.4750303995755303E-7</v>
      </c>
      <c r="AQ15" s="60">
        <f>S15-'Individ-I&amp;O Tables'!T15</f>
        <v>2.2731670767939249E-7</v>
      </c>
      <c r="AR15" s="60">
        <f>T15-'Individ-I&amp;O Tables'!U15</f>
        <v>4.1005126960591554E-8</v>
      </c>
      <c r="AS15" s="60">
        <f>U15-'Individ-I&amp;O Tables'!V15</f>
        <v>6.4682879941102556E-8</v>
      </c>
      <c r="AT15" s="297">
        <f>V15-'Individ-I&amp;O Tables'!W15</f>
        <v>0</v>
      </c>
    </row>
    <row r="16" spans="1:46" ht="14">
      <c r="A16" s="81">
        <v>2016</v>
      </c>
      <c r="B16" s="78">
        <f>'5.Stata-DNSP&amp;State'!Z233</f>
        <v>0.97298896312713623</v>
      </c>
      <c r="C16" s="78">
        <f>'5.Stata-DNSP&amp;State'!AA233</f>
        <v>1.1596912145614624</v>
      </c>
      <c r="D16" s="78">
        <f>'5.Stata-DNSP&amp;State'!AB233</f>
        <v>1.1379325389862061</v>
      </c>
      <c r="E16" s="78">
        <f>'5.Stata-DNSP&amp;State'!AC233</f>
        <v>1.0329086780548096</v>
      </c>
      <c r="F16" s="78">
        <f>'5.Stata-DNSP&amp;State'!AD233</f>
        <v>0.92481839656829834</v>
      </c>
      <c r="G16" s="78"/>
      <c r="H16" s="79">
        <f>'5.Stata-DNSP&amp;State'!C233</f>
        <v>1.1213693618774414</v>
      </c>
      <c r="I16" s="82">
        <f>'5.Stata-DNSP&amp;State'!AE233</f>
        <v>1.2422223091125488</v>
      </c>
      <c r="J16" s="78">
        <f>'5.Stata-DNSP&amp;State'!AF233</f>
        <v>1.1358298063278198</v>
      </c>
      <c r="K16" s="78">
        <f>'5.Stata-DNSP&amp;State'!AG233</f>
        <v>1.0916123390197754</v>
      </c>
      <c r="L16" s="78">
        <f>'5.Stata-DNSP&amp;State'!AH233</f>
        <v>1.3194751739501953</v>
      </c>
      <c r="M16" s="78">
        <f>'5.Stata-DNSP&amp;State'!AI233</f>
        <v>1.4658129215240479</v>
      </c>
      <c r="N16" s="78">
        <f>'5.Stata-DNSP&amp;State'!AJ233</f>
        <v>1.3533754348754883</v>
      </c>
      <c r="O16" s="78">
        <f>'5.Stata-DNSP&amp;State'!D233</f>
        <v>1.2681936025619507</v>
      </c>
      <c r="P16" s="82">
        <f t="shared" si="0"/>
        <v>0.90271230330628538</v>
      </c>
      <c r="Q16" s="78">
        <f t="shared" si="1"/>
        <v>0.98726882815557593</v>
      </c>
      <c r="R16" s="78">
        <f t="shared" si="2"/>
        <v>1.027259698149241</v>
      </c>
      <c r="S16" s="78">
        <f t="shared" si="3"/>
        <v>0.84986014440902879</v>
      </c>
      <c r="T16" s="78">
        <f t="shared" si="4"/>
        <v>0.76501533409292188</v>
      </c>
      <c r="U16" s="78">
        <f t="shared" si="5"/>
        <v>0.8285722741676691</v>
      </c>
      <c r="V16" s="79">
        <f>'Index Tables'!F342</f>
        <v>0.87303600000000003</v>
      </c>
      <c r="Y16" s="304">
        <v>2016</v>
      </c>
      <c r="Z16" s="60">
        <f>B16-'Individ-I&amp;O Tables'!B16</f>
        <v>6.3127136185059385E-8</v>
      </c>
      <c r="AA16" s="60">
        <f>C16-'Individ-I&amp;O Tables'!C16</f>
        <v>2.1456146237497364E-7</v>
      </c>
      <c r="AB16" s="60">
        <f>D16-'Individ-I&amp;O Tables'!D16</f>
        <v>-4.6101379402863074E-7</v>
      </c>
      <c r="AC16" s="60">
        <f>E16-'Individ-I&amp;O Tables'!E16</f>
        <v>-3.2194519050676718E-7</v>
      </c>
      <c r="AD16" s="60">
        <f>F16-'Individ-I&amp;O Tables'!F16</f>
        <v>9.6568298357802007E-8</v>
      </c>
      <c r="AE16" s="60"/>
      <c r="AF16" s="297">
        <f>H16-'Individ-I&amp;O Tables'!H16</f>
        <v>3.6187744134608124E-7</v>
      </c>
      <c r="AG16" s="60">
        <f>I16-'Individ-I&amp;O Tables'!I16</f>
        <v>3.0911254889076645E-7</v>
      </c>
      <c r="AH16" s="60">
        <f>J16-'Individ-I&amp;O Tables'!J16</f>
        <v>-1.9367218007104725E-7</v>
      </c>
      <c r="AI16" s="60">
        <f>K16-'Individ-I&amp;O Tables'!K16</f>
        <v>-6.6098022455385319E-7</v>
      </c>
      <c r="AJ16" s="60">
        <f>L16-'Individ-I&amp;O Tables'!L16</f>
        <v>1.7395019535904055E-7</v>
      </c>
      <c r="AK16" s="60">
        <f>M16-'Individ-I&amp;O Tables'!M16</f>
        <v>-7.847595218102299E-8</v>
      </c>
      <c r="AL16" s="60">
        <f>N16-'Individ-I&amp;O Tables'!N16</f>
        <v>4.3487548828657907E-7</v>
      </c>
      <c r="AM16" s="60">
        <f>O16-'Individ-I&amp;O Tables'!P16</f>
        <v>-3.9743804935987725E-7</v>
      </c>
      <c r="AN16" s="301">
        <f>P16-'Individ-I&amp;O Tables'!Q16</f>
        <v>2.0330628536235906E-7</v>
      </c>
      <c r="AO16" s="60">
        <f>Q16-'Individ-I&amp;O Tables'!R16</f>
        <v>5.2815557594065865E-7</v>
      </c>
      <c r="AP16" s="60">
        <f>R16-'Individ-I&amp;O Tables'!S16</f>
        <v>6.981492410851331E-7</v>
      </c>
      <c r="AQ16" s="60">
        <f>S16-'Individ-I&amp;O Tables'!T16</f>
        <v>3.444090287407775E-7</v>
      </c>
      <c r="AR16" s="60">
        <f>T16-'Individ-I&amp;O Tables'!U16</f>
        <v>2.3409292193576903E-7</v>
      </c>
      <c r="AS16" s="60">
        <f>U16-'Individ-I&amp;O Tables'!V16</f>
        <v>2.7416766912313761E-7</v>
      </c>
      <c r="AT16" s="297">
        <f>V16-'Individ-I&amp;O Tables'!W16</f>
        <v>0</v>
      </c>
    </row>
    <row r="17" spans="1:49" ht="14">
      <c r="A17" s="81">
        <v>2017</v>
      </c>
      <c r="B17" s="78">
        <f>'5.Stata-DNSP&amp;State'!Z234</f>
        <v>0.9724239706993103</v>
      </c>
      <c r="C17" s="78">
        <f>'5.Stata-DNSP&amp;State'!AA234</f>
        <v>1.1664144992828369</v>
      </c>
      <c r="D17" s="78">
        <f>'5.Stata-DNSP&amp;State'!AB234</f>
        <v>1.1569496393203735</v>
      </c>
      <c r="E17" s="78">
        <f>'5.Stata-DNSP&amp;State'!AC234</f>
        <v>1.0373092889785767</v>
      </c>
      <c r="F17" s="78">
        <f>'5.Stata-DNSP&amp;State'!AD234</f>
        <v>0.84822094440460205</v>
      </c>
      <c r="G17" s="78"/>
      <c r="H17" s="79">
        <f>'5.Stata-DNSP&amp;State'!C234</f>
        <v>1.1428059339523315</v>
      </c>
      <c r="I17" s="82">
        <f>'5.Stata-DNSP&amp;State'!AE234</f>
        <v>1.2042340040206909</v>
      </c>
      <c r="J17" s="78">
        <f>'5.Stata-DNSP&amp;State'!AF234</f>
        <v>1.1531310081481934</v>
      </c>
      <c r="K17" s="78">
        <f>'5.Stata-DNSP&amp;State'!AG234</f>
        <v>1.093836784362793</v>
      </c>
      <c r="L17" s="78">
        <f>'5.Stata-DNSP&amp;State'!AH234</f>
        <v>1.3539849519729614</v>
      </c>
      <c r="M17" s="78">
        <f>'5.Stata-DNSP&amp;State'!AI234</f>
        <v>1.5103999376296997</v>
      </c>
      <c r="N17" s="78">
        <f>'5.Stata-DNSP&amp;State'!AJ234</f>
        <v>1.3587901592254639</v>
      </c>
      <c r="O17" s="78">
        <f>'5.Stata-DNSP&amp;State'!D234</f>
        <v>1.2622320652008057</v>
      </c>
      <c r="P17" s="82">
        <f t="shared" si="0"/>
        <v>0.94898992233796453</v>
      </c>
      <c r="Q17" s="78">
        <f t="shared" si="1"/>
        <v>0.9910460527703242</v>
      </c>
      <c r="R17" s="78">
        <f t="shared" si="2"/>
        <v>1.0447682417428166</v>
      </c>
      <c r="S17" s="78">
        <f t="shared" si="3"/>
        <v>0.84403148815434759</v>
      </c>
      <c r="T17" s="78">
        <f t="shared" si="4"/>
        <v>0.75662472268488001</v>
      </c>
      <c r="U17" s="78">
        <f t="shared" si="5"/>
        <v>0.84104666654618143</v>
      </c>
      <c r="V17" s="79">
        <f>'Index Tables'!F343</f>
        <v>0.88094470000000002</v>
      </c>
      <c r="Y17" s="304">
        <v>2017</v>
      </c>
      <c r="Z17" s="60">
        <f>B17-'Individ-I&amp;O Tables'!B17</f>
        <v>7.0699310295019302E-8</v>
      </c>
      <c r="AA17" s="60">
        <f>C17-'Individ-I&amp;O Tables'!C17</f>
        <v>-5.0071716306554492E-7</v>
      </c>
      <c r="AB17" s="60">
        <f>D17-'Individ-I&amp;O Tables'!D17</f>
        <v>-3.6067962638774986E-7</v>
      </c>
      <c r="AC17" s="60">
        <f>E17-'Individ-I&amp;O Tables'!E17</f>
        <v>-7.1102142329415585E-7</v>
      </c>
      <c r="AD17" s="60">
        <f>F17-'Individ-I&amp;O Tables'!F17</f>
        <v>1.4440460205378258E-7</v>
      </c>
      <c r="AE17" s="60"/>
      <c r="AF17" s="297">
        <f>H17-'Individ-I&amp;O Tables'!H17</f>
        <v>-6.6047668445534669E-8</v>
      </c>
      <c r="AG17" s="60">
        <f>I17-'Individ-I&amp;O Tables'!I17</f>
        <v>4.0206908913376083E-9</v>
      </c>
      <c r="AH17" s="60">
        <f>J17-'Individ-I&amp;O Tables'!J17</f>
        <v>8.1481934532945388E-9</v>
      </c>
      <c r="AI17" s="60">
        <f>K17-'Individ-I&amp;O Tables'!K17</f>
        <v>-2.1563720697947986E-7</v>
      </c>
      <c r="AJ17" s="60">
        <f>L17-'Individ-I&amp;O Tables'!L17</f>
        <v>-4.8027038568321245E-8</v>
      </c>
      <c r="AK17" s="60">
        <f>M17-'Individ-I&amp;O Tables'!M17</f>
        <v>-6.2370300257796885E-8</v>
      </c>
      <c r="AL17" s="60">
        <f>N17-'Individ-I&amp;O Tables'!N17</f>
        <v>1.5922546392488357E-7</v>
      </c>
      <c r="AM17" s="60">
        <f>O17-'Individ-I&amp;O Tables'!P17</f>
        <v>6.5200805643428339E-8</v>
      </c>
      <c r="AN17" s="301">
        <f>P17-'Individ-I&amp;O Tables'!Q17</f>
        <v>3.2233796454228525E-7</v>
      </c>
      <c r="AO17" s="60">
        <f>Q17-'Individ-I&amp;O Tables'!R17</f>
        <v>4.5277032423296504E-7</v>
      </c>
      <c r="AP17" s="60">
        <f>R17-'Individ-I&amp;O Tables'!S17</f>
        <v>2.4174281665345632E-7</v>
      </c>
      <c r="AQ17" s="60">
        <f>S17-'Individ-I&amp;O Tables'!T17</f>
        <v>3.8815434755257172E-7</v>
      </c>
      <c r="AR17" s="60">
        <f>T17-'Individ-I&amp;O Tables'!U17</f>
        <v>2.2268487998022835E-7</v>
      </c>
      <c r="AS17" s="60">
        <f>U17-'Individ-I&amp;O Tables'!V17</f>
        <v>2.665461814599368E-7</v>
      </c>
      <c r="AT17" s="297">
        <f>V17-'Individ-I&amp;O Tables'!W17</f>
        <v>0</v>
      </c>
    </row>
    <row r="18" spans="1:49" ht="14">
      <c r="A18" s="81">
        <v>2018</v>
      </c>
      <c r="B18" s="78">
        <f>'5.Stata-DNSP&amp;State'!Z235</f>
        <v>0.96695399284362793</v>
      </c>
      <c r="C18" s="78">
        <f>'5.Stata-DNSP&amp;State'!AA235</f>
        <v>1.1693638563156128</v>
      </c>
      <c r="D18" s="78">
        <f>'5.Stata-DNSP&amp;State'!AB235</f>
        <v>1.1748347282409668</v>
      </c>
      <c r="E18" s="78">
        <f>'5.Stata-DNSP&amp;State'!AC235</f>
        <v>1.0400652885437012</v>
      </c>
      <c r="F18" s="78">
        <f>'5.Stata-DNSP&amp;State'!AD235</f>
        <v>0.88767784833908081</v>
      </c>
      <c r="G18" s="78"/>
      <c r="H18" s="79">
        <f>'5.Stata-DNSP&amp;State'!C235</f>
        <v>1.1417229175567627</v>
      </c>
      <c r="I18" s="82">
        <f>'5.Stata-DNSP&amp;State'!AE235</f>
        <v>1.1480135917663574</v>
      </c>
      <c r="J18" s="78">
        <f>'5.Stata-DNSP&amp;State'!AF235</f>
        <v>1.1382657289505005</v>
      </c>
      <c r="K18" s="78">
        <f>'5.Stata-DNSP&amp;State'!AG235</f>
        <v>1.1091116666793823</v>
      </c>
      <c r="L18" s="78">
        <f>'5.Stata-DNSP&amp;State'!AH235</f>
        <v>1.3343195915222168</v>
      </c>
      <c r="M18" s="78">
        <f>'5.Stata-DNSP&amp;State'!AI235</f>
        <v>1.5515892505645752</v>
      </c>
      <c r="N18" s="78">
        <f>'5.Stata-DNSP&amp;State'!AJ235</f>
        <v>1.3762162923812866</v>
      </c>
      <c r="O18" s="78">
        <f>'5.Stata-DNSP&amp;State'!D235</f>
        <v>1.2494547367095947</v>
      </c>
      <c r="P18" s="82">
        <f t="shared" si="0"/>
        <v>0.99452038350877381</v>
      </c>
      <c r="Q18" s="78">
        <f t="shared" si="1"/>
        <v>1.0030372421116902</v>
      </c>
      <c r="R18" s="78">
        <f t="shared" si="2"/>
        <v>1.029403036553584</v>
      </c>
      <c r="S18" s="78">
        <f t="shared" si="3"/>
        <v>0.85565926245170676</v>
      </c>
      <c r="T18" s="78">
        <f t="shared" si="4"/>
        <v>0.7358409560657404</v>
      </c>
      <c r="U18" s="78">
        <f t="shared" si="5"/>
        <v>0.82961008663923264</v>
      </c>
      <c r="V18" s="79">
        <f>'Index Tables'!F344</f>
        <v>0.8692898</v>
      </c>
      <c r="Y18" s="304">
        <v>2018</v>
      </c>
      <c r="Z18" s="60">
        <f>B18-'Individ-I&amp;O Tables'!B18</f>
        <v>9.2843627896854741E-8</v>
      </c>
      <c r="AA18" s="60">
        <f>C18-'Individ-I&amp;O Tables'!C18</f>
        <v>-1.4368438727707655E-7</v>
      </c>
      <c r="AB18" s="60">
        <f>D18-'Individ-I&amp;O Tables'!D18</f>
        <v>-2.7175903327680828E-7</v>
      </c>
      <c r="AC18" s="60">
        <f>E18-'Individ-I&amp;O Tables'!E18</f>
        <v>2.8854370115460881E-7</v>
      </c>
      <c r="AD18" s="60">
        <f>F18-'Individ-I&amp;O Tables'!F18</f>
        <v>1.4833908079658897E-7</v>
      </c>
      <c r="AE18" s="60"/>
      <c r="AF18" s="297">
        <f>H18-'Individ-I&amp;O Tables'!H18</f>
        <v>-8.2443237348073239E-8</v>
      </c>
      <c r="AG18" s="60">
        <f>I18-'Individ-I&amp;O Tables'!I18</f>
        <v>-4.082336426680655E-7</v>
      </c>
      <c r="AH18" s="60">
        <f>J18-'Individ-I&amp;O Tables'!J18</f>
        <v>-2.7104949951173296E-7</v>
      </c>
      <c r="AI18" s="60">
        <f>K18-'Individ-I&amp;O Tables'!K18</f>
        <v>-3.3332061777358035E-7</v>
      </c>
      <c r="AJ18" s="60">
        <f>L18-'Individ-I&amp;O Tables'!L18</f>
        <v>-4.0847778315367123E-7</v>
      </c>
      <c r="AK18" s="60">
        <f>M18-'Individ-I&amp;O Tables'!M18</f>
        <v>2.5056457508831897E-7</v>
      </c>
      <c r="AL18" s="60">
        <f>N18-'Individ-I&amp;O Tables'!N18</f>
        <v>2.9238128651520867E-7</v>
      </c>
      <c r="AM18" s="60">
        <f>O18-'Individ-I&amp;O Tables'!P18</f>
        <v>7.3670959466198838E-7</v>
      </c>
      <c r="AN18" s="301">
        <f>P18-'Individ-I&amp;O Tables'!Q18</f>
        <v>-1.6491226162429484E-8</v>
      </c>
      <c r="AO18" s="60">
        <f>Q18-'Individ-I&amp;O Tables'!R18</f>
        <v>2.4211169025178947E-7</v>
      </c>
      <c r="AP18" s="60">
        <f>R18-'Individ-I&amp;O Tables'!S18</f>
        <v>3.6553583937504186E-8</v>
      </c>
      <c r="AQ18" s="60">
        <f>S18-'Individ-I&amp;O Tables'!T18</f>
        <v>1.6245170675333043E-7</v>
      </c>
      <c r="AR18" s="60">
        <f>T18-'Individ-I&amp;O Tables'!U18</f>
        <v>-4.3934259563727096E-8</v>
      </c>
      <c r="AS18" s="60">
        <f>U18-'Individ-I&amp;O Tables'!V18</f>
        <v>-1.3360767381342953E-8</v>
      </c>
      <c r="AT18" s="297">
        <f>V18-'Individ-I&amp;O Tables'!W18</f>
        <v>0</v>
      </c>
    </row>
    <row r="19" spans="1:49" ht="14">
      <c r="A19" s="81">
        <v>2019</v>
      </c>
      <c r="B19" s="78">
        <f>'5.Stata-DNSP&amp;State'!Z236</f>
        <v>0.9736214280128479</v>
      </c>
      <c r="C19" s="78">
        <f>'5.Stata-DNSP&amp;State'!AA236</f>
        <v>1.1743452548980713</v>
      </c>
      <c r="D19" s="78">
        <f>'5.Stata-DNSP&amp;State'!AB236</f>
        <v>1.193219780921936</v>
      </c>
      <c r="E19" s="78">
        <f>'5.Stata-DNSP&amp;State'!AC236</f>
        <v>1.0443638563156128</v>
      </c>
      <c r="F19" s="78">
        <f>'5.Stata-DNSP&amp;State'!AD236</f>
        <v>0.97241467237472534</v>
      </c>
      <c r="G19" s="78"/>
      <c r="H19" s="79">
        <f>'5.Stata-DNSP&amp;State'!C236</f>
        <v>1.1356742382049561</v>
      </c>
      <c r="I19" s="82">
        <f>'5.Stata-DNSP&amp;State'!AE236</f>
        <v>1.1443495750427246</v>
      </c>
      <c r="J19" s="78">
        <f>'5.Stata-DNSP&amp;State'!AF236</f>
        <v>1.1384807825088501</v>
      </c>
      <c r="K19" s="78">
        <f>'5.Stata-DNSP&amp;State'!AG236</f>
        <v>1.1130353212356567</v>
      </c>
      <c r="L19" s="78">
        <f>'5.Stata-DNSP&amp;State'!AH236</f>
        <v>1.3260869979858398</v>
      </c>
      <c r="M19" s="78">
        <f>'5.Stata-DNSP&amp;State'!AI236</f>
        <v>1.5937089920043945</v>
      </c>
      <c r="N19" s="78">
        <f>'5.Stata-DNSP&amp;State'!AJ236</f>
        <v>1.3915382623672485</v>
      </c>
      <c r="O19" s="78">
        <f>'5.Stata-DNSP&amp;State'!D236</f>
        <v>1.2565867900848389</v>
      </c>
      <c r="P19" s="82">
        <f t="shared" si="0"/>
        <v>0.99241898015521646</v>
      </c>
      <c r="Q19" s="78">
        <f t="shared" si="1"/>
        <v>0.99753483383557051</v>
      </c>
      <c r="R19" s="78">
        <f t="shared" si="2"/>
        <v>1.0203398010264098</v>
      </c>
      <c r="S19" s="78">
        <f t="shared" si="3"/>
        <v>0.85641005449107266</v>
      </c>
      <c r="T19" s="78">
        <f t="shared" si="4"/>
        <v>0.71259824968210039</v>
      </c>
      <c r="U19" s="78">
        <f t="shared" si="5"/>
        <v>0.81612864620263958</v>
      </c>
      <c r="V19" s="79">
        <f>'Index Tables'!F345</f>
        <v>0.85568049999999996</v>
      </c>
      <c r="Y19" s="304">
        <v>2019</v>
      </c>
      <c r="Z19" s="60">
        <f>B19-'Individ-I&amp;O Tables'!B19</f>
        <v>1.2801284787755662E-7</v>
      </c>
      <c r="AA19" s="60">
        <f>C19-'Individ-I&amp;O Tables'!C19</f>
        <v>2.5489807131684472E-7</v>
      </c>
      <c r="AB19" s="60">
        <f>D19-'Individ-I&amp;O Tables'!D19</f>
        <v>-2.1907806391219253E-7</v>
      </c>
      <c r="AC19" s="60">
        <f>E19-'Individ-I&amp;O Tables'!E19</f>
        <v>-1.4368438727707655E-7</v>
      </c>
      <c r="AD19" s="60">
        <f>F19-'Individ-I&amp;O Tables'!F19</f>
        <v>7.2374725323953726E-8</v>
      </c>
      <c r="AE19" s="60"/>
      <c r="AF19" s="297">
        <f>H19-'Individ-I&amp;O Tables'!H19</f>
        <v>2.3820495598236846E-7</v>
      </c>
      <c r="AG19" s="60">
        <f>I19-'Individ-I&amp;O Tables'!I19</f>
        <v>5.7504272454877992E-7</v>
      </c>
      <c r="AH19" s="60">
        <f>J19-'Individ-I&amp;O Tables'!J19</f>
        <v>-2.174911499785992E-7</v>
      </c>
      <c r="AI19" s="60">
        <f>K19-'Individ-I&amp;O Tables'!K19</f>
        <v>-6.7876434317604151E-7</v>
      </c>
      <c r="AJ19" s="60">
        <f>L19-'Individ-I&amp;O Tables'!L19</f>
        <v>-2.0141601719814162E-9</v>
      </c>
      <c r="AK19" s="60">
        <f>M19-'Individ-I&amp;O Tables'!M19</f>
        <v>-7.9956055110130819E-9</v>
      </c>
      <c r="AL19" s="60">
        <f>N19-'Individ-I&amp;O Tables'!N19</f>
        <v>2.6236724859352023E-7</v>
      </c>
      <c r="AM19" s="60">
        <f>O19-'Individ-I&amp;O Tables'!P19</f>
        <v>-2.0991516103130436E-7</v>
      </c>
      <c r="AN19" s="301">
        <f>P19-'Individ-I&amp;O Tables'!Q19</f>
        <v>2.8015521646995722E-7</v>
      </c>
      <c r="AO19" s="60">
        <f>Q19-'Individ-I&amp;O Tables'!R19</f>
        <v>5.3383557052644193E-7</v>
      </c>
      <c r="AP19" s="60">
        <f>R19-'Individ-I&amp;O Tables'!S19</f>
        <v>8.0102640964696548E-7</v>
      </c>
      <c r="AQ19" s="60">
        <f>S19-'Individ-I&amp;O Tables'!T19</f>
        <v>4.5449107266559707E-7</v>
      </c>
      <c r="AR19" s="60">
        <f>T19-'Individ-I&amp;O Tables'!U19</f>
        <v>2.4968210043940786E-7</v>
      </c>
      <c r="AS19" s="60">
        <f>U19-'Individ-I&amp;O Tables'!V19</f>
        <v>3.4620263955620345E-7</v>
      </c>
      <c r="AT19" s="297">
        <f>V19-'Individ-I&amp;O Tables'!W19</f>
        <v>0</v>
      </c>
    </row>
    <row r="20" spans="1:49" ht="14">
      <c r="A20" s="77">
        <v>2020</v>
      </c>
      <c r="B20" s="78">
        <f>'5.Stata-DNSP&amp;State'!Z237</f>
        <v>0.95480656623840332</v>
      </c>
      <c r="C20" s="78">
        <f>'5.Stata-DNSP&amp;State'!AA237</f>
        <v>1.1812824010848999</v>
      </c>
      <c r="D20" s="78">
        <f>'5.Stata-DNSP&amp;State'!AB237</f>
        <v>1.2075924873352051</v>
      </c>
      <c r="E20" s="78">
        <f>'5.Stata-DNSP&amp;State'!AC237</f>
        <v>1.0485544204711914</v>
      </c>
      <c r="F20" s="78">
        <f>'5.Stata-DNSP&amp;State'!AD237</f>
        <v>0.99246621131896973</v>
      </c>
      <c r="G20" s="78"/>
      <c r="H20" s="79">
        <f>'5.Stata-DNSP&amp;State'!C237</f>
        <v>1.137556791305542</v>
      </c>
      <c r="I20" s="82">
        <f>'5.Stata-DNSP&amp;State'!AE237</f>
        <v>1.0900276899337769</v>
      </c>
      <c r="J20" s="78">
        <f>'5.Stata-DNSP&amp;State'!AF237</f>
        <v>1.1434286832809448</v>
      </c>
      <c r="K20" s="78">
        <f>'5.Stata-DNSP&amp;State'!AG237</f>
        <v>1.1213394403457642</v>
      </c>
      <c r="L20" s="78">
        <f>'5.Stata-DNSP&amp;State'!AH237</f>
        <v>1.3822494745254517</v>
      </c>
      <c r="M20" s="78">
        <f>'5.Stata-DNSP&amp;State'!AI237</f>
        <v>1.6396044492721558</v>
      </c>
      <c r="N20" s="78">
        <f>'5.Stata-DNSP&amp;State'!AJ237</f>
        <v>1.4083725214004517</v>
      </c>
      <c r="O20" s="78">
        <f>'5.Stata-DNSP&amp;State'!D237</f>
        <v>1.2442669868469238</v>
      </c>
      <c r="P20" s="82">
        <f t="shared" si="0"/>
        <v>1.0436035724694781</v>
      </c>
      <c r="Q20" s="78">
        <f t="shared" si="1"/>
        <v>0.99486466269277585</v>
      </c>
      <c r="R20" s="78">
        <f t="shared" si="2"/>
        <v>1.0144624815433025</v>
      </c>
      <c r="S20" s="78">
        <f t="shared" si="3"/>
        <v>0.82297502170950976</v>
      </c>
      <c r="T20" s="78">
        <f t="shared" si="4"/>
        <v>0.69379952695939562</v>
      </c>
      <c r="U20" s="78">
        <f t="shared" si="5"/>
        <v>0.80771015766083176</v>
      </c>
      <c r="V20" s="79">
        <f>'Index Tables'!F346</f>
        <v>0.84498519999999999</v>
      </c>
      <c r="Y20" s="304">
        <v>2020</v>
      </c>
      <c r="Z20" s="60">
        <f>B20-'Individ-I&amp;O Tables'!B20</f>
        <v>6.6238403317875338E-8</v>
      </c>
      <c r="AA20" s="60">
        <f>C20-'Individ-I&amp;O Tables'!C20</f>
        <v>4.0108489995915875E-7</v>
      </c>
      <c r="AB20" s="60">
        <f>D20-'Individ-I&amp;O Tables'!D20</f>
        <v>-5.1266479483835781E-7</v>
      </c>
      <c r="AC20" s="60">
        <f>E20-'Individ-I&amp;O Tables'!E20</f>
        <v>4.2047119142019085E-7</v>
      </c>
      <c r="AD20" s="60">
        <f>F20-'Individ-I&amp;O Tables'!F20</f>
        <v>1.1131896970884014E-7</v>
      </c>
      <c r="AE20" s="60"/>
      <c r="AF20" s="297">
        <f>H20-'Individ-I&amp;O Tables'!H20</f>
        <v>-2.0869445793714192E-7</v>
      </c>
      <c r="AG20" s="60">
        <f>I20-'Individ-I&amp;O Tables'!I20</f>
        <v>-3.1006622314144749E-7</v>
      </c>
      <c r="AH20" s="60">
        <f>J20-'Individ-I&amp;O Tables'!J20</f>
        <v>-3.1671905520447297E-7</v>
      </c>
      <c r="AI20" s="60">
        <f>K20-'Individ-I&amp;O Tables'!K20</f>
        <v>-5.5965423584325436E-7</v>
      </c>
      <c r="AJ20" s="60">
        <f>L20-'Individ-I&amp;O Tables'!L20</f>
        <v>-5.2547454831852747E-7</v>
      </c>
      <c r="AK20" s="60">
        <f>M20-'Individ-I&amp;O Tables'!M20</f>
        <v>4.4927215570034207E-7</v>
      </c>
      <c r="AL20" s="60">
        <f>N20-'Individ-I&amp;O Tables'!N20</f>
        <v>-4.7859954843687547E-7</v>
      </c>
      <c r="AM20" s="60">
        <f>O20-'Individ-I&amp;O Tables'!P20</f>
        <v>9.8684692373396388E-7</v>
      </c>
      <c r="AN20" s="301">
        <f>P20-'Individ-I&amp;O Tables'!Q20</f>
        <v>5.7246947804401316E-7</v>
      </c>
      <c r="AO20" s="60">
        <f>Q20-'Individ-I&amp;O Tables'!R20</f>
        <v>3.6269277581268966E-7</v>
      </c>
      <c r="AP20" s="60">
        <f>R20-'Individ-I&amp;O Tables'!S20</f>
        <v>4.8154330256622302E-7</v>
      </c>
      <c r="AQ20" s="60">
        <f>S20-'Individ-I&amp;O Tables'!T20</f>
        <v>3.2170950980958679E-7</v>
      </c>
      <c r="AR20" s="60">
        <f>T20-'Individ-I&amp;O Tables'!U20</f>
        <v>1.2695939566320646E-7</v>
      </c>
      <c r="AS20" s="60">
        <f>U20-'Individ-I&amp;O Tables'!V20</f>
        <v>2.5766083178169197E-7</v>
      </c>
      <c r="AT20" s="297">
        <f>V20-'Individ-I&amp;O Tables'!W20</f>
        <v>0</v>
      </c>
    </row>
    <row r="21" spans="1:49" ht="14">
      <c r="A21" s="83">
        <v>2021</v>
      </c>
      <c r="B21" s="84">
        <f>'5.Stata-DNSP&amp;State'!Z238</f>
        <v>0.95194238424301147</v>
      </c>
      <c r="C21" s="84">
        <f>'5.Stata-DNSP&amp;State'!AA238</f>
        <v>1.1812824010848999</v>
      </c>
      <c r="D21" s="84">
        <f>'5.Stata-DNSP&amp;State'!AB238</f>
        <v>1.2198270559310913</v>
      </c>
      <c r="E21" s="84">
        <f>'5.Stata-DNSP&amp;State'!AC238</f>
        <v>1.0520811080932617</v>
      </c>
      <c r="F21" s="84">
        <f>'5.Stata-DNSP&amp;State'!AD238</f>
        <v>0.88583475351333618</v>
      </c>
      <c r="G21" s="84"/>
      <c r="H21" s="85">
        <f>'5.Stata-DNSP&amp;State'!C238</f>
        <v>1.1602777242660522</v>
      </c>
      <c r="I21" s="86">
        <f>'5.Stata-DNSP&amp;State'!AE238</f>
        <v>1.0874338150024414</v>
      </c>
      <c r="J21" s="84">
        <f>'5.Stata-DNSP&amp;State'!AF238</f>
        <v>1.1443765163421631</v>
      </c>
      <c r="K21" s="84">
        <f>'5.Stata-DNSP&amp;State'!AG238</f>
        <v>1.1362719535827637</v>
      </c>
      <c r="L21" s="84">
        <f>'5.Stata-DNSP&amp;State'!AH238</f>
        <v>1.376177191734314</v>
      </c>
      <c r="M21" s="84">
        <f>'5.Stata-DNSP&amp;State'!AI238</f>
        <v>1.6862412691116333</v>
      </c>
      <c r="N21" s="84">
        <f>'5.Stata-DNSP&amp;State'!AJ238</f>
        <v>1.4217689037322998</v>
      </c>
      <c r="O21" s="84">
        <f>'5.Stata-DNSP&amp;State'!D238</f>
        <v>1.2524262666702271</v>
      </c>
      <c r="P21" s="86">
        <f t="shared" ref="P21" si="6">$H21/I21</f>
        <v>1.0669869818821547</v>
      </c>
      <c r="Q21" s="84">
        <f t="shared" ref="Q21" si="7">$H21/J21</f>
        <v>1.0138950840888583</v>
      </c>
      <c r="R21" s="84">
        <f t="shared" ref="R21" si="8">$H21/K21</f>
        <v>1.0211267827280224</v>
      </c>
      <c r="S21" s="84">
        <f t="shared" ref="S21" si="9">$H21/L21</f>
        <v>0.8431165196131637</v>
      </c>
      <c r="T21" s="84">
        <f t="shared" ref="T21" si="10">$H21/M21</f>
        <v>0.68808523757535855</v>
      </c>
      <c r="U21" s="84">
        <f t="shared" ref="U21" si="11">$H21/N21</f>
        <v>0.81608039198226634</v>
      </c>
      <c r="V21" s="85">
        <f>'Index Tables'!F347</f>
        <v>0.85103019999999996</v>
      </c>
      <c r="Y21" s="305">
        <v>2021</v>
      </c>
      <c r="Z21" s="157">
        <f>B21-'Individ-I&amp;O Tables'!B21</f>
        <v>-1.5756988491766322E-8</v>
      </c>
      <c r="AA21" s="157">
        <f>C21-'Individ-I&amp;O Tables'!C21</f>
        <v>4.0108489995915875E-7</v>
      </c>
      <c r="AB21" s="157">
        <f>D21-'Individ-I&amp;O Tables'!D21</f>
        <v>5.5931091313965453E-8</v>
      </c>
      <c r="AC21" s="157">
        <f>E21-'Individ-I&amp;O Tables'!E21</f>
        <v>1.0809326167482425E-7</v>
      </c>
      <c r="AD21" s="157">
        <f>F21-'Individ-I&amp;O Tables'!F21</f>
        <v>5.3513336206734152E-8</v>
      </c>
      <c r="AE21" s="157"/>
      <c r="AF21" s="299">
        <f>H21-'Individ-I&amp;O Tables'!H21</f>
        <v>-2.7573394767443915E-7</v>
      </c>
      <c r="AG21" s="157">
        <f>I21-'Individ-I&amp;O Tables'!I21</f>
        <v>-1.8499755860545974E-7</v>
      </c>
      <c r="AH21" s="157">
        <f>J21-'Individ-I&amp;O Tables'!J21</f>
        <v>-4.8365783689163777E-7</v>
      </c>
      <c r="AI21" s="157">
        <f>K21-'Individ-I&amp;O Tables'!K21</f>
        <v>-4.6417236276852236E-8</v>
      </c>
      <c r="AJ21" s="157">
        <f>L21-'Individ-I&amp;O Tables'!L21</f>
        <v>1.9173431398122887E-7</v>
      </c>
      <c r="AK21" s="157">
        <f>M21-'Individ-I&amp;O Tables'!M21</f>
        <v>2.6911163319986997E-7</v>
      </c>
      <c r="AL21" s="157">
        <f>N21-'Individ-I&amp;O Tables'!N21</f>
        <v>-9.626770025583653E-8</v>
      </c>
      <c r="AM21" s="157">
        <f>O21-'Individ-I&amp;O Tables'!P21</f>
        <v>2.6667022701154508E-7</v>
      </c>
      <c r="AN21" s="302">
        <f>P21-'Individ-I&amp;O Tables'!Q21</f>
        <v>-1.8117845224097096E-8</v>
      </c>
      <c r="AO21" s="157">
        <f>Q21-'Individ-I&amp;O Tables'!R21</f>
        <v>8.408885832089652E-8</v>
      </c>
      <c r="AP21" s="157">
        <f>R21-'Individ-I&amp;O Tables'!S21</f>
        <v>-2.1727197752063887E-7</v>
      </c>
      <c r="AQ21" s="157">
        <f>S21-'Individ-I&amp;O Tables'!T21</f>
        <v>1.961316364873511E-8</v>
      </c>
      <c r="AR21" s="157">
        <f>T21-'Individ-I&amp;O Tables'!U21</f>
        <v>-1.6242464140336921E-7</v>
      </c>
      <c r="AS21" s="157">
        <f>U21-'Individ-I&amp;O Tables'!V21</f>
        <v>-1.0801773364654821E-7</v>
      </c>
      <c r="AT21" s="299">
        <f>V21-'Individ-I&amp;O Tables'!W21</f>
        <v>0</v>
      </c>
    </row>
    <row r="22" spans="1:49">
      <c r="A22" s="130"/>
      <c r="B22" s="130"/>
      <c r="C22" s="130"/>
      <c r="D22" s="130"/>
      <c r="E22" s="130"/>
      <c r="F22" s="130"/>
      <c r="G22" s="130"/>
      <c r="H22" s="130"/>
      <c r="I22" s="130"/>
      <c r="J22" s="130"/>
      <c r="K22" s="130"/>
      <c r="L22" s="130"/>
      <c r="M22" s="130"/>
      <c r="N22" s="130"/>
      <c r="O22" s="130"/>
      <c r="P22" s="130"/>
      <c r="Q22" s="130"/>
      <c r="R22" s="130"/>
      <c r="S22" s="130"/>
      <c r="T22" s="130"/>
      <c r="U22" s="130"/>
      <c r="V22" s="130"/>
      <c r="W22" s="130"/>
      <c r="X22" s="130"/>
      <c r="Y22" s="130"/>
      <c r="AW22" s="267"/>
    </row>
    <row r="23" spans="1:49">
      <c r="A23" s="130"/>
      <c r="B23" s="130"/>
      <c r="C23" s="130"/>
      <c r="D23" s="130"/>
      <c r="E23" s="130"/>
      <c r="F23" s="130"/>
      <c r="G23" s="130"/>
      <c r="H23" s="130"/>
      <c r="I23" s="130"/>
      <c r="J23" s="130"/>
      <c r="K23" s="130"/>
      <c r="L23" s="130"/>
      <c r="M23" s="130"/>
      <c r="N23" s="130"/>
      <c r="O23" s="130"/>
      <c r="P23" s="130"/>
      <c r="Q23" s="130"/>
      <c r="R23" s="130"/>
      <c r="S23" s="130"/>
      <c r="T23" s="130"/>
      <c r="U23" s="130"/>
      <c r="V23" s="130"/>
      <c r="W23" s="130"/>
      <c r="X23" s="130"/>
      <c r="Y23" s="130"/>
    </row>
    <row r="24" spans="1:49">
      <c r="A24" s="130"/>
      <c r="B24" s="130"/>
      <c r="C24" s="130"/>
      <c r="D24" s="130"/>
      <c r="E24" s="130"/>
      <c r="F24" s="130"/>
      <c r="G24" s="130"/>
      <c r="H24" s="130"/>
      <c r="I24" s="130"/>
      <c r="J24" s="130"/>
      <c r="K24" s="130"/>
      <c r="L24" s="130"/>
      <c r="M24" s="130"/>
      <c r="N24" s="130"/>
      <c r="O24" s="130"/>
      <c r="P24" s="130"/>
      <c r="Q24" s="130"/>
      <c r="R24" s="130"/>
      <c r="S24" s="130"/>
      <c r="T24" s="130"/>
      <c r="U24" s="130"/>
      <c r="V24" s="130"/>
      <c r="W24" s="130"/>
      <c r="X24" s="130"/>
      <c r="Y24" s="130"/>
    </row>
    <row r="25" spans="1:49">
      <c r="A25" s="130"/>
      <c r="B25" s="130"/>
      <c r="C25" s="130"/>
      <c r="D25" s="130"/>
      <c r="E25" s="130"/>
      <c r="F25" s="130"/>
      <c r="G25" s="130"/>
      <c r="H25" s="130"/>
      <c r="I25" s="130"/>
      <c r="J25" s="130"/>
      <c r="K25" s="130"/>
      <c r="L25" s="130"/>
      <c r="M25" s="130"/>
      <c r="N25" s="130"/>
      <c r="O25" s="130"/>
      <c r="P25" s="130"/>
      <c r="Q25" s="130"/>
      <c r="R25" s="130"/>
      <c r="S25" s="130"/>
      <c r="T25" s="130"/>
      <c r="U25" s="130"/>
      <c r="V25" s="130"/>
      <c r="W25" s="130"/>
      <c r="X25" s="130"/>
      <c r="Y25" s="130"/>
    </row>
    <row r="26" spans="1:49">
      <c r="A26" s="56"/>
      <c r="B26" s="56"/>
      <c r="C26" s="56"/>
      <c r="D26" s="56"/>
      <c r="E26" s="56"/>
      <c r="F26" s="56"/>
      <c r="G26" s="56"/>
      <c r="H26" s="56"/>
      <c r="I26" s="56"/>
    </row>
    <row r="27" spans="1:49">
      <c r="A27" s="56"/>
      <c r="B27" s="56"/>
      <c r="C27" s="56"/>
      <c r="D27" s="56"/>
      <c r="E27" s="56"/>
      <c r="F27" s="56"/>
      <c r="G27" s="56"/>
      <c r="H27" s="56"/>
      <c r="I27" s="56"/>
    </row>
    <row r="28" spans="1:49">
      <c r="A28" s="67" t="s">
        <v>481</v>
      </c>
      <c r="B28" s="68"/>
      <c r="C28" s="68"/>
      <c r="D28" s="68"/>
      <c r="E28" s="68"/>
      <c r="F28" s="68"/>
      <c r="G28" s="68"/>
      <c r="H28" s="68"/>
      <c r="I28" s="68"/>
      <c r="J28" s="68"/>
      <c r="K28" s="68"/>
      <c r="L28" s="68"/>
      <c r="M28" s="68"/>
      <c r="N28" s="68"/>
      <c r="O28" s="68"/>
      <c r="P28" s="68"/>
      <c r="Q28" s="68"/>
      <c r="R28" s="68"/>
      <c r="S28" s="68"/>
      <c r="T28" s="68"/>
      <c r="U28" s="68"/>
      <c r="V28" s="68"/>
    </row>
    <row r="29" spans="1:49">
      <c r="A29" s="69"/>
      <c r="B29" s="413" t="s">
        <v>153</v>
      </c>
      <c r="C29" s="413"/>
      <c r="D29" s="413"/>
      <c r="E29" s="413"/>
      <c r="F29" s="413"/>
      <c r="G29" s="413"/>
      <c r="H29" s="415"/>
      <c r="I29" s="414" t="s">
        <v>154</v>
      </c>
      <c r="J29" s="413"/>
      <c r="K29" s="413"/>
      <c r="L29" s="413"/>
      <c r="M29" s="413"/>
      <c r="N29" s="413"/>
      <c r="O29" s="415"/>
      <c r="P29" s="418" t="s">
        <v>155</v>
      </c>
      <c r="Q29" s="416"/>
      <c r="R29" s="416"/>
      <c r="S29" s="416"/>
      <c r="T29" s="416"/>
      <c r="U29" s="416"/>
      <c r="V29" s="417"/>
      <c r="Y29" s="293"/>
      <c r="Z29" s="413" t="s">
        <v>153</v>
      </c>
      <c r="AA29" s="413"/>
      <c r="AB29" s="413"/>
      <c r="AC29" s="413"/>
      <c r="AD29" s="413"/>
      <c r="AE29" s="413"/>
      <c r="AF29" s="413"/>
      <c r="AG29" s="414" t="s">
        <v>154</v>
      </c>
      <c r="AH29" s="413"/>
      <c r="AI29" s="413"/>
      <c r="AJ29" s="413"/>
      <c r="AK29" s="413"/>
      <c r="AL29" s="413"/>
      <c r="AM29" s="415"/>
      <c r="AN29" s="416" t="s">
        <v>155</v>
      </c>
      <c r="AO29" s="416"/>
      <c r="AP29" s="416"/>
      <c r="AQ29" s="416"/>
      <c r="AR29" s="416"/>
      <c r="AS29" s="416"/>
      <c r="AT29" s="417"/>
    </row>
    <row r="30" spans="1:49" ht="30">
      <c r="A30" s="303" t="s">
        <v>7</v>
      </c>
      <c r="B30" s="71" t="s">
        <v>37</v>
      </c>
      <c r="C30" s="71" t="s">
        <v>39</v>
      </c>
      <c r="D30" s="71" t="s">
        <v>13</v>
      </c>
      <c r="E30" s="71" t="s">
        <v>38</v>
      </c>
      <c r="F30" s="71" t="s">
        <v>156</v>
      </c>
      <c r="G30" s="71" t="s">
        <v>42</v>
      </c>
      <c r="H30" s="72" t="s">
        <v>43</v>
      </c>
      <c r="I30" s="73" t="s">
        <v>40</v>
      </c>
      <c r="J30" s="74" t="s">
        <v>158</v>
      </c>
      <c r="K30" s="74" t="s">
        <v>157</v>
      </c>
      <c r="L30" s="74" t="s">
        <v>159</v>
      </c>
      <c r="M30" s="74" t="s">
        <v>160</v>
      </c>
      <c r="N30" s="74" t="s">
        <v>41</v>
      </c>
      <c r="O30" s="75" t="s">
        <v>44</v>
      </c>
      <c r="P30" s="73" t="s">
        <v>40</v>
      </c>
      <c r="Q30" s="74" t="s">
        <v>158</v>
      </c>
      <c r="R30" s="74" t="s">
        <v>157</v>
      </c>
      <c r="S30" s="74" t="s">
        <v>159</v>
      </c>
      <c r="T30" s="74" t="s">
        <v>160</v>
      </c>
      <c r="U30" s="74" t="s">
        <v>41</v>
      </c>
      <c r="V30" s="76" t="s">
        <v>11</v>
      </c>
      <c r="Y30" s="303" t="s">
        <v>7</v>
      </c>
      <c r="Z30" s="71" t="s">
        <v>37</v>
      </c>
      <c r="AA30" s="71" t="s">
        <v>39</v>
      </c>
      <c r="AB30" s="71" t="s">
        <v>13</v>
      </c>
      <c r="AC30" s="71" t="s">
        <v>38</v>
      </c>
      <c r="AD30" s="71" t="s">
        <v>156</v>
      </c>
      <c r="AE30" s="71" t="s">
        <v>42</v>
      </c>
      <c r="AF30" s="71" t="s">
        <v>43</v>
      </c>
      <c r="AG30" s="73" t="s">
        <v>40</v>
      </c>
      <c r="AH30" s="74" t="s">
        <v>158</v>
      </c>
      <c r="AI30" s="74" t="s">
        <v>157</v>
      </c>
      <c r="AJ30" s="74" t="s">
        <v>159</v>
      </c>
      <c r="AK30" s="74" t="s">
        <v>160</v>
      </c>
      <c r="AL30" s="74" t="s">
        <v>41</v>
      </c>
      <c r="AM30" s="75" t="s">
        <v>44</v>
      </c>
      <c r="AN30" s="74" t="s">
        <v>40</v>
      </c>
      <c r="AO30" s="74" t="s">
        <v>158</v>
      </c>
      <c r="AP30" s="74" t="s">
        <v>157</v>
      </c>
      <c r="AQ30" s="74" t="s">
        <v>159</v>
      </c>
      <c r="AR30" s="74" t="s">
        <v>160</v>
      </c>
      <c r="AS30" s="74" t="s">
        <v>41</v>
      </c>
      <c r="AT30" s="76" t="s">
        <v>11</v>
      </c>
    </row>
    <row r="31" spans="1:49" ht="14">
      <c r="A31" s="304">
        <v>2006</v>
      </c>
      <c r="B31" s="78">
        <f>'5.Stata-DNSP&amp;State'!Z2</f>
        <v>1</v>
      </c>
      <c r="C31" s="78">
        <f>'5.Stata-DNSP&amp;State'!AA2</f>
        <v>1</v>
      </c>
      <c r="D31" s="78">
        <f>'5.Stata-DNSP&amp;State'!AB2</f>
        <v>1</v>
      </c>
      <c r="E31" s="78">
        <f>'5.Stata-DNSP&amp;State'!AC2</f>
        <v>1</v>
      </c>
      <c r="F31" s="78">
        <f>'5.Stata-DNSP&amp;State'!AD2</f>
        <v>1</v>
      </c>
      <c r="G31" s="78"/>
      <c r="H31" s="89">
        <f>'5.Stata-DNSP&amp;State'!C2</f>
        <v>1</v>
      </c>
      <c r="I31" s="78">
        <f>'5.Stata-DNSP&amp;State'!AE2</f>
        <v>1</v>
      </c>
      <c r="J31" s="78">
        <f>'5.Stata-DNSP&amp;State'!AF2</f>
        <v>1</v>
      </c>
      <c r="K31" s="78">
        <f>'5.Stata-DNSP&amp;State'!AG2</f>
        <v>1</v>
      </c>
      <c r="L31" s="78">
        <f>'5.Stata-DNSP&amp;State'!AH2</f>
        <v>1</v>
      </c>
      <c r="M31" s="78">
        <f>'5.Stata-DNSP&amp;State'!AI2</f>
        <v>1</v>
      </c>
      <c r="N31" s="78">
        <f>'5.Stata-DNSP&amp;State'!AJ2</f>
        <v>1</v>
      </c>
      <c r="O31" s="78">
        <f>'5.Stata-DNSP&amp;State'!D2</f>
        <v>1</v>
      </c>
      <c r="P31" s="80">
        <f t="shared" ref="P31:P45" si="12">$H31/I31</f>
        <v>1</v>
      </c>
      <c r="Q31" s="78">
        <f t="shared" ref="Q31:Q45" si="13">$H31/J31</f>
        <v>1</v>
      </c>
      <c r="R31" s="78">
        <f t="shared" ref="R31:R45" si="14">$H31/K31</f>
        <v>1</v>
      </c>
      <c r="S31" s="78">
        <f t="shared" ref="S31:S45" si="15">$H31/L31</f>
        <v>1</v>
      </c>
      <c r="T31" s="78">
        <f t="shared" ref="T31:T45" si="16">$H31/M31</f>
        <v>1</v>
      </c>
      <c r="U31" s="78">
        <f t="shared" ref="U31:U45" si="17">$H31/N31</f>
        <v>1</v>
      </c>
      <c r="V31" s="79">
        <f>'Index Tables'!F7</f>
        <v>1</v>
      </c>
      <c r="Y31" s="304">
        <v>2006</v>
      </c>
      <c r="Z31" s="156">
        <f>B31-'Individ-I&amp;O Tables'!B31</f>
        <v>0</v>
      </c>
      <c r="AA31" s="156">
        <f>C31-'Individ-I&amp;O Tables'!C31</f>
        <v>0</v>
      </c>
      <c r="AB31" s="156">
        <f>D31-'Individ-I&amp;O Tables'!D31</f>
        <v>0</v>
      </c>
      <c r="AC31" s="156">
        <f>E31-'Individ-I&amp;O Tables'!E31</f>
        <v>0</v>
      </c>
      <c r="AD31" s="156">
        <f>F31-'Individ-I&amp;O Tables'!F31</f>
        <v>0</v>
      </c>
      <c r="AE31" s="156"/>
      <c r="AF31" s="156">
        <f>H31-'Individ-I&amp;O Tables'!H31</f>
        <v>0</v>
      </c>
      <c r="AG31" s="300">
        <f>I31-'Individ-I&amp;O Tables'!I31</f>
        <v>0</v>
      </c>
      <c r="AH31" s="156">
        <f>J31-'Individ-I&amp;O Tables'!J31</f>
        <v>0</v>
      </c>
      <c r="AI31" s="156">
        <f>K31-'Individ-I&amp;O Tables'!K31</f>
        <v>0</v>
      </c>
      <c r="AJ31" s="156">
        <f>L31-'Individ-I&amp;O Tables'!L31</f>
        <v>0</v>
      </c>
      <c r="AK31" s="156">
        <f>M31-'Individ-I&amp;O Tables'!M31</f>
        <v>0</v>
      </c>
      <c r="AL31" s="156">
        <f>N31-'Individ-I&amp;O Tables'!N31</f>
        <v>0</v>
      </c>
      <c r="AM31" s="296">
        <f>O31-'Individ-I&amp;O Tables'!P31</f>
        <v>0</v>
      </c>
      <c r="AN31" s="156">
        <f>P31-'Individ-I&amp;O Tables'!Q31</f>
        <v>0</v>
      </c>
      <c r="AO31" s="156">
        <f>Q31-'Individ-I&amp;O Tables'!R31</f>
        <v>0</v>
      </c>
      <c r="AP31" s="156">
        <f>R31-'Individ-I&amp;O Tables'!S31</f>
        <v>0</v>
      </c>
      <c r="AQ31" s="156">
        <f>S31-'Individ-I&amp;O Tables'!T31</f>
        <v>0</v>
      </c>
      <c r="AR31" s="156">
        <f>T31-'Individ-I&amp;O Tables'!U31</f>
        <v>0</v>
      </c>
      <c r="AS31" s="156">
        <f>U31-'Individ-I&amp;O Tables'!V31</f>
        <v>0</v>
      </c>
      <c r="AT31" s="296">
        <f>V31-'Individ-I&amp;O Tables'!W31</f>
        <v>0</v>
      </c>
    </row>
    <row r="32" spans="1:49" ht="14">
      <c r="A32" s="304">
        <v>2007</v>
      </c>
      <c r="B32" s="78">
        <f>'5.Stata-DNSP&amp;State'!Z3</f>
        <v>1.0226876735687256</v>
      </c>
      <c r="C32" s="78">
        <f>'5.Stata-DNSP&amp;State'!AA3</f>
        <v>1</v>
      </c>
      <c r="D32" s="78">
        <f>'5.Stata-DNSP&amp;State'!AB3</f>
        <v>1.0119733810424805</v>
      </c>
      <c r="E32" s="78">
        <f>'5.Stata-DNSP&amp;State'!AC3</f>
        <v>1.0106312036514282</v>
      </c>
      <c r="F32" s="78">
        <f>'5.Stata-DNSP&amp;State'!AD3</f>
        <v>1.2808691263198853</v>
      </c>
      <c r="G32" s="78"/>
      <c r="H32" s="79">
        <f>'5.Stata-DNSP&amp;State'!C3</f>
        <v>0.99779611825942993</v>
      </c>
      <c r="I32" s="78">
        <f>'5.Stata-DNSP&amp;State'!AE3</f>
        <v>0.99611920118331909</v>
      </c>
      <c r="J32" s="78">
        <f>'5.Stata-DNSP&amp;State'!AF3</f>
        <v>1.0175464153289795</v>
      </c>
      <c r="K32" s="78">
        <f>'5.Stata-DNSP&amp;State'!AG3</f>
        <v>0.99581944942474365</v>
      </c>
      <c r="L32" s="78">
        <f>'5.Stata-DNSP&amp;State'!AH3</f>
        <v>1.0722014904022217</v>
      </c>
      <c r="M32" s="78">
        <f>'5.Stata-DNSP&amp;State'!AI3</f>
        <v>1.0258322954177856</v>
      </c>
      <c r="N32" s="78">
        <f>'5.Stata-DNSP&amp;State'!AJ3</f>
        <v>1.023140549659729</v>
      </c>
      <c r="O32" s="78">
        <f>'5.Stata-DNSP&amp;State'!D3</f>
        <v>1.0082588195800781</v>
      </c>
      <c r="P32" s="82">
        <f t="shared" si="12"/>
        <v>1.0016834502076848</v>
      </c>
      <c r="Q32" s="78">
        <f t="shared" si="13"/>
        <v>0.98059027404350474</v>
      </c>
      <c r="R32" s="78">
        <f t="shared" si="14"/>
        <v>1.0019849670899963</v>
      </c>
      <c r="S32" s="78">
        <f t="shared" si="15"/>
        <v>0.93060504689759427</v>
      </c>
      <c r="T32" s="78">
        <f t="shared" si="16"/>
        <v>0.97266982402134494</v>
      </c>
      <c r="U32" s="78">
        <f t="shared" si="17"/>
        <v>0.97522878805973623</v>
      </c>
      <c r="V32" s="79">
        <f>'Index Tables'!F8</f>
        <v>0.97973980000000005</v>
      </c>
      <c r="Y32" s="304">
        <v>2007</v>
      </c>
      <c r="Z32" s="60">
        <f>B32-'Individ-I&amp;O Tables'!B32</f>
        <v>-3.2643127445552977E-7</v>
      </c>
      <c r="AA32" s="60">
        <f>C32-'Individ-I&amp;O Tables'!C32</f>
        <v>0</v>
      </c>
      <c r="AB32" s="60">
        <f>D32-'Individ-I&amp;O Tables'!D32</f>
        <v>3.8104248045733868E-7</v>
      </c>
      <c r="AC32" s="60">
        <f>E32-'Individ-I&amp;O Tables'!E32</f>
        <v>2.0365142816558546E-7</v>
      </c>
      <c r="AD32" s="60">
        <f>F32-'Individ-I&amp;O Tables'!F32</f>
        <v>1.2631988521860649E-7</v>
      </c>
      <c r="AE32" s="60"/>
      <c r="AF32" s="60">
        <f>H32-'Individ-I&amp;O Tables'!H32</f>
        <v>1.8259429968026097E-8</v>
      </c>
      <c r="AG32" s="301">
        <f>I32-'Individ-I&amp;O Tables'!I32</f>
        <v>-9.8816680949020963E-8</v>
      </c>
      <c r="AH32" s="60">
        <f>J32-'Individ-I&amp;O Tables'!J32</f>
        <v>4.1532897943064029E-7</v>
      </c>
      <c r="AI32" s="60">
        <f>K32-'Individ-I&amp;O Tables'!K32</f>
        <v>4.942474363112126E-8</v>
      </c>
      <c r="AJ32" s="60">
        <f>L32-'Individ-I&amp;O Tables'!L32</f>
        <v>4.9040222172003212E-7</v>
      </c>
      <c r="AK32" s="60">
        <f>M32-'Individ-I&amp;O Tables'!M32</f>
        <v>2.9541778556740894E-7</v>
      </c>
      <c r="AL32" s="60">
        <f>N32-'Individ-I&amp;O Tables'!N32</f>
        <v>5.4965972906551031E-7</v>
      </c>
      <c r="AM32" s="297">
        <f>O32-'Individ-I&amp;O Tables'!P32</f>
        <v>-1.8041992189132827E-7</v>
      </c>
      <c r="AN32" s="60">
        <f>P32-'Individ-I&amp;O Tables'!Q32</f>
        <v>4.5020768468795325E-7</v>
      </c>
      <c r="AO32" s="60">
        <f>Q32-'Individ-I&amp;O Tables'!R32</f>
        <v>7.404350477191457E-8</v>
      </c>
      <c r="AP32" s="60">
        <f>R32-'Individ-I&amp;O Tables'!S32</f>
        <v>-3.2910003611164029E-8</v>
      </c>
      <c r="AQ32" s="60">
        <f>S32-'Individ-I&amp;O Tables'!T32</f>
        <v>4.6897594252470753E-8</v>
      </c>
      <c r="AR32" s="60">
        <f>T32-'Individ-I&amp;O Tables'!U32</f>
        <v>1.2402134497158102E-7</v>
      </c>
      <c r="AS32" s="60">
        <f>U32-'Individ-I&amp;O Tables'!V32</f>
        <v>-1.1940263777709959E-8</v>
      </c>
      <c r="AT32" s="297">
        <f>V32-'Individ-I&amp;O Tables'!W32</f>
        <v>0</v>
      </c>
    </row>
    <row r="33" spans="1:46" ht="14">
      <c r="A33" s="304">
        <v>2008</v>
      </c>
      <c r="B33" s="78">
        <f>'5.Stata-DNSP&amp;State'!Z4</f>
        <v>1.0322822332382202</v>
      </c>
      <c r="C33" s="78">
        <f>'5.Stata-DNSP&amp;State'!AA4</f>
        <v>1</v>
      </c>
      <c r="D33" s="78">
        <f>'5.Stata-DNSP&amp;State'!AB4</f>
        <v>1.0255323648452759</v>
      </c>
      <c r="E33" s="78">
        <f>'5.Stata-DNSP&amp;State'!AC4</f>
        <v>1.0216379165649414</v>
      </c>
      <c r="F33" s="78">
        <f>'5.Stata-DNSP&amp;State'!AD4</f>
        <v>0.7501036524772644</v>
      </c>
      <c r="G33" s="78"/>
      <c r="H33" s="79">
        <f>'5.Stata-DNSP&amp;State'!C4</f>
        <v>1.0259064435958862</v>
      </c>
      <c r="I33" s="78">
        <f>'5.Stata-DNSP&amp;State'!AE4</f>
        <v>1.0614098310470581</v>
      </c>
      <c r="J33" s="78">
        <f>'5.Stata-DNSP&amp;State'!AF4</f>
        <v>1.0354025363922119</v>
      </c>
      <c r="K33" s="78">
        <f>'5.Stata-DNSP&amp;State'!AG4</f>
        <v>0.99165737628936768</v>
      </c>
      <c r="L33" s="78">
        <f>'5.Stata-DNSP&amp;State'!AH4</f>
        <v>1.149616003036499</v>
      </c>
      <c r="M33" s="78">
        <f>'5.Stata-DNSP&amp;State'!AI4</f>
        <v>1.0528600215911865</v>
      </c>
      <c r="N33" s="78">
        <f>'5.Stata-DNSP&amp;State'!AJ4</f>
        <v>1.0442975759506226</v>
      </c>
      <c r="O33" s="78">
        <f>'5.Stata-DNSP&amp;State'!D4</f>
        <v>1.0460413694381714</v>
      </c>
      <c r="P33" s="82">
        <f t="shared" si="12"/>
        <v>0.96655072676673015</v>
      </c>
      <c r="Q33" s="78">
        <f t="shared" si="13"/>
        <v>0.99082859809343893</v>
      </c>
      <c r="R33" s="78">
        <f t="shared" si="14"/>
        <v>1.0345371981547431</v>
      </c>
      <c r="S33" s="78">
        <f t="shared" si="15"/>
        <v>0.89239053813285762</v>
      </c>
      <c r="T33" s="78">
        <f t="shared" si="16"/>
        <v>0.97439965670406459</v>
      </c>
      <c r="U33" s="78">
        <f t="shared" si="17"/>
        <v>0.98238899258384771</v>
      </c>
      <c r="V33" s="79">
        <f>'Index Tables'!F9</f>
        <v>0.98994479999999996</v>
      </c>
      <c r="Y33" s="304">
        <v>2008</v>
      </c>
      <c r="Z33" s="60">
        <f>B33-'Individ-I&amp;O Tables'!B33</f>
        <v>2.3323822029297503E-7</v>
      </c>
      <c r="AA33" s="60">
        <f>C33-'Individ-I&amp;O Tables'!C33</f>
        <v>0</v>
      </c>
      <c r="AB33" s="60">
        <f>D33-'Individ-I&amp;O Tables'!D33</f>
        <v>3.648452757687437E-7</v>
      </c>
      <c r="AC33" s="60">
        <f>E33-'Individ-I&amp;O Tables'!E33</f>
        <v>-8.3435058639835802E-8</v>
      </c>
      <c r="AD33" s="60">
        <f>F33-'Individ-I&amp;O Tables'!F33</f>
        <v>5.2477264422812198E-8</v>
      </c>
      <c r="AE33" s="60"/>
      <c r="AF33" s="60">
        <f>H33-'Individ-I&amp;O Tables'!H33</f>
        <v>-5.5640411367186005E-7</v>
      </c>
      <c r="AG33" s="301">
        <f>I33-'Individ-I&amp;O Tables'!I33</f>
        <v>-1.6895294185914622E-7</v>
      </c>
      <c r="AH33" s="60">
        <f>J33-'Individ-I&amp;O Tables'!J33</f>
        <v>5.3639221198054088E-7</v>
      </c>
      <c r="AI33" s="60">
        <f>K33-'Individ-I&amp;O Tables'!K33</f>
        <v>-2.3710632346407579E-8</v>
      </c>
      <c r="AJ33" s="60">
        <f>L33-'Individ-I&amp;O Tables'!L33</f>
        <v>3.0364990522002699E-9</v>
      </c>
      <c r="AK33" s="60">
        <f>M33-'Individ-I&amp;O Tables'!M33</f>
        <v>2.159118661637649E-8</v>
      </c>
      <c r="AL33" s="60">
        <f>N33-'Individ-I&amp;O Tables'!N33</f>
        <v>-4.2404937738993453E-7</v>
      </c>
      <c r="AM33" s="297">
        <f>O33-'Individ-I&amp;O Tables'!P33</f>
        <v>3.6943817138812562E-7</v>
      </c>
      <c r="AN33" s="60">
        <f>P33-'Individ-I&amp;O Tables'!Q33</f>
        <v>-7.3233269892725161E-8</v>
      </c>
      <c r="AO33" s="60">
        <f>Q33-'Individ-I&amp;O Tables'!R33</f>
        <v>-1.0190656107855744E-7</v>
      </c>
      <c r="AP33" s="60">
        <f>R33-'Individ-I&amp;O Tables'!S33</f>
        <v>1.9815474305850955E-7</v>
      </c>
      <c r="AQ33" s="60">
        <f>S33-'Individ-I&amp;O Tables'!T33</f>
        <v>-6.1867142409077758E-8</v>
      </c>
      <c r="AR33" s="60">
        <f>T33-'Individ-I&amp;O Tables'!U33</f>
        <v>5.6704064554935485E-8</v>
      </c>
      <c r="AS33" s="60">
        <f>U33-'Individ-I&amp;O Tables'!V33</f>
        <v>-1.0741615230625001E-7</v>
      </c>
      <c r="AT33" s="297">
        <f>V33-'Individ-I&amp;O Tables'!W33</f>
        <v>0</v>
      </c>
    </row>
    <row r="34" spans="1:46" ht="14">
      <c r="A34" s="304">
        <v>2009</v>
      </c>
      <c r="B34" s="78">
        <f>'5.Stata-DNSP&amp;State'!Z5</f>
        <v>1.0415693521499634</v>
      </c>
      <c r="C34" s="78">
        <f>'5.Stata-DNSP&amp;State'!AA5</f>
        <v>1</v>
      </c>
      <c r="D34" s="78">
        <f>'5.Stata-DNSP&amp;State'!AB5</f>
        <v>1.0425992012023926</v>
      </c>
      <c r="E34" s="78">
        <f>'5.Stata-DNSP&amp;State'!AC5</f>
        <v>1.0330311059951782</v>
      </c>
      <c r="F34" s="78">
        <f>'5.Stata-DNSP&amp;State'!AD5</f>
        <v>0.89067763090133667</v>
      </c>
      <c r="G34" s="78"/>
      <c r="H34" s="79">
        <f>'5.Stata-DNSP&amp;State'!C5</f>
        <v>1.0291248559951782</v>
      </c>
      <c r="I34" s="78">
        <f>'5.Stata-DNSP&amp;State'!AE5</f>
        <v>1.0820192098617554</v>
      </c>
      <c r="J34" s="78">
        <f>'5.Stata-DNSP&amp;State'!AF5</f>
        <v>1.0535738468170166</v>
      </c>
      <c r="K34" s="78">
        <f>'5.Stata-DNSP&amp;State'!AG5</f>
        <v>0.9875139594078064</v>
      </c>
      <c r="L34" s="78">
        <f>'5.Stata-DNSP&amp;State'!AH5</f>
        <v>1.2326200008392334</v>
      </c>
      <c r="M34" s="78">
        <f>'5.Stata-DNSP&amp;State'!AI5</f>
        <v>1.0768444538116455</v>
      </c>
      <c r="N34" s="78">
        <f>'5.Stata-DNSP&amp;State'!AJ5</f>
        <v>1.0727273225784302</v>
      </c>
      <c r="O34" s="78">
        <f>'5.Stata-DNSP&amp;State'!D5</f>
        <v>1.0652883052825928</v>
      </c>
      <c r="P34" s="82">
        <f t="shared" si="12"/>
        <v>0.95111514344247616</v>
      </c>
      <c r="Q34" s="78">
        <f t="shared" si="13"/>
        <v>0.97679423146682887</v>
      </c>
      <c r="R34" s="78">
        <f t="shared" si="14"/>
        <v>1.0421370211438075</v>
      </c>
      <c r="S34" s="78">
        <f t="shared" si="15"/>
        <v>0.83490845134307023</v>
      </c>
      <c r="T34" s="78">
        <f t="shared" si="16"/>
        <v>0.95568570962356081</v>
      </c>
      <c r="U34" s="78">
        <f t="shared" si="17"/>
        <v>0.95935363473501534</v>
      </c>
      <c r="V34" s="79">
        <f>'Index Tables'!F10</f>
        <v>0.97448900000000005</v>
      </c>
      <c r="Y34" s="304">
        <v>2009</v>
      </c>
      <c r="Z34" s="60">
        <f>B34-'Individ-I&amp;O Tables'!B34</f>
        <v>3.5214996341181859E-7</v>
      </c>
      <c r="AA34" s="60">
        <f>C34-'Individ-I&amp;O Tables'!C34</f>
        <v>0</v>
      </c>
      <c r="AB34" s="60">
        <f>D34-'Individ-I&amp;O Tables'!D34</f>
        <v>2.0120239252463534E-7</v>
      </c>
      <c r="AC34" s="60">
        <f>E34-'Individ-I&amp;O Tables'!E34</f>
        <v>1.0599517819009918E-7</v>
      </c>
      <c r="AD34" s="60">
        <f>F34-'Individ-I&amp;O Tables'!F34</f>
        <v>3.0901336711686156E-8</v>
      </c>
      <c r="AE34" s="60"/>
      <c r="AF34" s="60">
        <f>H34-'Individ-I&amp;O Tables'!H34</f>
        <v>-1.4400482184484531E-7</v>
      </c>
      <c r="AG34" s="301">
        <f>I34-'Individ-I&amp;O Tables'!I34</f>
        <v>2.0986175530701701E-7</v>
      </c>
      <c r="AH34" s="60">
        <f>J34-'Individ-I&amp;O Tables'!J34</f>
        <v>-1.5318298340893932E-7</v>
      </c>
      <c r="AI34" s="60">
        <f>K34-'Individ-I&amp;O Tables'!K34</f>
        <v>5.9407806451972078E-8</v>
      </c>
      <c r="AJ34" s="60">
        <f>L34-'Individ-I&amp;O Tables'!L34</f>
        <v>8.3923334948110551E-10</v>
      </c>
      <c r="AK34" s="60">
        <f>M34-'Individ-I&amp;O Tables'!M34</f>
        <v>-5.4618835454434134E-7</v>
      </c>
      <c r="AL34" s="60">
        <f>N34-'Individ-I&amp;O Tables'!N34</f>
        <v>3.2257843018967947E-7</v>
      </c>
      <c r="AM34" s="297">
        <f>O34-'Individ-I&amp;O Tables'!P34</f>
        <v>3.0528259276074721E-7</v>
      </c>
      <c r="AN34" s="60">
        <f>P34-'Individ-I&amp;O Tables'!Q34</f>
        <v>4.3442476171939859E-8</v>
      </c>
      <c r="AO34" s="60">
        <f>Q34-'Individ-I&amp;O Tables'!R34</f>
        <v>-6.8533171138085436E-8</v>
      </c>
      <c r="AP34" s="60">
        <f>R34-'Individ-I&amp;O Tables'!S34</f>
        <v>2.1143807371615253E-8</v>
      </c>
      <c r="AQ34" s="60">
        <f>S34-'Individ-I&amp;O Tables'!T34</f>
        <v>-4.8656929818591266E-8</v>
      </c>
      <c r="AR34" s="60">
        <f>T34-'Individ-I&amp;O Tables'!U34</f>
        <v>1.0962356078447755E-7</v>
      </c>
      <c r="AS34" s="60">
        <f>U34-'Individ-I&amp;O Tables'!V34</f>
        <v>3.4735015308484662E-8</v>
      </c>
      <c r="AT34" s="297">
        <f>V34-'Individ-I&amp;O Tables'!W34</f>
        <v>0</v>
      </c>
    </row>
    <row r="35" spans="1:46" ht="14">
      <c r="A35" s="304">
        <v>2010</v>
      </c>
      <c r="B35" s="78">
        <f>'5.Stata-DNSP&amp;State'!Z6</f>
        <v>1.0500979423522949</v>
      </c>
      <c r="C35" s="78">
        <f>'5.Stata-DNSP&amp;State'!AA6</f>
        <v>1</v>
      </c>
      <c r="D35" s="78">
        <f>'5.Stata-DNSP&amp;State'!AB6</f>
        <v>1.0672448873519897</v>
      </c>
      <c r="E35" s="78">
        <f>'5.Stata-DNSP&amp;State'!AC6</f>
        <v>1.0448219776153564</v>
      </c>
      <c r="F35" s="78">
        <f>'5.Stata-DNSP&amp;State'!AD6</f>
        <v>0.7867119312286377</v>
      </c>
      <c r="G35" s="78"/>
      <c r="H35" s="79">
        <f>'5.Stata-DNSP&amp;State'!C6</f>
        <v>1.0426262617111206</v>
      </c>
      <c r="I35" s="78">
        <f>'5.Stata-DNSP&amp;State'!AE6</f>
        <v>1.2204681634902954</v>
      </c>
      <c r="J35" s="78">
        <f>'5.Stata-DNSP&amp;State'!AF6</f>
        <v>1.0720658302307129</v>
      </c>
      <c r="K35" s="78">
        <f>'5.Stata-DNSP&amp;State'!AG6</f>
        <v>0.98338890075683594</v>
      </c>
      <c r="L35" s="78">
        <f>'5.Stata-DNSP&amp;State'!AH6</f>
        <v>1.3216168880462646</v>
      </c>
      <c r="M35" s="78">
        <f>'5.Stata-DNSP&amp;State'!AI6</f>
        <v>1.1054351329803467</v>
      </c>
      <c r="N35" s="78">
        <f>'5.Stata-DNSP&amp;State'!AJ6</f>
        <v>1.0909091234207153</v>
      </c>
      <c r="O35" s="78">
        <f>'5.Stata-DNSP&amp;State'!D6</f>
        <v>1.1274628639221191</v>
      </c>
      <c r="P35" s="82">
        <f t="shared" si="12"/>
        <v>0.85428386655282962</v>
      </c>
      <c r="Q35" s="78">
        <f t="shared" si="13"/>
        <v>0.97253940225549695</v>
      </c>
      <c r="R35" s="78">
        <f t="shared" si="14"/>
        <v>1.060237980018581</v>
      </c>
      <c r="S35" s="78">
        <f t="shared" si="15"/>
        <v>0.78890204199223457</v>
      </c>
      <c r="T35" s="78">
        <f t="shared" si="16"/>
        <v>0.94318176671308784</v>
      </c>
      <c r="U35" s="78">
        <f t="shared" si="17"/>
        <v>0.95574071141856776</v>
      </c>
      <c r="V35" s="79">
        <f>'Index Tables'!F11</f>
        <v>0.97206510000000002</v>
      </c>
      <c r="Y35" s="304">
        <v>2010</v>
      </c>
      <c r="Z35" s="60">
        <f>B35-'Individ-I&amp;O Tables'!B35</f>
        <v>-5.764770505400918E-8</v>
      </c>
      <c r="AA35" s="60">
        <f>C35-'Individ-I&amp;O Tables'!C35</f>
        <v>0</v>
      </c>
      <c r="AB35" s="60">
        <f>D35-'Individ-I&amp;O Tables'!D35</f>
        <v>-1.1264801025312465E-7</v>
      </c>
      <c r="AC35" s="60">
        <f>E35-'Individ-I&amp;O Tables'!E35</f>
        <v>-2.2384643472150856E-8</v>
      </c>
      <c r="AD35" s="60">
        <f>F35-'Individ-I&amp;O Tables'!F35</f>
        <v>3.1228637675795312E-8</v>
      </c>
      <c r="AE35" s="60"/>
      <c r="AF35" s="60">
        <f>H35-'Individ-I&amp;O Tables'!H35</f>
        <v>2.6171112055273227E-7</v>
      </c>
      <c r="AG35" s="301">
        <f>I35-'Individ-I&amp;O Tables'!I35</f>
        <v>1.634902953018269E-7</v>
      </c>
      <c r="AH35" s="60">
        <f>J35-'Individ-I&amp;O Tables'!J35</f>
        <v>-1.6976928707279626E-7</v>
      </c>
      <c r="AI35" s="60">
        <f>K35-'Individ-I&amp;O Tables'!K35</f>
        <v>7.5683592726250026E-10</v>
      </c>
      <c r="AJ35" s="60">
        <f>L35-'Individ-I&amp;O Tables'!L35</f>
        <v>-1.1195373539329978E-7</v>
      </c>
      <c r="AK35" s="60">
        <f>M35-'Individ-I&amp;O Tables'!M35</f>
        <v>1.3298034673425718E-7</v>
      </c>
      <c r="AL35" s="60">
        <f>N35-'Individ-I&amp;O Tables'!N35</f>
        <v>1.2342071542548183E-7</v>
      </c>
      <c r="AM35" s="297">
        <f>O35-'Individ-I&amp;O Tables'!P35</f>
        <v>-1.3607788096337003E-7</v>
      </c>
      <c r="AN35" s="60">
        <f>P35-'Individ-I&amp;O Tables'!Q35</f>
        <v>-3.3447170366684986E-8</v>
      </c>
      <c r="AO35" s="60">
        <f>Q35-'Individ-I&amp;O Tables'!R35</f>
        <v>-9.7744503047003661E-8</v>
      </c>
      <c r="AP35" s="60">
        <f>R35-'Individ-I&amp;O Tables'!S35</f>
        <v>-1.9981418963865849E-8</v>
      </c>
      <c r="AQ35" s="60">
        <f>S35-'Individ-I&amp;O Tables'!T35</f>
        <v>-5.8007765479928253E-8</v>
      </c>
      <c r="AR35" s="60">
        <f>T35-'Individ-I&amp;O Tables'!U35</f>
        <v>6.6713087831793416E-8</v>
      </c>
      <c r="AS35" s="60">
        <f>U35-'Individ-I&amp;O Tables'!V35</f>
        <v>-8.8581432189371867E-8</v>
      </c>
      <c r="AT35" s="297">
        <f>V35-'Individ-I&amp;O Tables'!W35</f>
        <v>0</v>
      </c>
    </row>
    <row r="36" spans="1:46" ht="14">
      <c r="A36" s="304">
        <v>2011</v>
      </c>
      <c r="B36" s="78">
        <f>'5.Stata-DNSP&amp;State'!Z7</f>
        <v>1.0549732446670532</v>
      </c>
      <c r="C36" s="78">
        <f>'5.Stata-DNSP&amp;State'!AA7</f>
        <v>1</v>
      </c>
      <c r="D36" s="78">
        <f>'5.Stata-DNSP&amp;State'!AB7</f>
        <v>1.0933727025985718</v>
      </c>
      <c r="E36" s="78">
        <f>'5.Stata-DNSP&amp;State'!AC7</f>
        <v>1.0570222139358521</v>
      </c>
      <c r="F36" s="78">
        <f>'5.Stata-DNSP&amp;State'!AD7</f>
        <v>1.4901107549667358</v>
      </c>
      <c r="G36" s="78"/>
      <c r="H36" s="79">
        <f>'5.Stata-DNSP&amp;State'!C7</f>
        <v>1.02922523021698</v>
      </c>
      <c r="I36" s="78">
        <f>'5.Stata-DNSP&amp;State'!AE7</f>
        <v>1.3595842123031616</v>
      </c>
      <c r="J36" s="78">
        <f>'5.Stata-DNSP&amp;State'!AF7</f>
        <v>1.0908842086791992</v>
      </c>
      <c r="K36" s="78">
        <f>'5.Stata-DNSP&amp;State'!AG7</f>
        <v>0.9792822003364563</v>
      </c>
      <c r="L36" s="78">
        <f>'5.Stata-DNSP&amp;State'!AH7</f>
        <v>1.4170395135879517</v>
      </c>
      <c r="M36" s="78">
        <f>'5.Stata-DNSP&amp;State'!AI7</f>
        <v>1.1349513530731201</v>
      </c>
      <c r="N36" s="78">
        <f>'5.Stata-DNSP&amp;State'!AJ7</f>
        <v>1.1203305721282959</v>
      </c>
      <c r="O36" s="78">
        <f>'5.Stata-DNSP&amp;State'!D7</f>
        <v>1.1917405128479004</v>
      </c>
      <c r="P36" s="82">
        <f t="shared" si="12"/>
        <v>0.75701469677516542</v>
      </c>
      <c r="Q36" s="78">
        <f t="shared" si="13"/>
        <v>0.9434779805485739</v>
      </c>
      <c r="R36" s="78">
        <f t="shared" si="14"/>
        <v>1.0509996299977316</v>
      </c>
      <c r="S36" s="78">
        <f t="shared" si="15"/>
        <v>0.72632076970879678</v>
      </c>
      <c r="T36" s="78">
        <f t="shared" si="16"/>
        <v>0.90684523828280006</v>
      </c>
      <c r="U36" s="78">
        <f t="shared" si="17"/>
        <v>0.91867994663553387</v>
      </c>
      <c r="V36" s="79">
        <f>'Index Tables'!F12</f>
        <v>0.94076530000000003</v>
      </c>
      <c r="Y36" s="304">
        <v>2011</v>
      </c>
      <c r="Z36" s="60">
        <f>B36-'Individ-I&amp;O Tables'!B36</f>
        <v>2.4466705328407556E-7</v>
      </c>
      <c r="AA36" s="60">
        <f>C36-'Individ-I&amp;O Tables'!C36</f>
        <v>0</v>
      </c>
      <c r="AB36" s="60">
        <f>D36-'Individ-I&amp;O Tables'!D36</f>
        <v>-2.9740142815093407E-7</v>
      </c>
      <c r="AC36" s="60">
        <f>E36-'Individ-I&amp;O Tables'!E36</f>
        <v>2.1393585214468658E-7</v>
      </c>
      <c r="AD36" s="60">
        <f>F36-'Individ-I&amp;O Tables'!F36</f>
        <v>-2.4503326412350646E-7</v>
      </c>
      <c r="AE36" s="60"/>
      <c r="AF36" s="60">
        <f>H36-'Individ-I&amp;O Tables'!H36</f>
        <v>2.302169799239806E-7</v>
      </c>
      <c r="AG36" s="301">
        <f>I36-'Individ-I&amp;O Tables'!I36</f>
        <v>2.123031617173865E-7</v>
      </c>
      <c r="AH36" s="60">
        <f>J36-'Individ-I&amp;O Tables'!J36</f>
        <v>2.0867919925393608E-7</v>
      </c>
      <c r="AI36" s="60">
        <f>K36-'Individ-I&amp;O Tables'!K36</f>
        <v>3.364563072594251E-10</v>
      </c>
      <c r="AJ36" s="60">
        <f>L36-'Individ-I&amp;O Tables'!L36</f>
        <v>5.1358795172262717E-7</v>
      </c>
      <c r="AK36" s="60">
        <f>M36-'Individ-I&amp;O Tables'!M36</f>
        <v>3.5307312007404335E-7</v>
      </c>
      <c r="AL36" s="60">
        <f>N36-'Individ-I&amp;O Tables'!N36</f>
        <v>-4.2787170406732855E-7</v>
      </c>
      <c r="AM36" s="297">
        <f>O36-'Individ-I&amp;O Tables'!P36</f>
        <v>-4.8715209954863781E-7</v>
      </c>
      <c r="AN36" s="60">
        <f>P36-'Individ-I&amp;O Tables'!Q36</f>
        <v>-1.0322483456892684E-7</v>
      </c>
      <c r="AO36" s="60">
        <f>Q36-'Individ-I&amp;O Tables'!R36</f>
        <v>-2.1945142614221425E-7</v>
      </c>
      <c r="AP36" s="60">
        <f>R36-'Individ-I&amp;O Tables'!S36</f>
        <v>-3.700022683794657E-7</v>
      </c>
      <c r="AQ36" s="60">
        <f>S36-'Individ-I&amp;O Tables'!T36</f>
        <v>-1.3029120327079369E-7</v>
      </c>
      <c r="AR36" s="60">
        <f>T36-'Individ-I&amp;O Tables'!U36</f>
        <v>-6.1717199906219378E-8</v>
      </c>
      <c r="AS36" s="60">
        <f>U36-'Individ-I&amp;O Tables'!V36</f>
        <v>-1.5336446612668198E-7</v>
      </c>
      <c r="AT36" s="297">
        <f>V36-'Individ-I&amp;O Tables'!W36</f>
        <v>0</v>
      </c>
    </row>
    <row r="37" spans="1:46" ht="14">
      <c r="A37" s="304">
        <v>2012</v>
      </c>
      <c r="B37" s="78">
        <f>'5.Stata-DNSP&amp;State'!Z8</f>
        <v>1.0481750965118408</v>
      </c>
      <c r="C37" s="78">
        <f>'5.Stata-DNSP&amp;State'!AA8</f>
        <v>1.1135847568511963</v>
      </c>
      <c r="D37" s="78">
        <f>'5.Stata-DNSP&amp;State'!AB8</f>
        <v>1.1208724975585938</v>
      </c>
      <c r="E37" s="78">
        <f>'5.Stata-DNSP&amp;State'!AC8</f>
        <v>1.0696436166763306</v>
      </c>
      <c r="F37" s="78">
        <f>'5.Stata-DNSP&amp;State'!AD8</f>
        <v>1.040810227394104</v>
      </c>
      <c r="G37" s="78"/>
      <c r="H37" s="79">
        <f>'5.Stata-DNSP&amp;State'!C8</f>
        <v>1.0934511423110962</v>
      </c>
      <c r="I37" s="78">
        <f>'5.Stata-DNSP&amp;State'!AE8</f>
        <v>1.4534739255905151</v>
      </c>
      <c r="J37" s="78">
        <f>'5.Stata-DNSP&amp;State'!AF8</f>
        <v>1.0383524894714355</v>
      </c>
      <c r="K37" s="78">
        <f>'5.Stata-DNSP&amp;State'!AG8</f>
        <v>0.97519373893737793</v>
      </c>
      <c r="L37" s="78">
        <f>'5.Stata-DNSP&amp;State'!AH8</f>
        <v>1.5193519592285156</v>
      </c>
      <c r="M37" s="78">
        <f>'5.Stata-DNSP&amp;State'!AI8</f>
        <v>1.1685523986816406</v>
      </c>
      <c r="N37" s="78">
        <f>'5.Stata-DNSP&amp;State'!AJ8</f>
        <v>1.12760329246521</v>
      </c>
      <c r="O37" s="78">
        <f>'5.Stata-DNSP&amp;State'!D8</f>
        <v>1.2319703102111816</v>
      </c>
      <c r="P37" s="82">
        <f t="shared" si="12"/>
        <v>0.7523018631839925</v>
      </c>
      <c r="Q37" s="78">
        <f t="shared" si="13"/>
        <v>1.0530635342028294</v>
      </c>
      <c r="R37" s="78">
        <f t="shared" si="14"/>
        <v>1.1212655482207849</v>
      </c>
      <c r="S37" s="78">
        <f t="shared" si="15"/>
        <v>0.71968258287324027</v>
      </c>
      <c r="T37" s="78">
        <f t="shared" si="16"/>
        <v>0.93573137460051126</v>
      </c>
      <c r="U37" s="78">
        <f t="shared" si="17"/>
        <v>0.96971261933844743</v>
      </c>
      <c r="V37" s="79">
        <f>'Index Tables'!F13</f>
        <v>0.99115520000000001</v>
      </c>
      <c r="Y37" s="304">
        <v>2012</v>
      </c>
      <c r="Z37" s="60">
        <f>B37-'Individ-I&amp;O Tables'!B37</f>
        <v>9.6511840741442256E-8</v>
      </c>
      <c r="AA37" s="60">
        <f>C37-'Individ-I&amp;O Tables'!C37</f>
        <v>-2.4314880375797543E-7</v>
      </c>
      <c r="AB37" s="60">
        <f>D37-'Individ-I&amp;O Tables'!D37</f>
        <v>4.9755859365951949E-7</v>
      </c>
      <c r="AC37" s="60">
        <f>E37-'Individ-I&amp;O Tables'!E37</f>
        <v>-3.833236694728015E-7</v>
      </c>
      <c r="AD37" s="60">
        <f>F37-'Individ-I&amp;O Tables'!F37</f>
        <v>2.2739410399097437E-7</v>
      </c>
      <c r="AE37" s="60"/>
      <c r="AF37" s="60">
        <f>H37-'Individ-I&amp;O Tables'!H37</f>
        <v>1.4231109624063265E-7</v>
      </c>
      <c r="AG37" s="301">
        <f>I37-'Individ-I&amp;O Tables'!I37</f>
        <v>-7.4409484795978642E-8</v>
      </c>
      <c r="AH37" s="60">
        <f>J37-'Individ-I&amp;O Tables'!J37</f>
        <v>4.8947143560518214E-7</v>
      </c>
      <c r="AI37" s="60">
        <f>K37-'Individ-I&amp;O Tables'!K37</f>
        <v>3.8937377877523716E-8</v>
      </c>
      <c r="AJ37" s="60">
        <f>L37-'Individ-I&amp;O Tables'!L37</f>
        <v>-4.0771484410839776E-8</v>
      </c>
      <c r="AK37" s="60">
        <f>M37-'Individ-I&amp;O Tables'!M37</f>
        <v>-6.0131835932786259E-7</v>
      </c>
      <c r="AL37" s="60">
        <f>N37-'Individ-I&amp;O Tables'!N37</f>
        <v>2.9246521004999693E-7</v>
      </c>
      <c r="AM37" s="297">
        <f>O37-'Individ-I&amp;O Tables'!P37</f>
        <v>3.1021118163110373E-7</v>
      </c>
      <c r="AN37" s="60">
        <f>P37-'Individ-I&amp;O Tables'!Q37</f>
        <v>-3.6816007464857137E-8</v>
      </c>
      <c r="AO37" s="60">
        <f>Q37-'Individ-I&amp;O Tables'!R37</f>
        <v>-4.657971706123476E-7</v>
      </c>
      <c r="AP37" s="60">
        <f>R37-'Individ-I&amp;O Tables'!S37</f>
        <v>-4.5177921514927277E-7</v>
      </c>
      <c r="AQ37" s="60">
        <f>S37-'Individ-I&amp;O Tables'!T37</f>
        <v>-1.1712675973551967E-7</v>
      </c>
      <c r="AR37" s="60">
        <f>T37-'Individ-I&amp;O Tables'!U37</f>
        <v>7.4600511212885579E-8</v>
      </c>
      <c r="AS37" s="60">
        <f>U37-'Individ-I&amp;O Tables'!V37</f>
        <v>-8.0661552548377813E-8</v>
      </c>
      <c r="AT37" s="297">
        <f>V37-'Individ-I&amp;O Tables'!W37</f>
        <v>0</v>
      </c>
    </row>
    <row r="38" spans="1:46" ht="14">
      <c r="A38" s="304">
        <v>2013</v>
      </c>
      <c r="B38" s="78">
        <f>'5.Stata-DNSP&amp;State'!Z9</f>
        <v>1.0528101921081543</v>
      </c>
      <c r="C38" s="78">
        <f>'5.Stata-DNSP&amp;State'!AA9</f>
        <v>1.1135847568511963</v>
      </c>
      <c r="D38" s="78">
        <f>'5.Stata-DNSP&amp;State'!AB9</f>
        <v>1.1472073793411255</v>
      </c>
      <c r="E38" s="78">
        <f>'5.Stata-DNSP&amp;State'!AC9</f>
        <v>1.0826989412307739</v>
      </c>
      <c r="F38" s="78">
        <f>'5.Stata-DNSP&amp;State'!AD9</f>
        <v>0.94071006774902344</v>
      </c>
      <c r="G38" s="78"/>
      <c r="H38" s="79">
        <f>'5.Stata-DNSP&amp;State'!C9</f>
        <v>1.1073344945907593</v>
      </c>
      <c r="I38" s="78">
        <f>'5.Stata-DNSP&amp;State'!AE9</f>
        <v>1.5913921594619751</v>
      </c>
      <c r="J38" s="78">
        <f>'5.Stata-DNSP&amp;State'!AF9</f>
        <v>1.0565749406814575</v>
      </c>
      <c r="K38" s="78">
        <f>'5.Stata-DNSP&amp;State'!AG9</f>
        <v>0.97112351655960083</v>
      </c>
      <c r="L38" s="78">
        <f>'5.Stata-DNSP&amp;State'!AH9</f>
        <v>1.6290513277053833</v>
      </c>
      <c r="M38" s="78">
        <f>'5.Stata-DNSP&amp;State'!AI9</f>
        <v>1.2018043994903564</v>
      </c>
      <c r="N38" s="78">
        <f>'5.Stata-DNSP&amp;State'!AJ9</f>
        <v>1.1498842239379883</v>
      </c>
      <c r="O38" s="78">
        <f>'5.Stata-DNSP&amp;State'!D9</f>
        <v>1.2914587259292603</v>
      </c>
      <c r="P38" s="82">
        <f t="shared" si="12"/>
        <v>0.69582754194612328</v>
      </c>
      <c r="Q38" s="78">
        <f t="shared" si="13"/>
        <v>1.0480416030656221</v>
      </c>
      <c r="R38" s="78">
        <f t="shared" si="14"/>
        <v>1.1402612290903149</v>
      </c>
      <c r="S38" s="78">
        <f t="shared" si="15"/>
        <v>0.67974193063057531</v>
      </c>
      <c r="T38" s="78">
        <f t="shared" si="16"/>
        <v>0.9213932775253123</v>
      </c>
      <c r="U38" s="78">
        <f t="shared" si="17"/>
        <v>0.96299651002993181</v>
      </c>
      <c r="V38" s="79">
        <f>'Index Tables'!F14</f>
        <v>0.98662519999999998</v>
      </c>
      <c r="Y38" s="304">
        <v>2013</v>
      </c>
      <c r="Z38" s="60">
        <f>B38-'Individ-I&amp;O Tables'!B38</f>
        <v>1.9210815427328498E-7</v>
      </c>
      <c r="AA38" s="60">
        <f>C38-'Individ-I&amp;O Tables'!C38</f>
        <v>-2.4314880375797543E-7</v>
      </c>
      <c r="AB38" s="60">
        <f>D38-'Individ-I&amp;O Tables'!D38</f>
        <v>3.793411254005008E-7</v>
      </c>
      <c r="AC38" s="60">
        <f>E38-'Individ-I&amp;O Tables'!E38</f>
        <v>-5.8769226152222132E-8</v>
      </c>
      <c r="AD38" s="60">
        <f>F38-'Individ-I&amp;O Tables'!F38</f>
        <v>6.7749023391350249E-8</v>
      </c>
      <c r="AE38" s="60"/>
      <c r="AF38" s="60">
        <f>H38-'Individ-I&amp;O Tables'!H38</f>
        <v>-5.0540924068087634E-7</v>
      </c>
      <c r="AG38" s="301">
        <f>I38-'Individ-I&amp;O Tables'!I38</f>
        <v>1.5946197517990868E-7</v>
      </c>
      <c r="AH38" s="60">
        <f>J38-'Individ-I&amp;O Tables'!J38</f>
        <v>-5.9318542522390771E-8</v>
      </c>
      <c r="AI38" s="60">
        <f>K38-'Individ-I&amp;O Tables'!K38</f>
        <v>1.6559600801713259E-8</v>
      </c>
      <c r="AJ38" s="60">
        <f>L38-'Individ-I&amp;O Tables'!L38</f>
        <v>3.2770538327397958E-7</v>
      </c>
      <c r="AK38" s="60">
        <f>M38-'Individ-I&amp;O Tables'!M38</f>
        <v>3.9949035635089558E-7</v>
      </c>
      <c r="AL38" s="60">
        <f>N38-'Individ-I&amp;O Tables'!N38</f>
        <v>2.2393798837505585E-7</v>
      </c>
      <c r="AM38" s="297">
        <f>O38-'Individ-I&amp;O Tables'!P38</f>
        <v>-2.7407073965868278E-7</v>
      </c>
      <c r="AN38" s="60">
        <f>P38-'Individ-I&amp;O Tables'!Q38</f>
        <v>4.1946123241487498E-8</v>
      </c>
      <c r="AO38" s="60">
        <f>Q38-'Individ-I&amp;O Tables'!R38</f>
        <v>-3.9693437781096463E-7</v>
      </c>
      <c r="AP38" s="60">
        <f>R38-'Individ-I&amp;O Tables'!S38</f>
        <v>2.2909031494044996E-7</v>
      </c>
      <c r="AQ38" s="60">
        <f>S38-'Individ-I&amp;O Tables'!T38</f>
        <v>-6.9369424648968447E-8</v>
      </c>
      <c r="AR38" s="60">
        <f>T38-'Individ-I&amp;O Tables'!U38</f>
        <v>7.7525312280890546E-8</v>
      </c>
      <c r="AS38" s="60">
        <f>U38-'Individ-I&amp;O Tables'!V38</f>
        <v>1.0029931774013789E-8</v>
      </c>
      <c r="AT38" s="297">
        <f>V38-'Individ-I&amp;O Tables'!W38</f>
        <v>0</v>
      </c>
    </row>
    <row r="39" spans="1:46" ht="14">
      <c r="A39" s="304">
        <v>2014</v>
      </c>
      <c r="B39" s="78">
        <f>'5.Stata-DNSP&amp;State'!Z10</f>
        <v>1.0259263515472412</v>
      </c>
      <c r="C39" s="78">
        <f>'5.Stata-DNSP&amp;State'!AA10</f>
        <v>1.1135847568511963</v>
      </c>
      <c r="D39" s="78">
        <f>'5.Stata-DNSP&amp;State'!AB10</f>
        <v>1.1566241979598999</v>
      </c>
      <c r="E39" s="78">
        <f>'5.Stata-DNSP&amp;State'!AC10</f>
        <v>1.0962004661560059</v>
      </c>
      <c r="F39" s="78">
        <f>'5.Stata-DNSP&amp;State'!AD10</f>
        <v>0.88584202527999878</v>
      </c>
      <c r="G39" s="78"/>
      <c r="H39" s="79">
        <f>'5.Stata-DNSP&amp;State'!C10</f>
        <v>1.1138867139816284</v>
      </c>
      <c r="I39" s="78">
        <f>'5.Stata-DNSP&amp;State'!AE10</f>
        <v>1.801087498664856</v>
      </c>
      <c r="J39" s="78">
        <f>'5.Stata-DNSP&amp;State'!AF10</f>
        <v>1.0749880075454712</v>
      </c>
      <c r="K39" s="78">
        <f>'5.Stata-DNSP&amp;State'!AG10</f>
        <v>0.96707141399383545</v>
      </c>
      <c r="L39" s="78">
        <f>'5.Stata-DNSP&amp;State'!AH10</f>
        <v>3.369304895401001</v>
      </c>
      <c r="M39" s="78">
        <f>'5.Stata-DNSP&amp;State'!AI10</f>
        <v>1.2346311807632446</v>
      </c>
      <c r="N39" s="78">
        <f>'5.Stata-DNSP&amp;State'!AJ10</f>
        <v>1.1828343868255615</v>
      </c>
      <c r="O39" s="78">
        <f>'5.Stata-DNSP&amp;State'!D10</f>
        <v>1.3929113149642944</v>
      </c>
      <c r="P39" s="82">
        <f t="shared" si="12"/>
        <v>0.61845230440350696</v>
      </c>
      <c r="Q39" s="78">
        <f t="shared" si="13"/>
        <v>1.0361852468707766</v>
      </c>
      <c r="R39" s="78">
        <f t="shared" si="14"/>
        <v>1.1518143312513722</v>
      </c>
      <c r="S39" s="78">
        <f t="shared" si="15"/>
        <v>0.33059837223459654</v>
      </c>
      <c r="T39" s="78">
        <f t="shared" si="16"/>
        <v>0.90220199468235329</v>
      </c>
      <c r="U39" s="78">
        <f t="shared" si="17"/>
        <v>0.94170978320221832</v>
      </c>
      <c r="V39" s="79">
        <f>'Index Tables'!F15</f>
        <v>0.97147059999999996</v>
      </c>
      <c r="Y39" s="304">
        <v>2014</v>
      </c>
      <c r="Z39" s="60">
        <f>B39-'Individ-I&amp;O Tables'!B39</f>
        <v>3.5154724131736259E-7</v>
      </c>
      <c r="AA39" s="60">
        <f>C39-'Individ-I&amp;O Tables'!C39</f>
        <v>-2.4314880375797543E-7</v>
      </c>
      <c r="AB39" s="60">
        <f>D39-'Individ-I&amp;O Tables'!D39</f>
        <v>1.9795989980586626E-7</v>
      </c>
      <c r="AC39" s="60">
        <f>E39-'Individ-I&amp;O Tables'!E39</f>
        <v>4.661560057961367E-7</v>
      </c>
      <c r="AD39" s="60">
        <f>F39-'Individ-I&amp;O Tables'!F39</f>
        <v>1.2527999881939422E-7</v>
      </c>
      <c r="AE39" s="60"/>
      <c r="AF39" s="60">
        <f>H39-'Individ-I&amp;O Tables'!H39</f>
        <v>-2.8601837165354027E-7</v>
      </c>
      <c r="AG39" s="301">
        <f>I39-'Individ-I&amp;O Tables'!I39</f>
        <v>-5.0133514406525137E-7</v>
      </c>
      <c r="AH39" s="60">
        <f>J39-'Individ-I&amp;O Tables'!J39</f>
        <v>7.5454711367939353E-9</v>
      </c>
      <c r="AI39" s="60">
        <f>K39-'Individ-I&amp;O Tables'!K39</f>
        <v>1.3993835423775636E-8</v>
      </c>
      <c r="AJ39" s="60">
        <f>L39-'Individ-I&amp;O Tables'!L39</f>
        <v>-1.0459899923986882E-7</v>
      </c>
      <c r="AK39" s="60">
        <f>M39-'Individ-I&amp;O Tables'!M39</f>
        <v>1.807632445949281E-7</v>
      </c>
      <c r="AL39" s="60">
        <f>N39-'Individ-I&amp;O Tables'!N39</f>
        <v>3.8682556158242676E-7</v>
      </c>
      <c r="AM39" s="297">
        <f>O39-'Individ-I&amp;O Tables'!P39</f>
        <v>-6.8503570549438564E-7</v>
      </c>
      <c r="AN39" s="60">
        <f>P39-'Individ-I&amp;O Tables'!Q39</f>
        <v>4.403507003480911E-9</v>
      </c>
      <c r="AO39" s="60">
        <f>Q39-'Individ-I&amp;O Tables'!R39</f>
        <v>2.4687077671003976E-7</v>
      </c>
      <c r="AP39" s="60">
        <f>R39-'Individ-I&amp;O Tables'!S39</f>
        <v>3.3125137233191992E-7</v>
      </c>
      <c r="AQ39" s="60">
        <f>S39-'Individ-I&amp;O Tables'!T39</f>
        <v>-2.7765403476376349E-8</v>
      </c>
      <c r="AR39" s="60">
        <f>T39-'Individ-I&amp;O Tables'!U39</f>
        <v>-5.3176466563442659E-9</v>
      </c>
      <c r="AS39" s="60">
        <f>U39-'Individ-I&amp;O Tables'!V39</f>
        <v>-1.1679778166850951E-7</v>
      </c>
      <c r="AT39" s="297">
        <f>V39-'Individ-I&amp;O Tables'!W39</f>
        <v>0</v>
      </c>
    </row>
    <row r="40" spans="1:46" ht="14">
      <c r="A40" s="304">
        <v>2015</v>
      </c>
      <c r="B40" s="78">
        <f>'5.Stata-DNSP&amp;State'!Z11</f>
        <v>1.0354570150375366</v>
      </c>
      <c r="C40" s="78">
        <f>'5.Stata-DNSP&amp;State'!AA11</f>
        <v>1.1489701271057129</v>
      </c>
      <c r="D40" s="78">
        <f>'5.Stata-DNSP&amp;State'!AB11</f>
        <v>1.1769529581069946</v>
      </c>
      <c r="E40" s="78">
        <f>'5.Stata-DNSP&amp;State'!AC11</f>
        <v>1.1101861000061035</v>
      </c>
      <c r="F40" s="78">
        <f>'5.Stata-DNSP&amp;State'!AD11</f>
        <v>1.1053270101547241</v>
      </c>
      <c r="G40" s="78"/>
      <c r="H40" s="79">
        <f>'5.Stata-DNSP&amp;State'!C11</f>
        <v>1.1293689012527466</v>
      </c>
      <c r="I40" s="78">
        <f>'5.Stata-DNSP&amp;State'!AE11</f>
        <v>1.6787046194076538</v>
      </c>
      <c r="J40" s="78">
        <f>'5.Stata-DNSP&amp;State'!AF11</f>
        <v>1.0938570499420166</v>
      </c>
      <c r="K40" s="78">
        <f>'5.Stata-DNSP&amp;State'!AG11</f>
        <v>0.93932825326919556</v>
      </c>
      <c r="L40" s="78">
        <f>'5.Stata-DNSP&amp;State'!AH11</f>
        <v>3.61258864402771</v>
      </c>
      <c r="M40" s="78">
        <f>'5.Stata-DNSP&amp;State'!AI11</f>
        <v>1.2670522928237915</v>
      </c>
      <c r="N40" s="78">
        <f>'5.Stata-DNSP&amp;State'!AJ11</f>
        <v>1.1996743679046631</v>
      </c>
      <c r="O40" s="78">
        <f>'5.Stata-DNSP&amp;State'!D11</f>
        <v>1.3487367630004883</v>
      </c>
      <c r="P40" s="82">
        <f t="shared" si="12"/>
        <v>0.67276213349031866</v>
      </c>
      <c r="Q40" s="78">
        <f t="shared" si="13"/>
        <v>1.0324648008737636</v>
      </c>
      <c r="R40" s="78">
        <f t="shared" si="14"/>
        <v>1.2023154816456783</v>
      </c>
      <c r="S40" s="78">
        <f t="shared" si="15"/>
        <v>0.31262039842809292</v>
      </c>
      <c r="T40" s="78">
        <f t="shared" si="16"/>
        <v>0.8913356675562305</v>
      </c>
      <c r="U40" s="78">
        <f t="shared" si="17"/>
        <v>0.94139620839385674</v>
      </c>
      <c r="V40" s="79">
        <f>'Index Tables'!F16</f>
        <v>0.97567389999999998</v>
      </c>
      <c r="Y40" s="304">
        <v>2015</v>
      </c>
      <c r="Z40" s="60">
        <f>B40-'Individ-I&amp;O Tables'!B40</f>
        <v>1.5037536549300512E-8</v>
      </c>
      <c r="AA40" s="60">
        <f>C40-'Individ-I&amp;O Tables'!C40</f>
        <v>1.2710571284380023E-7</v>
      </c>
      <c r="AB40" s="60">
        <f>D40-'Individ-I&amp;O Tables'!D40</f>
        <v>-4.1893005287008123E-8</v>
      </c>
      <c r="AC40" s="60">
        <f>E40-'Individ-I&amp;O Tables'!E40</f>
        <v>1.000061036204869E-7</v>
      </c>
      <c r="AD40" s="60">
        <f>F40-'Individ-I&amp;O Tables'!F40</f>
        <v>1.0154724172650731E-8</v>
      </c>
      <c r="AE40" s="60"/>
      <c r="AF40" s="60">
        <f>H40-'Individ-I&amp;O Tables'!H40</f>
        <v>-9.8747253485242936E-8</v>
      </c>
      <c r="AG40" s="301">
        <f>I40-'Individ-I&amp;O Tables'!I40</f>
        <v>-3.8059234608311954E-7</v>
      </c>
      <c r="AH40" s="60">
        <f>J40-'Individ-I&amp;O Tables'!J40</f>
        <v>4.9942016522308563E-8</v>
      </c>
      <c r="AI40" s="60">
        <f>K40-'Individ-I&amp;O Tables'!K40</f>
        <v>-4.6730804448280594E-8</v>
      </c>
      <c r="AJ40" s="60">
        <f>L40-'Individ-I&amp;O Tables'!L40</f>
        <v>-3.55972289867168E-7</v>
      </c>
      <c r="AK40" s="60">
        <f>M40-'Individ-I&amp;O Tables'!M40</f>
        <v>2.9282379143680259E-7</v>
      </c>
      <c r="AL40" s="60">
        <f>N40-'Individ-I&amp;O Tables'!N40</f>
        <v>3.6790466317881965E-7</v>
      </c>
      <c r="AM40" s="297">
        <f>O40-'Individ-I&amp;O Tables'!P40</f>
        <v>-2.3699951179345646E-7</v>
      </c>
      <c r="AN40" s="60">
        <f>P40-'Individ-I&amp;O Tables'!Q40</f>
        <v>-6.6509681317938885E-8</v>
      </c>
      <c r="AO40" s="60">
        <f>Q40-'Individ-I&amp;O Tables'!R40</f>
        <v>-1.9912623638873583E-7</v>
      </c>
      <c r="AP40" s="60">
        <f>R40-'Individ-I&amp;O Tables'!S40</f>
        <v>4.8164567822972515E-7</v>
      </c>
      <c r="AQ40" s="60">
        <f>S40-'Individ-I&amp;O Tables'!T40</f>
        <v>-1.5719071044806299E-9</v>
      </c>
      <c r="AR40" s="60">
        <f>T40-'Individ-I&amp;O Tables'!U40</f>
        <v>6.7556230498588832E-8</v>
      </c>
      <c r="AS40" s="60">
        <f>U40-'Individ-I&amp;O Tables'!V40</f>
        <v>8.3938567208008408E-9</v>
      </c>
      <c r="AT40" s="297">
        <f>V40-'Individ-I&amp;O Tables'!W40</f>
        <v>0</v>
      </c>
    </row>
    <row r="41" spans="1:46" ht="14">
      <c r="A41" s="304">
        <v>2016</v>
      </c>
      <c r="B41" s="78">
        <f>'5.Stata-DNSP&amp;State'!Z12</f>
        <v>1.0427268743515015</v>
      </c>
      <c r="C41" s="78">
        <f>'5.Stata-DNSP&amp;State'!AA12</f>
        <v>1.1489701271057129</v>
      </c>
      <c r="D41" s="78">
        <f>'5.Stata-DNSP&amp;State'!AB12</f>
        <v>1.1970843076705933</v>
      </c>
      <c r="E41" s="78">
        <f>'5.Stata-DNSP&amp;State'!AC12</f>
        <v>1.1245958805084229</v>
      </c>
      <c r="F41" s="78">
        <f>'5.Stata-DNSP&amp;State'!AD12</f>
        <v>1.2003734111785889</v>
      </c>
      <c r="G41" s="78"/>
      <c r="H41" s="79">
        <f>'5.Stata-DNSP&amp;State'!C12</f>
        <v>1.1361663341522217</v>
      </c>
      <c r="I41" s="78">
        <f>'5.Stata-DNSP&amp;State'!AE12</f>
        <v>0.90982544422149658</v>
      </c>
      <c r="J41" s="78">
        <f>'5.Stata-DNSP&amp;State'!AF12</f>
        <v>1.1130536794662476</v>
      </c>
      <c r="K41" s="78">
        <f>'5.Stata-DNSP&amp;State'!AG12</f>
        <v>0.94693636894226074</v>
      </c>
      <c r="L41" s="78">
        <f>'5.Stata-DNSP&amp;State'!AH12</f>
        <v>3.8741564750671387</v>
      </c>
      <c r="M41" s="78">
        <f>'5.Stata-DNSP&amp;State'!AI12</f>
        <v>1.2990016937255859</v>
      </c>
      <c r="N41" s="78">
        <f>'5.Stata-DNSP&amp;State'!AJ12</f>
        <v>1.210370659828186</v>
      </c>
      <c r="O41" s="78">
        <f>'5.Stata-DNSP&amp;State'!D12</f>
        <v>1.0800158977508545</v>
      </c>
      <c r="P41" s="82">
        <f t="shared" si="12"/>
        <v>1.2487739723792803</v>
      </c>
      <c r="Q41" s="78">
        <f t="shared" si="13"/>
        <v>1.0207650853794019</v>
      </c>
      <c r="R41" s="78">
        <f t="shared" si="14"/>
        <v>1.1998338762944896</v>
      </c>
      <c r="S41" s="78">
        <f t="shared" si="15"/>
        <v>0.29326805498544867</v>
      </c>
      <c r="T41" s="78">
        <f t="shared" si="16"/>
        <v>0.87464576808491579</v>
      </c>
      <c r="U41" s="78">
        <f t="shared" si="17"/>
        <v>0.93869289124498623</v>
      </c>
      <c r="V41" s="79">
        <f>'Index Tables'!F17</f>
        <v>0.96819359999999999</v>
      </c>
      <c r="Y41" s="304">
        <v>2016</v>
      </c>
      <c r="Z41" s="60">
        <f>B41-'Individ-I&amp;O Tables'!B41</f>
        <v>-1.2564849849461268E-7</v>
      </c>
      <c r="AA41" s="60">
        <f>C41-'Individ-I&amp;O Tables'!C41</f>
        <v>1.2710571284380023E-7</v>
      </c>
      <c r="AB41" s="60">
        <f>D41-'Individ-I&amp;O Tables'!D41</f>
        <v>3.0767059322478474E-7</v>
      </c>
      <c r="AC41" s="60">
        <f>E41-'Individ-I&amp;O Tables'!E41</f>
        <v>-1.1949157707746849E-7</v>
      </c>
      <c r="AD41" s="60">
        <f>F41-'Individ-I&amp;O Tables'!F41</f>
        <v>4.111785889548969E-7</v>
      </c>
      <c r="AE41" s="60"/>
      <c r="AF41" s="60">
        <f>H41-'Individ-I&amp;O Tables'!H41</f>
        <v>3.3415222167043623E-7</v>
      </c>
      <c r="AG41" s="301">
        <f>I41-'Individ-I&amp;O Tables'!I41</f>
        <v>4.4221496575680419E-8</v>
      </c>
      <c r="AH41" s="60">
        <f>J41-'Individ-I&amp;O Tables'!J41</f>
        <v>-3.2053375242924176E-7</v>
      </c>
      <c r="AI41" s="60">
        <f>K41-'Individ-I&amp;O Tables'!K41</f>
        <v>-3.1057739269257922E-8</v>
      </c>
      <c r="AJ41" s="60">
        <f>L41-'Individ-I&amp;O Tables'!L41</f>
        <v>4.7506713851674931E-7</v>
      </c>
      <c r="AK41" s="60">
        <f>M41-'Individ-I&amp;O Tables'!M41</f>
        <v>-3.0627441405250977E-7</v>
      </c>
      <c r="AL41" s="60">
        <f>N41-'Individ-I&amp;O Tables'!N41</f>
        <v>-3.4017181405054941E-7</v>
      </c>
      <c r="AM41" s="297">
        <f>O41-'Individ-I&amp;O Tables'!P41</f>
        <v>-1.022491455948682E-7</v>
      </c>
      <c r="AN41" s="60">
        <f>P41-'Individ-I&amp;O Tables'!Q41</f>
        <v>-2.762071971140756E-8</v>
      </c>
      <c r="AO41" s="60">
        <f>Q41-'Individ-I&amp;O Tables'!R41</f>
        <v>8.5379401992824455E-8</v>
      </c>
      <c r="AP41" s="60">
        <f>R41-'Individ-I&amp;O Tables'!S41</f>
        <v>-1.2370551050189249E-7</v>
      </c>
      <c r="AQ41" s="60">
        <f>S41-'Individ-I&amp;O Tables'!T41</f>
        <v>5.4985448694200301E-8</v>
      </c>
      <c r="AR41" s="60">
        <f>T41-'Individ-I&amp;O Tables'!U41</f>
        <v>1.6808491576369988E-7</v>
      </c>
      <c r="AS41" s="60">
        <f>U41-'Individ-I&amp;O Tables'!V41</f>
        <v>9.1244986233363079E-8</v>
      </c>
      <c r="AT41" s="297">
        <f>V41-'Individ-I&amp;O Tables'!W41</f>
        <v>0</v>
      </c>
    </row>
    <row r="42" spans="1:46" ht="14">
      <c r="A42" s="304">
        <v>2017</v>
      </c>
      <c r="B42" s="78">
        <f>'5.Stata-DNSP&amp;State'!Z13</f>
        <v>1.0564630031585693</v>
      </c>
      <c r="C42" s="78">
        <f>'5.Stata-DNSP&amp;State'!AA13</f>
        <v>1.1489701271057129</v>
      </c>
      <c r="D42" s="78">
        <f>'5.Stata-DNSP&amp;State'!AB13</f>
        <v>1.2392854690551758</v>
      </c>
      <c r="E42" s="78">
        <f>'5.Stata-DNSP&amp;State'!AC13</f>
        <v>1.1308749914169312</v>
      </c>
      <c r="F42" s="78">
        <f>'5.Stata-DNSP&amp;State'!AD13</f>
        <v>1.3986222743988037</v>
      </c>
      <c r="G42" s="78"/>
      <c r="H42" s="79">
        <f>'5.Stata-DNSP&amp;State'!C13</f>
        <v>1.1403714418411255</v>
      </c>
      <c r="I42" s="78">
        <f>'5.Stata-DNSP&amp;State'!AE13</f>
        <v>1.0326377153396606</v>
      </c>
      <c r="J42" s="78">
        <f>'5.Stata-DNSP&amp;State'!AF13</f>
        <v>1.075916051864624</v>
      </c>
      <c r="K42" s="78">
        <f>'5.Stata-DNSP&amp;State'!AG13</f>
        <v>0.96123373508453369</v>
      </c>
      <c r="L42" s="78">
        <f>'5.Stata-DNSP&amp;State'!AH13</f>
        <v>3.9238958358764648</v>
      </c>
      <c r="M42" s="78">
        <f>'5.Stata-DNSP&amp;State'!AI13</f>
        <v>1.3139039278030396</v>
      </c>
      <c r="N42" s="78">
        <f>'5.Stata-DNSP&amp;State'!AJ13</f>
        <v>1.216600775718689</v>
      </c>
      <c r="O42" s="78">
        <f>'5.Stata-DNSP&amp;State'!D13</f>
        <v>1.129797101020813</v>
      </c>
      <c r="P42" s="82">
        <f t="shared" si="12"/>
        <v>1.1043286768448395</v>
      </c>
      <c r="Q42" s="78">
        <f t="shared" si="13"/>
        <v>1.0599074526909387</v>
      </c>
      <c r="R42" s="78">
        <f t="shared" si="14"/>
        <v>1.1863622761230264</v>
      </c>
      <c r="S42" s="78">
        <f t="shared" si="15"/>
        <v>0.29062225133874003</v>
      </c>
      <c r="T42" s="78">
        <f t="shared" si="16"/>
        <v>0.86792604673001073</v>
      </c>
      <c r="U42" s="78">
        <f t="shared" si="17"/>
        <v>0.93734235963105306</v>
      </c>
      <c r="V42" s="79">
        <f>'Index Tables'!F18</f>
        <v>0.96532669999999998</v>
      </c>
      <c r="Y42" s="304">
        <v>2017</v>
      </c>
      <c r="Z42" s="60">
        <f>B42-'Individ-I&amp;O Tables'!B42</f>
        <v>3.1585694060254355E-9</v>
      </c>
      <c r="AA42" s="60">
        <f>C42-'Individ-I&amp;O Tables'!C42</f>
        <v>1.2710571284380023E-7</v>
      </c>
      <c r="AB42" s="60">
        <f>D42-'Individ-I&amp;O Tables'!D42</f>
        <v>4.6905517581130596E-7</v>
      </c>
      <c r="AC42" s="60">
        <f>E42-'Individ-I&amp;O Tables'!E42</f>
        <v>-8.5830689222632373E-9</v>
      </c>
      <c r="AD42" s="60">
        <f>F42-'Individ-I&amp;O Tables'!F42</f>
        <v>2.7439880367907676E-7</v>
      </c>
      <c r="AE42" s="60"/>
      <c r="AF42" s="60">
        <f>H42-'Individ-I&amp;O Tables'!H42</f>
        <v>4.4184112546474807E-7</v>
      </c>
      <c r="AG42" s="301">
        <f>I42-'Individ-I&amp;O Tables'!I42</f>
        <v>-2.8466033930030221E-7</v>
      </c>
      <c r="AH42" s="60">
        <f>J42-'Individ-I&amp;O Tables'!J42</f>
        <v>5.1864623928921105E-8</v>
      </c>
      <c r="AI42" s="60">
        <f>K42-'Individ-I&amp;O Tables'!K42</f>
        <v>3.508453372269571E-8</v>
      </c>
      <c r="AJ42" s="60">
        <f>L42-'Individ-I&amp;O Tables'!L42</f>
        <v>-1.641235352067838E-7</v>
      </c>
      <c r="AK42" s="60">
        <f>M42-'Individ-I&amp;O Tables'!M42</f>
        <v>-7.2196960410053634E-8</v>
      </c>
      <c r="AL42" s="60">
        <f>N42-'Individ-I&amp;O Tables'!N42</f>
        <v>-2.2428131107865568E-7</v>
      </c>
      <c r="AM42" s="297">
        <f>O42-'Individ-I&amp;O Tables'!P42</f>
        <v>1.0102081304808053E-7</v>
      </c>
      <c r="AN42" s="60">
        <f>P42-'Individ-I&amp;O Tables'!Q42</f>
        <v>-3.2315516040881676E-7</v>
      </c>
      <c r="AO42" s="60">
        <f>Q42-'Individ-I&amp;O Tables'!R42</f>
        <v>4.5269093873478994E-7</v>
      </c>
      <c r="AP42" s="60">
        <f>R42-'Individ-I&amp;O Tables'!S42</f>
        <v>2.7612302644364206E-7</v>
      </c>
      <c r="AQ42" s="60">
        <f>S42-'Individ-I&amp;O Tables'!T42</f>
        <v>-4.866125996594306E-8</v>
      </c>
      <c r="AR42" s="60">
        <f>T42-'Individ-I&amp;O Tables'!U42</f>
        <v>4.6730010749840289E-8</v>
      </c>
      <c r="AS42" s="60">
        <f>U42-'Individ-I&amp;O Tables'!V42</f>
        <v>-1.4036894691038526E-7</v>
      </c>
      <c r="AT42" s="297">
        <f>V42-'Individ-I&amp;O Tables'!W42</f>
        <v>0</v>
      </c>
    </row>
    <row r="43" spans="1:46" ht="14">
      <c r="A43" s="304">
        <v>2018</v>
      </c>
      <c r="B43" s="78">
        <f>'5.Stata-DNSP&amp;State'!Z14</f>
        <v>1.0339850187301636</v>
      </c>
      <c r="C43" s="78">
        <f>'5.Stata-DNSP&amp;State'!AA14</f>
        <v>1.1489701271057129</v>
      </c>
      <c r="D43" s="78">
        <f>'5.Stata-DNSP&amp;State'!AB14</f>
        <v>1.2784738540649414</v>
      </c>
      <c r="E43" s="78">
        <f>'5.Stata-DNSP&amp;State'!AC14</f>
        <v>1.1419851779937744</v>
      </c>
      <c r="F43" s="78">
        <f>'5.Stata-DNSP&amp;State'!AD14</f>
        <v>1.1469738483428955</v>
      </c>
      <c r="G43" s="78"/>
      <c r="H43" s="79">
        <f>'5.Stata-DNSP&amp;State'!C14</f>
        <v>1.159037709236145</v>
      </c>
      <c r="I43" s="78">
        <f>'5.Stata-DNSP&amp;State'!AE14</f>
        <v>1.2030148506164551</v>
      </c>
      <c r="J43" s="78">
        <f>'5.Stata-DNSP&amp;State'!AF14</f>
        <v>1.0759162902832031</v>
      </c>
      <c r="K43" s="78">
        <f>'5.Stata-DNSP&amp;State'!AG14</f>
        <v>0.9666016697883606</v>
      </c>
      <c r="L43" s="78">
        <f>'5.Stata-DNSP&amp;State'!AH14</f>
        <v>3.9238855838775635</v>
      </c>
      <c r="M43" s="78">
        <f>'5.Stata-DNSP&amp;State'!AI14</f>
        <v>1.3333190679550171</v>
      </c>
      <c r="N43" s="78">
        <f>'5.Stata-DNSP&amp;State'!AJ14</f>
        <v>1.2314050197601318</v>
      </c>
      <c r="O43" s="78">
        <f>'5.Stata-DNSP&amp;State'!D14</f>
        <v>1.1981437206268311</v>
      </c>
      <c r="P43" s="82">
        <f t="shared" si="12"/>
        <v>0.963444224019533</v>
      </c>
      <c r="Q43" s="78">
        <f t="shared" si="13"/>
        <v>1.0772563996879931</v>
      </c>
      <c r="R43" s="78">
        <f t="shared" si="14"/>
        <v>1.1990851510632283</v>
      </c>
      <c r="S43" s="78">
        <f t="shared" si="15"/>
        <v>0.29538009823690881</v>
      </c>
      <c r="T43" s="78">
        <f t="shared" si="16"/>
        <v>0.86928758246428084</v>
      </c>
      <c r="U43" s="78">
        <f t="shared" si="17"/>
        <v>0.94123191852987298</v>
      </c>
      <c r="V43" s="79">
        <f>'Index Tables'!F19</f>
        <v>0.97058849999999997</v>
      </c>
      <c r="Y43" s="304">
        <v>2018</v>
      </c>
      <c r="Z43" s="60">
        <f>B43-'Individ-I&amp;O Tables'!B43</f>
        <v>1.8730163642288744E-8</v>
      </c>
      <c r="AA43" s="60">
        <f>C43-'Individ-I&amp;O Tables'!C43</f>
        <v>1.2710571284380023E-7</v>
      </c>
      <c r="AB43" s="60">
        <f>D43-'Individ-I&amp;O Tables'!D43</f>
        <v>-1.4593505870408308E-7</v>
      </c>
      <c r="AC43" s="60">
        <f>E43-'Individ-I&amp;O Tables'!E43</f>
        <v>1.7799377438620922E-7</v>
      </c>
      <c r="AD43" s="60">
        <f>F43-'Individ-I&amp;O Tables'!F43</f>
        <v>-1.5165710443021396E-7</v>
      </c>
      <c r="AE43" s="60"/>
      <c r="AF43" s="60">
        <f>H43-'Individ-I&amp;O Tables'!H43</f>
        <v>-2.9076385499315904E-7</v>
      </c>
      <c r="AG43" s="301">
        <f>I43-'Individ-I&amp;O Tables'!I43</f>
        <v>-1.4938354486737637E-7</v>
      </c>
      <c r="AH43" s="60">
        <f>J43-'Individ-I&amp;O Tables'!J43</f>
        <v>2.9028320303048361E-7</v>
      </c>
      <c r="AI43" s="60">
        <f>K43-'Individ-I&amp;O Tables'!K43</f>
        <v>-3.0211639412414115E-8</v>
      </c>
      <c r="AJ43" s="60">
        <f>L43-'Individ-I&amp;O Tables'!L43</f>
        <v>-4.1612243650845926E-7</v>
      </c>
      <c r="AK43" s="60">
        <f>M43-'Individ-I&amp;O Tables'!M43</f>
        <v>6.7955017168941367E-8</v>
      </c>
      <c r="AL43" s="60">
        <f>N43-'Individ-I&amp;O Tables'!N43</f>
        <v>1.9760131753088217E-8</v>
      </c>
      <c r="AM43" s="297">
        <f>O43-'Individ-I&amp;O Tables'!P43</f>
        <v>-2.7937316904314002E-7</v>
      </c>
      <c r="AN43" s="60">
        <f>P43-'Individ-I&amp;O Tables'!Q43</f>
        <v>1.2401953297658252E-7</v>
      </c>
      <c r="AO43" s="60">
        <f>Q43-'Individ-I&amp;O Tables'!R43</f>
        <v>3.9968799314671344E-7</v>
      </c>
      <c r="AP43" s="60">
        <f>R43-'Individ-I&amp;O Tables'!S43</f>
        <v>1.5106322837077357E-7</v>
      </c>
      <c r="AQ43" s="60">
        <f>S43-'Individ-I&amp;O Tables'!T43</f>
        <v>-1.7630911730570631E-9</v>
      </c>
      <c r="AR43" s="60">
        <f>T43-'Individ-I&amp;O Tables'!U43</f>
        <v>1.8246428079571331E-7</v>
      </c>
      <c r="AS43" s="60">
        <f>U43-'Individ-I&amp;O Tables'!V43</f>
        <v>1.1852987302773954E-7</v>
      </c>
      <c r="AT43" s="297">
        <f>V43-'Individ-I&amp;O Tables'!W43</f>
        <v>0</v>
      </c>
    </row>
    <row r="44" spans="1:46" ht="14">
      <c r="A44" s="304">
        <v>2019</v>
      </c>
      <c r="B44" s="78">
        <f>'5.Stata-DNSP&amp;State'!Z15</f>
        <v>1.046400785446167</v>
      </c>
      <c r="C44" s="78">
        <f>'5.Stata-DNSP&amp;State'!AA15</f>
        <v>1.1489701271057129</v>
      </c>
      <c r="D44" s="78">
        <f>'5.Stata-DNSP&amp;State'!AB15</f>
        <v>1.3148468732833862</v>
      </c>
      <c r="E44" s="78">
        <f>'5.Stata-DNSP&amp;State'!AC15</f>
        <v>1.1503514051437378</v>
      </c>
      <c r="F44" s="78">
        <f>'5.Stata-DNSP&amp;State'!AD15</f>
        <v>1.3127145767211914</v>
      </c>
      <c r="G44" s="78"/>
      <c r="H44" s="79">
        <f>'5.Stata-DNSP&amp;State'!C15</f>
        <v>1.1637231111526489</v>
      </c>
      <c r="I44" s="78">
        <f>'5.Stata-DNSP&amp;State'!AE15</f>
        <v>1.157088041305542</v>
      </c>
      <c r="J44" s="78">
        <f>'5.Stata-DNSP&amp;State'!AF15</f>
        <v>1.0759176015853882</v>
      </c>
      <c r="K44" s="78">
        <f>'5.Stata-DNSP&amp;State'!AG15</f>
        <v>0.96782392263412476</v>
      </c>
      <c r="L44" s="78">
        <f>'5.Stata-DNSP&amp;State'!AH15</f>
        <v>3.9416408538818359</v>
      </c>
      <c r="M44" s="78">
        <f>'5.Stata-DNSP&amp;State'!AI15</f>
        <v>1.3533068895339966</v>
      </c>
      <c r="N44" s="78">
        <f>'5.Stata-DNSP&amp;State'!AJ15</f>
        <v>1.2723190784454346</v>
      </c>
      <c r="O44" s="78">
        <f>'5.Stata-DNSP&amp;State'!D15</f>
        <v>1.1954939365386963</v>
      </c>
      <c r="P44" s="82">
        <f t="shared" si="12"/>
        <v>1.0057342826217619</v>
      </c>
      <c r="Q44" s="78">
        <f t="shared" si="13"/>
        <v>1.0816098829853489</v>
      </c>
      <c r="R44" s="78">
        <f t="shared" si="14"/>
        <v>1.2024120131122051</v>
      </c>
      <c r="S44" s="78">
        <f t="shared" si="15"/>
        <v>0.29523824069526339</v>
      </c>
      <c r="T44" s="78">
        <f t="shared" si="16"/>
        <v>0.85991072694041359</v>
      </c>
      <c r="U44" s="78">
        <f t="shared" si="17"/>
        <v>0.91464722243615793</v>
      </c>
      <c r="V44" s="79">
        <f>'Index Tables'!F20</f>
        <v>0.95583450000000003</v>
      </c>
      <c r="Y44" s="304">
        <v>2019</v>
      </c>
      <c r="Z44" s="60">
        <f>B44-'Individ-I&amp;O Tables'!B44</f>
        <v>-2.1455383292234842E-7</v>
      </c>
      <c r="AA44" s="60">
        <f>C44-'Individ-I&amp;O Tables'!C44</f>
        <v>1.2710571284380023E-7</v>
      </c>
      <c r="AB44" s="60">
        <f>D44-'Individ-I&amp;O Tables'!D44</f>
        <v>-1.2671661386853827E-7</v>
      </c>
      <c r="AC44" s="60">
        <f>E44-'Individ-I&amp;O Tables'!E44</f>
        <v>4.0514373789157787E-7</v>
      </c>
      <c r="AD44" s="60">
        <f>F44-'Individ-I&amp;O Tables'!F44</f>
        <v>5.7672119146978673E-7</v>
      </c>
      <c r="AE44" s="60"/>
      <c r="AF44" s="60">
        <f>H44-'Individ-I&amp;O Tables'!H44</f>
        <v>1.1115264886285559E-7</v>
      </c>
      <c r="AG44" s="301">
        <f>I44-'Individ-I&amp;O Tables'!I44</f>
        <v>4.1305542097802572E-8</v>
      </c>
      <c r="AH44" s="60">
        <f>J44-'Individ-I&amp;O Tables'!J44</f>
        <v>-3.9841461174638937E-7</v>
      </c>
      <c r="AI44" s="60">
        <f>K44-'Individ-I&amp;O Tables'!K44</f>
        <v>2.2634124796638844E-8</v>
      </c>
      <c r="AJ44" s="60">
        <f>L44-'Individ-I&amp;O Tables'!L44</f>
        <v>-1.4611816423482082E-7</v>
      </c>
      <c r="AK44" s="60">
        <f>M44-'Individ-I&amp;O Tables'!M44</f>
        <v>-1.1046600345565594E-7</v>
      </c>
      <c r="AL44" s="60">
        <f>N44-'Individ-I&amp;O Tables'!N44</f>
        <v>7.8445434592566698E-8</v>
      </c>
      <c r="AM44" s="297">
        <f>O44-'Individ-I&amp;O Tables'!P44</f>
        <v>-6.3461303767553545E-8</v>
      </c>
      <c r="AN44" s="60">
        <f>P44-'Individ-I&amp;O Tables'!Q44</f>
        <v>2.8262176199334021E-7</v>
      </c>
      <c r="AO44" s="60">
        <f>Q44-'Individ-I&amp;O Tables'!R44</f>
        <v>-1.1701465107982756E-7</v>
      </c>
      <c r="AP44" s="60">
        <f>R44-'Individ-I&amp;O Tables'!S44</f>
        <v>1.311220509947475E-8</v>
      </c>
      <c r="AQ44" s="60">
        <f>S44-'Individ-I&amp;O Tables'!T44</f>
        <v>4.0695263381351765E-8</v>
      </c>
      <c r="AR44" s="60">
        <f>T44-'Individ-I&amp;O Tables'!U44</f>
        <v>3.2694041363079407E-7</v>
      </c>
      <c r="AS44" s="60">
        <f>U44-'Individ-I&amp;O Tables'!V44</f>
        <v>1.2243615787888018E-7</v>
      </c>
      <c r="AT44" s="297">
        <f>V44-'Individ-I&amp;O Tables'!W44</f>
        <v>0</v>
      </c>
    </row>
    <row r="45" spans="1:46" ht="14">
      <c r="A45" s="77">
        <v>2020</v>
      </c>
      <c r="B45" s="78">
        <f>'5.Stata-DNSP&amp;State'!Z16</f>
        <v>1.0350512266159058</v>
      </c>
      <c r="C45" s="78">
        <f>'5.Stata-DNSP&amp;State'!AA16</f>
        <v>1.1489701271057129</v>
      </c>
      <c r="D45" s="78">
        <f>'5.Stata-DNSP&amp;State'!AB16</f>
        <v>1.3412529230117798</v>
      </c>
      <c r="E45" s="78">
        <f>'5.Stata-DNSP&amp;State'!AC16</f>
        <v>1.1688168048858643</v>
      </c>
      <c r="F45" s="78">
        <f>'5.Stata-DNSP&amp;State'!AD16</f>
        <v>1.3340128660202026</v>
      </c>
      <c r="G45" s="78"/>
      <c r="H45" s="79">
        <f>'5.Stata-DNSP&amp;State'!C16</f>
        <v>1.173863410949707</v>
      </c>
      <c r="I45" s="82">
        <f>'5.Stata-DNSP&amp;State'!AE16</f>
        <v>1.0987151861190796</v>
      </c>
      <c r="J45" s="78">
        <f>'5.Stata-DNSP&amp;State'!AF16</f>
        <v>1.0755412578582764</v>
      </c>
      <c r="K45" s="78">
        <f>'5.Stata-DNSP&amp;State'!AG16</f>
        <v>0.99901771545410156</v>
      </c>
      <c r="L45" s="78">
        <f>'5.Stata-DNSP&amp;State'!AH16</f>
        <v>4.0080199241638184</v>
      </c>
      <c r="M45" s="78">
        <f>'5.Stata-DNSP&amp;State'!AI16</f>
        <v>1.3851481676101685</v>
      </c>
      <c r="N45" s="78">
        <f>'5.Stata-DNSP&amp;State'!AJ16</f>
        <v>1.290381908416748</v>
      </c>
      <c r="O45" s="78">
        <f>'5.Stata-DNSP&amp;State'!D16</f>
        <v>1.1882542371749878</v>
      </c>
      <c r="P45" s="82">
        <f t="shared" si="12"/>
        <v>1.0683964559514907</v>
      </c>
      <c r="Q45" s="78">
        <f t="shared" si="13"/>
        <v>1.0914164402091087</v>
      </c>
      <c r="R45" s="78">
        <f t="shared" si="14"/>
        <v>1.1750176125917144</v>
      </c>
      <c r="S45" s="78">
        <f t="shared" si="15"/>
        <v>0.29287863662369562</v>
      </c>
      <c r="T45" s="78">
        <f t="shared" si="16"/>
        <v>0.84746414744568699</v>
      </c>
      <c r="U45" s="78">
        <f t="shared" si="17"/>
        <v>0.90970231626231879</v>
      </c>
      <c r="V45" s="79">
        <f>'Index Tables'!F21</f>
        <v>0.94516630000000001</v>
      </c>
      <c r="Y45" s="304">
        <v>2020</v>
      </c>
      <c r="Z45" s="60">
        <f>B45-'Individ-I&amp;O Tables'!B45</f>
        <v>2.2661590581840585E-7</v>
      </c>
      <c r="AA45" s="60">
        <f>C45-'Individ-I&amp;O Tables'!C45</f>
        <v>1.2710571284380023E-7</v>
      </c>
      <c r="AB45" s="60">
        <f>D45-'Individ-I&amp;O Tables'!D45</f>
        <v>-7.6988220243379146E-8</v>
      </c>
      <c r="AC45" s="60">
        <f>E45-'Individ-I&amp;O Tables'!E45</f>
        <v>-1.9511413573702896E-7</v>
      </c>
      <c r="AD45" s="60">
        <f>F45-'Individ-I&amp;O Tables'!F45</f>
        <v>-1.3397979725660036E-7</v>
      </c>
      <c r="AE45" s="60"/>
      <c r="AF45" s="297">
        <f>H45-'Individ-I&amp;O Tables'!H45</f>
        <v>4.1094970693045241E-7</v>
      </c>
      <c r="AG45" s="60">
        <f>I45-'Individ-I&amp;O Tables'!I45</f>
        <v>1.8611907948162809E-7</v>
      </c>
      <c r="AH45" s="60">
        <f>J45-'Individ-I&amp;O Tables'!J45</f>
        <v>2.5785827628688196E-7</v>
      </c>
      <c r="AI45" s="60">
        <f>K45-'Individ-I&amp;O Tables'!K45</f>
        <v>1.5454101554013278E-8</v>
      </c>
      <c r="AJ45" s="60">
        <f>L45-'Individ-I&amp;O Tables'!L45</f>
        <v>-7.5836181778754508E-8</v>
      </c>
      <c r="AK45" s="60">
        <f>M45-'Individ-I&amp;O Tables'!M45</f>
        <v>1.6761016841115861E-7</v>
      </c>
      <c r="AL45" s="60">
        <f>N45-'Individ-I&amp;O Tables'!N45</f>
        <v>-9.1583251871085736E-8</v>
      </c>
      <c r="AM45" s="60">
        <f>O45-'Individ-I&amp;O Tables'!P45</f>
        <v>-7.6282501226820898E-7</v>
      </c>
      <c r="AN45" s="301">
        <f>P45-'Individ-I&amp;O Tables'!Q45</f>
        <v>4.5595149078536679E-7</v>
      </c>
      <c r="AO45" s="60">
        <f>Q45-'Individ-I&amp;O Tables'!R45</f>
        <v>4.4020910872077934E-7</v>
      </c>
      <c r="AP45" s="60">
        <f>R45-'Individ-I&amp;O Tables'!S45</f>
        <v>6.1259171446614857E-7</v>
      </c>
      <c r="AQ45" s="60">
        <f>S45-'Individ-I&amp;O Tables'!T45</f>
        <v>3.6623695631732289E-8</v>
      </c>
      <c r="AR45" s="60">
        <f>T45-'Individ-I&amp;O Tables'!U45</f>
        <v>3.474456869989595E-7</v>
      </c>
      <c r="AS45" s="60">
        <f>U45-'Individ-I&amp;O Tables'!V45</f>
        <v>1.1626231877226445E-7</v>
      </c>
      <c r="AT45" s="297">
        <f>V45-'Individ-I&amp;O Tables'!W45</f>
        <v>0</v>
      </c>
    </row>
    <row r="46" spans="1:46" ht="14">
      <c r="A46" s="83">
        <v>2021</v>
      </c>
      <c r="B46" s="84">
        <f>'5.Stata-DNSP&amp;State'!Z17</f>
        <v>1.0336225032806396</v>
      </c>
      <c r="C46" s="84">
        <f>'5.Stata-DNSP&amp;State'!AA17</f>
        <v>1.1489701271057129</v>
      </c>
      <c r="D46" s="84">
        <f>'5.Stata-DNSP&amp;State'!AB17</f>
        <v>1.3753478527069092</v>
      </c>
      <c r="E46" s="84">
        <f>'5.Stata-DNSP&amp;State'!AC17</f>
        <v>1.1782352924346924</v>
      </c>
      <c r="F46" s="84">
        <f>'5.Stata-DNSP&amp;State'!AD17</f>
        <v>1.4849345684051514</v>
      </c>
      <c r="G46" s="84"/>
      <c r="H46" s="85">
        <f>'5.Stata-DNSP&amp;State'!C17</f>
        <v>1.1779637336730957</v>
      </c>
      <c r="I46" s="86">
        <f>'5.Stata-DNSP&amp;State'!AE17</f>
        <v>1.1181855201721191</v>
      </c>
      <c r="J46" s="84">
        <f>'5.Stata-DNSP&amp;State'!AF17</f>
        <v>1.1003643274307251</v>
      </c>
      <c r="K46" s="84">
        <f>'5.Stata-DNSP&amp;State'!AG17</f>
        <v>0.99871784448623657</v>
      </c>
      <c r="L46" s="84">
        <f>'5.Stata-DNSP&amp;State'!AH17</f>
        <v>4.002723217010498</v>
      </c>
      <c r="M46" s="84">
        <f>'5.Stata-DNSP&amp;State'!AI17</f>
        <v>1.4004298448562622</v>
      </c>
      <c r="N46" s="84">
        <f>'5.Stata-DNSP&amp;State'!AJ17</f>
        <v>1.3057029247283936</v>
      </c>
      <c r="O46" s="84">
        <f>'5.Stata-DNSP&amp;State'!D17</f>
        <v>1.2027441263198853</v>
      </c>
      <c r="P46" s="86">
        <f t="shared" ref="P46" si="18">$H46/I46</f>
        <v>1.0534600139445331</v>
      </c>
      <c r="Q46" s="84">
        <f t="shared" ref="Q46" si="19">$H46/J46</f>
        <v>1.0705215575495435</v>
      </c>
      <c r="R46" s="84">
        <f t="shared" ref="R46" si="20">$H46/K46</f>
        <v>1.1794760053366897</v>
      </c>
      <c r="S46" s="84">
        <f t="shared" ref="S46" si="21">$H46/L46</f>
        <v>0.29429057914048773</v>
      </c>
      <c r="T46" s="84">
        <f t="shared" ref="T46" si="22">$H46/M46</f>
        <v>0.84114440862548168</v>
      </c>
      <c r="U46" s="84">
        <f t="shared" ref="U46" si="23">$H46/N46</f>
        <v>0.90216825846363979</v>
      </c>
      <c r="V46" s="85">
        <f>'Index Tables'!F22</f>
        <v>0.93907050000000003</v>
      </c>
      <c r="Y46" s="305">
        <v>2021</v>
      </c>
      <c r="Z46" s="157">
        <f>B46-'Individ-I&amp;O Tables'!B46</f>
        <v>-4.9671936031003838E-7</v>
      </c>
      <c r="AA46" s="157">
        <f>C46-'Individ-I&amp;O Tables'!C46</f>
        <v>1.2710571284380023E-7</v>
      </c>
      <c r="AB46" s="157">
        <f>D46-'Individ-I&amp;O Tables'!D46</f>
        <v>-1.4729309083527653E-7</v>
      </c>
      <c r="AC46" s="157">
        <f>E46-'Individ-I&amp;O Tables'!E46</f>
        <v>2.9243469246154064E-7</v>
      </c>
      <c r="AD46" s="157">
        <f>F46-'Individ-I&amp;O Tables'!F46</f>
        <v>5.6840515139100489E-7</v>
      </c>
      <c r="AE46" s="157"/>
      <c r="AF46" s="299">
        <f>H46-'Individ-I&amp;O Tables'!H46</f>
        <v>-2.6632690430794526E-7</v>
      </c>
      <c r="AG46" s="157">
        <f>I46-'Individ-I&amp;O Tables'!I46</f>
        <v>-4.7982788076161853E-7</v>
      </c>
      <c r="AH46" s="157">
        <f>J46-'Individ-I&amp;O Tables'!J46</f>
        <v>3.2743072519991756E-7</v>
      </c>
      <c r="AI46" s="157">
        <f>K46-'Individ-I&amp;O Tables'!K46</f>
        <v>4.448623658337425E-8</v>
      </c>
      <c r="AJ46" s="157">
        <f>L46-'Individ-I&amp;O Tables'!L46</f>
        <v>2.1701049846001297E-7</v>
      </c>
      <c r="AK46" s="157">
        <f>M46-'Individ-I&amp;O Tables'!M46</f>
        <v>-1.5514373785663338E-7</v>
      </c>
      <c r="AL46" s="157">
        <f>N46-'Individ-I&amp;O Tables'!N46</f>
        <v>-7.527160650333542E-8</v>
      </c>
      <c r="AM46" s="157">
        <f>O46-'Individ-I&amp;O Tables'!P46</f>
        <v>1.2631988521860649E-7</v>
      </c>
      <c r="AN46" s="302">
        <f>P46-'Individ-I&amp;O Tables'!Q46</f>
        <v>1.3944533083787292E-8</v>
      </c>
      <c r="AO46" s="157">
        <f>Q46-'Individ-I&amp;O Tables'!R46</f>
        <v>-4.4245045649482506E-7</v>
      </c>
      <c r="AP46" s="157">
        <f>R46-'Individ-I&amp;O Tables'!S46</f>
        <v>5.3366897567741489E-9</v>
      </c>
      <c r="AQ46" s="157">
        <f>S46-'Individ-I&amp;O Tables'!T46</f>
        <v>-2.0859512284143733E-8</v>
      </c>
      <c r="AR46" s="157">
        <f>T46-'Individ-I&amp;O Tables'!U46</f>
        <v>8.6254816622499675E-9</v>
      </c>
      <c r="AS46" s="157">
        <f>U46-'Individ-I&amp;O Tables'!V46</f>
        <v>-4.1536360240179704E-8</v>
      </c>
      <c r="AT46" s="299">
        <f>V46-'Individ-I&amp;O Tables'!W46</f>
        <v>0</v>
      </c>
    </row>
    <row r="47" spans="1:46">
      <c r="Y47" s="267"/>
      <c r="Z47" s="267"/>
      <c r="AA47" s="267"/>
      <c r="AB47" s="267"/>
      <c r="AC47" s="267"/>
      <c r="AD47" s="267"/>
      <c r="AE47" s="267"/>
      <c r="AF47" s="267"/>
      <c r="AG47" s="267"/>
      <c r="AH47" s="267"/>
      <c r="AI47" s="267"/>
      <c r="AJ47" s="267"/>
      <c r="AK47" s="267"/>
      <c r="AL47" s="267"/>
      <c r="AM47" s="267"/>
      <c r="AN47" s="267"/>
      <c r="AO47" s="267"/>
      <c r="AP47" s="267"/>
      <c r="AQ47" s="267"/>
      <c r="AR47" s="267"/>
      <c r="AS47" s="267"/>
      <c r="AT47" s="267"/>
    </row>
    <row r="48" spans="1:46">
      <c r="C48" s="267"/>
    </row>
    <row r="50" spans="1:46">
      <c r="A50" s="59"/>
      <c r="B50" s="56"/>
      <c r="C50" s="56"/>
      <c r="D50" s="56"/>
      <c r="E50" s="56"/>
      <c r="F50" s="56"/>
      <c r="G50" s="56"/>
      <c r="H50" s="56"/>
      <c r="I50" s="56"/>
    </row>
    <row r="51" spans="1:46">
      <c r="A51" s="59"/>
      <c r="B51" s="56"/>
      <c r="C51" s="56"/>
      <c r="D51" s="56"/>
      <c r="E51" s="56"/>
      <c r="F51" s="56"/>
      <c r="G51" s="56"/>
      <c r="H51" s="56"/>
      <c r="I51" s="56"/>
    </row>
    <row r="52" spans="1:46">
      <c r="A52" s="67" t="s">
        <v>482</v>
      </c>
      <c r="B52" s="68"/>
      <c r="C52" s="68"/>
      <c r="D52" s="68"/>
      <c r="E52" s="68"/>
      <c r="F52" s="68"/>
      <c r="G52" s="68"/>
      <c r="H52" s="68"/>
      <c r="I52" s="68"/>
      <c r="J52" s="68"/>
      <c r="K52" s="68"/>
      <c r="L52" s="68"/>
      <c r="M52" s="68"/>
      <c r="N52" s="68"/>
      <c r="O52" s="68"/>
      <c r="P52" s="68"/>
      <c r="Q52" s="68"/>
      <c r="R52" s="68"/>
      <c r="S52" s="68"/>
      <c r="T52" s="68"/>
      <c r="U52" s="68"/>
      <c r="V52" s="68"/>
    </row>
    <row r="53" spans="1:46">
      <c r="A53" s="293"/>
      <c r="B53" s="413" t="s">
        <v>153</v>
      </c>
      <c r="C53" s="413"/>
      <c r="D53" s="413"/>
      <c r="E53" s="413"/>
      <c r="F53" s="413"/>
      <c r="G53" s="413"/>
      <c r="H53" s="415"/>
      <c r="I53" s="414" t="s">
        <v>154</v>
      </c>
      <c r="J53" s="413"/>
      <c r="K53" s="413"/>
      <c r="L53" s="413"/>
      <c r="M53" s="413"/>
      <c r="N53" s="413"/>
      <c r="O53" s="415"/>
      <c r="P53" s="418" t="s">
        <v>155</v>
      </c>
      <c r="Q53" s="416"/>
      <c r="R53" s="416"/>
      <c r="S53" s="416"/>
      <c r="T53" s="416"/>
      <c r="U53" s="416"/>
      <c r="V53" s="417"/>
      <c r="Y53" s="293"/>
      <c r="Z53" s="413" t="s">
        <v>153</v>
      </c>
      <c r="AA53" s="413"/>
      <c r="AB53" s="413"/>
      <c r="AC53" s="413"/>
      <c r="AD53" s="413"/>
      <c r="AE53" s="413"/>
      <c r="AF53" s="415"/>
      <c r="AG53" s="413" t="s">
        <v>154</v>
      </c>
      <c r="AH53" s="413"/>
      <c r="AI53" s="413"/>
      <c r="AJ53" s="413"/>
      <c r="AK53" s="413"/>
      <c r="AL53" s="413"/>
      <c r="AM53" s="413"/>
      <c r="AN53" s="418" t="s">
        <v>155</v>
      </c>
      <c r="AO53" s="416"/>
      <c r="AP53" s="416"/>
      <c r="AQ53" s="416"/>
      <c r="AR53" s="416"/>
      <c r="AS53" s="416"/>
      <c r="AT53" s="417"/>
    </row>
    <row r="54" spans="1:46" ht="30">
      <c r="A54" s="303" t="s">
        <v>7</v>
      </c>
      <c r="B54" s="92" t="s">
        <v>37</v>
      </c>
      <c r="C54" s="92" t="s">
        <v>39</v>
      </c>
      <c r="D54" s="92" t="s">
        <v>13</v>
      </c>
      <c r="E54" s="92" t="s">
        <v>38</v>
      </c>
      <c r="F54" s="92" t="s">
        <v>156</v>
      </c>
      <c r="G54" s="92" t="s">
        <v>42</v>
      </c>
      <c r="H54" s="93" t="s">
        <v>43</v>
      </c>
      <c r="I54" s="73" t="s">
        <v>40</v>
      </c>
      <c r="J54" s="74" t="s">
        <v>158</v>
      </c>
      <c r="K54" s="74" t="s">
        <v>157</v>
      </c>
      <c r="L54" s="74" t="s">
        <v>159</v>
      </c>
      <c r="M54" s="74" t="s">
        <v>160</v>
      </c>
      <c r="N54" s="74" t="s">
        <v>41</v>
      </c>
      <c r="O54" s="75" t="s">
        <v>44</v>
      </c>
      <c r="P54" s="73" t="s">
        <v>40</v>
      </c>
      <c r="Q54" s="74" t="s">
        <v>158</v>
      </c>
      <c r="R54" s="74" t="s">
        <v>157</v>
      </c>
      <c r="S54" s="74" t="s">
        <v>159</v>
      </c>
      <c r="T54" s="74" t="s">
        <v>160</v>
      </c>
      <c r="U54" s="74" t="s">
        <v>41</v>
      </c>
      <c r="V54" s="76" t="s">
        <v>11</v>
      </c>
      <c r="Y54" s="303" t="s">
        <v>7</v>
      </c>
      <c r="Z54" s="71" t="s">
        <v>37</v>
      </c>
      <c r="AA54" s="71" t="s">
        <v>39</v>
      </c>
      <c r="AB54" s="71" t="s">
        <v>13</v>
      </c>
      <c r="AC54" s="71" t="s">
        <v>38</v>
      </c>
      <c r="AD54" s="71" t="s">
        <v>156</v>
      </c>
      <c r="AE54" s="71" t="s">
        <v>42</v>
      </c>
      <c r="AF54" s="72" t="s">
        <v>43</v>
      </c>
      <c r="AG54" s="74" t="s">
        <v>40</v>
      </c>
      <c r="AH54" s="74" t="s">
        <v>158</v>
      </c>
      <c r="AI54" s="74" t="s">
        <v>157</v>
      </c>
      <c r="AJ54" s="74" t="s">
        <v>159</v>
      </c>
      <c r="AK54" s="74" t="s">
        <v>160</v>
      </c>
      <c r="AL54" s="74" t="s">
        <v>41</v>
      </c>
      <c r="AM54" s="169" t="s">
        <v>44</v>
      </c>
      <c r="AN54" s="73" t="s">
        <v>40</v>
      </c>
      <c r="AO54" s="74" t="s">
        <v>158</v>
      </c>
      <c r="AP54" s="74" t="s">
        <v>157</v>
      </c>
      <c r="AQ54" s="74" t="s">
        <v>159</v>
      </c>
      <c r="AR54" s="74" t="s">
        <v>160</v>
      </c>
      <c r="AS54" s="74" t="s">
        <v>41</v>
      </c>
      <c r="AT54" s="76" t="s">
        <v>11</v>
      </c>
    </row>
    <row r="55" spans="1:46" ht="14">
      <c r="A55" s="304">
        <v>2006</v>
      </c>
      <c r="B55" s="88">
        <f>'5.Stata-DNSP&amp;State'!Z19</f>
        <v>1</v>
      </c>
      <c r="C55" s="88">
        <f>'5.Stata-DNSP&amp;State'!AA19</f>
        <v>1</v>
      </c>
      <c r="D55" s="88">
        <f>'5.Stata-DNSP&amp;State'!AB19</f>
        <v>1</v>
      </c>
      <c r="E55" s="88">
        <f>'5.Stata-DNSP&amp;State'!AC19</f>
        <v>1</v>
      </c>
      <c r="F55" s="88">
        <f>'5.Stata-DNSP&amp;State'!AD19</f>
        <v>1</v>
      </c>
      <c r="G55" s="88"/>
      <c r="H55" s="89">
        <f>'5.Stata-DNSP&amp;State'!C19</f>
        <v>1</v>
      </c>
      <c r="I55" s="80">
        <f>'5.Stata-DNSP&amp;State'!AE19</f>
        <v>1</v>
      </c>
      <c r="J55" s="88">
        <f>'5.Stata-DNSP&amp;State'!AF19</f>
        <v>1</v>
      </c>
      <c r="K55" s="88">
        <f>'5.Stata-DNSP&amp;State'!AG19</f>
        <v>1</v>
      </c>
      <c r="L55" s="88">
        <f>'5.Stata-DNSP&amp;State'!AH19</f>
        <v>1</v>
      </c>
      <c r="M55" s="88">
        <f>'5.Stata-DNSP&amp;State'!AI19</f>
        <v>1</v>
      </c>
      <c r="N55" s="88">
        <f>'5.Stata-DNSP&amp;State'!AJ19</f>
        <v>1</v>
      </c>
      <c r="O55" s="89">
        <f>'5.Stata-DNSP&amp;State'!D19</f>
        <v>1</v>
      </c>
      <c r="P55" s="80">
        <f t="shared" ref="P55:P69" si="24">$H55/I55</f>
        <v>1</v>
      </c>
      <c r="Q55" s="78">
        <f t="shared" ref="Q55:Q69" si="25">$H55/J55</f>
        <v>1</v>
      </c>
      <c r="R55" s="78">
        <f t="shared" ref="R55:R69" si="26">$H55/K55</f>
        <v>1</v>
      </c>
      <c r="S55" s="78">
        <f t="shared" ref="S55:S69" si="27">$H55/L55</f>
        <v>1</v>
      </c>
      <c r="T55" s="78">
        <f t="shared" ref="T55:T69" si="28">$H55/M55</f>
        <v>1</v>
      </c>
      <c r="U55" s="78">
        <f t="shared" ref="U55:U69" si="29">$H55/N55</f>
        <v>1</v>
      </c>
      <c r="V55" s="79">
        <f>'Index Tables'!F32</f>
        <v>1</v>
      </c>
      <c r="Y55" s="304">
        <v>2006</v>
      </c>
      <c r="Z55" s="156">
        <f>B55-'Individ-I&amp;O Tables'!B56</f>
        <v>0</v>
      </c>
      <c r="AA55" s="156">
        <f>C55-'Individ-I&amp;O Tables'!C56</f>
        <v>0</v>
      </c>
      <c r="AB55" s="156">
        <f>D55-'Individ-I&amp;O Tables'!D56</f>
        <v>0</v>
      </c>
      <c r="AC55" s="156">
        <f>E55-'Individ-I&amp;O Tables'!E56</f>
        <v>0</v>
      </c>
      <c r="AD55" s="156">
        <f>F55-'Individ-I&amp;O Tables'!F56</f>
        <v>0</v>
      </c>
      <c r="AE55" s="156"/>
      <c r="AF55" s="296">
        <f>H55-'Individ-I&amp;O Tables'!H56</f>
        <v>0</v>
      </c>
      <c r="AG55" s="156">
        <f>I55-'Individ-I&amp;O Tables'!I56</f>
        <v>0</v>
      </c>
      <c r="AH55" s="156">
        <f>J55-'Individ-I&amp;O Tables'!J56</f>
        <v>0</v>
      </c>
      <c r="AI55" s="156">
        <f>K55-'Individ-I&amp;O Tables'!K56</f>
        <v>0</v>
      </c>
      <c r="AJ55" s="156">
        <f>L55-'Individ-I&amp;O Tables'!L56</f>
        <v>0</v>
      </c>
      <c r="AK55" s="156">
        <f>M55-'Individ-I&amp;O Tables'!M56</f>
        <v>0</v>
      </c>
      <c r="AL55" s="156">
        <f>N55-'Individ-I&amp;O Tables'!N56</f>
        <v>0</v>
      </c>
      <c r="AM55" s="156">
        <f>O55-'Individ-I&amp;O Tables'!P56</f>
        <v>0</v>
      </c>
      <c r="AN55" s="300">
        <f>P55-'Individ-I&amp;O Tables'!Q56</f>
        <v>0</v>
      </c>
      <c r="AO55" s="156">
        <f>Q55-'Individ-I&amp;O Tables'!R56</f>
        <v>0</v>
      </c>
      <c r="AP55" s="156">
        <f>R55-'Individ-I&amp;O Tables'!S56</f>
        <v>0</v>
      </c>
      <c r="AQ55" s="156">
        <f>S55-'Individ-I&amp;O Tables'!T56</f>
        <v>0</v>
      </c>
      <c r="AR55" s="156">
        <f>T55-'Individ-I&amp;O Tables'!U56</f>
        <v>0</v>
      </c>
      <c r="AS55" s="156">
        <f>U55-'Individ-I&amp;O Tables'!V56</f>
        <v>0</v>
      </c>
      <c r="AT55" s="296">
        <f>V55-'Individ-I&amp;O Tables'!W56</f>
        <v>0</v>
      </c>
    </row>
    <row r="56" spans="1:46" ht="14">
      <c r="A56" s="304">
        <v>2007</v>
      </c>
      <c r="B56" s="78">
        <f>'5.Stata-DNSP&amp;State'!Z20</f>
        <v>1.0106766223907471</v>
      </c>
      <c r="C56" s="78">
        <f>'5.Stata-DNSP&amp;State'!AA20</f>
        <v>1</v>
      </c>
      <c r="D56" s="78">
        <f>'5.Stata-DNSP&amp;State'!AB20</f>
        <v>1.0099725723266602</v>
      </c>
      <c r="E56" s="78">
        <f>'5.Stata-DNSP&amp;State'!AC20</f>
        <v>1.0034211874008179</v>
      </c>
      <c r="F56" s="78">
        <f>'5.Stata-DNSP&amp;State'!AD20</f>
        <v>0.99267339706420898</v>
      </c>
      <c r="G56" s="78"/>
      <c r="H56" s="79">
        <f>'5.Stata-DNSP&amp;State'!C20</f>
        <v>1.0056836605072021</v>
      </c>
      <c r="I56" s="82">
        <f>'5.Stata-DNSP&amp;State'!AE20</f>
        <v>0.8462415337562561</v>
      </c>
      <c r="J56" s="78">
        <f>'5.Stata-DNSP&amp;State'!AF20</f>
        <v>0.94843500852584839</v>
      </c>
      <c r="K56" s="78">
        <f>'5.Stata-DNSP&amp;State'!AG20</f>
        <v>0.99793654680252075</v>
      </c>
      <c r="L56" s="78">
        <f>'5.Stata-DNSP&amp;State'!AH20</f>
        <v>0.99733233451843262</v>
      </c>
      <c r="M56" s="78">
        <f>'5.Stata-DNSP&amp;State'!AI20</f>
        <v>1.0306288003921509</v>
      </c>
      <c r="N56" s="78">
        <f>'5.Stata-DNSP&amp;State'!AJ20</f>
        <v>1.0450898408889771</v>
      </c>
      <c r="O56" s="79">
        <f>'5.Stata-DNSP&amp;State'!D20</f>
        <v>0.94909685850143433</v>
      </c>
      <c r="P56" s="82">
        <f t="shared" si="24"/>
        <v>1.1884120790470092</v>
      </c>
      <c r="Q56" s="78">
        <f t="shared" si="25"/>
        <v>1.0603611754803688</v>
      </c>
      <c r="R56" s="78">
        <f t="shared" si="26"/>
        <v>1.007763132565396</v>
      </c>
      <c r="S56" s="78">
        <f t="shared" si="27"/>
        <v>1.0083736641235062</v>
      </c>
      <c r="T56" s="78">
        <f t="shared" si="28"/>
        <v>0.97579619366792658</v>
      </c>
      <c r="U56" s="78">
        <f t="shared" si="29"/>
        <v>0.96229397814425688</v>
      </c>
      <c r="V56" s="79">
        <f>'Index Tables'!F33</f>
        <v>0.98152989999999996</v>
      </c>
      <c r="Y56" s="304">
        <v>2007</v>
      </c>
      <c r="Z56" s="60">
        <f>B56-'Individ-I&amp;O Tables'!B57</f>
        <v>-3.7760925297725123E-7</v>
      </c>
      <c r="AA56" s="60">
        <f>C56-'Individ-I&amp;O Tables'!C57</f>
        <v>0</v>
      </c>
      <c r="AB56" s="60">
        <f>D56-'Individ-I&amp;O Tables'!D57</f>
        <v>-4.2767333985338496E-7</v>
      </c>
      <c r="AC56" s="60">
        <f>E56-'Individ-I&amp;O Tables'!E57</f>
        <v>1.8740081797474772E-7</v>
      </c>
      <c r="AD56" s="60">
        <f>F56-'Individ-I&amp;O Tables'!F57</f>
        <v>9.7064209003683288E-8</v>
      </c>
      <c r="AE56" s="60"/>
      <c r="AF56" s="297">
        <f>H56-'Individ-I&amp;O Tables'!H57</f>
        <v>-3.3949279787393039E-7</v>
      </c>
      <c r="AG56" s="60">
        <f>I56-'Individ-I&amp;O Tables'!I57</f>
        <v>3.3756256123673722E-8</v>
      </c>
      <c r="AH56" s="60">
        <f>J56-'Individ-I&amp;O Tables'!J57</f>
        <v>8.5258483606409641E-9</v>
      </c>
      <c r="AI56" s="60">
        <f>K56-'Individ-I&amp;O Tables'!K57</f>
        <v>-5.3197479199518227E-8</v>
      </c>
      <c r="AJ56" s="60">
        <f>L56-'Individ-I&amp;O Tables'!L57</f>
        <v>-6.5481567390612838E-8</v>
      </c>
      <c r="AK56" s="60">
        <f>M56-'Individ-I&amp;O Tables'!M57</f>
        <v>-1.9960784913841678E-7</v>
      </c>
      <c r="AL56" s="60">
        <f>N56-'Individ-I&amp;O Tables'!N57</f>
        <v>-1.5911102302368363E-7</v>
      </c>
      <c r="AM56" s="60">
        <f>O56-'Individ-I&amp;O Tables'!P57</f>
        <v>5.8501434363478211E-8</v>
      </c>
      <c r="AN56" s="301">
        <f>P56-'Individ-I&amp;O Tables'!Q57</f>
        <v>7.9047009160504444E-8</v>
      </c>
      <c r="AO56" s="60">
        <f>Q56-'Individ-I&amp;O Tables'!R57</f>
        <v>1.7548036868042516E-7</v>
      </c>
      <c r="AP56" s="60">
        <f>R56-'Individ-I&amp;O Tables'!S57</f>
        <v>1.3256539599382222E-7</v>
      </c>
      <c r="AQ56" s="60">
        <f>S56-'Individ-I&amp;O Tables'!T57</f>
        <v>-3.3587649395094843E-7</v>
      </c>
      <c r="AR56" s="60">
        <f>T56-'Individ-I&amp;O Tables'!U57</f>
        <v>-1.0633207336852024E-7</v>
      </c>
      <c r="AS56" s="60">
        <f>U56-'Individ-I&amp;O Tables'!V57</f>
        <v>-3.218557431683422E-7</v>
      </c>
      <c r="AT56" s="297">
        <f>V56-'Individ-I&amp;O Tables'!W57</f>
        <v>0</v>
      </c>
    </row>
    <row r="57" spans="1:46" ht="14">
      <c r="A57" s="304">
        <v>2008</v>
      </c>
      <c r="B57" s="78">
        <f>'5.Stata-DNSP&amp;State'!Z21</f>
        <v>1.0144429206848145</v>
      </c>
      <c r="C57" s="78">
        <f>'5.Stata-DNSP&amp;State'!AA21</f>
        <v>1.0279049873352051</v>
      </c>
      <c r="D57" s="78">
        <f>'5.Stata-DNSP&amp;State'!AB21</f>
        <v>1.0181888341903687</v>
      </c>
      <c r="E57" s="78">
        <f>'5.Stata-DNSP&amp;State'!AC21</f>
        <v>1.0124285221099854</v>
      </c>
      <c r="F57" s="78">
        <f>'5.Stata-DNSP&amp;State'!AD21</f>
        <v>1.1357038021087646</v>
      </c>
      <c r="G57" s="78"/>
      <c r="H57" s="79">
        <f>'5.Stata-DNSP&amp;State'!C21</f>
        <v>1.0037583112716675</v>
      </c>
      <c r="I57" s="82">
        <f>'5.Stata-DNSP&amp;State'!AE21</f>
        <v>1.2028634548187256</v>
      </c>
      <c r="J57" s="78">
        <f>'5.Stata-DNSP&amp;State'!AF21</f>
        <v>0.94886964559555054</v>
      </c>
      <c r="K57" s="78">
        <f>'5.Stata-DNSP&amp;State'!AG21</f>
        <v>0.99850362539291382</v>
      </c>
      <c r="L57" s="78">
        <f>'5.Stata-DNSP&amp;State'!AH21</f>
        <v>0.98820799589157104</v>
      </c>
      <c r="M57" s="78">
        <f>'5.Stata-DNSP&amp;State'!AI21</f>
        <v>1.0518112182617188</v>
      </c>
      <c r="N57" s="78">
        <f>'5.Stata-DNSP&amp;State'!AJ21</f>
        <v>1.0877234935760498</v>
      </c>
      <c r="O57" s="79">
        <f>'5.Stata-DNSP&amp;State'!D21</f>
        <v>1.1090757846832275</v>
      </c>
      <c r="P57" s="82">
        <f t="shared" si="24"/>
        <v>0.83447402716456809</v>
      </c>
      <c r="Q57" s="78">
        <f t="shared" si="25"/>
        <v>1.0578463711331672</v>
      </c>
      <c r="R57" s="78">
        <f t="shared" si="26"/>
        <v>1.0052625606408649</v>
      </c>
      <c r="S57" s="78">
        <f t="shared" si="27"/>
        <v>1.0157358728574817</v>
      </c>
      <c r="T57" s="78">
        <f t="shared" si="28"/>
        <v>0.954314133415057</v>
      </c>
      <c r="U57" s="78">
        <f t="shared" si="29"/>
        <v>0.9228065011004456</v>
      </c>
      <c r="V57" s="79">
        <f>'Index Tables'!F34</f>
        <v>0.95643809999999996</v>
      </c>
      <c r="Y57" s="304">
        <v>2008</v>
      </c>
      <c r="Z57" s="60">
        <f>B57-'Individ-I&amp;O Tables'!B58</f>
        <v>-7.9315185530504095E-8</v>
      </c>
      <c r="AA57" s="60">
        <f>C57-'Individ-I&amp;O Tables'!C58</f>
        <v>-1.2664794990513428E-8</v>
      </c>
      <c r="AB57" s="60">
        <f>D57-'Individ-I&amp;O Tables'!D58</f>
        <v>-1.6580963135837123E-7</v>
      </c>
      <c r="AC57" s="60">
        <f>E57-'Individ-I&amp;O Tables'!E58</f>
        <v>-4.7789001467180015E-7</v>
      </c>
      <c r="AD57" s="60">
        <f>F57-'Individ-I&amp;O Tables'!F58</f>
        <v>-1.9789123539837306E-7</v>
      </c>
      <c r="AE57" s="60"/>
      <c r="AF57" s="297">
        <f>H57-'Individ-I&amp;O Tables'!H58</f>
        <v>-6.8872833258737387E-7</v>
      </c>
      <c r="AG57" s="60">
        <f>I57-'Individ-I&amp;O Tables'!I58</f>
        <v>4.5481872557040504E-7</v>
      </c>
      <c r="AH57" s="60">
        <f>J57-'Individ-I&amp;O Tables'!J58</f>
        <v>4.5595550557386844E-8</v>
      </c>
      <c r="AI57" s="60">
        <f>K57-'Individ-I&amp;O Tables'!K58</f>
        <v>1.2539291383006912E-7</v>
      </c>
      <c r="AJ57" s="60">
        <f>L57-'Individ-I&amp;O Tables'!L58</f>
        <v>-4.1084289303938704E-9</v>
      </c>
      <c r="AK57" s="60">
        <f>M57-'Individ-I&amp;O Tables'!M58</f>
        <v>2.182617186985425E-7</v>
      </c>
      <c r="AL57" s="60">
        <f>N57-'Individ-I&amp;O Tables'!N58</f>
        <v>4.935760498092634E-7</v>
      </c>
      <c r="AM57" s="60">
        <f>O57-'Individ-I&amp;O Tables'!P58</f>
        <v>-2.153167724117111E-7</v>
      </c>
      <c r="AN57" s="301">
        <f>P57-'Individ-I&amp;O Tables'!Q58</f>
        <v>-2.728354319136983E-7</v>
      </c>
      <c r="AO57" s="60">
        <f>Q57-'Individ-I&amp;O Tables'!R58</f>
        <v>-6.2886683283025491E-7</v>
      </c>
      <c r="AP57" s="60">
        <f>R57-'Individ-I&amp;O Tables'!S58</f>
        <v>-4.3935913507375801E-7</v>
      </c>
      <c r="AQ57" s="60">
        <f>S57-'Individ-I&amp;O Tables'!T58</f>
        <v>-1.2714251829137879E-7</v>
      </c>
      <c r="AR57" s="60">
        <f>T57-'Individ-I&amp;O Tables'!U58</f>
        <v>-2.6658494300946245E-7</v>
      </c>
      <c r="AS57" s="60">
        <f>U57-'Individ-I&amp;O Tables'!V58</f>
        <v>-3.9889955438798808E-7</v>
      </c>
      <c r="AT57" s="297">
        <f>V57-'Individ-I&amp;O Tables'!W58</f>
        <v>0</v>
      </c>
    </row>
    <row r="58" spans="1:46" ht="14">
      <c r="A58" s="304">
        <v>2009</v>
      </c>
      <c r="B58" s="78">
        <f>'5.Stata-DNSP&amp;State'!Z22</f>
        <v>1.0194885730743408</v>
      </c>
      <c r="C58" s="78">
        <f>'5.Stata-DNSP&amp;State'!AA22</f>
        <v>1.0430260896682739</v>
      </c>
      <c r="D58" s="78">
        <f>'5.Stata-DNSP&amp;State'!AB22</f>
        <v>1.0258333683013916</v>
      </c>
      <c r="E58" s="78">
        <f>'5.Stata-DNSP&amp;State'!AC22</f>
        <v>1.0185819864273071</v>
      </c>
      <c r="F58" s="78">
        <f>'5.Stata-DNSP&amp;State'!AD22</f>
        <v>1.2559059858322144</v>
      </c>
      <c r="G58" s="78"/>
      <c r="H58" s="79">
        <f>'5.Stata-DNSP&amp;State'!C22</f>
        <v>0.99940794706344604</v>
      </c>
      <c r="I58" s="82">
        <f>'5.Stata-DNSP&amp;State'!AE22</f>
        <v>1.0894514322280884</v>
      </c>
      <c r="J58" s="78">
        <f>'5.Stata-DNSP&amp;State'!AF22</f>
        <v>0.96104025840759277</v>
      </c>
      <c r="K58" s="78">
        <f>'5.Stata-DNSP&amp;State'!AG22</f>
        <v>0.99916046857833862</v>
      </c>
      <c r="L58" s="78">
        <f>'5.Stata-DNSP&amp;State'!AH22</f>
        <v>0.96118897199630737</v>
      </c>
      <c r="M58" s="78">
        <f>'5.Stata-DNSP&amp;State'!AI22</f>
        <v>1.0782715082168579</v>
      </c>
      <c r="N58" s="78">
        <f>'5.Stata-DNSP&amp;State'!AJ22</f>
        <v>1.1400938034057617</v>
      </c>
      <c r="O58" s="79">
        <f>'5.Stata-DNSP&amp;State'!D22</f>
        <v>1.0815566778182983</v>
      </c>
      <c r="P58" s="82">
        <f t="shared" si="24"/>
        <v>0.91734970233552293</v>
      </c>
      <c r="Q58" s="78">
        <f t="shared" si="25"/>
        <v>1.0399230815985037</v>
      </c>
      <c r="R58" s="78">
        <f t="shared" si="26"/>
        <v>1.0002476864256444</v>
      </c>
      <c r="S58" s="78">
        <f t="shared" si="27"/>
        <v>1.0397621863968758</v>
      </c>
      <c r="T58" s="78">
        <f t="shared" si="28"/>
        <v>0.92686112861886816</v>
      </c>
      <c r="U58" s="78">
        <f t="shared" si="29"/>
        <v>0.87660150776887846</v>
      </c>
      <c r="V58" s="79">
        <f>'Index Tables'!F35</f>
        <v>0.92606040000000001</v>
      </c>
      <c r="Y58" s="304">
        <v>2009</v>
      </c>
      <c r="Z58" s="60">
        <f>B58-'Individ-I&amp;O Tables'!B59</f>
        <v>-4.2692565926927273E-7</v>
      </c>
      <c r="AA58" s="60">
        <f>C58-'Individ-I&amp;O Tables'!C59</f>
        <v>8.9668273917098418E-8</v>
      </c>
      <c r="AB58" s="60">
        <f>D58-'Individ-I&amp;O Tables'!D59</f>
        <v>3.6830139160670683E-7</v>
      </c>
      <c r="AC58" s="60">
        <f>E58-'Individ-I&amp;O Tables'!E59</f>
        <v>-1.3572692969532341E-8</v>
      </c>
      <c r="AD58" s="60">
        <f>F58-'Individ-I&amp;O Tables'!F59</f>
        <v>-1.4167785611363115E-8</v>
      </c>
      <c r="AE58" s="60"/>
      <c r="AF58" s="297">
        <f>H58-'Individ-I&amp;O Tables'!H59</f>
        <v>-2.5293655392388814E-7</v>
      </c>
      <c r="AG58" s="60">
        <f>I58-'Individ-I&amp;O Tables'!I59</f>
        <v>4.3222808843168536E-7</v>
      </c>
      <c r="AH58" s="60">
        <f>J58-'Individ-I&amp;O Tables'!J59</f>
        <v>5.8407592762321769E-8</v>
      </c>
      <c r="AI58" s="60">
        <f>K58-'Individ-I&amp;O Tables'!K59</f>
        <v>6.8578338674463168E-8</v>
      </c>
      <c r="AJ58" s="60">
        <f>L58-'Individ-I&amp;O Tables'!L59</f>
        <v>-2.800369258704194E-8</v>
      </c>
      <c r="AK58" s="60">
        <f>M58-'Individ-I&amp;O Tables'!M59</f>
        <v>-4.9178314198705664E-7</v>
      </c>
      <c r="AL58" s="60">
        <f>N58-'Individ-I&amp;O Tables'!N59</f>
        <v>-1.9659423822204758E-7</v>
      </c>
      <c r="AM58" s="60">
        <f>O58-'Individ-I&amp;O Tables'!P59</f>
        <v>-3.2218170176179228E-7</v>
      </c>
      <c r="AN58" s="301">
        <f>P58-'Individ-I&amp;O Tables'!Q59</f>
        <v>-1.9766447711955237E-7</v>
      </c>
      <c r="AO58" s="60">
        <f>Q58-'Individ-I&amp;O Tables'!R59</f>
        <v>8.1598503731683536E-8</v>
      </c>
      <c r="AP58" s="60">
        <f>R58-'Individ-I&amp;O Tables'!S59</f>
        <v>-3.1357435559264957E-7</v>
      </c>
      <c r="AQ58" s="60">
        <f>S58-'Individ-I&amp;O Tables'!T59</f>
        <v>1.8639687571209151E-7</v>
      </c>
      <c r="AR58" s="60">
        <f>T58-'Individ-I&amp;O Tables'!U59</f>
        <v>-7.1381131894199257E-8</v>
      </c>
      <c r="AS58" s="60">
        <f>U58-'Individ-I&amp;O Tables'!V59</f>
        <v>-2.9223112152365616E-7</v>
      </c>
      <c r="AT58" s="297">
        <f>V58-'Individ-I&amp;O Tables'!W59</f>
        <v>0</v>
      </c>
    </row>
    <row r="59" spans="1:46" ht="14">
      <c r="A59" s="304">
        <v>2010</v>
      </c>
      <c r="B59" s="78">
        <f>'5.Stata-DNSP&amp;State'!Z23</f>
        <v>1.0137170553207397</v>
      </c>
      <c r="C59" s="78">
        <f>'5.Stata-DNSP&amp;State'!AA23</f>
        <v>1.0430260896682739</v>
      </c>
      <c r="D59" s="78">
        <f>'5.Stata-DNSP&amp;State'!AB23</f>
        <v>1.0327920913696289</v>
      </c>
      <c r="E59" s="78">
        <f>'5.Stata-DNSP&amp;State'!AC23</f>
        <v>1.0258859395980835</v>
      </c>
      <c r="F59" s="78">
        <f>'5.Stata-DNSP&amp;State'!AD23</f>
        <v>0.93721818923950195</v>
      </c>
      <c r="G59" s="78"/>
      <c r="H59" s="79">
        <f>'5.Stata-DNSP&amp;State'!C23</f>
        <v>1.0438876152038574</v>
      </c>
      <c r="I59" s="82">
        <f>'5.Stata-DNSP&amp;State'!AE23</f>
        <v>1.2349439859390259</v>
      </c>
      <c r="J59" s="78">
        <f>'5.Stata-DNSP&amp;State'!AF23</f>
        <v>0.97391897439956665</v>
      </c>
      <c r="K59" s="78">
        <f>'5.Stata-DNSP&amp;State'!AG23</f>
        <v>0.99575239419937134</v>
      </c>
      <c r="L59" s="78">
        <f>'5.Stata-DNSP&amp;State'!AH23</f>
        <v>0.99078935384750366</v>
      </c>
      <c r="M59" s="78">
        <f>'5.Stata-DNSP&amp;State'!AI23</f>
        <v>1.0998831987380981</v>
      </c>
      <c r="N59" s="78">
        <f>'5.Stata-DNSP&amp;State'!AJ23</f>
        <v>1.1925051212310791</v>
      </c>
      <c r="O59" s="79">
        <f>'5.Stata-DNSP&amp;State'!D23</f>
        <v>1.1536504030227661</v>
      </c>
      <c r="P59" s="82">
        <f t="shared" si="24"/>
        <v>0.84529146834955993</v>
      </c>
      <c r="Q59" s="78">
        <f t="shared" si="25"/>
        <v>1.0718423633212684</v>
      </c>
      <c r="R59" s="78">
        <f t="shared" si="26"/>
        <v>1.0483405526161842</v>
      </c>
      <c r="S59" s="78">
        <f t="shared" si="27"/>
        <v>1.0535918771736483</v>
      </c>
      <c r="T59" s="78">
        <f t="shared" si="28"/>
        <v>0.94908951823385901</v>
      </c>
      <c r="U59" s="78">
        <f t="shared" si="29"/>
        <v>0.87537369577600066</v>
      </c>
      <c r="V59" s="79">
        <f>'Index Tables'!F36</f>
        <v>0.93806750000000005</v>
      </c>
      <c r="Y59" s="304">
        <v>2010</v>
      </c>
      <c r="Z59" s="60">
        <f>B59-'Individ-I&amp;O Tables'!B60</f>
        <v>5.532073976688423E-8</v>
      </c>
      <c r="AA59" s="60">
        <f>C59-'Individ-I&amp;O Tables'!C60</f>
        <v>8.9668273917098418E-8</v>
      </c>
      <c r="AB59" s="60">
        <f>D59-'Individ-I&amp;O Tables'!D60</f>
        <v>9.1369628973936301E-8</v>
      </c>
      <c r="AC59" s="60">
        <f>E59-'Individ-I&amp;O Tables'!E60</f>
        <v>-6.0401916579522208E-8</v>
      </c>
      <c r="AD59" s="60">
        <f>F59-'Individ-I&amp;O Tables'!F60</f>
        <v>-1.0760498048156819E-8</v>
      </c>
      <c r="AE59" s="60"/>
      <c r="AF59" s="297">
        <f>H59-'Individ-I&amp;O Tables'!H60</f>
        <v>-3.8479614250519489E-7</v>
      </c>
      <c r="AG59" s="60">
        <f>I59-'Individ-I&amp;O Tables'!I60</f>
        <v>-1.4060974162788398E-8</v>
      </c>
      <c r="AH59" s="60">
        <f>J59-'Individ-I&amp;O Tables'!J60</f>
        <v>7.4399566618588153E-8</v>
      </c>
      <c r="AI59" s="60">
        <f>K59-'Individ-I&amp;O Tables'!K60</f>
        <v>9.4199371303282931E-8</v>
      </c>
      <c r="AJ59" s="60">
        <f>L59-'Individ-I&amp;O Tables'!L60</f>
        <v>5.384750367820601E-8</v>
      </c>
      <c r="AK59" s="60">
        <f>M59-'Individ-I&amp;O Tables'!M60</f>
        <v>1.9873809820047939E-7</v>
      </c>
      <c r="AL59" s="60">
        <f>N59-'Individ-I&amp;O Tables'!N60</f>
        <v>1.2123107917538789E-7</v>
      </c>
      <c r="AM59" s="60">
        <f>O59-'Individ-I&amp;O Tables'!P60</f>
        <v>4.0302276604897713E-7</v>
      </c>
      <c r="AN59" s="301">
        <f>P59-'Individ-I&amp;O Tables'!Q60</f>
        <v>-2.3165044005235558E-7</v>
      </c>
      <c r="AO59" s="60">
        <f>Q59-'Individ-I&amp;O Tables'!R60</f>
        <v>-6.3667873173578471E-7</v>
      </c>
      <c r="AP59" s="60">
        <f>R59-'Individ-I&amp;O Tables'!S60</f>
        <v>-4.4738381577147379E-7</v>
      </c>
      <c r="AQ59" s="60">
        <f>S59-'Individ-I&amp;O Tables'!T60</f>
        <v>-1.2282635175608903E-7</v>
      </c>
      <c r="AR59" s="60">
        <f>T59-'Individ-I&amp;O Tables'!U60</f>
        <v>-1.8176614102749511E-7</v>
      </c>
      <c r="AS59" s="60">
        <f>U59-'Individ-I&amp;O Tables'!V60</f>
        <v>-4.0422399938400133E-7</v>
      </c>
      <c r="AT59" s="297">
        <f>V59-'Individ-I&amp;O Tables'!W60</f>
        <v>0</v>
      </c>
    </row>
    <row r="60" spans="1:46" ht="14">
      <c r="A60" s="304">
        <v>2011</v>
      </c>
      <c r="B60" s="78">
        <f>'5.Stata-DNSP&amp;State'!Z24</f>
        <v>1.0149194002151489</v>
      </c>
      <c r="C60" s="78">
        <f>'5.Stata-DNSP&amp;State'!AA24</f>
        <v>1.0729163885116577</v>
      </c>
      <c r="D60" s="78">
        <f>'5.Stata-DNSP&amp;State'!AB24</f>
        <v>1.0404477119445801</v>
      </c>
      <c r="E60" s="78">
        <f>'5.Stata-DNSP&amp;State'!AC24</f>
        <v>1.0394923686981201</v>
      </c>
      <c r="F60" s="78">
        <f>'5.Stata-DNSP&amp;State'!AD24</f>
        <v>1.0684354305267334</v>
      </c>
      <c r="G60" s="78"/>
      <c r="H60" s="79">
        <f>'5.Stata-DNSP&amp;State'!C24</f>
        <v>1.0480087995529175</v>
      </c>
      <c r="I60" s="82">
        <f>'5.Stata-DNSP&amp;State'!AE24</f>
        <v>1.1804159879684448</v>
      </c>
      <c r="J60" s="78">
        <f>'5.Stata-DNSP&amp;State'!AF24</f>
        <v>0.99524474143981934</v>
      </c>
      <c r="K60" s="78">
        <f>'5.Stata-DNSP&amp;State'!AG24</f>
        <v>0.99374502897262573</v>
      </c>
      <c r="L60" s="78">
        <f>'5.Stata-DNSP&amp;State'!AH24</f>
        <v>1.0084966421127319</v>
      </c>
      <c r="M60" s="78">
        <f>'5.Stata-DNSP&amp;State'!AI24</f>
        <v>1.1323086023330688</v>
      </c>
      <c r="N60" s="78">
        <f>'5.Stata-DNSP&amp;State'!AJ24</f>
        <v>1.2130107879638672</v>
      </c>
      <c r="O60" s="79">
        <f>'5.Stata-DNSP&amp;State'!D24</f>
        <v>1.1443822383880615</v>
      </c>
      <c r="P60" s="82">
        <f t="shared" si="24"/>
        <v>0.88783006180439261</v>
      </c>
      <c r="Q60" s="78">
        <f t="shared" si="25"/>
        <v>1.0530161636792619</v>
      </c>
      <c r="R60" s="78">
        <f t="shared" si="26"/>
        <v>1.0546053253080339</v>
      </c>
      <c r="S60" s="78">
        <f t="shared" si="27"/>
        <v>1.0391792652451577</v>
      </c>
      <c r="T60" s="78">
        <f t="shared" si="28"/>
        <v>0.92555050574864872</v>
      </c>
      <c r="U60" s="78">
        <f t="shared" si="29"/>
        <v>0.86397318964663261</v>
      </c>
      <c r="V60" s="79">
        <f>'Index Tables'!F37</f>
        <v>0.92475830000000003</v>
      </c>
      <c r="Y60" s="304">
        <v>2011</v>
      </c>
      <c r="Z60" s="60">
        <f>B60-'Individ-I&amp;O Tables'!B61</f>
        <v>4.0021514902122135E-7</v>
      </c>
      <c r="AA60" s="60">
        <f>C60-'Individ-I&amp;O Tables'!C61</f>
        <v>3.8851165773401419E-7</v>
      </c>
      <c r="AB60" s="60">
        <f>D60-'Individ-I&amp;O Tables'!D61</f>
        <v>-2.8805541996135275E-7</v>
      </c>
      <c r="AC60" s="60">
        <f>E60-'Individ-I&amp;O Tables'!E61</f>
        <v>3.6869812003459401E-7</v>
      </c>
      <c r="AD60" s="60">
        <f>F60-'Individ-I&amp;O Tables'!F61</f>
        <v>4.3052673337484748E-7</v>
      </c>
      <c r="AE60" s="60"/>
      <c r="AF60" s="297">
        <f>H60-'Individ-I&amp;O Tables'!H61</f>
        <v>-2.0044708248789789E-7</v>
      </c>
      <c r="AG60" s="60">
        <f>I60-'Individ-I&amp;O Tables'!I61</f>
        <v>-1.2031555085556533E-8</v>
      </c>
      <c r="AH60" s="60">
        <f>J60-'Individ-I&amp;O Tables'!J61</f>
        <v>4.1439819353783491E-8</v>
      </c>
      <c r="AI60" s="60">
        <f>K60-'Individ-I&amp;O Tables'!K61</f>
        <v>1.2897262569033785E-7</v>
      </c>
      <c r="AJ60" s="60">
        <f>L60-'Individ-I&amp;O Tables'!L61</f>
        <v>-3.5788726804319992E-7</v>
      </c>
      <c r="AK60" s="60">
        <f>M60-'Individ-I&amp;O Tables'!M61</f>
        <v>-3.9766693116227714E-7</v>
      </c>
      <c r="AL60" s="60">
        <f>N60-'Individ-I&amp;O Tables'!N61</f>
        <v>-2.120361328739051E-7</v>
      </c>
      <c r="AM60" s="60">
        <f>O60-'Individ-I&amp;O Tables'!P61</f>
        <v>2.3838806151310621E-7</v>
      </c>
      <c r="AN60" s="301">
        <f>P60-'Individ-I&amp;O Tables'!Q61</f>
        <v>-2.381956073493896E-7</v>
      </c>
      <c r="AO60" s="60">
        <f>Q60-'Individ-I&amp;O Tables'!R61</f>
        <v>1.6367926192195625E-7</v>
      </c>
      <c r="AP60" s="60">
        <f>R60-'Individ-I&amp;O Tables'!S61</f>
        <v>-6.7469196607383708E-7</v>
      </c>
      <c r="AQ60" s="60">
        <f>S60-'Individ-I&amp;O Tables'!T61</f>
        <v>-7.3475484230201005E-7</v>
      </c>
      <c r="AR60" s="60">
        <f>T60-'Individ-I&amp;O Tables'!U61</f>
        <v>-1.9425135122652648E-7</v>
      </c>
      <c r="AS60" s="60">
        <f>U60-'Individ-I&amp;O Tables'!V61</f>
        <v>-3.1035336733875596E-7</v>
      </c>
      <c r="AT60" s="297">
        <f>V60-'Individ-I&amp;O Tables'!W61</f>
        <v>0</v>
      </c>
    </row>
    <row r="61" spans="1:46" ht="14">
      <c r="A61" s="304">
        <v>2012</v>
      </c>
      <c r="B61" s="78">
        <f>'5.Stata-DNSP&amp;State'!Z25</f>
        <v>0.97425258159637451</v>
      </c>
      <c r="C61" s="78">
        <f>'5.Stata-DNSP&amp;State'!AA25</f>
        <v>1.0729163885116577</v>
      </c>
      <c r="D61" s="78">
        <f>'5.Stata-DNSP&amp;State'!AB25</f>
        <v>1.0488063097000122</v>
      </c>
      <c r="E61" s="78">
        <f>'5.Stata-DNSP&amp;State'!AC25</f>
        <v>1.0486263036727905</v>
      </c>
      <c r="F61" s="78">
        <f>'5.Stata-DNSP&amp;State'!AD25</f>
        <v>0.95572912693023682</v>
      </c>
      <c r="G61" s="78"/>
      <c r="H61" s="79">
        <f>'5.Stata-DNSP&amp;State'!C25</f>
        <v>1.0614534616470337</v>
      </c>
      <c r="I61" s="82">
        <f>'5.Stata-DNSP&amp;State'!AE25</f>
        <v>1.3033143281936646</v>
      </c>
      <c r="J61" s="78">
        <f>'5.Stata-DNSP&amp;State'!AF25</f>
        <v>1.0036368370056152</v>
      </c>
      <c r="K61" s="78">
        <f>'5.Stata-DNSP&amp;State'!AG25</f>
        <v>0.98907667398452759</v>
      </c>
      <c r="L61" s="78">
        <f>'5.Stata-DNSP&amp;State'!AH25</f>
        <v>1.0258303880691528</v>
      </c>
      <c r="M61" s="78">
        <f>'5.Stata-DNSP&amp;State'!AI25</f>
        <v>1.1687536239624023</v>
      </c>
      <c r="N61" s="78">
        <f>'5.Stata-DNSP&amp;State'!AJ25</f>
        <v>1.2650882005691528</v>
      </c>
      <c r="O61" s="79">
        <f>'5.Stata-DNSP&amp;State'!D25</f>
        <v>1.2096034288406372</v>
      </c>
      <c r="P61" s="82">
        <f t="shared" si="24"/>
        <v>0.81442629662344057</v>
      </c>
      <c r="Q61" s="78">
        <f t="shared" si="25"/>
        <v>1.0576071169467198</v>
      </c>
      <c r="R61" s="78">
        <f t="shared" si="26"/>
        <v>1.0731761142146179</v>
      </c>
      <c r="S61" s="78">
        <f t="shared" si="27"/>
        <v>1.0347260853179945</v>
      </c>
      <c r="T61" s="78">
        <f t="shared" si="28"/>
        <v>0.90819265915806013</v>
      </c>
      <c r="U61" s="78">
        <f t="shared" si="29"/>
        <v>0.83903514487724606</v>
      </c>
      <c r="V61" s="79">
        <f>'Index Tables'!F38</f>
        <v>0.90812950000000003</v>
      </c>
      <c r="Y61" s="304">
        <v>2012</v>
      </c>
      <c r="Z61" s="60">
        <f>B61-'Individ-I&amp;O Tables'!B62</f>
        <v>-1.8403625512419808E-8</v>
      </c>
      <c r="AA61" s="60">
        <f>C61-'Individ-I&amp;O Tables'!C62</f>
        <v>3.8851165773401419E-7</v>
      </c>
      <c r="AB61" s="60">
        <f>D61-'Individ-I&amp;O Tables'!D62</f>
        <v>3.097000123020166E-7</v>
      </c>
      <c r="AC61" s="60">
        <f>E61-'Individ-I&amp;O Tables'!E62</f>
        <v>3.036727904692782E-7</v>
      </c>
      <c r="AD61" s="60">
        <f>F61-'Individ-I&amp;O Tables'!F62</f>
        <v>2.6930236818323294E-8</v>
      </c>
      <c r="AE61" s="60"/>
      <c r="AF61" s="297">
        <f>H61-'Individ-I&amp;O Tables'!H62</f>
        <v>-5.3835296620619033E-7</v>
      </c>
      <c r="AG61" s="60">
        <f>I61-'Individ-I&amp;O Tables'!I62</f>
        <v>3.2819366446723564E-7</v>
      </c>
      <c r="AH61" s="60">
        <f>J61-'Individ-I&amp;O Tables'!J62</f>
        <v>-1.6299438465594562E-7</v>
      </c>
      <c r="AI61" s="60">
        <f>K61-'Individ-I&amp;O Tables'!K62</f>
        <v>7.3984527615422735E-8</v>
      </c>
      <c r="AJ61" s="60">
        <f>L61-'Individ-I&amp;O Tables'!L62</f>
        <v>3.8806915281242027E-7</v>
      </c>
      <c r="AK61" s="60">
        <f>M61-'Individ-I&amp;O Tables'!M62</f>
        <v>-3.7603759772686374E-7</v>
      </c>
      <c r="AL61" s="60">
        <f>N61-'Individ-I&amp;O Tables'!N62</f>
        <v>2.0056915284172305E-7</v>
      </c>
      <c r="AM61" s="60">
        <f>O61-'Individ-I&amp;O Tables'!P62</f>
        <v>4.2884063722326005E-7</v>
      </c>
      <c r="AN61" s="301">
        <f>P61-'Individ-I&amp;O Tables'!Q62</f>
        <v>-1.0337655942382895E-7</v>
      </c>
      <c r="AO61" s="60">
        <f>Q61-'Individ-I&amp;O Tables'!R62</f>
        <v>1.1694671986361982E-7</v>
      </c>
      <c r="AP61" s="60">
        <f>R61-'Individ-I&amp;O Tables'!S62</f>
        <v>1.1421461798555299E-7</v>
      </c>
      <c r="AQ61" s="60">
        <f>S61-'Individ-I&amp;O Tables'!T62</f>
        <v>8.5317994447109413E-8</v>
      </c>
      <c r="AR61" s="60">
        <f>T61-'Individ-I&amp;O Tables'!U62</f>
        <v>-4.0841939830116303E-8</v>
      </c>
      <c r="AS61" s="60">
        <f>U61-'Individ-I&amp;O Tables'!V62</f>
        <v>-1.5512275397533415E-7</v>
      </c>
      <c r="AT61" s="297">
        <f>V61-'Individ-I&amp;O Tables'!W62</f>
        <v>0</v>
      </c>
    </row>
    <row r="62" spans="1:46" ht="14">
      <c r="A62" s="304">
        <v>2013</v>
      </c>
      <c r="B62" s="78">
        <f>'5.Stata-DNSP&amp;State'!Z26</f>
        <v>0.8744310736656189</v>
      </c>
      <c r="C62" s="78">
        <f>'5.Stata-DNSP&amp;State'!AA26</f>
        <v>1.0729163885116577</v>
      </c>
      <c r="D62" s="78">
        <f>'5.Stata-DNSP&amp;State'!AB26</f>
        <v>1.0574688911437988</v>
      </c>
      <c r="E62" s="78">
        <f>'5.Stata-DNSP&amp;State'!AC26</f>
        <v>1.0573303699493408</v>
      </c>
      <c r="F62" s="78">
        <f>'5.Stata-DNSP&amp;State'!AD26</f>
        <v>0.82200300693511963</v>
      </c>
      <c r="G62" s="78"/>
      <c r="H62" s="79">
        <f>'5.Stata-DNSP&amp;State'!C26</f>
        <v>1.0681408643722534</v>
      </c>
      <c r="I62" s="82">
        <f>'5.Stata-DNSP&amp;State'!AE26</f>
        <v>1.0298038721084595</v>
      </c>
      <c r="J62" s="78">
        <f>'5.Stata-DNSP&amp;State'!AF26</f>
        <v>1.0153367519378662</v>
      </c>
      <c r="K62" s="78">
        <f>'5.Stata-DNSP&amp;State'!AG26</f>
        <v>0.98554706573486328</v>
      </c>
      <c r="L62" s="78">
        <f>'5.Stata-DNSP&amp;State'!AH26</f>
        <v>1.054099440574646</v>
      </c>
      <c r="M62" s="78">
        <f>'5.Stata-DNSP&amp;State'!AI26</f>
        <v>1.2004538774490356</v>
      </c>
      <c r="N62" s="78">
        <f>'5.Stata-DNSP&amp;State'!AJ26</f>
        <v>1.3094203472137451</v>
      </c>
      <c r="O62" s="79">
        <f>'5.Stata-DNSP&amp;State'!D26</f>
        <v>1.1314851045608521</v>
      </c>
      <c r="P62" s="82">
        <f t="shared" si="24"/>
        <v>1.0372274695232029</v>
      </c>
      <c r="Q62" s="78">
        <f t="shared" si="25"/>
        <v>1.0520065016198867</v>
      </c>
      <c r="R62" s="78">
        <f t="shared" si="26"/>
        <v>1.0838050271864033</v>
      </c>
      <c r="S62" s="78">
        <f t="shared" si="27"/>
        <v>1.0133207772029105</v>
      </c>
      <c r="T62" s="78">
        <f t="shared" si="28"/>
        <v>0.88978084409377944</v>
      </c>
      <c r="U62" s="78">
        <f t="shared" si="29"/>
        <v>0.81573565482245702</v>
      </c>
      <c r="V62" s="79">
        <f>'Index Tables'!F39</f>
        <v>0.88980009999999998</v>
      </c>
      <c r="Y62" s="304">
        <v>2013</v>
      </c>
      <c r="Z62" s="60">
        <f>B62-'Individ-I&amp;O Tables'!B63</f>
        <v>-2.6334381120207695E-8</v>
      </c>
      <c r="AA62" s="60">
        <f>C62-'Individ-I&amp;O Tables'!C63</f>
        <v>3.8851165773401419E-7</v>
      </c>
      <c r="AB62" s="60">
        <f>D62-'Individ-I&amp;O Tables'!D63</f>
        <v>-1.0885620116418693E-7</v>
      </c>
      <c r="AC62" s="60">
        <f>E62-'Individ-I&amp;O Tables'!E63</f>
        <v>3.6994934071721275E-7</v>
      </c>
      <c r="AD62" s="60">
        <f>F62-'Individ-I&amp;O Tables'!F63</f>
        <v>6.9351195897127127E-9</v>
      </c>
      <c r="AE62" s="60"/>
      <c r="AF62" s="297">
        <f>H62-'Individ-I&amp;O Tables'!H63</f>
        <v>-1.3562774658915089E-7</v>
      </c>
      <c r="AG62" s="60">
        <f>I62-'Individ-I&amp;O Tables'!I63</f>
        <v>-1.2789154046899398E-7</v>
      </c>
      <c r="AH62" s="60">
        <f>J62-'Individ-I&amp;O Tables'!J63</f>
        <v>-2.480621337230815E-7</v>
      </c>
      <c r="AI62" s="60">
        <f>K62-'Individ-I&amp;O Tables'!K63</f>
        <v>1.6573486327775555E-7</v>
      </c>
      <c r="AJ62" s="60">
        <f>L62-'Individ-I&amp;O Tables'!L63</f>
        <v>4.4057464609892349E-7</v>
      </c>
      <c r="AK62" s="60">
        <f>M62-'Individ-I&amp;O Tables'!M63</f>
        <v>-1.2255096426549983E-7</v>
      </c>
      <c r="AL62" s="60">
        <f>N62-'Individ-I&amp;O Tables'!N63</f>
        <v>3.4721374508883684E-7</v>
      </c>
      <c r="AM62" s="60">
        <f>O62-'Individ-I&amp;O Tables'!P63</f>
        <v>1.045608519767427E-7</v>
      </c>
      <c r="AN62" s="301">
        <f>P62-'Individ-I&amp;O Tables'!Q63</f>
        <v>-5.3047679715589879E-7</v>
      </c>
      <c r="AO62" s="60">
        <f>Q62-'Individ-I&amp;O Tables'!R63</f>
        <v>-4.9838011317859809E-7</v>
      </c>
      <c r="AP62" s="60">
        <f>R62-'Individ-I&amp;O Tables'!S63</f>
        <v>-9.728135967890239E-7</v>
      </c>
      <c r="AQ62" s="60">
        <f>S62-'Individ-I&amp;O Tables'!T63</f>
        <v>-2.2279708944417109E-7</v>
      </c>
      <c r="AR62" s="60">
        <f>T62-'Individ-I&amp;O Tables'!U63</f>
        <v>-2.5590622054760814E-7</v>
      </c>
      <c r="AS62" s="60">
        <f>U62-'Individ-I&amp;O Tables'!V63</f>
        <v>-3.4517754299301373E-7</v>
      </c>
      <c r="AT62" s="297">
        <f>V62-'Individ-I&amp;O Tables'!W63</f>
        <v>0</v>
      </c>
    </row>
    <row r="63" spans="1:46" ht="14">
      <c r="A63" s="304">
        <v>2014</v>
      </c>
      <c r="B63" s="78">
        <f>'5.Stata-DNSP&amp;State'!Z27</f>
        <v>0.84738481044769287</v>
      </c>
      <c r="C63" s="78">
        <f>'5.Stata-DNSP&amp;State'!AA27</f>
        <v>1.0729163885116577</v>
      </c>
      <c r="D63" s="78">
        <f>'5.Stata-DNSP&amp;State'!AB27</f>
        <v>1.0678861141204834</v>
      </c>
      <c r="E63" s="78">
        <f>'5.Stata-DNSP&amp;State'!AC27</f>
        <v>1.0652798414230347</v>
      </c>
      <c r="F63" s="78">
        <f>'5.Stata-DNSP&amp;State'!AD27</f>
        <v>0.93935674428939819</v>
      </c>
      <c r="G63" s="78"/>
      <c r="H63" s="79">
        <f>'5.Stata-DNSP&amp;State'!C27</f>
        <v>1.0596693754196167</v>
      </c>
      <c r="I63" s="82">
        <f>'5.Stata-DNSP&amp;State'!AE27</f>
        <v>1.1480436325073242</v>
      </c>
      <c r="J63" s="78">
        <f>'5.Stata-DNSP&amp;State'!AF27</f>
        <v>0.97436457872390747</v>
      </c>
      <c r="K63" s="78">
        <f>'5.Stata-DNSP&amp;State'!AG27</f>
        <v>1.0038695335388184</v>
      </c>
      <c r="L63" s="78">
        <f>'5.Stata-DNSP&amp;State'!AH27</f>
        <v>1.1068685054779053</v>
      </c>
      <c r="M63" s="78">
        <f>'5.Stata-DNSP&amp;State'!AI27</f>
        <v>1.231292724609375</v>
      </c>
      <c r="N63" s="78">
        <f>'5.Stata-DNSP&amp;State'!AJ27</f>
        <v>1.3492940664291382</v>
      </c>
      <c r="O63" s="79">
        <f>'5.Stata-DNSP&amp;State'!D27</f>
        <v>1.194176197052002</v>
      </c>
      <c r="P63" s="82">
        <f t="shared" si="24"/>
        <v>0.92302186555863008</v>
      </c>
      <c r="Q63" s="78">
        <f t="shared" si="25"/>
        <v>1.0875491561971906</v>
      </c>
      <c r="R63" s="78">
        <f t="shared" si="26"/>
        <v>1.0555847548078225</v>
      </c>
      <c r="S63" s="78">
        <f t="shared" si="27"/>
        <v>0.95735796092787939</v>
      </c>
      <c r="T63" s="78">
        <f t="shared" si="28"/>
        <v>0.86061531449054451</v>
      </c>
      <c r="U63" s="78">
        <f t="shared" si="29"/>
        <v>0.78535094890322643</v>
      </c>
      <c r="V63" s="79">
        <f>'Index Tables'!F40</f>
        <v>0.86061589999999999</v>
      </c>
      <c r="Y63" s="304">
        <v>2014</v>
      </c>
      <c r="Z63" s="60">
        <f>B63-'Individ-I&amp;O Tables'!B64</f>
        <v>1.0447692821990984E-8</v>
      </c>
      <c r="AA63" s="60">
        <f>C63-'Individ-I&amp;O Tables'!C64</f>
        <v>3.8851165773401419E-7</v>
      </c>
      <c r="AB63" s="60">
        <f>D63-'Individ-I&amp;O Tables'!D64</f>
        <v>1.1412048350756265E-7</v>
      </c>
      <c r="AC63" s="60">
        <f>E63-'Individ-I&amp;O Tables'!E64</f>
        <v>-1.5857696533672083E-7</v>
      </c>
      <c r="AD63" s="60">
        <f>F63-'Individ-I&amp;O Tables'!F64</f>
        <v>4.4289398148933401E-8</v>
      </c>
      <c r="AE63" s="60"/>
      <c r="AF63" s="297">
        <f>H63-'Individ-I&amp;O Tables'!H64</f>
        <v>-6.2458038319057607E-7</v>
      </c>
      <c r="AG63" s="60">
        <f>I63-'Individ-I&amp;O Tables'!I64</f>
        <v>-3.6749267584568202E-7</v>
      </c>
      <c r="AH63" s="60">
        <f>J63-'Individ-I&amp;O Tables'!J64</f>
        <v>-1.212760925017875E-7</v>
      </c>
      <c r="AI63" s="60">
        <f>K63-'Individ-I&amp;O Tables'!K64</f>
        <v>5.3353881845907836E-7</v>
      </c>
      <c r="AJ63" s="60">
        <f>L63-'Individ-I&amp;O Tables'!L64</f>
        <v>-4.9452209482936382E-7</v>
      </c>
      <c r="AK63" s="60">
        <f>M63-'Individ-I&amp;O Tables'!M64</f>
        <v>-2.7539062497083933E-7</v>
      </c>
      <c r="AL63" s="60">
        <f>N63-'Individ-I&amp;O Tables'!N64</f>
        <v>6.6429138190216008E-8</v>
      </c>
      <c r="AM63" s="60">
        <f>O63-'Individ-I&amp;O Tables'!P64</f>
        <v>1.9705200204889195E-7</v>
      </c>
      <c r="AN63" s="301">
        <f>P63-'Individ-I&amp;O Tables'!Q64</f>
        <v>-4.3444136987869086E-7</v>
      </c>
      <c r="AO63" s="60">
        <f>Q63-'Individ-I&amp;O Tables'!R64</f>
        <v>-8.4380280940266061E-7</v>
      </c>
      <c r="AP63" s="60">
        <f>R63-'Individ-I&amp;O Tables'!S64</f>
        <v>-2.4519217745044841E-7</v>
      </c>
      <c r="AQ63" s="60">
        <f>S63-'Individ-I&amp;O Tables'!T64</f>
        <v>-4.3907212066152113E-7</v>
      </c>
      <c r="AR63" s="60">
        <f>T63-'Individ-I&amp;O Tables'!U64</f>
        <v>-2.8550945552208162E-7</v>
      </c>
      <c r="AS63" s="60">
        <f>U63-'Individ-I&amp;O Tables'!V64</f>
        <v>-4.5109677360155587E-7</v>
      </c>
      <c r="AT63" s="297">
        <f>V63-'Individ-I&amp;O Tables'!W64</f>
        <v>0</v>
      </c>
    </row>
    <row r="64" spans="1:46" ht="14">
      <c r="A64" s="304">
        <v>2015</v>
      </c>
      <c r="B64" s="78">
        <f>'5.Stata-DNSP&amp;State'!Z28</f>
        <v>0.85092467069625854</v>
      </c>
      <c r="C64" s="78">
        <f>'5.Stata-DNSP&amp;State'!AA28</f>
        <v>1.0729163885116577</v>
      </c>
      <c r="D64" s="78">
        <f>'5.Stata-DNSP&amp;State'!AB28</f>
        <v>1.0797857046127319</v>
      </c>
      <c r="E64" s="78">
        <f>'5.Stata-DNSP&amp;State'!AC28</f>
        <v>1.0666244029998779</v>
      </c>
      <c r="F64" s="78">
        <f>'5.Stata-DNSP&amp;State'!AD28</f>
        <v>0.88627076148986816</v>
      </c>
      <c r="G64" s="78"/>
      <c r="H64" s="79">
        <f>'5.Stata-DNSP&amp;State'!C28</f>
        <v>1.0680832862854004</v>
      </c>
      <c r="I64" s="82">
        <f>'5.Stata-DNSP&amp;State'!AE28</f>
        <v>1.3470968008041382</v>
      </c>
      <c r="J64" s="78">
        <f>'5.Stata-DNSP&amp;State'!AF28</f>
        <v>1.0158193111419678</v>
      </c>
      <c r="K64" s="78">
        <f>'5.Stata-DNSP&amp;State'!AG28</f>
        <v>1.0154072046279907</v>
      </c>
      <c r="L64" s="78">
        <f>'5.Stata-DNSP&amp;State'!AH28</f>
        <v>1.0203942060470581</v>
      </c>
      <c r="M64" s="78">
        <f>'5.Stata-DNSP&amp;State'!AI28</f>
        <v>1.2435671091079712</v>
      </c>
      <c r="N64" s="78">
        <f>'5.Stata-DNSP&amp;State'!AJ28</f>
        <v>1.367889404296875</v>
      </c>
      <c r="O64" s="79">
        <f>'5.Stata-DNSP&amp;State'!D28</f>
        <v>1.270193338394165</v>
      </c>
      <c r="P64" s="82">
        <f t="shared" si="24"/>
        <v>0.79287790279645609</v>
      </c>
      <c r="Q64" s="78">
        <f t="shared" si="25"/>
        <v>1.0514500704703855</v>
      </c>
      <c r="R64" s="78">
        <f t="shared" si="26"/>
        <v>1.0518768051056997</v>
      </c>
      <c r="S64" s="78">
        <f t="shared" si="27"/>
        <v>1.0467359378911869</v>
      </c>
      <c r="T64" s="78">
        <f t="shared" si="28"/>
        <v>0.85888672871989358</v>
      </c>
      <c r="U64" s="78">
        <f t="shared" si="29"/>
        <v>0.78082576188563912</v>
      </c>
      <c r="V64" s="79">
        <f>'Index Tables'!F41</f>
        <v>0.8634172</v>
      </c>
      <c r="Y64" s="304">
        <v>2015</v>
      </c>
      <c r="Z64" s="60">
        <f>B64-'Individ-I&amp;O Tables'!B65</f>
        <v>7.0696258513969212E-8</v>
      </c>
      <c r="AA64" s="60">
        <f>C64-'Individ-I&amp;O Tables'!C65</f>
        <v>3.8851165773401419E-7</v>
      </c>
      <c r="AB64" s="60">
        <f>D64-'Individ-I&amp;O Tables'!D65</f>
        <v>-2.9538726797895265E-7</v>
      </c>
      <c r="AC64" s="60">
        <f>E64-'Individ-I&amp;O Tables'!E65</f>
        <v>4.0299987791314607E-7</v>
      </c>
      <c r="AD64" s="60">
        <f>F64-'Individ-I&amp;O Tables'!F65</f>
        <v>6.1489868197206476E-8</v>
      </c>
      <c r="AE64" s="60"/>
      <c r="AF64" s="297">
        <f>H64-'Individ-I&amp;O Tables'!H65</f>
        <v>-7.137145996427563E-7</v>
      </c>
      <c r="AG64" s="60">
        <f>I64-'Individ-I&amp;O Tables'!I65</f>
        <v>-1.9919586180527915E-7</v>
      </c>
      <c r="AH64" s="60">
        <f>J64-'Individ-I&amp;O Tables'!J65</f>
        <v>3.1114196774595371E-7</v>
      </c>
      <c r="AI64" s="60">
        <f>K64-'Individ-I&amp;O Tables'!K65</f>
        <v>2.0462799077414218E-7</v>
      </c>
      <c r="AJ64" s="60">
        <f>L64-'Individ-I&amp;O Tables'!L65</f>
        <v>2.0604705808224821E-7</v>
      </c>
      <c r="AK64" s="60">
        <f>M64-'Individ-I&amp;O Tables'!M65</f>
        <v>1.0910797110241788E-7</v>
      </c>
      <c r="AL64" s="60">
        <f>N64-'Individ-I&amp;O Tables'!N65</f>
        <v>4.0429687508947154E-7</v>
      </c>
      <c r="AM64" s="60">
        <f>O64-'Individ-I&amp;O Tables'!P65</f>
        <v>-6.6160583500618486E-7</v>
      </c>
      <c r="AN64" s="301">
        <f>P64-'Individ-I&amp;O Tables'!Q65</f>
        <v>-1.972035439390396E-7</v>
      </c>
      <c r="AO64" s="60">
        <f>Q64-'Individ-I&amp;O Tables'!R65</f>
        <v>7.0470385526988366E-8</v>
      </c>
      <c r="AP64" s="60">
        <f>R64-'Individ-I&amp;O Tables'!S65</f>
        <v>-1.9489430025387833E-7</v>
      </c>
      <c r="AQ64" s="60">
        <f>S64-'Individ-I&amp;O Tables'!T65</f>
        <v>-6.2108813203565205E-8</v>
      </c>
      <c r="AR64" s="60">
        <f>T64-'Individ-I&amp;O Tables'!U65</f>
        <v>-1.7128010643130409E-7</v>
      </c>
      <c r="AS64" s="60">
        <f>U64-'Individ-I&amp;O Tables'!V65</f>
        <v>-2.3811436089538063E-7</v>
      </c>
      <c r="AT64" s="297">
        <f>V64-'Individ-I&amp;O Tables'!W65</f>
        <v>0</v>
      </c>
    </row>
    <row r="65" spans="1:46" ht="14">
      <c r="A65" s="304">
        <v>2016</v>
      </c>
      <c r="B65" s="78">
        <f>'5.Stata-DNSP&amp;State'!Z29</f>
        <v>0.85051262378692627</v>
      </c>
      <c r="C65" s="78">
        <f>'5.Stata-DNSP&amp;State'!AA29</f>
        <v>1.0729163885116577</v>
      </c>
      <c r="D65" s="78">
        <f>'5.Stata-DNSP&amp;State'!AB29</f>
        <v>1.0918949842453003</v>
      </c>
      <c r="E65" s="78">
        <f>'5.Stata-DNSP&amp;State'!AC29</f>
        <v>1.0699703693389893</v>
      </c>
      <c r="F65" s="78">
        <f>'5.Stata-DNSP&amp;State'!AD29</f>
        <v>0.95403498411178589</v>
      </c>
      <c r="G65" s="78"/>
      <c r="H65" s="79">
        <f>'5.Stata-DNSP&amp;State'!C29</f>
        <v>1.0660957098007202</v>
      </c>
      <c r="I65" s="82">
        <f>'5.Stata-DNSP&amp;State'!AE29</f>
        <v>1.2035726308822632</v>
      </c>
      <c r="J65" s="78">
        <f>'5.Stata-DNSP&amp;State'!AF29</f>
        <v>0.99926269054412842</v>
      </c>
      <c r="K65" s="78">
        <f>'5.Stata-DNSP&amp;State'!AG29</f>
        <v>1.0317081212997437</v>
      </c>
      <c r="L65" s="78">
        <f>'5.Stata-DNSP&amp;State'!AH29</f>
        <v>1.0743377208709717</v>
      </c>
      <c r="M65" s="78">
        <f>'5.Stata-DNSP&amp;State'!AI29</f>
        <v>1.2573250532150269</v>
      </c>
      <c r="N65" s="78">
        <f>'5.Stata-DNSP&amp;State'!AJ29</f>
        <v>1.3840386867523193</v>
      </c>
      <c r="O65" s="79">
        <f>'5.Stata-DNSP&amp;State'!D29</f>
        <v>1.2287607192993164</v>
      </c>
      <c r="P65" s="82">
        <f t="shared" si="24"/>
        <v>0.88577596602477804</v>
      </c>
      <c r="Q65" s="78">
        <f t="shared" si="25"/>
        <v>1.0668823322325776</v>
      </c>
      <c r="R65" s="78">
        <f t="shared" si="26"/>
        <v>1.0333307335583006</v>
      </c>
      <c r="S65" s="78">
        <f t="shared" si="27"/>
        <v>0.99232828661775963</v>
      </c>
      <c r="T65" s="78">
        <f t="shared" si="28"/>
        <v>0.84790779208182787</v>
      </c>
      <c r="U65" s="78">
        <f t="shared" si="29"/>
        <v>0.77027883685992904</v>
      </c>
      <c r="V65" s="79">
        <f>'Index Tables'!F42</f>
        <v>0.84979070000000001</v>
      </c>
      <c r="Y65" s="304">
        <v>2016</v>
      </c>
      <c r="Z65" s="60">
        <f>B65-'Individ-I&amp;O Tables'!B66</f>
        <v>2.3786926317548307E-8</v>
      </c>
      <c r="AA65" s="60">
        <f>C65-'Individ-I&amp;O Tables'!C66</f>
        <v>3.8851165773401419E-7</v>
      </c>
      <c r="AB65" s="60">
        <f>D65-'Individ-I&amp;O Tables'!D66</f>
        <v>-1.5754699767001057E-8</v>
      </c>
      <c r="AC65" s="60">
        <f>E65-'Individ-I&amp;O Tables'!E66</f>
        <v>3.6933898917013153E-7</v>
      </c>
      <c r="AD65" s="60">
        <f>F65-'Individ-I&amp;O Tables'!F66</f>
        <v>-1.5888214077719454E-8</v>
      </c>
      <c r="AE65" s="60"/>
      <c r="AF65" s="297">
        <f>H65-'Individ-I&amp;O Tables'!H66</f>
        <v>-2.9019927971773996E-7</v>
      </c>
      <c r="AG65" s="60">
        <f>I65-'Individ-I&amp;O Tables'!I66</f>
        <v>-3.6911773682035687E-7</v>
      </c>
      <c r="AH65" s="60">
        <f>J65-'Individ-I&amp;O Tables'!J66</f>
        <v>-9.4558715302284213E-9</v>
      </c>
      <c r="AI65" s="60">
        <f>K65-'Individ-I&amp;O Tables'!K66</f>
        <v>1.2129974358288109E-7</v>
      </c>
      <c r="AJ65" s="60">
        <f>L65-'Individ-I&amp;O Tables'!L66</f>
        <v>-2.7912902833548969E-7</v>
      </c>
      <c r="AK65" s="60">
        <f>M65-'Individ-I&amp;O Tables'!M66</f>
        <v>5.321502682953394E-8</v>
      </c>
      <c r="AL65" s="60">
        <f>N65-'Individ-I&amp;O Tables'!N66</f>
        <v>-3.13247680683304E-7</v>
      </c>
      <c r="AM65" s="60">
        <f>O65-'Individ-I&amp;O Tables'!P66</f>
        <v>-2.8070068358587719E-7</v>
      </c>
      <c r="AN65" s="301">
        <f>P65-'Individ-I&amp;O Tables'!Q66</f>
        <v>-2.339752219748803E-7</v>
      </c>
      <c r="AO65" s="60">
        <f>Q65-'Individ-I&amp;O Tables'!R66</f>
        <v>-6.6776742246865695E-7</v>
      </c>
      <c r="AP65" s="60">
        <f>R65-'Individ-I&amp;O Tables'!S66</f>
        <v>-2.6644169937029005E-7</v>
      </c>
      <c r="AQ65" s="60">
        <f>S65-'Individ-I&amp;O Tables'!T66</f>
        <v>-3.1338224038002238E-7</v>
      </c>
      <c r="AR65" s="60">
        <f>T65-'Individ-I&amp;O Tables'!U66</f>
        <v>-2.0791817212373331E-7</v>
      </c>
      <c r="AS65" s="60">
        <f>U65-'Individ-I&amp;O Tables'!V66</f>
        <v>-2.6314007095518122E-7</v>
      </c>
      <c r="AT65" s="297">
        <f>V65-'Individ-I&amp;O Tables'!W66</f>
        <v>0</v>
      </c>
    </row>
    <row r="66" spans="1:46" ht="14">
      <c r="A66" s="304">
        <v>2017</v>
      </c>
      <c r="B66" s="78">
        <f>'5.Stata-DNSP&amp;State'!Z30</f>
        <v>0.85220998525619507</v>
      </c>
      <c r="C66" s="78">
        <f>'5.Stata-DNSP&amp;State'!AA30</f>
        <v>1.0729163885116577</v>
      </c>
      <c r="D66" s="78">
        <f>'5.Stata-DNSP&amp;State'!AB30</f>
        <v>1.1039450168609619</v>
      </c>
      <c r="E66" s="78">
        <f>'5.Stata-DNSP&amp;State'!AC30</f>
        <v>1.0748504400253296</v>
      </c>
      <c r="F66" s="78">
        <f>'5.Stata-DNSP&amp;State'!AD30</f>
        <v>1.0020835399627686</v>
      </c>
      <c r="G66" s="78"/>
      <c r="H66" s="79">
        <f>'5.Stata-DNSP&amp;State'!C30</f>
        <v>1.0657362937927246</v>
      </c>
      <c r="I66" s="82">
        <f>'5.Stata-DNSP&amp;State'!AE30</f>
        <v>1.0636894702911377</v>
      </c>
      <c r="J66" s="78">
        <f>'5.Stata-DNSP&amp;State'!AF30</f>
        <v>1.0229742527008057</v>
      </c>
      <c r="K66" s="78">
        <f>'5.Stata-DNSP&amp;State'!AG30</f>
        <v>1.0462044477462769</v>
      </c>
      <c r="L66" s="78">
        <f>'5.Stata-DNSP&amp;State'!AH30</f>
        <v>1.0982975959777832</v>
      </c>
      <c r="M66" s="78">
        <f>'5.Stata-DNSP&amp;State'!AI30</f>
        <v>1.2762331962585449</v>
      </c>
      <c r="N66" s="78">
        <f>'5.Stata-DNSP&amp;State'!AJ30</f>
        <v>1.3242746591567993</v>
      </c>
      <c r="O66" s="79">
        <f>'5.Stata-DNSP&amp;State'!D30</f>
        <v>1.1660653352737427</v>
      </c>
      <c r="P66" s="82">
        <f t="shared" si="24"/>
        <v>1.0019242678984372</v>
      </c>
      <c r="Q66" s="78">
        <f t="shared" si="25"/>
        <v>1.0418016787607516</v>
      </c>
      <c r="R66" s="78">
        <f t="shared" si="26"/>
        <v>1.0186692439403437</v>
      </c>
      <c r="S66" s="78">
        <f t="shared" si="27"/>
        <v>0.97035293320835303</v>
      </c>
      <c r="T66" s="78">
        <f t="shared" si="28"/>
        <v>0.83506391850414075</v>
      </c>
      <c r="U66" s="78">
        <f t="shared" si="29"/>
        <v>0.80476983110989009</v>
      </c>
      <c r="V66" s="79">
        <f>'Index Tables'!F43</f>
        <v>0.86192389999999997</v>
      </c>
      <c r="Y66" s="304">
        <v>2017</v>
      </c>
      <c r="Z66" s="60">
        <f>B66-'Individ-I&amp;O Tables'!B67</f>
        <v>-1.4743804954697737E-8</v>
      </c>
      <c r="AA66" s="60">
        <f>C66-'Individ-I&amp;O Tables'!C67</f>
        <v>3.8851165773401419E-7</v>
      </c>
      <c r="AB66" s="60">
        <f>D66-'Individ-I&amp;O Tables'!D67</f>
        <v>1.6860961959963561E-8</v>
      </c>
      <c r="AC66" s="60">
        <f>E66-'Individ-I&amp;O Tables'!E67</f>
        <v>4.4002532950671025E-7</v>
      </c>
      <c r="AD66" s="60">
        <f>F66-'Individ-I&amp;O Tables'!F67</f>
        <v>5.3996276849765934E-7</v>
      </c>
      <c r="AE66" s="60"/>
      <c r="AF66" s="297">
        <f>H66-'Individ-I&amp;O Tables'!H67</f>
        <v>2.9379272459273409E-7</v>
      </c>
      <c r="AG66" s="60">
        <f>I66-'Individ-I&amp;O Tables'!I67</f>
        <v>4.7029113758867425E-7</v>
      </c>
      <c r="AH66" s="60">
        <f>J66-'Individ-I&amp;O Tables'!J67</f>
        <v>2.5270080561412556E-7</v>
      </c>
      <c r="AI66" s="60">
        <f>K66-'Individ-I&amp;O Tables'!K67</f>
        <v>4.4774627694366131E-7</v>
      </c>
      <c r="AJ66" s="60">
        <f>L66-'Individ-I&amp;O Tables'!L67</f>
        <v>-4.0402221679336492E-7</v>
      </c>
      <c r="AK66" s="60">
        <f>M66-'Individ-I&amp;O Tables'!M67</f>
        <v>1.9625854497107298E-7</v>
      </c>
      <c r="AL66" s="60">
        <f>N66-'Individ-I&amp;O Tables'!N67</f>
        <v>-3.4084320077454322E-7</v>
      </c>
      <c r="AM66" s="60">
        <f>O66-'Individ-I&amp;O Tables'!P67</f>
        <v>-6.6472625737112878E-7</v>
      </c>
      <c r="AN66" s="301">
        <f>P66-'Individ-I&amp;O Tables'!Q67</f>
        <v>2.6789843721175544E-7</v>
      </c>
      <c r="AO66" s="60">
        <f>Q66-'Individ-I&amp;O Tables'!R67</f>
        <v>-3.2123924831317652E-7</v>
      </c>
      <c r="AP66" s="60">
        <f>R66-'Individ-I&amp;O Tables'!S67</f>
        <v>2.4394034370267548E-7</v>
      </c>
      <c r="AQ66" s="60">
        <f>S66-'Individ-I&amp;O Tables'!T67</f>
        <v>-6.6791646990971287E-8</v>
      </c>
      <c r="AR66" s="60">
        <f>T66-'Individ-I&amp;O Tables'!U67</f>
        <v>1.8504140775199573E-8</v>
      </c>
      <c r="AS66" s="60">
        <f>U66-'Individ-I&amp;O Tables'!V67</f>
        <v>-6.889010994992617E-8</v>
      </c>
      <c r="AT66" s="297">
        <f>V66-'Individ-I&amp;O Tables'!W67</f>
        <v>0</v>
      </c>
    </row>
    <row r="67" spans="1:46" ht="14">
      <c r="A67" s="304">
        <v>2018</v>
      </c>
      <c r="B67" s="78">
        <f>'5.Stata-DNSP&amp;State'!Z31</f>
        <v>0.84285479784011841</v>
      </c>
      <c r="C67" s="78">
        <f>'5.Stata-DNSP&amp;State'!AA31</f>
        <v>1.0729163885116577</v>
      </c>
      <c r="D67" s="78">
        <f>'5.Stata-DNSP&amp;State'!AB31</f>
        <v>1.1171261072158813</v>
      </c>
      <c r="E67" s="78">
        <f>'5.Stata-DNSP&amp;State'!AC31</f>
        <v>1.0801346302032471</v>
      </c>
      <c r="F67" s="78">
        <f>'5.Stata-DNSP&amp;State'!AD31</f>
        <v>0.89367514848709106</v>
      </c>
      <c r="G67" s="78"/>
      <c r="H67" s="79">
        <f>'5.Stata-DNSP&amp;State'!C31</f>
        <v>1.0809135437011719</v>
      </c>
      <c r="I67" s="82">
        <f>'5.Stata-DNSP&amp;State'!AE31</f>
        <v>0.91009896993637085</v>
      </c>
      <c r="J67" s="78">
        <f>'5.Stata-DNSP&amp;State'!AF31</f>
        <v>0.98331409692764282</v>
      </c>
      <c r="K67" s="78">
        <f>'5.Stata-DNSP&amp;State'!AG31</f>
        <v>1.0411354303359985</v>
      </c>
      <c r="L67" s="78">
        <f>'5.Stata-DNSP&amp;State'!AH31</f>
        <v>1.0587062835693359</v>
      </c>
      <c r="M67" s="78">
        <f>'5.Stata-DNSP&amp;State'!AI31</f>
        <v>1.2915728092193604</v>
      </c>
      <c r="N67" s="78">
        <f>'5.Stata-DNSP&amp;State'!AJ31</f>
        <v>1.33965003490448</v>
      </c>
      <c r="O67" s="79">
        <f>'5.Stata-DNSP&amp;State'!D31</f>
        <v>1.1075752973556519</v>
      </c>
      <c r="P67" s="82">
        <f t="shared" si="24"/>
        <v>1.1876879102244708</v>
      </c>
      <c r="Q67" s="78">
        <f t="shared" si="25"/>
        <v>1.0992556163676264</v>
      </c>
      <c r="R67" s="78">
        <f t="shared" si="26"/>
        <v>1.0382064736307515</v>
      </c>
      <c r="S67" s="78">
        <f t="shared" si="27"/>
        <v>1.0209758461591123</v>
      </c>
      <c r="T67" s="78">
        <f t="shared" si="28"/>
        <v>0.83689710404672191</v>
      </c>
      <c r="U67" s="78">
        <f t="shared" si="29"/>
        <v>0.80686262496775396</v>
      </c>
      <c r="V67" s="79">
        <f>'Index Tables'!F44</f>
        <v>0.87256540000000005</v>
      </c>
      <c r="Y67" s="304">
        <v>2018</v>
      </c>
      <c r="Z67" s="60">
        <f>B67-'Individ-I&amp;O Tables'!B68</f>
        <v>-2.1598816069001714E-9</v>
      </c>
      <c r="AA67" s="60">
        <f>C67-'Individ-I&amp;O Tables'!C68</f>
        <v>3.8851165773401419E-7</v>
      </c>
      <c r="AB67" s="60">
        <f>D67-'Individ-I&amp;O Tables'!D68</f>
        <v>1.0721588128426163E-7</v>
      </c>
      <c r="AC67" s="60">
        <f>E67-'Individ-I&amp;O Tables'!E68</f>
        <v>-3.697967529969759E-7</v>
      </c>
      <c r="AD67" s="60">
        <f>F67-'Individ-I&amp;O Tables'!F68</f>
        <v>4.8487091119930881E-8</v>
      </c>
      <c r="AE67" s="60"/>
      <c r="AF67" s="297">
        <f>H67-'Individ-I&amp;O Tables'!H68</f>
        <v>-4.5629882805542366E-7</v>
      </c>
      <c r="AG67" s="60">
        <f>I67-'Individ-I&amp;O Tables'!I68</f>
        <v>-3.0063629141707793E-8</v>
      </c>
      <c r="AH67" s="60">
        <f>J67-'Individ-I&amp;O Tables'!J68</f>
        <v>-3.0723571464719157E-9</v>
      </c>
      <c r="AI67" s="60">
        <f>K67-'Individ-I&amp;O Tables'!K68</f>
        <v>4.3033599861352911E-7</v>
      </c>
      <c r="AJ67" s="60">
        <f>L67-'Individ-I&amp;O Tables'!L68</f>
        <v>2.8356933601259016E-7</v>
      </c>
      <c r="AK67" s="60">
        <f>M67-'Individ-I&amp;O Tables'!M68</f>
        <v>-1.9078063973054782E-7</v>
      </c>
      <c r="AL67" s="60">
        <f>N67-'Individ-I&amp;O Tables'!N68</f>
        <v>3.4904479973008051E-8</v>
      </c>
      <c r="AM67" s="60">
        <f>O67-'Individ-I&amp;O Tables'!P68</f>
        <v>2.9735565187927193E-7</v>
      </c>
      <c r="AN67" s="301">
        <f>P67-'Individ-I&amp;O Tables'!Q68</f>
        <v>-8.977552923283838E-8</v>
      </c>
      <c r="AO67" s="60">
        <f>Q67-'Individ-I&amp;O Tables'!R68</f>
        <v>-3.8363237364613667E-7</v>
      </c>
      <c r="AP67" s="60">
        <f>R67-'Individ-I&amp;O Tables'!S68</f>
        <v>-5.2636924863236345E-7</v>
      </c>
      <c r="AQ67" s="60">
        <f>S67-'Individ-I&amp;O Tables'!T68</f>
        <v>-1.5384088780656668E-7</v>
      </c>
      <c r="AR67" s="60">
        <f>T67-'Individ-I&amp;O Tables'!U68</f>
        <v>-2.9595327810660876E-7</v>
      </c>
      <c r="AS67" s="60">
        <f>U67-'Individ-I&amp;O Tables'!V68</f>
        <v>-2.7503224608871335E-7</v>
      </c>
      <c r="AT67" s="297">
        <f>V67-'Individ-I&amp;O Tables'!W68</f>
        <v>0</v>
      </c>
    </row>
    <row r="68" spans="1:46" ht="14">
      <c r="A68" s="304">
        <v>2019</v>
      </c>
      <c r="B68" s="78">
        <f>'5.Stata-DNSP&amp;State'!Z32</f>
        <v>0.84408318996429443</v>
      </c>
      <c r="C68" s="78">
        <f>'5.Stata-DNSP&amp;State'!AA32</f>
        <v>1.0729163885116577</v>
      </c>
      <c r="D68" s="78">
        <f>'5.Stata-DNSP&amp;State'!AB32</f>
        <v>1.1294014453887939</v>
      </c>
      <c r="E68" s="78">
        <f>'5.Stata-DNSP&amp;State'!AC32</f>
        <v>1.0842645168304443</v>
      </c>
      <c r="F68" s="78">
        <f>'5.Stata-DNSP&amp;State'!AD32</f>
        <v>0.96918964385986328</v>
      </c>
      <c r="G68" s="78"/>
      <c r="H68" s="79">
        <f>'5.Stata-DNSP&amp;State'!C32</f>
        <v>1.0771969556808472</v>
      </c>
      <c r="I68" s="82">
        <f>'5.Stata-DNSP&amp;State'!AE32</f>
        <v>0.85516512393951416</v>
      </c>
      <c r="J68" s="78">
        <f>'5.Stata-DNSP&amp;State'!AF32</f>
        <v>0.98298877477645874</v>
      </c>
      <c r="K68" s="78">
        <f>'5.Stata-DNSP&amp;State'!AG32</f>
        <v>1.1038414239883423</v>
      </c>
      <c r="L68" s="78">
        <f>'5.Stata-DNSP&amp;State'!AH32</f>
        <v>1.0294657945632935</v>
      </c>
      <c r="M68" s="78">
        <f>'5.Stata-DNSP&amp;State'!AI32</f>
        <v>1.3075025081634521</v>
      </c>
      <c r="N68" s="78">
        <f>'5.Stata-DNSP&amp;State'!AJ32</f>
        <v>1.3385441303253174</v>
      </c>
      <c r="O68" s="79">
        <f>'5.Stata-DNSP&amp;State'!D32</f>
        <v>1.0904089212417603</v>
      </c>
      <c r="P68" s="82">
        <f t="shared" si="24"/>
        <v>1.2596362100438481</v>
      </c>
      <c r="Q68" s="78">
        <f t="shared" si="25"/>
        <v>1.0958385114070222</v>
      </c>
      <c r="R68" s="78">
        <f t="shared" si="26"/>
        <v>0.97586205071809617</v>
      </c>
      <c r="S68" s="78">
        <f t="shared" si="27"/>
        <v>1.0463649801378798</v>
      </c>
      <c r="T68" s="78">
        <f t="shared" si="28"/>
        <v>0.82385842394589559</v>
      </c>
      <c r="U68" s="78">
        <f t="shared" si="29"/>
        <v>0.80475266468730255</v>
      </c>
      <c r="V68" s="79">
        <f>'Index Tables'!F45</f>
        <v>0.86453310000000005</v>
      </c>
      <c r="Y68" s="304">
        <v>2019</v>
      </c>
      <c r="Z68" s="60">
        <f>B68-'Individ-I&amp;O Tables'!B69</f>
        <v>-1.0035705599875655E-8</v>
      </c>
      <c r="AA68" s="60">
        <f>C68-'Individ-I&amp;O Tables'!C69</f>
        <v>3.8851165773401419E-7</v>
      </c>
      <c r="AB68" s="60">
        <f>D68-'Individ-I&amp;O Tables'!D69</f>
        <v>4.4538879384603547E-7</v>
      </c>
      <c r="AC68" s="60">
        <f>E68-'Individ-I&amp;O Tables'!E69</f>
        <v>5.1683044444139625E-7</v>
      </c>
      <c r="AD68" s="60">
        <f>F68-'Individ-I&amp;O Tables'!F69</f>
        <v>4.3859863296802359E-8</v>
      </c>
      <c r="AE68" s="60"/>
      <c r="AF68" s="297">
        <f>H68-'Individ-I&amp;O Tables'!H69</f>
        <v>-4.431915279212717E-8</v>
      </c>
      <c r="AG68" s="60">
        <f>I68-'Individ-I&amp;O Tables'!I69</f>
        <v>2.3939514148807461E-8</v>
      </c>
      <c r="AH68" s="60">
        <f>J68-'Individ-I&amp;O Tables'!J69</f>
        <v>-2.5223541255670057E-8</v>
      </c>
      <c r="AI68" s="60">
        <f>K68-'Individ-I&amp;O Tables'!K69</f>
        <v>4.2398834221302195E-7</v>
      </c>
      <c r="AJ68" s="60">
        <f>L68-'Individ-I&amp;O Tables'!L69</f>
        <v>-2.0543670653516699E-7</v>
      </c>
      <c r="AK68" s="60">
        <f>M68-'Individ-I&amp;O Tables'!M69</f>
        <v>5.0816345220638937E-7</v>
      </c>
      <c r="AL68" s="60">
        <f>N68-'Individ-I&amp;O Tables'!N69</f>
        <v>1.3032531742673825E-7</v>
      </c>
      <c r="AM68" s="60">
        <f>O68-'Individ-I&amp;O Tables'!P69</f>
        <v>-7.8758239707710231E-8</v>
      </c>
      <c r="AN68" s="301">
        <f>P68-'Individ-I&amp;O Tables'!Q69</f>
        <v>2.1004384809231169E-7</v>
      </c>
      <c r="AO68" s="60">
        <f>Q68-'Individ-I&amp;O Tables'!R69</f>
        <v>-4.8859297785419642E-7</v>
      </c>
      <c r="AP68" s="60">
        <f>R68-'Individ-I&amp;O Tables'!S69</f>
        <v>-2.4928190378581405E-7</v>
      </c>
      <c r="AQ68" s="60">
        <f>S68-'Individ-I&amp;O Tables'!T69</f>
        <v>-1.9862120170799358E-8</v>
      </c>
      <c r="AR68" s="60">
        <f>T68-'Individ-I&amp;O Tables'!U69</f>
        <v>-7.6054104458656013E-8</v>
      </c>
      <c r="AS68" s="60">
        <f>U68-'Individ-I&amp;O Tables'!V69</f>
        <v>-1.3531269749122998E-7</v>
      </c>
      <c r="AT68" s="297">
        <f>V68-'Individ-I&amp;O Tables'!W69</f>
        <v>0</v>
      </c>
    </row>
    <row r="69" spans="1:46" s="267" customFormat="1" ht="14">
      <c r="A69" s="77">
        <v>2020</v>
      </c>
      <c r="B69" s="78">
        <f>'5.Stata-DNSP&amp;State'!Z33</f>
        <v>0.82781505584716797</v>
      </c>
      <c r="C69" s="78">
        <f>'5.Stata-DNSP&amp;State'!AA33</f>
        <v>1.0729163885116577</v>
      </c>
      <c r="D69" s="78">
        <f>'5.Stata-DNSP&amp;State'!AB33</f>
        <v>1.1396232843399048</v>
      </c>
      <c r="E69" s="78">
        <f>'5.Stata-DNSP&amp;State'!AC33</f>
        <v>1.0916858911514282</v>
      </c>
      <c r="F69" s="78">
        <f>'5.Stata-DNSP&amp;State'!AD33</f>
        <v>1.2075369358062744</v>
      </c>
      <c r="G69" s="78"/>
      <c r="H69" s="79">
        <f>'5.Stata-DNSP&amp;State'!C33</f>
        <v>1.0543050765991211</v>
      </c>
      <c r="I69" s="82">
        <f>'5.Stata-DNSP&amp;State'!AE33</f>
        <v>0.7590106725692749</v>
      </c>
      <c r="J69" s="78">
        <f>'5.Stata-DNSP&amp;State'!AF33</f>
        <v>0.96633929014205933</v>
      </c>
      <c r="K69" s="78">
        <f>'5.Stata-DNSP&amp;State'!AG33</f>
        <v>1.0394144058227539</v>
      </c>
      <c r="L69" s="78">
        <f>'5.Stata-DNSP&amp;State'!AH33</f>
        <v>1.0808901786804199</v>
      </c>
      <c r="M69" s="78">
        <f>'5.Stata-DNSP&amp;State'!AI33</f>
        <v>1.3269972801208496</v>
      </c>
      <c r="N69" s="78">
        <f>'5.Stata-DNSP&amp;State'!AJ33</f>
        <v>1.3537818193435669</v>
      </c>
      <c r="O69" s="78">
        <f>'5.Stata-DNSP&amp;State'!D33</f>
        <v>1.0507744550704956</v>
      </c>
      <c r="P69" s="82">
        <f t="shared" si="24"/>
        <v>1.3890517152153676</v>
      </c>
      <c r="Q69" s="78">
        <f t="shared" si="25"/>
        <v>1.0910299181192664</v>
      </c>
      <c r="R69" s="78">
        <f t="shared" si="26"/>
        <v>1.014326019240209</v>
      </c>
      <c r="S69" s="78">
        <f t="shared" si="27"/>
        <v>0.97540443737424398</v>
      </c>
      <c r="T69" s="78">
        <f t="shared" si="28"/>
        <v>0.79450432370374235</v>
      </c>
      <c r="U69" s="78">
        <f t="shared" si="29"/>
        <v>0.7787850756559439</v>
      </c>
      <c r="V69" s="79">
        <f>'Index Tables'!F46</f>
        <v>0.84087579999999995</v>
      </c>
      <c r="W69"/>
      <c r="X69"/>
      <c r="Y69" s="304">
        <v>2020</v>
      </c>
      <c r="Z69" s="60">
        <f>B69-'Individ-I&amp;O Tables'!B70</f>
        <v>-4.4152832057164915E-8</v>
      </c>
      <c r="AA69" s="60">
        <f>C69-'Individ-I&amp;O Tables'!C70</f>
        <v>3.8851165773401419E-7</v>
      </c>
      <c r="AB69" s="60">
        <f>D69-'Individ-I&amp;O Tables'!D70</f>
        <v>2.8433990473253345E-7</v>
      </c>
      <c r="AC69" s="60">
        <f>E69-'Individ-I&amp;O Tables'!E70</f>
        <v>-1.088485717115617E-7</v>
      </c>
      <c r="AD69" s="60">
        <f>F69-'Individ-I&amp;O Tables'!F70</f>
        <v>-6.4193725668459933E-8</v>
      </c>
      <c r="AE69" s="60"/>
      <c r="AF69" s="297">
        <f>H69-'Individ-I&amp;O Tables'!H70</f>
        <v>-9.2340087887166078E-7</v>
      </c>
      <c r="AG69" s="60">
        <f>I69-'Individ-I&amp;O Tables'!I70</f>
        <v>-2.743072513577971E-8</v>
      </c>
      <c r="AH69" s="60">
        <f>J69-'Individ-I&amp;O Tables'!J70</f>
        <v>-9.8579406859755636E-9</v>
      </c>
      <c r="AI69" s="60">
        <f>K69-'Individ-I&amp;O Tables'!K70</f>
        <v>4.058227538461523E-7</v>
      </c>
      <c r="AJ69" s="60">
        <f>L69-'Individ-I&amp;O Tables'!L70</f>
        <v>1.7868042001545348E-7</v>
      </c>
      <c r="AK69" s="60">
        <f>M69-'Individ-I&amp;O Tables'!M70</f>
        <v>2.8012084962725226E-7</v>
      </c>
      <c r="AL69" s="60">
        <f>N69-'Individ-I&amp;O Tables'!N70</f>
        <v>-1.8065643314635338E-7</v>
      </c>
      <c r="AM69" s="60">
        <f>O69-'Individ-I&amp;O Tables'!P70</f>
        <v>4.5507049550863599E-7</v>
      </c>
      <c r="AN69" s="301">
        <f>P69-'Individ-I&amp;O Tables'!Q70</f>
        <v>-2.8478463232062268E-7</v>
      </c>
      <c r="AO69" s="60">
        <f>Q69-'Individ-I&amp;O Tables'!R70</f>
        <v>-8.1880733526773497E-8</v>
      </c>
      <c r="AP69" s="60">
        <f>R69-'Individ-I&amp;O Tables'!S70</f>
        <v>-9.8075979093614762E-7</v>
      </c>
      <c r="AQ69" s="60">
        <f>S69-'Individ-I&amp;O Tables'!T70</f>
        <v>-4.6262575603694955E-7</v>
      </c>
      <c r="AR69" s="60">
        <f>T69-'Individ-I&amp;O Tables'!U70</f>
        <v>-3.7629625759816321E-7</v>
      </c>
      <c r="AS69" s="60">
        <f>U69-'Individ-I&amp;O Tables'!V70</f>
        <v>-4.2434405611579962E-7</v>
      </c>
      <c r="AT69" s="297">
        <f>V69-'Individ-I&amp;O Tables'!W70</f>
        <v>0</v>
      </c>
    </row>
    <row r="70" spans="1:46" ht="14">
      <c r="A70" s="83">
        <v>2021</v>
      </c>
      <c r="B70" s="84">
        <f>'5.Stata-DNSP&amp;State'!Z34</f>
        <v>0.81197851896286011</v>
      </c>
      <c r="C70" s="84">
        <f>'5.Stata-DNSP&amp;State'!AA34</f>
        <v>1.0729163885116577</v>
      </c>
      <c r="D70" s="84">
        <f>'5.Stata-DNSP&amp;State'!AB34</f>
        <v>1.1474651098251343</v>
      </c>
      <c r="E70" s="84">
        <f>'5.Stata-DNSP&amp;State'!AC34</f>
        <v>1.0965970754623413</v>
      </c>
      <c r="F70" s="84">
        <f>'5.Stata-DNSP&amp;State'!AD34</f>
        <v>0.93219274282455444</v>
      </c>
      <c r="G70" s="84"/>
      <c r="H70" s="85">
        <f>'5.Stata-DNSP&amp;State'!C34</f>
        <v>1.086328387260437</v>
      </c>
      <c r="I70" s="86">
        <f>'5.Stata-DNSP&amp;State'!AE34</f>
        <v>0.7187647819519043</v>
      </c>
      <c r="J70" s="84">
        <f>'5.Stata-DNSP&amp;State'!AF34</f>
        <v>0.9672088623046875</v>
      </c>
      <c r="K70" s="84">
        <f>'5.Stata-DNSP&amp;State'!AG34</f>
        <v>1.0496125221252441</v>
      </c>
      <c r="L70" s="84">
        <f>'5.Stata-DNSP&amp;State'!AH34</f>
        <v>1.0675796270370483</v>
      </c>
      <c r="M70" s="84">
        <f>'5.Stata-DNSP&amp;State'!AI34</f>
        <v>1.3393929004669189</v>
      </c>
      <c r="N70" s="84">
        <f>'5.Stata-DNSP&amp;State'!AJ34</f>
        <v>1.3608272075653076</v>
      </c>
      <c r="O70" s="84">
        <f>'5.Stata-DNSP&amp;State'!D34</f>
        <v>1.0382535457611084</v>
      </c>
      <c r="P70" s="86">
        <f t="shared" ref="P70" si="30">$H70/I70</f>
        <v>1.5113823249803133</v>
      </c>
      <c r="Q70" s="84">
        <f t="shared" ref="Q70" si="31">$H70/J70</f>
        <v>1.1231580164308139</v>
      </c>
      <c r="R70" s="84">
        <f t="shared" ref="R70" si="32">$H70/K70</f>
        <v>1.0349803993009259</v>
      </c>
      <c r="S70" s="84">
        <f t="shared" ref="S70" si="33">$H70/L70</f>
        <v>1.0175619314462041</v>
      </c>
      <c r="T70" s="84">
        <f t="shared" ref="T70" si="34">$H70/M70</f>
        <v>0.81106028476165404</v>
      </c>
      <c r="U70" s="84">
        <f t="shared" ref="U70" si="35">$H70/N70</f>
        <v>0.79828532323660417</v>
      </c>
      <c r="V70" s="85">
        <f>'Index Tables'!F47</f>
        <v>0.86200540000000003</v>
      </c>
      <c r="Y70" s="305">
        <v>2021</v>
      </c>
      <c r="Z70" s="157">
        <f>B70-'Individ-I&amp;O Tables'!B71</f>
        <v>-8.1037139887385479E-8</v>
      </c>
      <c r="AA70" s="157">
        <f>C70-'Individ-I&amp;O Tables'!C71</f>
        <v>3.8851165773401419E-7</v>
      </c>
      <c r="AB70" s="157">
        <f>D70-'Individ-I&amp;O Tables'!D71</f>
        <v>1.0982513432011842E-7</v>
      </c>
      <c r="AC70" s="157">
        <f>E70-'Individ-I&amp;O Tables'!E71</f>
        <v>7.5462341264653787E-8</v>
      </c>
      <c r="AD70" s="157">
        <f>F70-'Individ-I&amp;O Tables'!F71</f>
        <v>4.2824554458142927E-8</v>
      </c>
      <c r="AE70" s="157"/>
      <c r="AF70" s="299">
        <f>H70-'Individ-I&amp;O Tables'!H71</f>
        <v>-6.1273956308838251E-7</v>
      </c>
      <c r="AG70" s="157">
        <f>I70-'Individ-I&amp;O Tables'!I71</f>
        <v>-1.1804809574300634E-7</v>
      </c>
      <c r="AH70" s="157">
        <f>J70-'Individ-I&amp;O Tables'!J71</f>
        <v>6.230468752033147E-8</v>
      </c>
      <c r="AI70" s="157">
        <f>K70-'Individ-I&amp;O Tables'!K71</f>
        <v>5.2212524415118367E-7</v>
      </c>
      <c r="AJ70" s="157">
        <f>L70-'Individ-I&amp;O Tables'!L71</f>
        <v>-3.7296295163358195E-7</v>
      </c>
      <c r="AK70" s="157">
        <f>M70-'Individ-I&amp;O Tables'!M71</f>
        <v>-9.9533081110436683E-8</v>
      </c>
      <c r="AL70" s="157">
        <f>N70-'Individ-I&amp;O Tables'!N71</f>
        <v>2.0756530760834835E-7</v>
      </c>
      <c r="AM70" s="157">
        <f>O70-'Individ-I&amp;O Tables'!P71</f>
        <v>-4.542388916117801E-7</v>
      </c>
      <c r="AN70" s="302">
        <f>P70-'Individ-I&amp;O Tables'!Q71</f>
        <v>3.2498031332650612E-7</v>
      </c>
      <c r="AO70" s="157">
        <f>Q70-'Individ-I&amp;O Tables'!R71</f>
        <v>1.6430813820633716E-8</v>
      </c>
      <c r="AP70" s="157">
        <f>R70-'Individ-I&amp;O Tables'!S71</f>
        <v>-6.0069907403814682E-7</v>
      </c>
      <c r="AQ70" s="157">
        <f>S70-'Individ-I&amp;O Tables'!T71</f>
        <v>-6.8553795973258502E-8</v>
      </c>
      <c r="AR70" s="157">
        <f>T70-'Individ-I&amp;O Tables'!U71</f>
        <v>-1.1523834597682026E-7</v>
      </c>
      <c r="AS70" s="157">
        <f>U70-'Individ-I&amp;O Tables'!V71</f>
        <v>-1.7676339580940947E-7</v>
      </c>
      <c r="AT70" s="299">
        <f>V70-'Individ-I&amp;O Tables'!W71</f>
        <v>0</v>
      </c>
    </row>
    <row r="71" spans="1:46" ht="14">
      <c r="B71" s="144"/>
      <c r="C71" s="144"/>
      <c r="D71" s="144"/>
      <c r="E71" s="144"/>
      <c r="F71" s="144"/>
      <c r="G71" s="144"/>
      <c r="H71" s="144"/>
      <c r="I71" s="144"/>
      <c r="J71" s="144"/>
      <c r="K71" s="144"/>
      <c r="L71" s="144"/>
      <c r="M71" s="144"/>
      <c r="N71" s="144"/>
      <c r="O71" s="144"/>
      <c r="P71" s="144"/>
      <c r="Q71" s="144"/>
      <c r="R71" s="144"/>
      <c r="S71" s="144"/>
      <c r="T71" s="144"/>
      <c r="U71" s="144"/>
      <c r="V71" s="144"/>
      <c r="W71" s="145"/>
      <c r="X71" s="145"/>
    </row>
    <row r="72" spans="1:46" ht="14">
      <c r="A72" s="146"/>
      <c r="B72" s="144"/>
      <c r="C72" s="144"/>
      <c r="D72" s="144"/>
      <c r="E72" s="144"/>
      <c r="F72" s="144"/>
      <c r="G72" s="144"/>
      <c r="H72" s="144"/>
      <c r="I72" s="144"/>
      <c r="J72" s="144"/>
      <c r="K72" s="144"/>
      <c r="L72" s="144"/>
      <c r="M72" s="144"/>
      <c r="N72" s="144"/>
      <c r="O72" s="144"/>
      <c r="P72" s="144"/>
      <c r="Q72" s="144"/>
      <c r="R72" s="144"/>
      <c r="S72" s="144"/>
      <c r="T72" s="144"/>
      <c r="U72" s="144"/>
      <c r="V72" s="144"/>
      <c r="W72" s="145"/>
      <c r="X72" s="145"/>
    </row>
    <row r="73" spans="1:46" ht="14">
      <c r="A73" s="146"/>
      <c r="B73" s="144"/>
      <c r="C73" s="144"/>
      <c r="D73" s="144"/>
      <c r="E73" s="144"/>
      <c r="F73" s="144"/>
      <c r="G73" s="144"/>
      <c r="H73" s="144"/>
      <c r="I73" s="144"/>
      <c r="J73" s="144"/>
      <c r="K73" s="144"/>
      <c r="L73" s="144"/>
      <c r="M73" s="144"/>
      <c r="N73" s="144"/>
      <c r="O73" s="144"/>
      <c r="P73" s="144"/>
      <c r="Q73" s="144"/>
      <c r="R73" s="144"/>
      <c r="S73" s="144"/>
      <c r="T73" s="144"/>
      <c r="U73" s="144"/>
      <c r="V73" s="144"/>
      <c r="W73" s="65"/>
    </row>
    <row r="74" spans="1:46">
      <c r="A74" s="313"/>
      <c r="B74" s="314"/>
      <c r="C74" s="314"/>
      <c r="D74" s="314"/>
      <c r="E74" s="314"/>
      <c r="F74" s="314"/>
      <c r="G74" s="314"/>
      <c r="H74" s="314"/>
      <c r="I74" s="314"/>
      <c r="J74" s="267"/>
      <c r="K74" s="267"/>
      <c r="L74" s="267"/>
      <c r="M74" s="267"/>
      <c r="N74" s="267"/>
      <c r="O74" s="267"/>
      <c r="P74" s="267"/>
      <c r="Q74" s="267"/>
      <c r="R74" s="267"/>
      <c r="S74" s="267"/>
      <c r="T74" s="267"/>
      <c r="U74" s="267"/>
      <c r="V74" s="267"/>
    </row>
    <row r="75" spans="1:46" ht="14">
      <c r="A75" s="59"/>
      <c r="B75" s="44"/>
      <c r="C75" s="56"/>
      <c r="D75" s="56"/>
      <c r="E75" s="56"/>
      <c r="F75" s="56"/>
      <c r="G75" s="56"/>
      <c r="H75" s="56"/>
      <c r="I75" s="56"/>
    </row>
    <row r="76" spans="1:46">
      <c r="A76" s="67" t="s">
        <v>483</v>
      </c>
      <c r="B76" s="68"/>
      <c r="C76" s="68"/>
      <c r="D76" s="68"/>
      <c r="E76" s="68"/>
      <c r="F76" s="68"/>
      <c r="G76" s="68"/>
      <c r="H76" s="68"/>
      <c r="I76" s="68"/>
      <c r="J76" s="68"/>
      <c r="K76" s="68"/>
      <c r="L76" s="68"/>
      <c r="M76" s="68"/>
      <c r="N76" s="68"/>
      <c r="O76" s="68"/>
      <c r="P76" s="68"/>
      <c r="Q76" s="68"/>
      <c r="R76" s="68"/>
      <c r="S76" s="68"/>
      <c r="T76" s="68"/>
      <c r="U76" s="68"/>
      <c r="V76" s="68"/>
    </row>
    <row r="77" spans="1:46">
      <c r="A77" s="69"/>
      <c r="B77" s="414" t="s">
        <v>153</v>
      </c>
      <c r="C77" s="413"/>
      <c r="D77" s="413"/>
      <c r="E77" s="413"/>
      <c r="F77" s="413"/>
      <c r="G77" s="413"/>
      <c r="H77" s="415"/>
      <c r="I77" s="414" t="s">
        <v>154</v>
      </c>
      <c r="J77" s="413"/>
      <c r="K77" s="413"/>
      <c r="L77" s="413"/>
      <c r="M77" s="413"/>
      <c r="N77" s="413"/>
      <c r="O77" s="415"/>
      <c r="P77" s="418" t="s">
        <v>155</v>
      </c>
      <c r="Q77" s="416"/>
      <c r="R77" s="416"/>
      <c r="S77" s="416"/>
      <c r="T77" s="416"/>
      <c r="U77" s="416"/>
      <c r="V77" s="417"/>
      <c r="Y77" s="293"/>
      <c r="Z77" s="414" t="s">
        <v>153</v>
      </c>
      <c r="AA77" s="413"/>
      <c r="AB77" s="413"/>
      <c r="AC77" s="413"/>
      <c r="AD77" s="413"/>
      <c r="AE77" s="413"/>
      <c r="AF77" s="415"/>
      <c r="AG77" s="414" t="s">
        <v>154</v>
      </c>
      <c r="AH77" s="413"/>
      <c r="AI77" s="413"/>
      <c r="AJ77" s="413"/>
      <c r="AK77" s="413"/>
      <c r="AL77" s="413"/>
      <c r="AM77" s="415"/>
      <c r="AN77" s="418" t="s">
        <v>155</v>
      </c>
      <c r="AO77" s="416"/>
      <c r="AP77" s="416"/>
      <c r="AQ77" s="416"/>
      <c r="AR77" s="416"/>
      <c r="AS77" s="416"/>
      <c r="AT77" s="417"/>
    </row>
    <row r="78" spans="1:46" ht="30">
      <c r="A78" s="303" t="s">
        <v>7</v>
      </c>
      <c r="B78" s="311" t="s">
        <v>37</v>
      </c>
      <c r="C78" s="92" t="s">
        <v>39</v>
      </c>
      <c r="D78" s="92" t="s">
        <v>13</v>
      </c>
      <c r="E78" s="92" t="s">
        <v>38</v>
      </c>
      <c r="F78" s="92" t="s">
        <v>156</v>
      </c>
      <c r="G78" s="92" t="s">
        <v>42</v>
      </c>
      <c r="H78" s="93" t="s">
        <v>43</v>
      </c>
      <c r="I78" s="95" t="s">
        <v>40</v>
      </c>
      <c r="J78" s="96" t="s">
        <v>158</v>
      </c>
      <c r="K78" s="96" t="s">
        <v>157</v>
      </c>
      <c r="L78" s="96" t="s">
        <v>159</v>
      </c>
      <c r="M78" s="96" t="s">
        <v>160</v>
      </c>
      <c r="N78" s="96" t="s">
        <v>41</v>
      </c>
      <c r="O78" s="97" t="s">
        <v>44</v>
      </c>
      <c r="P78" s="73" t="s">
        <v>40</v>
      </c>
      <c r="Q78" s="74" t="s">
        <v>158</v>
      </c>
      <c r="R78" s="74" t="s">
        <v>157</v>
      </c>
      <c r="S78" s="74" t="s">
        <v>159</v>
      </c>
      <c r="T78" s="74" t="s">
        <v>160</v>
      </c>
      <c r="U78" s="74" t="s">
        <v>41</v>
      </c>
      <c r="V78" s="76" t="s">
        <v>11</v>
      </c>
      <c r="Y78" s="294" t="s">
        <v>7</v>
      </c>
      <c r="Z78" s="364" t="s">
        <v>37</v>
      </c>
      <c r="AA78" s="71" t="s">
        <v>39</v>
      </c>
      <c r="AB78" s="71" t="s">
        <v>13</v>
      </c>
      <c r="AC78" s="71" t="s">
        <v>38</v>
      </c>
      <c r="AD78" s="71" t="s">
        <v>156</v>
      </c>
      <c r="AE78" s="71" t="s">
        <v>42</v>
      </c>
      <c r="AF78" s="72" t="s">
        <v>43</v>
      </c>
      <c r="AG78" s="73" t="s">
        <v>40</v>
      </c>
      <c r="AH78" s="74" t="s">
        <v>158</v>
      </c>
      <c r="AI78" s="74" t="s">
        <v>157</v>
      </c>
      <c r="AJ78" s="74" t="s">
        <v>159</v>
      </c>
      <c r="AK78" s="74" t="s">
        <v>160</v>
      </c>
      <c r="AL78" s="74" t="s">
        <v>41</v>
      </c>
      <c r="AM78" s="75" t="s">
        <v>44</v>
      </c>
      <c r="AN78" s="73" t="s">
        <v>40</v>
      </c>
      <c r="AO78" s="74" t="s">
        <v>158</v>
      </c>
      <c r="AP78" s="74" t="s">
        <v>157</v>
      </c>
      <c r="AQ78" s="74" t="s">
        <v>159</v>
      </c>
      <c r="AR78" s="74" t="s">
        <v>160</v>
      </c>
      <c r="AS78" s="74" t="s">
        <v>41</v>
      </c>
      <c r="AT78" s="76" t="s">
        <v>11</v>
      </c>
    </row>
    <row r="79" spans="1:46" ht="14">
      <c r="A79" s="304">
        <v>2006</v>
      </c>
      <c r="B79" s="80">
        <f>'5.Stata-DNSP&amp;State'!Z36</f>
        <v>1</v>
      </c>
      <c r="C79" s="88">
        <f>'5.Stata-DNSP&amp;State'!AA36</f>
        <v>1</v>
      </c>
      <c r="D79" s="88">
        <f>'5.Stata-DNSP&amp;State'!AB36</f>
        <v>1</v>
      </c>
      <c r="E79" s="88">
        <f>'5.Stata-DNSP&amp;State'!AC36</f>
        <v>1</v>
      </c>
      <c r="F79" s="88">
        <f>'5.Stata-DNSP&amp;State'!AD36</f>
        <v>1</v>
      </c>
      <c r="G79" s="88"/>
      <c r="H79" s="89">
        <f>'5.Stata-DNSP&amp;State'!C36</f>
        <v>1</v>
      </c>
      <c r="I79" s="80">
        <f>'5.Stata-DNSP&amp;State'!AE36</f>
        <v>1</v>
      </c>
      <c r="J79" s="88">
        <f>'5.Stata-DNSP&amp;State'!AF36</f>
        <v>1</v>
      </c>
      <c r="K79" s="88">
        <f>'5.Stata-DNSP&amp;State'!AG36</f>
        <v>1</v>
      </c>
      <c r="L79" s="88">
        <f>'5.Stata-DNSP&amp;State'!AH36</f>
        <v>1</v>
      </c>
      <c r="M79" s="88">
        <f>'5.Stata-DNSP&amp;State'!AI36</f>
        <v>1</v>
      </c>
      <c r="N79" s="88">
        <f>'5.Stata-DNSP&amp;State'!AJ36</f>
        <v>1</v>
      </c>
      <c r="O79" s="89">
        <f>'5.Stata-DNSP&amp;State'!D36</f>
        <v>1</v>
      </c>
      <c r="P79" s="80">
        <f t="shared" ref="P79:P93" si="36">$H79/I79</f>
        <v>1</v>
      </c>
      <c r="Q79" s="78">
        <f t="shared" ref="Q79:Q93" si="37">$H79/J79</f>
        <v>1</v>
      </c>
      <c r="R79" s="78">
        <f t="shared" ref="R79:R93" si="38">$H79/K79</f>
        <v>1</v>
      </c>
      <c r="S79" s="78">
        <f t="shared" ref="S79:S93" si="39">$H79/L79</f>
        <v>1</v>
      </c>
      <c r="T79" s="78">
        <f t="shared" ref="T79:T93" si="40">$H79/M79</f>
        <v>1</v>
      </c>
      <c r="U79" s="78">
        <f t="shared" ref="U79:U93" si="41">$H79/N79</f>
        <v>1</v>
      </c>
      <c r="V79" s="79">
        <f>'Index Tables'!F57</f>
        <v>1</v>
      </c>
      <c r="Y79" s="295">
        <v>2006</v>
      </c>
      <c r="Z79" s="300">
        <f>B79-'Individ-I&amp;O Tables'!B81</f>
        <v>0</v>
      </c>
      <c r="AA79" s="156">
        <f>C79-'Individ-I&amp;O Tables'!C81</f>
        <v>0</v>
      </c>
      <c r="AB79" s="156">
        <f>D79-'Individ-I&amp;O Tables'!D81</f>
        <v>0</v>
      </c>
      <c r="AC79" s="156">
        <f>E79-'Individ-I&amp;O Tables'!E81</f>
        <v>0</v>
      </c>
      <c r="AD79" s="156">
        <f>F79-'Individ-I&amp;O Tables'!F81</f>
        <v>0</v>
      </c>
      <c r="AE79" s="156"/>
      <c r="AF79" s="296">
        <f>H79-'Individ-I&amp;O Tables'!H81</f>
        <v>0</v>
      </c>
      <c r="AG79" s="300">
        <f>I79-'Individ-I&amp;O Tables'!I81</f>
        <v>0</v>
      </c>
      <c r="AH79" s="156">
        <f>J79-'Individ-I&amp;O Tables'!J81</f>
        <v>0</v>
      </c>
      <c r="AI79" s="156">
        <f>K79-'Individ-I&amp;O Tables'!K81</f>
        <v>0</v>
      </c>
      <c r="AJ79" s="156">
        <f>L79-'Individ-I&amp;O Tables'!L81</f>
        <v>0</v>
      </c>
      <c r="AK79" s="156">
        <f>M79-'Individ-I&amp;O Tables'!M81</f>
        <v>0</v>
      </c>
      <c r="AL79" s="156">
        <f>N79-'Individ-I&amp;O Tables'!N81</f>
        <v>0</v>
      </c>
      <c r="AM79" s="296">
        <f>O79-'Individ-I&amp;O Tables'!P81</f>
        <v>0</v>
      </c>
      <c r="AN79" s="300">
        <f>P79-'Individ-I&amp;O Tables'!Q81</f>
        <v>0</v>
      </c>
      <c r="AO79" s="156">
        <f>Q79-'Individ-I&amp;O Tables'!R81</f>
        <v>0</v>
      </c>
      <c r="AP79" s="156">
        <f>R79-'Individ-I&amp;O Tables'!S81</f>
        <v>0</v>
      </c>
      <c r="AQ79" s="156">
        <f>S79-'Individ-I&amp;O Tables'!T81</f>
        <v>0</v>
      </c>
      <c r="AR79" s="156">
        <f>T79-'Individ-I&amp;O Tables'!U81</f>
        <v>0</v>
      </c>
      <c r="AS79" s="156">
        <f>U79-'Individ-I&amp;O Tables'!V81</f>
        <v>0</v>
      </c>
      <c r="AT79" s="296">
        <f>V79-'Individ-I&amp;O Tables'!W81</f>
        <v>0</v>
      </c>
    </row>
    <row r="80" spans="1:46" ht="14">
      <c r="A80" s="304">
        <v>2007</v>
      </c>
      <c r="B80" s="82">
        <f>'5.Stata-DNSP&amp;State'!Z37</f>
        <v>1.0174570083618164</v>
      </c>
      <c r="C80" s="78">
        <f>'5.Stata-DNSP&amp;State'!AA37</f>
        <v>1.0279581546783447</v>
      </c>
      <c r="D80" s="78">
        <f>'5.Stata-DNSP&amp;State'!AB37</f>
        <v>1.0168817043304443</v>
      </c>
      <c r="E80" s="78">
        <f>'5.Stata-DNSP&amp;State'!AC37</f>
        <v>1.0314171314239502</v>
      </c>
      <c r="F80" s="78">
        <f>'5.Stata-DNSP&amp;State'!AD37</f>
        <v>0.90093100070953369</v>
      </c>
      <c r="G80" s="78"/>
      <c r="H80" s="79">
        <f>'5.Stata-DNSP&amp;State'!C37</f>
        <v>1.0318480730056763</v>
      </c>
      <c r="I80" s="82">
        <f>'5.Stata-DNSP&amp;State'!AE37</f>
        <v>1.1425002813339233</v>
      </c>
      <c r="J80" s="78">
        <f>'5.Stata-DNSP&amp;State'!AF37</f>
        <v>1.0138487815856934</v>
      </c>
      <c r="K80" s="78">
        <f>'5.Stata-DNSP&amp;State'!AG37</f>
        <v>1.0138486623764038</v>
      </c>
      <c r="L80" s="78">
        <f>'5.Stata-DNSP&amp;State'!AH37</f>
        <v>1.0552905797958374</v>
      </c>
      <c r="M80" s="78">
        <f>'5.Stata-DNSP&amp;State'!AI37</f>
        <v>1.0536166429519653</v>
      </c>
      <c r="N80" s="78">
        <f>'5.Stata-DNSP&amp;State'!AJ37</f>
        <v>1.0135908126831055</v>
      </c>
      <c r="O80" s="79">
        <f>'5.Stata-DNSP&amp;State'!D37</f>
        <v>1.0593260526657104</v>
      </c>
      <c r="P80" s="82">
        <f t="shared" si="36"/>
        <v>0.90314907564044067</v>
      </c>
      <c r="Q80" s="78">
        <f t="shared" si="37"/>
        <v>1.0177534280722136</v>
      </c>
      <c r="R80" s="78">
        <f t="shared" si="38"/>
        <v>1.0177535477406292</v>
      </c>
      <c r="S80" s="78">
        <f t="shared" si="39"/>
        <v>0.97778573291661863</v>
      </c>
      <c r="T80" s="78">
        <f t="shared" si="40"/>
        <v>0.97933919315729578</v>
      </c>
      <c r="U80" s="78">
        <f t="shared" si="41"/>
        <v>1.0180124564016533</v>
      </c>
      <c r="V80" s="79">
        <f>'Index Tables'!F58</f>
        <v>0.9969344</v>
      </c>
      <c r="Y80" s="295">
        <v>2007</v>
      </c>
      <c r="Z80" s="301">
        <f>B80-'Individ-I&amp;O Tables'!B82</f>
        <v>8.3618163504439735E-9</v>
      </c>
      <c r="AA80" s="60">
        <f>C80-'Individ-I&amp;O Tables'!C82</f>
        <v>1.5467834479920839E-7</v>
      </c>
      <c r="AB80" s="60">
        <f>D80-'Individ-I&amp;O Tables'!D82</f>
        <v>-2.956695557276845E-7</v>
      </c>
      <c r="AC80" s="60">
        <f>E80-'Individ-I&amp;O Tables'!E82</f>
        <v>1.3142395016707553E-7</v>
      </c>
      <c r="AD80" s="60">
        <f>F80-'Individ-I&amp;O Tables'!F82</f>
        <v>7.0953365405301838E-10</v>
      </c>
      <c r="AE80" s="60"/>
      <c r="AF80" s="297">
        <f>H80-'Individ-I&amp;O Tables'!H82</f>
        <v>7.3005676171078449E-8</v>
      </c>
      <c r="AG80" s="301">
        <f>I80-'Individ-I&amp;O Tables'!I82</f>
        <v>2.8133392326878948E-7</v>
      </c>
      <c r="AH80" s="60">
        <f>J80-'Individ-I&amp;O Tables'!J82</f>
        <v>-2.1841430664082395E-7</v>
      </c>
      <c r="AI80" s="60">
        <f>K80-'Individ-I&amp;O Tables'!K82</f>
        <v>-3.376235961916052E-7</v>
      </c>
      <c r="AJ80" s="60">
        <f>L80-'Individ-I&amp;O Tables'!L82</f>
        <v>-4.2020416257670945E-7</v>
      </c>
      <c r="AK80" s="60">
        <f>M80-'Individ-I&amp;O Tables'!M82</f>
        <v>-3.5704803469371882E-7</v>
      </c>
      <c r="AL80" s="60">
        <f>N80-'Individ-I&amp;O Tables'!N82</f>
        <v>-1.8731689443995947E-7</v>
      </c>
      <c r="AM80" s="297">
        <f>O80-'Individ-I&amp;O Tables'!P82</f>
        <v>5.26657104593653E-8</v>
      </c>
      <c r="AN80" s="301">
        <f>P80-'Individ-I&amp;O Tables'!Q82</f>
        <v>-2.4359559369635519E-8</v>
      </c>
      <c r="AO80" s="60">
        <f>Q80-'Individ-I&amp;O Tables'!R82</f>
        <v>-5.7192778646353304E-7</v>
      </c>
      <c r="AP80" s="60">
        <f>R80-'Individ-I&amp;O Tables'!S82</f>
        <v>-4.522593708422562E-7</v>
      </c>
      <c r="AQ80" s="60">
        <f>S80-'Individ-I&amp;O Tables'!T82</f>
        <v>-1.6708338135273948E-7</v>
      </c>
      <c r="AR80" s="60">
        <f>T80-'Individ-I&amp;O Tables'!U82</f>
        <v>-1.0684270423944042E-7</v>
      </c>
      <c r="AS80" s="60">
        <f>U80-'Individ-I&amp;O Tables'!V82</f>
        <v>-5.4359834678052721E-7</v>
      </c>
      <c r="AT80" s="297">
        <f>V80-'Individ-I&amp;O Tables'!W82</f>
        <v>0</v>
      </c>
    </row>
    <row r="81" spans="1:46" ht="14">
      <c r="A81" s="304">
        <v>2008</v>
      </c>
      <c r="B81" s="82">
        <f>'5.Stata-DNSP&amp;State'!Z38</f>
        <v>1.0208542346954346</v>
      </c>
      <c r="C81" s="78">
        <f>'5.Stata-DNSP&amp;State'!AA38</f>
        <v>1.0754595994949341</v>
      </c>
      <c r="D81" s="78">
        <f>'5.Stata-DNSP&amp;State'!AB38</f>
        <v>1.0277320146560669</v>
      </c>
      <c r="E81" s="78">
        <f>'5.Stata-DNSP&amp;State'!AC38</f>
        <v>1.0214442014694214</v>
      </c>
      <c r="F81" s="78">
        <f>'5.Stata-DNSP&amp;State'!AD38</f>
        <v>0.69003444910049438</v>
      </c>
      <c r="G81" s="78"/>
      <c r="H81" s="79">
        <f>'5.Stata-DNSP&amp;State'!C38</f>
        <v>1.0565316677093506</v>
      </c>
      <c r="I81" s="82">
        <f>'5.Stata-DNSP&amp;State'!AE38</f>
        <v>1.0866799354553223</v>
      </c>
      <c r="J81" s="78">
        <f>'5.Stata-DNSP&amp;State'!AF38</f>
        <v>0.96999108791351318</v>
      </c>
      <c r="K81" s="78">
        <f>'5.Stata-DNSP&amp;State'!AG38</f>
        <v>0.96999096870422363</v>
      </c>
      <c r="L81" s="78">
        <f>'5.Stata-DNSP&amp;State'!AH38</f>
        <v>1.0906085968017578</v>
      </c>
      <c r="M81" s="78">
        <f>'5.Stata-DNSP&amp;State'!AI38</f>
        <v>1.0890210866928101</v>
      </c>
      <c r="N81" s="78">
        <f>'5.Stata-DNSP&amp;State'!AJ38</f>
        <v>1.0516229867935181</v>
      </c>
      <c r="O81" s="79">
        <f>'5.Stata-DNSP&amp;State'!D38</f>
        <v>1.0697786808013916</v>
      </c>
      <c r="P81" s="82">
        <f t="shared" si="36"/>
        <v>0.97225653408854051</v>
      </c>
      <c r="Q81" s="78">
        <f t="shared" si="37"/>
        <v>1.0892179122820493</v>
      </c>
      <c r="R81" s="78">
        <f t="shared" si="38"/>
        <v>1.0892180461440106</v>
      </c>
      <c r="S81" s="78">
        <f t="shared" si="39"/>
        <v>0.96875420825368619</v>
      </c>
      <c r="T81" s="78">
        <f t="shared" si="40"/>
        <v>0.97016640046693237</v>
      </c>
      <c r="U81" s="78">
        <f t="shared" si="41"/>
        <v>1.0046677193038538</v>
      </c>
      <c r="V81" s="79">
        <f>'Index Tables'!F59</f>
        <v>0.99397679999999999</v>
      </c>
      <c r="Y81" s="295">
        <v>2008</v>
      </c>
      <c r="Z81" s="301">
        <f>B81-'Individ-I&amp;O Tables'!B83</f>
        <v>2.3469543464216258E-7</v>
      </c>
      <c r="AA81" s="60">
        <f>C81-'Individ-I&amp;O Tables'!C83</f>
        <v>-4.0050506600053382E-7</v>
      </c>
      <c r="AB81" s="60">
        <f>D81-'Individ-I&amp;O Tables'!D83</f>
        <v>1.4656066804619172E-8</v>
      </c>
      <c r="AC81" s="60">
        <f>E81-'Individ-I&amp;O Tables'!E83</f>
        <v>2.0146942136811674E-7</v>
      </c>
      <c r="AD81" s="60">
        <f>F81-'Individ-I&amp;O Tables'!F83</f>
        <v>4.9100494337039891E-8</v>
      </c>
      <c r="AE81" s="60"/>
      <c r="AF81" s="297">
        <f>H81-'Individ-I&amp;O Tables'!H83</f>
        <v>-3.3229064944073627E-7</v>
      </c>
      <c r="AG81" s="301">
        <f>I81-'Individ-I&amp;O Tables'!I83</f>
        <v>-6.4544677824684982E-8</v>
      </c>
      <c r="AH81" s="60">
        <f>J81-'Individ-I&amp;O Tables'!J83</f>
        <v>-1.2086486811391239E-8</v>
      </c>
      <c r="AI81" s="60">
        <f>K81-'Individ-I&amp;O Tables'!K83</f>
        <v>-1.3129577636217249E-7</v>
      </c>
      <c r="AJ81" s="60">
        <f>L81-'Individ-I&amp;O Tables'!L83</f>
        <v>-4.0319824212708966E-7</v>
      </c>
      <c r="AK81" s="60">
        <f>M81-'Individ-I&amp;O Tables'!M83</f>
        <v>8.6692810041810731E-8</v>
      </c>
      <c r="AL81" s="60">
        <f>N81-'Individ-I&amp;O Tables'!N83</f>
        <v>-1.3206481908056844E-8</v>
      </c>
      <c r="AM81" s="297">
        <f>O81-'Individ-I&amp;O Tables'!P83</f>
        <v>-3.1919860843387937E-7</v>
      </c>
      <c r="AN81" s="301">
        <f>P81-'Individ-I&amp;O Tables'!Q83</f>
        <v>3.4088540545873514E-8</v>
      </c>
      <c r="AO81" s="60">
        <f>Q81-'Individ-I&amp;O Tables'!R83</f>
        <v>-8.7717950680854528E-8</v>
      </c>
      <c r="AP81" s="60">
        <f>R81-'Individ-I&amp;O Tables'!S83</f>
        <v>4.614401061253659E-8</v>
      </c>
      <c r="AQ81" s="60">
        <f>S81-'Individ-I&amp;O Tables'!T83</f>
        <v>-9.1746313768403809E-8</v>
      </c>
      <c r="AR81" s="60">
        <f>T81-'Individ-I&amp;O Tables'!U83</f>
        <v>-9.9533067676738085E-8</v>
      </c>
      <c r="AS81" s="60">
        <f>U81-'Individ-I&amp;O Tables'!V83</f>
        <v>-2.8069614610437554E-7</v>
      </c>
      <c r="AT81" s="297">
        <f>V81-'Individ-I&amp;O Tables'!W83</f>
        <v>0</v>
      </c>
    </row>
    <row r="82" spans="1:46" ht="14">
      <c r="A82" s="304">
        <v>2009</v>
      </c>
      <c r="B82" s="82">
        <f>'5.Stata-DNSP&amp;State'!Z39</f>
        <v>1.0203312635421753</v>
      </c>
      <c r="C82" s="78">
        <f>'5.Stata-DNSP&amp;State'!AA39</f>
        <v>1.1043020486831665</v>
      </c>
      <c r="D82" s="78">
        <f>'5.Stata-DNSP&amp;State'!AB39</f>
        <v>1.0373368263244629</v>
      </c>
      <c r="E82" s="78">
        <f>'5.Stata-DNSP&amp;State'!AC39</f>
        <v>1.0298936367034912</v>
      </c>
      <c r="F82" s="78">
        <f>'5.Stata-DNSP&amp;State'!AD39</f>
        <v>1.2426245212554932</v>
      </c>
      <c r="G82" s="78"/>
      <c r="H82" s="79">
        <f>'5.Stata-DNSP&amp;State'!C39</f>
        <v>1.0466418266296387</v>
      </c>
      <c r="I82" s="82">
        <f>'5.Stata-DNSP&amp;State'!AE39</f>
        <v>1.2819886207580566</v>
      </c>
      <c r="J82" s="78">
        <f>'5.Stata-DNSP&amp;State'!AF39</f>
        <v>0.96953672170639038</v>
      </c>
      <c r="K82" s="78">
        <f>'5.Stata-DNSP&amp;State'!AG39</f>
        <v>0.96953666210174561</v>
      </c>
      <c r="L82" s="78">
        <f>'5.Stata-DNSP&amp;State'!AH39</f>
        <v>1.1107836961746216</v>
      </c>
      <c r="M82" s="78">
        <f>'5.Stata-DNSP&amp;State'!AI39</f>
        <v>1.1099892854690552</v>
      </c>
      <c r="N82" s="78">
        <f>'5.Stata-DNSP&amp;State'!AJ39</f>
        <v>1.064838171005249</v>
      </c>
      <c r="O82" s="79">
        <f>'5.Stata-DNSP&amp;State'!D39</f>
        <v>1.1264181137084961</v>
      </c>
      <c r="P82" s="82">
        <f t="shared" si="36"/>
        <v>0.81642052798467557</v>
      </c>
      <c r="Q82" s="78">
        <f t="shared" si="37"/>
        <v>1.0795277818745668</v>
      </c>
      <c r="R82" s="78">
        <f t="shared" si="38"/>
        <v>1.0795278482411854</v>
      </c>
      <c r="S82" s="78">
        <f t="shared" si="39"/>
        <v>0.94225530158042625</v>
      </c>
      <c r="T82" s="78">
        <f t="shared" si="40"/>
        <v>0.9429296663772323</v>
      </c>
      <c r="U82" s="78">
        <f t="shared" si="41"/>
        <v>0.98291163402000115</v>
      </c>
      <c r="V82" s="79">
        <f>'Index Tables'!F60</f>
        <v>0.97011729999999996</v>
      </c>
      <c r="Y82" s="295">
        <v>2009</v>
      </c>
      <c r="Z82" s="301">
        <f>B82-'Individ-I&amp;O Tables'!B84</f>
        <v>2.6354217519397594E-7</v>
      </c>
      <c r="AA82" s="60">
        <f>C82-'Individ-I&amp;O Tables'!C84</f>
        <v>4.8683166609109207E-8</v>
      </c>
      <c r="AB82" s="60">
        <f>D82-'Individ-I&amp;O Tables'!D84</f>
        <v>-1.7367553706293393E-7</v>
      </c>
      <c r="AC82" s="60">
        <f>E82-'Individ-I&amp;O Tables'!E84</f>
        <v>-3.6329650887623188E-7</v>
      </c>
      <c r="AD82" s="60">
        <f>F82-'Individ-I&amp;O Tables'!F84</f>
        <v>5.2125549321324627E-7</v>
      </c>
      <c r="AE82" s="60"/>
      <c r="AF82" s="297">
        <f>H82-'Individ-I&amp;O Tables'!H84</f>
        <v>-1.7337036140041562E-7</v>
      </c>
      <c r="AG82" s="301">
        <f>I82-'Individ-I&amp;O Tables'!I84</f>
        <v>-3.7924194340455131E-7</v>
      </c>
      <c r="AH82" s="60">
        <f>J82-'Individ-I&amp;O Tables'!J84</f>
        <v>2.1706390351816651E-8</v>
      </c>
      <c r="AI82" s="60">
        <f>K82-'Individ-I&amp;O Tables'!K84</f>
        <v>-3.7898254423573974E-8</v>
      </c>
      <c r="AJ82" s="60">
        <f>L82-'Individ-I&amp;O Tables'!L84</f>
        <v>-3.0382537841155965E-7</v>
      </c>
      <c r="AK82" s="60">
        <f>M82-'Individ-I&amp;O Tables'!M84</f>
        <v>2.8546905528337163E-7</v>
      </c>
      <c r="AL82" s="60">
        <f>N82-'Individ-I&amp;O Tables'!N84</f>
        <v>1.7100524907220915E-7</v>
      </c>
      <c r="AM82" s="297">
        <f>O82-'Individ-I&amp;O Tables'!P84</f>
        <v>1.1370849617442502E-7</v>
      </c>
      <c r="AN82" s="301">
        <f>P82-'Individ-I&amp;O Tables'!Q84</f>
        <v>-1.72015324428898E-7</v>
      </c>
      <c r="AO82" s="60">
        <f>Q82-'Individ-I&amp;O Tables'!R84</f>
        <v>-2.1812543327115463E-7</v>
      </c>
      <c r="AP82" s="60">
        <f>R82-'Individ-I&amp;O Tables'!S84</f>
        <v>-1.5175881462603513E-7</v>
      </c>
      <c r="AQ82" s="60">
        <f>S82-'Individ-I&amp;O Tables'!T84</f>
        <v>-1.984195737714245E-7</v>
      </c>
      <c r="AR82" s="60">
        <f>T82-'Individ-I&amp;O Tables'!U84</f>
        <v>-2.3362276768690293E-7</v>
      </c>
      <c r="AS82" s="60">
        <f>U82-'Individ-I&amp;O Tables'!V84</f>
        <v>-3.6597999886200938E-7</v>
      </c>
      <c r="AT82" s="297">
        <f>V82-'Individ-I&amp;O Tables'!W84</f>
        <v>0</v>
      </c>
    </row>
    <row r="83" spans="1:46" ht="14">
      <c r="A83" s="304">
        <v>2010</v>
      </c>
      <c r="B83" s="82">
        <f>'5.Stata-DNSP&amp;State'!Z40</f>
        <v>1.0392833948135376</v>
      </c>
      <c r="C83" s="78">
        <f>'5.Stata-DNSP&amp;State'!AA40</f>
        <v>1.1043020486831665</v>
      </c>
      <c r="D83" s="78">
        <f>'5.Stata-DNSP&amp;State'!AB40</f>
        <v>1.0515415668487549</v>
      </c>
      <c r="E83" s="78">
        <f>'5.Stata-DNSP&amp;State'!AC40</f>
        <v>1.0373988151550293</v>
      </c>
      <c r="F83" s="78">
        <f>'5.Stata-DNSP&amp;State'!AD40</f>
        <v>1.276756763458252</v>
      </c>
      <c r="G83" s="78"/>
      <c r="H83" s="79">
        <f>'5.Stata-DNSP&amp;State'!C40</f>
        <v>1.0527384281158447</v>
      </c>
      <c r="I83" s="82">
        <f>'5.Stata-DNSP&amp;State'!AE40</f>
        <v>1.3933333158493042</v>
      </c>
      <c r="J83" s="78">
        <f>'5.Stata-DNSP&amp;State'!AF40</f>
        <v>0.96657037734985352</v>
      </c>
      <c r="K83" s="78">
        <f>'5.Stata-DNSP&amp;State'!AG40</f>
        <v>0.96657031774520874</v>
      </c>
      <c r="L83" s="78">
        <f>'5.Stata-DNSP&amp;State'!AH40</f>
        <v>1.1315484046936035</v>
      </c>
      <c r="M83" s="78">
        <f>'5.Stata-DNSP&amp;State'!AI40</f>
        <v>1.1340160369873047</v>
      </c>
      <c r="N83" s="78">
        <f>'5.Stata-DNSP&amp;State'!AJ40</f>
        <v>1.0999948978424072</v>
      </c>
      <c r="O83" s="79">
        <f>'5.Stata-DNSP&amp;State'!D40</f>
        <v>1.1688482761383057</v>
      </c>
      <c r="P83" s="82">
        <f t="shared" si="36"/>
        <v>0.75555390525787403</v>
      </c>
      <c r="Q83" s="78">
        <f t="shared" si="37"/>
        <v>1.0891482428855797</v>
      </c>
      <c r="R83" s="78">
        <f t="shared" si="38"/>
        <v>1.0891483100491299</v>
      </c>
      <c r="S83" s="78">
        <f t="shared" si="39"/>
        <v>0.93035209430647492</v>
      </c>
      <c r="T83" s="78">
        <f t="shared" si="40"/>
        <v>0.92832763715812439</v>
      </c>
      <c r="U83" s="78">
        <f t="shared" si="41"/>
        <v>0.95703937371050174</v>
      </c>
      <c r="V83" s="79">
        <f>'Index Tables'!F61</f>
        <v>0.95435369999999997</v>
      </c>
      <c r="Y83" s="295">
        <v>2010</v>
      </c>
      <c r="Z83" s="301">
        <f>B83-'Individ-I&amp;O Tables'!B85</f>
        <v>3.9481353764081462E-7</v>
      </c>
      <c r="AA83" s="60">
        <f>C83-'Individ-I&amp;O Tables'!C85</f>
        <v>4.8683166609109207E-8</v>
      </c>
      <c r="AB83" s="60">
        <f>D83-'Individ-I&amp;O Tables'!D85</f>
        <v>-4.3315124509391012E-7</v>
      </c>
      <c r="AC83" s="60">
        <f>E83-'Individ-I&amp;O Tables'!E85</f>
        <v>-1.8484497066317829E-7</v>
      </c>
      <c r="AD83" s="60">
        <f>F83-'Individ-I&amp;O Tables'!F85</f>
        <v>-2.3654174796661209E-7</v>
      </c>
      <c r="AE83" s="60"/>
      <c r="AF83" s="297">
        <f>H83-'Individ-I&amp;O Tables'!H85</f>
        <v>4.2811584477497888E-7</v>
      </c>
      <c r="AG83" s="301">
        <f>I83-'Individ-I&amp;O Tables'!I85</f>
        <v>3.1584930426653557E-7</v>
      </c>
      <c r="AH83" s="60">
        <f>J83-'Individ-I&amp;O Tables'!J85</f>
        <v>-2.2650146536129512E-8</v>
      </c>
      <c r="AI83" s="60">
        <f>K83-'Individ-I&amp;O Tables'!K85</f>
        <v>-8.2254791311520137E-8</v>
      </c>
      <c r="AJ83" s="60">
        <f>L83-'Individ-I&amp;O Tables'!L85</f>
        <v>-5.9530639640037464E-7</v>
      </c>
      <c r="AK83" s="60">
        <f>M83-'Individ-I&amp;O Tables'!M85</f>
        <v>3.6987304774527274E-8</v>
      </c>
      <c r="AL83" s="60">
        <f>N83-'Individ-I&amp;O Tables'!N85</f>
        <v>-1.0215759282949932E-7</v>
      </c>
      <c r="AM83" s="297">
        <f>O83-'Individ-I&amp;O Tables'!P85</f>
        <v>2.7613830555495156E-7</v>
      </c>
      <c r="AN83" s="301">
        <f>P83-'Individ-I&amp;O Tables'!Q85</f>
        <v>5.2578740250552869E-9</v>
      </c>
      <c r="AO83" s="60">
        <f>Q83-'Individ-I&amp;O Tables'!R85</f>
        <v>2.4288557964879942E-7</v>
      </c>
      <c r="AP83" s="60">
        <f>R83-'Individ-I&amp;O Tables'!S85</f>
        <v>3.1004912992571576E-7</v>
      </c>
      <c r="AQ83" s="60">
        <f>S83-'Individ-I&amp;O Tables'!T85</f>
        <v>9.4306474962557729E-8</v>
      </c>
      <c r="AR83" s="60">
        <f>T83-'Individ-I&amp;O Tables'!U85</f>
        <v>-6.28418755921345E-8</v>
      </c>
      <c r="AS83" s="60">
        <f>U83-'Individ-I&amp;O Tables'!V85</f>
        <v>-1.2628949830340019E-7</v>
      </c>
      <c r="AT83" s="297">
        <f>V83-'Individ-I&amp;O Tables'!W85</f>
        <v>0</v>
      </c>
    </row>
    <row r="84" spans="1:46" ht="14">
      <c r="A84" s="304">
        <v>2011</v>
      </c>
      <c r="B84" s="82">
        <f>'5.Stata-DNSP&amp;State'!Z41</f>
        <v>1.0217670202255249</v>
      </c>
      <c r="C84" s="78">
        <f>'5.Stata-DNSP&amp;State'!AA41</f>
        <v>1.1043020486831665</v>
      </c>
      <c r="D84" s="78">
        <f>'5.Stata-DNSP&amp;State'!AB41</f>
        <v>1.0659993886947632</v>
      </c>
      <c r="E84" s="78">
        <f>'5.Stata-DNSP&amp;State'!AC41</f>
        <v>1.0841109752655029</v>
      </c>
      <c r="F84" s="78">
        <f>'5.Stata-DNSP&amp;State'!AD41</f>
        <v>0.97912406921386719</v>
      </c>
      <c r="G84" s="78"/>
      <c r="H84" s="79">
        <f>'5.Stata-DNSP&amp;State'!C41</f>
        <v>1.0869075059890747</v>
      </c>
      <c r="I84" s="82">
        <f>'5.Stata-DNSP&amp;State'!AE41</f>
        <v>1.2944779396057129</v>
      </c>
      <c r="J84" s="78">
        <f>'5.Stata-DNSP&amp;State'!AF41</f>
        <v>0.98479628562927246</v>
      </c>
      <c r="K84" s="78">
        <f>'5.Stata-DNSP&amp;State'!AG41</f>
        <v>0.98295015096664429</v>
      </c>
      <c r="L84" s="78">
        <f>'5.Stata-DNSP&amp;State'!AH41</f>
        <v>1.0918004512786865</v>
      </c>
      <c r="M84" s="78">
        <f>'5.Stata-DNSP&amp;State'!AI41</f>
        <v>1.2245324850082397</v>
      </c>
      <c r="N84" s="78">
        <f>'5.Stata-DNSP&amp;State'!AJ41</f>
        <v>1.117112398147583</v>
      </c>
      <c r="O84" s="79">
        <f>'5.Stata-DNSP&amp;State'!D41</f>
        <v>1.1824265718460083</v>
      </c>
      <c r="P84" s="82">
        <f t="shared" si="36"/>
        <v>0.83964930782840352</v>
      </c>
      <c r="Q84" s="78">
        <f t="shared" si="37"/>
        <v>1.1036876578941952</v>
      </c>
      <c r="R84" s="78">
        <f t="shared" si="38"/>
        <v>1.10576055654521</v>
      </c>
      <c r="S84" s="78">
        <f t="shared" si="39"/>
        <v>0.99551846192783555</v>
      </c>
      <c r="T84" s="78">
        <f t="shared" si="40"/>
        <v>0.88761018535311542</v>
      </c>
      <c r="U84" s="78">
        <f t="shared" si="41"/>
        <v>0.97296163554482551</v>
      </c>
      <c r="V84" s="79">
        <f>'Index Tables'!F62</f>
        <v>0.94654819999999995</v>
      </c>
      <c r="Y84" s="295">
        <v>2011</v>
      </c>
      <c r="Z84" s="301">
        <f>B84-'Individ-I&amp;O Tables'!B86</f>
        <v>2.0225524810513207E-8</v>
      </c>
      <c r="AA84" s="60">
        <f>C84-'Individ-I&amp;O Tables'!C86</f>
        <v>4.8683166609109207E-8</v>
      </c>
      <c r="AB84" s="60">
        <f>D84-'Individ-I&amp;O Tables'!D86</f>
        <v>3.8869476326475194E-7</v>
      </c>
      <c r="AC84" s="60">
        <f>E84-'Individ-I&amp;O Tables'!E86</f>
        <v>-2.4734497117151477E-8</v>
      </c>
      <c r="AD84" s="60">
        <f>F84-'Individ-I&amp;O Tables'!F86</f>
        <v>-3.0786132865223692E-8</v>
      </c>
      <c r="AE84" s="60"/>
      <c r="AF84" s="297">
        <f>H84-'Individ-I&amp;O Tables'!H86</f>
        <v>-4.9401092527823209E-7</v>
      </c>
      <c r="AG84" s="301">
        <f>I84-'Individ-I&amp;O Tables'!I86</f>
        <v>-6.0394287126896984E-8</v>
      </c>
      <c r="AH84" s="60">
        <f>J84-'Individ-I&amp;O Tables'!J86</f>
        <v>-1.4370727496881841E-8</v>
      </c>
      <c r="AI84" s="60">
        <f>K84-'Individ-I&amp;O Tables'!K86</f>
        <v>-4.9033355709049431E-8</v>
      </c>
      <c r="AJ84" s="60">
        <f>L84-'Individ-I&amp;O Tables'!L86</f>
        <v>-5.487213134980351E-7</v>
      </c>
      <c r="AK84" s="60">
        <f>M84-'Individ-I&amp;O Tables'!M86</f>
        <v>4.8500823979225061E-7</v>
      </c>
      <c r="AL84" s="60">
        <f>N84-'Individ-I&amp;O Tables'!N86</f>
        <v>3.9814758290290797E-7</v>
      </c>
      <c r="AM84" s="297">
        <f>O84-'Individ-I&amp;O Tables'!P86</f>
        <v>5.7184600832371757E-7</v>
      </c>
      <c r="AN84" s="301">
        <f>P84-'Individ-I&amp;O Tables'!Q86</f>
        <v>-9.2171596466350536E-8</v>
      </c>
      <c r="AO84" s="60">
        <f>Q84-'Individ-I&amp;O Tables'!R86</f>
        <v>-3.4210580479587804E-7</v>
      </c>
      <c r="AP84" s="60">
        <f>R84-'Individ-I&amp;O Tables'!S86</f>
        <v>-4.4345479000007515E-7</v>
      </c>
      <c r="AQ84" s="60">
        <f>S84-'Individ-I&amp;O Tables'!T86</f>
        <v>-3.8072164421087962E-8</v>
      </c>
      <c r="AR84" s="60">
        <f>T84-'Individ-I&amp;O Tables'!U86</f>
        <v>-2.1464688459982284E-7</v>
      </c>
      <c r="AS84" s="60">
        <f>U84-'Individ-I&amp;O Tables'!V86</f>
        <v>-3.6445517448413511E-7</v>
      </c>
      <c r="AT84" s="297">
        <f>V84-'Individ-I&amp;O Tables'!W86</f>
        <v>0</v>
      </c>
    </row>
    <row r="85" spans="1:46" ht="14">
      <c r="A85" s="304">
        <v>2012</v>
      </c>
      <c r="B85" s="82">
        <f>'5.Stata-DNSP&amp;State'!Z42</f>
        <v>1.0184329748153687</v>
      </c>
      <c r="C85" s="78">
        <f>'5.Stata-DNSP&amp;State'!AA42</f>
        <v>1.1043020486831665</v>
      </c>
      <c r="D85" s="78">
        <f>'5.Stata-DNSP&amp;State'!AB42</f>
        <v>1.0802502632141113</v>
      </c>
      <c r="E85" s="78">
        <f>'5.Stata-DNSP&amp;State'!AC42</f>
        <v>1.0889191627502441</v>
      </c>
      <c r="F85" s="78">
        <f>'5.Stata-DNSP&amp;State'!AD42</f>
        <v>1.2733393907546997</v>
      </c>
      <c r="G85" s="78"/>
      <c r="H85" s="79">
        <f>'5.Stata-DNSP&amp;State'!C42</f>
        <v>1.0776824951171875</v>
      </c>
      <c r="I85" s="82">
        <f>'5.Stata-DNSP&amp;State'!AE42</f>
        <v>1.6303557157516479</v>
      </c>
      <c r="J85" s="78">
        <f>'5.Stata-DNSP&amp;State'!AF42</f>
        <v>0.98479628562927246</v>
      </c>
      <c r="K85" s="78">
        <f>'5.Stata-DNSP&amp;State'!AG42</f>
        <v>0.98664236068725586</v>
      </c>
      <c r="L85" s="78">
        <f>'5.Stata-DNSP&amp;State'!AH42</f>
        <v>1.3528832197189331</v>
      </c>
      <c r="M85" s="78">
        <f>'5.Stata-DNSP&amp;State'!AI42</f>
        <v>1.2218309640884399</v>
      </c>
      <c r="N85" s="78">
        <f>'5.Stata-DNSP&amp;State'!AJ42</f>
        <v>1.1346052885055542</v>
      </c>
      <c r="O85" s="79">
        <f>'5.Stata-DNSP&amp;State'!D42</f>
        <v>1.2841789722442627</v>
      </c>
      <c r="P85" s="82">
        <f t="shared" si="36"/>
        <v>0.66101065227985545</v>
      </c>
      <c r="Q85" s="78">
        <f t="shared" si="37"/>
        <v>1.0943202272829065</v>
      </c>
      <c r="R85" s="78">
        <f t="shared" si="38"/>
        <v>1.092272679602482</v>
      </c>
      <c r="S85" s="78">
        <f t="shared" si="39"/>
        <v>0.79658205483624844</v>
      </c>
      <c r="T85" s="78">
        <f t="shared" si="40"/>
        <v>0.88202257660183303</v>
      </c>
      <c r="U85" s="78">
        <f t="shared" si="41"/>
        <v>0.94983031194633105</v>
      </c>
      <c r="V85" s="79">
        <f>'Index Tables'!F63</f>
        <v>0.91567100000000001</v>
      </c>
      <c r="Y85" s="295">
        <v>2012</v>
      </c>
      <c r="Z85" s="301">
        <f>B85-'Individ-I&amp;O Tables'!B87</f>
        <v>-2.5184631269326019E-8</v>
      </c>
      <c r="AA85" s="60">
        <f>C85-'Individ-I&amp;O Tables'!C87</f>
        <v>4.8683166609109207E-8</v>
      </c>
      <c r="AB85" s="60">
        <f>D85-'Individ-I&amp;O Tables'!D87</f>
        <v>2.6321411139562656E-7</v>
      </c>
      <c r="AC85" s="60">
        <f>E85-'Individ-I&amp;O Tables'!E87</f>
        <v>1.627502441703399E-7</v>
      </c>
      <c r="AD85" s="60">
        <f>F85-'Individ-I&amp;O Tables'!F87</f>
        <v>3.9075469970839549E-7</v>
      </c>
      <c r="AE85" s="60"/>
      <c r="AF85" s="297">
        <f>H85-'Individ-I&amp;O Tables'!H87</f>
        <v>-5.0488281244653876E-7</v>
      </c>
      <c r="AG85" s="301">
        <f>I85-'Individ-I&amp;O Tables'!I87</f>
        <v>-2.8424835196716458E-7</v>
      </c>
      <c r="AH85" s="60">
        <f>J85-'Individ-I&amp;O Tables'!J87</f>
        <v>-1.4370727496881841E-8</v>
      </c>
      <c r="AI85" s="60">
        <f>K85-'Individ-I&amp;O Tables'!K87</f>
        <v>-3.9312744171127179E-8</v>
      </c>
      <c r="AJ85" s="60">
        <f>L85-'Individ-I&amp;O Tables'!L87</f>
        <v>2.1971893304773005E-7</v>
      </c>
      <c r="AK85" s="60">
        <f>M85-'Individ-I&amp;O Tables'!M87</f>
        <v>-3.5911559947976457E-8</v>
      </c>
      <c r="AL85" s="60">
        <f>N85-'Individ-I&amp;O Tables'!N87</f>
        <v>2.885055541135273E-7</v>
      </c>
      <c r="AM85" s="297">
        <f>O85-'Individ-I&amp;O Tables'!P87</f>
        <v>-2.7755737264101299E-8</v>
      </c>
      <c r="AN85" s="301">
        <f>P85-'Individ-I&amp;O Tables'!Q87</f>
        <v>-4.7720144502605422E-8</v>
      </c>
      <c r="AO85" s="60">
        <f>Q85-'Individ-I&amp;O Tables'!R87</f>
        <v>2.2728290649531857E-7</v>
      </c>
      <c r="AP85" s="60">
        <f>R85-'Individ-I&amp;O Tables'!S87</f>
        <v>-3.2039751807211303E-7</v>
      </c>
      <c r="AQ85" s="60">
        <f>S85-'Individ-I&amp;O Tables'!T87</f>
        <v>-1.451637515748061E-7</v>
      </c>
      <c r="AR85" s="60">
        <f>T85-'Individ-I&amp;O Tables'!U87</f>
        <v>-2.2339816696526071E-7</v>
      </c>
      <c r="AS85" s="60">
        <f>U85-'Individ-I&amp;O Tables'!V87</f>
        <v>-3.8805366897598503E-7</v>
      </c>
      <c r="AT85" s="297">
        <f>V85-'Individ-I&amp;O Tables'!W87</f>
        <v>0</v>
      </c>
    </row>
    <row r="86" spans="1:46" ht="14">
      <c r="A86" s="304">
        <v>2013</v>
      </c>
      <c r="B86" s="82">
        <f>'5.Stata-DNSP&amp;State'!Z43</f>
        <v>1.0010647773742676</v>
      </c>
      <c r="C86" s="78">
        <f>'5.Stata-DNSP&amp;State'!AA43</f>
        <v>1.1043020486831665</v>
      </c>
      <c r="D86" s="78">
        <f>'5.Stata-DNSP&amp;State'!AB43</f>
        <v>1.0941247940063477</v>
      </c>
      <c r="E86" s="78">
        <f>'5.Stata-DNSP&amp;State'!AC43</f>
        <v>1.1000537872314453</v>
      </c>
      <c r="F86" s="78">
        <f>'5.Stata-DNSP&amp;State'!AD43</f>
        <v>1.1913983821868896</v>
      </c>
      <c r="G86" s="78"/>
      <c r="H86" s="79">
        <f>'5.Stata-DNSP&amp;State'!C43</f>
        <v>1.0871659517288208</v>
      </c>
      <c r="I86" s="82">
        <f>'5.Stata-DNSP&amp;State'!AE43</f>
        <v>1.5735161304473877</v>
      </c>
      <c r="J86" s="78">
        <f>'5.Stata-DNSP&amp;State'!AF43</f>
        <v>0.98479628562927246</v>
      </c>
      <c r="K86" s="78">
        <f>'5.Stata-DNSP&amp;State'!AG43</f>
        <v>0.98688852787017822</v>
      </c>
      <c r="L86" s="78">
        <f>'5.Stata-DNSP&amp;State'!AH43</f>
        <v>1.3766180276870728</v>
      </c>
      <c r="M86" s="78">
        <f>'5.Stata-DNSP&amp;State'!AI43</f>
        <v>1.2403256893157959</v>
      </c>
      <c r="N86" s="78">
        <f>'5.Stata-DNSP&amp;State'!AJ43</f>
        <v>1.1536508798599243</v>
      </c>
      <c r="O86" s="79">
        <f>'5.Stata-DNSP&amp;State'!D43</f>
        <v>1.2828636169433594</v>
      </c>
      <c r="P86" s="82">
        <f t="shared" si="36"/>
        <v>0.69091503461087111</v>
      </c>
      <c r="Q86" s="78">
        <f t="shared" si="37"/>
        <v>1.1039500936319386</v>
      </c>
      <c r="R86" s="78">
        <f t="shared" si="38"/>
        <v>1.101609676297538</v>
      </c>
      <c r="S86" s="78">
        <f t="shared" si="39"/>
        <v>0.78973682594831673</v>
      </c>
      <c r="T86" s="78">
        <f t="shared" si="40"/>
        <v>0.87651651585845736</v>
      </c>
      <c r="U86" s="78">
        <f t="shared" si="41"/>
        <v>0.94236997579443094</v>
      </c>
      <c r="V86" s="79">
        <f>'Index Tables'!F64</f>
        <v>0.91075969999999995</v>
      </c>
      <c r="Y86" s="295">
        <v>2013</v>
      </c>
      <c r="Z86" s="301">
        <f>B86-'Individ-I&amp;O Tables'!B88</f>
        <v>-2.2262573251552453E-7</v>
      </c>
      <c r="AA86" s="60">
        <f>C86-'Individ-I&amp;O Tables'!C88</f>
        <v>4.8683166609109207E-8</v>
      </c>
      <c r="AB86" s="60">
        <f>D86-'Individ-I&amp;O Tables'!D88</f>
        <v>-2.0599365235796085E-7</v>
      </c>
      <c r="AC86" s="60">
        <f>E86-'Individ-I&amp;O Tables'!E88</f>
        <v>-2.1276855477481149E-7</v>
      </c>
      <c r="AD86" s="60">
        <f>F86-'Individ-I&amp;O Tables'!F88</f>
        <v>3.821868896913827E-7</v>
      </c>
      <c r="AE86" s="60"/>
      <c r="AF86" s="297">
        <f>H86-'Individ-I&amp;O Tables'!H88</f>
        <v>-4.8271179275971576E-8</v>
      </c>
      <c r="AG86" s="301">
        <f>I86-'Individ-I&amp;O Tables'!I88</f>
        <v>1.3044738778056342E-7</v>
      </c>
      <c r="AH86" s="60">
        <f>J86-'Individ-I&amp;O Tables'!J88</f>
        <v>-1.4370727496881841E-8</v>
      </c>
      <c r="AI86" s="60">
        <f>K86-'Individ-I&amp;O Tables'!K88</f>
        <v>2.7870178276323543E-8</v>
      </c>
      <c r="AJ86" s="60">
        <f>L86-'Individ-I&amp;O Tables'!L88</f>
        <v>2.7687072856608097E-8</v>
      </c>
      <c r="AK86" s="60">
        <f>M86-'Individ-I&amp;O Tables'!M88</f>
        <v>-3.1068420414115394E-7</v>
      </c>
      <c r="AL86" s="60">
        <f>N86-'Individ-I&amp;O Tables'!N88</f>
        <v>-1.2014007566563123E-7</v>
      </c>
      <c r="AM86" s="297">
        <f>O86-'Individ-I&amp;O Tables'!P88</f>
        <v>-3.830566406293201E-7</v>
      </c>
      <c r="AN86" s="301">
        <f>P86-'Individ-I&amp;O Tables'!Q88</f>
        <v>3.46108711690718E-8</v>
      </c>
      <c r="AO86" s="60">
        <f>Q86-'Individ-I&amp;O Tables'!R88</f>
        <v>9.3631938646865365E-8</v>
      </c>
      <c r="AP86" s="60">
        <f>R86-'Individ-I&amp;O Tables'!S88</f>
        <v>-3.2370246194624031E-7</v>
      </c>
      <c r="AQ86" s="60">
        <f>S86-'Individ-I&amp;O Tables'!T88</f>
        <v>2.5948316717538944E-8</v>
      </c>
      <c r="AR86" s="60">
        <f>T86-'Individ-I&amp;O Tables'!U88</f>
        <v>1.5858457325101938E-8</v>
      </c>
      <c r="AS86" s="60">
        <f>U86-'Individ-I&amp;O Tables'!V88</f>
        <v>-1.2420556905201607E-7</v>
      </c>
      <c r="AT86" s="297">
        <f>V86-'Individ-I&amp;O Tables'!W88</f>
        <v>0</v>
      </c>
    </row>
    <row r="87" spans="1:46" ht="14">
      <c r="A87" s="304">
        <v>2014</v>
      </c>
      <c r="B87" s="82">
        <f>'5.Stata-DNSP&amp;State'!Z44</f>
        <v>0.9906957745552063</v>
      </c>
      <c r="C87" s="78">
        <f>'5.Stata-DNSP&amp;State'!AA44</f>
        <v>1.1043020486831665</v>
      </c>
      <c r="D87" s="78">
        <f>'5.Stata-DNSP&amp;State'!AB44</f>
        <v>1.1049100160598755</v>
      </c>
      <c r="E87" s="78">
        <f>'5.Stata-DNSP&amp;State'!AC44</f>
        <v>1.1340841054916382</v>
      </c>
      <c r="F87" s="78">
        <f>'5.Stata-DNSP&amp;State'!AD44</f>
        <v>1.5420198440551758</v>
      </c>
      <c r="G87" s="78"/>
      <c r="H87" s="79">
        <f>'5.Stata-DNSP&amp;State'!C44</f>
        <v>1.0870985984802246</v>
      </c>
      <c r="I87" s="82">
        <f>'5.Stata-DNSP&amp;State'!AE44</f>
        <v>1.6105711460113525</v>
      </c>
      <c r="J87" s="78">
        <f>'5.Stata-DNSP&amp;State'!AF44</f>
        <v>1.0278998613357544</v>
      </c>
      <c r="K87" s="78">
        <f>'5.Stata-DNSP&amp;State'!AG44</f>
        <v>0.95346724987030029</v>
      </c>
      <c r="L87" s="78">
        <f>'5.Stata-DNSP&amp;State'!AH44</f>
        <v>1.4796383380889893</v>
      </c>
      <c r="M87" s="78">
        <f>'5.Stata-DNSP&amp;State'!AI44</f>
        <v>1.2600977420806885</v>
      </c>
      <c r="N87" s="78">
        <f>'5.Stata-DNSP&amp;State'!AJ44</f>
        <v>1.1836538314819336</v>
      </c>
      <c r="O87" s="79">
        <f>'5.Stata-DNSP&amp;State'!D44</f>
        <v>1.3103007078170776</v>
      </c>
      <c r="P87" s="82">
        <f t="shared" si="36"/>
        <v>0.67497707330251766</v>
      </c>
      <c r="Q87" s="78">
        <f t="shared" si="37"/>
        <v>1.0575919302757193</v>
      </c>
      <c r="R87" s="78">
        <f t="shared" si="38"/>
        <v>1.1401530557322259</v>
      </c>
      <c r="S87" s="78">
        <f t="shared" si="39"/>
        <v>0.73470561724174765</v>
      </c>
      <c r="T87" s="78">
        <f t="shared" si="40"/>
        <v>0.86270974240870746</v>
      </c>
      <c r="U87" s="78">
        <f t="shared" si="41"/>
        <v>0.91842612220430875</v>
      </c>
      <c r="V87" s="79">
        <f>'Index Tables'!F65</f>
        <v>0.89294220000000002</v>
      </c>
      <c r="Y87" s="295">
        <v>2014</v>
      </c>
      <c r="Z87" s="301">
        <f>B87-'Individ-I&amp;O Tables'!B89</f>
        <v>-1.2544479366383143E-7</v>
      </c>
      <c r="AA87" s="60">
        <f>C87-'Individ-I&amp;O Tables'!C89</f>
        <v>4.8683166609109207E-8</v>
      </c>
      <c r="AB87" s="60">
        <f>D87-'Individ-I&amp;O Tables'!D89</f>
        <v>1.6059875429519366E-8</v>
      </c>
      <c r="AC87" s="60">
        <f>E87-'Individ-I&amp;O Tables'!E89</f>
        <v>1.0549163809159268E-7</v>
      </c>
      <c r="AD87" s="60">
        <f>F87-'Individ-I&amp;O Tables'!F89</f>
        <v>-1.5594482416503297E-7</v>
      </c>
      <c r="AE87" s="60"/>
      <c r="AF87" s="297">
        <f>H87-'Individ-I&amp;O Tables'!H89</f>
        <v>-4.0151977542812745E-7</v>
      </c>
      <c r="AG87" s="301">
        <f>I87-'Individ-I&amp;O Tables'!I89</f>
        <v>1.460113525642015E-7</v>
      </c>
      <c r="AH87" s="60">
        <f>J87-'Individ-I&amp;O Tables'!J89</f>
        <v>-1.3866424564135116E-7</v>
      </c>
      <c r="AI87" s="60">
        <f>K87-'Individ-I&amp;O Tables'!K89</f>
        <v>-5.0129699724621446E-8</v>
      </c>
      <c r="AJ87" s="60">
        <f>L87-'Individ-I&amp;O Tables'!L89</f>
        <v>-6.6191101066870317E-7</v>
      </c>
      <c r="AK87" s="60">
        <f>M87-'Individ-I&amp;O Tables'!M89</f>
        <v>-2.5791931146379454E-7</v>
      </c>
      <c r="AL87" s="60">
        <f>N87-'Individ-I&amp;O Tables'!N89</f>
        <v>-1.6851806639017752E-7</v>
      </c>
      <c r="AM87" s="297">
        <f>O87-'Individ-I&amp;O Tables'!P89</f>
        <v>7.0781707761646828E-7</v>
      </c>
      <c r="AN87" s="301">
        <f>P87-'Individ-I&amp;O Tables'!Q89</f>
        <v>7.3302517611395501E-8</v>
      </c>
      <c r="AO87" s="60">
        <f>Q87-'Individ-I&amp;O Tables'!R89</f>
        <v>-6.9724280793437288E-8</v>
      </c>
      <c r="AP87" s="60">
        <f>R87-'Individ-I&amp;O Tables'!S89</f>
        <v>5.5732225945348546E-8</v>
      </c>
      <c r="AQ87" s="60">
        <f>S87-'Individ-I&amp;O Tables'!T89</f>
        <v>1.1724174764360384E-7</v>
      </c>
      <c r="AR87" s="60">
        <f>T87-'Individ-I&amp;O Tables'!U89</f>
        <v>-5.7591292512704229E-8</v>
      </c>
      <c r="AS87" s="60">
        <f>U87-'Individ-I&amp;O Tables'!V89</f>
        <v>-2.7779569122809988E-7</v>
      </c>
      <c r="AT87" s="297">
        <f>V87-'Individ-I&amp;O Tables'!W89</f>
        <v>0</v>
      </c>
    </row>
    <row r="88" spans="1:46" ht="14">
      <c r="A88" s="304">
        <v>2015</v>
      </c>
      <c r="B88" s="82">
        <f>'5.Stata-DNSP&amp;State'!Z45</f>
        <v>0.9948418140411377</v>
      </c>
      <c r="C88" s="78">
        <f>'5.Stata-DNSP&amp;State'!AA45</f>
        <v>1.1043020486831665</v>
      </c>
      <c r="D88" s="78">
        <f>'5.Stata-DNSP&amp;State'!AB45</f>
        <v>1.1116565465927124</v>
      </c>
      <c r="E88" s="78">
        <f>'5.Stata-DNSP&amp;State'!AC45</f>
        <v>1.1401582956314087</v>
      </c>
      <c r="F88" s="78">
        <f>'5.Stata-DNSP&amp;State'!AD45</f>
        <v>1.1860725879669189</v>
      </c>
      <c r="G88" s="78"/>
      <c r="H88" s="79">
        <f>'5.Stata-DNSP&amp;State'!C45</f>
        <v>1.1064743995666504</v>
      </c>
      <c r="I88" s="82">
        <f>'5.Stata-DNSP&amp;State'!AE45</f>
        <v>1.5524669885635376</v>
      </c>
      <c r="J88" s="78">
        <f>'5.Stata-DNSP&amp;State'!AF45</f>
        <v>1.0308874845504761</v>
      </c>
      <c r="K88" s="78">
        <f>'5.Stata-DNSP&amp;State'!AG45</f>
        <v>0.95450711250305176</v>
      </c>
      <c r="L88" s="78">
        <f>'5.Stata-DNSP&amp;State'!AH45</f>
        <v>1.5073411464691162</v>
      </c>
      <c r="M88" s="78">
        <f>'5.Stata-DNSP&amp;State'!AI45</f>
        <v>1.2729647159576416</v>
      </c>
      <c r="N88" s="78">
        <f>'5.Stata-DNSP&amp;State'!AJ45</f>
        <v>1.1890174150466919</v>
      </c>
      <c r="O88" s="79">
        <f>'5.Stata-DNSP&amp;State'!D45</f>
        <v>1.3041040897369385</v>
      </c>
      <c r="P88" s="82">
        <f t="shared" si="36"/>
        <v>0.71272008211295113</v>
      </c>
      <c r="Q88" s="78">
        <f t="shared" si="37"/>
        <v>1.0733221773946886</v>
      </c>
      <c r="R88" s="78">
        <f t="shared" si="38"/>
        <v>1.1592102196756682</v>
      </c>
      <c r="S88" s="78">
        <f t="shared" si="39"/>
        <v>0.73405705281682287</v>
      </c>
      <c r="T88" s="78">
        <f t="shared" si="40"/>
        <v>0.86921058038459309</v>
      </c>
      <c r="U88" s="78">
        <f t="shared" si="41"/>
        <v>0.93057880024675665</v>
      </c>
      <c r="V88" s="79">
        <f>'Index Tables'!F66</f>
        <v>0.90149829999999997</v>
      </c>
      <c r="Y88" s="295">
        <v>2015</v>
      </c>
      <c r="Z88" s="301">
        <f>B88-'Individ-I&amp;O Tables'!B90</f>
        <v>-8.5958862250379298E-8</v>
      </c>
      <c r="AA88" s="60">
        <f>C88-'Individ-I&amp;O Tables'!C90</f>
        <v>4.8683166609109207E-8</v>
      </c>
      <c r="AB88" s="60">
        <f>D88-'Individ-I&amp;O Tables'!D90</f>
        <v>-4.5340728749287962E-7</v>
      </c>
      <c r="AC88" s="60">
        <f>E88-'Individ-I&amp;O Tables'!E90</f>
        <v>2.9563140868660298E-7</v>
      </c>
      <c r="AD88" s="60">
        <f>F88-'Individ-I&amp;O Tables'!F90</f>
        <v>5.8796691893014952E-7</v>
      </c>
      <c r="AE88" s="60"/>
      <c r="AF88" s="297">
        <f>H88-'Individ-I&amp;O Tables'!H90</f>
        <v>3.9956665043305861E-7</v>
      </c>
      <c r="AG88" s="301">
        <f>I88-'Individ-I&amp;O Tables'!I90</f>
        <v>-1.1436462443725759E-8</v>
      </c>
      <c r="AH88" s="60">
        <f>J88-'Individ-I&amp;O Tables'!J90</f>
        <v>-5.1544952395232713E-7</v>
      </c>
      <c r="AI88" s="60">
        <f>K88-'Individ-I&amp;O Tables'!K90</f>
        <v>-8.7496948242282713E-8</v>
      </c>
      <c r="AJ88" s="60">
        <f>L88-'Individ-I&amp;O Tables'!L90</f>
        <v>1.4646911616900127E-7</v>
      </c>
      <c r="AK88" s="60">
        <f>M88-'Individ-I&amp;O Tables'!M90</f>
        <v>-2.8404235830059577E-7</v>
      </c>
      <c r="AL88" s="60">
        <f>N88-'Individ-I&amp;O Tables'!N90</f>
        <v>4.1504669190395305E-7</v>
      </c>
      <c r="AM88" s="297">
        <f>O88-'Individ-I&amp;O Tables'!P90</f>
        <v>8.9736938546636225E-8</v>
      </c>
      <c r="AN88" s="301">
        <f>P88-'Individ-I&amp;O Tables'!Q90</f>
        <v>2.821129511110243E-7</v>
      </c>
      <c r="AO88" s="60">
        <f>Q88-'Individ-I&amp;O Tables'!R90</f>
        <v>1.7739468849420348E-7</v>
      </c>
      <c r="AP88" s="60">
        <f>R88-'Individ-I&amp;O Tables'!S90</f>
        <v>2.1967566810054961E-7</v>
      </c>
      <c r="AQ88" s="60">
        <f>S88-'Individ-I&amp;O Tables'!T90</f>
        <v>2.5281682292099816E-7</v>
      </c>
      <c r="AR88" s="60">
        <f>T88-'Individ-I&amp;O Tables'!U90</f>
        <v>1.8038459304037247E-7</v>
      </c>
      <c r="AS88" s="60">
        <f>U88-'Individ-I&amp;O Tables'!V90</f>
        <v>2.4675661514095282E-10</v>
      </c>
      <c r="AT88" s="297">
        <f>V88-'Individ-I&amp;O Tables'!W90</f>
        <v>0</v>
      </c>
    </row>
    <row r="89" spans="1:46" ht="14">
      <c r="A89" s="304">
        <v>2016</v>
      </c>
      <c r="B89" s="82">
        <f>'5.Stata-DNSP&amp;State'!Z46</f>
        <v>0.9834321141242981</v>
      </c>
      <c r="C89" s="78">
        <f>'5.Stata-DNSP&amp;State'!AA46</f>
        <v>1.1043020486831665</v>
      </c>
      <c r="D89" s="78">
        <f>'5.Stata-DNSP&amp;State'!AB46</f>
        <v>1.1393297910690308</v>
      </c>
      <c r="E89" s="78">
        <f>'5.Stata-DNSP&amp;State'!AC46</f>
        <v>1.1491981744766235</v>
      </c>
      <c r="F89" s="78">
        <f>'5.Stata-DNSP&amp;State'!AD46</f>
        <v>1.1289358139038086</v>
      </c>
      <c r="G89" s="78"/>
      <c r="H89" s="79">
        <f>'5.Stata-DNSP&amp;State'!C46</f>
        <v>1.1164840459823608</v>
      </c>
      <c r="I89" s="82">
        <f>'5.Stata-DNSP&amp;State'!AE46</f>
        <v>1.5765995979309082</v>
      </c>
      <c r="J89" s="78">
        <f>'5.Stata-DNSP&amp;State'!AF46</f>
        <v>1.0311815738677979</v>
      </c>
      <c r="K89" s="78">
        <f>'5.Stata-DNSP&amp;State'!AG46</f>
        <v>0.94348442554473877</v>
      </c>
      <c r="L89" s="78">
        <f>'5.Stata-DNSP&amp;State'!AH46</f>
        <v>1.6424475908279419</v>
      </c>
      <c r="M89" s="78">
        <f>'5.Stata-DNSP&amp;State'!AI46</f>
        <v>1.2821017503738403</v>
      </c>
      <c r="N89" s="78">
        <f>'5.Stata-DNSP&amp;State'!AJ46</f>
        <v>1.2046463489532471</v>
      </c>
      <c r="O89" s="79">
        <f>'5.Stata-DNSP&amp;State'!D46</f>
        <v>1.3227787017822266</v>
      </c>
      <c r="P89" s="82">
        <f t="shared" si="36"/>
        <v>0.70815953996665226</v>
      </c>
      <c r="Q89" s="78">
        <f t="shared" si="37"/>
        <v>1.0827230376068562</v>
      </c>
      <c r="R89" s="78">
        <f t="shared" si="38"/>
        <v>1.1833624549104109</v>
      </c>
      <c r="S89" s="78">
        <f t="shared" si="39"/>
        <v>0.67976844571311534</v>
      </c>
      <c r="T89" s="78">
        <f t="shared" si="40"/>
        <v>0.87082327565406725</v>
      </c>
      <c r="U89" s="78">
        <f t="shared" si="41"/>
        <v>0.92681478423315433</v>
      </c>
      <c r="V89" s="79">
        <f>'Index Tables'!F67</f>
        <v>0.89654750000000005</v>
      </c>
      <c r="Y89" s="295">
        <v>2016</v>
      </c>
      <c r="Z89" s="301">
        <f>B89-'Individ-I&amp;O Tables'!B91</f>
        <v>-8.587570188289817E-8</v>
      </c>
      <c r="AA89" s="60">
        <f>C89-'Individ-I&amp;O Tables'!C91</f>
        <v>4.8683166609109207E-8</v>
      </c>
      <c r="AB89" s="60">
        <f>D89-'Individ-I&amp;O Tables'!D91</f>
        <v>-2.0893096919216703E-7</v>
      </c>
      <c r="AC89" s="60">
        <f>E89-'Individ-I&amp;O Tables'!E91</f>
        <v>1.7447662359337812E-7</v>
      </c>
      <c r="AD89" s="60">
        <f>F89-'Individ-I&amp;O Tables'!F91</f>
        <v>-1.8609619134579702E-7</v>
      </c>
      <c r="AE89" s="60"/>
      <c r="AF89" s="297">
        <f>H89-'Individ-I&amp;O Tables'!H91</f>
        <v>4.5982360807883538E-8</v>
      </c>
      <c r="AG89" s="301">
        <f>I89-'Individ-I&amp;O Tables'!I91</f>
        <v>-4.0206909179829609E-7</v>
      </c>
      <c r="AH89" s="60">
        <f>J89-'Individ-I&amp;O Tables'!J91</f>
        <v>-4.2613220219145376E-7</v>
      </c>
      <c r="AI89" s="60">
        <f>K89-'Individ-I&amp;O Tables'!K91</f>
        <v>-7.4455261178663079E-8</v>
      </c>
      <c r="AJ89" s="60">
        <f>L89-'Individ-I&amp;O Tables'!L91</f>
        <v>-4.091720580134961E-7</v>
      </c>
      <c r="AK89" s="60">
        <f>M89-'Individ-I&amp;O Tables'!M91</f>
        <v>-2.4962615974288838E-7</v>
      </c>
      <c r="AL89" s="60">
        <f>N89-'Individ-I&amp;O Tables'!N91</f>
        <v>3.4895324696471164E-7</v>
      </c>
      <c r="AM89" s="297">
        <f>O89-'Individ-I&amp;O Tables'!P91</f>
        <v>7.0178222655314926E-7</v>
      </c>
      <c r="AN89" s="301">
        <f>P89-'Individ-I&amp;O Tables'!Q91</f>
        <v>2.3996665221570623E-7</v>
      </c>
      <c r="AO89" s="60">
        <f>Q89-'Individ-I&amp;O Tables'!R91</f>
        <v>3.7606856073679751E-8</v>
      </c>
      <c r="AP89" s="60">
        <f>R89-'Individ-I&amp;O Tables'!S91</f>
        <v>4.5491041089640305E-7</v>
      </c>
      <c r="AQ89" s="60">
        <f>S89-'Individ-I&amp;O Tables'!T91</f>
        <v>2.4571311529886231E-7</v>
      </c>
      <c r="AR89" s="60">
        <f>T89-'Individ-I&amp;O Tables'!U91</f>
        <v>1.7565406729147526E-7</v>
      </c>
      <c r="AS89" s="60">
        <f>U89-'Individ-I&amp;O Tables'!V91</f>
        <v>-1.5766845717912759E-8</v>
      </c>
      <c r="AT89" s="297">
        <f>V89-'Individ-I&amp;O Tables'!W91</f>
        <v>0</v>
      </c>
    </row>
    <row r="90" spans="1:46" ht="14">
      <c r="A90" s="304">
        <v>2017</v>
      </c>
      <c r="B90" s="82">
        <f>'5.Stata-DNSP&amp;State'!Z47</f>
        <v>0.99034756422042847</v>
      </c>
      <c r="C90" s="78">
        <f>'5.Stata-DNSP&amp;State'!AA47</f>
        <v>1.126558780670166</v>
      </c>
      <c r="D90" s="78">
        <f>'5.Stata-DNSP&amp;State'!AB47</f>
        <v>1.1506190299987793</v>
      </c>
      <c r="E90" s="78">
        <f>'5.Stata-DNSP&amp;State'!AC47</f>
        <v>1.1513111591339111</v>
      </c>
      <c r="F90" s="78">
        <f>'5.Stata-DNSP&amp;State'!AD47</f>
        <v>0.94941121339797974</v>
      </c>
      <c r="G90" s="78"/>
      <c r="H90" s="79">
        <f>'5.Stata-DNSP&amp;State'!C47</f>
        <v>1.1355102062225342</v>
      </c>
      <c r="I90" s="82">
        <f>'5.Stata-DNSP&amp;State'!AE47</f>
        <v>1.5205801725387573</v>
      </c>
      <c r="J90" s="78">
        <f>'5.Stata-DNSP&amp;State'!AF47</f>
        <v>1.0282557010650635</v>
      </c>
      <c r="K90" s="78">
        <f>'5.Stata-DNSP&amp;State'!AG47</f>
        <v>0.95385056734085083</v>
      </c>
      <c r="L90" s="78">
        <f>'5.Stata-DNSP&amp;State'!AH47</f>
        <v>1.6410235166549683</v>
      </c>
      <c r="M90" s="78">
        <f>'5.Stata-DNSP&amp;State'!AI47</f>
        <v>1.2921106815338135</v>
      </c>
      <c r="N90" s="78">
        <f>'5.Stata-DNSP&amp;State'!AJ47</f>
        <v>1.2093892097473145</v>
      </c>
      <c r="O90" s="79">
        <f>'5.Stata-DNSP&amp;State'!D47</f>
        <v>1.3143602609634399</v>
      </c>
      <c r="P90" s="82">
        <f t="shared" si="36"/>
        <v>0.74676115520215469</v>
      </c>
      <c r="Q90" s="78">
        <f t="shared" si="37"/>
        <v>1.104307231213381</v>
      </c>
      <c r="R90" s="78">
        <f t="shared" si="38"/>
        <v>1.1904487401922033</v>
      </c>
      <c r="S90" s="78">
        <f t="shared" si="39"/>
        <v>0.69195242767583065</v>
      </c>
      <c r="T90" s="78">
        <f t="shared" si="40"/>
        <v>0.8788025843688676</v>
      </c>
      <c r="U90" s="78">
        <f t="shared" si="41"/>
        <v>0.9389121360358289</v>
      </c>
      <c r="V90" s="79">
        <f>'Index Tables'!F68</f>
        <v>0.90665070000000003</v>
      </c>
      <c r="Y90" s="295">
        <v>2017</v>
      </c>
      <c r="Z90" s="301">
        <f>B90-'Individ-I&amp;O Tables'!B92</f>
        <v>-1.3577957158616982E-7</v>
      </c>
      <c r="AA90" s="60">
        <f>C90-'Individ-I&amp;O Tables'!C92</f>
        <v>-2.1932983407246809E-7</v>
      </c>
      <c r="AB90" s="60">
        <f>D90-'Individ-I&amp;O Tables'!D92</f>
        <v>2.9998779238482598E-8</v>
      </c>
      <c r="AC90" s="60">
        <f>E90-'Individ-I&amp;O Tables'!E92</f>
        <v>1.591339111595147E-7</v>
      </c>
      <c r="AD90" s="60">
        <f>F90-'Individ-I&amp;O Tables'!F92</f>
        <v>1.1339797978404675E-7</v>
      </c>
      <c r="AE90" s="60"/>
      <c r="AF90" s="297">
        <f>H90-'Individ-I&amp;O Tables'!H92</f>
        <v>2.0622253416036074E-7</v>
      </c>
      <c r="AG90" s="301">
        <f>I90-'Individ-I&amp;O Tables'!I92</f>
        <v>1.7253875728151513E-7</v>
      </c>
      <c r="AH90" s="60">
        <f>J90-'Individ-I&amp;O Tables'!J92</f>
        <v>-2.9893493658228465E-7</v>
      </c>
      <c r="AI90" s="60">
        <f>K90-'Individ-I&amp;O Tables'!K92</f>
        <v>-3.2659149162839185E-8</v>
      </c>
      <c r="AJ90" s="60">
        <f>L90-'Individ-I&amp;O Tables'!L92</f>
        <v>-4.8334503177649424E-7</v>
      </c>
      <c r="AK90" s="60">
        <f>M90-'Individ-I&amp;O Tables'!M92</f>
        <v>-3.1846618653297298E-7</v>
      </c>
      <c r="AL90" s="60">
        <f>N90-'Individ-I&amp;O Tables'!N92</f>
        <v>2.0974731440581706E-7</v>
      </c>
      <c r="AM90" s="297">
        <f>O90-'Individ-I&amp;O Tables'!P92</f>
        <v>2.6096343996862004E-7</v>
      </c>
      <c r="AN90" s="301">
        <f>P90-'Individ-I&amp;O Tables'!Q92</f>
        <v>1.5520215468356469E-7</v>
      </c>
      <c r="AO90" s="60">
        <f>Q90-'Individ-I&amp;O Tables'!R92</f>
        <v>2.3121338110776435E-7</v>
      </c>
      <c r="AP90" s="60">
        <f>R90-'Individ-I&amp;O Tables'!S92</f>
        <v>-2.5980779683187905E-7</v>
      </c>
      <c r="AQ90" s="60">
        <f>S90-'Individ-I&amp;O Tables'!T92</f>
        <v>1.2767583068562516E-7</v>
      </c>
      <c r="AR90" s="60">
        <f>T90-'Individ-I&amp;O Tables'!U92</f>
        <v>8.4368867558914928E-8</v>
      </c>
      <c r="AS90" s="60">
        <f>U90-'Individ-I&amp;O Tables'!V92</f>
        <v>-1.6396417112929385E-7</v>
      </c>
      <c r="AT90" s="297">
        <f>V90-'Individ-I&amp;O Tables'!W92</f>
        <v>0</v>
      </c>
    </row>
    <row r="91" spans="1:46" ht="14">
      <c r="A91" s="304">
        <v>2018</v>
      </c>
      <c r="B91" s="82">
        <f>'5.Stata-DNSP&amp;State'!Z48</f>
        <v>0.97469049692153931</v>
      </c>
      <c r="C91" s="78">
        <f>'5.Stata-DNSP&amp;State'!AA48</f>
        <v>1.1645019054412842</v>
      </c>
      <c r="D91" s="78">
        <f>'5.Stata-DNSP&amp;State'!AB48</f>
        <v>1.1617014408111572</v>
      </c>
      <c r="E91" s="78">
        <f>'5.Stata-DNSP&amp;State'!AC48</f>
        <v>1.1478798389434814</v>
      </c>
      <c r="F91" s="78">
        <f>'5.Stata-DNSP&amp;State'!AD48</f>
        <v>1.1754941940307617</v>
      </c>
      <c r="G91" s="78"/>
      <c r="H91" s="79">
        <f>'5.Stata-DNSP&amp;State'!C48</f>
        <v>1.1384391784667969</v>
      </c>
      <c r="I91" s="82">
        <f>'5.Stata-DNSP&amp;State'!AE48</f>
        <v>1.3146096467971802</v>
      </c>
      <c r="J91" s="78">
        <f>'5.Stata-DNSP&amp;State'!AF48</f>
        <v>1.0194504261016846</v>
      </c>
      <c r="K91" s="78">
        <f>'5.Stata-DNSP&amp;State'!AG48</f>
        <v>0.92867392301559448</v>
      </c>
      <c r="L91" s="78">
        <f>'5.Stata-DNSP&amp;State'!AH48</f>
        <v>1.6700053215026855</v>
      </c>
      <c r="M91" s="78">
        <f>'5.Stata-DNSP&amp;State'!AI48</f>
        <v>1.2566074132919312</v>
      </c>
      <c r="N91" s="78">
        <f>'5.Stata-DNSP&amp;State'!AJ48</f>
        <v>1.2122427225112915</v>
      </c>
      <c r="O91" s="79">
        <f>'5.Stata-DNSP&amp;State'!D48</f>
        <v>1.2539422512054443</v>
      </c>
      <c r="P91" s="82">
        <f t="shared" si="36"/>
        <v>0.8659902817847166</v>
      </c>
      <c r="Q91" s="78">
        <f t="shared" si="37"/>
        <v>1.1167185272756399</v>
      </c>
      <c r="R91" s="78">
        <f t="shared" si="38"/>
        <v>1.2258761124357316</v>
      </c>
      <c r="S91" s="78">
        <f t="shared" si="39"/>
        <v>0.68169793461641137</v>
      </c>
      <c r="T91" s="78">
        <f t="shared" si="40"/>
        <v>0.90596248790577383</v>
      </c>
      <c r="U91" s="78">
        <f t="shared" si="41"/>
        <v>0.93911817932665942</v>
      </c>
      <c r="V91" s="79">
        <f>'Index Tables'!F69</f>
        <v>0.92104889999999995</v>
      </c>
      <c r="Y91" s="295">
        <v>2018</v>
      </c>
      <c r="Z91" s="301">
        <f>B91-'Individ-I&amp;O Tables'!B93</f>
        <v>-1.0307846065593651E-7</v>
      </c>
      <c r="AA91" s="60">
        <f>C91-'Individ-I&amp;O Tables'!C93</f>
        <v>-9.4558715746373423E-8</v>
      </c>
      <c r="AB91" s="60">
        <f>D91-'Individ-I&amp;O Tables'!D93</f>
        <v>4.40811157131904E-7</v>
      </c>
      <c r="AC91" s="60">
        <f>E91-'Individ-I&amp;O Tables'!E93</f>
        <v>-1.6105651856612724E-7</v>
      </c>
      <c r="AD91" s="60">
        <f>F91-'Individ-I&amp;O Tables'!F93</f>
        <v>1.9403076167989752E-7</v>
      </c>
      <c r="AE91" s="60"/>
      <c r="AF91" s="297">
        <f>H91-'Individ-I&amp;O Tables'!H93</f>
        <v>1.7846679689625944E-7</v>
      </c>
      <c r="AG91" s="301">
        <f>I91-'Individ-I&amp;O Tables'!I93</f>
        <v>-3.5320281988049373E-7</v>
      </c>
      <c r="AH91" s="60">
        <f>J91-'Individ-I&amp;O Tables'!J93</f>
        <v>4.2610168460299747E-7</v>
      </c>
      <c r="AI91" s="60">
        <f>K91-'Individ-I&amp;O Tables'!K93</f>
        <v>-7.6984405517066534E-8</v>
      </c>
      <c r="AJ91" s="60">
        <f>L91-'Individ-I&amp;O Tables'!L93</f>
        <v>3.2150268558517325E-7</v>
      </c>
      <c r="AK91" s="60">
        <f>M91-'Individ-I&amp;O Tables'!M93</f>
        <v>4.132919311228278E-7</v>
      </c>
      <c r="AL91" s="60">
        <f>N91-'Individ-I&amp;O Tables'!N93</f>
        <v>7.2251129146216897E-7</v>
      </c>
      <c r="AM91" s="297">
        <f>O91-'Individ-I&amp;O Tables'!P93</f>
        <v>2.5120544444590109E-7</v>
      </c>
      <c r="AN91" s="301">
        <f>P91-'Individ-I&amp;O Tables'!Q93</f>
        <v>8.1784716554622605E-8</v>
      </c>
      <c r="AO91" s="60">
        <f>Q91-'Individ-I&amp;O Tables'!R93</f>
        <v>-4.7272436010104002E-7</v>
      </c>
      <c r="AP91" s="60">
        <f>R91-'Individ-I&amp;O Tables'!S93</f>
        <v>1.1243573161401343E-7</v>
      </c>
      <c r="AQ91" s="60">
        <f>S91-'Individ-I&amp;O Tables'!T93</f>
        <v>3.4616411404009284E-8</v>
      </c>
      <c r="AR91" s="60">
        <f>T91-'Individ-I&amp;O Tables'!U93</f>
        <v>-1.2094226176095901E-8</v>
      </c>
      <c r="AS91" s="60">
        <f>U91-'Individ-I&amp;O Tables'!V93</f>
        <v>-3.2067334054808327E-7</v>
      </c>
      <c r="AT91" s="297">
        <f>V91-'Individ-I&amp;O Tables'!W93</f>
        <v>0</v>
      </c>
    </row>
    <row r="92" spans="1:46" ht="14">
      <c r="A92" s="304">
        <v>2019</v>
      </c>
      <c r="B92" s="82">
        <f>'5.Stata-DNSP&amp;State'!Z49</f>
        <v>0.97288817167282104</v>
      </c>
      <c r="C92" s="78">
        <f>'5.Stata-DNSP&amp;State'!AA49</f>
        <v>1.1645019054412842</v>
      </c>
      <c r="D92" s="78">
        <f>'5.Stata-DNSP&amp;State'!AB49</f>
        <v>1.1696344614028931</v>
      </c>
      <c r="E92" s="78">
        <f>'5.Stata-DNSP&amp;State'!AC49</f>
        <v>1.1533280611038208</v>
      </c>
      <c r="F92" s="78">
        <f>'5.Stata-DNSP&amp;State'!AD49</f>
        <v>1.023360013961792</v>
      </c>
      <c r="G92" s="78"/>
      <c r="H92" s="79">
        <f>'5.Stata-DNSP&amp;State'!C49</f>
        <v>1.1481057405471802</v>
      </c>
      <c r="I92" s="82">
        <f>'5.Stata-DNSP&amp;State'!AE49</f>
        <v>1.4757586717605591</v>
      </c>
      <c r="J92" s="78">
        <f>'5.Stata-DNSP&amp;State'!AF49</f>
        <v>1.019406795501709</v>
      </c>
      <c r="K92" s="78">
        <f>'5.Stata-DNSP&amp;State'!AG49</f>
        <v>0.92802762985229492</v>
      </c>
      <c r="L92" s="78">
        <f>'5.Stata-DNSP&amp;State'!AH49</f>
        <v>1.6699800491333008</v>
      </c>
      <c r="M92" s="78">
        <f>'5.Stata-DNSP&amp;State'!AI49</f>
        <v>1.2578791379928589</v>
      </c>
      <c r="N92" s="78">
        <f>'5.Stata-DNSP&amp;State'!AJ49</f>
        <v>1.2289118766784668</v>
      </c>
      <c r="O92" s="79">
        <f>'5.Stata-DNSP&amp;State'!D49</f>
        <v>1.2968622446060181</v>
      </c>
      <c r="P92" s="82">
        <f t="shared" si="36"/>
        <v>0.77797661807232099</v>
      </c>
      <c r="Q92" s="78">
        <f t="shared" si="37"/>
        <v>1.1262488592516504</v>
      </c>
      <c r="R92" s="78">
        <f t="shared" si="38"/>
        <v>1.2371460758446524</v>
      </c>
      <c r="S92" s="78">
        <f t="shared" si="39"/>
        <v>0.68749668065976777</v>
      </c>
      <c r="T92" s="78">
        <f t="shared" si="40"/>
        <v>0.91273136334796112</v>
      </c>
      <c r="U92" s="78">
        <f t="shared" si="41"/>
        <v>0.93424578469394293</v>
      </c>
      <c r="V92" s="79">
        <f>'Index Tables'!F70</f>
        <v>0.92407419999999996</v>
      </c>
      <c r="Y92" s="295">
        <v>2019</v>
      </c>
      <c r="Z92" s="301">
        <f>B92-'Individ-I&amp;O Tables'!B94</f>
        <v>-2.8327178935860786E-8</v>
      </c>
      <c r="AA92" s="60">
        <f>C92-'Individ-I&amp;O Tables'!C94</f>
        <v>-9.4558715746373423E-8</v>
      </c>
      <c r="AB92" s="60">
        <f>D92-'Individ-I&amp;O Tables'!D94</f>
        <v>4.614028930038927E-7</v>
      </c>
      <c r="AC92" s="60">
        <f>E92-'Individ-I&amp;O Tables'!E94</f>
        <v>6.1103820891972305E-8</v>
      </c>
      <c r="AD92" s="60">
        <f>F92-'Individ-I&amp;O Tables'!F94</f>
        <v>1.39617919447943E-8</v>
      </c>
      <c r="AE92" s="60"/>
      <c r="AF92" s="297">
        <f>H92-'Individ-I&amp;O Tables'!H94</f>
        <v>-2.5945281989514513E-7</v>
      </c>
      <c r="AG92" s="301">
        <f>I92-'Individ-I&amp;O Tables'!I94</f>
        <v>-3.2823944096094237E-7</v>
      </c>
      <c r="AH92" s="60">
        <f>J92-'Individ-I&amp;O Tables'!J94</f>
        <v>-2.0449829096769179E-7</v>
      </c>
      <c r="AI92" s="60">
        <f>K92-'Individ-I&amp;O Tables'!K94</f>
        <v>2.9852294969323623E-8</v>
      </c>
      <c r="AJ92" s="60">
        <f>L92-'Individ-I&amp;O Tables'!L94</f>
        <v>4.9133300761283749E-8</v>
      </c>
      <c r="AK92" s="60">
        <f>M92-'Individ-I&amp;O Tables'!M94</f>
        <v>1.3799285891735735E-7</v>
      </c>
      <c r="AL92" s="60">
        <f>N92-'Individ-I&amp;O Tables'!N94</f>
        <v>-1.2332153320748773E-7</v>
      </c>
      <c r="AM92" s="297">
        <f>O92-'Individ-I&amp;O Tables'!P94</f>
        <v>2.4460601810716298E-7</v>
      </c>
      <c r="AN92" s="301">
        <f>P92-'Individ-I&amp;O Tables'!Q94</f>
        <v>1.8072320973061551E-8</v>
      </c>
      <c r="AO92" s="60">
        <f>Q92-'Individ-I&amp;O Tables'!R94</f>
        <v>-1.4074834964183935E-7</v>
      </c>
      <c r="AP92" s="60">
        <f>R92-'Individ-I&amp;O Tables'!S94</f>
        <v>7.5844652336343188E-8</v>
      </c>
      <c r="AQ92" s="60">
        <f>S92-'Individ-I&amp;O Tables'!T94</f>
        <v>-1.934023219352099E-8</v>
      </c>
      <c r="AR92" s="60">
        <f>T92-'Individ-I&amp;O Tables'!U94</f>
        <v>-1.3665203890678157E-7</v>
      </c>
      <c r="AS92" s="60">
        <f>U92-'Individ-I&amp;O Tables'!V94</f>
        <v>-3.1530605704155334E-7</v>
      </c>
      <c r="AT92" s="297">
        <f>V92-'Individ-I&amp;O Tables'!W94</f>
        <v>0</v>
      </c>
    </row>
    <row r="93" spans="1:46" ht="14">
      <c r="A93" s="304">
        <v>2020</v>
      </c>
      <c r="B93" s="82">
        <f>'5.Stata-DNSP&amp;State'!Z50</f>
        <v>0.86677926778793335</v>
      </c>
      <c r="C93" s="78">
        <f>'5.Stata-DNSP&amp;State'!AA50</f>
        <v>1.1753407716751099</v>
      </c>
      <c r="D93" s="78">
        <f>'5.Stata-DNSP&amp;State'!AB50</f>
        <v>1.1745806932449341</v>
      </c>
      <c r="E93" s="78">
        <f>'5.Stata-DNSP&amp;State'!AC50</f>
        <v>1.1562689542770386</v>
      </c>
      <c r="F93" s="78">
        <f>'5.Stata-DNSP&amp;State'!AD50</f>
        <v>1.3243820667266846</v>
      </c>
      <c r="G93" s="78"/>
      <c r="H93" s="79">
        <f>'5.Stata-DNSP&amp;State'!C50</f>
        <v>1.1304669380187988</v>
      </c>
      <c r="I93" s="82">
        <f>'5.Stata-DNSP&amp;State'!AE50</f>
        <v>1.3899002075195312</v>
      </c>
      <c r="J93" s="78">
        <f>'5.Stata-DNSP&amp;State'!AF50</f>
        <v>1.0204771757125854</v>
      </c>
      <c r="K93" s="78">
        <f>'5.Stata-DNSP&amp;State'!AG50</f>
        <v>0.907054603099823</v>
      </c>
      <c r="L93" s="78">
        <f>'5.Stata-DNSP&amp;State'!AH50</f>
        <v>1.8585054874420166</v>
      </c>
      <c r="M93" s="78">
        <f>'5.Stata-DNSP&amp;State'!AI50</f>
        <v>1.2392295598983765</v>
      </c>
      <c r="N93" s="78">
        <f>'5.Stata-DNSP&amp;State'!AJ50</f>
        <v>1.2506537437438965</v>
      </c>
      <c r="O93" s="79">
        <f>'5.Stata-DNSP&amp;State'!D50</f>
        <v>1.2827193737030029</v>
      </c>
      <c r="P93" s="82">
        <f t="shared" si="36"/>
        <v>0.81334395944603322</v>
      </c>
      <c r="Q93" s="78">
        <f t="shared" si="37"/>
        <v>1.1077826774806687</v>
      </c>
      <c r="R93" s="78">
        <f t="shared" si="38"/>
        <v>1.2463052766123153</v>
      </c>
      <c r="S93" s="78">
        <f t="shared" si="39"/>
        <v>0.60826666676929475</v>
      </c>
      <c r="T93" s="78">
        <f t="shared" si="40"/>
        <v>0.91223367695611068</v>
      </c>
      <c r="U93" s="78">
        <f t="shared" si="41"/>
        <v>0.90390081481280959</v>
      </c>
      <c r="V93" s="79">
        <f>'Index Tables'!F71</f>
        <v>0.90346389999999999</v>
      </c>
      <c r="W93" s="267"/>
      <c r="X93" s="267"/>
      <c r="Y93" s="295">
        <v>2020</v>
      </c>
      <c r="Z93" s="301">
        <f>B93-'Individ-I&amp;O Tables'!B95</f>
        <v>-3.2212066680692431E-8</v>
      </c>
      <c r="AA93" s="60">
        <f>C93-'Individ-I&amp;O Tables'!C95</f>
        <v>-2.2832489010582435E-7</v>
      </c>
      <c r="AB93" s="60">
        <f>D93-'Individ-I&amp;O Tables'!D95</f>
        <v>-3.0675506601518521E-7</v>
      </c>
      <c r="AC93" s="60">
        <f>E93-'Individ-I&amp;O Tables'!E95</f>
        <v>-4.5722961417027363E-8</v>
      </c>
      <c r="AD93" s="60">
        <f>F93-'Individ-I&amp;O Tables'!F95</f>
        <v>6.6726684622153698E-8</v>
      </c>
      <c r="AE93" s="60"/>
      <c r="AF93" s="297">
        <f>H93-'Individ-I&amp;O Tables'!H95</f>
        <v>-6.1981201282534926E-8</v>
      </c>
      <c r="AG93" s="301">
        <f>I93-'Individ-I&amp;O Tables'!I95</f>
        <v>2.0751953133668621E-7</v>
      </c>
      <c r="AH93" s="60">
        <f>J93-'Individ-I&amp;O Tables'!J95</f>
        <v>1.7571258537074641E-7</v>
      </c>
      <c r="AI93" s="60">
        <f>K93-'Individ-I&amp;O Tables'!K95</f>
        <v>3.0998229538781175E-9</v>
      </c>
      <c r="AJ93" s="60">
        <f>L93-'Individ-I&amp;O Tables'!L95</f>
        <v>-5.1255798338978309E-7</v>
      </c>
      <c r="AK93" s="60">
        <f>M93-'Individ-I&amp;O Tables'!M95</f>
        <v>-4.4010162358887328E-7</v>
      </c>
      <c r="AL93" s="60">
        <f>N93-'Individ-I&amp;O Tables'!N95</f>
        <v>7.4374389646969519E-7</v>
      </c>
      <c r="AM93" s="297">
        <f>O93-'Individ-I&amp;O Tables'!P95</f>
        <v>3.7370300298711356E-7</v>
      </c>
      <c r="AN93" s="301">
        <f>P93-'Individ-I&amp;O Tables'!Q95</f>
        <v>-1.4055396679868437E-7</v>
      </c>
      <c r="AO93" s="60">
        <f>Q93-'Individ-I&amp;O Tables'!R95</f>
        <v>-3.2251933124172183E-7</v>
      </c>
      <c r="AP93" s="60">
        <f>R93-'Individ-I&amp;O Tables'!S95</f>
        <v>-7.2338768464241809E-7</v>
      </c>
      <c r="AQ93" s="60">
        <f>S93-'Individ-I&amp;O Tables'!T95</f>
        <v>-1.3323070524595693E-7</v>
      </c>
      <c r="AR93" s="60">
        <f>T93-'Individ-I&amp;O Tables'!U95</f>
        <v>-2.2304388935801001E-7</v>
      </c>
      <c r="AS93" s="60">
        <f>U93-'Individ-I&amp;O Tables'!V95</f>
        <v>-5.8518719037170541E-7</v>
      </c>
      <c r="AT93" s="297">
        <f>V93-'Individ-I&amp;O Tables'!W95</f>
        <v>0</v>
      </c>
    </row>
    <row r="94" spans="1:46" ht="14">
      <c r="A94" s="305">
        <v>2021</v>
      </c>
      <c r="B94" s="86">
        <f>'5.Stata-DNSP&amp;State'!Z51</f>
        <v>0.8575742244720459</v>
      </c>
      <c r="C94" s="84">
        <f>'5.Stata-DNSP&amp;State'!AA51</f>
        <v>1.1753407716751099</v>
      </c>
      <c r="D94" s="84">
        <f>'5.Stata-DNSP&amp;State'!AB51</f>
        <v>1.17589271068573</v>
      </c>
      <c r="E94" s="84">
        <f>'5.Stata-DNSP&amp;State'!AC51</f>
        <v>1.1597070693969727</v>
      </c>
      <c r="F94" s="84">
        <f>'5.Stata-DNSP&amp;State'!AD51</f>
        <v>1.0481033325195312</v>
      </c>
      <c r="G94" s="84"/>
      <c r="H94" s="85">
        <f>'5.Stata-DNSP&amp;State'!C51</f>
        <v>1.1416748762130737</v>
      </c>
      <c r="I94" s="86">
        <f>'5.Stata-DNSP&amp;State'!AE51</f>
        <v>1.2064360380172729</v>
      </c>
      <c r="J94" s="84">
        <f>'5.Stata-DNSP&amp;State'!AF51</f>
        <v>1.0194233655929565</v>
      </c>
      <c r="K94" s="84">
        <f>'5.Stata-DNSP&amp;State'!AG51</f>
        <v>0.90859723091125488</v>
      </c>
      <c r="L94" s="84">
        <f>'5.Stata-DNSP&amp;State'!AH51</f>
        <v>1.8750485181808472</v>
      </c>
      <c r="M94" s="84">
        <f>'5.Stata-DNSP&amp;State'!AI51</f>
        <v>1.258803129196167</v>
      </c>
      <c r="N94" s="84">
        <f>'5.Stata-DNSP&amp;State'!AJ51</f>
        <v>1.2337325811386108</v>
      </c>
      <c r="O94" s="85">
        <f>'5.Stata-DNSP&amp;State'!D51</f>
        <v>1.2369091510772705</v>
      </c>
      <c r="P94" s="86">
        <f t="shared" ref="P94" si="42">$H94/I94</f>
        <v>0.94632026915357115</v>
      </c>
      <c r="Q94" s="84">
        <f t="shared" ref="Q94" si="43">$H94/J94</f>
        <v>1.1199222175460031</v>
      </c>
      <c r="R94" s="84">
        <f t="shared" ref="R94" si="44">$H94/K94</f>
        <v>1.2565247145515284</v>
      </c>
      <c r="S94" s="84">
        <f t="shared" ref="S94" si="45">$H94/L94</f>
        <v>0.60887751177804983</v>
      </c>
      <c r="T94" s="84">
        <f t="shared" ref="T94" si="46">$H94/M94</f>
        <v>0.90695268365126502</v>
      </c>
      <c r="U94" s="84">
        <f t="shared" ref="U94" si="47">$H94/N94</f>
        <v>0.92538277230177624</v>
      </c>
      <c r="V94" s="85">
        <f>'Index Tables'!F72</f>
        <v>0.90950319999999996</v>
      </c>
      <c r="W94" s="267"/>
      <c r="X94" s="267"/>
      <c r="Y94" s="298">
        <v>2021</v>
      </c>
      <c r="Z94" s="302">
        <f>B94-'Individ-I&amp;O Tables'!B96</f>
        <v>-7.5527954113141504E-8</v>
      </c>
      <c r="AA94" s="157">
        <f>C94-'Individ-I&amp;O Tables'!C96</f>
        <v>-2.2832489010582435E-7</v>
      </c>
      <c r="AB94" s="157">
        <f>D94-'Individ-I&amp;O Tables'!D96</f>
        <v>-2.8931427009659672E-7</v>
      </c>
      <c r="AC94" s="157">
        <f>E94-'Individ-I&amp;O Tables'!E96</f>
        <v>6.9396972612878471E-8</v>
      </c>
      <c r="AD94" s="157">
        <f>F94-'Individ-I&amp;O Tables'!F96</f>
        <v>3.3251953124313616E-7</v>
      </c>
      <c r="AE94" s="157"/>
      <c r="AF94" s="299">
        <f>H94-'Individ-I&amp;O Tables'!H96</f>
        <v>-1.2378692626491272E-7</v>
      </c>
      <c r="AG94" s="302">
        <f>I94-'Individ-I&amp;O Tables'!I96</f>
        <v>3.8017272885326747E-8</v>
      </c>
      <c r="AH94" s="157">
        <f>J94-'Individ-I&amp;O Tables'!J96</f>
        <v>-6.3440704356487743E-7</v>
      </c>
      <c r="AI94" s="157">
        <f>K94-'Individ-I&amp;O Tables'!K96</f>
        <v>3.0911254889076645E-8</v>
      </c>
      <c r="AJ94" s="157">
        <f>L94-'Individ-I&amp;O Tables'!L96</f>
        <v>-4.8181915279776888E-7</v>
      </c>
      <c r="AK94" s="157">
        <f>M94-'Individ-I&amp;O Tables'!M96</f>
        <v>1.2919616709794468E-7</v>
      </c>
      <c r="AL94" s="157">
        <f>N94-'Individ-I&amp;O Tables'!N96</f>
        <v>5.8113861078901152E-7</v>
      </c>
      <c r="AM94" s="299">
        <f>O94-'Individ-I&amp;O Tables'!P96</f>
        <v>1.5107727047158903E-7</v>
      </c>
      <c r="AN94" s="302">
        <f>P94-'Individ-I&amp;O Tables'!Q96</f>
        <v>2.6915357109746907E-7</v>
      </c>
      <c r="AO94" s="157">
        <f>Q94-'Individ-I&amp;O Tables'!R96</f>
        <v>2.1754600298962146E-7</v>
      </c>
      <c r="AP94" s="157">
        <f>R94-'Individ-I&amp;O Tables'!S96</f>
        <v>-2.8544847152645048E-7</v>
      </c>
      <c r="AQ94" s="157">
        <f>S94-'Individ-I&amp;O Tables'!T96</f>
        <v>2.1177804987448923E-7</v>
      </c>
      <c r="AR94" s="157">
        <f>T94-'Individ-I&amp;O Tables'!U96</f>
        <v>8.3651265025963539E-8</v>
      </c>
      <c r="AS94" s="157">
        <f>U94-'Individ-I&amp;O Tables'!V96</f>
        <v>-2.2769822372037396E-7</v>
      </c>
      <c r="AT94" s="299">
        <f>V94-'Individ-I&amp;O Tables'!W96</f>
        <v>0</v>
      </c>
    </row>
    <row r="95" spans="1:46" ht="14">
      <c r="A95" s="77"/>
      <c r="B95" s="87"/>
      <c r="C95" s="87"/>
      <c r="D95" s="87"/>
      <c r="E95" s="87"/>
      <c r="F95" s="87"/>
      <c r="G95" s="78"/>
      <c r="H95" s="87"/>
      <c r="I95" s="87"/>
      <c r="J95" s="87"/>
      <c r="K95" s="87"/>
      <c r="L95" s="87"/>
      <c r="M95" s="87"/>
      <c r="N95" s="87"/>
      <c r="O95" s="87"/>
      <c r="P95" s="87"/>
      <c r="Q95" s="87"/>
      <c r="R95" s="87"/>
      <c r="S95" s="87"/>
      <c r="T95" s="87"/>
      <c r="U95" s="87"/>
      <c r="V95" s="87"/>
      <c r="W95" s="66"/>
      <c r="X95" s="6"/>
    </row>
    <row r="96" spans="1:46" ht="14">
      <c r="A96" s="77"/>
      <c r="B96" s="87"/>
      <c r="C96" s="87"/>
      <c r="D96" s="87"/>
      <c r="E96" s="87"/>
      <c r="F96" s="87"/>
      <c r="G96" s="78"/>
      <c r="H96" s="87"/>
      <c r="I96" s="87"/>
      <c r="J96" s="87"/>
      <c r="K96" s="87"/>
      <c r="L96" s="87"/>
      <c r="M96" s="87"/>
      <c r="N96" s="87"/>
      <c r="O96" s="87"/>
      <c r="P96" s="87"/>
      <c r="Q96" s="87"/>
      <c r="R96" s="87"/>
      <c r="S96" s="87"/>
      <c r="T96" s="87"/>
      <c r="U96" s="87"/>
      <c r="V96" s="87"/>
      <c r="W96" s="66"/>
      <c r="X96" s="6"/>
    </row>
    <row r="97" spans="1:46" ht="14">
      <c r="A97" s="77"/>
      <c r="B97" s="87"/>
      <c r="C97" s="87"/>
      <c r="D97" s="87"/>
      <c r="E97" s="87"/>
      <c r="F97" s="87"/>
      <c r="G97" s="87"/>
      <c r="H97" s="87"/>
      <c r="I97" s="87"/>
      <c r="J97" s="87"/>
      <c r="K97" s="87"/>
      <c r="L97" s="87"/>
      <c r="M97" s="87"/>
      <c r="N97" s="87"/>
      <c r="O97" s="87"/>
      <c r="P97" s="87"/>
      <c r="Q97" s="87"/>
      <c r="R97" s="87"/>
      <c r="S97" s="87"/>
      <c r="T97" s="87"/>
      <c r="U97" s="87"/>
      <c r="V97" s="87"/>
      <c r="W97" s="65"/>
    </row>
    <row r="98" spans="1:46">
      <c r="A98" s="314"/>
      <c r="B98" s="314"/>
      <c r="C98" s="314"/>
      <c r="D98" s="314"/>
      <c r="E98" s="314"/>
      <c r="F98" s="314"/>
      <c r="G98" s="314"/>
      <c r="H98" s="314"/>
      <c r="I98" s="314"/>
      <c r="J98" s="267"/>
      <c r="K98" s="267"/>
      <c r="L98" s="267"/>
      <c r="M98" s="267"/>
      <c r="N98" s="267"/>
      <c r="O98" s="267"/>
      <c r="P98" s="267"/>
      <c r="Q98" s="267"/>
      <c r="R98" s="267"/>
      <c r="S98" s="267"/>
      <c r="T98" s="267"/>
      <c r="U98" s="267"/>
      <c r="V98" s="267"/>
    </row>
    <row r="99" spans="1:46" ht="14">
      <c r="A99" s="59"/>
      <c r="B99" s="44"/>
      <c r="C99" s="56"/>
      <c r="D99" s="56"/>
      <c r="E99" s="56"/>
      <c r="F99" s="56"/>
      <c r="G99" s="56"/>
      <c r="H99" s="56"/>
      <c r="I99" s="56"/>
    </row>
    <row r="100" spans="1:46">
      <c r="A100" s="67" t="s">
        <v>484</v>
      </c>
      <c r="B100" s="68"/>
      <c r="C100" s="68"/>
      <c r="D100" s="68"/>
      <c r="E100" s="68"/>
      <c r="F100" s="68"/>
      <c r="G100" s="68"/>
      <c r="H100" s="68"/>
      <c r="I100" s="68"/>
      <c r="J100" s="68"/>
      <c r="K100" s="68"/>
      <c r="L100" s="68"/>
      <c r="M100" s="68"/>
      <c r="N100" s="68"/>
      <c r="O100" s="68"/>
      <c r="P100" s="68"/>
      <c r="Q100" s="68"/>
      <c r="R100" s="68"/>
      <c r="S100" s="68"/>
      <c r="T100" s="68"/>
      <c r="U100" s="68"/>
      <c r="V100" s="68"/>
    </row>
    <row r="101" spans="1:46">
      <c r="A101" s="69"/>
      <c r="B101" s="414" t="s">
        <v>153</v>
      </c>
      <c r="C101" s="413"/>
      <c r="D101" s="413"/>
      <c r="E101" s="413"/>
      <c r="F101" s="413"/>
      <c r="G101" s="413"/>
      <c r="H101" s="415"/>
      <c r="I101" s="414" t="s">
        <v>154</v>
      </c>
      <c r="J101" s="413"/>
      <c r="K101" s="413"/>
      <c r="L101" s="413"/>
      <c r="M101" s="413"/>
      <c r="N101" s="413"/>
      <c r="O101" s="415"/>
      <c r="P101" s="418" t="s">
        <v>155</v>
      </c>
      <c r="Q101" s="416"/>
      <c r="R101" s="416"/>
      <c r="S101" s="416"/>
      <c r="T101" s="416"/>
      <c r="U101" s="416"/>
      <c r="V101" s="417"/>
      <c r="Y101" s="293"/>
      <c r="Z101" s="414" t="s">
        <v>153</v>
      </c>
      <c r="AA101" s="413"/>
      <c r="AB101" s="413"/>
      <c r="AC101" s="413"/>
      <c r="AD101" s="413"/>
      <c r="AE101" s="413"/>
      <c r="AF101" s="415"/>
      <c r="AG101" s="414" t="s">
        <v>154</v>
      </c>
      <c r="AH101" s="413"/>
      <c r="AI101" s="413"/>
      <c r="AJ101" s="413"/>
      <c r="AK101" s="413"/>
      <c r="AL101" s="413"/>
      <c r="AM101" s="415"/>
      <c r="AN101" s="418" t="s">
        <v>155</v>
      </c>
      <c r="AO101" s="416"/>
      <c r="AP101" s="416"/>
      <c r="AQ101" s="416"/>
      <c r="AR101" s="416"/>
      <c r="AS101" s="416"/>
      <c r="AT101" s="417"/>
    </row>
    <row r="102" spans="1:46" ht="30">
      <c r="A102" s="303" t="s">
        <v>7</v>
      </c>
      <c r="B102" s="311" t="s">
        <v>37</v>
      </c>
      <c r="C102" s="92" t="s">
        <v>39</v>
      </c>
      <c r="D102" s="92" t="s">
        <v>13</v>
      </c>
      <c r="E102" s="92" t="s">
        <v>38</v>
      </c>
      <c r="F102" s="92" t="s">
        <v>156</v>
      </c>
      <c r="G102" s="92" t="s">
        <v>42</v>
      </c>
      <c r="H102" s="93" t="s">
        <v>43</v>
      </c>
      <c r="I102" s="95" t="s">
        <v>40</v>
      </c>
      <c r="J102" s="96" t="s">
        <v>158</v>
      </c>
      <c r="K102" s="96" t="s">
        <v>157</v>
      </c>
      <c r="L102" s="96" t="s">
        <v>159</v>
      </c>
      <c r="M102" s="96" t="s">
        <v>160</v>
      </c>
      <c r="N102" s="96" t="s">
        <v>41</v>
      </c>
      <c r="O102" s="97" t="s">
        <v>44</v>
      </c>
      <c r="P102" s="73" t="s">
        <v>40</v>
      </c>
      <c r="Q102" s="74" t="s">
        <v>158</v>
      </c>
      <c r="R102" s="74" t="s">
        <v>157</v>
      </c>
      <c r="S102" s="74" t="s">
        <v>159</v>
      </c>
      <c r="T102" s="74" t="s">
        <v>160</v>
      </c>
      <c r="U102" s="74" t="s">
        <v>41</v>
      </c>
      <c r="V102" s="76" t="s">
        <v>11</v>
      </c>
      <c r="Y102" s="294" t="s">
        <v>7</v>
      </c>
      <c r="Z102" s="364" t="s">
        <v>37</v>
      </c>
      <c r="AA102" s="71" t="s">
        <v>39</v>
      </c>
      <c r="AB102" s="71" t="s">
        <v>13</v>
      </c>
      <c r="AC102" s="71" t="s">
        <v>38</v>
      </c>
      <c r="AD102" s="71" t="s">
        <v>156</v>
      </c>
      <c r="AE102" s="71" t="s">
        <v>42</v>
      </c>
      <c r="AF102" s="72" t="s">
        <v>43</v>
      </c>
      <c r="AG102" s="73" t="s">
        <v>40</v>
      </c>
      <c r="AH102" s="74" t="s">
        <v>158</v>
      </c>
      <c r="AI102" s="74" t="s">
        <v>157</v>
      </c>
      <c r="AJ102" s="74" t="s">
        <v>159</v>
      </c>
      <c r="AK102" s="74" t="s">
        <v>160</v>
      </c>
      <c r="AL102" s="74" t="s">
        <v>41</v>
      </c>
      <c r="AM102" s="75" t="s">
        <v>44</v>
      </c>
      <c r="AN102" s="73" t="s">
        <v>40</v>
      </c>
      <c r="AO102" s="74" t="s">
        <v>158</v>
      </c>
      <c r="AP102" s="74" t="s">
        <v>157</v>
      </c>
      <c r="AQ102" s="74" t="s">
        <v>159</v>
      </c>
      <c r="AR102" s="74" t="s">
        <v>160</v>
      </c>
      <c r="AS102" s="74" t="s">
        <v>41</v>
      </c>
      <c r="AT102" s="76" t="s">
        <v>11</v>
      </c>
    </row>
    <row r="103" spans="1:46" ht="14">
      <c r="A103" s="304">
        <v>2006</v>
      </c>
      <c r="B103" s="80">
        <f>'5.Stata-DNSP&amp;State'!Z53</f>
        <v>1</v>
      </c>
      <c r="C103" s="88">
        <f>'5.Stata-DNSP&amp;State'!AA53</f>
        <v>1</v>
      </c>
      <c r="D103" s="88">
        <f>'5.Stata-DNSP&amp;State'!AB53</f>
        <v>1</v>
      </c>
      <c r="E103" s="88">
        <f>'5.Stata-DNSP&amp;State'!AC53</f>
        <v>1</v>
      </c>
      <c r="F103" s="88">
        <f>'5.Stata-DNSP&amp;State'!AD53</f>
        <v>1</v>
      </c>
      <c r="G103" s="88"/>
      <c r="H103" s="89">
        <f>'5.Stata-DNSP&amp;State'!C53</f>
        <v>1</v>
      </c>
      <c r="I103" s="80">
        <f>'5.Stata-DNSP&amp;State'!AE53</f>
        <v>1</v>
      </c>
      <c r="J103" s="88">
        <f>'5.Stata-DNSP&amp;State'!AF53</f>
        <v>1</v>
      </c>
      <c r="K103" s="88">
        <f>'5.Stata-DNSP&amp;State'!AG53</f>
        <v>1</v>
      </c>
      <c r="L103" s="88">
        <f>'5.Stata-DNSP&amp;State'!AH53</f>
        <v>1</v>
      </c>
      <c r="M103" s="88">
        <f>'5.Stata-DNSP&amp;State'!AI53</f>
        <v>1</v>
      </c>
      <c r="N103" s="88">
        <f>'5.Stata-DNSP&amp;State'!AJ53</f>
        <v>1</v>
      </c>
      <c r="O103" s="89">
        <f>'5.Stata-DNSP&amp;State'!D53</f>
        <v>1</v>
      </c>
      <c r="P103" s="80">
        <f t="shared" ref="P103:P117" si="48">$H103/I103</f>
        <v>1</v>
      </c>
      <c r="Q103" s="78">
        <f t="shared" ref="Q103:Q117" si="49">$H103/J103</f>
        <v>1</v>
      </c>
      <c r="R103" s="78">
        <f t="shared" ref="R103:R117" si="50">$H103/K103</f>
        <v>1</v>
      </c>
      <c r="S103" s="78">
        <f t="shared" ref="S103:S117" si="51">$H103/L103</f>
        <v>1</v>
      </c>
      <c r="T103" s="78">
        <f t="shared" ref="T103:T117" si="52">$H103/M103</f>
        <v>1</v>
      </c>
      <c r="U103" s="78">
        <f t="shared" ref="U103:U117" si="53">$H103/N103</f>
        <v>1</v>
      </c>
      <c r="V103" s="79">
        <f>'Index Tables'!F82</f>
        <v>1</v>
      </c>
      <c r="Y103" s="295">
        <v>2006</v>
      </c>
      <c r="Z103" s="300">
        <f>B103-'Individ-I&amp;O Tables'!B106</f>
        <v>0</v>
      </c>
      <c r="AA103" s="156">
        <f>C103-'Individ-I&amp;O Tables'!C106</f>
        <v>0</v>
      </c>
      <c r="AB103" s="156">
        <f>D103-'Individ-I&amp;O Tables'!D106</f>
        <v>0</v>
      </c>
      <c r="AC103" s="156">
        <f>E103-'Individ-I&amp;O Tables'!E106</f>
        <v>0</v>
      </c>
      <c r="AD103" s="156">
        <f>F103-'Individ-I&amp;O Tables'!F106</f>
        <v>0</v>
      </c>
      <c r="AE103" s="156"/>
      <c r="AF103" s="296">
        <f>H103-'Individ-I&amp;O Tables'!H106</f>
        <v>0</v>
      </c>
      <c r="AG103" s="300">
        <f>I103-'Individ-I&amp;O Tables'!I106</f>
        <v>0</v>
      </c>
      <c r="AH103" s="156">
        <f>J103-'Individ-I&amp;O Tables'!J106</f>
        <v>0</v>
      </c>
      <c r="AI103" s="156">
        <f>K103-'Individ-I&amp;O Tables'!K106</f>
        <v>0</v>
      </c>
      <c r="AJ103" s="156">
        <f>L103-'Individ-I&amp;O Tables'!L106</f>
        <v>0</v>
      </c>
      <c r="AK103" s="156">
        <f>M103-'Individ-I&amp;O Tables'!M106</f>
        <v>0</v>
      </c>
      <c r="AL103" s="156">
        <f>N103-'Individ-I&amp;O Tables'!N106</f>
        <v>0</v>
      </c>
      <c r="AM103" s="296">
        <f>O103-'Individ-I&amp;O Tables'!P106</f>
        <v>0</v>
      </c>
      <c r="AN103" s="300">
        <f>P103-'Individ-I&amp;O Tables'!Q106</f>
        <v>0</v>
      </c>
      <c r="AO103" s="156">
        <f>Q103-'Individ-I&amp;O Tables'!R106</f>
        <v>0</v>
      </c>
      <c r="AP103" s="156">
        <f>R103-'Individ-I&amp;O Tables'!S106</f>
        <v>0</v>
      </c>
      <c r="AQ103" s="156">
        <f>S103-'Individ-I&amp;O Tables'!T106</f>
        <v>0</v>
      </c>
      <c r="AR103" s="156">
        <f>T103-'Individ-I&amp;O Tables'!U106</f>
        <v>0</v>
      </c>
      <c r="AS103" s="156">
        <f>U103-'Individ-I&amp;O Tables'!V106</f>
        <v>0</v>
      </c>
      <c r="AT103" s="296">
        <f>V103-'Individ-I&amp;O Tables'!W106</f>
        <v>0</v>
      </c>
    </row>
    <row r="104" spans="1:46" ht="14">
      <c r="A104" s="304">
        <v>2007</v>
      </c>
      <c r="B104" s="82">
        <f>'5.Stata-DNSP&amp;State'!Z54</f>
        <v>1.0166642665863037</v>
      </c>
      <c r="C104" s="78">
        <f>'5.Stata-DNSP&amp;State'!AA54</f>
        <v>1</v>
      </c>
      <c r="D104" s="78">
        <f>'5.Stata-DNSP&amp;State'!AB54</f>
        <v>1.0119757652282715</v>
      </c>
      <c r="E104" s="78">
        <f>'5.Stata-DNSP&amp;State'!AC54</f>
        <v>1.0123335123062134</v>
      </c>
      <c r="F104" s="78">
        <f>'5.Stata-DNSP&amp;State'!AD54</f>
        <v>0.97834521532058716</v>
      </c>
      <c r="G104" s="78"/>
      <c r="H104" s="79">
        <f>'5.Stata-DNSP&amp;State'!C54</f>
        <v>1.0138490200042725</v>
      </c>
      <c r="I104" s="82">
        <f>'5.Stata-DNSP&amp;State'!AE54</f>
        <v>1.0787979364395142</v>
      </c>
      <c r="J104" s="78">
        <f>'5.Stata-DNSP&amp;State'!AF54</f>
        <v>1.0089095830917358</v>
      </c>
      <c r="K104" s="78">
        <f>'5.Stata-DNSP&amp;State'!AG54</f>
        <v>1.0012091398239136</v>
      </c>
      <c r="L104" s="78">
        <f>'5.Stata-DNSP&amp;State'!AH54</f>
        <v>1.0990318059921265</v>
      </c>
      <c r="M104" s="78">
        <f>'5.Stata-DNSP&amp;State'!AI54</f>
        <v>1.0836730003356934</v>
      </c>
      <c r="N104" s="78">
        <f>'5.Stata-DNSP&amp;State'!AJ54</f>
        <v>1.0613142251968384</v>
      </c>
      <c r="O104" s="79">
        <f>'5.Stata-DNSP&amp;State'!D54</f>
        <v>1.067960262298584</v>
      </c>
      <c r="P104" s="82">
        <f t="shared" si="48"/>
        <v>0.93979510505034858</v>
      </c>
      <c r="Q104" s="78">
        <f t="shared" si="49"/>
        <v>1.0048958172221936</v>
      </c>
      <c r="R104" s="78">
        <f t="shared" si="50"/>
        <v>1.012624615255292</v>
      </c>
      <c r="S104" s="78">
        <f t="shared" si="51"/>
        <v>0.92249288371508309</v>
      </c>
      <c r="T104" s="78">
        <f t="shared" si="52"/>
        <v>0.93556729722915377</v>
      </c>
      <c r="U104" s="78">
        <f t="shared" si="53"/>
        <v>0.9552769537374638</v>
      </c>
      <c r="V104" s="79">
        <f>'Index Tables'!F83</f>
        <v>0.95899420000000002</v>
      </c>
      <c r="Y104" s="295">
        <v>2007</v>
      </c>
      <c r="Z104" s="301">
        <f>B104-'Individ-I&amp;O Tables'!B107</f>
        <v>2.6658630369880143E-7</v>
      </c>
      <c r="AA104" s="60">
        <f>C104-'Individ-I&amp;O Tables'!C107</f>
        <v>0</v>
      </c>
      <c r="AB104" s="60">
        <f>D104-'Individ-I&amp;O Tables'!D107</f>
        <v>-2.3477172850228101E-7</v>
      </c>
      <c r="AC104" s="60">
        <f>E104-'Individ-I&amp;O Tables'!E107</f>
        <v>5.1230621345155214E-7</v>
      </c>
      <c r="AD104" s="60">
        <f>F104-'Individ-I&amp;O Tables'!F107</f>
        <v>1.5320587132272578E-8</v>
      </c>
      <c r="AE104" s="60"/>
      <c r="AF104" s="297">
        <f>H104-'Individ-I&amp;O Tables'!H107</f>
        <v>2.0004272460738548E-8</v>
      </c>
      <c r="AG104" s="301">
        <f>I104-'Individ-I&amp;O Tables'!I107</f>
        <v>-6.3560485763503038E-8</v>
      </c>
      <c r="AH104" s="60">
        <f>J104-'Individ-I&amp;O Tables'!J107</f>
        <v>-4.1690826413365301E-7</v>
      </c>
      <c r="AI104" s="60">
        <f>K104-'Individ-I&amp;O Tables'!K107</f>
        <v>1.3982391355860102E-7</v>
      </c>
      <c r="AJ104" s="60">
        <f>L104-'Individ-I&amp;O Tables'!L107</f>
        <v>-1.9400787354406646E-7</v>
      </c>
      <c r="AK104" s="60">
        <f>M104-'Individ-I&amp;O Tables'!M107</f>
        <v>3.3569325097460023E-10</v>
      </c>
      <c r="AL104" s="60">
        <f>N104-'Individ-I&amp;O Tables'!N107</f>
        <v>2.2519683828825521E-7</v>
      </c>
      <c r="AM104" s="297">
        <f>O104-'Individ-I&amp;O Tables'!P107</f>
        <v>2.6229858396398242E-7</v>
      </c>
      <c r="AN104" s="301">
        <f>P104-'Individ-I&amp;O Tables'!Q107</f>
        <v>1.0505034853114381E-7</v>
      </c>
      <c r="AO104" s="60">
        <f>Q104-'Individ-I&amp;O Tables'!R107</f>
        <v>-1.8277780644559982E-7</v>
      </c>
      <c r="AP104" s="60">
        <f>R104-'Individ-I&amp;O Tables'!S107</f>
        <v>-3.8474470809291006E-7</v>
      </c>
      <c r="AQ104" s="60">
        <f>S104-'Individ-I&amp;O Tables'!T107</f>
        <v>8.3715083087909647E-8</v>
      </c>
      <c r="AR104" s="60">
        <f>T104-'Individ-I&amp;O Tables'!U107</f>
        <v>9.7229153728228823E-8</v>
      </c>
      <c r="AS104" s="60">
        <f>U104-'Individ-I&amp;O Tables'!V107</f>
        <v>1.537374637594624E-7</v>
      </c>
      <c r="AT104" s="297">
        <f>V104-'Individ-I&amp;O Tables'!W107</f>
        <v>0</v>
      </c>
    </row>
    <row r="105" spans="1:46" ht="14">
      <c r="A105" s="304">
        <v>2008</v>
      </c>
      <c r="B105" s="82">
        <f>'5.Stata-DNSP&amp;State'!Z55</f>
        <v>1.0532505512237549</v>
      </c>
      <c r="C105" s="78">
        <f>'5.Stata-DNSP&amp;State'!AA55</f>
        <v>1</v>
      </c>
      <c r="D105" s="78">
        <f>'5.Stata-DNSP&amp;State'!AB55</f>
        <v>1.0236669778823853</v>
      </c>
      <c r="E105" s="78">
        <f>'5.Stata-DNSP&amp;State'!AC55</f>
        <v>1.0267329216003418</v>
      </c>
      <c r="F105" s="78">
        <f>'5.Stata-DNSP&amp;State'!AD55</f>
        <v>1.0484081506729126</v>
      </c>
      <c r="G105" s="78"/>
      <c r="H105" s="79">
        <f>'5.Stata-DNSP&amp;State'!C55</f>
        <v>1.0152609348297119</v>
      </c>
      <c r="I105" s="82">
        <f>'5.Stata-DNSP&amp;State'!AE55</f>
        <v>1.3165980577468872</v>
      </c>
      <c r="J105" s="78">
        <f>'5.Stata-DNSP&amp;State'!AF55</f>
        <v>1.0273867845535278</v>
      </c>
      <c r="K105" s="78">
        <f>'5.Stata-DNSP&amp;State'!AG55</f>
        <v>1.00339674949646</v>
      </c>
      <c r="L105" s="78">
        <f>'5.Stata-DNSP&amp;State'!AH55</f>
        <v>1.1642611026763916</v>
      </c>
      <c r="M105" s="78">
        <f>'5.Stata-DNSP&amp;State'!AI55</f>
        <v>1.1729801893234253</v>
      </c>
      <c r="N105" s="78">
        <f>'5.Stata-DNSP&amp;State'!AJ55</f>
        <v>1.099396824836731</v>
      </c>
      <c r="O105" s="79">
        <f>'5.Stata-DNSP&amp;State'!D55</f>
        <v>1.1866912841796875</v>
      </c>
      <c r="P105" s="82">
        <f t="shared" si="48"/>
        <v>0.77112443608426873</v>
      </c>
      <c r="Q105" s="78">
        <f t="shared" si="49"/>
        <v>0.98819738592502393</v>
      </c>
      <c r="R105" s="78">
        <f t="shared" si="50"/>
        <v>1.0118240220921642</v>
      </c>
      <c r="S105" s="78">
        <f t="shared" si="51"/>
        <v>0.87202169040590671</v>
      </c>
      <c r="T105" s="78">
        <f t="shared" si="52"/>
        <v>0.86553971164279786</v>
      </c>
      <c r="U105" s="78">
        <f t="shared" si="53"/>
        <v>0.92347086319854177</v>
      </c>
      <c r="V105" s="79">
        <f>'Index Tables'!F84</f>
        <v>0.9217746</v>
      </c>
      <c r="Y105" s="295">
        <v>2008</v>
      </c>
      <c r="Z105" s="301">
        <f>B105-'Individ-I&amp;O Tables'!B108</f>
        <v>-4.4877624505446079E-7</v>
      </c>
      <c r="AA105" s="60">
        <f>C105-'Individ-I&amp;O Tables'!C108</f>
        <v>0</v>
      </c>
      <c r="AB105" s="60">
        <f>D105-'Individ-I&amp;O Tables'!D108</f>
        <v>-2.2117614850714062E-8</v>
      </c>
      <c r="AC105" s="60">
        <f>E105-'Individ-I&amp;O Tables'!E108</f>
        <v>-7.8399658098859959E-8</v>
      </c>
      <c r="AD105" s="60">
        <f>F105-'Individ-I&amp;O Tables'!F108</f>
        <v>1.5067291259107662E-7</v>
      </c>
      <c r="AE105" s="60"/>
      <c r="AF105" s="297">
        <f>H105-'Individ-I&amp;O Tables'!H108</f>
        <v>-6.5170288054972048E-8</v>
      </c>
      <c r="AG105" s="301">
        <f>I105-'Individ-I&amp;O Tables'!I108</f>
        <v>5.7746887272003278E-8</v>
      </c>
      <c r="AH105" s="60">
        <f>J105-'Individ-I&amp;O Tables'!J108</f>
        <v>-2.1544647221816149E-7</v>
      </c>
      <c r="AI105" s="60">
        <f>K105-'Individ-I&amp;O Tables'!K108</f>
        <v>-2.50503540133451E-7</v>
      </c>
      <c r="AJ105" s="60">
        <f>L105-'Individ-I&amp;O Tables'!L108</f>
        <v>1.0267639161121167E-7</v>
      </c>
      <c r="AK105" s="60">
        <f>M105-'Individ-I&amp;O Tables'!M108</f>
        <v>1.8932342538136027E-7</v>
      </c>
      <c r="AL105" s="60">
        <f>N105-'Individ-I&amp;O Tables'!N108</f>
        <v>-1.7516326900057777E-7</v>
      </c>
      <c r="AM105" s="297">
        <f>O105-'Individ-I&amp;O Tables'!P108</f>
        <v>2.8417968755967138E-7</v>
      </c>
      <c r="AN105" s="301">
        <f>P105-'Individ-I&amp;O Tables'!Q108</f>
        <v>1.3608426874256452E-7</v>
      </c>
      <c r="AO105" s="60">
        <f>Q105-'Individ-I&amp;O Tables'!R108</f>
        <v>2.8592502387958518E-7</v>
      </c>
      <c r="AP105" s="60">
        <f>R105-'Individ-I&amp;O Tables'!S108</f>
        <v>2.2092164098097555E-8</v>
      </c>
      <c r="AQ105" s="60">
        <f>S105-'Individ-I&amp;O Tables'!T108</f>
        <v>1.904059067081576E-7</v>
      </c>
      <c r="AR105" s="60">
        <f>T105-'Individ-I&amp;O Tables'!U108</f>
        <v>2.1164279784269269E-7</v>
      </c>
      <c r="AS105" s="60">
        <f>U105-'Individ-I&amp;O Tables'!V108</f>
        <v>1.631985417915871E-7</v>
      </c>
      <c r="AT105" s="297">
        <f>V105-'Individ-I&amp;O Tables'!W108</f>
        <v>0</v>
      </c>
    </row>
    <row r="106" spans="1:46" ht="14">
      <c r="A106" s="304">
        <v>2009</v>
      </c>
      <c r="B106" s="82">
        <f>'5.Stata-DNSP&amp;State'!Z56</f>
        <v>1.0133730173110962</v>
      </c>
      <c r="C106" s="78">
        <f>'5.Stata-DNSP&amp;State'!AA56</f>
        <v>1.0596002340316772</v>
      </c>
      <c r="D106" s="78">
        <f>'5.Stata-DNSP&amp;State'!AB56</f>
        <v>1.0342109203338623</v>
      </c>
      <c r="E106" s="78">
        <f>'5.Stata-DNSP&amp;State'!AC56</f>
        <v>1.035366415977478</v>
      </c>
      <c r="F106" s="78">
        <f>'5.Stata-DNSP&amp;State'!AD56</f>
        <v>1.0029659271240234</v>
      </c>
      <c r="G106" s="78"/>
      <c r="H106" s="79">
        <f>'5.Stata-DNSP&amp;State'!C56</f>
        <v>1.0493189096450806</v>
      </c>
      <c r="I106" s="82">
        <f>'5.Stata-DNSP&amp;State'!AE56</f>
        <v>1.2069510221481323</v>
      </c>
      <c r="J106" s="78">
        <f>'5.Stata-DNSP&amp;State'!AF56</f>
        <v>1.0318690538406372</v>
      </c>
      <c r="K106" s="78">
        <f>'5.Stata-DNSP&amp;State'!AG56</f>
        <v>1.0029298067092896</v>
      </c>
      <c r="L106" s="78">
        <f>'5.Stata-DNSP&amp;State'!AH56</f>
        <v>1.2508320808410645</v>
      </c>
      <c r="M106" s="78">
        <f>'5.Stata-DNSP&amp;State'!AI56</f>
        <v>1.2352455854415894</v>
      </c>
      <c r="N106" s="78">
        <f>'5.Stata-DNSP&amp;State'!AJ56</f>
        <v>1.1306184530258179</v>
      </c>
      <c r="O106" s="79">
        <f>'5.Stata-DNSP&amp;State'!D56</f>
        <v>1.1661695241928101</v>
      </c>
      <c r="P106" s="82">
        <f t="shared" si="48"/>
        <v>0.86939642983814036</v>
      </c>
      <c r="Q106" s="78">
        <f t="shared" si="49"/>
        <v>1.0169109207602405</v>
      </c>
      <c r="R106" s="78">
        <f t="shared" si="50"/>
        <v>1.0462535888608178</v>
      </c>
      <c r="S106" s="78">
        <f t="shared" si="51"/>
        <v>0.83889670381616244</v>
      </c>
      <c r="T106" s="78">
        <f t="shared" si="52"/>
        <v>0.84948201557017378</v>
      </c>
      <c r="U106" s="78">
        <f t="shared" si="53"/>
        <v>0.9280928564688119</v>
      </c>
      <c r="V106" s="79">
        <f>'Index Tables'!F85</f>
        <v>0.92359579999999997</v>
      </c>
      <c r="Y106" s="295">
        <v>2009</v>
      </c>
      <c r="Z106" s="301">
        <f>B106-'Individ-I&amp;O Tables'!B109</f>
        <v>1.7311096112138102E-8</v>
      </c>
      <c r="AA106" s="60">
        <f>C106-'Individ-I&amp;O Tables'!C109</f>
        <v>2.340316771487494E-7</v>
      </c>
      <c r="AB106" s="60">
        <f>D106-'Individ-I&amp;O Tables'!D109</f>
        <v>-7.9666137686729144E-8</v>
      </c>
      <c r="AC106" s="60">
        <f>E106-'Individ-I&amp;O Tables'!E109</f>
        <v>4.1597747801880303E-7</v>
      </c>
      <c r="AD106" s="60">
        <f>F106-'Individ-I&amp;O Tables'!F109</f>
        <v>-7.2875976586672664E-8</v>
      </c>
      <c r="AE106" s="60"/>
      <c r="AF106" s="297">
        <f>H106-'Individ-I&amp;O Tables'!H109</f>
        <v>-9.0354919324298066E-8</v>
      </c>
      <c r="AG106" s="301">
        <f>I106-'Individ-I&amp;O Tables'!I109</f>
        <v>2.2148132217125749E-8</v>
      </c>
      <c r="AH106" s="60">
        <f>J106-'Individ-I&amp;O Tables'!J109</f>
        <v>5.3840637281865611E-8</v>
      </c>
      <c r="AI106" s="60">
        <f>K106-'Individ-I&amp;O Tables'!K109</f>
        <v>-1.9329071054841052E-7</v>
      </c>
      <c r="AJ106" s="60">
        <f>L106-'Individ-I&amp;O Tables'!L109</f>
        <v>8.0841064509229454E-8</v>
      </c>
      <c r="AK106" s="60">
        <f>M106-'Individ-I&amp;O Tables'!M109</f>
        <v>-4.1455841071069699E-7</v>
      </c>
      <c r="AL106" s="60">
        <f>N106-'Individ-I&amp;O Tables'!N109</f>
        <v>-5.4697418216953508E-7</v>
      </c>
      <c r="AM106" s="297">
        <f>O106-'Individ-I&amp;O Tables'!P109</f>
        <v>5.2419281004745244E-7</v>
      </c>
      <c r="AN106" s="301">
        <f>P106-'Individ-I&amp;O Tables'!Q109</f>
        <v>1.2983814035028018E-7</v>
      </c>
      <c r="AO106" s="60">
        <f>Q106-'Individ-I&amp;O Tables'!R109</f>
        <v>-7.9239759420701716E-8</v>
      </c>
      <c r="AP106" s="60">
        <f>R106-'Individ-I&amp;O Tables'!S109</f>
        <v>-4.1113918225477164E-7</v>
      </c>
      <c r="AQ106" s="60">
        <f>S106-'Individ-I&amp;O Tables'!T109</f>
        <v>3.8161623860943905E-9</v>
      </c>
      <c r="AR106" s="60">
        <f>T106-'Individ-I&amp;O Tables'!U109</f>
        <v>2.1557017382267674E-7</v>
      </c>
      <c r="AS106" s="60">
        <f>U106-'Individ-I&amp;O Tables'!V109</f>
        <v>1.5646881190711781E-7</v>
      </c>
      <c r="AT106" s="297">
        <f>V106-'Individ-I&amp;O Tables'!W109</f>
        <v>0</v>
      </c>
    </row>
    <row r="107" spans="1:46" ht="14">
      <c r="A107" s="304">
        <v>2010</v>
      </c>
      <c r="B107" s="82">
        <f>'5.Stata-DNSP&amp;State'!Z57</f>
        <v>1.0124896764755249</v>
      </c>
      <c r="C107" s="78">
        <f>'5.Stata-DNSP&amp;State'!AA57</f>
        <v>1.0596002340316772</v>
      </c>
      <c r="D107" s="78">
        <f>'5.Stata-DNSP&amp;State'!AB57</f>
        <v>1.042982816696167</v>
      </c>
      <c r="E107" s="78">
        <f>'5.Stata-DNSP&amp;State'!AC57</f>
        <v>1.0427048206329346</v>
      </c>
      <c r="F107" s="78">
        <f>'5.Stata-DNSP&amp;State'!AD57</f>
        <v>0.83396613597869873</v>
      </c>
      <c r="G107" s="78"/>
      <c r="H107" s="79">
        <f>'5.Stata-DNSP&amp;State'!C57</f>
        <v>1.0819797515869141</v>
      </c>
      <c r="I107" s="82">
        <f>'5.Stata-DNSP&amp;State'!AE57</f>
        <v>1.1599705219268799</v>
      </c>
      <c r="J107" s="78">
        <f>'5.Stata-DNSP&amp;State'!AF57</f>
        <v>1.034760594367981</v>
      </c>
      <c r="K107" s="78">
        <f>'5.Stata-DNSP&amp;State'!AG57</f>
        <v>1.0023114681243896</v>
      </c>
      <c r="L107" s="78">
        <f>'5.Stata-DNSP&amp;State'!AH57</f>
        <v>1.2592142820358276</v>
      </c>
      <c r="M107" s="78">
        <f>'5.Stata-DNSP&amp;State'!AI57</f>
        <v>1.3066962957382202</v>
      </c>
      <c r="N107" s="78">
        <f>'5.Stata-DNSP&amp;State'!AJ57</f>
        <v>1.167361855506897</v>
      </c>
      <c r="O107" s="79">
        <f>'5.Stata-DNSP&amp;State'!D57</f>
        <v>1.1641474962234497</v>
      </c>
      <c r="P107" s="82">
        <f t="shared" si="48"/>
        <v>0.93276486870510145</v>
      </c>
      <c r="Q107" s="78">
        <f t="shared" si="49"/>
        <v>1.0456329294678774</v>
      </c>
      <c r="R107" s="78">
        <f t="shared" si="50"/>
        <v>1.079484557441617</v>
      </c>
      <c r="S107" s="78">
        <f t="shared" si="51"/>
        <v>0.85924990450205929</v>
      </c>
      <c r="T107" s="78">
        <f t="shared" si="52"/>
        <v>0.8280269524875693</v>
      </c>
      <c r="U107" s="78">
        <f t="shared" si="53"/>
        <v>0.92685892252072266</v>
      </c>
      <c r="V107" s="79">
        <f>'Index Tables'!F86</f>
        <v>0.92336629999999997</v>
      </c>
      <c r="Y107" s="295">
        <v>2010</v>
      </c>
      <c r="Z107" s="301">
        <f>B107-'Individ-I&amp;O Tables'!B110</f>
        <v>-3.2352447498773529E-7</v>
      </c>
      <c r="AA107" s="60">
        <f>C107-'Individ-I&amp;O Tables'!C110</f>
        <v>2.340316771487494E-7</v>
      </c>
      <c r="AB107" s="60">
        <f>D107-'Individ-I&amp;O Tables'!D110</f>
        <v>-1.8330383300124709E-7</v>
      </c>
      <c r="AC107" s="60">
        <f>E107-'Individ-I&amp;O Tables'!E110</f>
        <v>-1.7936706542265313E-7</v>
      </c>
      <c r="AD107" s="60">
        <f>F107-'Individ-I&amp;O Tables'!F110</f>
        <v>3.5978698686989219E-8</v>
      </c>
      <c r="AE107" s="60"/>
      <c r="AF107" s="297">
        <f>H107-'Individ-I&amp;O Tables'!H110</f>
        <v>-2.4841308587930655E-7</v>
      </c>
      <c r="AG107" s="301">
        <f>I107-'Individ-I&amp;O Tables'!I110</f>
        <v>5.2192687993724007E-7</v>
      </c>
      <c r="AH107" s="60">
        <f>J107-'Individ-I&amp;O Tables'!J110</f>
        <v>-4.0563201908483393E-7</v>
      </c>
      <c r="AI107" s="60">
        <f>K107-'Individ-I&amp;O Tables'!K110</f>
        <v>-5.3187561044332199E-7</v>
      </c>
      <c r="AJ107" s="60">
        <f>L107-'Individ-I&amp;O Tables'!L110</f>
        <v>2.8203582758123957E-7</v>
      </c>
      <c r="AK107" s="60">
        <f>M107-'Individ-I&amp;O Tables'!M110</f>
        <v>2.957382201351777E-7</v>
      </c>
      <c r="AL107" s="60">
        <f>N107-'Individ-I&amp;O Tables'!N110</f>
        <v>-1.4449310303810137E-7</v>
      </c>
      <c r="AM107" s="297">
        <f>O107-'Individ-I&amp;O Tables'!P110</f>
        <v>-5.0377655025357626E-7</v>
      </c>
      <c r="AN107" s="301">
        <f>P107-'Individ-I&amp;O Tables'!Q110</f>
        <v>-2.3129489856721364E-7</v>
      </c>
      <c r="AO107" s="60">
        <f>Q107-'Individ-I&amp;O Tables'!R110</f>
        <v>-7.0532122586897117E-8</v>
      </c>
      <c r="AP107" s="60">
        <f>R107-'Individ-I&amp;O Tables'!S110</f>
        <v>-4.4255838305140571E-7</v>
      </c>
      <c r="AQ107" s="60">
        <f>S107-'Individ-I&amp;O Tables'!T110</f>
        <v>-1.954979407248203E-7</v>
      </c>
      <c r="AR107" s="60">
        <f>T107-'Individ-I&amp;O Tables'!U110</f>
        <v>-4.7512430656482252E-8</v>
      </c>
      <c r="AS107" s="60">
        <f>U107-'Individ-I&amp;O Tables'!V110</f>
        <v>-1.7747927738565039E-7</v>
      </c>
      <c r="AT107" s="297">
        <f>V107-'Individ-I&amp;O Tables'!W110</f>
        <v>0</v>
      </c>
    </row>
    <row r="108" spans="1:46" ht="14">
      <c r="A108" s="304">
        <v>2011</v>
      </c>
      <c r="B108" s="82">
        <f>'5.Stata-DNSP&amp;State'!Z58</f>
        <v>1.0177474021911621</v>
      </c>
      <c r="C108" s="78">
        <f>'5.Stata-DNSP&amp;State'!AA58</f>
        <v>1.1013568639755249</v>
      </c>
      <c r="D108" s="78">
        <f>'5.Stata-DNSP&amp;State'!AB58</f>
        <v>1.0536048412322998</v>
      </c>
      <c r="E108" s="78">
        <f>'5.Stata-DNSP&amp;State'!AC58</f>
        <v>1.0536508560180664</v>
      </c>
      <c r="F108" s="78">
        <f>'5.Stata-DNSP&amp;State'!AD58</f>
        <v>0.81593376398086548</v>
      </c>
      <c r="G108" s="78"/>
      <c r="H108" s="79">
        <f>'5.Stata-DNSP&amp;State'!C58</f>
        <v>1.1079039573669434</v>
      </c>
      <c r="I108" s="82">
        <f>'5.Stata-DNSP&amp;State'!AE58</f>
        <v>1.220252513885498</v>
      </c>
      <c r="J108" s="78">
        <f>'5.Stata-DNSP&amp;State'!AF58</f>
        <v>1.0348911285400391</v>
      </c>
      <c r="K108" s="78">
        <f>'5.Stata-DNSP&amp;State'!AG58</f>
        <v>1.0020778179168701</v>
      </c>
      <c r="L108" s="78">
        <f>'5.Stata-DNSP&amp;State'!AH58</f>
        <v>1.328488826751709</v>
      </c>
      <c r="M108" s="78">
        <f>'5.Stata-DNSP&amp;State'!AI58</f>
        <v>1.3952761888504028</v>
      </c>
      <c r="N108" s="78">
        <f>'5.Stata-DNSP&amp;State'!AJ58</f>
        <v>1.1872709989547729</v>
      </c>
      <c r="O108" s="79">
        <f>'5.Stata-DNSP&amp;State'!D58</f>
        <v>1.208335280418396</v>
      </c>
      <c r="P108" s="82">
        <f t="shared" si="48"/>
        <v>0.9079300757506189</v>
      </c>
      <c r="Q108" s="78">
        <f t="shared" si="49"/>
        <v>1.0705512172376106</v>
      </c>
      <c r="R108" s="78">
        <f t="shared" si="50"/>
        <v>1.1056067079401735</v>
      </c>
      <c r="S108" s="78">
        <f t="shared" si="51"/>
        <v>0.83395805448803195</v>
      </c>
      <c r="T108" s="78">
        <f t="shared" si="52"/>
        <v>0.79403917749056452</v>
      </c>
      <c r="U108" s="78">
        <f t="shared" si="53"/>
        <v>0.93315170533290104</v>
      </c>
      <c r="V108" s="79">
        <f>'Index Tables'!F87</f>
        <v>0.92037000000000002</v>
      </c>
      <c r="Y108" s="295">
        <v>2011</v>
      </c>
      <c r="Z108" s="301">
        <f>B108-'Individ-I&amp;O Tables'!B111</f>
        <v>-5.9780883798765672E-7</v>
      </c>
      <c r="AA108" s="60">
        <f>C108-'Individ-I&amp;O Tables'!C111</f>
        <v>-1.3602447501703807E-7</v>
      </c>
      <c r="AB108" s="60">
        <f>D108-'Individ-I&amp;O Tables'!D111</f>
        <v>-1.587677000980392E-7</v>
      </c>
      <c r="AC108" s="60">
        <f>E108-'Individ-I&amp;O Tables'!E111</f>
        <v>-1.4398193348696964E-7</v>
      </c>
      <c r="AD108" s="60">
        <f>F108-'Individ-I&amp;O Tables'!F111</f>
        <v>6.3980865494528416E-8</v>
      </c>
      <c r="AE108" s="60"/>
      <c r="AF108" s="297">
        <f>H108-'Individ-I&amp;O Tables'!H111</f>
        <v>-4.2633056640539735E-8</v>
      </c>
      <c r="AG108" s="301">
        <f>I108-'Individ-I&amp;O Tables'!I111</f>
        <v>-4.8611450198521311E-7</v>
      </c>
      <c r="AH108" s="60">
        <f>J108-'Individ-I&amp;O Tables'!J111</f>
        <v>1.2854003905715672E-7</v>
      </c>
      <c r="AI108" s="60">
        <f>K108-'Individ-I&amp;O Tables'!K111</f>
        <v>-1.8208312990708464E-7</v>
      </c>
      <c r="AJ108" s="60">
        <f>L108-'Individ-I&amp;O Tables'!L111</f>
        <v>-1.7324829104659045E-7</v>
      </c>
      <c r="AK108" s="60">
        <f>M108-'Individ-I&amp;O Tables'!M111</f>
        <v>1.8885040287131005E-7</v>
      </c>
      <c r="AL108" s="60">
        <f>N108-'Individ-I&amp;O Tables'!N111</f>
        <v>-1.0452270160499211E-9</v>
      </c>
      <c r="AM108" s="297">
        <f>O108-'Individ-I&amp;O Tables'!P111</f>
        <v>2.8041839605918994E-7</v>
      </c>
      <c r="AN108" s="301">
        <f>P108-'Individ-I&amp;O Tables'!Q111</f>
        <v>-2.4249381058716324E-8</v>
      </c>
      <c r="AO108" s="60">
        <f>Q108-'Individ-I&amp;O Tables'!R111</f>
        <v>2.172376105669116E-7</v>
      </c>
      <c r="AP108" s="60">
        <f>R108-'Individ-I&amp;O Tables'!S111</f>
        <v>-2.9205982654545437E-7</v>
      </c>
      <c r="AQ108" s="60">
        <f>S108-'Individ-I&amp;O Tables'!T111</f>
        <v>-4.5511968083111753E-8</v>
      </c>
      <c r="AR108" s="60">
        <f>T108-'Individ-I&amp;O Tables'!U111</f>
        <v>7.7490564520665828E-8</v>
      </c>
      <c r="AS108" s="60">
        <f>U108-'Individ-I&amp;O Tables'!V111</f>
        <v>5.3329010096803131E-9</v>
      </c>
      <c r="AT108" s="297">
        <f>V108-'Individ-I&amp;O Tables'!W111</f>
        <v>0</v>
      </c>
    </row>
    <row r="109" spans="1:46" ht="14">
      <c r="A109" s="304">
        <v>2012</v>
      </c>
      <c r="B109" s="82">
        <f>'5.Stata-DNSP&amp;State'!Z59</f>
        <v>0.95986270904541016</v>
      </c>
      <c r="C109" s="78">
        <f>'5.Stata-DNSP&amp;State'!AA59</f>
        <v>1.1013568639755249</v>
      </c>
      <c r="D109" s="78">
        <f>'5.Stata-DNSP&amp;State'!AB59</f>
        <v>1.0637966394424438</v>
      </c>
      <c r="E109" s="78">
        <f>'5.Stata-DNSP&amp;State'!AC59</f>
        <v>1.0658609867095947</v>
      </c>
      <c r="F109" s="78">
        <f>'5.Stata-DNSP&amp;State'!AD59</f>
        <v>0.99951905012130737</v>
      </c>
      <c r="G109" s="78"/>
      <c r="H109" s="79">
        <f>'5.Stata-DNSP&amp;State'!C59</f>
        <v>1.0823053121566772</v>
      </c>
      <c r="I109" s="82">
        <f>'5.Stata-DNSP&amp;State'!AE59</f>
        <v>1.2399767637252808</v>
      </c>
      <c r="J109" s="78">
        <f>'5.Stata-DNSP&amp;State'!AF59</f>
        <v>1.0475232601165771</v>
      </c>
      <c r="K109" s="78">
        <f>'5.Stata-DNSP&amp;State'!AG59</f>
        <v>1.0016227960586548</v>
      </c>
      <c r="L109" s="78">
        <f>'5.Stata-DNSP&amp;State'!AH59</f>
        <v>1.581815242767334</v>
      </c>
      <c r="M109" s="78">
        <f>'5.Stata-DNSP&amp;State'!AI59</f>
        <v>1.4816527366638184</v>
      </c>
      <c r="N109" s="78">
        <f>'5.Stata-DNSP&amp;State'!AJ59</f>
        <v>1.2199910879135132</v>
      </c>
      <c r="O109" s="79">
        <f>'5.Stata-DNSP&amp;State'!D59</f>
        <v>1.2418354749679565</v>
      </c>
      <c r="P109" s="82">
        <f t="shared" si="48"/>
        <v>0.8728432207915664</v>
      </c>
      <c r="Q109" s="78">
        <f t="shared" si="49"/>
        <v>1.0332040856412383</v>
      </c>
      <c r="R109" s="78">
        <f t="shared" si="50"/>
        <v>1.0805517969593992</v>
      </c>
      <c r="S109" s="78">
        <f t="shared" si="51"/>
        <v>0.68421727322795267</v>
      </c>
      <c r="T109" s="78">
        <f t="shared" si="52"/>
        <v>0.73047164519377417</v>
      </c>
      <c r="U109" s="78">
        <f t="shared" si="53"/>
        <v>0.88714198233012287</v>
      </c>
      <c r="V109" s="79">
        <f>'Index Tables'!F88</f>
        <v>0.86938669999999996</v>
      </c>
      <c r="Y109" s="295">
        <v>2012</v>
      </c>
      <c r="Z109" s="301">
        <f>B109-'Individ-I&amp;O Tables'!B112</f>
        <v>-9.095458985974858E-8</v>
      </c>
      <c r="AA109" s="60">
        <f>C109-'Individ-I&amp;O Tables'!C112</f>
        <v>-1.3602447501703807E-7</v>
      </c>
      <c r="AB109" s="60">
        <f>D109-'Individ-I&amp;O Tables'!D112</f>
        <v>-3.605575562559693E-7</v>
      </c>
      <c r="AC109" s="60">
        <f>E109-'Individ-I&amp;O Tables'!E112</f>
        <v>-1.3290405220800494E-8</v>
      </c>
      <c r="AD109" s="60">
        <f>F109-'Individ-I&amp;O Tables'!F112</f>
        <v>5.0121307326733699E-8</v>
      </c>
      <c r="AE109" s="60"/>
      <c r="AF109" s="297">
        <f>H109-'Individ-I&amp;O Tables'!H112</f>
        <v>-6.8784332274418603E-7</v>
      </c>
      <c r="AG109" s="301">
        <f>I109-'Individ-I&amp;O Tables'!I112</f>
        <v>-2.362747193451753E-7</v>
      </c>
      <c r="AH109" s="60">
        <f>J109-'Individ-I&amp;O Tables'!J112</f>
        <v>2.6011657716651371E-7</v>
      </c>
      <c r="AI109" s="60">
        <f>K109-'Individ-I&amp;O Tables'!K112</f>
        <v>-2.0394134514489792E-7</v>
      </c>
      <c r="AJ109" s="60">
        <f>L109-'Individ-I&amp;O Tables'!L112</f>
        <v>2.4276733401329409E-7</v>
      </c>
      <c r="AK109" s="60">
        <f>M109-'Individ-I&amp;O Tables'!M112</f>
        <v>-2.6333618174945173E-7</v>
      </c>
      <c r="AL109" s="60">
        <f>N109-'Individ-I&amp;O Tables'!N112</f>
        <v>8.7913513135973176E-8</v>
      </c>
      <c r="AM109" s="297">
        <f>O109-'Individ-I&amp;O Tables'!P112</f>
        <v>4.7496795652079982E-7</v>
      </c>
      <c r="AN109" s="301">
        <f>P109-'Individ-I&amp;O Tables'!Q112</f>
        <v>-1.7920843364827022E-7</v>
      </c>
      <c r="AO109" s="60">
        <f>Q109-'Individ-I&amp;O Tables'!R112</f>
        <v>8.5641238323219682E-8</v>
      </c>
      <c r="AP109" s="60">
        <f>R109-'Individ-I&amp;O Tables'!S112</f>
        <v>-2.0304060077691588E-7</v>
      </c>
      <c r="AQ109" s="60">
        <f>S109-'Individ-I&amp;O Tables'!T112</f>
        <v>-2.2677204736254453E-7</v>
      </c>
      <c r="AR109" s="60">
        <f>T109-'Individ-I&amp;O Tables'!U112</f>
        <v>-5.480622577991312E-8</v>
      </c>
      <c r="AS109" s="60">
        <f>U109-'Individ-I&amp;O Tables'!V112</f>
        <v>-2.1766987712279473E-7</v>
      </c>
      <c r="AT109" s="297">
        <f>V109-'Individ-I&amp;O Tables'!W112</f>
        <v>0</v>
      </c>
    </row>
    <row r="110" spans="1:46" ht="14">
      <c r="A110" s="304">
        <v>2013</v>
      </c>
      <c r="B110" s="82">
        <f>'5.Stata-DNSP&amp;State'!Z60</f>
        <v>0.93049579858779907</v>
      </c>
      <c r="C110" s="78">
        <f>'5.Stata-DNSP&amp;State'!AA60</f>
        <v>1.1013568639755249</v>
      </c>
      <c r="D110" s="78">
        <f>'5.Stata-DNSP&amp;State'!AB60</f>
        <v>1.0822042226791382</v>
      </c>
      <c r="E110" s="78">
        <f>'5.Stata-DNSP&amp;State'!AC60</f>
        <v>1.0800753831863403</v>
      </c>
      <c r="F110" s="78">
        <f>'5.Stata-DNSP&amp;State'!AD60</f>
        <v>1.1366961002349854</v>
      </c>
      <c r="G110" s="78"/>
      <c r="H110" s="79">
        <f>'5.Stata-DNSP&amp;State'!C60</f>
        <v>1.0712847709655762</v>
      </c>
      <c r="I110" s="82">
        <f>'5.Stata-DNSP&amp;State'!AE60</f>
        <v>1.1104577779769897</v>
      </c>
      <c r="J110" s="78">
        <f>'5.Stata-DNSP&amp;State'!AF60</f>
        <v>1.0684863328933716</v>
      </c>
      <c r="K110" s="78">
        <f>'5.Stata-DNSP&amp;State'!AG60</f>
        <v>0.99871408939361572</v>
      </c>
      <c r="L110" s="78">
        <f>'5.Stata-DNSP&amp;State'!AH60</f>
        <v>1.7539486885070801</v>
      </c>
      <c r="M110" s="78">
        <f>'5.Stata-DNSP&amp;State'!AI60</f>
        <v>1.5735652446746826</v>
      </c>
      <c r="N110" s="78">
        <f>'5.Stata-DNSP&amp;State'!AJ60</f>
        <v>1.2723431587219238</v>
      </c>
      <c r="O110" s="79">
        <f>'5.Stata-DNSP&amp;State'!D60</f>
        <v>1.2208689451217651</v>
      </c>
      <c r="P110" s="82">
        <f t="shared" si="48"/>
        <v>0.96472355114412522</v>
      </c>
      <c r="Q110" s="78">
        <f t="shared" si="49"/>
        <v>1.0026190677279199</v>
      </c>
      <c r="R110" s="78">
        <f t="shared" si="50"/>
        <v>1.0726641211360328</v>
      </c>
      <c r="S110" s="78">
        <f t="shared" si="51"/>
        <v>0.6107845560051296</v>
      </c>
      <c r="T110" s="78">
        <f t="shared" si="52"/>
        <v>0.68080098654381027</v>
      </c>
      <c r="U110" s="78">
        <f t="shared" si="53"/>
        <v>0.8419778607853623</v>
      </c>
      <c r="V110" s="79">
        <f>'Index Tables'!F89</f>
        <v>0.82670189999999999</v>
      </c>
      <c r="Y110" s="295">
        <v>2013</v>
      </c>
      <c r="Z110" s="301">
        <f>B110-'Individ-I&amp;O Tables'!B113</f>
        <v>-1.0141220097015236E-7</v>
      </c>
      <c r="AA110" s="60">
        <f>C110-'Individ-I&amp;O Tables'!C113</f>
        <v>-1.3602447501703807E-7</v>
      </c>
      <c r="AB110" s="60">
        <f>D110-'Individ-I&amp;O Tables'!D113</f>
        <v>2.2267913823981189E-7</v>
      </c>
      <c r="AC110" s="60">
        <f>E110-'Individ-I&amp;O Tables'!E113</f>
        <v>3.8318634043577049E-7</v>
      </c>
      <c r="AD110" s="60">
        <f>F110-'Individ-I&amp;O Tables'!F113</f>
        <v>1.0023498542288678E-7</v>
      </c>
      <c r="AE110" s="60"/>
      <c r="AF110" s="297">
        <f>H110-'Individ-I&amp;O Tables'!H113</f>
        <v>-2.2903442387089967E-7</v>
      </c>
      <c r="AG110" s="301">
        <f>I110-'Individ-I&amp;O Tables'!I113</f>
        <v>-2.2202301019902393E-7</v>
      </c>
      <c r="AH110" s="60">
        <f>J110-'Individ-I&amp;O Tables'!J113</f>
        <v>3.3289337153519227E-7</v>
      </c>
      <c r="AI110" s="60">
        <f>K110-'Individ-I&amp;O Tables'!K113</f>
        <v>-1.060638432637262E-8</v>
      </c>
      <c r="AJ110" s="60">
        <f>L110-'Individ-I&amp;O Tables'!L113</f>
        <v>-3.1149291990217876E-7</v>
      </c>
      <c r="AK110" s="60">
        <f>M110-'Individ-I&amp;O Tables'!M113</f>
        <v>2.4467468251465618E-7</v>
      </c>
      <c r="AL110" s="60">
        <f>N110-'Individ-I&amp;O Tables'!N113</f>
        <v>1.5872192382637706E-7</v>
      </c>
      <c r="AM110" s="297">
        <f>O110-'Individ-I&amp;O Tables'!P113</f>
        <v>-5.4878234845290308E-8</v>
      </c>
      <c r="AN110" s="301">
        <f>P110-'Individ-I&amp;O Tables'!Q113</f>
        <v>-4.8855874790199039E-8</v>
      </c>
      <c r="AO110" s="60">
        <f>Q110-'Individ-I&amp;O Tables'!R113</f>
        <v>6.7727919939031267E-8</v>
      </c>
      <c r="AP110" s="60">
        <f>R110-'Individ-I&amp;O Tables'!S113</f>
        <v>1.2113603276020513E-7</v>
      </c>
      <c r="AQ110" s="60">
        <f>S110-'Individ-I&amp;O Tables'!T113</f>
        <v>-4.3994870413399667E-8</v>
      </c>
      <c r="AR110" s="60">
        <f>T110-'Individ-I&amp;O Tables'!U113</f>
        <v>8.654381022932256E-8</v>
      </c>
      <c r="AS110" s="60">
        <f>U110-'Individ-I&amp;O Tables'!V113</f>
        <v>-3.921463764822164E-8</v>
      </c>
      <c r="AT110" s="297">
        <f>V110-'Individ-I&amp;O Tables'!W113</f>
        <v>0</v>
      </c>
    </row>
    <row r="111" spans="1:46" ht="14">
      <c r="A111" s="304">
        <v>2014</v>
      </c>
      <c r="B111" s="82">
        <f>'5.Stata-DNSP&amp;State'!Z61</f>
        <v>0.90933644771575928</v>
      </c>
      <c r="C111" s="78">
        <f>'5.Stata-DNSP&amp;State'!AA61</f>
        <v>1.1013568639755249</v>
      </c>
      <c r="D111" s="78">
        <f>'5.Stata-DNSP&amp;State'!AB61</f>
        <v>1.1065038442611694</v>
      </c>
      <c r="E111" s="78">
        <f>'5.Stata-DNSP&amp;State'!AC61</f>
        <v>1.094351053237915</v>
      </c>
      <c r="F111" s="78">
        <f>'5.Stata-DNSP&amp;State'!AD61</f>
        <v>0.92041516304016113</v>
      </c>
      <c r="G111" s="78"/>
      <c r="H111" s="79">
        <f>'5.Stata-DNSP&amp;State'!C61</f>
        <v>1.1092510223388672</v>
      </c>
      <c r="I111" s="82">
        <f>'5.Stata-DNSP&amp;State'!AE61</f>
        <v>1.2541210651397705</v>
      </c>
      <c r="J111" s="78">
        <f>'5.Stata-DNSP&amp;State'!AF61</f>
        <v>1.0483665466308594</v>
      </c>
      <c r="K111" s="78">
        <f>'5.Stata-DNSP&amp;State'!AG61</f>
        <v>0.99227219820022583</v>
      </c>
      <c r="L111" s="78">
        <f>'5.Stata-DNSP&amp;State'!AH61</f>
        <v>1.9427952766418457</v>
      </c>
      <c r="M111" s="78">
        <f>'5.Stata-DNSP&amp;State'!AI61</f>
        <v>1.6543400287628174</v>
      </c>
      <c r="N111" s="78">
        <f>'5.Stata-DNSP&amp;State'!AJ61</f>
        <v>1.3407418727874756</v>
      </c>
      <c r="O111" s="79">
        <f>'5.Stata-DNSP&amp;State'!D61</f>
        <v>1.3096767663955688</v>
      </c>
      <c r="P111" s="82">
        <f t="shared" si="48"/>
        <v>0.88448480228281812</v>
      </c>
      <c r="Q111" s="78">
        <f t="shared" si="49"/>
        <v>1.0580755613613126</v>
      </c>
      <c r="R111" s="78">
        <f t="shared" si="50"/>
        <v>1.1178898535611665</v>
      </c>
      <c r="S111" s="78">
        <f t="shared" si="51"/>
        <v>0.57095620710805217</v>
      </c>
      <c r="T111" s="78">
        <f t="shared" si="52"/>
        <v>0.67050969151028172</v>
      </c>
      <c r="U111" s="78">
        <f t="shared" si="53"/>
        <v>0.82734122417812883</v>
      </c>
      <c r="V111" s="79">
        <f>'Index Tables'!F90</f>
        <v>0.82324319999999995</v>
      </c>
      <c r="Y111" s="295">
        <v>2014</v>
      </c>
      <c r="Z111" s="301">
        <f>B111-'Individ-I&amp;O Tables'!B114</f>
        <v>-5.2284240714683961E-8</v>
      </c>
      <c r="AA111" s="60">
        <f>C111-'Individ-I&amp;O Tables'!C114</f>
        <v>-1.3602447501703807E-7</v>
      </c>
      <c r="AB111" s="60">
        <f>D111-'Individ-I&amp;O Tables'!D114</f>
        <v>-1.5573883049846415E-7</v>
      </c>
      <c r="AC111" s="60">
        <f>E111-'Individ-I&amp;O Tables'!E114</f>
        <v>5.3237914965365007E-8</v>
      </c>
      <c r="AD111" s="60">
        <f>F111-'Individ-I&amp;O Tables'!F114</f>
        <v>6.3040161091265645E-8</v>
      </c>
      <c r="AE111" s="60"/>
      <c r="AF111" s="297">
        <f>H111-'Individ-I&amp;O Tables'!H114</f>
        <v>2.2338867200488721E-8</v>
      </c>
      <c r="AG111" s="301">
        <f>I111-'Individ-I&amp;O Tables'!I114</f>
        <v>6.5139770466515756E-8</v>
      </c>
      <c r="AH111" s="60">
        <f>J111-'Individ-I&amp;O Tables'!J114</f>
        <v>-4.5336914067384271E-7</v>
      </c>
      <c r="AI111" s="60">
        <f>K111-'Individ-I&amp;O Tables'!K114</f>
        <v>-1.7997742185471566E-9</v>
      </c>
      <c r="AJ111" s="60">
        <f>L111-'Individ-I&amp;O Tables'!L114</f>
        <v>2.7664184565345806E-7</v>
      </c>
      <c r="AK111" s="60">
        <f>M111-'Individ-I&amp;O Tables'!M114</f>
        <v>2.8762817461114309E-8</v>
      </c>
      <c r="AL111" s="60">
        <f>N111-'Individ-I&amp;O Tables'!N114</f>
        <v>-1.2721252451441956E-7</v>
      </c>
      <c r="AM111" s="297">
        <f>O111-'Individ-I&amp;O Tables'!P114</f>
        <v>7.6639556878532744E-7</v>
      </c>
      <c r="AN111" s="301">
        <f>P111-'Individ-I&amp;O Tables'!Q114</f>
        <v>-9.7717181901657568E-8</v>
      </c>
      <c r="AO111" s="60">
        <f>Q111-'Individ-I&amp;O Tables'!R114</f>
        <v>-4.3863868737226142E-7</v>
      </c>
      <c r="AP111" s="60">
        <f>R111-'Individ-I&amp;O Tables'!S114</f>
        <v>-1.4643883350373699E-7</v>
      </c>
      <c r="AQ111" s="60">
        <f>S111-'Individ-I&amp;O Tables'!T114</f>
        <v>-9.2891947800488595E-8</v>
      </c>
      <c r="AR111" s="60">
        <f>T111-'Individ-I&amp;O Tables'!U114</f>
        <v>-8.4897182617282851E-9</v>
      </c>
      <c r="AS111" s="60">
        <f>U111-'Individ-I&amp;O Tables'!V114</f>
        <v>-7.5821871114989392E-8</v>
      </c>
      <c r="AT111" s="297">
        <f>V111-'Individ-I&amp;O Tables'!W114</f>
        <v>0</v>
      </c>
    </row>
    <row r="112" spans="1:46" ht="14">
      <c r="A112" s="304">
        <v>2015</v>
      </c>
      <c r="B112" s="82">
        <f>'5.Stata-DNSP&amp;State'!Z62</f>
        <v>0.93786340951919556</v>
      </c>
      <c r="C112" s="78">
        <f>'5.Stata-DNSP&amp;State'!AA62</f>
        <v>1.1013568639755249</v>
      </c>
      <c r="D112" s="78">
        <f>'5.Stata-DNSP&amp;State'!AB62</f>
        <v>1.1251066923141479</v>
      </c>
      <c r="E112" s="78">
        <f>'5.Stata-DNSP&amp;State'!AC62</f>
        <v>1.1101746559143066</v>
      </c>
      <c r="F112" s="78">
        <f>'5.Stata-DNSP&amp;State'!AD62</f>
        <v>1.0347119569778442</v>
      </c>
      <c r="G112" s="78"/>
      <c r="H112" s="79">
        <f>'5.Stata-DNSP&amp;State'!C62</f>
        <v>1.1074665784835815</v>
      </c>
      <c r="I112" s="82">
        <f>'5.Stata-DNSP&amp;State'!AE62</f>
        <v>1.286781907081604</v>
      </c>
      <c r="J112" s="78">
        <f>'5.Stata-DNSP&amp;State'!AF62</f>
        <v>1.0720806121826172</v>
      </c>
      <c r="K112" s="78">
        <f>'5.Stata-DNSP&amp;State'!AG62</f>
        <v>0.97788596153259277</v>
      </c>
      <c r="L112" s="78">
        <f>'5.Stata-DNSP&amp;State'!AH62</f>
        <v>1.9996473789215088</v>
      </c>
      <c r="M112" s="78">
        <f>'5.Stata-DNSP&amp;State'!AI62</f>
        <v>1.7339261770248413</v>
      </c>
      <c r="N112" s="78">
        <f>'5.Stata-DNSP&amp;State'!AJ62</f>
        <v>1.3478131294250488</v>
      </c>
      <c r="O112" s="79">
        <f>'5.Stata-DNSP&amp;State'!D62</f>
        <v>1.3364778757095337</v>
      </c>
      <c r="P112" s="82">
        <f t="shared" si="48"/>
        <v>0.86064823602881857</v>
      </c>
      <c r="Q112" s="78">
        <f t="shared" si="49"/>
        <v>1.0330068148783356</v>
      </c>
      <c r="R112" s="78">
        <f t="shared" si="50"/>
        <v>1.1325109696307567</v>
      </c>
      <c r="S112" s="78">
        <f t="shared" si="51"/>
        <v>0.55383093547267481</v>
      </c>
      <c r="T112" s="78">
        <f t="shared" si="52"/>
        <v>0.63870457298466365</v>
      </c>
      <c r="U112" s="78">
        <f t="shared" si="53"/>
        <v>0.82167665109183607</v>
      </c>
      <c r="V112" s="79">
        <f>'Index Tables'!F91</f>
        <v>0.80847369999999996</v>
      </c>
      <c r="Y112" s="295">
        <v>2015</v>
      </c>
      <c r="Z112" s="301">
        <f>B112-'Individ-I&amp;O Tables'!B115</f>
        <v>-9.0480804404435844E-8</v>
      </c>
      <c r="AA112" s="60">
        <f>C112-'Individ-I&amp;O Tables'!C115</f>
        <v>-1.3602447501703807E-7</v>
      </c>
      <c r="AB112" s="60">
        <f>D112-'Individ-I&amp;O Tables'!D115</f>
        <v>-3.0768585213003519E-7</v>
      </c>
      <c r="AC112" s="60">
        <f>E112-'Individ-I&amp;O Tables'!E115</f>
        <v>-3.440856932712677E-7</v>
      </c>
      <c r="AD112" s="60">
        <f>F112-'Individ-I&amp;O Tables'!F115</f>
        <v>-4.3022155837846299E-8</v>
      </c>
      <c r="AE112" s="60"/>
      <c r="AF112" s="297">
        <f>H112-'Individ-I&amp;O Tables'!H115</f>
        <v>-4.2151641843624077E-7</v>
      </c>
      <c r="AG112" s="301">
        <f>I112-'Individ-I&amp;O Tables'!I115</f>
        <v>-9.2918396088492727E-8</v>
      </c>
      <c r="AH112" s="60">
        <f>J112-'Individ-I&amp;O Tables'!J115</f>
        <v>-3.8781738287418932E-7</v>
      </c>
      <c r="AI112" s="60">
        <f>K112-'Individ-I&amp;O Tables'!K115</f>
        <v>-3.8467407259545894E-8</v>
      </c>
      <c r="AJ112" s="60">
        <f>L112-'Individ-I&amp;O Tables'!L115</f>
        <v>3.7892150883678255E-7</v>
      </c>
      <c r="AK112" s="60">
        <f>M112-'Individ-I&amp;O Tables'!M115</f>
        <v>1.7702484123027773E-7</v>
      </c>
      <c r="AL112" s="60">
        <f>N112-'Individ-I&amp;O Tables'!N115</f>
        <v>1.2942504890034456E-7</v>
      </c>
      <c r="AM112" s="297">
        <f>O112-'Individ-I&amp;O Tables'!P115</f>
        <v>-1.2429046636341923E-7</v>
      </c>
      <c r="AN112" s="301">
        <f>P112-'Individ-I&amp;O Tables'!Q115</f>
        <v>-3.6397118141628937E-7</v>
      </c>
      <c r="AO112" s="60">
        <f>Q112-'Individ-I&amp;O Tables'!R115</f>
        <v>-1.8512166444217826E-7</v>
      </c>
      <c r="AP112" s="60">
        <f>R112-'Individ-I&amp;O Tables'!S115</f>
        <v>-3.0369243342320829E-8</v>
      </c>
      <c r="AQ112" s="60">
        <f>S112-'Individ-I&amp;O Tables'!T115</f>
        <v>-2.6452732515558353E-7</v>
      </c>
      <c r="AR112" s="60">
        <f>T112-'Individ-I&amp;O Tables'!U115</f>
        <v>-1.2701533635972595E-7</v>
      </c>
      <c r="AS112" s="60">
        <f>U112-'Individ-I&amp;O Tables'!V115</f>
        <v>-4.489081639746928E-7</v>
      </c>
      <c r="AT112" s="297">
        <f>V112-'Individ-I&amp;O Tables'!W115</f>
        <v>0</v>
      </c>
    </row>
    <row r="113" spans="1:46" ht="14">
      <c r="A113" s="304">
        <v>2016</v>
      </c>
      <c r="B113" s="82">
        <f>'5.Stata-DNSP&amp;State'!Z63</f>
        <v>0.96797484159469604</v>
      </c>
      <c r="C113" s="78">
        <f>'5.Stata-DNSP&amp;State'!AA63</f>
        <v>1.1013568639755249</v>
      </c>
      <c r="D113" s="78">
        <f>'5.Stata-DNSP&amp;State'!AB63</f>
        <v>1.1398463249206543</v>
      </c>
      <c r="E113" s="78">
        <f>'5.Stata-DNSP&amp;State'!AC63</f>
        <v>1.1244407892227173</v>
      </c>
      <c r="F113" s="78">
        <f>'5.Stata-DNSP&amp;State'!AD63</f>
        <v>0.99534094333648682</v>
      </c>
      <c r="G113" s="78"/>
      <c r="H113" s="79">
        <f>'5.Stata-DNSP&amp;State'!C63</f>
        <v>1.1253777742385864</v>
      </c>
      <c r="I113" s="82">
        <f>'5.Stata-DNSP&amp;State'!AE63</f>
        <v>1.3804725408554077</v>
      </c>
      <c r="J113" s="78">
        <f>'5.Stata-DNSP&amp;State'!AF63</f>
        <v>1.0687230825424194</v>
      </c>
      <c r="K113" s="78">
        <f>'5.Stata-DNSP&amp;State'!AG63</f>
        <v>0.97168505191802979</v>
      </c>
      <c r="L113" s="78">
        <f>'5.Stata-DNSP&amp;State'!AH63</f>
        <v>2.0161833763122559</v>
      </c>
      <c r="M113" s="78">
        <f>'5.Stata-DNSP&amp;State'!AI63</f>
        <v>1.8101149797439575</v>
      </c>
      <c r="N113" s="78">
        <f>'5.Stata-DNSP&amp;State'!AJ63</f>
        <v>1.3778055906295776</v>
      </c>
      <c r="O113" s="79">
        <f>'5.Stata-DNSP&amp;State'!D63</f>
        <v>1.3929039239883423</v>
      </c>
      <c r="P113" s="82">
        <f t="shared" si="48"/>
        <v>0.81521199511961884</v>
      </c>
      <c r="Q113" s="78">
        <f t="shared" si="49"/>
        <v>1.0530115729898799</v>
      </c>
      <c r="R113" s="78">
        <f t="shared" si="50"/>
        <v>1.1581713354725169</v>
      </c>
      <c r="S113" s="78">
        <f t="shared" si="51"/>
        <v>0.55817233068203509</v>
      </c>
      <c r="T113" s="78">
        <f t="shared" si="52"/>
        <v>0.62171618202826662</v>
      </c>
      <c r="U113" s="78">
        <f t="shared" si="53"/>
        <v>0.81678996071162235</v>
      </c>
      <c r="V113" s="79">
        <f>'Index Tables'!F92</f>
        <v>0.80421889999999996</v>
      </c>
      <c r="Y113" s="295">
        <v>2016</v>
      </c>
      <c r="Z113" s="301">
        <f>B113-'Individ-I&amp;O Tables'!B116</f>
        <v>-5.8405303926534202E-8</v>
      </c>
      <c r="AA113" s="60">
        <f>C113-'Individ-I&amp;O Tables'!C116</f>
        <v>-1.3602447501703807E-7</v>
      </c>
      <c r="AB113" s="60">
        <f>D113-'Individ-I&amp;O Tables'!D116</f>
        <v>3.2492065438205486E-7</v>
      </c>
      <c r="AC113" s="60">
        <f>E113-'Individ-I&amp;O Tables'!E116</f>
        <v>-2.1077728273866114E-7</v>
      </c>
      <c r="AD113" s="60">
        <f>F113-'Individ-I&amp;O Tables'!F116</f>
        <v>4.3336486843514876E-8</v>
      </c>
      <c r="AE113" s="60"/>
      <c r="AF113" s="297">
        <f>H113-'Individ-I&amp;O Tables'!H116</f>
        <v>-2.257614135636743E-7</v>
      </c>
      <c r="AG113" s="301">
        <f>I113-'Individ-I&amp;O Tables'!I116</f>
        <v>5.4085540779347241E-7</v>
      </c>
      <c r="AH113" s="60">
        <f>J113-'Individ-I&amp;O Tables'!J116</f>
        <v>8.2542419344022733E-8</v>
      </c>
      <c r="AI113" s="60">
        <f>K113-'Individ-I&amp;O Tables'!K116</f>
        <v>-4.8081970183133649E-8</v>
      </c>
      <c r="AJ113" s="60">
        <f>L113-'Individ-I&amp;O Tables'!L116</f>
        <v>3.7631225602297036E-7</v>
      </c>
      <c r="AK113" s="60">
        <f>M113-'Individ-I&amp;O Tables'!M116</f>
        <v>-2.0256042398969498E-8</v>
      </c>
      <c r="AL113" s="60">
        <f>N113-'Individ-I&amp;O Tables'!N116</f>
        <v>5.9062957769029367E-7</v>
      </c>
      <c r="AM113" s="297">
        <f>O113-'Individ-I&amp;O Tables'!P116</f>
        <v>-7.6011657634822427E-8</v>
      </c>
      <c r="AN113" s="301">
        <f>P113-'Individ-I&amp;O Tables'!Q116</f>
        <v>-1.0488038115763487E-7</v>
      </c>
      <c r="AO113" s="60">
        <f>Q113-'Individ-I&amp;O Tables'!R116</f>
        <v>-4.270101201520049E-7</v>
      </c>
      <c r="AP113" s="60">
        <f>R113-'Individ-I&amp;O Tables'!S116</f>
        <v>3.3547251687693347E-7</v>
      </c>
      <c r="AQ113" s="60">
        <f>S113-'Individ-I&amp;O Tables'!T116</f>
        <v>-1.6931796487096307E-7</v>
      </c>
      <c r="AR113" s="60">
        <f>T113-'Individ-I&amp;O Tables'!U116</f>
        <v>-1.7971733434762882E-8</v>
      </c>
      <c r="AS113" s="60">
        <f>U113-'Individ-I&amp;O Tables'!V116</f>
        <v>-2.3928837766806765E-7</v>
      </c>
      <c r="AT113" s="297">
        <f>V113-'Individ-I&amp;O Tables'!W116</f>
        <v>0</v>
      </c>
    </row>
    <row r="114" spans="1:46" ht="14">
      <c r="A114" s="304">
        <v>2017</v>
      </c>
      <c r="B114" s="82">
        <f>'5.Stata-DNSP&amp;State'!Z64</f>
        <v>0.9720955491065979</v>
      </c>
      <c r="C114" s="78">
        <f>'5.Stata-DNSP&amp;State'!AA64</f>
        <v>1.149512767791748</v>
      </c>
      <c r="D114" s="78">
        <f>'5.Stata-DNSP&amp;State'!AB64</f>
        <v>1.1585327386856079</v>
      </c>
      <c r="E114" s="78">
        <f>'5.Stata-DNSP&amp;State'!AC64</f>
        <v>1.1406340599060059</v>
      </c>
      <c r="F114" s="78">
        <f>'5.Stata-DNSP&amp;State'!AD64</f>
        <v>0.85675770044326782</v>
      </c>
      <c r="G114" s="78"/>
      <c r="H114" s="79">
        <f>'5.Stata-DNSP&amp;State'!C64</f>
        <v>1.1772124767303467</v>
      </c>
      <c r="I114" s="82">
        <f>'5.Stata-DNSP&amp;State'!AE64</f>
        <v>1.265362024307251</v>
      </c>
      <c r="J114" s="78">
        <f>'5.Stata-DNSP&amp;State'!AF64</f>
        <v>1.0690295696258545</v>
      </c>
      <c r="K114" s="78">
        <f>'5.Stata-DNSP&amp;State'!AG64</f>
        <v>0.97174811363220215</v>
      </c>
      <c r="L114" s="78">
        <f>'5.Stata-DNSP&amp;State'!AH64</f>
        <v>2.1405777931213379</v>
      </c>
      <c r="M114" s="78">
        <f>'5.Stata-DNSP&amp;State'!AI64</f>
        <v>1.8918225765228271</v>
      </c>
      <c r="N114" s="78">
        <f>'5.Stata-DNSP&amp;State'!AJ64</f>
        <v>1.3990136384963989</v>
      </c>
      <c r="O114" s="79">
        <f>'5.Stata-DNSP&amp;State'!D64</f>
        <v>1.3612724542617798</v>
      </c>
      <c r="P114" s="82">
        <f t="shared" si="48"/>
        <v>0.93033649984464828</v>
      </c>
      <c r="Q114" s="78">
        <f t="shared" si="49"/>
        <v>1.1011973009711553</v>
      </c>
      <c r="R114" s="78">
        <f t="shared" si="50"/>
        <v>1.2114378821175782</v>
      </c>
      <c r="S114" s="78">
        <f t="shared" si="51"/>
        <v>0.5499508032425976</v>
      </c>
      <c r="T114" s="78">
        <f t="shared" si="52"/>
        <v>0.62226367913108693</v>
      </c>
      <c r="U114" s="78">
        <f t="shared" si="53"/>
        <v>0.84145889956838815</v>
      </c>
      <c r="V114" s="79">
        <f>'Index Tables'!F93</f>
        <v>0.82437110000000002</v>
      </c>
      <c r="Y114" s="295">
        <v>2017</v>
      </c>
      <c r="Z114" s="301">
        <f>B114-'Individ-I&amp;O Tables'!B117</f>
        <v>-1.5089340210661106E-7</v>
      </c>
      <c r="AA114" s="60">
        <f>C114-'Individ-I&amp;O Tables'!C117</f>
        <v>-2.3220825196013095E-7</v>
      </c>
      <c r="AB114" s="60">
        <f>D114-'Individ-I&amp;O Tables'!D117</f>
        <v>-2.6131439212484509E-7</v>
      </c>
      <c r="AC114" s="60">
        <f>E114-'Individ-I&amp;O Tables'!E117</f>
        <v>5.9906005933640927E-8</v>
      </c>
      <c r="AD114" s="60">
        <f>F114-'Individ-I&amp;O Tables'!F117</f>
        <v>4.4326786685644493E-10</v>
      </c>
      <c r="AE114" s="60"/>
      <c r="AF114" s="297">
        <f>H114-'Individ-I&amp;O Tables'!H117</f>
        <v>-5.2326965338522768E-7</v>
      </c>
      <c r="AG114" s="301">
        <f>I114-'Individ-I&amp;O Tables'!I117</f>
        <v>2.4307250878763398E-8</v>
      </c>
      <c r="AH114" s="60">
        <f>J114-'Individ-I&amp;O Tables'!J117</f>
        <v>5.6962585448516734E-7</v>
      </c>
      <c r="AI114" s="60">
        <f>K114-'Individ-I&amp;O Tables'!K117</f>
        <v>1.3632202144897576E-8</v>
      </c>
      <c r="AJ114" s="60">
        <f>L114-'Individ-I&amp;O Tables'!L117</f>
        <v>-2.068786622011487E-7</v>
      </c>
      <c r="AK114" s="60">
        <f>M114-'Individ-I&amp;O Tables'!M117</f>
        <v>-4.2347717288393483E-7</v>
      </c>
      <c r="AL114" s="60">
        <f>N114-'Individ-I&amp;O Tables'!N117</f>
        <v>6.3849639886370824E-7</v>
      </c>
      <c r="AM114" s="297">
        <f>O114-'Individ-I&amp;O Tables'!P117</f>
        <v>4.5426177974761117E-7</v>
      </c>
      <c r="AN114" s="301">
        <f>P114-'Individ-I&amp;O Tables'!Q117</f>
        <v>-4.0015535174298122E-7</v>
      </c>
      <c r="AO114" s="60">
        <f>Q114-'Individ-I&amp;O Tables'!R117</f>
        <v>-6.9902884458628023E-7</v>
      </c>
      <c r="AP114" s="60">
        <f>R114-'Individ-I&amp;O Tables'!S117</f>
        <v>-1.1788242182397823E-7</v>
      </c>
      <c r="AQ114" s="60">
        <f>S114-'Individ-I&amp;O Tables'!T117</f>
        <v>-2.9675740242929294E-7</v>
      </c>
      <c r="AR114" s="60">
        <f>T114-'Individ-I&amp;O Tables'!U117</f>
        <v>-2.2086891304784473E-7</v>
      </c>
      <c r="AS114" s="60">
        <f>U114-'Individ-I&amp;O Tables'!V117</f>
        <v>-5.0043161181623219E-7</v>
      </c>
      <c r="AT114" s="297">
        <f>V114-'Individ-I&amp;O Tables'!W117</f>
        <v>0</v>
      </c>
    </row>
    <row r="115" spans="1:46" ht="14">
      <c r="A115" s="304">
        <v>2018</v>
      </c>
      <c r="B115" s="82">
        <f>'5.Stata-DNSP&amp;State'!Z65</f>
        <v>0.96762955188751221</v>
      </c>
      <c r="C115" s="78">
        <f>'5.Stata-DNSP&amp;State'!AA65</f>
        <v>1.149512767791748</v>
      </c>
      <c r="D115" s="78">
        <f>'5.Stata-DNSP&amp;State'!AB65</f>
        <v>1.183643102645874</v>
      </c>
      <c r="E115" s="78">
        <f>'5.Stata-DNSP&amp;State'!AC65</f>
        <v>1.1575937271118164</v>
      </c>
      <c r="F115" s="78">
        <f>'5.Stata-DNSP&amp;State'!AD65</f>
        <v>0.8414008617401123</v>
      </c>
      <c r="G115" s="78"/>
      <c r="H115" s="79">
        <f>'5.Stata-DNSP&amp;State'!C65</f>
        <v>1.1925462484359741</v>
      </c>
      <c r="I115" s="82">
        <f>'5.Stata-DNSP&amp;State'!AE65</f>
        <v>1.1537843942642212</v>
      </c>
      <c r="J115" s="78">
        <f>'5.Stata-DNSP&amp;State'!AF65</f>
        <v>1.0287479162216187</v>
      </c>
      <c r="K115" s="78">
        <f>'5.Stata-DNSP&amp;State'!AG65</f>
        <v>0.97206205129623413</v>
      </c>
      <c r="L115" s="78">
        <f>'5.Stata-DNSP&amp;State'!AH65</f>
        <v>2.1675958633422852</v>
      </c>
      <c r="M115" s="78">
        <f>'5.Stata-DNSP&amp;State'!AI65</f>
        <v>1.9780069589614868</v>
      </c>
      <c r="N115" s="78">
        <f>'5.Stata-DNSP&amp;State'!AJ65</f>
        <v>1.4283604621887207</v>
      </c>
      <c r="O115" s="79">
        <f>'5.Stata-DNSP&amp;State'!D65</f>
        <v>1.3277114629745483</v>
      </c>
      <c r="P115" s="82">
        <f t="shared" si="48"/>
        <v>1.0335954051419387</v>
      </c>
      <c r="Q115" s="78">
        <f t="shared" si="49"/>
        <v>1.159221058562095</v>
      </c>
      <c r="R115" s="78">
        <f t="shared" si="50"/>
        <v>1.2268211137814986</v>
      </c>
      <c r="S115" s="78">
        <f t="shared" si="51"/>
        <v>0.55017001490173956</v>
      </c>
      <c r="T115" s="78">
        <f t="shared" si="52"/>
        <v>0.60290295897750368</v>
      </c>
      <c r="U115" s="78">
        <f t="shared" si="53"/>
        <v>0.83490566982552761</v>
      </c>
      <c r="V115" s="79">
        <f>'Index Tables'!F94</f>
        <v>0.81917139999999999</v>
      </c>
      <c r="Y115" s="295">
        <v>2018</v>
      </c>
      <c r="Z115" s="301">
        <f>B115-'Individ-I&amp;O Tables'!B118</f>
        <v>-4.811248777158994E-8</v>
      </c>
      <c r="AA115" s="60">
        <f>C115-'Individ-I&amp;O Tables'!C118</f>
        <v>-2.3220825196013095E-7</v>
      </c>
      <c r="AB115" s="60">
        <f>D115-'Individ-I&amp;O Tables'!D118</f>
        <v>1.0264587402275538E-7</v>
      </c>
      <c r="AC115" s="60">
        <f>E115-'Individ-I&amp;O Tables'!E118</f>
        <v>-2.7288818360560185E-7</v>
      </c>
      <c r="AD115" s="60">
        <f>F115-'Individ-I&amp;O Tables'!F118</f>
        <v>-3.8259887702452033E-8</v>
      </c>
      <c r="AE115" s="60"/>
      <c r="AF115" s="297">
        <f>H115-'Individ-I&amp;O Tables'!H118</f>
        <v>-7.5156402590259574E-7</v>
      </c>
      <c r="AG115" s="301">
        <f>I115-'Individ-I&amp;O Tables'!I118</f>
        <v>3.9426422127064598E-7</v>
      </c>
      <c r="AH115" s="60">
        <f>J115-'Individ-I&amp;O Tables'!J118</f>
        <v>-8.3778381343435626E-8</v>
      </c>
      <c r="AI115" s="60">
        <f>K115-'Individ-I&amp;O Tables'!K118</f>
        <v>-4.8703765909152708E-8</v>
      </c>
      <c r="AJ115" s="60">
        <f>L115-'Individ-I&amp;O Tables'!L118</f>
        <v>-1.3665771492199497E-7</v>
      </c>
      <c r="AK115" s="60">
        <f>M115-'Individ-I&amp;O Tables'!M118</f>
        <v>-4.1038513254321174E-8</v>
      </c>
      <c r="AL115" s="60">
        <f>N115-'Individ-I&amp;O Tables'!N118</f>
        <v>4.6218872062908645E-7</v>
      </c>
      <c r="AM115" s="297">
        <f>O115-'Individ-I&amp;O Tables'!P118</f>
        <v>4.6297454825428019E-7</v>
      </c>
      <c r="AN115" s="301">
        <f>P115-'Individ-I&amp;O Tables'!Q118</f>
        <v>-5.948580612535892E-7</v>
      </c>
      <c r="AO115" s="60">
        <f>Q115-'Individ-I&amp;O Tables'!R118</f>
        <v>-9.4143790496659108E-7</v>
      </c>
      <c r="AP115" s="60">
        <f>R115-'Individ-I&amp;O Tables'!S118</f>
        <v>1.1378149866736464E-7</v>
      </c>
      <c r="AQ115" s="60">
        <f>S115-'Individ-I&amp;O Tables'!T118</f>
        <v>-1.8509826049672995E-7</v>
      </c>
      <c r="AR115" s="60">
        <f>T115-'Individ-I&amp;O Tables'!U118</f>
        <v>-4.1022496288789512E-8</v>
      </c>
      <c r="AS115" s="60">
        <f>U115-'Individ-I&amp;O Tables'!V118</f>
        <v>-3.3017447242933429E-7</v>
      </c>
      <c r="AT115" s="297">
        <f>V115-'Individ-I&amp;O Tables'!W118</f>
        <v>0</v>
      </c>
    </row>
    <row r="116" spans="1:46" ht="14">
      <c r="A116" s="304">
        <v>2019</v>
      </c>
      <c r="B116" s="82">
        <f>'5.Stata-DNSP&amp;State'!Z66</f>
        <v>0.97458100318908691</v>
      </c>
      <c r="C116" s="78">
        <f>'5.Stata-DNSP&amp;State'!AA66</f>
        <v>1.149512767791748</v>
      </c>
      <c r="D116" s="78">
        <f>'5.Stata-DNSP&amp;State'!AB66</f>
        <v>1.2095668315887451</v>
      </c>
      <c r="E116" s="78">
        <f>'5.Stata-DNSP&amp;State'!AC66</f>
        <v>1.1804485321044922</v>
      </c>
      <c r="F116" s="78">
        <f>'5.Stata-DNSP&amp;State'!AD66</f>
        <v>0.95079433917999268</v>
      </c>
      <c r="G116" s="78"/>
      <c r="H116" s="79">
        <f>'5.Stata-DNSP&amp;State'!C66</f>
        <v>1.1913107633590698</v>
      </c>
      <c r="I116" s="82">
        <f>'5.Stata-DNSP&amp;State'!AE66</f>
        <v>1.0898007154464722</v>
      </c>
      <c r="J116" s="78">
        <f>'5.Stata-DNSP&amp;State'!AF66</f>
        <v>1.0307357311248779</v>
      </c>
      <c r="K116" s="78">
        <f>'5.Stata-DNSP&amp;State'!AG66</f>
        <v>0.96987861394882202</v>
      </c>
      <c r="L116" s="78">
        <f>'5.Stata-DNSP&amp;State'!AH66</f>
        <v>2.2655205726623535</v>
      </c>
      <c r="M116" s="78">
        <f>'5.Stata-DNSP&amp;State'!AI66</f>
        <v>2.074556827545166</v>
      </c>
      <c r="N116" s="78">
        <f>'5.Stata-DNSP&amp;State'!AJ66</f>
        <v>1.4466954469680786</v>
      </c>
      <c r="O116" s="79">
        <f>'5.Stata-DNSP&amp;State'!D66</f>
        <v>1.3155789375305176</v>
      </c>
      <c r="P116" s="82">
        <f t="shared" si="48"/>
        <v>1.0931455141053112</v>
      </c>
      <c r="Q116" s="78">
        <f t="shared" si="49"/>
        <v>1.1557868107074845</v>
      </c>
      <c r="R116" s="78">
        <f t="shared" si="50"/>
        <v>1.2283091370668497</v>
      </c>
      <c r="S116" s="78">
        <f t="shared" si="51"/>
        <v>0.52584416038168513</v>
      </c>
      <c r="T116" s="78">
        <f t="shared" si="52"/>
        <v>0.57424831537092869</v>
      </c>
      <c r="U116" s="78">
        <f t="shared" si="53"/>
        <v>0.82347032048505242</v>
      </c>
      <c r="V116" s="79">
        <f>'Index Tables'!F95</f>
        <v>0.80275050000000003</v>
      </c>
      <c r="Y116" s="295">
        <v>2019</v>
      </c>
      <c r="Z116" s="301">
        <f>B116-'Individ-I&amp;O Tables'!B119</f>
        <v>-9.6810913063904991E-8</v>
      </c>
      <c r="AA116" s="60">
        <f>C116-'Individ-I&amp;O Tables'!C119</f>
        <v>-2.3220825196013095E-7</v>
      </c>
      <c r="AB116" s="60">
        <f>D116-'Individ-I&amp;O Tables'!D119</f>
        <v>-1.6841125494160281E-7</v>
      </c>
      <c r="AC116" s="60">
        <f>E116-'Individ-I&amp;O Tables'!E119</f>
        <v>5.3210449224572187E-7</v>
      </c>
      <c r="AD116" s="60">
        <f>F116-'Individ-I&amp;O Tables'!F119</f>
        <v>3.9179992694649002E-8</v>
      </c>
      <c r="AE116" s="60"/>
      <c r="AF116" s="297">
        <f>H116-'Individ-I&amp;O Tables'!H119</f>
        <v>-2.3664093018460619E-7</v>
      </c>
      <c r="AG116" s="301">
        <f>I116-'Individ-I&amp;O Tables'!I119</f>
        <v>-2.8455352785172749E-7</v>
      </c>
      <c r="AH116" s="60">
        <f>J116-'Individ-I&amp;O Tables'!J119</f>
        <v>-2.6887512216688947E-7</v>
      </c>
      <c r="AI116" s="60">
        <f>K116-'Individ-I&amp;O Tables'!K119</f>
        <v>1.3948821986353721E-8</v>
      </c>
      <c r="AJ116" s="60">
        <f>L116-'Individ-I&amp;O Tables'!L119</f>
        <v>5.7266235353736761E-7</v>
      </c>
      <c r="AK116" s="60">
        <f>M116-'Individ-I&amp;O Tables'!M119</f>
        <v>-1.7245483396877148E-7</v>
      </c>
      <c r="AL116" s="60">
        <f>N116-'Individ-I&amp;O Tables'!N119</f>
        <v>4.4696807854904819E-7</v>
      </c>
      <c r="AM116" s="297">
        <f>O116-'Individ-I&amp;O Tables'!P119</f>
        <v>9.3753051766398698E-7</v>
      </c>
      <c r="AN116" s="301">
        <f>P116-'Individ-I&amp;O Tables'!Q119</f>
        <v>5.1410531121121039E-7</v>
      </c>
      <c r="AO116" s="60">
        <f>Q116-'Individ-I&amp;O Tables'!R119</f>
        <v>-1.8929251544008707E-7</v>
      </c>
      <c r="AP116" s="60">
        <f>R116-'Individ-I&amp;O Tables'!S119</f>
        <v>1.3706684964809313E-7</v>
      </c>
      <c r="AQ116" s="60">
        <f>S116-'Individ-I&amp;O Tables'!T119</f>
        <v>-3.9618314850997649E-8</v>
      </c>
      <c r="AR116" s="60">
        <f>T116-'Individ-I&amp;O Tables'!U119</f>
        <v>1.1537092869939869E-7</v>
      </c>
      <c r="AS116" s="60">
        <f>U116-'Individ-I&amp;O Tables'!V119</f>
        <v>-7.9514947626257992E-8</v>
      </c>
      <c r="AT116" s="297">
        <f>V116-'Individ-I&amp;O Tables'!W119</f>
        <v>0</v>
      </c>
    </row>
    <row r="117" spans="1:46" ht="14">
      <c r="A117" s="304">
        <v>2020</v>
      </c>
      <c r="B117" s="82">
        <f>'5.Stata-DNSP&amp;State'!Z67</f>
        <v>0.9601859450340271</v>
      </c>
      <c r="C117" s="78">
        <f>'5.Stata-DNSP&amp;State'!AA67</f>
        <v>1.149512767791748</v>
      </c>
      <c r="D117" s="78">
        <f>'5.Stata-DNSP&amp;State'!AB67</f>
        <v>1.2349673509597778</v>
      </c>
      <c r="E117" s="78">
        <f>'5.Stata-DNSP&amp;State'!AC67</f>
        <v>1.1940370798110962</v>
      </c>
      <c r="F117" s="78">
        <f>'5.Stata-DNSP&amp;State'!AD67</f>
        <v>1.0868508815765381</v>
      </c>
      <c r="G117" s="78"/>
      <c r="H117" s="79">
        <f>'5.Stata-DNSP&amp;State'!C67</f>
        <v>1.1794024705886841</v>
      </c>
      <c r="I117" s="82">
        <f>'5.Stata-DNSP&amp;State'!AE67</f>
        <v>0.97345989942550659</v>
      </c>
      <c r="J117" s="78">
        <f>'5.Stata-DNSP&amp;State'!AF67</f>
        <v>1.0237817764282227</v>
      </c>
      <c r="K117" s="78">
        <f>'5.Stata-DNSP&amp;State'!AG67</f>
        <v>0.96376919746398926</v>
      </c>
      <c r="L117" s="78">
        <f>'5.Stata-DNSP&amp;State'!AH67</f>
        <v>2.2740452289581299</v>
      </c>
      <c r="M117" s="78">
        <f>'5.Stata-DNSP&amp;State'!AI67</f>
        <v>2.1433267593383789</v>
      </c>
      <c r="N117" s="78">
        <f>'5.Stata-DNSP&amp;State'!AJ67</f>
        <v>1.4680690765380859</v>
      </c>
      <c r="O117" s="79">
        <f>'5.Stata-DNSP&amp;State'!D67</f>
        <v>1.2716703414916992</v>
      </c>
      <c r="P117" s="82">
        <f t="shared" si="48"/>
        <v>1.2115573238144846</v>
      </c>
      <c r="Q117" s="78">
        <f t="shared" si="49"/>
        <v>1.152005727923183</v>
      </c>
      <c r="R117" s="78">
        <f t="shared" si="50"/>
        <v>1.2237395360757541</v>
      </c>
      <c r="S117" s="78">
        <f t="shared" si="51"/>
        <v>0.51863632946695426</v>
      </c>
      <c r="T117" s="78">
        <f t="shared" si="52"/>
        <v>0.55026722614742718</v>
      </c>
      <c r="U117" s="78">
        <f t="shared" si="53"/>
        <v>0.80336987505375534</v>
      </c>
      <c r="V117" s="79">
        <f>'Index Tables'!F96</f>
        <v>0.7851996</v>
      </c>
      <c r="W117" s="267"/>
      <c r="X117" s="267"/>
      <c r="Y117" s="295">
        <v>2020</v>
      </c>
      <c r="Z117" s="301">
        <f>B117-'Individ-I&amp;O Tables'!B120</f>
        <v>-1.5496597294273329E-7</v>
      </c>
      <c r="AA117" s="60">
        <f>C117-'Individ-I&amp;O Tables'!C120</f>
        <v>-2.3220825196013095E-7</v>
      </c>
      <c r="AB117" s="60">
        <f>D117-'Individ-I&amp;O Tables'!D120</f>
        <v>3.5095977790611244E-7</v>
      </c>
      <c r="AC117" s="60">
        <f>E117-'Individ-I&amp;O Tables'!E120</f>
        <v>7.9811096176385377E-8</v>
      </c>
      <c r="AD117" s="60">
        <f>F117-'Individ-I&amp;O Tables'!F120</f>
        <v>-1.184234619255875E-7</v>
      </c>
      <c r="AE117" s="60"/>
      <c r="AF117" s="297">
        <f>H117-'Individ-I&amp;O Tables'!H120</f>
        <v>-5.2941131589712143E-7</v>
      </c>
      <c r="AG117" s="301">
        <f>I117-'Individ-I&amp;O Tables'!I120</f>
        <v>9.9425506605577141E-8</v>
      </c>
      <c r="AH117" s="60">
        <f>J117-'Individ-I&amp;O Tables'!J120</f>
        <v>-2.2357177731358036E-7</v>
      </c>
      <c r="AI117" s="60">
        <f>K117-'Individ-I&amp;O Tables'!K120</f>
        <v>-2.5360107347438543E-9</v>
      </c>
      <c r="AJ117" s="60">
        <f>L117-'Individ-I&amp;O Tables'!L120</f>
        <v>2.2895812978873664E-7</v>
      </c>
      <c r="AK117" s="60">
        <f>M117-'Individ-I&amp;O Tables'!M120</f>
        <v>-2.406616212979884E-7</v>
      </c>
      <c r="AL117" s="60">
        <f>N117-'Individ-I&amp;O Tables'!N120</f>
        <v>7.653808586916E-8</v>
      </c>
      <c r="AM117" s="297">
        <f>O117-'Individ-I&amp;O Tables'!P120</f>
        <v>3.4149169914066135E-7</v>
      </c>
      <c r="AN117" s="301">
        <f>P117-'Individ-I&amp;O Tables'!Q120</f>
        <v>-6.7618551535808535E-7</v>
      </c>
      <c r="AO117" s="60">
        <f>Q117-'Individ-I&amp;O Tables'!R120</f>
        <v>-1.2720768169938168E-6</v>
      </c>
      <c r="AP117" s="60">
        <f>R117-'Individ-I&amp;O Tables'!S120</f>
        <v>-4.6392424590813164E-7</v>
      </c>
      <c r="AQ117" s="60">
        <f>S117-'Individ-I&amp;O Tables'!T120</f>
        <v>-2.7053304574309323E-7</v>
      </c>
      <c r="AR117" s="60">
        <f>T117-'Individ-I&amp;O Tables'!U120</f>
        <v>-2.7385257284073816E-7</v>
      </c>
      <c r="AS117" s="60">
        <f>U117-'Individ-I&amp;O Tables'!V120</f>
        <v>-6.2494624464282111E-7</v>
      </c>
      <c r="AT117" s="297">
        <f>V117-'Individ-I&amp;O Tables'!W120</f>
        <v>0</v>
      </c>
    </row>
    <row r="118" spans="1:46" ht="14">
      <c r="A118" s="305">
        <v>2021</v>
      </c>
      <c r="B118" s="86">
        <f>'5.Stata-DNSP&amp;State'!Z68</f>
        <v>0.9721369743347168</v>
      </c>
      <c r="C118" s="84">
        <f>'5.Stata-DNSP&amp;State'!AA68</f>
        <v>1.149512767791748</v>
      </c>
      <c r="D118" s="84">
        <f>'5.Stata-DNSP&amp;State'!AB68</f>
        <v>1.2563722133636475</v>
      </c>
      <c r="E118" s="84">
        <f>'5.Stata-DNSP&amp;State'!AC68</f>
        <v>1.2070280313491821</v>
      </c>
      <c r="F118" s="84">
        <f>'5.Stata-DNSP&amp;State'!AD68</f>
        <v>0.83357316255569458</v>
      </c>
      <c r="G118" s="84"/>
      <c r="H118" s="85">
        <f>'5.Stata-DNSP&amp;State'!C68</f>
        <v>1.23155677318573</v>
      </c>
      <c r="I118" s="86">
        <f>'5.Stata-DNSP&amp;State'!AE68</f>
        <v>1.0373020172119141</v>
      </c>
      <c r="J118" s="84">
        <f>'5.Stata-DNSP&amp;State'!AF68</f>
        <v>0.9899488091468811</v>
      </c>
      <c r="K118" s="84">
        <f>'5.Stata-DNSP&amp;State'!AG68</f>
        <v>0.96389871835708618</v>
      </c>
      <c r="L118" s="84">
        <f>'5.Stata-DNSP&amp;State'!AH68</f>
        <v>2.2957577705383301</v>
      </c>
      <c r="M118" s="84">
        <f>'5.Stata-DNSP&amp;State'!AI68</f>
        <v>2.2387557029724121</v>
      </c>
      <c r="N118" s="84">
        <f>'5.Stata-DNSP&amp;State'!AJ68</f>
        <v>1.4926130771636963</v>
      </c>
      <c r="O118" s="85">
        <f>'5.Stata-DNSP&amp;State'!D68</f>
        <v>1.3138343095779419</v>
      </c>
      <c r="P118" s="86">
        <f t="shared" ref="P118" si="54">$H118/I118</f>
        <v>1.1872692357197363</v>
      </c>
      <c r="Q118" s="84">
        <f t="shared" ref="Q118" si="55">$H118/J118</f>
        <v>1.2440610684173274</v>
      </c>
      <c r="R118" s="84">
        <f t="shared" ref="R118" si="56">$H118/K118</f>
        <v>1.2776827582931665</v>
      </c>
      <c r="S118" s="84">
        <f t="shared" ref="S118" si="57">$H118/L118</f>
        <v>0.53644891851850007</v>
      </c>
      <c r="T118" s="84">
        <f t="shared" ref="T118" si="58">$H118/M118</f>
        <v>0.55010771007778259</v>
      </c>
      <c r="U118" s="84">
        <f t="shared" ref="U118" si="59">$H118/N118</f>
        <v>0.82510115449743171</v>
      </c>
      <c r="V118" s="85">
        <f>'Index Tables'!F97</f>
        <v>0.80663569999999996</v>
      </c>
      <c r="W118" s="267"/>
      <c r="X118" s="267"/>
      <c r="Y118" s="298">
        <v>2021</v>
      </c>
      <c r="Z118" s="302">
        <f>B118-'Individ-I&amp;O Tables'!B121</f>
        <v>-1.2566528317936587E-7</v>
      </c>
      <c r="AA118" s="157">
        <f>C118-'Individ-I&amp;O Tables'!C121</f>
        <v>-2.3220825196013095E-7</v>
      </c>
      <c r="AB118" s="157">
        <f>D118-'Individ-I&amp;O Tables'!D121</f>
        <v>2.1336364741664227E-7</v>
      </c>
      <c r="AC118" s="157">
        <f>E118-'Individ-I&amp;O Tables'!E121</f>
        <v>3.1349182139095433E-8</v>
      </c>
      <c r="AD118" s="157">
        <f>F118-'Individ-I&amp;O Tables'!F121</f>
        <v>6.25556946243222E-8</v>
      </c>
      <c r="AE118" s="157"/>
      <c r="AF118" s="299">
        <f>H118-'Individ-I&amp;O Tables'!H121</f>
        <v>-2.2681427003234944E-7</v>
      </c>
      <c r="AG118" s="302">
        <f>I118-'Individ-I&amp;O Tables'!I121</f>
        <v>1.7211914116188609E-8</v>
      </c>
      <c r="AH118" s="157">
        <f>J118-'Individ-I&amp;O Tables'!J121</f>
        <v>1.0914688108876192E-7</v>
      </c>
      <c r="AI118" s="157">
        <f>K118-'Individ-I&amp;O Tables'!K121</f>
        <v>-8.1642913762891567E-8</v>
      </c>
      <c r="AJ118" s="157">
        <f>L118-'Individ-I&amp;O Tables'!L121</f>
        <v>-2.2946167010928775E-7</v>
      </c>
      <c r="AK118" s="157">
        <f>M118-'Individ-I&amp;O Tables'!M121</f>
        <v>-2.9702758785887795E-7</v>
      </c>
      <c r="AL118" s="157">
        <f>N118-'Individ-I&amp;O Tables'!N121</f>
        <v>7.716369632149167E-8</v>
      </c>
      <c r="AM118" s="299">
        <f>O118-'Individ-I&amp;O Tables'!P121</f>
        <v>3.0957794194819144E-7</v>
      </c>
      <c r="AN118" s="302">
        <f>P118-'Individ-I&amp;O Tables'!Q121</f>
        <v>-7.6428026374308899E-7</v>
      </c>
      <c r="AO118" s="157">
        <f>Q118-'Individ-I&amp;O Tables'!R121</f>
        <v>-9.3158267255866178E-7</v>
      </c>
      <c r="AP118" s="157">
        <f>R118-'Individ-I&amp;O Tables'!S121</f>
        <v>-2.417068334370498E-7</v>
      </c>
      <c r="AQ118" s="157">
        <f>S118-'Individ-I&amp;O Tables'!T121</f>
        <v>-1.8148149993901797E-7</v>
      </c>
      <c r="AR118" s="157">
        <f>T118-'Individ-I&amp;O Tables'!U121</f>
        <v>-8.9922217449966979E-8</v>
      </c>
      <c r="AS118" s="157">
        <f>U118-'Individ-I&amp;O Tables'!V121</f>
        <v>-2.455025682746026E-7</v>
      </c>
      <c r="AT118" s="299">
        <f>V118-'Individ-I&amp;O Tables'!W121</f>
        <v>0</v>
      </c>
    </row>
    <row r="119" spans="1:46" ht="14">
      <c r="A119" s="77"/>
      <c r="B119" s="87"/>
      <c r="C119" s="87"/>
      <c r="D119" s="87"/>
      <c r="E119" s="87"/>
      <c r="F119" s="87"/>
      <c r="G119" s="78"/>
      <c r="H119" s="87"/>
      <c r="I119" s="87"/>
      <c r="J119" s="87"/>
      <c r="K119" s="87"/>
      <c r="L119" s="87"/>
      <c r="M119" s="87"/>
      <c r="N119" s="87"/>
      <c r="O119" s="87"/>
      <c r="P119" s="87"/>
      <c r="Q119" s="87"/>
      <c r="R119" s="87"/>
      <c r="S119" s="87"/>
      <c r="T119" s="87"/>
      <c r="U119" s="87"/>
      <c r="V119" s="87"/>
      <c r="W119" s="66"/>
      <c r="X119" s="6"/>
    </row>
    <row r="120" spans="1:46" ht="14">
      <c r="A120" s="77"/>
      <c r="B120" s="87"/>
      <c r="C120" s="87"/>
      <c r="D120" s="87"/>
      <c r="E120" s="87"/>
      <c r="F120" s="87"/>
      <c r="G120" s="78"/>
      <c r="H120" s="87"/>
      <c r="I120" s="87"/>
      <c r="J120" s="87"/>
      <c r="K120" s="87"/>
      <c r="L120" s="87"/>
      <c r="M120" s="87"/>
      <c r="N120" s="87"/>
      <c r="O120" s="87"/>
      <c r="P120" s="87"/>
      <c r="Q120" s="87"/>
      <c r="R120" s="87"/>
      <c r="S120" s="87"/>
      <c r="T120" s="87"/>
      <c r="U120" s="87"/>
      <c r="V120" s="87"/>
      <c r="W120" s="66"/>
      <c r="X120" s="6"/>
    </row>
    <row r="121" spans="1:46" ht="14">
      <c r="A121" s="77"/>
      <c r="B121" s="87"/>
      <c r="C121" s="87"/>
      <c r="D121" s="87"/>
      <c r="E121" s="87"/>
      <c r="F121" s="87"/>
      <c r="G121" s="87"/>
      <c r="H121" s="87"/>
      <c r="I121" s="87"/>
      <c r="J121" s="87"/>
      <c r="K121" s="87"/>
      <c r="L121" s="87"/>
      <c r="M121" s="87"/>
      <c r="N121" s="87"/>
      <c r="O121" s="87"/>
      <c r="P121" s="87"/>
      <c r="Q121" s="87"/>
      <c r="R121" s="87"/>
      <c r="S121" s="87"/>
      <c r="T121" s="87"/>
      <c r="U121" s="87"/>
      <c r="V121" s="87"/>
      <c r="W121" s="65"/>
    </row>
    <row r="122" spans="1:46">
      <c r="A122" s="313"/>
      <c r="B122" s="314"/>
      <c r="C122" s="314"/>
      <c r="D122" s="314"/>
      <c r="E122" s="314"/>
      <c r="F122" s="314"/>
      <c r="G122" s="314"/>
      <c r="H122" s="314"/>
      <c r="I122" s="314"/>
      <c r="J122" s="267"/>
      <c r="K122" s="267"/>
      <c r="L122" s="267"/>
      <c r="M122" s="267"/>
      <c r="N122" s="267"/>
      <c r="O122" s="267"/>
      <c r="P122" s="267"/>
      <c r="Q122" s="267"/>
      <c r="R122" s="267"/>
      <c r="S122" s="267"/>
      <c r="T122" s="267"/>
      <c r="U122" s="267"/>
      <c r="V122" s="267"/>
    </row>
    <row r="123" spans="1:46">
      <c r="A123" s="59"/>
      <c r="B123" s="56"/>
      <c r="C123" s="56"/>
      <c r="D123" s="56"/>
      <c r="E123" s="56"/>
      <c r="F123" s="56"/>
      <c r="G123" s="56"/>
      <c r="H123" s="56"/>
      <c r="I123" s="56"/>
    </row>
    <row r="124" spans="1:46">
      <c r="A124" s="67" t="s">
        <v>485</v>
      </c>
      <c r="B124" s="68"/>
      <c r="C124" s="68"/>
      <c r="D124" s="68"/>
      <c r="E124" s="68"/>
      <c r="F124" s="68"/>
      <c r="G124" s="68"/>
      <c r="H124" s="68"/>
      <c r="I124" s="68"/>
      <c r="J124" s="68"/>
      <c r="K124" s="68"/>
      <c r="L124" s="68"/>
      <c r="M124" s="68"/>
      <c r="N124" s="68"/>
      <c r="O124" s="68"/>
      <c r="P124" s="68"/>
      <c r="Q124" s="68"/>
      <c r="R124" s="68"/>
      <c r="S124" s="68"/>
      <c r="T124" s="68"/>
      <c r="U124" s="68"/>
      <c r="V124" s="68"/>
    </row>
    <row r="125" spans="1:46">
      <c r="A125" s="69"/>
      <c r="B125" s="414" t="s">
        <v>153</v>
      </c>
      <c r="C125" s="413"/>
      <c r="D125" s="413"/>
      <c r="E125" s="413"/>
      <c r="F125" s="413"/>
      <c r="G125" s="413"/>
      <c r="H125" s="415"/>
      <c r="I125" s="414" t="s">
        <v>154</v>
      </c>
      <c r="J125" s="413"/>
      <c r="K125" s="413"/>
      <c r="L125" s="413"/>
      <c r="M125" s="413"/>
      <c r="N125" s="413"/>
      <c r="O125" s="415"/>
      <c r="P125" s="418" t="s">
        <v>155</v>
      </c>
      <c r="Q125" s="416"/>
      <c r="R125" s="416"/>
      <c r="S125" s="416"/>
      <c r="T125" s="416"/>
      <c r="U125" s="416"/>
      <c r="V125" s="417"/>
      <c r="Y125" s="293"/>
      <c r="Z125" s="414" t="s">
        <v>153</v>
      </c>
      <c r="AA125" s="413"/>
      <c r="AB125" s="413"/>
      <c r="AC125" s="413"/>
      <c r="AD125" s="413"/>
      <c r="AE125" s="413"/>
      <c r="AF125" s="415"/>
      <c r="AG125" s="414" t="s">
        <v>154</v>
      </c>
      <c r="AH125" s="413"/>
      <c r="AI125" s="413"/>
      <c r="AJ125" s="413"/>
      <c r="AK125" s="413"/>
      <c r="AL125" s="413"/>
      <c r="AM125" s="415"/>
      <c r="AN125" s="418" t="s">
        <v>155</v>
      </c>
      <c r="AO125" s="416"/>
      <c r="AP125" s="416"/>
      <c r="AQ125" s="416"/>
      <c r="AR125" s="416"/>
      <c r="AS125" s="416"/>
      <c r="AT125" s="417"/>
    </row>
    <row r="126" spans="1:46" ht="30">
      <c r="A126" s="303" t="s">
        <v>7</v>
      </c>
      <c r="B126" s="311" t="s">
        <v>37</v>
      </c>
      <c r="C126" s="92" t="s">
        <v>39</v>
      </c>
      <c r="D126" s="92" t="s">
        <v>13</v>
      </c>
      <c r="E126" s="92" t="s">
        <v>38</v>
      </c>
      <c r="F126" s="92" t="s">
        <v>156</v>
      </c>
      <c r="G126" s="92" t="s">
        <v>42</v>
      </c>
      <c r="H126" s="93" t="s">
        <v>43</v>
      </c>
      <c r="I126" s="95" t="s">
        <v>40</v>
      </c>
      <c r="J126" s="96" t="s">
        <v>158</v>
      </c>
      <c r="K126" s="96" t="s">
        <v>157</v>
      </c>
      <c r="L126" s="96" t="s">
        <v>159</v>
      </c>
      <c r="M126" s="96" t="s">
        <v>160</v>
      </c>
      <c r="N126" s="96" t="s">
        <v>41</v>
      </c>
      <c r="O126" s="97" t="s">
        <v>44</v>
      </c>
      <c r="P126" s="73" t="s">
        <v>40</v>
      </c>
      <c r="Q126" s="74" t="s">
        <v>158</v>
      </c>
      <c r="R126" s="74" t="s">
        <v>157</v>
      </c>
      <c r="S126" s="74" t="s">
        <v>159</v>
      </c>
      <c r="T126" s="74" t="s">
        <v>160</v>
      </c>
      <c r="U126" s="74" t="s">
        <v>41</v>
      </c>
      <c r="V126" s="76" t="s">
        <v>11</v>
      </c>
      <c r="Y126" s="294" t="s">
        <v>7</v>
      </c>
      <c r="Z126" s="364" t="s">
        <v>37</v>
      </c>
      <c r="AA126" s="71" t="s">
        <v>39</v>
      </c>
      <c r="AB126" s="71" t="s">
        <v>13</v>
      </c>
      <c r="AC126" s="71" t="s">
        <v>38</v>
      </c>
      <c r="AD126" s="71" t="s">
        <v>156</v>
      </c>
      <c r="AE126" s="71" t="s">
        <v>42</v>
      </c>
      <c r="AF126" s="72" t="s">
        <v>43</v>
      </c>
      <c r="AG126" s="73" t="s">
        <v>40</v>
      </c>
      <c r="AH126" s="74" t="s">
        <v>158</v>
      </c>
      <c r="AI126" s="74" t="s">
        <v>157</v>
      </c>
      <c r="AJ126" s="74" t="s">
        <v>159</v>
      </c>
      <c r="AK126" s="74" t="s">
        <v>160</v>
      </c>
      <c r="AL126" s="74" t="s">
        <v>41</v>
      </c>
      <c r="AM126" s="75" t="s">
        <v>44</v>
      </c>
      <c r="AN126" s="73" t="s">
        <v>40</v>
      </c>
      <c r="AO126" s="74" t="s">
        <v>158</v>
      </c>
      <c r="AP126" s="74" t="s">
        <v>157</v>
      </c>
      <c r="AQ126" s="74" t="s">
        <v>159</v>
      </c>
      <c r="AR126" s="74" t="s">
        <v>160</v>
      </c>
      <c r="AS126" s="74" t="s">
        <v>41</v>
      </c>
      <c r="AT126" s="76" t="s">
        <v>11</v>
      </c>
    </row>
    <row r="127" spans="1:46" ht="14">
      <c r="A127" s="304">
        <v>2006</v>
      </c>
      <c r="B127" s="80">
        <f>'5.Stata-DNSP&amp;State'!Z70</f>
        <v>1</v>
      </c>
      <c r="C127" s="88">
        <f>'5.Stata-DNSP&amp;State'!AA70</f>
        <v>1</v>
      </c>
      <c r="D127" s="88">
        <f>'5.Stata-DNSP&amp;State'!AB70</f>
        <v>1</v>
      </c>
      <c r="E127" s="88">
        <f>'5.Stata-DNSP&amp;State'!AC70</f>
        <v>1</v>
      </c>
      <c r="F127" s="88">
        <f>'5.Stata-DNSP&amp;State'!AD70</f>
        <v>1</v>
      </c>
      <c r="G127" s="88"/>
      <c r="H127" s="89">
        <f>'5.Stata-DNSP&amp;State'!C70</f>
        <v>1</v>
      </c>
      <c r="I127" s="80">
        <f>'5.Stata-DNSP&amp;State'!AE70</f>
        <v>1</v>
      </c>
      <c r="J127" s="88">
        <f>'5.Stata-DNSP&amp;State'!AF70</f>
        <v>1</v>
      </c>
      <c r="K127" s="88">
        <f>'5.Stata-DNSP&amp;State'!AG70</f>
        <v>1</v>
      </c>
      <c r="L127" s="88">
        <f>'5.Stata-DNSP&amp;State'!AH70</f>
        <v>1</v>
      </c>
      <c r="M127" s="88">
        <f>'5.Stata-DNSP&amp;State'!AI70</f>
        <v>1</v>
      </c>
      <c r="N127" s="88">
        <f>'5.Stata-DNSP&amp;State'!AJ70</f>
        <v>1</v>
      </c>
      <c r="O127" s="89">
        <f>'5.Stata-DNSP&amp;State'!D70</f>
        <v>1</v>
      </c>
      <c r="P127" s="80">
        <f t="shared" ref="P127:P141" si="60">$H127/I127</f>
        <v>1</v>
      </c>
      <c r="Q127" s="78">
        <f t="shared" ref="Q127:Q141" si="61">$H127/J127</f>
        <v>1</v>
      </c>
      <c r="R127" s="78">
        <f t="shared" ref="R127:R141" si="62">$H127/K127</f>
        <v>1</v>
      </c>
      <c r="S127" s="78">
        <f t="shared" ref="S127:S141" si="63">$H127/L127</f>
        <v>1</v>
      </c>
      <c r="T127" s="78">
        <f t="shared" ref="T127:T141" si="64">$H127/M127</f>
        <v>1</v>
      </c>
      <c r="U127" s="78">
        <f t="shared" ref="U127:U141" si="65">$H127/N127</f>
        <v>1</v>
      </c>
      <c r="V127" s="79">
        <f>'Index Tables'!F107</f>
        <v>1</v>
      </c>
      <c r="Y127" s="295">
        <v>2006</v>
      </c>
      <c r="Z127" s="300">
        <f>B127-'Individ-I&amp;O Tables'!B131</f>
        <v>0</v>
      </c>
      <c r="AA127" s="156">
        <f>C127-'Individ-I&amp;O Tables'!C131</f>
        <v>0</v>
      </c>
      <c r="AB127" s="156">
        <f>D127-'Individ-I&amp;O Tables'!D131</f>
        <v>0</v>
      </c>
      <c r="AC127" s="156">
        <f>E127-'Individ-I&amp;O Tables'!E131</f>
        <v>0</v>
      </c>
      <c r="AD127" s="156">
        <f>F127-'Individ-I&amp;O Tables'!F131</f>
        <v>0</v>
      </c>
      <c r="AE127" s="156"/>
      <c r="AF127" s="296">
        <f>H127-'Individ-I&amp;O Tables'!H131</f>
        <v>0</v>
      </c>
      <c r="AG127" s="300">
        <f>I127-'Individ-I&amp;O Tables'!I131</f>
        <v>0</v>
      </c>
      <c r="AH127" s="156">
        <f>J127-'Individ-I&amp;O Tables'!J131</f>
        <v>0</v>
      </c>
      <c r="AI127" s="156">
        <f>K127-'Individ-I&amp;O Tables'!K131</f>
        <v>0</v>
      </c>
      <c r="AJ127" s="156">
        <f>L127-'Individ-I&amp;O Tables'!L131</f>
        <v>0</v>
      </c>
      <c r="AK127" s="156">
        <f>M127-'Individ-I&amp;O Tables'!M131</f>
        <v>0</v>
      </c>
      <c r="AL127" s="156">
        <f>N127-'Individ-I&amp;O Tables'!N131</f>
        <v>0</v>
      </c>
      <c r="AM127" s="296">
        <f>O127-'Individ-I&amp;O Tables'!P131</f>
        <v>0</v>
      </c>
      <c r="AN127" s="300">
        <f>P127-'Individ-I&amp;O Tables'!Q131</f>
        <v>0</v>
      </c>
      <c r="AO127" s="156">
        <f>Q127-'Individ-I&amp;O Tables'!R131</f>
        <v>0</v>
      </c>
      <c r="AP127" s="156">
        <f>R127-'Individ-I&amp;O Tables'!S131</f>
        <v>0</v>
      </c>
      <c r="AQ127" s="156">
        <f>S127-'Individ-I&amp;O Tables'!T131</f>
        <v>0</v>
      </c>
      <c r="AR127" s="156">
        <f>T127-'Individ-I&amp;O Tables'!U131</f>
        <v>0</v>
      </c>
      <c r="AS127" s="156">
        <f>U127-'Individ-I&amp;O Tables'!V131</f>
        <v>0</v>
      </c>
      <c r="AT127" s="296">
        <f>V127-'Individ-I&amp;O Tables'!W131</f>
        <v>0</v>
      </c>
    </row>
    <row r="128" spans="1:46" ht="14">
      <c r="A128" s="304">
        <v>2007</v>
      </c>
      <c r="B128" s="82">
        <f>'5.Stata-DNSP&amp;State'!Z71</f>
        <v>1.0043165683746338</v>
      </c>
      <c r="C128" s="78">
        <f>'5.Stata-DNSP&amp;State'!AA71</f>
        <v>1.0929180383682251</v>
      </c>
      <c r="D128" s="78">
        <f>'5.Stata-DNSP&amp;State'!AB71</f>
        <v>1.0198318958282471</v>
      </c>
      <c r="E128" s="78">
        <f>'5.Stata-DNSP&amp;State'!AC71</f>
        <v>1.0211539268493652</v>
      </c>
      <c r="F128" s="78">
        <f>'5.Stata-DNSP&amp;State'!AD71</f>
        <v>0.70167481899261475</v>
      </c>
      <c r="G128" s="78"/>
      <c r="H128" s="79">
        <f>'5.Stata-DNSP&amp;State'!C71</f>
        <v>1.1206458806991577</v>
      </c>
      <c r="I128" s="82">
        <f>'5.Stata-DNSP&amp;State'!AE71</f>
        <v>1.1624612808227539</v>
      </c>
      <c r="J128" s="78">
        <f>'5.Stata-DNSP&amp;State'!AF71</f>
        <v>1.0396521091461182</v>
      </c>
      <c r="K128" s="78">
        <f>'5.Stata-DNSP&amp;State'!AG71</f>
        <v>1.0064961910247803</v>
      </c>
      <c r="L128" s="78">
        <f>'5.Stata-DNSP&amp;State'!AH71</f>
        <v>1.1480852365493774</v>
      </c>
      <c r="M128" s="78">
        <f>'5.Stata-DNSP&amp;State'!AI71</f>
        <v>1.1012327671051025</v>
      </c>
      <c r="N128" s="78">
        <f>'5.Stata-DNSP&amp;State'!AJ71</f>
        <v>1.0743435621261597</v>
      </c>
      <c r="O128" s="79">
        <f>'5.Stata-DNSP&amp;State'!D71</f>
        <v>1.1012561321258545</v>
      </c>
      <c r="P128" s="82">
        <f t="shared" si="60"/>
        <v>0.96402856524046932</v>
      </c>
      <c r="Q128" s="78">
        <f t="shared" si="61"/>
        <v>1.0779046864239625</v>
      </c>
      <c r="R128" s="78">
        <f t="shared" si="62"/>
        <v>1.113412937567259</v>
      </c>
      <c r="S128" s="78">
        <f t="shared" si="63"/>
        <v>0.97609989661334728</v>
      </c>
      <c r="T128" s="78">
        <f t="shared" si="64"/>
        <v>1.0176285288396276</v>
      </c>
      <c r="U128" s="78">
        <f t="shared" si="65"/>
        <v>1.0430982417592416</v>
      </c>
      <c r="V128" s="79">
        <f>'Index Tables'!F108</f>
        <v>1.0495190000000001</v>
      </c>
      <c r="Y128" s="295">
        <v>2007</v>
      </c>
      <c r="Z128" s="301">
        <f>B128-'Individ-I&amp;O Tables'!B132</f>
        <v>-4.3162536611518476E-7</v>
      </c>
      <c r="AA128" s="60">
        <f>C128-'Individ-I&amp;O Tables'!C132</f>
        <v>3.8368225041551796E-8</v>
      </c>
      <c r="AB128" s="60">
        <f>D128-'Individ-I&amp;O Tables'!D132</f>
        <v>-1.0417175300148074E-7</v>
      </c>
      <c r="AC128" s="60">
        <f>E128-'Individ-I&amp;O Tables'!E132</f>
        <v>-7.3150634660734681E-8</v>
      </c>
      <c r="AD128" s="60">
        <f>F128-'Individ-I&amp;O Tables'!F132</f>
        <v>1.8992614703172706E-8</v>
      </c>
      <c r="AE128" s="60"/>
      <c r="AF128" s="297">
        <f>H128-'Individ-I&amp;O Tables'!H132</f>
        <v>-1.1930084231615012E-7</v>
      </c>
      <c r="AG128" s="301">
        <f>I128-'Individ-I&amp;O Tables'!I132</f>
        <v>2.8082275393970235E-7</v>
      </c>
      <c r="AH128" s="60">
        <f>J128-'Individ-I&amp;O Tables'!J132</f>
        <v>1.0914611814349939E-7</v>
      </c>
      <c r="AI128" s="60">
        <f>K128-'Individ-I&amp;O Tables'!K132</f>
        <v>1.9102478021615354E-7</v>
      </c>
      <c r="AJ128" s="60">
        <f>L128-'Individ-I&amp;O Tables'!L132</f>
        <v>2.3654937741923732E-7</v>
      </c>
      <c r="AK128" s="60">
        <f>M128-'Individ-I&amp;O Tables'!M132</f>
        <v>-2.328948973673306E-7</v>
      </c>
      <c r="AL128" s="60">
        <f>N128-'Individ-I&amp;O Tables'!N132</f>
        <v>-4.3787384029769783E-7</v>
      </c>
      <c r="AM128" s="297">
        <f>O128-'Individ-I&amp;O Tables'!P132</f>
        <v>1.3212585447952563E-7</v>
      </c>
      <c r="AN128" s="301">
        <f>P128-'Individ-I&amp;O Tables'!Q132</f>
        <v>6.5240469360183795E-8</v>
      </c>
      <c r="AO128" s="60">
        <f>Q128-'Individ-I&amp;O Tables'!R132</f>
        <v>-3.1357603735848727E-7</v>
      </c>
      <c r="AP128" s="60">
        <f>R128-'Individ-I&amp;O Tables'!S132</f>
        <v>-6.2432740977058643E-8</v>
      </c>
      <c r="AQ128" s="60">
        <f>S128-'Individ-I&amp;O Tables'!T132</f>
        <v>9.661334732236071E-8</v>
      </c>
      <c r="AR128" s="60">
        <f>T128-'Individ-I&amp;O Tables'!U132</f>
        <v>5.2883962764482817E-7</v>
      </c>
      <c r="AS128" s="60">
        <f>U128-'Individ-I&amp;O Tables'!V132</f>
        <v>2.4175924151492723E-7</v>
      </c>
      <c r="AT128" s="297">
        <f>V128-'Individ-I&amp;O Tables'!W132</f>
        <v>0</v>
      </c>
    </row>
    <row r="129" spans="1:46" ht="14">
      <c r="A129" s="304">
        <v>2008</v>
      </c>
      <c r="B129" s="82">
        <f>'5.Stata-DNSP&amp;State'!Z72</f>
        <v>1.0260452032089233</v>
      </c>
      <c r="C129" s="78">
        <f>'5.Stata-DNSP&amp;State'!AA72</f>
        <v>1.1352245807647705</v>
      </c>
      <c r="D129" s="78">
        <f>'5.Stata-DNSP&amp;State'!AB72</f>
        <v>1.0426541566848755</v>
      </c>
      <c r="E129" s="78">
        <f>'5.Stata-DNSP&amp;State'!AC72</f>
        <v>1.039178729057312</v>
      </c>
      <c r="F129" s="78">
        <f>'5.Stata-DNSP&amp;State'!AD72</f>
        <v>0.81596672534942627</v>
      </c>
      <c r="G129" s="78"/>
      <c r="H129" s="79">
        <f>'5.Stata-DNSP&amp;State'!C72</f>
        <v>1.1292608976364136</v>
      </c>
      <c r="I129" s="82">
        <f>'5.Stata-DNSP&amp;State'!AE72</f>
        <v>1.2114150524139404</v>
      </c>
      <c r="J129" s="78">
        <f>'5.Stata-DNSP&amp;State'!AF72</f>
        <v>1.0386759042739868</v>
      </c>
      <c r="K129" s="78">
        <f>'5.Stata-DNSP&amp;State'!AG72</f>
        <v>1.0103901624679565</v>
      </c>
      <c r="L129" s="78">
        <f>'5.Stata-DNSP&amp;State'!AH72</f>
        <v>1.3317404985427856</v>
      </c>
      <c r="M129" s="78">
        <f>'5.Stata-DNSP&amp;State'!AI72</f>
        <v>1.1878225803375244</v>
      </c>
      <c r="N129" s="78">
        <f>'5.Stata-DNSP&amp;State'!AJ72</f>
        <v>1.1203773021697998</v>
      </c>
      <c r="O129" s="79">
        <f>'5.Stata-DNSP&amp;State'!D72</f>
        <v>1.1523990631103516</v>
      </c>
      <c r="P129" s="82">
        <f t="shared" si="60"/>
        <v>0.93218331354408923</v>
      </c>
      <c r="Q129" s="78">
        <f t="shared" si="61"/>
        <v>1.0872119907563889</v>
      </c>
      <c r="R129" s="78">
        <f t="shared" si="62"/>
        <v>1.1176483497009768</v>
      </c>
      <c r="S129" s="78">
        <f t="shared" si="63"/>
        <v>0.84795866677635101</v>
      </c>
      <c r="T129" s="78">
        <f t="shared" si="64"/>
        <v>0.950698291419523</v>
      </c>
      <c r="U129" s="78">
        <f t="shared" si="65"/>
        <v>1.0079291105321477</v>
      </c>
      <c r="V129" s="79">
        <f>'Index Tables'!F109</f>
        <v>1.009849</v>
      </c>
      <c r="Y129" s="295">
        <v>2008</v>
      </c>
      <c r="Z129" s="301">
        <f>B129-'Individ-I&amp;O Tables'!B133</f>
        <v>2.0320892324399153E-7</v>
      </c>
      <c r="AA129" s="60">
        <f>C129-'Individ-I&amp;O Tables'!C133</f>
        <v>-4.1923522942077796E-7</v>
      </c>
      <c r="AB129" s="60">
        <f>D129-'Individ-I&amp;O Tables'!D133</f>
        <v>1.5668487551856458E-7</v>
      </c>
      <c r="AC129" s="60">
        <f>E129-'Individ-I&amp;O Tables'!E133</f>
        <v>-2.7094268806315824E-7</v>
      </c>
      <c r="AD129" s="60">
        <f>F129-'Individ-I&amp;O Tables'!F133</f>
        <v>2.5349426224785532E-8</v>
      </c>
      <c r="AE129" s="60"/>
      <c r="AF129" s="297">
        <f>H129-'Individ-I&amp;O Tables'!H133</f>
        <v>-1.0236358649606814E-7</v>
      </c>
      <c r="AG129" s="301">
        <f>I129-'Individ-I&amp;O Tables'!I133</f>
        <v>5.241394052113435E-8</v>
      </c>
      <c r="AH129" s="60">
        <f>J129-'Individ-I&amp;O Tables'!J133</f>
        <v>-9.572601311624851E-8</v>
      </c>
      <c r="AI129" s="60">
        <f>K129-'Individ-I&amp;O Tables'!K133</f>
        <v>1.6246795664365266E-7</v>
      </c>
      <c r="AJ129" s="60">
        <f>L129-'Individ-I&amp;O Tables'!L133</f>
        <v>-5.0145721441907654E-7</v>
      </c>
      <c r="AK129" s="60">
        <f>M129-'Individ-I&amp;O Tables'!M133</f>
        <v>-4.1966247565916603E-7</v>
      </c>
      <c r="AL129" s="60">
        <f>N129-'Individ-I&amp;O Tables'!N133</f>
        <v>3.0216979984842851E-7</v>
      </c>
      <c r="AM129" s="297">
        <f>O129-'Individ-I&amp;O Tables'!P133</f>
        <v>6.3110351611328497E-8</v>
      </c>
      <c r="AN129" s="301">
        <f>P129-'Individ-I&amp;O Tables'!Q133</f>
        <v>-8.6455910763838517E-8</v>
      </c>
      <c r="AO129" s="60">
        <f>Q129-'Individ-I&amp;O Tables'!R133</f>
        <v>-9.243611209797109E-9</v>
      </c>
      <c r="AP129" s="60">
        <f>R129-'Individ-I&amp;O Tables'!S133</f>
        <v>3.4970097684272616E-7</v>
      </c>
      <c r="AQ129" s="60">
        <f>S129-'Individ-I&amp;O Tables'!T133</f>
        <v>6.6776351004271817E-8</v>
      </c>
      <c r="AR129" s="60">
        <f>T129-'Individ-I&amp;O Tables'!U133</f>
        <v>-8.5804769955899474E-9</v>
      </c>
      <c r="AS129" s="60">
        <f>U129-'Individ-I&amp;O Tables'!V133</f>
        <v>1.1053214765688324E-7</v>
      </c>
      <c r="AT129" s="297">
        <f>V129-'Individ-I&amp;O Tables'!W133</f>
        <v>0</v>
      </c>
    </row>
    <row r="130" spans="1:46" ht="14">
      <c r="A130" s="304">
        <v>2009</v>
      </c>
      <c r="B130" s="82">
        <f>'5.Stata-DNSP&amp;State'!Z73</f>
        <v>1.0667377710342407</v>
      </c>
      <c r="C130" s="78">
        <f>'5.Stata-DNSP&amp;State'!AA73</f>
        <v>1.1898344755172729</v>
      </c>
      <c r="D130" s="78">
        <f>'5.Stata-DNSP&amp;State'!AB73</f>
        <v>1.0621850490570068</v>
      </c>
      <c r="E130" s="78">
        <f>'5.Stata-DNSP&amp;State'!AC73</f>
        <v>1.0593467950820923</v>
      </c>
      <c r="F130" s="78">
        <f>'5.Stata-DNSP&amp;State'!AD73</f>
        <v>0.75208961963653564</v>
      </c>
      <c r="G130" s="78"/>
      <c r="H130" s="79">
        <f>'5.Stata-DNSP&amp;State'!C73</f>
        <v>1.1840206384658813</v>
      </c>
      <c r="I130" s="82">
        <f>'5.Stata-DNSP&amp;State'!AE73</f>
        <v>1.2580273151397705</v>
      </c>
      <c r="J130" s="78">
        <f>'5.Stata-DNSP&amp;State'!AF73</f>
        <v>1.0620614290237427</v>
      </c>
      <c r="K130" s="78">
        <f>'5.Stata-DNSP&amp;State'!AG73</f>
        <v>1.0141936540603638</v>
      </c>
      <c r="L130" s="78">
        <f>'5.Stata-DNSP&amp;State'!AH73</f>
        <v>1.4155524969100952</v>
      </c>
      <c r="M130" s="78">
        <f>'5.Stata-DNSP&amp;State'!AI73</f>
        <v>1.2760021686553955</v>
      </c>
      <c r="N130" s="78">
        <f>'5.Stata-DNSP&amp;State'!AJ73</f>
        <v>1.1774691343307495</v>
      </c>
      <c r="O130" s="79">
        <f>'5.Stata-DNSP&amp;State'!D73</f>
        <v>1.1993972063064575</v>
      </c>
      <c r="P130" s="82">
        <f t="shared" si="60"/>
        <v>0.94117244054778981</v>
      </c>
      <c r="Q130" s="78">
        <f t="shared" si="61"/>
        <v>1.1148325380333648</v>
      </c>
      <c r="R130" s="78">
        <f t="shared" si="62"/>
        <v>1.1674502534359277</v>
      </c>
      <c r="S130" s="78">
        <f t="shared" si="63"/>
        <v>0.83643710922088188</v>
      </c>
      <c r="T130" s="78">
        <f t="shared" si="64"/>
        <v>0.9279142838084351</v>
      </c>
      <c r="U130" s="78">
        <f t="shared" si="65"/>
        <v>1.0055640559434753</v>
      </c>
      <c r="V130" s="79">
        <f>'Index Tables'!F110</f>
        <v>1.0135639999999999</v>
      </c>
      <c r="Y130" s="295">
        <v>2009</v>
      </c>
      <c r="Z130" s="301">
        <f>B130-'Individ-I&amp;O Tables'!B134</f>
        <v>-2.2896575924136187E-7</v>
      </c>
      <c r="AA130" s="60">
        <f>C130-'Individ-I&amp;O Tables'!C134</f>
        <v>-5.2448272702676491E-7</v>
      </c>
      <c r="AB130" s="60">
        <f>D130-'Individ-I&amp;O Tables'!D134</f>
        <v>4.9057006901165323E-8</v>
      </c>
      <c r="AC130" s="60">
        <f>E130-'Individ-I&amp;O Tables'!E134</f>
        <v>-2.0491790775345464E-7</v>
      </c>
      <c r="AD130" s="60">
        <f>F130-'Individ-I&amp;O Tables'!F134</f>
        <v>1.9636535619760309E-8</v>
      </c>
      <c r="AE130" s="60"/>
      <c r="AF130" s="297">
        <f>H130-'Individ-I&amp;O Tables'!H134</f>
        <v>6.3846588127525195E-7</v>
      </c>
      <c r="AG130" s="301">
        <f>I130-'Individ-I&amp;O Tables'!I134</f>
        <v>3.1513977050146025E-7</v>
      </c>
      <c r="AH130" s="60">
        <f>J130-'Individ-I&amp;O Tables'!J134</f>
        <v>-5.7097625738578017E-7</v>
      </c>
      <c r="AI130" s="60">
        <f>K130-'Individ-I&amp;O Tables'!K134</f>
        <v>-3.4593963627038704E-7</v>
      </c>
      <c r="AJ130" s="60">
        <f>L130-'Individ-I&amp;O Tables'!L134</f>
        <v>-5.0308990484637661E-7</v>
      </c>
      <c r="AK130" s="60">
        <f>M130-'Individ-I&amp;O Tables'!M134</f>
        <v>1.6865539542720853E-7</v>
      </c>
      <c r="AL130" s="60">
        <f>N130-'Individ-I&amp;O Tables'!N134</f>
        <v>1.3433074941282541E-7</v>
      </c>
      <c r="AM130" s="297">
        <f>O130-'Individ-I&amp;O Tables'!P134</f>
        <v>2.0630645747310439E-7</v>
      </c>
      <c r="AN130" s="301">
        <f>P130-'Individ-I&amp;O Tables'!Q134</f>
        <v>4.0547789792455546E-8</v>
      </c>
      <c r="AO130" s="60">
        <f>Q130-'Individ-I&amp;O Tables'!R134</f>
        <v>5.3803336474977925E-7</v>
      </c>
      <c r="AP130" s="60">
        <f>R130-'Individ-I&amp;O Tables'!S134</f>
        <v>2.5343592757742783E-7</v>
      </c>
      <c r="AQ130" s="60">
        <f>S130-'Individ-I&amp;O Tables'!T134</f>
        <v>2.092208818416097E-7</v>
      </c>
      <c r="AR130" s="60">
        <f>T130-'Individ-I&amp;O Tables'!U134</f>
        <v>1.8380843513909895E-7</v>
      </c>
      <c r="AS130" s="60">
        <f>U130-'Individ-I&amp;O Tables'!V134</f>
        <v>5.5943475407715937E-8</v>
      </c>
      <c r="AT130" s="297">
        <f>V130-'Individ-I&amp;O Tables'!W134</f>
        <v>0</v>
      </c>
    </row>
    <row r="131" spans="1:46" ht="14">
      <c r="A131" s="304">
        <v>2010</v>
      </c>
      <c r="B131" s="82">
        <f>'5.Stata-DNSP&amp;State'!Z74</f>
        <v>1.0763895511627197</v>
      </c>
      <c r="C131" s="78">
        <f>'5.Stata-DNSP&amp;State'!AA74</f>
        <v>1.2537814378738403</v>
      </c>
      <c r="D131" s="78">
        <f>'5.Stata-DNSP&amp;State'!AB74</f>
        <v>1.0787837505340576</v>
      </c>
      <c r="E131" s="78">
        <f>'5.Stata-DNSP&amp;State'!AC74</f>
        <v>1.0741353034973145</v>
      </c>
      <c r="F131" s="78">
        <f>'5.Stata-DNSP&amp;State'!AD74</f>
        <v>0.73764520883560181</v>
      </c>
      <c r="G131" s="78"/>
      <c r="H131" s="79">
        <f>'5.Stata-DNSP&amp;State'!C74</f>
        <v>1.2234735488891602</v>
      </c>
      <c r="I131" s="82">
        <f>'5.Stata-DNSP&amp;State'!AE74</f>
        <v>1.2730966806411743</v>
      </c>
      <c r="J131" s="78">
        <f>'5.Stata-DNSP&amp;State'!AF74</f>
        <v>1.0878051519393921</v>
      </c>
      <c r="K131" s="78">
        <f>'5.Stata-DNSP&amp;State'!AG74</f>
        <v>1.016887903213501</v>
      </c>
      <c r="L131" s="78">
        <f>'5.Stata-DNSP&amp;State'!AH74</f>
        <v>1.5033327341079712</v>
      </c>
      <c r="M131" s="78">
        <f>'5.Stata-DNSP&amp;State'!AI74</f>
        <v>1.3481037616729736</v>
      </c>
      <c r="N131" s="78">
        <f>'5.Stata-DNSP&amp;State'!AJ74</f>
        <v>1.2166421413421631</v>
      </c>
      <c r="O131" s="79">
        <f>'5.Stata-DNSP&amp;State'!D74</f>
        <v>1.230765700340271</v>
      </c>
      <c r="P131" s="82">
        <f t="shared" si="60"/>
        <v>0.961021709893217</v>
      </c>
      <c r="Q131" s="78">
        <f t="shared" si="61"/>
        <v>1.1247175532381803</v>
      </c>
      <c r="R131" s="78">
        <f t="shared" si="62"/>
        <v>1.2031547872905373</v>
      </c>
      <c r="S131" s="78">
        <f t="shared" si="63"/>
        <v>0.8138408225475976</v>
      </c>
      <c r="T131" s="78">
        <f t="shared" si="64"/>
        <v>0.9075514687169558</v>
      </c>
      <c r="U131" s="78">
        <f t="shared" si="65"/>
        <v>1.0056149687035014</v>
      </c>
      <c r="V131" s="79">
        <f>'Index Tables'!F111</f>
        <v>1.013215</v>
      </c>
      <c r="Y131" s="295">
        <v>2010</v>
      </c>
      <c r="Z131" s="301">
        <f>B131-'Individ-I&amp;O Tables'!B135</f>
        <v>-4.4883728023137337E-7</v>
      </c>
      <c r="AA131" s="60">
        <f>C131-'Individ-I&amp;O Tables'!C135</f>
        <v>4.3787384029769783E-7</v>
      </c>
      <c r="AB131" s="60">
        <f>D131-'Individ-I&amp;O Tables'!D135</f>
        <v>-2.494659423479817E-7</v>
      </c>
      <c r="AC131" s="60">
        <f>E131-'Individ-I&amp;O Tables'!E135</f>
        <v>3.0349731439116567E-7</v>
      </c>
      <c r="AD131" s="60">
        <f>F131-'Individ-I&amp;O Tables'!F135</f>
        <v>8.8356018057567098E-9</v>
      </c>
      <c r="AE131" s="60"/>
      <c r="AF131" s="297">
        <f>H131-'Individ-I&amp;O Tables'!H135</f>
        <v>5.488891601235224E-7</v>
      </c>
      <c r="AG131" s="301">
        <f>I131-'Individ-I&amp;O Tables'!I135</f>
        <v>6.8064117431099191E-7</v>
      </c>
      <c r="AH131" s="60">
        <f>J131-'Individ-I&amp;O Tables'!J135</f>
        <v>1.5193939217894581E-7</v>
      </c>
      <c r="AI131" s="60">
        <f>K131-'Individ-I&amp;O Tables'!K135</f>
        <v>-9.6786499037548879E-8</v>
      </c>
      <c r="AJ131" s="60">
        <f>L131-'Individ-I&amp;O Tables'!L135</f>
        <v>-2.6589202883897656E-7</v>
      </c>
      <c r="AK131" s="60">
        <f>M131-'Individ-I&amp;O Tables'!M135</f>
        <v>-2.3832702633619363E-7</v>
      </c>
      <c r="AL131" s="60">
        <f>N131-'Individ-I&amp;O Tables'!N135</f>
        <v>1.4134216308470116E-7</v>
      </c>
      <c r="AM131" s="297">
        <f>O131-'Individ-I&amp;O Tables'!P135</f>
        <v>-2.9965972903056581E-7</v>
      </c>
      <c r="AN131" s="301">
        <f>P131-'Individ-I&amp;O Tables'!Q135</f>
        <v>2.0989321702913344E-7</v>
      </c>
      <c r="AO131" s="60">
        <f>Q131-'Individ-I&amp;O Tables'!R135</f>
        <v>5.5323818037855688E-7</v>
      </c>
      <c r="AP131" s="60">
        <f>R131-'Individ-I&amp;O Tables'!S135</f>
        <v>7.8729053720749675E-7</v>
      </c>
      <c r="AQ131" s="60">
        <f>S131-'Individ-I&amp;O Tables'!T135</f>
        <v>3.2254759763095109E-7</v>
      </c>
      <c r="AR131" s="60">
        <f>T131-'Individ-I&amp;O Tables'!U135</f>
        <v>4.6871695580374961E-7</v>
      </c>
      <c r="AS131" s="60">
        <f>U131-'Individ-I&amp;O Tables'!V135</f>
        <v>-3.129649850386329E-8</v>
      </c>
      <c r="AT131" s="297">
        <f>V131-'Individ-I&amp;O Tables'!W135</f>
        <v>0</v>
      </c>
    </row>
    <row r="132" spans="1:46" ht="14">
      <c r="A132" s="304">
        <v>2011</v>
      </c>
      <c r="B132" s="82">
        <f>'5.Stata-DNSP&amp;State'!Z75</f>
        <v>1.0405471324920654</v>
      </c>
      <c r="C132" s="78">
        <f>'5.Stata-DNSP&amp;State'!AA75</f>
        <v>1.2537814378738403</v>
      </c>
      <c r="D132" s="78">
        <f>'5.Stata-DNSP&amp;State'!AB75</f>
        <v>1.0944670438766479</v>
      </c>
      <c r="E132" s="78">
        <f>'5.Stata-DNSP&amp;State'!AC75</f>
        <v>1.0881521701812744</v>
      </c>
      <c r="F132" s="78">
        <f>'5.Stata-DNSP&amp;State'!AD75</f>
        <v>0.67243009805679321</v>
      </c>
      <c r="G132" s="78"/>
      <c r="H132" s="79">
        <f>'5.Stata-DNSP&amp;State'!C75</f>
        <v>1.2430988550186157</v>
      </c>
      <c r="I132" s="82">
        <f>'5.Stata-DNSP&amp;State'!AE75</f>
        <v>1.398870587348938</v>
      </c>
      <c r="J132" s="78">
        <f>'5.Stata-DNSP&amp;State'!AF75</f>
        <v>1.1101201772689819</v>
      </c>
      <c r="K132" s="78">
        <f>'5.Stata-DNSP&amp;State'!AG75</f>
        <v>1.0195580720901489</v>
      </c>
      <c r="L132" s="78">
        <f>'5.Stata-DNSP&amp;State'!AH75</f>
        <v>1.6352941989898682</v>
      </c>
      <c r="M132" s="78">
        <f>'5.Stata-DNSP&amp;State'!AI75</f>
        <v>1.4084686040878296</v>
      </c>
      <c r="N132" s="78">
        <f>'5.Stata-DNSP&amp;State'!AJ75</f>
        <v>1.2534188032150269</v>
      </c>
      <c r="O132" s="79">
        <f>'5.Stata-DNSP&amp;State'!D75</f>
        <v>1.298494815826416</v>
      </c>
      <c r="P132" s="82">
        <f t="shared" si="60"/>
        <v>0.8886446439441319</v>
      </c>
      <c r="Q132" s="78">
        <f t="shared" si="61"/>
        <v>1.1197876414396646</v>
      </c>
      <c r="R132" s="78">
        <f t="shared" si="62"/>
        <v>1.2192526242965211</v>
      </c>
      <c r="S132" s="78">
        <f t="shared" si="63"/>
        <v>0.76016832676743173</v>
      </c>
      <c r="T132" s="78">
        <f t="shared" si="64"/>
        <v>0.88258897032617012</v>
      </c>
      <c r="U132" s="78">
        <f t="shared" si="65"/>
        <v>0.99176656025109855</v>
      </c>
      <c r="V132" s="79">
        <f>'Index Tables'!F112</f>
        <v>0.99793960000000004</v>
      </c>
      <c r="Y132" s="295">
        <v>2011</v>
      </c>
      <c r="Z132" s="301">
        <f>B132-'Individ-I&amp;O Tables'!B136</f>
        <v>1.3249206531895652E-7</v>
      </c>
      <c r="AA132" s="60">
        <f>C132-'Individ-I&amp;O Tables'!C136</f>
        <v>4.3787384029769783E-7</v>
      </c>
      <c r="AB132" s="60">
        <f>D132-'Individ-I&amp;O Tables'!D136</f>
        <v>4.3876647870533247E-8</v>
      </c>
      <c r="AC132" s="60">
        <f>E132-'Individ-I&amp;O Tables'!E136</f>
        <v>1.7018127440593389E-7</v>
      </c>
      <c r="AD132" s="60">
        <f>F132-'Individ-I&amp;O Tables'!F136</f>
        <v>-1.9432068176783446E-9</v>
      </c>
      <c r="AE132" s="60"/>
      <c r="AF132" s="297">
        <f>H132-'Individ-I&amp;O Tables'!H136</f>
        <v>-1.4498138423135742E-7</v>
      </c>
      <c r="AG132" s="301">
        <f>I132-'Individ-I&amp;O Tables'!I136</f>
        <v>5.8734893793044307E-7</v>
      </c>
      <c r="AH132" s="60">
        <f>J132-'Individ-I&amp;O Tables'!J136</f>
        <v>1.7726898193792806E-7</v>
      </c>
      <c r="AI132" s="60">
        <f>K132-'Individ-I&amp;O Tables'!K136</f>
        <v>7.2090148961478917E-8</v>
      </c>
      <c r="AJ132" s="60">
        <f>L132-'Individ-I&amp;O Tables'!L136</f>
        <v>1.9898986813871034E-7</v>
      </c>
      <c r="AK132" s="60">
        <f>M132-'Individ-I&amp;O Tables'!M136</f>
        <v>-3.959121703811519E-7</v>
      </c>
      <c r="AL132" s="60">
        <f>N132-'Individ-I&amp;O Tables'!N136</f>
        <v>-1.9678497320541055E-7</v>
      </c>
      <c r="AM132" s="297">
        <f>O132-'Individ-I&amp;O Tables'!P136</f>
        <v>8.1582641597854888E-7</v>
      </c>
      <c r="AN132" s="301">
        <f>P132-'Individ-I&amp;O Tables'!Q136</f>
        <v>-5.6055868058457747E-8</v>
      </c>
      <c r="AO132" s="60">
        <f>Q132-'Individ-I&amp;O Tables'!R136</f>
        <v>6.4143966449492495E-7</v>
      </c>
      <c r="AP132" s="60">
        <f>R132-'Individ-I&amp;O Tables'!S136</f>
        <v>-3.7570347877213806E-7</v>
      </c>
      <c r="AQ132" s="60">
        <f>S132-'Individ-I&amp;O Tables'!T136</f>
        <v>2.6767431715590817E-8</v>
      </c>
      <c r="AR132" s="60">
        <f>T132-'Individ-I&amp;O Tables'!U136</f>
        <v>1.7032617016798923E-7</v>
      </c>
      <c r="AS132" s="60">
        <f>U132-'Individ-I&amp;O Tables'!V136</f>
        <v>6.0251098554786608E-8</v>
      </c>
      <c r="AT132" s="297">
        <f>V132-'Individ-I&amp;O Tables'!W136</f>
        <v>0</v>
      </c>
    </row>
    <row r="133" spans="1:46" ht="14">
      <c r="A133" s="304">
        <v>2012</v>
      </c>
      <c r="B133" s="82">
        <f>'5.Stata-DNSP&amp;State'!Z76</f>
        <v>1.0287128686904907</v>
      </c>
      <c r="C133" s="78">
        <f>'5.Stata-DNSP&amp;State'!AA76</f>
        <v>1.2537814378738403</v>
      </c>
      <c r="D133" s="78">
        <f>'5.Stata-DNSP&amp;State'!AB76</f>
        <v>1.1087410449981689</v>
      </c>
      <c r="E133" s="78">
        <f>'5.Stata-DNSP&amp;State'!AC76</f>
        <v>1.1003901958465576</v>
      </c>
      <c r="F133" s="78">
        <f>'5.Stata-DNSP&amp;State'!AD76</f>
        <v>0.55489534139633179</v>
      </c>
      <c r="G133" s="78"/>
      <c r="H133" s="79">
        <f>'5.Stata-DNSP&amp;State'!C76</f>
        <v>1.2729827165603638</v>
      </c>
      <c r="I133" s="82">
        <f>'5.Stata-DNSP&amp;State'!AE76</f>
        <v>1.4970595836639404</v>
      </c>
      <c r="J133" s="78">
        <f>'5.Stata-DNSP&amp;State'!AF76</f>
        <v>1.1549584865570068</v>
      </c>
      <c r="K133" s="78">
        <f>'5.Stata-DNSP&amp;State'!AG76</f>
        <v>1.0225178003311157</v>
      </c>
      <c r="L133" s="78">
        <f>'5.Stata-DNSP&amp;State'!AH76</f>
        <v>1.6613067388534546</v>
      </c>
      <c r="M133" s="78">
        <f>'5.Stata-DNSP&amp;State'!AI76</f>
        <v>1.4607936143875122</v>
      </c>
      <c r="N133" s="78">
        <f>'5.Stata-DNSP&amp;State'!AJ76</f>
        <v>1.2839094400405884</v>
      </c>
      <c r="O133" s="79">
        <f>'5.Stata-DNSP&amp;State'!D76</f>
        <v>1.3469663858413696</v>
      </c>
      <c r="P133" s="82">
        <f t="shared" si="60"/>
        <v>0.85032201152931708</v>
      </c>
      <c r="Q133" s="78">
        <f t="shared" si="61"/>
        <v>1.1021891534432493</v>
      </c>
      <c r="R133" s="78">
        <f t="shared" si="62"/>
        <v>1.24494919907325</v>
      </c>
      <c r="S133" s="78">
        <f t="shared" si="63"/>
        <v>0.76625386919149474</v>
      </c>
      <c r="T133" s="78">
        <f t="shared" si="64"/>
        <v>0.87143228449427845</v>
      </c>
      <c r="U133" s="78">
        <f t="shared" si="65"/>
        <v>0.9914894905049696</v>
      </c>
      <c r="V133" s="79">
        <f>'Index Tables'!F113</f>
        <v>0.99888460000000001</v>
      </c>
      <c r="Y133" s="295">
        <v>2012</v>
      </c>
      <c r="Z133" s="301">
        <f>B133-'Individ-I&amp;O Tables'!B137</f>
        <v>-1.3130950926587559E-7</v>
      </c>
      <c r="AA133" s="60">
        <f>C133-'Individ-I&amp;O Tables'!C137</f>
        <v>4.3787384029769783E-7</v>
      </c>
      <c r="AB133" s="60">
        <f>D133-'Individ-I&amp;O Tables'!D137</f>
        <v>4.4998168968746199E-8</v>
      </c>
      <c r="AC133" s="60">
        <f>E133-'Individ-I&amp;O Tables'!E137</f>
        <v>1.9584655763793535E-7</v>
      </c>
      <c r="AD133" s="60">
        <f>F133-'Individ-I&amp;O Tables'!F137</f>
        <v>4.1396331806886622E-8</v>
      </c>
      <c r="AE133" s="60"/>
      <c r="AF133" s="297">
        <f>H133-'Individ-I&amp;O Tables'!H137</f>
        <v>7.165603637115936E-7</v>
      </c>
      <c r="AG133" s="301">
        <f>I133-'Individ-I&amp;O Tables'!I137</f>
        <v>5.8366394051212467E-7</v>
      </c>
      <c r="AH133" s="60">
        <f>J133-'Individ-I&amp;O Tables'!J137</f>
        <v>-5.1344299323297093E-7</v>
      </c>
      <c r="AI133" s="60">
        <f>K133-'Individ-I&amp;O Tables'!K137</f>
        <v>-1.9966888431532936E-7</v>
      </c>
      <c r="AJ133" s="60">
        <f>L133-'Individ-I&amp;O Tables'!L137</f>
        <v>-2.6114654549935779E-7</v>
      </c>
      <c r="AK133" s="60">
        <f>M133-'Individ-I&amp;O Tables'!M137</f>
        <v>-3.8561248771884493E-7</v>
      </c>
      <c r="AL133" s="60">
        <f>N133-'Individ-I&amp;O Tables'!N137</f>
        <v>-5.5995941172781727E-7</v>
      </c>
      <c r="AM133" s="297">
        <f>O133-'Individ-I&amp;O Tables'!P137</f>
        <v>3.8584136952124481E-7</v>
      </c>
      <c r="AN133" s="301">
        <f>P133-'Individ-I&amp;O Tables'!Q137</f>
        <v>3.1152931712075116E-7</v>
      </c>
      <c r="AO133" s="60">
        <f>Q133-'Individ-I&amp;O Tables'!R137</f>
        <v>1.1534432493576219E-6</v>
      </c>
      <c r="AP133" s="60">
        <f>R133-'Individ-I&amp;O Tables'!S137</f>
        <v>1.9907324988466257E-7</v>
      </c>
      <c r="AQ133" s="60">
        <f>S133-'Individ-I&amp;O Tables'!T137</f>
        <v>3.6919149470904244E-7</v>
      </c>
      <c r="AR133" s="60">
        <f>T133-'Individ-I&amp;O Tables'!U137</f>
        <v>4.8449427847430115E-7</v>
      </c>
      <c r="AS133" s="60">
        <f>U133-'Individ-I&amp;O Tables'!V137</f>
        <v>5.9050496958867882E-7</v>
      </c>
      <c r="AT133" s="297">
        <f>V133-'Individ-I&amp;O Tables'!W137</f>
        <v>0</v>
      </c>
    </row>
    <row r="134" spans="1:46" ht="14">
      <c r="A134" s="304">
        <v>2013</v>
      </c>
      <c r="B134" s="82">
        <f>'5.Stata-DNSP&amp;State'!Z77</f>
        <v>1.0211951732635498</v>
      </c>
      <c r="C134" s="78">
        <f>'5.Stata-DNSP&amp;State'!AA77</f>
        <v>1.2537814378738403</v>
      </c>
      <c r="D134" s="78">
        <f>'5.Stata-DNSP&amp;State'!AB77</f>
        <v>1.1218154430389404</v>
      </c>
      <c r="E134" s="78">
        <f>'5.Stata-DNSP&amp;State'!AC77</f>
        <v>1.1097991466522217</v>
      </c>
      <c r="F134" s="78">
        <f>'5.Stata-DNSP&amp;State'!AD77</f>
        <v>0.5888330340385437</v>
      </c>
      <c r="G134" s="78"/>
      <c r="H134" s="79">
        <f>'5.Stata-DNSP&amp;State'!C77</f>
        <v>1.2721238136291504</v>
      </c>
      <c r="I134" s="82">
        <f>'5.Stata-DNSP&amp;State'!AE77</f>
        <v>1.6027969121932983</v>
      </c>
      <c r="J134" s="78">
        <f>'5.Stata-DNSP&amp;State'!AF77</f>
        <v>1.1579186916351318</v>
      </c>
      <c r="K134" s="78">
        <f>'5.Stata-DNSP&amp;State'!AG77</f>
        <v>1.0240596532821655</v>
      </c>
      <c r="L134" s="78">
        <f>'5.Stata-DNSP&amp;State'!AH77</f>
        <v>1.7753205299377441</v>
      </c>
      <c r="M134" s="78">
        <f>'5.Stata-DNSP&amp;State'!AI77</f>
        <v>1.5071672201156616</v>
      </c>
      <c r="N134" s="78">
        <f>'5.Stata-DNSP&amp;State'!AJ77</f>
        <v>1.3114959001541138</v>
      </c>
      <c r="O134" s="79">
        <f>'5.Stata-DNSP&amp;State'!D77</f>
        <v>1.4063259363174438</v>
      </c>
      <c r="P134" s="82">
        <f t="shared" si="60"/>
        <v>0.79368995781776963</v>
      </c>
      <c r="Q134" s="78">
        <f t="shared" si="61"/>
        <v>1.0986296557945239</v>
      </c>
      <c r="R134" s="78">
        <f t="shared" si="62"/>
        <v>1.2422360450896841</v>
      </c>
      <c r="S134" s="78">
        <f t="shared" si="63"/>
        <v>0.71656007587191051</v>
      </c>
      <c r="T134" s="78">
        <f t="shared" si="64"/>
        <v>0.84404954981141789</v>
      </c>
      <c r="U134" s="78">
        <f t="shared" si="65"/>
        <v>0.96997925306488819</v>
      </c>
      <c r="V134" s="79">
        <f>'Index Tables'!F114</f>
        <v>0.97658140000000004</v>
      </c>
      <c r="Y134" s="295">
        <v>2013</v>
      </c>
      <c r="Z134" s="301">
        <f>B134-'Individ-I&amp;O Tables'!B138</f>
        <v>1.732635497297963E-7</v>
      </c>
      <c r="AA134" s="60">
        <f>C134-'Individ-I&amp;O Tables'!C138</f>
        <v>4.3787384029769783E-7</v>
      </c>
      <c r="AB134" s="60">
        <f>D134-'Individ-I&amp;O Tables'!D138</f>
        <v>4.4303894042307945E-7</v>
      </c>
      <c r="AC134" s="60">
        <f>E134-'Individ-I&amp;O Tables'!E138</f>
        <v>1.4665222169973902E-7</v>
      </c>
      <c r="AD134" s="60">
        <f>F134-'Individ-I&amp;O Tables'!F138</f>
        <v>3.4038543650360964E-8</v>
      </c>
      <c r="AE134" s="60"/>
      <c r="AF134" s="297">
        <f>H134-'Individ-I&amp;O Tables'!H138</f>
        <v>-1.8637084964190365E-7</v>
      </c>
      <c r="AG134" s="301">
        <f>I134-'Individ-I&amp;O Tables'!I138</f>
        <v>-8.7806701687398458E-8</v>
      </c>
      <c r="AH134" s="60">
        <f>J134-'Individ-I&amp;O Tables'!J138</f>
        <v>-3.0836486808460961E-7</v>
      </c>
      <c r="AI134" s="60">
        <f>K134-'Individ-I&amp;O Tables'!K138</f>
        <v>-3.4671783444295556E-7</v>
      </c>
      <c r="AJ134" s="60">
        <f>L134-'Individ-I&amp;O Tables'!L138</f>
        <v>5.29937744131459E-7</v>
      </c>
      <c r="AK134" s="60">
        <f>M134-'Individ-I&amp;O Tables'!M138</f>
        <v>2.2011566169766184E-7</v>
      </c>
      <c r="AL134" s="60">
        <f>N134-'Individ-I&amp;O Tables'!N138</f>
        <v>-9.9845886225580216E-8</v>
      </c>
      <c r="AM134" s="297">
        <f>O134-'Individ-I&amp;O Tables'!P138</f>
        <v>-6.3682556117328204E-8</v>
      </c>
      <c r="AN134" s="301">
        <f>P134-'Individ-I&amp;O Tables'!Q138</f>
        <v>-4.2182230375331642E-8</v>
      </c>
      <c r="AO134" s="60">
        <f>Q134-'Individ-I&amp;O Tables'!R138</f>
        <v>-3.4420547612157293E-7</v>
      </c>
      <c r="AP134" s="60">
        <f>R134-'Individ-I&amp;O Tables'!S138</f>
        <v>4.5089684208576841E-8</v>
      </c>
      <c r="AQ134" s="60">
        <f>S134-'Individ-I&amp;O Tables'!T138</f>
        <v>-2.4128089526342933E-8</v>
      </c>
      <c r="AR134" s="60">
        <f>T134-'Individ-I&amp;O Tables'!U138</f>
        <v>4.9811417879297437E-8</v>
      </c>
      <c r="AS134" s="60">
        <f>U134-'Individ-I&amp;O Tables'!V138</f>
        <v>-4.6935111797097306E-8</v>
      </c>
      <c r="AT134" s="297">
        <f>V134-'Individ-I&amp;O Tables'!W138</f>
        <v>0</v>
      </c>
    </row>
    <row r="135" spans="1:46" ht="14">
      <c r="A135" s="304">
        <v>2014</v>
      </c>
      <c r="B135" s="82">
        <f>'5.Stata-DNSP&amp;State'!Z78</f>
        <v>1.0106736421585083</v>
      </c>
      <c r="C135" s="78">
        <f>'5.Stata-DNSP&amp;State'!AA78</f>
        <v>1.2537814378738403</v>
      </c>
      <c r="D135" s="78">
        <f>'5.Stata-DNSP&amp;State'!AB78</f>
        <v>1.1356525421142578</v>
      </c>
      <c r="E135" s="78">
        <f>'5.Stata-DNSP&amp;State'!AC78</f>
        <v>1.1165726184844971</v>
      </c>
      <c r="F135" s="78">
        <f>'5.Stata-DNSP&amp;State'!AD78</f>
        <v>0.62037229537963867</v>
      </c>
      <c r="G135" s="78"/>
      <c r="H135" s="79">
        <f>'5.Stata-DNSP&amp;State'!C78</f>
        <v>1.2707967758178711</v>
      </c>
      <c r="I135" s="82">
        <f>'5.Stata-DNSP&amp;State'!AE78</f>
        <v>1.4711048603057861</v>
      </c>
      <c r="J135" s="78">
        <f>'5.Stata-DNSP&amp;State'!AF78</f>
        <v>1.1798899173736572</v>
      </c>
      <c r="K135" s="78">
        <f>'5.Stata-DNSP&amp;State'!AG78</f>
        <v>1.0242950916290283</v>
      </c>
      <c r="L135" s="78">
        <f>'5.Stata-DNSP&amp;State'!AH78</f>
        <v>1.8159785270690918</v>
      </c>
      <c r="M135" s="78">
        <f>'5.Stata-DNSP&amp;State'!AI78</f>
        <v>1.5517293214797974</v>
      </c>
      <c r="N135" s="78">
        <f>'5.Stata-DNSP&amp;State'!AJ78</f>
        <v>1.3350018262863159</v>
      </c>
      <c r="O135" s="79">
        <f>'5.Stata-DNSP&amp;State'!D78</f>
        <v>1.3778145313262939</v>
      </c>
      <c r="P135" s="82">
        <f t="shared" si="60"/>
        <v>0.86383833682238076</v>
      </c>
      <c r="Q135" s="78">
        <f t="shared" si="61"/>
        <v>1.0770468982789221</v>
      </c>
      <c r="R135" s="78">
        <f t="shared" si="62"/>
        <v>1.2406549501245867</v>
      </c>
      <c r="S135" s="78">
        <f t="shared" si="63"/>
        <v>0.69978623473531942</v>
      </c>
      <c r="T135" s="78">
        <f t="shared" si="64"/>
        <v>0.81895518646640209</v>
      </c>
      <c r="U135" s="78">
        <f t="shared" si="65"/>
        <v>0.95190639502939911</v>
      </c>
      <c r="V135" s="79">
        <f>'Index Tables'!F115</f>
        <v>0.95918550000000002</v>
      </c>
      <c r="Y135" s="295">
        <v>2014</v>
      </c>
      <c r="Z135" s="301">
        <f>B135-'Individ-I&amp;O Tables'!B139</f>
        <v>-3.5784149177153779E-7</v>
      </c>
      <c r="AA135" s="60">
        <f>C135-'Individ-I&amp;O Tables'!C139</f>
        <v>4.3787384029769783E-7</v>
      </c>
      <c r="AB135" s="60">
        <f>D135-'Individ-I&amp;O Tables'!D139</f>
        <v>5.4211425770667176E-7</v>
      </c>
      <c r="AC135" s="60">
        <f>E135-'Individ-I&amp;O Tables'!E139</f>
        <v>-3.815155029673889E-7</v>
      </c>
      <c r="AD135" s="60">
        <f>F135-'Individ-I&amp;O Tables'!F139</f>
        <v>9.5379638631598596E-8</v>
      </c>
      <c r="AE135" s="60"/>
      <c r="AF135" s="297">
        <f>H135-'Individ-I&amp;O Tables'!H139</f>
        <v>7.7581787105707178E-7</v>
      </c>
      <c r="AG135" s="301">
        <f>I135-'Individ-I&amp;O Tables'!I139</f>
        <v>-1.3969421397419524E-7</v>
      </c>
      <c r="AH135" s="60">
        <f>J135-'Individ-I&amp;O Tables'!J139</f>
        <v>-8.2626342878810988E-8</v>
      </c>
      <c r="AI135" s="60">
        <f>K135-'Individ-I&amp;O Tables'!K139</f>
        <v>9.1629028364792475E-8</v>
      </c>
      <c r="AJ135" s="60">
        <f>L135-'Individ-I&amp;O Tables'!L139</f>
        <v>5.2706909170474603E-7</v>
      </c>
      <c r="AK135" s="60">
        <f>M135-'Individ-I&amp;O Tables'!M139</f>
        <v>3.2147979744934219E-7</v>
      </c>
      <c r="AL135" s="60">
        <f>N135-'Individ-I&amp;O Tables'!N139</f>
        <v>-1.7371368410401544E-7</v>
      </c>
      <c r="AM135" s="297">
        <f>O135-'Individ-I&amp;O Tables'!P139</f>
        <v>5.3132629385110874E-7</v>
      </c>
      <c r="AN135" s="301">
        <f>P135-'Individ-I&amp;O Tables'!Q139</f>
        <v>2.3682238070588113E-7</v>
      </c>
      <c r="AO135" s="60">
        <f>Q135-'Individ-I&amp;O Tables'!R139</f>
        <v>8.9827892213456551E-7</v>
      </c>
      <c r="AP135" s="60">
        <f>R135-'Individ-I&amp;O Tables'!S139</f>
        <v>-4.987541335488288E-8</v>
      </c>
      <c r="AQ135" s="60">
        <f>S135-'Individ-I&amp;O Tables'!T139</f>
        <v>2.3473531940432224E-7</v>
      </c>
      <c r="AR135" s="60">
        <f>T135-'Individ-I&amp;O Tables'!U139</f>
        <v>3.8646640210249217E-7</v>
      </c>
      <c r="AS135" s="60">
        <f>U135-'Individ-I&amp;O Tables'!V139</f>
        <v>2.9502939913328419E-7</v>
      </c>
      <c r="AT135" s="297">
        <f>V135-'Individ-I&amp;O Tables'!W139</f>
        <v>0</v>
      </c>
    </row>
    <row r="136" spans="1:46" ht="14">
      <c r="A136" s="304">
        <v>2015</v>
      </c>
      <c r="B136" s="82">
        <f>'5.Stata-DNSP&amp;State'!Z79</f>
        <v>1.0260196924209595</v>
      </c>
      <c r="C136" s="78">
        <f>'5.Stata-DNSP&amp;State'!AA79</f>
        <v>1.2537814378738403</v>
      </c>
      <c r="D136" s="78">
        <f>'5.Stata-DNSP&amp;State'!AB79</f>
        <v>1.1527374982833862</v>
      </c>
      <c r="E136" s="78">
        <f>'5.Stata-DNSP&amp;State'!AC79</f>
        <v>1.1265959739685059</v>
      </c>
      <c r="F136" s="78">
        <f>'5.Stata-DNSP&amp;State'!AD79</f>
        <v>0.75932508707046509</v>
      </c>
      <c r="G136" s="78"/>
      <c r="H136" s="79">
        <f>'5.Stata-DNSP&amp;State'!C79</f>
        <v>1.258885383605957</v>
      </c>
      <c r="I136" s="82">
        <f>'5.Stata-DNSP&amp;State'!AE79</f>
        <v>1.5009084939956665</v>
      </c>
      <c r="J136" s="78">
        <f>'5.Stata-DNSP&amp;State'!AF79</f>
        <v>1.1649342775344849</v>
      </c>
      <c r="K136" s="78">
        <f>'5.Stata-DNSP&amp;State'!AG79</f>
        <v>1.0256243944168091</v>
      </c>
      <c r="L136" s="78">
        <f>'5.Stata-DNSP&amp;State'!AH79</f>
        <v>1.892479419708252</v>
      </c>
      <c r="M136" s="78">
        <f>'5.Stata-DNSP&amp;State'!AI79</f>
        <v>1.58430016040802</v>
      </c>
      <c r="N136" s="78">
        <f>'5.Stata-DNSP&amp;State'!AJ79</f>
        <v>1.3932685852050781</v>
      </c>
      <c r="O136" s="79">
        <f>'5.Stata-DNSP&amp;State'!D79</f>
        <v>1.4097695350646973</v>
      </c>
      <c r="P136" s="82">
        <f t="shared" si="60"/>
        <v>0.8387489234967257</v>
      </c>
      <c r="Q136" s="78">
        <f t="shared" si="61"/>
        <v>1.0806492760006292</v>
      </c>
      <c r="R136" s="78">
        <f t="shared" si="62"/>
        <v>1.2274331523888771</v>
      </c>
      <c r="S136" s="78">
        <f t="shared" si="63"/>
        <v>0.6652042661579004</v>
      </c>
      <c r="T136" s="78">
        <f t="shared" si="64"/>
        <v>0.79460030054010988</v>
      </c>
      <c r="U136" s="78">
        <f t="shared" si="65"/>
        <v>0.90354824401689859</v>
      </c>
      <c r="V136" s="79">
        <f>'Index Tables'!F116</f>
        <v>0.92431759999999996</v>
      </c>
      <c r="Y136" s="295">
        <v>2015</v>
      </c>
      <c r="Z136" s="301">
        <f>B136-'Individ-I&amp;O Tables'!B140</f>
        <v>-3.0757904045941586E-7</v>
      </c>
      <c r="AA136" s="60">
        <f>C136-'Individ-I&amp;O Tables'!C140</f>
        <v>4.3787384029769783E-7</v>
      </c>
      <c r="AB136" s="60">
        <f>D136-'Individ-I&amp;O Tables'!D140</f>
        <v>4.9828338632984526E-7</v>
      </c>
      <c r="AC136" s="60">
        <f>E136-'Individ-I&amp;O Tables'!E140</f>
        <v>-2.6031494071432348E-8</v>
      </c>
      <c r="AD136" s="60">
        <f>F136-'Individ-I&amp;O Tables'!F140</f>
        <v>8.7070465060179458E-8</v>
      </c>
      <c r="AE136" s="60"/>
      <c r="AF136" s="297">
        <f>H136-'Individ-I&amp;O Tables'!H140</f>
        <v>3.8360595699948874E-7</v>
      </c>
      <c r="AG136" s="301">
        <f>I136-'Individ-I&amp;O Tables'!I140</f>
        <v>4.9399566659502625E-7</v>
      </c>
      <c r="AH136" s="60">
        <f>J136-'Individ-I&amp;O Tables'!J140</f>
        <v>2.7753448494927113E-7</v>
      </c>
      <c r="AI136" s="60">
        <f>K136-'Individ-I&amp;O Tables'!K140</f>
        <v>3.9441680899088283E-7</v>
      </c>
      <c r="AJ136" s="60">
        <f>L136-'Individ-I&amp;O Tables'!L140</f>
        <v>4.1970825193082817E-7</v>
      </c>
      <c r="AK136" s="60">
        <f>M136-'Individ-I&amp;O Tables'!M140</f>
        <v>1.604080199779645E-7</v>
      </c>
      <c r="AL136" s="60">
        <f>N136-'Individ-I&amp;O Tables'!N140</f>
        <v>5.8520507817405587E-7</v>
      </c>
      <c r="AM136" s="297">
        <f>O136-'Individ-I&amp;O Tables'!P140</f>
        <v>5.3506469721575911E-7</v>
      </c>
      <c r="AN136" s="301">
        <f>P136-'Individ-I&amp;O Tables'!Q140</f>
        <v>3.234967257403909E-7</v>
      </c>
      <c r="AO136" s="60">
        <f>Q136-'Individ-I&amp;O Tables'!R140</f>
        <v>2.7600062924015845E-7</v>
      </c>
      <c r="AP136" s="60">
        <f>R136-'Individ-I&amp;O Tables'!S140</f>
        <v>1.5238887707269555E-7</v>
      </c>
      <c r="AQ136" s="60">
        <f>S136-'Individ-I&amp;O Tables'!T140</f>
        <v>2.6615790038597709E-7</v>
      </c>
      <c r="AR136" s="60">
        <f>T136-'Individ-I&amp;O Tables'!U140</f>
        <v>4.005401098572392E-7</v>
      </c>
      <c r="AS136" s="60">
        <f>U136-'Individ-I&amp;O Tables'!V140</f>
        <v>3.4401689863461371E-7</v>
      </c>
      <c r="AT136" s="297">
        <f>V136-'Individ-I&amp;O Tables'!W140</f>
        <v>0</v>
      </c>
    </row>
    <row r="137" spans="1:46" ht="14">
      <c r="A137" s="304">
        <v>2016</v>
      </c>
      <c r="B137" s="82">
        <f>'5.Stata-DNSP&amp;State'!Z80</f>
        <v>1.0252270698547363</v>
      </c>
      <c r="C137" s="78">
        <f>'5.Stata-DNSP&amp;State'!AA80</f>
        <v>1.2537814378738403</v>
      </c>
      <c r="D137" s="78">
        <f>'5.Stata-DNSP&amp;State'!AB80</f>
        <v>1.1728115081787109</v>
      </c>
      <c r="E137" s="78">
        <f>'5.Stata-DNSP&amp;State'!AC80</f>
        <v>1.1402521133422852</v>
      </c>
      <c r="F137" s="78">
        <f>'5.Stata-DNSP&amp;State'!AD80</f>
        <v>0.67734020948410034</v>
      </c>
      <c r="G137" s="78"/>
      <c r="H137" s="79">
        <f>'5.Stata-DNSP&amp;State'!C80</f>
        <v>1.2827620506286621</v>
      </c>
      <c r="I137" s="82">
        <f>'5.Stata-DNSP&amp;State'!AE80</f>
        <v>1.334166407585144</v>
      </c>
      <c r="J137" s="78">
        <f>'5.Stata-DNSP&amp;State'!AF80</f>
        <v>1.1764634847640991</v>
      </c>
      <c r="K137" s="78">
        <f>'5.Stata-DNSP&amp;State'!AG80</f>
        <v>1.026806116104126</v>
      </c>
      <c r="L137" s="78">
        <f>'5.Stata-DNSP&amp;State'!AH80</f>
        <v>1.8812382221221924</v>
      </c>
      <c r="M137" s="78">
        <f>'5.Stata-DNSP&amp;State'!AI80</f>
        <v>1.645948052406311</v>
      </c>
      <c r="N137" s="78">
        <f>'5.Stata-DNSP&amp;State'!AJ80</f>
        <v>1.4086942672729492</v>
      </c>
      <c r="O137" s="79">
        <f>'5.Stata-DNSP&amp;State'!D80</f>
        <v>1.3629182577133179</v>
      </c>
      <c r="P137" s="82">
        <f t="shared" si="60"/>
        <v>0.96147080554252273</v>
      </c>
      <c r="Q137" s="78">
        <f t="shared" si="61"/>
        <v>1.090354326539831</v>
      </c>
      <c r="R137" s="78">
        <f t="shared" si="62"/>
        <v>1.2492738702177542</v>
      </c>
      <c r="S137" s="78">
        <f t="shared" si="63"/>
        <v>0.68187113973348912</v>
      </c>
      <c r="T137" s="78">
        <f t="shared" si="64"/>
        <v>0.77934540446359446</v>
      </c>
      <c r="U137" s="78">
        <f t="shared" si="65"/>
        <v>0.91060358548340248</v>
      </c>
      <c r="V137" s="79">
        <f>'Index Tables'!F117</f>
        <v>0.92971020000000004</v>
      </c>
      <c r="Y137" s="295">
        <v>2016</v>
      </c>
      <c r="Z137" s="301">
        <f>B137-'Individ-I&amp;O Tables'!B141</f>
        <v>6.9854736217678237E-8</v>
      </c>
      <c r="AA137" s="60">
        <f>C137-'Individ-I&amp;O Tables'!C141</f>
        <v>4.3787384029769783E-7</v>
      </c>
      <c r="AB137" s="60">
        <f>D137-'Individ-I&amp;O Tables'!D141</f>
        <v>5.0817871088959521E-7</v>
      </c>
      <c r="AC137" s="60">
        <f>E137-'Individ-I&amp;O Tables'!E141</f>
        <v>1.1334228511294953E-7</v>
      </c>
      <c r="AD137" s="60">
        <f>F137-'Individ-I&amp;O Tables'!F141</f>
        <v>1.0948410034128386E-7</v>
      </c>
      <c r="AE137" s="60"/>
      <c r="AF137" s="297">
        <f>H137-'Individ-I&amp;O Tables'!H141</f>
        <v>5.0628662151552817E-8</v>
      </c>
      <c r="AG137" s="301">
        <f>I137-'Individ-I&amp;O Tables'!I141</f>
        <v>4.0758514407990276E-7</v>
      </c>
      <c r="AH137" s="60">
        <f>J137-'Individ-I&amp;O Tables'!J141</f>
        <v>-5.1523590083313309E-7</v>
      </c>
      <c r="AI137" s="60">
        <f>K137-'Individ-I&amp;O Tables'!K141</f>
        <v>1.1610412586904317E-7</v>
      </c>
      <c r="AJ137" s="60">
        <f>L137-'Individ-I&amp;O Tables'!L141</f>
        <v>2.2212219241701803E-7</v>
      </c>
      <c r="AK137" s="60">
        <f>M137-'Individ-I&amp;O Tables'!M141</f>
        <v>5.2406311068509126E-8</v>
      </c>
      <c r="AL137" s="60">
        <f>N137-'Individ-I&amp;O Tables'!N141</f>
        <v>2.6727294932804568E-7</v>
      </c>
      <c r="AM137" s="297">
        <f>O137-'Individ-I&amp;O Tables'!P141</f>
        <v>2.5771331779722573E-7</v>
      </c>
      <c r="AN137" s="301">
        <f>P137-'Individ-I&amp;O Tables'!Q141</f>
        <v>4.0554252278557357E-7</v>
      </c>
      <c r="AO137" s="60">
        <f>Q137-'Individ-I&amp;O Tables'!R141</f>
        <v>3.265398309526546E-7</v>
      </c>
      <c r="AP137" s="60">
        <f>R137-'Individ-I&amp;O Tables'!S141</f>
        <v>8.7021775407869484E-7</v>
      </c>
      <c r="AQ137" s="60">
        <f>S137-'Individ-I&amp;O Tables'!T141</f>
        <v>3.3973348911864321E-7</v>
      </c>
      <c r="AR137" s="60">
        <f>T137-'Individ-I&amp;O Tables'!U141</f>
        <v>4.0446359450552194E-7</v>
      </c>
      <c r="AS137" s="60">
        <f>U137-'Individ-I&amp;O Tables'!V141</f>
        <v>3.8548340253186097E-7</v>
      </c>
      <c r="AT137" s="297">
        <f>V137-'Individ-I&amp;O Tables'!W141</f>
        <v>0</v>
      </c>
    </row>
    <row r="138" spans="1:46" ht="14">
      <c r="A138" s="304">
        <v>2017</v>
      </c>
      <c r="B138" s="82">
        <f>'5.Stata-DNSP&amp;State'!Z81</f>
        <v>1.0357276201248169</v>
      </c>
      <c r="C138" s="78">
        <f>'5.Stata-DNSP&amp;State'!AA81</f>
        <v>1.2537814378738403</v>
      </c>
      <c r="D138" s="78">
        <f>'5.Stata-DNSP&amp;State'!AB81</f>
        <v>1.1948606967926025</v>
      </c>
      <c r="E138" s="78">
        <f>'5.Stata-DNSP&amp;State'!AC81</f>
        <v>1.1521497964859009</v>
      </c>
      <c r="F138" s="78">
        <f>'5.Stata-DNSP&amp;State'!AD81</f>
        <v>0.58167046308517456</v>
      </c>
      <c r="G138" s="78"/>
      <c r="H138" s="79">
        <f>'5.Stata-DNSP&amp;State'!C81</f>
        <v>1.3113231658935547</v>
      </c>
      <c r="I138" s="82">
        <f>'5.Stata-DNSP&amp;State'!AE81</f>
        <v>1.3414510488510132</v>
      </c>
      <c r="J138" s="78">
        <f>'5.Stata-DNSP&amp;State'!AF81</f>
        <v>1.2002993822097778</v>
      </c>
      <c r="K138" s="78">
        <f>'5.Stata-DNSP&amp;State'!AG81</f>
        <v>1.0272489786148071</v>
      </c>
      <c r="L138" s="78">
        <f>'5.Stata-DNSP&amp;State'!AH81</f>
        <v>1.9000664949417114</v>
      </c>
      <c r="M138" s="78">
        <f>'5.Stata-DNSP&amp;State'!AI81</f>
        <v>1.6944359540939331</v>
      </c>
      <c r="N138" s="78">
        <f>'5.Stata-DNSP&amp;State'!AJ81</f>
        <v>1.4339532852172852</v>
      </c>
      <c r="O138" s="79">
        <f>'5.Stata-DNSP&amp;State'!D81</f>
        <v>1.3800303936004639</v>
      </c>
      <c r="P138" s="82">
        <f t="shared" si="60"/>
        <v>0.97754082567286837</v>
      </c>
      <c r="Q138" s="78">
        <f t="shared" si="61"/>
        <v>1.092496743170341</v>
      </c>
      <c r="R138" s="78">
        <f t="shared" si="62"/>
        <v>1.2765387877647805</v>
      </c>
      <c r="S138" s="78">
        <f t="shared" si="63"/>
        <v>0.69014593404205171</v>
      </c>
      <c r="T138" s="78">
        <f t="shared" si="64"/>
        <v>0.77389951666527246</v>
      </c>
      <c r="U138" s="78">
        <f t="shared" si="65"/>
        <v>0.91448109182639903</v>
      </c>
      <c r="V138" s="79">
        <f>'Index Tables'!F118</f>
        <v>0.93559270000000005</v>
      </c>
      <c r="Y138" s="295">
        <v>2017</v>
      </c>
      <c r="Z138" s="301">
        <f>B138-'Individ-I&amp;O Tables'!B142</f>
        <v>6.2012481683026976E-7</v>
      </c>
      <c r="AA138" s="60">
        <f>C138-'Individ-I&amp;O Tables'!C142</f>
        <v>4.3787384029769783E-7</v>
      </c>
      <c r="AB138" s="60">
        <f>D138-'Individ-I&amp;O Tables'!D142</f>
        <v>-3.0320739741185321E-7</v>
      </c>
      <c r="AC138" s="60">
        <f>E138-'Individ-I&amp;O Tables'!E142</f>
        <v>-2.0351409912855445E-7</v>
      </c>
      <c r="AD138" s="60">
        <f>F138-'Individ-I&amp;O Tables'!F142</f>
        <v>6.308517452868756E-8</v>
      </c>
      <c r="AE138" s="60"/>
      <c r="AF138" s="297">
        <f>H138-'Individ-I&amp;O Tables'!H142</f>
        <v>1.6589355467111488E-7</v>
      </c>
      <c r="AG138" s="301">
        <f>I138-'Individ-I&amp;O Tables'!I142</f>
        <v>4.8851013234596508E-8</v>
      </c>
      <c r="AH138" s="60">
        <f>J138-'Individ-I&amp;O Tables'!J142</f>
        <v>-6.1779022209051959E-7</v>
      </c>
      <c r="AI138" s="60">
        <f>K138-'Individ-I&amp;O Tables'!K142</f>
        <v>-2.1385192949807674E-8</v>
      </c>
      <c r="AJ138" s="60">
        <f>L138-'Individ-I&amp;O Tables'!L142</f>
        <v>4.9494171139308207E-7</v>
      </c>
      <c r="AK138" s="60">
        <f>M138-'Individ-I&amp;O Tables'!M142</f>
        <v>-4.5906066947765112E-8</v>
      </c>
      <c r="AL138" s="60">
        <f>N138-'Individ-I&amp;O Tables'!N142</f>
        <v>2.8521728512309608E-7</v>
      </c>
      <c r="AM138" s="297">
        <f>O138-'Individ-I&amp;O Tables'!P142</f>
        <v>3.9360046377723279E-7</v>
      </c>
      <c r="AN138" s="301">
        <f>P138-'Individ-I&amp;O Tables'!Q142</f>
        <v>3.2567286833984355E-7</v>
      </c>
      <c r="AO138" s="60">
        <f>Q138-'Individ-I&amp;O Tables'!R142</f>
        <v>7.4317034104431912E-7</v>
      </c>
      <c r="AP138" s="60">
        <f>R138-'Individ-I&amp;O Tables'!S142</f>
        <v>7.8776478051878485E-7</v>
      </c>
      <c r="AQ138" s="60">
        <f>S138-'Individ-I&amp;O Tables'!T142</f>
        <v>2.3404205173882531E-7</v>
      </c>
      <c r="AR138" s="60">
        <f>T138-'Individ-I&amp;O Tables'!U142</f>
        <v>3.1666527244844644E-7</v>
      </c>
      <c r="AS138" s="60">
        <f>U138-'Individ-I&amp;O Tables'!V142</f>
        <v>2.9182639904590246E-7</v>
      </c>
      <c r="AT138" s="297">
        <f>V138-'Individ-I&amp;O Tables'!W142</f>
        <v>0</v>
      </c>
    </row>
    <row r="139" spans="1:46" ht="14">
      <c r="A139" s="304">
        <v>2018</v>
      </c>
      <c r="B139" s="82">
        <f>'5.Stata-DNSP&amp;State'!Z82</f>
        <v>1.0312329530715942</v>
      </c>
      <c r="C139" s="78">
        <f>'5.Stata-DNSP&amp;State'!AA82</f>
        <v>1.2537814378738403</v>
      </c>
      <c r="D139" s="78">
        <f>'5.Stata-DNSP&amp;State'!AB82</f>
        <v>1.2159470319747925</v>
      </c>
      <c r="E139" s="78">
        <f>'5.Stata-DNSP&amp;State'!AC82</f>
        <v>1.1630589962005615</v>
      </c>
      <c r="F139" s="78">
        <f>'5.Stata-DNSP&amp;State'!AD82</f>
        <v>0.64070713520050049</v>
      </c>
      <c r="G139" s="78"/>
      <c r="H139" s="79">
        <f>'5.Stata-DNSP&amp;State'!C82</f>
        <v>1.3104710578918457</v>
      </c>
      <c r="I139" s="82">
        <f>'5.Stata-DNSP&amp;State'!AE82</f>
        <v>1.3456470966339111</v>
      </c>
      <c r="J139" s="78">
        <f>'5.Stata-DNSP&amp;State'!AF82</f>
        <v>1.1964641809463501</v>
      </c>
      <c r="K139" s="78">
        <f>'5.Stata-DNSP&amp;State'!AG82</f>
        <v>1.0269824266433716</v>
      </c>
      <c r="L139" s="78">
        <f>'5.Stata-DNSP&amp;State'!AH82</f>
        <v>1.9007235765457153</v>
      </c>
      <c r="M139" s="78">
        <f>'5.Stata-DNSP&amp;State'!AI82</f>
        <v>1.7422803640365601</v>
      </c>
      <c r="N139" s="78">
        <f>'5.Stata-DNSP&amp;State'!AJ82</f>
        <v>1.4459474086761475</v>
      </c>
      <c r="O139" s="79">
        <f>'5.Stata-DNSP&amp;State'!D82</f>
        <v>1.3878591060638428</v>
      </c>
      <c r="P139" s="82">
        <f t="shared" si="60"/>
        <v>0.97385938792566262</v>
      </c>
      <c r="Q139" s="78">
        <f t="shared" si="61"/>
        <v>1.0952864939553153</v>
      </c>
      <c r="R139" s="78">
        <f t="shared" si="62"/>
        <v>1.2760403916306915</v>
      </c>
      <c r="S139" s="78">
        <f t="shared" si="63"/>
        <v>0.68945904289430315</v>
      </c>
      <c r="T139" s="78">
        <f t="shared" si="64"/>
        <v>0.75215854172615049</v>
      </c>
      <c r="U139" s="78">
        <f t="shared" si="65"/>
        <v>0.90630616993992985</v>
      </c>
      <c r="V139" s="79">
        <f>'Index Tables'!F119</f>
        <v>0.92713630000000002</v>
      </c>
      <c r="Y139" s="295">
        <v>2018</v>
      </c>
      <c r="Z139" s="301">
        <f>B139-'Individ-I&amp;O Tables'!B143</f>
        <v>-4.6928405827983966E-8</v>
      </c>
      <c r="AA139" s="60">
        <f>C139-'Individ-I&amp;O Tables'!C143</f>
        <v>4.3787384029769783E-7</v>
      </c>
      <c r="AB139" s="60">
        <f>D139-'Individ-I&amp;O Tables'!D143</f>
        <v>3.1974792591427104E-8</v>
      </c>
      <c r="AC139" s="60">
        <f>E139-'Individ-I&amp;O Tables'!E143</f>
        <v>-3.7994385415629495E-9</v>
      </c>
      <c r="AD139" s="60">
        <f>F139-'Individ-I&amp;O Tables'!F143</f>
        <v>3.5200500514420696E-8</v>
      </c>
      <c r="AE139" s="60"/>
      <c r="AF139" s="297">
        <f>H139-'Individ-I&amp;O Tables'!H143</f>
        <v>5.7891845761659511E-8</v>
      </c>
      <c r="AG139" s="301">
        <f>I139-'Individ-I&amp;O Tables'!I143</f>
        <v>9.6633911095267422E-8</v>
      </c>
      <c r="AH139" s="60">
        <f>J139-'Individ-I&amp;O Tables'!J143</f>
        <v>1.8094635012566584E-7</v>
      </c>
      <c r="AI139" s="60">
        <f>K139-'Individ-I&amp;O Tables'!K143</f>
        <v>4.2664337152054088E-7</v>
      </c>
      <c r="AJ139" s="60">
        <f>L139-'Individ-I&amp;O Tables'!L143</f>
        <v>5.7654571539167421E-7</v>
      </c>
      <c r="AK139" s="60">
        <f>M139-'Individ-I&amp;O Tables'!M143</f>
        <v>3.6403656000771889E-7</v>
      </c>
      <c r="AL139" s="60">
        <f>N139-'Individ-I&amp;O Tables'!N143</f>
        <v>4.0867614736761482E-7</v>
      </c>
      <c r="AM139" s="297">
        <f>O139-'Individ-I&amp;O Tables'!P143</f>
        <v>1.0606384281963699E-7</v>
      </c>
      <c r="AN139" s="301">
        <f>P139-'Individ-I&amp;O Tables'!Q143</f>
        <v>2.8792566264534969E-7</v>
      </c>
      <c r="AO139" s="60">
        <f>Q139-'Individ-I&amp;O Tables'!R143</f>
        <v>4.9395531531715164E-7</v>
      </c>
      <c r="AP139" s="60">
        <f>R139-'Individ-I&amp;O Tables'!S143</f>
        <v>3.9163069143199891E-7</v>
      </c>
      <c r="AQ139" s="60">
        <f>S139-'Individ-I&amp;O Tables'!T143</f>
        <v>2.4289430311519311E-7</v>
      </c>
      <c r="AR139" s="60">
        <f>T139-'Individ-I&amp;O Tables'!U143</f>
        <v>2.4172615054052216E-7</v>
      </c>
      <c r="AS139" s="60">
        <f>U139-'Individ-I&amp;O Tables'!V143</f>
        <v>2.699399298533578E-7</v>
      </c>
      <c r="AT139" s="297">
        <f>V139-'Individ-I&amp;O Tables'!W143</f>
        <v>0</v>
      </c>
    </row>
    <row r="140" spans="1:46" ht="14">
      <c r="A140" s="304">
        <v>2019</v>
      </c>
      <c r="B140" s="82">
        <f>'5.Stata-DNSP&amp;State'!Z83</f>
        <v>1.0392377376556396</v>
      </c>
      <c r="C140" s="78">
        <f>'5.Stata-DNSP&amp;State'!AA83</f>
        <v>1.2537814378738403</v>
      </c>
      <c r="D140" s="78">
        <f>'5.Stata-DNSP&amp;State'!AB83</f>
        <v>1.2345203161239624</v>
      </c>
      <c r="E140" s="78">
        <f>'5.Stata-DNSP&amp;State'!AC83</f>
        <v>1.1740109920501709</v>
      </c>
      <c r="F140" s="78">
        <f>'5.Stata-DNSP&amp;State'!AD83</f>
        <v>0.66392475366592407</v>
      </c>
      <c r="G140" s="78"/>
      <c r="H140" s="79">
        <f>'5.Stata-DNSP&amp;State'!C83</f>
        <v>1.3169816732406616</v>
      </c>
      <c r="I140" s="82">
        <f>'5.Stata-DNSP&amp;State'!AE83</f>
        <v>1.26978600025177</v>
      </c>
      <c r="J140" s="78">
        <f>'5.Stata-DNSP&amp;State'!AF83</f>
        <v>1.1888080835342407</v>
      </c>
      <c r="K140" s="78">
        <f>'5.Stata-DNSP&amp;State'!AG83</f>
        <v>1.0267843008041382</v>
      </c>
      <c r="L140" s="78">
        <f>'5.Stata-DNSP&amp;State'!AH83</f>
        <v>1.8860702514648438</v>
      </c>
      <c r="M140" s="78">
        <f>'5.Stata-DNSP&amp;State'!AI83</f>
        <v>1.789488673210144</v>
      </c>
      <c r="N140" s="78">
        <f>'5.Stata-DNSP&amp;State'!AJ83</f>
        <v>1.4610604047775269</v>
      </c>
      <c r="O140" s="79">
        <f>'5.Stata-DNSP&amp;State'!D83</f>
        <v>1.36739182472229</v>
      </c>
      <c r="P140" s="82">
        <f t="shared" si="60"/>
        <v>1.0371682102177326</v>
      </c>
      <c r="Q140" s="78">
        <f t="shared" si="61"/>
        <v>1.1078168894388487</v>
      </c>
      <c r="R140" s="78">
        <f t="shared" si="62"/>
        <v>1.2826273952662228</v>
      </c>
      <c r="S140" s="78">
        <f t="shared" si="63"/>
        <v>0.69826756040386551</v>
      </c>
      <c r="T140" s="78">
        <f t="shared" si="64"/>
        <v>0.7359541823073642</v>
      </c>
      <c r="U140" s="78">
        <f t="shared" si="65"/>
        <v>0.90138755997647901</v>
      </c>
      <c r="V140" s="79">
        <f>'Index Tables'!F120</f>
        <v>0.92407249999999996</v>
      </c>
      <c r="Y140" s="295">
        <v>2019</v>
      </c>
      <c r="Z140" s="301">
        <f>B140-'Individ-I&amp;O Tables'!B144</f>
        <v>-2.6234436045768916E-7</v>
      </c>
      <c r="AA140" s="60">
        <f>C140-'Individ-I&amp;O Tables'!C144</f>
        <v>4.3787384029769783E-7</v>
      </c>
      <c r="AB140" s="60">
        <f>D140-'Individ-I&amp;O Tables'!D144</f>
        <v>3.1612396234059759E-7</v>
      </c>
      <c r="AC140" s="60">
        <f>E140-'Individ-I&amp;O Tables'!E144</f>
        <v>-7.9498290173063424E-9</v>
      </c>
      <c r="AD140" s="60">
        <f>F140-'Individ-I&amp;O Tables'!F144</f>
        <v>5.3665924037993307E-8</v>
      </c>
      <c r="AE140" s="60"/>
      <c r="AF140" s="297">
        <f>H140-'Individ-I&amp;O Tables'!H144</f>
        <v>6.7324066166385421E-7</v>
      </c>
      <c r="AG140" s="301">
        <f>I140-'Individ-I&amp;O Tables'!I144</f>
        <v>2.5176993823095017E-10</v>
      </c>
      <c r="AH140" s="60">
        <f>J140-'Individ-I&amp;O Tables'!J144</f>
        <v>8.3534240635785295E-8</v>
      </c>
      <c r="AI140" s="60">
        <f>K140-'Individ-I&amp;O Tables'!K144</f>
        <v>3.0080413826460983E-7</v>
      </c>
      <c r="AJ140" s="60">
        <f>L140-'Individ-I&amp;O Tables'!L144</f>
        <v>2.5146484383675727E-7</v>
      </c>
      <c r="AK140" s="60">
        <f>M140-'Individ-I&amp;O Tables'!M144</f>
        <v>-3.2678985606438005E-7</v>
      </c>
      <c r="AL140" s="60">
        <f>N140-'Individ-I&amp;O Tables'!N144</f>
        <v>4.0477752683010237E-7</v>
      </c>
      <c r="AM140" s="297">
        <f>O140-'Individ-I&amp;O Tables'!P144</f>
        <v>-1.7527770990177771E-7</v>
      </c>
      <c r="AN140" s="301">
        <f>P140-'Individ-I&amp;O Tables'!Q144</f>
        <v>2.1021773255469611E-7</v>
      </c>
      <c r="AO140" s="60">
        <f>Q140-'Individ-I&amp;O Tables'!R144</f>
        <v>8.8943884879455481E-7</v>
      </c>
      <c r="AP140" s="60">
        <f>R140-'Individ-I&amp;O Tables'!S144</f>
        <v>3.9526622286345514E-7</v>
      </c>
      <c r="AQ140" s="60">
        <f>S140-'Individ-I&amp;O Tables'!T144</f>
        <v>3.6040386552915749E-7</v>
      </c>
      <c r="AR140" s="60">
        <f>T140-'Individ-I&amp;O Tables'!U144</f>
        <v>2.8230736415224555E-7</v>
      </c>
      <c r="AS140" s="60">
        <f>U140-'Individ-I&amp;O Tables'!V144</f>
        <v>4.5997647901696581E-7</v>
      </c>
      <c r="AT140" s="297">
        <f>V140-'Individ-I&amp;O Tables'!W144</f>
        <v>0</v>
      </c>
    </row>
    <row r="141" spans="1:46" ht="14">
      <c r="A141" s="304">
        <v>2020</v>
      </c>
      <c r="B141" s="82">
        <f>'5.Stata-DNSP&amp;State'!Z84</f>
        <v>1.0253663063049316</v>
      </c>
      <c r="C141" s="78">
        <f>'5.Stata-DNSP&amp;State'!AA84</f>
        <v>1.2628433704376221</v>
      </c>
      <c r="D141" s="78">
        <f>'5.Stata-DNSP&amp;State'!AB84</f>
        <v>1.2509229183197021</v>
      </c>
      <c r="E141" s="78">
        <f>'5.Stata-DNSP&amp;State'!AC84</f>
        <v>1.1828626394271851</v>
      </c>
      <c r="F141" s="78">
        <f>'5.Stata-DNSP&amp;State'!AD84</f>
        <v>0.71455979347229004</v>
      </c>
      <c r="G141" s="78"/>
      <c r="H141" s="79">
        <f>'5.Stata-DNSP&amp;State'!C84</f>
        <v>1.3174525499343872</v>
      </c>
      <c r="I141" s="82">
        <f>'5.Stata-DNSP&amp;State'!AE84</f>
        <v>1.2032278776168823</v>
      </c>
      <c r="J141" s="78">
        <f>'5.Stata-DNSP&amp;State'!AF84</f>
        <v>1.212904691696167</v>
      </c>
      <c r="K141" s="78">
        <f>'5.Stata-DNSP&amp;State'!AG84</f>
        <v>1.0263869762420654</v>
      </c>
      <c r="L141" s="78">
        <f>'5.Stata-DNSP&amp;State'!AH84</f>
        <v>1.9772385358810425</v>
      </c>
      <c r="M141" s="78">
        <f>'5.Stata-DNSP&amp;State'!AI84</f>
        <v>1.8296643495559692</v>
      </c>
      <c r="N141" s="78">
        <f>'5.Stata-DNSP&amp;State'!AJ84</f>
        <v>1.4780453443527222</v>
      </c>
      <c r="O141" s="79">
        <f>'5.Stata-DNSP&amp;State'!D84</f>
        <v>1.3515337705612183</v>
      </c>
      <c r="P141" s="82">
        <f t="shared" si="60"/>
        <v>1.094931869882984</v>
      </c>
      <c r="Q141" s="78">
        <f t="shared" si="61"/>
        <v>1.0861962683086146</v>
      </c>
      <c r="R141" s="78">
        <f t="shared" si="62"/>
        <v>1.2835826841431748</v>
      </c>
      <c r="S141" s="78">
        <f t="shared" si="63"/>
        <v>0.66630936329962853</v>
      </c>
      <c r="T141" s="78">
        <f t="shared" si="64"/>
        <v>0.72005149482970043</v>
      </c>
      <c r="U141" s="78">
        <f t="shared" si="65"/>
        <v>0.89134785679483797</v>
      </c>
      <c r="V141" s="79">
        <f>'Index Tables'!F121</f>
        <v>0.91201180000000004</v>
      </c>
      <c r="W141" s="267"/>
      <c r="X141" s="267"/>
      <c r="Y141" s="295">
        <v>2020</v>
      </c>
      <c r="Z141" s="301">
        <f>B141-'Individ-I&amp;O Tables'!B145</f>
        <v>3.0630493164096606E-7</v>
      </c>
      <c r="AA141" s="60">
        <f>C141-'Individ-I&amp;O Tables'!C145</f>
        <v>3.7043762213251341E-7</v>
      </c>
      <c r="AB141" s="60">
        <f>D141-'Individ-I&amp;O Tables'!D145</f>
        <v>-8.168029785871056E-8</v>
      </c>
      <c r="AC141" s="60">
        <f>E141-'Individ-I&amp;O Tables'!E145</f>
        <v>-3.6057281493917515E-7</v>
      </c>
      <c r="AD141" s="60">
        <f>F141-'Individ-I&amp;O Tables'!F145</f>
        <v>9.3472290019214199E-8</v>
      </c>
      <c r="AE141" s="60"/>
      <c r="AF141" s="297">
        <f>H141-'Individ-I&amp;O Tables'!H145</f>
        <v>5.4993438713957232E-7</v>
      </c>
      <c r="AG141" s="301">
        <f>I141-'Individ-I&amp;O Tables'!I145</f>
        <v>-1.2238311764001253E-7</v>
      </c>
      <c r="AH141" s="60">
        <f>J141-'Individ-I&amp;O Tables'!J145</f>
        <v>-3.0830383290769703E-7</v>
      </c>
      <c r="AI141" s="60">
        <f>K141-'Individ-I&amp;O Tables'!K145</f>
        <v>-2.3757934508594758E-8</v>
      </c>
      <c r="AJ141" s="60">
        <f>L141-'Individ-I&amp;O Tables'!L145</f>
        <v>-4.6411895748832421E-7</v>
      </c>
      <c r="AK141" s="60">
        <f>M141-'Individ-I&amp;O Tables'!M145</f>
        <v>3.4955596928121224E-7</v>
      </c>
      <c r="AL141" s="60">
        <f>N141-'Individ-I&amp;O Tables'!N145</f>
        <v>3.443527221147491E-7</v>
      </c>
      <c r="AM141" s="297">
        <f>O141-'Individ-I&amp;O Tables'!P145</f>
        <v>-2.2943878175141208E-7</v>
      </c>
      <c r="AN141" s="301">
        <f>P141-'Individ-I&amp;O Tables'!Q145</f>
        <v>-1.3011701605059045E-7</v>
      </c>
      <c r="AO141" s="60">
        <f>Q141-'Individ-I&amp;O Tables'!R145</f>
        <v>2.6830861465931832E-7</v>
      </c>
      <c r="AP141" s="60">
        <f>R141-'Individ-I&amp;O Tables'!S145</f>
        <v>-3.1585682513934898E-7</v>
      </c>
      <c r="AQ141" s="60">
        <f>S141-'Individ-I&amp;O Tables'!T145</f>
        <v>6.3299628538793229E-8</v>
      </c>
      <c r="AR141" s="60">
        <f>T141-'Individ-I&amp;O Tables'!U145</f>
        <v>-5.1702995218505521E-9</v>
      </c>
      <c r="AS141" s="60">
        <f>U141-'Individ-I&amp;O Tables'!V145</f>
        <v>5.6794837943741072E-8</v>
      </c>
      <c r="AT141" s="297">
        <f>V141-'Individ-I&amp;O Tables'!W145</f>
        <v>0</v>
      </c>
    </row>
    <row r="142" spans="1:46" ht="14">
      <c r="A142" s="305">
        <v>2021</v>
      </c>
      <c r="B142" s="86">
        <f>'5.Stata-DNSP&amp;State'!Z85</f>
        <v>1.0249782800674438</v>
      </c>
      <c r="C142" s="84">
        <f>'5.Stata-DNSP&amp;State'!AA85</f>
        <v>1.2628433704376221</v>
      </c>
      <c r="D142" s="84">
        <f>'5.Stata-DNSP&amp;State'!AB85</f>
        <v>1.2667653560638428</v>
      </c>
      <c r="E142" s="84">
        <f>'5.Stata-DNSP&amp;State'!AC85</f>
        <v>1.1901496648788452</v>
      </c>
      <c r="F142" s="84">
        <f>'5.Stata-DNSP&amp;State'!AD85</f>
        <v>0.73365575075149536</v>
      </c>
      <c r="G142" s="84"/>
      <c r="H142" s="85">
        <f>'5.Stata-DNSP&amp;State'!C85</f>
        <v>1.3208891153335571</v>
      </c>
      <c r="I142" s="86">
        <f>'5.Stata-DNSP&amp;State'!AE85</f>
        <v>1.3845045566558838</v>
      </c>
      <c r="J142" s="84">
        <f>'5.Stata-DNSP&amp;State'!AF85</f>
        <v>1.2237962484359741</v>
      </c>
      <c r="K142" s="84">
        <f>'5.Stata-DNSP&amp;State'!AG85</f>
        <v>1.0266637802124023</v>
      </c>
      <c r="L142" s="84">
        <f>'5.Stata-DNSP&amp;State'!AH85</f>
        <v>1.9711998701095581</v>
      </c>
      <c r="M142" s="84">
        <f>'5.Stata-DNSP&amp;State'!AI85</f>
        <v>1.8607243299484253</v>
      </c>
      <c r="N142" s="84">
        <f>'5.Stata-DNSP&amp;State'!AJ85</f>
        <v>1.4929777383804321</v>
      </c>
      <c r="O142" s="85">
        <f>'5.Stata-DNSP&amp;State'!D85</f>
        <v>1.4274319410324097</v>
      </c>
      <c r="P142" s="86">
        <f t="shared" ref="P142" si="66">$H142/I142</f>
        <v>0.95405183679858541</v>
      </c>
      <c r="Q142" s="84">
        <f t="shared" ref="Q142" si="67">$H142/J142</f>
        <v>1.0793374444656689</v>
      </c>
      <c r="R142" s="84">
        <f t="shared" ref="R142" si="68">$H142/K142</f>
        <v>1.2865839243498818</v>
      </c>
      <c r="S142" s="84">
        <f t="shared" ref="S142" si="69">$H142/L142</f>
        <v>0.67009395412558692</v>
      </c>
      <c r="T142" s="84">
        <f t="shared" ref="T142" si="70">$H142/M142</f>
        <v>0.70987899393467324</v>
      </c>
      <c r="U142" s="84">
        <f t="shared" ref="U142" si="71">$H142/N142</f>
        <v>0.88473463560578269</v>
      </c>
      <c r="V142" s="85">
        <f>'Index Tables'!F122</f>
        <v>0.90729070000000001</v>
      </c>
      <c r="W142" s="267"/>
      <c r="X142" s="267"/>
      <c r="Y142" s="298">
        <v>2021</v>
      </c>
      <c r="Z142" s="302">
        <f>B142-'Individ-I&amp;O Tables'!B146</f>
        <v>2.800674439029649E-7</v>
      </c>
      <c r="AA142" s="157">
        <f>C142-'Individ-I&amp;O Tables'!C146</f>
        <v>3.7043762213251341E-7</v>
      </c>
      <c r="AB142" s="157">
        <f>D142-'Individ-I&amp;O Tables'!D146</f>
        <v>3.5606384285458148E-7</v>
      </c>
      <c r="AC142" s="157">
        <f>E142-'Individ-I&amp;O Tables'!E146</f>
        <v>-3.3512115482636773E-7</v>
      </c>
      <c r="AD142" s="157">
        <f>F142-'Individ-I&amp;O Tables'!F146</f>
        <v>5.0751495339618202E-8</v>
      </c>
      <c r="AE142" s="157"/>
      <c r="AF142" s="299">
        <f>H142-'Individ-I&amp;O Tables'!H146</f>
        <v>1.1533355714909987E-7</v>
      </c>
      <c r="AG142" s="302">
        <f>I142-'Individ-I&amp;O Tables'!I146</f>
        <v>5.566558838321356E-7</v>
      </c>
      <c r="AH142" s="157">
        <f>J142-'Individ-I&amp;O Tables'!J146</f>
        <v>2.4843597401513762E-7</v>
      </c>
      <c r="AI142" s="157">
        <f>K142-'Individ-I&amp;O Tables'!K146</f>
        <v>-2.1978759767726785E-7</v>
      </c>
      <c r="AJ142" s="157">
        <f>L142-'Individ-I&amp;O Tables'!L146</f>
        <v>-1.2989044195776955E-7</v>
      </c>
      <c r="AK142" s="157">
        <f>M142-'Individ-I&amp;O Tables'!M146</f>
        <v>3.2994842524836088E-7</v>
      </c>
      <c r="AL142" s="157">
        <f>N142-'Individ-I&amp;O Tables'!N146</f>
        <v>-2.6161956778736339E-7</v>
      </c>
      <c r="AM142" s="299">
        <f>O142-'Individ-I&amp;O Tables'!P146</f>
        <v>-5.8967590366165723E-8</v>
      </c>
      <c r="AN142" s="302">
        <f>P142-'Individ-I&amp;O Tables'!Q146</f>
        <v>3.3679858535418106E-7</v>
      </c>
      <c r="AO142" s="157">
        <f>Q142-'Individ-I&amp;O Tables'!R146</f>
        <v>4.4446566893618922E-7</v>
      </c>
      <c r="AP142" s="157">
        <f>R142-'Individ-I&amp;O Tables'!S146</f>
        <v>-7.5650118169789948E-8</v>
      </c>
      <c r="AQ142" s="157">
        <f>S142-'Individ-I&amp;O Tables'!T146</f>
        <v>2.5412558690707243E-7</v>
      </c>
      <c r="AR142" s="157">
        <f>T142-'Individ-I&amp;O Tables'!U146</f>
        <v>2.9393467326777056E-7</v>
      </c>
      <c r="AS142" s="157">
        <f>U142-'Individ-I&amp;O Tables'!V146</f>
        <v>2.3560578266135224E-7</v>
      </c>
      <c r="AT142" s="299">
        <f>V142-'Individ-I&amp;O Tables'!W146</f>
        <v>0</v>
      </c>
    </row>
    <row r="143" spans="1:46" ht="14">
      <c r="A143" s="77"/>
      <c r="B143" s="87"/>
      <c r="C143" s="87"/>
      <c r="D143" s="87"/>
      <c r="E143" s="87"/>
      <c r="F143" s="87"/>
      <c r="G143" s="78"/>
      <c r="H143" s="87"/>
      <c r="I143" s="87"/>
      <c r="J143" s="87"/>
      <c r="K143" s="87"/>
      <c r="L143" s="87"/>
      <c r="M143" s="87"/>
      <c r="N143" s="87"/>
      <c r="O143" s="87"/>
      <c r="P143" s="87"/>
      <c r="Q143" s="87"/>
      <c r="R143" s="87"/>
      <c r="S143" s="87"/>
      <c r="T143" s="87"/>
      <c r="U143" s="87"/>
      <c r="V143" s="87"/>
      <c r="W143" s="66"/>
      <c r="X143" s="6"/>
    </row>
    <row r="144" spans="1:46" ht="14">
      <c r="A144" s="77"/>
      <c r="B144" s="87"/>
      <c r="C144" s="87"/>
      <c r="D144" s="87"/>
      <c r="E144" s="87"/>
      <c r="F144" s="87"/>
      <c r="G144" s="78"/>
      <c r="H144" s="87"/>
      <c r="I144" s="87"/>
      <c r="J144" s="87"/>
      <c r="K144" s="87"/>
      <c r="L144" s="87"/>
      <c r="M144" s="87"/>
      <c r="N144" s="87"/>
      <c r="O144" s="87"/>
      <c r="P144" s="87"/>
      <c r="Q144" s="87"/>
      <c r="R144" s="87"/>
      <c r="S144" s="87"/>
      <c r="T144" s="87"/>
      <c r="U144" s="87"/>
      <c r="V144" s="87"/>
      <c r="W144" s="66"/>
      <c r="X144" s="6"/>
    </row>
    <row r="145" spans="1:46" ht="14">
      <c r="A145" s="77"/>
      <c r="B145" s="87"/>
      <c r="C145" s="87"/>
      <c r="D145" s="87"/>
      <c r="E145" s="87"/>
      <c r="F145" s="87"/>
      <c r="G145" s="87"/>
      <c r="H145" s="87"/>
      <c r="I145" s="87"/>
      <c r="J145" s="87"/>
      <c r="K145" s="87"/>
      <c r="L145" s="87"/>
      <c r="M145" s="87"/>
      <c r="N145" s="87"/>
      <c r="O145" s="87"/>
      <c r="P145" s="87"/>
      <c r="Q145" s="87"/>
      <c r="R145" s="87"/>
      <c r="S145" s="87"/>
      <c r="T145" s="87"/>
      <c r="U145" s="87"/>
      <c r="V145" s="87"/>
      <c r="W145" s="65"/>
    </row>
    <row r="146" spans="1:46">
      <c r="A146" s="313"/>
      <c r="B146" s="314"/>
      <c r="C146" s="314"/>
      <c r="D146" s="314"/>
      <c r="E146" s="314"/>
      <c r="F146" s="314"/>
      <c r="G146" s="314"/>
      <c r="H146" s="314"/>
      <c r="I146" s="314"/>
      <c r="J146" s="267"/>
      <c r="K146" s="267"/>
      <c r="L146" s="267"/>
      <c r="M146" s="267"/>
      <c r="N146" s="267"/>
      <c r="O146" s="267"/>
      <c r="P146" s="267"/>
      <c r="Q146" s="267"/>
      <c r="R146" s="267"/>
      <c r="S146" s="267"/>
      <c r="T146" s="267"/>
      <c r="U146" s="267"/>
      <c r="V146" s="267"/>
    </row>
    <row r="147" spans="1:46">
      <c r="A147" s="59"/>
      <c r="B147" s="56"/>
      <c r="C147" s="56"/>
      <c r="D147" s="56"/>
      <c r="E147" s="56"/>
      <c r="F147" s="56"/>
      <c r="G147" s="56"/>
      <c r="H147" s="56"/>
      <c r="I147" s="56"/>
    </row>
    <row r="148" spans="1:46">
      <c r="A148" s="67" t="s">
        <v>486</v>
      </c>
      <c r="B148" s="68"/>
      <c r="C148" s="68"/>
      <c r="D148" s="68"/>
      <c r="E148" s="68"/>
      <c r="F148" s="68"/>
      <c r="G148" s="68"/>
      <c r="H148" s="68"/>
      <c r="I148" s="68"/>
      <c r="J148" s="68"/>
      <c r="K148" s="68"/>
      <c r="L148" s="68"/>
      <c r="M148" s="68"/>
      <c r="N148" s="68"/>
      <c r="O148" s="68"/>
      <c r="P148" s="68"/>
      <c r="Q148" s="68"/>
      <c r="R148" s="68"/>
      <c r="S148" s="68"/>
      <c r="T148" s="68"/>
      <c r="U148" s="68"/>
      <c r="V148" s="68"/>
    </row>
    <row r="149" spans="1:46">
      <c r="A149" s="293"/>
      <c r="B149" s="413" t="s">
        <v>153</v>
      </c>
      <c r="C149" s="413"/>
      <c r="D149" s="413"/>
      <c r="E149" s="413"/>
      <c r="F149" s="413"/>
      <c r="G149" s="413"/>
      <c r="H149" s="413"/>
      <c r="I149" s="414" t="s">
        <v>154</v>
      </c>
      <c r="J149" s="413"/>
      <c r="K149" s="413"/>
      <c r="L149" s="413"/>
      <c r="M149" s="413"/>
      <c r="N149" s="413"/>
      <c r="O149" s="415"/>
      <c r="P149" s="416" t="s">
        <v>155</v>
      </c>
      <c r="Q149" s="416"/>
      <c r="R149" s="416"/>
      <c r="S149" s="416"/>
      <c r="T149" s="416"/>
      <c r="U149" s="416"/>
      <c r="V149" s="417"/>
      <c r="Y149" s="293"/>
      <c r="Z149" s="413" t="s">
        <v>153</v>
      </c>
      <c r="AA149" s="413"/>
      <c r="AB149" s="413"/>
      <c r="AC149" s="413"/>
      <c r="AD149" s="413"/>
      <c r="AE149" s="413"/>
      <c r="AF149" s="413"/>
      <c r="AG149" s="414" t="s">
        <v>154</v>
      </c>
      <c r="AH149" s="413"/>
      <c r="AI149" s="413"/>
      <c r="AJ149" s="413"/>
      <c r="AK149" s="413"/>
      <c r="AL149" s="413"/>
      <c r="AM149" s="415"/>
      <c r="AN149" s="416" t="s">
        <v>155</v>
      </c>
      <c r="AO149" s="416"/>
      <c r="AP149" s="416"/>
      <c r="AQ149" s="416"/>
      <c r="AR149" s="416"/>
      <c r="AS149" s="416"/>
      <c r="AT149" s="417"/>
    </row>
    <row r="150" spans="1:46" ht="30">
      <c r="A150" s="294" t="s">
        <v>7</v>
      </c>
      <c r="B150" s="310" t="s">
        <v>37</v>
      </c>
      <c r="C150" s="310" t="s">
        <v>39</v>
      </c>
      <c r="D150" s="310" t="s">
        <v>13</v>
      </c>
      <c r="E150" s="310" t="s">
        <v>38</v>
      </c>
      <c r="F150" s="310" t="s">
        <v>156</v>
      </c>
      <c r="G150" s="310" t="s">
        <v>42</v>
      </c>
      <c r="H150" s="310" t="s">
        <v>43</v>
      </c>
      <c r="I150" s="95" t="s">
        <v>40</v>
      </c>
      <c r="J150" s="96" t="s">
        <v>158</v>
      </c>
      <c r="K150" s="96" t="s">
        <v>157</v>
      </c>
      <c r="L150" s="96" t="s">
        <v>159</v>
      </c>
      <c r="M150" s="96" t="s">
        <v>160</v>
      </c>
      <c r="N150" s="96" t="s">
        <v>41</v>
      </c>
      <c r="O150" s="97" t="s">
        <v>44</v>
      </c>
      <c r="P150" s="74" t="s">
        <v>40</v>
      </c>
      <c r="Q150" s="74" t="s">
        <v>158</v>
      </c>
      <c r="R150" s="74" t="s">
        <v>157</v>
      </c>
      <c r="S150" s="74" t="s">
        <v>159</v>
      </c>
      <c r="T150" s="74" t="s">
        <v>160</v>
      </c>
      <c r="U150" s="74" t="s">
        <v>41</v>
      </c>
      <c r="V150" s="76" t="s">
        <v>11</v>
      </c>
      <c r="Y150" s="303" t="s">
        <v>7</v>
      </c>
      <c r="Z150" s="169" t="s">
        <v>37</v>
      </c>
      <c r="AA150" s="169" t="s">
        <v>39</v>
      </c>
      <c r="AB150" s="169" t="s">
        <v>13</v>
      </c>
      <c r="AC150" s="169" t="s">
        <v>38</v>
      </c>
      <c r="AD150" s="169" t="s">
        <v>156</v>
      </c>
      <c r="AE150" s="169" t="s">
        <v>42</v>
      </c>
      <c r="AF150" s="169" t="s">
        <v>43</v>
      </c>
      <c r="AG150" s="73" t="s">
        <v>40</v>
      </c>
      <c r="AH150" s="74" t="s">
        <v>158</v>
      </c>
      <c r="AI150" s="74" t="s">
        <v>157</v>
      </c>
      <c r="AJ150" s="74" t="s">
        <v>159</v>
      </c>
      <c r="AK150" s="74" t="s">
        <v>160</v>
      </c>
      <c r="AL150" s="74" t="s">
        <v>41</v>
      </c>
      <c r="AM150" s="75" t="s">
        <v>44</v>
      </c>
      <c r="AN150" s="74" t="s">
        <v>40</v>
      </c>
      <c r="AO150" s="74" t="s">
        <v>158</v>
      </c>
      <c r="AP150" s="74" t="s">
        <v>157</v>
      </c>
      <c r="AQ150" s="74" t="s">
        <v>159</v>
      </c>
      <c r="AR150" s="74" t="s">
        <v>160</v>
      </c>
      <c r="AS150" s="74" t="s">
        <v>41</v>
      </c>
      <c r="AT150" s="76" t="s">
        <v>11</v>
      </c>
    </row>
    <row r="151" spans="1:46" ht="14">
      <c r="A151" s="295">
        <v>2006</v>
      </c>
      <c r="B151" s="80">
        <f>'5.Stata-DNSP&amp;State'!Z87</f>
        <v>1</v>
      </c>
      <c r="C151" s="88">
        <f>'5.Stata-DNSP&amp;State'!AA87</f>
        <v>1</v>
      </c>
      <c r="D151" s="88">
        <f>'5.Stata-DNSP&amp;State'!AB87</f>
        <v>1</v>
      </c>
      <c r="E151" s="88">
        <f>'5.Stata-DNSP&amp;State'!AC87</f>
        <v>1</v>
      </c>
      <c r="F151" s="88">
        <f>'5.Stata-DNSP&amp;State'!AD87</f>
        <v>1</v>
      </c>
      <c r="G151" s="88"/>
      <c r="H151" s="88">
        <f>'5.Stata-DNSP&amp;State'!C87</f>
        <v>1</v>
      </c>
      <c r="I151" s="80">
        <f>'5.Stata-DNSP&amp;State'!AE87</f>
        <v>1</v>
      </c>
      <c r="J151" s="88">
        <f>'5.Stata-DNSP&amp;State'!AF87</f>
        <v>1</v>
      </c>
      <c r="K151" s="88">
        <f>'5.Stata-DNSP&amp;State'!AG87</f>
        <v>1</v>
      </c>
      <c r="L151" s="88">
        <f>'5.Stata-DNSP&amp;State'!AH87</f>
        <v>1</v>
      </c>
      <c r="M151" s="88">
        <f>'5.Stata-DNSP&amp;State'!AI87</f>
        <v>1</v>
      </c>
      <c r="N151" s="88">
        <f>'5.Stata-DNSP&amp;State'!AJ87</f>
        <v>1</v>
      </c>
      <c r="O151" s="89">
        <f>'5.Stata-DNSP&amp;State'!D87</f>
        <v>1</v>
      </c>
      <c r="P151" s="88">
        <f t="shared" ref="P151:P163" si="72">$H151/I151</f>
        <v>1</v>
      </c>
      <c r="Q151" s="78">
        <f t="shared" ref="Q151:Q163" si="73">$H151/J151</f>
        <v>1</v>
      </c>
      <c r="R151" s="78">
        <f t="shared" ref="R151:R163" si="74">$H151/K151</f>
        <v>1</v>
      </c>
      <c r="S151" s="78">
        <f t="shared" ref="S151:S163" si="75">$H151/L151</f>
        <v>1</v>
      </c>
      <c r="T151" s="78">
        <f t="shared" ref="T151:T163" si="76">$H151/M151</f>
        <v>1</v>
      </c>
      <c r="U151" s="78">
        <f t="shared" ref="U151:U163" si="77">$H151/N151</f>
        <v>1</v>
      </c>
      <c r="V151" s="79">
        <f>'Index Tables'!F132</f>
        <v>1</v>
      </c>
      <c r="Y151" s="304">
        <v>2006</v>
      </c>
      <c r="Z151" s="156">
        <f>B151-'Individ-I&amp;O Tables'!B156</f>
        <v>0</v>
      </c>
      <c r="AA151" s="156">
        <f>C151-'Individ-I&amp;O Tables'!C156</f>
        <v>0</v>
      </c>
      <c r="AB151" s="156">
        <f>D151-'Individ-I&amp;O Tables'!D156</f>
        <v>0</v>
      </c>
      <c r="AC151" s="156">
        <f>E151-'Individ-I&amp;O Tables'!E156</f>
        <v>0</v>
      </c>
      <c r="AD151" s="156">
        <f>F151-'Individ-I&amp;O Tables'!F156</f>
        <v>0</v>
      </c>
      <c r="AE151" s="156"/>
      <c r="AF151" s="156">
        <f>H151-'Individ-I&amp;O Tables'!H156</f>
        <v>0</v>
      </c>
      <c r="AG151" s="300">
        <f>I151-'Individ-I&amp;O Tables'!I156</f>
        <v>0</v>
      </c>
      <c r="AH151" s="156">
        <f>J151-'Individ-I&amp;O Tables'!J156</f>
        <v>0</v>
      </c>
      <c r="AI151" s="156">
        <f>K151-'Individ-I&amp;O Tables'!K156</f>
        <v>0</v>
      </c>
      <c r="AJ151" s="156">
        <f>L151-'Individ-I&amp;O Tables'!L156</f>
        <v>0</v>
      </c>
      <c r="AK151" s="156">
        <f>M151-'Individ-I&amp;O Tables'!M156</f>
        <v>0</v>
      </c>
      <c r="AL151" s="156">
        <f>N151-'Individ-I&amp;O Tables'!N156</f>
        <v>0</v>
      </c>
      <c r="AM151" s="296">
        <f>O151-'Individ-I&amp;O Tables'!P156</f>
        <v>0</v>
      </c>
      <c r="AN151" s="156">
        <f>P151-'Individ-I&amp;O Tables'!Q156</f>
        <v>0</v>
      </c>
      <c r="AO151" s="156">
        <f>Q151-'Individ-I&amp;O Tables'!R156</f>
        <v>0</v>
      </c>
      <c r="AP151" s="156">
        <f>R151-'Individ-I&amp;O Tables'!S156</f>
        <v>0</v>
      </c>
      <c r="AQ151" s="156">
        <f>S151-'Individ-I&amp;O Tables'!T156</f>
        <v>0</v>
      </c>
      <c r="AR151" s="156">
        <f>T151-'Individ-I&amp;O Tables'!U156</f>
        <v>0</v>
      </c>
      <c r="AS151" s="156">
        <f>U151-'Individ-I&amp;O Tables'!V156</f>
        <v>0</v>
      </c>
      <c r="AT151" s="296">
        <f>V151-'Individ-I&amp;O Tables'!W156</f>
        <v>0</v>
      </c>
    </row>
    <row r="152" spans="1:46" ht="14">
      <c r="A152" s="295">
        <v>2007</v>
      </c>
      <c r="B152" s="82">
        <f>'5.Stata-DNSP&amp;State'!Z88</f>
        <v>1.0066934823989868</v>
      </c>
      <c r="C152" s="78">
        <f>'5.Stata-DNSP&amp;State'!AA88</f>
        <v>1.0168986320495605</v>
      </c>
      <c r="D152" s="78">
        <f>'5.Stata-DNSP&amp;State'!AB88</f>
        <v>1.0176132917404175</v>
      </c>
      <c r="E152" s="78">
        <f>'5.Stata-DNSP&amp;State'!AC88</f>
        <v>1.0120190382003784</v>
      </c>
      <c r="F152" s="78">
        <f>'5.Stata-DNSP&amp;State'!AD88</f>
        <v>0.70624059438705444</v>
      </c>
      <c r="G152" s="78"/>
      <c r="H152" s="78">
        <f>'5.Stata-DNSP&amp;State'!C88</f>
        <v>1.1444591283798218</v>
      </c>
      <c r="I152" s="82">
        <f>'5.Stata-DNSP&amp;State'!AE88</f>
        <v>0.89019888639450073</v>
      </c>
      <c r="J152" s="78">
        <f>'5.Stata-DNSP&amp;State'!AF88</f>
        <v>1.0218243598937988</v>
      </c>
      <c r="K152" s="78">
        <f>'5.Stata-DNSP&amp;State'!AG88</f>
        <v>1.0087263584136963</v>
      </c>
      <c r="L152" s="78">
        <f>'5.Stata-DNSP&amp;State'!AH88</f>
        <v>1.0564306974411011</v>
      </c>
      <c r="M152" s="78">
        <f>'5.Stata-DNSP&amp;State'!AI88</f>
        <v>1.1151634454727173</v>
      </c>
      <c r="N152" s="78">
        <f>'5.Stata-DNSP&amp;State'!AJ88</f>
        <v>1.0277396440505981</v>
      </c>
      <c r="O152" s="79">
        <f>'5.Stata-DNSP&amp;State'!D88</f>
        <v>0.9703938364982605</v>
      </c>
      <c r="P152" s="78">
        <f t="shared" si="72"/>
        <v>1.2856218378514608</v>
      </c>
      <c r="Q152" s="78">
        <f t="shared" si="73"/>
        <v>1.1200155068712285</v>
      </c>
      <c r="R152" s="78">
        <f t="shared" si="74"/>
        <v>1.1345585637115463</v>
      </c>
      <c r="S152" s="78">
        <f t="shared" si="75"/>
        <v>1.083326271332274</v>
      </c>
      <c r="T152" s="78">
        <f t="shared" si="76"/>
        <v>1.0262703041657593</v>
      </c>
      <c r="U152" s="78">
        <f t="shared" si="77"/>
        <v>1.1135691174363973</v>
      </c>
      <c r="V152" s="79">
        <f>'Index Tables'!F133</f>
        <v>1.1164350000000001</v>
      </c>
      <c r="Y152" s="304">
        <v>2007</v>
      </c>
      <c r="Z152" s="60">
        <f>B152-'Individ-I&amp;O Tables'!B157</f>
        <v>4.8239898675639381E-7</v>
      </c>
      <c r="AA152" s="60">
        <f>C152-'Individ-I&amp;O Tables'!C157</f>
        <v>-3.6795043945048178E-7</v>
      </c>
      <c r="AB152" s="60">
        <f>D152-'Individ-I&amp;O Tables'!D157</f>
        <v>2.9174041737967116E-7</v>
      </c>
      <c r="AC152" s="60">
        <f>E152-'Individ-I&amp;O Tables'!E157</f>
        <v>3.8200378416064495E-8</v>
      </c>
      <c r="AD152" s="60">
        <f>F152-'Individ-I&amp;O Tables'!F157</f>
        <v>-5.6129455527909045E-9</v>
      </c>
      <c r="AE152" s="60"/>
      <c r="AF152" s="60">
        <f>H152-'Individ-I&amp;O Tables'!H157</f>
        <v>1.2837982188429464E-7</v>
      </c>
      <c r="AG152" s="301">
        <f>I152-'Individ-I&amp;O Tables'!I157</f>
        <v>-1.3605499282753897E-8</v>
      </c>
      <c r="AH152" s="60">
        <f>J152-'Individ-I&amp;O Tables'!J157</f>
        <v>3.5989379876255612E-7</v>
      </c>
      <c r="AI152" s="60">
        <f>K152-'Individ-I&amp;O Tables'!K157</f>
        <v>3.584136962775375E-7</v>
      </c>
      <c r="AJ152" s="60">
        <f>L152-'Individ-I&amp;O Tables'!L157</f>
        <v>-3.0255889882369047E-7</v>
      </c>
      <c r="AK152" s="60">
        <f>M152-'Individ-I&amp;O Tables'!M157</f>
        <v>4.4547271738082372E-7</v>
      </c>
      <c r="AL152" s="60">
        <f>N152-'Individ-I&amp;O Tables'!N157</f>
        <v>-3.5594940195338154E-7</v>
      </c>
      <c r="AM152" s="297">
        <f>O152-'Individ-I&amp;O Tables'!P157</f>
        <v>-6.3501739533400325E-8</v>
      </c>
      <c r="AN152" s="60">
        <f>P152-'Individ-I&amp;O Tables'!Q157</f>
        <v>-1.6214853926221906E-7</v>
      </c>
      <c r="AO152" s="60">
        <f>Q152-'Individ-I&amp;O Tables'!R157</f>
        <v>5.0687122854498057E-7</v>
      </c>
      <c r="AP152" s="60">
        <f>R152-'Individ-I&amp;O Tables'!S157</f>
        <v>5.637115463308362E-7</v>
      </c>
      <c r="AQ152" s="60">
        <f>S152-'Individ-I&amp;O Tables'!T157</f>
        <v>2.713322739822388E-7</v>
      </c>
      <c r="AR152" s="60">
        <f>T152-'Individ-I&amp;O Tables'!U157</f>
        <v>3.0416575924618883E-7</v>
      </c>
      <c r="AS152" s="60">
        <f>U152-'Individ-I&amp;O Tables'!V157</f>
        <v>1.1743639727335164E-7</v>
      </c>
      <c r="AT152" s="297">
        <f>V152-'Individ-I&amp;O Tables'!W157</f>
        <v>0</v>
      </c>
    </row>
    <row r="153" spans="1:46" ht="14">
      <c r="A153" s="295">
        <v>2008</v>
      </c>
      <c r="B153" s="82">
        <f>'5.Stata-DNSP&amp;State'!Z89</f>
        <v>1.0242677927017212</v>
      </c>
      <c r="C153" s="78">
        <f>'5.Stata-DNSP&amp;State'!AA89</f>
        <v>1.0978472232818604</v>
      </c>
      <c r="D153" s="78">
        <f>'5.Stata-DNSP&amp;State'!AB89</f>
        <v>1.0378110408782959</v>
      </c>
      <c r="E153" s="78">
        <f>'5.Stata-DNSP&amp;State'!AC89</f>
        <v>1.0155481100082397</v>
      </c>
      <c r="F153" s="78">
        <f>'5.Stata-DNSP&amp;State'!AD89</f>
        <v>0.86373692750930786</v>
      </c>
      <c r="G153" s="78"/>
      <c r="H153" s="78">
        <f>'5.Stata-DNSP&amp;State'!C89</f>
        <v>1.1242563724517822</v>
      </c>
      <c r="I153" s="82">
        <f>'5.Stata-DNSP&amp;State'!AE89</f>
        <v>0.95371079444885254</v>
      </c>
      <c r="J153" s="78">
        <f>'5.Stata-DNSP&amp;State'!AF89</f>
        <v>1.036232590675354</v>
      </c>
      <c r="K153" s="78">
        <f>'5.Stata-DNSP&amp;State'!AG89</f>
        <v>1.0186530351638794</v>
      </c>
      <c r="L153" s="78">
        <f>'5.Stata-DNSP&amp;State'!AH89</f>
        <v>1.0803337097167969</v>
      </c>
      <c r="M153" s="78">
        <f>'5.Stata-DNSP&amp;State'!AI89</f>
        <v>1.2859417200088501</v>
      </c>
      <c r="N153" s="78">
        <f>'5.Stata-DNSP&amp;State'!AJ89</f>
        <v>1.0395212173461914</v>
      </c>
      <c r="O153" s="79">
        <f>'5.Stata-DNSP&amp;State'!D89</f>
        <v>1.0078854560852051</v>
      </c>
      <c r="P153" s="78">
        <f t="shared" si="72"/>
        <v>1.1788231600141295</v>
      </c>
      <c r="Q153" s="78">
        <f t="shared" si="73"/>
        <v>1.0849459692433141</v>
      </c>
      <c r="R153" s="78">
        <f t="shared" si="74"/>
        <v>1.10366958487579</v>
      </c>
      <c r="S153" s="78">
        <f t="shared" si="75"/>
        <v>1.0406565696691066</v>
      </c>
      <c r="T153" s="78">
        <f t="shared" si="76"/>
        <v>0.87426697101330908</v>
      </c>
      <c r="U153" s="78">
        <f t="shared" si="77"/>
        <v>1.081513636943277</v>
      </c>
      <c r="V153" s="79">
        <f>'Index Tables'!F134</f>
        <v>1.078797</v>
      </c>
      <c r="Y153" s="304">
        <v>2008</v>
      </c>
      <c r="Z153" s="60">
        <f>B153-'Individ-I&amp;O Tables'!B158</f>
        <v>-2.0729827876486695E-7</v>
      </c>
      <c r="AA153" s="60">
        <f>C153-'Individ-I&amp;O Tables'!C158</f>
        <v>2.2328186033426789E-7</v>
      </c>
      <c r="AB153" s="60">
        <f>D153-'Individ-I&amp;O Tables'!D158</f>
        <v>4.0878295859414493E-8</v>
      </c>
      <c r="AC153" s="60">
        <f>E153-'Individ-I&amp;O Tables'!E158</f>
        <v>1.1000823985085617E-7</v>
      </c>
      <c r="AD153" s="60">
        <f>F153-'Individ-I&amp;O Tables'!F158</f>
        <v>2.7509307831685703E-8</v>
      </c>
      <c r="AE153" s="60"/>
      <c r="AF153" s="60">
        <f>H153-'Individ-I&amp;O Tables'!H158</f>
        <v>-6.2754821783528314E-7</v>
      </c>
      <c r="AG153" s="301">
        <f>I153-'Individ-I&amp;O Tables'!I158</f>
        <v>-5.5511474306157993E-9</v>
      </c>
      <c r="AH153" s="60">
        <f>J153-'Individ-I&amp;O Tables'!J158</f>
        <v>-4.0932464595577756E-7</v>
      </c>
      <c r="AI153" s="60">
        <f>K153-'Individ-I&amp;O Tables'!K158</f>
        <v>3.5163879363864226E-8</v>
      </c>
      <c r="AJ153" s="60">
        <f>L153-'Individ-I&amp;O Tables'!L158</f>
        <v>-2.9028320303048361E-7</v>
      </c>
      <c r="AK153" s="60">
        <f>M153-'Individ-I&amp;O Tables'!M158</f>
        <v>-2.7999114982080187E-7</v>
      </c>
      <c r="AL153" s="60">
        <f>N153-'Individ-I&amp;O Tables'!N158</f>
        <v>2.1734619148894296E-7</v>
      </c>
      <c r="AM153" s="297">
        <f>O153-'Individ-I&amp;O Tables'!P158</f>
        <v>-5.4391479498150375E-7</v>
      </c>
      <c r="AN153" s="60">
        <f>P153-'Individ-I&amp;O Tables'!Q158</f>
        <v>-8.399858706376051E-7</v>
      </c>
      <c r="AO153" s="60">
        <f>Q153-'Individ-I&amp;O Tables'!R158</f>
        <v>-3.0756685864830047E-8</v>
      </c>
      <c r="AP153" s="60">
        <f>R153-'Individ-I&amp;O Tables'!S158</f>
        <v>-4.1512420989597842E-7</v>
      </c>
      <c r="AQ153" s="60">
        <f>S153-'Individ-I&amp;O Tables'!T158</f>
        <v>-4.3033089336397268E-7</v>
      </c>
      <c r="AR153" s="60">
        <f>T153-'Individ-I&amp;O Tables'!U158</f>
        <v>-5.2898669089529449E-7</v>
      </c>
      <c r="AS153" s="60">
        <f>U153-'Individ-I&amp;O Tables'!V158</f>
        <v>-3.6305672312941795E-7</v>
      </c>
      <c r="AT153" s="297">
        <f>V153-'Individ-I&amp;O Tables'!W158</f>
        <v>0</v>
      </c>
    </row>
    <row r="154" spans="1:46" ht="14">
      <c r="A154" s="295">
        <v>2009</v>
      </c>
      <c r="B154" s="82">
        <f>'5.Stata-DNSP&amp;State'!Z90</f>
        <v>1.0477453470230103</v>
      </c>
      <c r="C154" s="78">
        <f>'5.Stata-DNSP&amp;State'!AA90</f>
        <v>1.0978472232818604</v>
      </c>
      <c r="D154" s="78">
        <f>'5.Stata-DNSP&amp;State'!AB90</f>
        <v>1.0626248121261597</v>
      </c>
      <c r="E154" s="78">
        <f>'5.Stata-DNSP&amp;State'!AC90</f>
        <v>1.0230304002761841</v>
      </c>
      <c r="F154" s="78">
        <f>'5.Stata-DNSP&amp;State'!AD90</f>
        <v>0.98324239253997803</v>
      </c>
      <c r="G154" s="78"/>
      <c r="H154" s="78">
        <f>'5.Stata-DNSP&amp;State'!C90</f>
        <v>1.090044379234314</v>
      </c>
      <c r="I154" s="82">
        <f>'5.Stata-DNSP&amp;State'!AE90</f>
        <v>0.91967678070068359</v>
      </c>
      <c r="J154" s="78">
        <f>'5.Stata-DNSP&amp;State'!AF90</f>
        <v>1.0662227869033813</v>
      </c>
      <c r="K154" s="78">
        <f>'5.Stata-DNSP&amp;State'!AG90</f>
        <v>1.0310680866241455</v>
      </c>
      <c r="L154" s="78">
        <f>'5.Stata-DNSP&amp;State'!AH90</f>
        <v>1.0959250926971436</v>
      </c>
      <c r="M154" s="78">
        <f>'5.Stata-DNSP&amp;State'!AI90</f>
        <v>1.4237250089645386</v>
      </c>
      <c r="N154" s="78">
        <f>'5.Stata-DNSP&amp;State'!AJ90</f>
        <v>1.055168628692627</v>
      </c>
      <c r="O154" s="79">
        <f>'5.Stata-DNSP&amp;State'!D90</f>
        <v>1.0056346654891968</v>
      </c>
      <c r="P154" s="78">
        <f t="shared" si="72"/>
        <v>1.1852472543710744</v>
      </c>
      <c r="Q154" s="78">
        <f t="shared" si="73"/>
        <v>1.0223420401660308</v>
      </c>
      <c r="R154" s="78">
        <f t="shared" si="74"/>
        <v>1.0571992222194218</v>
      </c>
      <c r="S154" s="78">
        <f t="shared" si="75"/>
        <v>0.99463401878283786</v>
      </c>
      <c r="T154" s="78">
        <f t="shared" si="76"/>
        <v>0.76562845519381073</v>
      </c>
      <c r="U154" s="78">
        <f t="shared" si="77"/>
        <v>1.033052300450686</v>
      </c>
      <c r="V154" s="79">
        <f>'Index Tables'!F135</f>
        <v>1.0234049999999999</v>
      </c>
      <c r="Y154" s="304">
        <v>2009</v>
      </c>
      <c r="Z154" s="60">
        <f>B154-'Individ-I&amp;O Tables'!B159</f>
        <v>3.4702301032751848E-7</v>
      </c>
      <c r="AA154" s="60">
        <f>C154-'Individ-I&amp;O Tables'!C159</f>
        <v>2.2328186033426789E-7</v>
      </c>
      <c r="AB154" s="60">
        <f>D154-'Individ-I&amp;O Tables'!D159</f>
        <v>-1.8787384026275333E-7</v>
      </c>
      <c r="AC154" s="60">
        <f>E154-'Individ-I&amp;O Tables'!E159</f>
        <v>4.0027618397608933E-7</v>
      </c>
      <c r="AD154" s="60">
        <f>F154-'Individ-I&amp;O Tables'!F159</f>
        <v>-7.4600219335252405E-9</v>
      </c>
      <c r="AE154" s="60"/>
      <c r="AF154" s="60">
        <f>H154-'Individ-I&amp;O Tables'!H159</f>
        <v>3.7923431395192608E-7</v>
      </c>
      <c r="AG154" s="301">
        <f>I154-'Individ-I&amp;O Tables'!I159</f>
        <v>-1.9299316367238362E-8</v>
      </c>
      <c r="AH154" s="60">
        <f>J154-'Individ-I&amp;O Tables'!J159</f>
        <v>-2.1309661857316087E-7</v>
      </c>
      <c r="AI154" s="60">
        <f>K154-'Individ-I&amp;O Tables'!K159</f>
        <v>8.6624145412272924E-8</v>
      </c>
      <c r="AJ154" s="60">
        <f>L154-'Individ-I&amp;O Tables'!L159</f>
        <v>9.2697143516673464E-8</v>
      </c>
      <c r="AK154" s="60">
        <f>M154-'Individ-I&amp;O Tables'!M159</f>
        <v>8.964538666944577E-9</v>
      </c>
      <c r="AL154" s="60">
        <f>N154-'Individ-I&amp;O Tables'!N159</f>
        <v>-3.7130737307045081E-7</v>
      </c>
      <c r="AM154" s="297">
        <f>O154-'Individ-I&amp;O Tables'!P159</f>
        <v>-3.3451080327928651E-7</v>
      </c>
      <c r="AN154" s="60">
        <f>P154-'Individ-I&amp;O Tables'!Q159</f>
        <v>2.5437107442627394E-7</v>
      </c>
      <c r="AO154" s="60">
        <f>Q154-'Individ-I&amp;O Tables'!R159</f>
        <v>4.0166030723653989E-8</v>
      </c>
      <c r="AP154" s="60">
        <f>R154-'Individ-I&amp;O Tables'!S159</f>
        <v>2.2221942175271181E-7</v>
      </c>
      <c r="AQ154" s="60">
        <f>S154-'Individ-I&amp;O Tables'!T159</f>
        <v>1.1878283789901189E-7</v>
      </c>
      <c r="AR154" s="60">
        <f>T154-'Individ-I&amp;O Tables'!U159</f>
        <v>-4.480618931435032E-8</v>
      </c>
      <c r="AS154" s="60">
        <f>U154-'Individ-I&amp;O Tables'!V159</f>
        <v>3.0045068588613333E-7</v>
      </c>
      <c r="AT154" s="297">
        <f>V154-'Individ-I&amp;O Tables'!W159</f>
        <v>0</v>
      </c>
    </row>
    <row r="155" spans="1:46" ht="14">
      <c r="A155" s="295">
        <v>2010</v>
      </c>
      <c r="B155" s="82">
        <f>'5.Stata-DNSP&amp;State'!Z91</f>
        <v>1.0571218729019165</v>
      </c>
      <c r="C155" s="78">
        <f>'5.Stata-DNSP&amp;State'!AA91</f>
        <v>1.1547081470489502</v>
      </c>
      <c r="D155" s="78">
        <f>'5.Stata-DNSP&amp;State'!AB91</f>
        <v>1.0846458673477173</v>
      </c>
      <c r="E155" s="78">
        <f>'5.Stata-DNSP&amp;State'!AC91</f>
        <v>1.0284875631332397</v>
      </c>
      <c r="F155" s="78">
        <f>'5.Stata-DNSP&amp;State'!AD91</f>
        <v>1.0041342973709106</v>
      </c>
      <c r="G155" s="78"/>
      <c r="H155" s="78">
        <f>'5.Stata-DNSP&amp;State'!C91</f>
        <v>1.1177170276641846</v>
      </c>
      <c r="I155" s="82">
        <f>'5.Stata-DNSP&amp;State'!AE91</f>
        <v>0.89993441104888916</v>
      </c>
      <c r="J155" s="78">
        <f>'5.Stata-DNSP&amp;State'!AF91</f>
        <v>1.0782779455184937</v>
      </c>
      <c r="K155" s="78">
        <f>'5.Stata-DNSP&amp;State'!AG91</f>
        <v>1.0383485555648804</v>
      </c>
      <c r="L155" s="78">
        <f>'5.Stata-DNSP&amp;State'!AH91</f>
        <v>1.3156557083129883</v>
      </c>
      <c r="M155" s="78">
        <f>'5.Stata-DNSP&amp;State'!AI91</f>
        <v>1.5341124534606934</v>
      </c>
      <c r="N155" s="78">
        <f>'5.Stata-DNSP&amp;State'!AJ91</f>
        <v>1.1208574771881104</v>
      </c>
      <c r="O155" s="79">
        <f>'5.Stata-DNSP&amp;State'!D91</f>
        <v>1.0214689970016479</v>
      </c>
      <c r="P155" s="78">
        <f t="shared" si="72"/>
        <v>1.2419983211459444</v>
      </c>
      <c r="Q155" s="78">
        <f t="shared" si="73"/>
        <v>1.0365759888807951</v>
      </c>
      <c r="R155" s="78">
        <f t="shared" si="74"/>
        <v>1.076437215301105</v>
      </c>
      <c r="S155" s="78">
        <f t="shared" si="75"/>
        <v>0.84955130783979005</v>
      </c>
      <c r="T155" s="78">
        <f t="shared" si="76"/>
        <v>0.72857568240372961</v>
      </c>
      <c r="U155" s="78">
        <f t="shared" si="77"/>
        <v>0.99719817230304408</v>
      </c>
      <c r="V155" s="79">
        <f>'Index Tables'!F136</f>
        <v>1.013171</v>
      </c>
      <c r="Y155" s="304">
        <v>2010</v>
      </c>
      <c r="Z155" s="60">
        <f>B155-'Individ-I&amp;O Tables'!B160</f>
        <v>-1.2709808339117501E-7</v>
      </c>
      <c r="AA155" s="60">
        <f>C155-'Individ-I&amp;O Tables'!C160</f>
        <v>1.470489501276262E-7</v>
      </c>
      <c r="AB155" s="60">
        <f>D155-'Individ-I&amp;O Tables'!D160</f>
        <v>-1.326522827138632E-7</v>
      </c>
      <c r="AC155" s="60">
        <f>E155-'Individ-I&amp;O Tables'!E160</f>
        <v>5.6313323981704855E-7</v>
      </c>
      <c r="AD155" s="60">
        <f>F155-'Individ-I&amp;O Tables'!F160</f>
        <v>2.9737091056247777E-7</v>
      </c>
      <c r="AE155" s="60"/>
      <c r="AF155" s="60">
        <f>H155-'Individ-I&amp;O Tables'!H160</f>
        <v>2.7664184498732425E-8</v>
      </c>
      <c r="AG155" s="301">
        <f>I155-'Individ-I&amp;O Tables'!I160</f>
        <v>1.104888913694424E-8</v>
      </c>
      <c r="AH155" s="60">
        <f>J155-'Individ-I&amp;O Tables'!J160</f>
        <v>-5.4481506417403125E-8</v>
      </c>
      <c r="AI155" s="60">
        <f>K155-'Individ-I&amp;O Tables'!K160</f>
        <v>-4.4443511959535442E-7</v>
      </c>
      <c r="AJ155" s="60">
        <f>L155-'Individ-I&amp;O Tables'!L160</f>
        <v>-2.916870116553838E-7</v>
      </c>
      <c r="AK155" s="60">
        <f>M155-'Individ-I&amp;O Tables'!M160</f>
        <v>4.5346069343921158E-7</v>
      </c>
      <c r="AL155" s="60">
        <f>N155-'Individ-I&amp;O Tables'!N160</f>
        <v>4.7718811035935005E-7</v>
      </c>
      <c r="AM155" s="297">
        <f>O155-'Individ-I&amp;O Tables'!P160</f>
        <v>-2.9983520111187545E-9</v>
      </c>
      <c r="AN155" s="60">
        <f>P155-'Individ-I&amp;O Tables'!Q160</f>
        <v>3.211459445040532E-7</v>
      </c>
      <c r="AO155" s="60">
        <f>Q155-'Individ-I&amp;O Tables'!R160</f>
        <v>-1.1119204890164269E-8</v>
      </c>
      <c r="AP155" s="60">
        <f>R155-'Individ-I&amp;O Tables'!S160</f>
        <v>2.1530110494438759E-7</v>
      </c>
      <c r="AQ155" s="60">
        <f>S155-'Individ-I&amp;O Tables'!T160</f>
        <v>2.0783979004512787E-7</v>
      </c>
      <c r="AR155" s="60">
        <f>T155-'Individ-I&amp;O Tables'!U160</f>
        <v>8.2403729617652743E-8</v>
      </c>
      <c r="AS155" s="60">
        <f>U155-'Individ-I&amp;O Tables'!V160</f>
        <v>7.230304410743571E-8</v>
      </c>
      <c r="AT155" s="297">
        <f>V155-'Individ-I&amp;O Tables'!W160</f>
        <v>0</v>
      </c>
    </row>
    <row r="156" spans="1:46" ht="14">
      <c r="A156" s="295">
        <v>2011</v>
      </c>
      <c r="B156" s="82">
        <f>'5.Stata-DNSP&amp;State'!Z92</f>
        <v>0.98079371452331543</v>
      </c>
      <c r="C156" s="78">
        <f>'5.Stata-DNSP&amp;State'!AA92</f>
        <v>1.1547081470489502</v>
      </c>
      <c r="D156" s="78">
        <f>'5.Stata-DNSP&amp;State'!AB92</f>
        <v>1.1038709878921509</v>
      </c>
      <c r="E156" s="78">
        <f>'5.Stata-DNSP&amp;State'!AC92</f>
        <v>1.0294978618621826</v>
      </c>
      <c r="F156" s="78">
        <f>'5.Stata-DNSP&amp;State'!AD92</f>
        <v>0.94278186559677124</v>
      </c>
      <c r="G156" s="78"/>
      <c r="H156" s="78">
        <f>'5.Stata-DNSP&amp;State'!C92</f>
        <v>1.1427316665649414</v>
      </c>
      <c r="I156" s="82">
        <f>'5.Stata-DNSP&amp;State'!AE92</f>
        <v>1.1067488193511963</v>
      </c>
      <c r="J156" s="78">
        <f>'5.Stata-DNSP&amp;State'!AF92</f>
        <v>1.0877137184143066</v>
      </c>
      <c r="K156" s="78">
        <f>'5.Stata-DNSP&amp;State'!AG92</f>
        <v>1.053411602973938</v>
      </c>
      <c r="L156" s="78">
        <f>'5.Stata-DNSP&amp;State'!AH92</f>
        <v>1.4137809276580811</v>
      </c>
      <c r="M156" s="78">
        <f>'5.Stata-DNSP&amp;State'!AI92</f>
        <v>1.6214015483856201</v>
      </c>
      <c r="N156" s="78">
        <f>'5.Stata-DNSP&amp;State'!AJ92</f>
        <v>1.1502493619918823</v>
      </c>
      <c r="O156" s="79">
        <f>'5.Stata-DNSP&amp;State'!D92</f>
        <v>1.1155637502670288</v>
      </c>
      <c r="P156" s="78">
        <f t="shared" si="72"/>
        <v>1.0325122074535749</v>
      </c>
      <c r="Q156" s="78">
        <f t="shared" si="73"/>
        <v>1.0505812763222673</v>
      </c>
      <c r="R156" s="78">
        <f t="shared" si="74"/>
        <v>1.0847912281759946</v>
      </c>
      <c r="S156" s="78">
        <f t="shared" si="75"/>
        <v>0.80828057884319393</v>
      </c>
      <c r="T156" s="78">
        <f t="shared" si="76"/>
        <v>0.70478017472150833</v>
      </c>
      <c r="U156" s="78">
        <f t="shared" si="77"/>
        <v>0.99346429072221132</v>
      </c>
      <c r="V156" s="79">
        <f>'Index Tables'!F137</f>
        <v>1.0143409999999999</v>
      </c>
      <c r="Y156" s="304">
        <v>2011</v>
      </c>
      <c r="Z156" s="60">
        <f>B156-'Individ-I&amp;O Tables'!B161</f>
        <v>-8.547668461922342E-8</v>
      </c>
      <c r="AA156" s="60">
        <f>C156-'Individ-I&amp;O Tables'!C161</f>
        <v>1.470489501276262E-7</v>
      </c>
      <c r="AB156" s="60">
        <f>D156-'Individ-I&amp;O Tables'!D161</f>
        <v>-1.2107849167719564E-8</v>
      </c>
      <c r="AC156" s="60">
        <f>E156-'Individ-I&amp;O Tables'!E161</f>
        <v>-1.3813781740701359E-7</v>
      </c>
      <c r="AD156" s="60">
        <f>F156-'Individ-I&amp;O Tables'!F161</f>
        <v>-1.3440322876867583E-7</v>
      </c>
      <c r="AE156" s="60"/>
      <c r="AF156" s="60">
        <f>H156-'Individ-I&amp;O Tables'!H161</f>
        <v>6.6656494146499767E-7</v>
      </c>
      <c r="AG156" s="301">
        <f>I156-'Individ-I&amp;O Tables'!I161</f>
        <v>-1.8064880369372815E-7</v>
      </c>
      <c r="AH156" s="60">
        <f>J156-'Individ-I&amp;O Tables'!J161</f>
        <v>-2.8158569342906503E-7</v>
      </c>
      <c r="AI156" s="60">
        <f>K156-'Individ-I&amp;O Tables'!K161</f>
        <v>-3.9702606202673962E-7</v>
      </c>
      <c r="AJ156" s="60">
        <f>L156-'Individ-I&amp;O Tables'!L161</f>
        <v>-7.2341918899709867E-8</v>
      </c>
      <c r="AK156" s="60">
        <f>M156-'Individ-I&amp;O Tables'!M161</f>
        <v>5.483856200250159E-7</v>
      </c>
      <c r="AL156" s="60">
        <f>N156-'Individ-I&amp;O Tables'!N161</f>
        <v>3.6199188224728118E-7</v>
      </c>
      <c r="AM156" s="297">
        <f>O156-'Individ-I&amp;O Tables'!P161</f>
        <v>-2.4973297119146309E-7</v>
      </c>
      <c r="AN156" s="60">
        <f>P156-'Individ-I&amp;O Tables'!Q161</f>
        <v>2.0745357476315007E-7</v>
      </c>
      <c r="AO156" s="60">
        <f>Q156-'Individ-I&amp;O Tables'!R161</f>
        <v>2.763222672896859E-7</v>
      </c>
      <c r="AP156" s="60">
        <f>R156-'Individ-I&amp;O Tables'!S161</f>
        <v>2.2817599454327819E-7</v>
      </c>
      <c r="AQ156" s="60">
        <f>S156-'Individ-I&amp;O Tables'!T161</f>
        <v>3.788431939266701E-7</v>
      </c>
      <c r="AR156" s="60">
        <f>T156-'Individ-I&amp;O Tables'!U161</f>
        <v>1.7472150837249956E-7</v>
      </c>
      <c r="AS156" s="60">
        <f>U156-'Individ-I&amp;O Tables'!V161</f>
        <v>2.9072221130466147E-7</v>
      </c>
      <c r="AT156" s="297">
        <f>V156-'Individ-I&amp;O Tables'!W161</f>
        <v>0</v>
      </c>
    </row>
    <row r="157" spans="1:46" ht="14">
      <c r="A157" s="295">
        <v>2012</v>
      </c>
      <c r="B157" s="82">
        <f>'5.Stata-DNSP&amp;State'!Z93</f>
        <v>1.0152417421340942</v>
      </c>
      <c r="C157" s="78">
        <f>'5.Stata-DNSP&amp;State'!AA93</f>
        <v>1.1547081470489502</v>
      </c>
      <c r="D157" s="78">
        <f>'5.Stata-DNSP&amp;State'!AB93</f>
        <v>1.1203819513320923</v>
      </c>
      <c r="E157" s="78">
        <f>'5.Stata-DNSP&amp;State'!AC93</f>
        <v>1.0363619327545166</v>
      </c>
      <c r="F157" s="78">
        <f>'5.Stata-DNSP&amp;State'!AD93</f>
        <v>0.87101620435714722</v>
      </c>
      <c r="G157" s="78"/>
      <c r="H157" s="78">
        <f>'5.Stata-DNSP&amp;State'!C93</f>
        <v>1.1804944276809692</v>
      </c>
      <c r="I157" s="82">
        <f>'5.Stata-DNSP&amp;State'!AE93</f>
        <v>1.1305080652236938</v>
      </c>
      <c r="J157" s="78">
        <f>'5.Stata-DNSP&amp;State'!AF93</f>
        <v>1.1053723096847534</v>
      </c>
      <c r="K157" s="78">
        <f>'5.Stata-DNSP&amp;State'!AG93</f>
        <v>1.0665955543518066</v>
      </c>
      <c r="L157" s="78">
        <f>'5.Stata-DNSP&amp;State'!AH93</f>
        <v>1.4570679664611816</v>
      </c>
      <c r="M157" s="78">
        <f>'5.Stata-DNSP&amp;State'!AI93</f>
        <v>1.7102136611938477</v>
      </c>
      <c r="N157" s="78">
        <f>'5.Stata-DNSP&amp;State'!AJ93</f>
        <v>1.189592719078064</v>
      </c>
      <c r="O157" s="79">
        <f>'5.Stata-DNSP&amp;State'!D93</f>
        <v>1.137620210647583</v>
      </c>
      <c r="P157" s="78">
        <f t="shared" si="72"/>
        <v>1.0442158388736347</v>
      </c>
      <c r="Q157" s="78">
        <f t="shared" si="73"/>
        <v>1.0679609189935655</v>
      </c>
      <c r="R157" s="78">
        <f t="shared" si="74"/>
        <v>1.1067873130208024</v>
      </c>
      <c r="S157" s="78">
        <f t="shared" si="75"/>
        <v>0.81018487459309563</v>
      </c>
      <c r="T157" s="78">
        <f t="shared" si="76"/>
        <v>0.69026137170305513</v>
      </c>
      <c r="U157" s="78">
        <f t="shared" si="77"/>
        <v>0.99235175934487396</v>
      </c>
      <c r="V157" s="79">
        <f>'Index Tables'!F138</f>
        <v>1.022087</v>
      </c>
      <c r="Y157" s="304">
        <v>2012</v>
      </c>
      <c r="Z157" s="60">
        <f>B157-'Individ-I&amp;O Tables'!B162</f>
        <v>-2.5786590573950718E-7</v>
      </c>
      <c r="AA157" s="60">
        <f>C157-'Individ-I&amp;O Tables'!C162</f>
        <v>1.470489501276262E-7</v>
      </c>
      <c r="AB157" s="60">
        <f>D157-'Individ-I&amp;O Tables'!D162</f>
        <v>-4.8667907703858759E-8</v>
      </c>
      <c r="AC157" s="60">
        <f>E157-'Individ-I&amp;O Tables'!E162</f>
        <v>-6.7245483403866047E-8</v>
      </c>
      <c r="AD157" s="60">
        <f>F157-'Individ-I&amp;O Tables'!F162</f>
        <v>4.3571471985970334E-9</v>
      </c>
      <c r="AE157" s="60"/>
      <c r="AF157" s="60">
        <f>H157-'Individ-I&amp;O Tables'!H162</f>
        <v>4.2768096930601018E-7</v>
      </c>
      <c r="AG157" s="301">
        <f>I157-'Individ-I&amp;O Tables'!I162</f>
        <v>6.5223693779259406E-8</v>
      </c>
      <c r="AH157" s="60">
        <f>J157-'Individ-I&amp;O Tables'!J162</f>
        <v>3.0968475339676615E-7</v>
      </c>
      <c r="AI157" s="60">
        <f>K157-'Individ-I&amp;O Tables'!K162</f>
        <v>-4.4564819345893625E-7</v>
      </c>
      <c r="AJ157" s="60">
        <f>L157-'Individ-I&amp;O Tables'!L162</f>
        <v>-3.3538818389189373E-8</v>
      </c>
      <c r="AK157" s="60">
        <f>M157-'Individ-I&amp;O Tables'!M162</f>
        <v>-3.3880615224468613E-7</v>
      </c>
      <c r="AL157" s="60">
        <f>N157-'Individ-I&amp;O Tables'!N162</f>
        <v>-2.8092193593565185E-7</v>
      </c>
      <c r="AM157" s="297">
        <f>O157-'Individ-I&amp;O Tables'!P162</f>
        <v>2.1064758293221075E-7</v>
      </c>
      <c r="AN157" s="60">
        <f>P157-'Individ-I&amp;O Tables'!Q162</f>
        <v>-1.6112636536114167E-7</v>
      </c>
      <c r="AO157" s="60">
        <f>Q157-'Individ-I&amp;O Tables'!R162</f>
        <v>-8.1006434449193421E-8</v>
      </c>
      <c r="AP157" s="60">
        <f>R157-'Individ-I&amp;O Tables'!S162</f>
        <v>3.1302080238937435E-7</v>
      </c>
      <c r="AQ157" s="60">
        <f>S157-'Individ-I&amp;O Tables'!T162</f>
        <v>1.7459309564760161E-7</v>
      </c>
      <c r="AR157" s="60">
        <f>T157-'Individ-I&amp;O Tables'!U162</f>
        <v>7.1703055160021734E-8</v>
      </c>
      <c r="AS157" s="60">
        <f>U157-'Individ-I&amp;O Tables'!V162</f>
        <v>1.5934487396229713E-7</v>
      </c>
      <c r="AT157" s="297">
        <f>V157-'Individ-I&amp;O Tables'!W162</f>
        <v>0</v>
      </c>
    </row>
    <row r="158" spans="1:46" ht="14">
      <c r="A158" s="295">
        <v>2013</v>
      </c>
      <c r="B158" s="82">
        <f>'5.Stata-DNSP&amp;State'!Z94</f>
        <v>1.000693678855896</v>
      </c>
      <c r="C158" s="78">
        <f>'5.Stata-DNSP&amp;State'!AA94</f>
        <v>1.1547081470489502</v>
      </c>
      <c r="D158" s="78">
        <f>'5.Stata-DNSP&amp;State'!AB94</f>
        <v>1.138274073600769</v>
      </c>
      <c r="E158" s="78">
        <f>'5.Stata-DNSP&amp;State'!AC94</f>
        <v>1.0142830610275269</v>
      </c>
      <c r="F158" s="78">
        <f>'5.Stata-DNSP&amp;State'!AD94</f>
        <v>0.79010075330734253</v>
      </c>
      <c r="G158" s="78"/>
      <c r="H158" s="78">
        <f>'5.Stata-DNSP&amp;State'!C94</f>
        <v>1.1977458000183105</v>
      </c>
      <c r="I158" s="82">
        <f>'5.Stata-DNSP&amp;State'!AE94</f>
        <v>0.89808487892150879</v>
      </c>
      <c r="J158" s="78">
        <f>'5.Stata-DNSP&amp;State'!AF94</f>
        <v>0.95137923955917358</v>
      </c>
      <c r="K158" s="78">
        <f>'5.Stata-DNSP&amp;State'!AG94</f>
        <v>1.0775004625320435</v>
      </c>
      <c r="L158" s="78">
        <f>'5.Stata-DNSP&amp;State'!AH94</f>
        <v>1.3911696672439575</v>
      </c>
      <c r="M158" s="78">
        <f>'5.Stata-DNSP&amp;State'!AI94</f>
        <v>1.8007025718688965</v>
      </c>
      <c r="N158" s="78">
        <f>'5.Stata-DNSP&amp;State'!AJ94</f>
        <v>1.2185260057449341</v>
      </c>
      <c r="O158" s="79">
        <f>'5.Stata-DNSP&amp;State'!D94</f>
        <v>1.0480363368988037</v>
      </c>
      <c r="P158" s="78">
        <f t="shared" si="72"/>
        <v>1.3336665922453323</v>
      </c>
      <c r="Q158" s="78">
        <f t="shared" si="73"/>
        <v>1.2589572593294049</v>
      </c>
      <c r="R158" s="78">
        <f t="shared" si="74"/>
        <v>1.1115965530109377</v>
      </c>
      <c r="S158" s="78">
        <f t="shared" si="75"/>
        <v>0.86096313643120292</v>
      </c>
      <c r="T158" s="78">
        <f t="shared" si="76"/>
        <v>0.6651547116830101</v>
      </c>
      <c r="U158" s="78">
        <f t="shared" si="77"/>
        <v>0.98294644051201863</v>
      </c>
      <c r="V158" s="79">
        <f>'Index Tables'!F139</f>
        <v>1.043426</v>
      </c>
      <c r="Y158" s="304">
        <v>2013</v>
      </c>
      <c r="Z158" s="60">
        <f>B158-'Individ-I&amp;O Tables'!B163</f>
        <v>-3.2114410397632298E-7</v>
      </c>
      <c r="AA158" s="60">
        <f>C158-'Individ-I&amp;O Tables'!C163</f>
        <v>1.470489501276262E-7</v>
      </c>
      <c r="AB158" s="60">
        <f>D158-'Individ-I&amp;O Tables'!D163</f>
        <v>7.3600769034953828E-8</v>
      </c>
      <c r="AC158" s="60">
        <f>E158-'Individ-I&amp;O Tables'!E163</f>
        <v>6.1027526809809274E-8</v>
      </c>
      <c r="AD158" s="60">
        <f>F158-'Individ-I&amp;O Tables'!F163</f>
        <v>-4.6692657518221381E-8</v>
      </c>
      <c r="AE158" s="60"/>
      <c r="AF158" s="60">
        <f>H158-'Individ-I&amp;O Tables'!H163</f>
        <v>-1.999816894304729E-7</v>
      </c>
      <c r="AG158" s="301">
        <f>I158-'Individ-I&amp;O Tables'!I163</f>
        <v>-2.1078491174719716E-8</v>
      </c>
      <c r="AH158" s="60">
        <f>J158-'Individ-I&amp;O Tables'!J163</f>
        <v>3.9559173603542774E-8</v>
      </c>
      <c r="AI158" s="60">
        <f>K158-'Individ-I&amp;O Tables'!K163</f>
        <v>-5.3746795658504709E-7</v>
      </c>
      <c r="AJ158" s="60">
        <f>L158-'Individ-I&amp;O Tables'!L163</f>
        <v>-3.3275604249816126E-7</v>
      </c>
      <c r="AK158" s="60">
        <f>M158-'Individ-I&amp;O Tables'!M163</f>
        <v>5.7186889645954864E-7</v>
      </c>
      <c r="AL158" s="60">
        <f>N158-'Individ-I&amp;O Tables'!N163</f>
        <v>5.7449340840065588E-9</v>
      </c>
      <c r="AM158" s="297">
        <f>O158-'Individ-I&amp;O Tables'!P163</f>
        <v>3.3689880374332404E-7</v>
      </c>
      <c r="AN158" s="60">
        <f>P158-'Individ-I&amp;O Tables'!Q163</f>
        <v>-4.0775466758624646E-7</v>
      </c>
      <c r="AO158" s="60">
        <f>Q158-'Individ-I&amp;O Tables'!R163</f>
        <v>2.5932940483919253E-7</v>
      </c>
      <c r="AP158" s="60">
        <f>R158-'Individ-I&amp;O Tables'!S163</f>
        <v>-4.4698906220830281E-7</v>
      </c>
      <c r="AQ158" s="60">
        <f>S158-'Individ-I&amp;O Tables'!T163</f>
        <v>-6.3568797115109987E-8</v>
      </c>
      <c r="AR158" s="60">
        <f>T158-'Individ-I&amp;O Tables'!U163</f>
        <v>-1.8831698989085766E-7</v>
      </c>
      <c r="AS158" s="60">
        <f>U158-'Individ-I&amp;O Tables'!V163</f>
        <v>-2.5948798132446882E-7</v>
      </c>
      <c r="AT158" s="297">
        <f>V158-'Individ-I&amp;O Tables'!W163</f>
        <v>0</v>
      </c>
    </row>
    <row r="159" spans="1:46" ht="14">
      <c r="A159" s="295">
        <v>2014</v>
      </c>
      <c r="B159" s="82">
        <f>'5.Stata-DNSP&amp;State'!Z95</f>
        <v>1.0170598030090332</v>
      </c>
      <c r="C159" s="78">
        <f>'5.Stata-DNSP&amp;State'!AA95</f>
        <v>1.1547081470489502</v>
      </c>
      <c r="D159" s="78">
        <f>'5.Stata-DNSP&amp;State'!AB95</f>
        <v>1.1566981077194214</v>
      </c>
      <c r="E159" s="78">
        <f>'5.Stata-DNSP&amp;State'!AC95</f>
        <v>1.0186606645584106</v>
      </c>
      <c r="F159" s="78">
        <f>'5.Stata-DNSP&amp;State'!AD95</f>
        <v>0.69329708814620972</v>
      </c>
      <c r="G159" s="78"/>
      <c r="H159" s="78">
        <f>'5.Stata-DNSP&amp;State'!C95</f>
        <v>1.2382917404174805</v>
      </c>
      <c r="I159" s="82">
        <f>'5.Stata-DNSP&amp;State'!AE95</f>
        <v>0.90220707654953003</v>
      </c>
      <c r="J159" s="78">
        <f>'5.Stata-DNSP&amp;State'!AF95</f>
        <v>0.95081114768981934</v>
      </c>
      <c r="K159" s="78">
        <f>'5.Stata-DNSP&amp;State'!AG95</f>
        <v>1.0976487398147583</v>
      </c>
      <c r="L159" s="78">
        <f>'5.Stata-DNSP&amp;State'!AH95</f>
        <v>1.4105628728866577</v>
      </c>
      <c r="M159" s="78">
        <f>'5.Stata-DNSP&amp;State'!AI95</f>
        <v>1.8773629665374756</v>
      </c>
      <c r="N159" s="78">
        <f>'5.Stata-DNSP&amp;State'!AJ95</f>
        <v>1.3259745836257935</v>
      </c>
      <c r="O159" s="79">
        <f>'5.Stata-DNSP&amp;State'!D95</f>
        <v>1.0815919637680054</v>
      </c>
      <c r="P159" s="78">
        <f t="shared" si="72"/>
        <v>1.3725138857847341</v>
      </c>
      <c r="Q159" s="78">
        <f t="shared" si="73"/>
        <v>1.3023529892620118</v>
      </c>
      <c r="R159" s="78">
        <f t="shared" si="74"/>
        <v>1.1281311548050039</v>
      </c>
      <c r="S159" s="78">
        <f t="shared" si="75"/>
        <v>0.87787064598075548</v>
      </c>
      <c r="T159" s="78">
        <f t="shared" si="76"/>
        <v>0.65959101276048415</v>
      </c>
      <c r="U159" s="78">
        <f t="shared" si="77"/>
        <v>0.93387290805488155</v>
      </c>
      <c r="V159" s="79">
        <f>'Index Tables'!F140</f>
        <v>1.028068</v>
      </c>
      <c r="Y159" s="304">
        <v>2014</v>
      </c>
      <c r="Z159" s="60">
        <f>B159-'Individ-I&amp;O Tables'!B164</f>
        <v>-1.9699096687197937E-7</v>
      </c>
      <c r="AA159" s="60">
        <f>C159-'Individ-I&amp;O Tables'!C164</f>
        <v>1.470489501276262E-7</v>
      </c>
      <c r="AB159" s="60">
        <f>D159-'Individ-I&amp;O Tables'!D164</f>
        <v>1.0771942138276813E-7</v>
      </c>
      <c r="AC159" s="60">
        <f>E159-'Individ-I&amp;O Tables'!E164</f>
        <v>-3.3544158939413649E-7</v>
      </c>
      <c r="AD159" s="60">
        <f>F159-'Individ-I&amp;O Tables'!F164</f>
        <v>-1.1185379023004316E-7</v>
      </c>
      <c r="AE159" s="60"/>
      <c r="AF159" s="60">
        <f>H159-'Individ-I&amp;O Tables'!H164</f>
        <v>-2.5958251947955091E-7</v>
      </c>
      <c r="AG159" s="301">
        <f>I159-'Individ-I&amp;O Tables'!I164</f>
        <v>7.6549530048097836E-8</v>
      </c>
      <c r="AH159" s="60">
        <f>J159-'Individ-I&amp;O Tables'!J164</f>
        <v>4.7689819315799298E-8</v>
      </c>
      <c r="AI159" s="60">
        <f>K159-'Individ-I&amp;O Tables'!K164</f>
        <v>-2.6018524179605151E-7</v>
      </c>
      <c r="AJ159" s="60">
        <f>L159-'Individ-I&amp;O Tables'!L164</f>
        <v>-1.2711334229642546E-7</v>
      </c>
      <c r="AK159" s="60">
        <f>M159-'Individ-I&amp;O Tables'!M164</f>
        <v>-3.3462524307026342E-8</v>
      </c>
      <c r="AL159" s="60">
        <f>N159-'Individ-I&amp;O Tables'!N164</f>
        <v>5.8362579347104315E-7</v>
      </c>
      <c r="AM159" s="297">
        <f>O159-'Individ-I&amp;O Tables'!P164</f>
        <v>-3.6231994737789819E-8</v>
      </c>
      <c r="AN159" s="60">
        <f>P159-'Individ-I&amp;O Tables'!Q164</f>
        <v>-1.1421526591171016E-7</v>
      </c>
      <c r="AO159" s="60">
        <f>Q159-'Individ-I&amp;O Tables'!R164</f>
        <v>-1.0737988276332544E-8</v>
      </c>
      <c r="AP159" s="60">
        <f>R159-'Individ-I&amp;O Tables'!S164</f>
        <v>1.5480500392683894E-7</v>
      </c>
      <c r="AQ159" s="60">
        <f>S159-'Individ-I&amp;O Tables'!T164</f>
        <v>4.5980755536412232E-8</v>
      </c>
      <c r="AR159" s="60">
        <f>T159-'Individ-I&amp;O Tables'!U164</f>
        <v>1.2760484113805148E-8</v>
      </c>
      <c r="AS159" s="60">
        <f>U159-'Individ-I&amp;O Tables'!V164</f>
        <v>8.0548815395431461E-9</v>
      </c>
      <c r="AT159" s="297">
        <f>V159-'Individ-I&amp;O Tables'!W164</f>
        <v>0</v>
      </c>
    </row>
    <row r="160" spans="1:46" ht="14">
      <c r="A160" s="295">
        <v>2015</v>
      </c>
      <c r="B160" s="82">
        <f>'5.Stata-DNSP&amp;State'!Z96</f>
        <v>1.0126020908355713</v>
      </c>
      <c r="C160" s="78">
        <f>'5.Stata-DNSP&amp;State'!AA96</f>
        <v>1.1547081470489502</v>
      </c>
      <c r="D160" s="78">
        <f>'5.Stata-DNSP&amp;State'!AB96</f>
        <v>1.1668890714645386</v>
      </c>
      <c r="E160" s="78">
        <f>'5.Stata-DNSP&amp;State'!AC96</f>
        <v>1.0276775360107422</v>
      </c>
      <c r="F160" s="78">
        <f>'5.Stata-DNSP&amp;State'!AD96</f>
        <v>0.86193710565567017</v>
      </c>
      <c r="G160" s="78"/>
      <c r="H160" s="78">
        <f>'5.Stata-DNSP&amp;State'!C96</f>
        <v>1.1898406744003296</v>
      </c>
      <c r="I160" s="82">
        <f>'5.Stata-DNSP&amp;State'!AE96</f>
        <v>1.0394991636276245</v>
      </c>
      <c r="J160" s="78">
        <f>'5.Stata-DNSP&amp;State'!AF96</f>
        <v>0.95362257957458496</v>
      </c>
      <c r="K160" s="78">
        <f>'5.Stata-DNSP&amp;State'!AG96</f>
        <v>1.1528178453445435</v>
      </c>
      <c r="L160" s="78">
        <f>'5.Stata-DNSP&amp;State'!AH96</f>
        <v>1.3819196224212646</v>
      </c>
      <c r="M160" s="78">
        <f>'5.Stata-DNSP&amp;State'!AI96</f>
        <v>1.9937561750411987</v>
      </c>
      <c r="N160" s="78">
        <f>'5.Stata-DNSP&amp;State'!AJ96</f>
        <v>1.3290282487869263</v>
      </c>
      <c r="O160" s="79">
        <f>'5.Stata-DNSP&amp;State'!D96</f>
        <v>1.1527680158615112</v>
      </c>
      <c r="P160" s="78">
        <f t="shared" si="72"/>
        <v>1.144628794359051</v>
      </c>
      <c r="Q160" s="78">
        <f t="shared" si="73"/>
        <v>1.2477060630539207</v>
      </c>
      <c r="R160" s="78">
        <f t="shared" si="74"/>
        <v>1.0321150728237738</v>
      </c>
      <c r="S160" s="78">
        <f t="shared" si="75"/>
        <v>0.86100570184798952</v>
      </c>
      <c r="T160" s="78">
        <f t="shared" si="76"/>
        <v>0.59678344287798524</v>
      </c>
      <c r="U160" s="78">
        <f t="shared" si="77"/>
        <v>0.89527116935728002</v>
      </c>
      <c r="V160" s="79">
        <f>'Index Tables'!F141</f>
        <v>0.9678215</v>
      </c>
      <c r="Y160" s="304">
        <v>2015</v>
      </c>
      <c r="Z160" s="60">
        <f>B160-'Individ-I&amp;O Tables'!B165</f>
        <v>9.0835571286973504E-8</v>
      </c>
      <c r="AA160" s="60">
        <f>C160-'Individ-I&amp;O Tables'!C165</f>
        <v>1.470489501276262E-7</v>
      </c>
      <c r="AB160" s="60">
        <f>D160-'Individ-I&amp;O Tables'!D165</f>
        <v>7.1464538509147246E-8</v>
      </c>
      <c r="AC160" s="60">
        <f>E160-'Individ-I&amp;O Tables'!E165</f>
        <v>-4.6398925790391843E-7</v>
      </c>
      <c r="AD160" s="60">
        <f>F160-'Individ-I&amp;O Tables'!F165</f>
        <v>-9.4344329792939163E-8</v>
      </c>
      <c r="AE160" s="60"/>
      <c r="AF160" s="60">
        <f>H160-'Individ-I&amp;O Tables'!H165</f>
        <v>6.7440032958110407E-7</v>
      </c>
      <c r="AG160" s="301">
        <f>I160-'Individ-I&amp;O Tables'!I165</f>
        <v>1.6362762456090252E-7</v>
      </c>
      <c r="AH160" s="60">
        <f>J160-'Individ-I&amp;O Tables'!J165</f>
        <v>7.957458492136027E-8</v>
      </c>
      <c r="AI160" s="60">
        <f>K160-'Individ-I&amp;O Tables'!K165</f>
        <v>-1.5465545644133272E-7</v>
      </c>
      <c r="AJ160" s="60">
        <f>L160-'Individ-I&amp;O Tables'!L165</f>
        <v>-3.7757873538879494E-7</v>
      </c>
      <c r="AK160" s="60">
        <f>M160-'Individ-I&amp;O Tables'!M165</f>
        <v>1.750411986467526E-7</v>
      </c>
      <c r="AL160" s="60">
        <f>N160-'Individ-I&amp;O Tables'!N165</f>
        <v>2.4878692617136267E-7</v>
      </c>
      <c r="AM160" s="297">
        <f>O160-'Individ-I&amp;O Tables'!P165</f>
        <v>1.5861511215575774E-8</v>
      </c>
      <c r="AN160" s="60">
        <f>P160-'Individ-I&amp;O Tables'!Q165</f>
        <v>-2.0564094893593676E-7</v>
      </c>
      <c r="AO160" s="60">
        <f>Q160-'Individ-I&amp;O Tables'!R165</f>
        <v>6.3053920751343639E-8</v>
      </c>
      <c r="AP160" s="60">
        <f>R160-'Individ-I&amp;O Tables'!S165</f>
        <v>7.2823773900054789E-8</v>
      </c>
      <c r="AQ160" s="60">
        <f>S160-'Individ-I&amp;O Tables'!T165</f>
        <v>2.0184798954492322E-7</v>
      </c>
      <c r="AR160" s="60">
        <f>T160-'Individ-I&amp;O Tables'!U165</f>
        <v>1.4287798522083506E-7</v>
      </c>
      <c r="AS160" s="60">
        <f>U160-'Individ-I&amp;O Tables'!V165</f>
        <v>6.9357280030324375E-8</v>
      </c>
      <c r="AT160" s="297">
        <f>V160-'Individ-I&amp;O Tables'!W165</f>
        <v>0</v>
      </c>
    </row>
    <row r="161" spans="1:46" ht="14">
      <c r="A161" s="295">
        <v>2016</v>
      </c>
      <c r="B161" s="82">
        <f>'5.Stata-DNSP&amp;State'!Z97</f>
        <v>1.0193688869476318</v>
      </c>
      <c r="C161" s="78">
        <f>'5.Stata-DNSP&amp;State'!AA97</f>
        <v>1.1547081470489502</v>
      </c>
      <c r="D161" s="78">
        <f>'5.Stata-DNSP&amp;State'!AB97</f>
        <v>1.1846145391464233</v>
      </c>
      <c r="E161" s="78">
        <f>'5.Stata-DNSP&amp;State'!AC97</f>
        <v>1.0262966156005859</v>
      </c>
      <c r="F161" s="78">
        <f>'5.Stata-DNSP&amp;State'!AD97</f>
        <v>0.87328392267227173</v>
      </c>
      <c r="G161" s="78"/>
      <c r="H161" s="78">
        <f>'5.Stata-DNSP&amp;State'!C97</f>
        <v>1.1901928186416626</v>
      </c>
      <c r="I161" s="82">
        <f>'5.Stata-DNSP&amp;State'!AE97</f>
        <v>1.0467119216918945</v>
      </c>
      <c r="J161" s="78">
        <f>'5.Stata-DNSP&amp;State'!AF97</f>
        <v>0.94804120063781738</v>
      </c>
      <c r="K161" s="78">
        <f>'5.Stata-DNSP&amp;State'!AG97</f>
        <v>1.1430202722549438</v>
      </c>
      <c r="L161" s="78">
        <f>'5.Stata-DNSP&amp;State'!AH97</f>
        <v>1.4789201021194458</v>
      </c>
      <c r="M161" s="78">
        <f>'5.Stata-DNSP&amp;State'!AI97</f>
        <v>2.0289790630340576</v>
      </c>
      <c r="N161" s="78">
        <f>'5.Stata-DNSP&amp;State'!AJ97</f>
        <v>1.389912486076355</v>
      </c>
      <c r="O161" s="79">
        <f>'5.Stata-DNSP&amp;State'!D97</f>
        <v>1.1704943180084229</v>
      </c>
      <c r="P161" s="78">
        <f t="shared" si="72"/>
        <v>1.1370777326371204</v>
      </c>
      <c r="Q161" s="78">
        <f t="shared" si="73"/>
        <v>1.2554230953685683</v>
      </c>
      <c r="R161" s="78">
        <f t="shared" si="74"/>
        <v>1.0412700872694558</v>
      </c>
      <c r="S161" s="78">
        <f t="shared" si="75"/>
        <v>0.80477154711467702</v>
      </c>
      <c r="T161" s="78">
        <f t="shared" si="76"/>
        <v>0.58659689512118174</v>
      </c>
      <c r="U161" s="78">
        <f t="shared" si="77"/>
        <v>0.85630773920271064</v>
      </c>
      <c r="V161" s="79">
        <f>'Index Tables'!F142</f>
        <v>0.94902169999999997</v>
      </c>
      <c r="Y161" s="304">
        <v>2016</v>
      </c>
      <c r="Z161" s="60">
        <f>B161-'Individ-I&amp;O Tables'!B166</f>
        <v>-1.1305236813363706E-7</v>
      </c>
      <c r="AA161" s="60">
        <f>C161-'Individ-I&amp;O Tables'!C166</f>
        <v>1.470489501276262E-7</v>
      </c>
      <c r="AB161" s="60">
        <f>D161-'Individ-I&amp;O Tables'!D166</f>
        <v>-4.6085357663372406E-7</v>
      </c>
      <c r="AC161" s="60">
        <f>E161-'Individ-I&amp;O Tables'!E166</f>
        <v>-3.8439941407730771E-7</v>
      </c>
      <c r="AD161" s="60">
        <f>F161-'Individ-I&amp;O Tables'!F166</f>
        <v>-7.7327728220666359E-8</v>
      </c>
      <c r="AE161" s="60"/>
      <c r="AF161" s="60">
        <f>H161-'Individ-I&amp;O Tables'!H166</f>
        <v>-1.8135833745880348E-7</v>
      </c>
      <c r="AG161" s="301">
        <f>I161-'Individ-I&amp;O Tables'!I166</f>
        <v>-7.830810555553569E-8</v>
      </c>
      <c r="AH161" s="60">
        <f>J161-'Individ-I&amp;O Tables'!J166</f>
        <v>6.3781735448742438E-10</v>
      </c>
      <c r="AI161" s="60">
        <f>K161-'Individ-I&amp;O Tables'!K166</f>
        <v>2.7225494392268956E-7</v>
      </c>
      <c r="AJ161" s="60">
        <f>L161-'Individ-I&amp;O Tables'!L166</f>
        <v>1.0211944578841781E-7</v>
      </c>
      <c r="AK161" s="60">
        <f>M161-'Individ-I&amp;O Tables'!M166</f>
        <v>6.3034057529165466E-8</v>
      </c>
      <c r="AL161" s="60">
        <f>N161-'Individ-I&amp;O Tables'!N166</f>
        <v>4.8607635494413159E-7</v>
      </c>
      <c r="AM161" s="297">
        <f>O161-'Individ-I&amp;O Tables'!P166</f>
        <v>3.1800842292817322E-7</v>
      </c>
      <c r="AN161" s="60">
        <f>P161-'Individ-I&amp;O Tables'!Q166</f>
        <v>-2.6736287961348637E-7</v>
      </c>
      <c r="AO161" s="60">
        <f>Q161-'Individ-I&amp;O Tables'!R166</f>
        <v>9.5368568375775453E-8</v>
      </c>
      <c r="AP161" s="60">
        <f>R161-'Individ-I&amp;O Tables'!S166</f>
        <v>8.7269455883998148E-8</v>
      </c>
      <c r="AQ161" s="60">
        <f>S161-'Individ-I&amp;O Tables'!T166</f>
        <v>1.4711467699601855E-7</v>
      </c>
      <c r="AR161" s="60">
        <f>T161-'Individ-I&amp;O Tables'!U166</f>
        <v>9.5121181709068026E-8</v>
      </c>
      <c r="AS161" s="60">
        <f>U161-'Individ-I&amp;O Tables'!V166</f>
        <v>3.9202710633290394E-8</v>
      </c>
      <c r="AT161" s="297">
        <f>V161-'Individ-I&amp;O Tables'!W166</f>
        <v>0</v>
      </c>
    </row>
    <row r="162" spans="1:46" ht="14">
      <c r="A162" s="295">
        <v>2017</v>
      </c>
      <c r="B162" s="82">
        <f>'5.Stata-DNSP&amp;State'!Z98</f>
        <v>0.98856532573699951</v>
      </c>
      <c r="C162" s="78">
        <f>'5.Stata-DNSP&amp;State'!AA98</f>
        <v>1.1547081470489502</v>
      </c>
      <c r="D162" s="78">
        <f>'5.Stata-DNSP&amp;State'!AB98</f>
        <v>1.1944642066955566</v>
      </c>
      <c r="E162" s="78">
        <f>'5.Stata-DNSP&amp;State'!AC98</f>
        <v>1.0278923511505127</v>
      </c>
      <c r="F162" s="78">
        <f>'5.Stata-DNSP&amp;State'!AD98</f>
        <v>0.68278419971466064</v>
      </c>
      <c r="G162" s="78"/>
      <c r="H162" s="78">
        <f>'5.Stata-DNSP&amp;State'!C98</f>
        <v>1.2533354759216309</v>
      </c>
      <c r="I162" s="82">
        <f>'5.Stata-DNSP&amp;State'!AE98</f>
        <v>0.94267702102661133</v>
      </c>
      <c r="J162" s="78">
        <f>'5.Stata-DNSP&amp;State'!AF98</f>
        <v>1.0050960779190063</v>
      </c>
      <c r="K162" s="78">
        <f>'5.Stata-DNSP&amp;State'!AG98</f>
        <v>1.1270829439163208</v>
      </c>
      <c r="L162" s="78">
        <f>'5.Stata-DNSP&amp;State'!AH98</f>
        <v>1.7290058135986328</v>
      </c>
      <c r="M162" s="78">
        <f>'5.Stata-DNSP&amp;State'!AI98</f>
        <v>2.0703904628753662</v>
      </c>
      <c r="N162" s="78">
        <f>'5.Stata-DNSP&amp;State'!AJ98</f>
        <v>1.4356058835983276</v>
      </c>
      <c r="O162" s="79">
        <f>'5.Stata-DNSP&amp;State'!D98</f>
        <v>1.142332911491394</v>
      </c>
      <c r="P162" s="78">
        <f t="shared" si="72"/>
        <v>1.3295491965601332</v>
      </c>
      <c r="Q162" s="78">
        <f t="shared" si="73"/>
        <v>1.2469807647808058</v>
      </c>
      <c r="R162" s="78">
        <f t="shared" si="74"/>
        <v>1.1120170726447294</v>
      </c>
      <c r="S162" s="78">
        <f t="shared" si="75"/>
        <v>0.72488794778140464</v>
      </c>
      <c r="T162" s="78">
        <f t="shared" si="76"/>
        <v>0.60536188626999066</v>
      </c>
      <c r="U162" s="78">
        <f t="shared" si="77"/>
        <v>0.87303590089792726</v>
      </c>
      <c r="V162" s="79">
        <f>'Index Tables'!F143</f>
        <v>0.98046599999999995</v>
      </c>
      <c r="Y162" s="304">
        <v>2017</v>
      </c>
      <c r="Z162" s="60">
        <f>B162-'Individ-I&amp;O Tables'!B167</f>
        <v>-2.742630005325708E-7</v>
      </c>
      <c r="AA162" s="60">
        <f>C162-'Individ-I&amp;O Tables'!C167</f>
        <v>1.470489501276262E-7</v>
      </c>
      <c r="AB162" s="60">
        <f>D162-'Individ-I&amp;O Tables'!D167</f>
        <v>2.0669555667041095E-7</v>
      </c>
      <c r="AC162" s="60">
        <f>E162-'Individ-I&amp;O Tables'!E167</f>
        <v>3.511505126674308E-7</v>
      </c>
      <c r="AD162" s="60">
        <f>F162-'Individ-I&amp;O Tables'!F167</f>
        <v>-2.8533930773733118E-10</v>
      </c>
      <c r="AE162" s="60"/>
      <c r="AF162" s="60">
        <f>H162-'Individ-I&amp;O Tables'!H167</f>
        <v>4.7592163077148086E-7</v>
      </c>
      <c r="AG162" s="301">
        <f>I162-'Individ-I&amp;O Tables'!I167</f>
        <v>2.1026611340957402E-8</v>
      </c>
      <c r="AH162" s="60">
        <f>J162-'Individ-I&amp;O Tables'!J167</f>
        <v>7.7919006358229126E-8</v>
      </c>
      <c r="AI162" s="60">
        <f>K162-'Individ-I&amp;O Tables'!K167</f>
        <v>-5.608367925624691E-8</v>
      </c>
      <c r="AJ162" s="60">
        <f>L162-'Individ-I&amp;O Tables'!L167</f>
        <v>-1.8640136723035994E-7</v>
      </c>
      <c r="AK162" s="60">
        <f>M162-'Individ-I&amp;O Tables'!M167</f>
        <v>4.628753660362861E-7</v>
      </c>
      <c r="AL162" s="60">
        <f>N162-'Individ-I&amp;O Tables'!N167</f>
        <v>-1.1640167230098086E-7</v>
      </c>
      <c r="AM162" s="297">
        <f>O162-'Individ-I&amp;O Tables'!P167</f>
        <v>-8.8508605999848555E-8</v>
      </c>
      <c r="AN162" s="60">
        <f>P162-'Individ-I&amp;O Tables'!Q167</f>
        <v>1.9656013305890951E-7</v>
      </c>
      <c r="AO162" s="60">
        <f>Q162-'Individ-I&amp;O Tables'!R167</f>
        <v>-2.3521919412239356E-7</v>
      </c>
      <c r="AP162" s="60">
        <f>R162-'Individ-I&amp;O Tables'!S167</f>
        <v>7.2644729343096515E-8</v>
      </c>
      <c r="AQ162" s="60">
        <f>S162-'Individ-I&amp;O Tables'!T167</f>
        <v>1.4778140466908951E-7</v>
      </c>
      <c r="AR162" s="60">
        <f>T162-'Individ-I&amp;O Tables'!U167</f>
        <v>-1.3730009351675676E-8</v>
      </c>
      <c r="AS162" s="60">
        <f>U162-'Individ-I&amp;O Tables'!V167</f>
        <v>8.9792728807935873E-10</v>
      </c>
      <c r="AT162" s="297">
        <f>V162-'Individ-I&amp;O Tables'!W167</f>
        <v>0</v>
      </c>
    </row>
    <row r="163" spans="1:46" ht="14">
      <c r="A163" s="295">
        <v>2018</v>
      </c>
      <c r="B163" s="82">
        <f>'5.Stata-DNSP&amp;State'!Z99</f>
        <v>0.98198169469833374</v>
      </c>
      <c r="C163" s="78">
        <f>'5.Stata-DNSP&amp;State'!AA99</f>
        <v>1.1547081470489502</v>
      </c>
      <c r="D163" s="78">
        <f>'5.Stata-DNSP&amp;State'!AB99</f>
        <v>1.2051030397415161</v>
      </c>
      <c r="E163" s="78">
        <f>'5.Stata-DNSP&amp;State'!AC99</f>
        <v>1.0244181156158447</v>
      </c>
      <c r="F163" s="78">
        <f>'5.Stata-DNSP&amp;State'!AD99</f>
        <v>0.74403285980224609</v>
      </c>
      <c r="G163" s="78"/>
      <c r="H163" s="78">
        <f>'5.Stata-DNSP&amp;State'!C99</f>
        <v>1.233514666557312</v>
      </c>
      <c r="I163" s="82">
        <f>'5.Stata-DNSP&amp;State'!AE99</f>
        <v>0.96826910972595215</v>
      </c>
      <c r="J163" s="78">
        <f>'5.Stata-DNSP&amp;State'!AF99</f>
        <v>1.0115453004837036</v>
      </c>
      <c r="K163" s="78">
        <f>'5.Stata-DNSP&amp;State'!AG99</f>
        <v>1.1596481800079346</v>
      </c>
      <c r="L163" s="78">
        <f>'5.Stata-DNSP&amp;State'!AH99</f>
        <v>1.7412824630737305</v>
      </c>
      <c r="M163" s="78">
        <f>'5.Stata-DNSP&amp;State'!AI99</f>
        <v>2.0044143199920654</v>
      </c>
      <c r="N163" s="78">
        <f>'5.Stata-DNSP&amp;State'!AJ99</f>
        <v>1.4446661472320557</v>
      </c>
      <c r="O163" s="79">
        <f>'5.Stata-DNSP&amp;State'!D99</f>
        <v>1.1599293947219849</v>
      </c>
      <c r="P163" s="78">
        <f t="shared" si="72"/>
        <v>1.2739378486487418</v>
      </c>
      <c r="Q163" s="78">
        <f t="shared" si="73"/>
        <v>1.2194359125265735</v>
      </c>
      <c r="R163" s="78">
        <f t="shared" si="74"/>
        <v>1.06369732460484</v>
      </c>
      <c r="S163" s="78">
        <f t="shared" si="75"/>
        <v>0.70839435457237576</v>
      </c>
      <c r="T163" s="78">
        <f t="shared" si="76"/>
        <v>0.61539904911585097</v>
      </c>
      <c r="U163" s="78">
        <f t="shared" si="77"/>
        <v>0.85384063918206665</v>
      </c>
      <c r="V163" s="79">
        <f>'Index Tables'!F144</f>
        <v>0.95388850000000003</v>
      </c>
      <c r="Y163" s="304">
        <v>2018</v>
      </c>
      <c r="Z163" s="60">
        <f>B163-'Individ-I&amp;O Tables'!B168</f>
        <v>-2.0530166622290125E-7</v>
      </c>
      <c r="AA163" s="60">
        <f>C163-'Individ-I&amp;O Tables'!C168</f>
        <v>1.470489501276262E-7</v>
      </c>
      <c r="AB163" s="60">
        <f>D163-'Individ-I&amp;O Tables'!D168</f>
        <v>3.9741516077995698E-8</v>
      </c>
      <c r="AC163" s="60">
        <f>E163-'Individ-I&amp;O Tables'!E168</f>
        <v>1.1561584467578712E-7</v>
      </c>
      <c r="AD163" s="60">
        <f>F163-'Individ-I&amp;O Tables'!F168</f>
        <v>-4.0197753903292721E-8</v>
      </c>
      <c r="AE163" s="60"/>
      <c r="AF163" s="60">
        <f>H163-'Individ-I&amp;O Tables'!H168</f>
        <v>-3.3344268790536091E-7</v>
      </c>
      <c r="AG163" s="301">
        <f>I163-'Individ-I&amp;O Tables'!I168</f>
        <v>1.0972595210212432E-7</v>
      </c>
      <c r="AH163" s="60">
        <f>J163-'Individ-I&amp;O Tables'!J168</f>
        <v>3.0048370369684108E-7</v>
      </c>
      <c r="AI163" s="60">
        <f>K163-'Individ-I&amp;O Tables'!K168</f>
        <v>1.8000793455819064E-7</v>
      </c>
      <c r="AJ163" s="60">
        <f>L163-'Individ-I&amp;O Tables'!L168</f>
        <v>4.6307373047227429E-7</v>
      </c>
      <c r="AK163" s="60">
        <f>M163-'Individ-I&amp;O Tables'!M168</f>
        <v>3.1999206528965374E-7</v>
      </c>
      <c r="AL163" s="60">
        <f>N163-'Individ-I&amp;O Tables'!N168</f>
        <v>1.4723205565836395E-7</v>
      </c>
      <c r="AM163" s="297">
        <f>O163-'Individ-I&amp;O Tables'!P168</f>
        <v>3.9472198487544574E-7</v>
      </c>
      <c r="AN163" s="60">
        <f>P163-'Individ-I&amp;O Tables'!Q168</f>
        <v>-1.5135125819298878E-7</v>
      </c>
      <c r="AO163" s="60">
        <f>Q163-'Individ-I&amp;O Tables'!R168</f>
        <v>-8.7473426502171492E-8</v>
      </c>
      <c r="AP163" s="60">
        <f>R163-'Individ-I&amp;O Tables'!S168</f>
        <v>3.2460484011842539E-7</v>
      </c>
      <c r="AQ163" s="60">
        <f>S163-'Individ-I&amp;O Tables'!T168</f>
        <v>5.457237572947804E-8</v>
      </c>
      <c r="AR163" s="60">
        <f>T163-'Individ-I&amp;O Tables'!U168</f>
        <v>-1.5088414906383463E-7</v>
      </c>
      <c r="AS163" s="60">
        <f>U163-'Individ-I&amp;O Tables'!V168</f>
        <v>-1.6081793330346983E-7</v>
      </c>
      <c r="AT163" s="297">
        <f>V163-'Individ-I&amp;O Tables'!W168</f>
        <v>0</v>
      </c>
    </row>
    <row r="164" spans="1:46" ht="14">
      <c r="A164" s="295">
        <v>2019</v>
      </c>
      <c r="B164" s="82">
        <f>'5.Stata-DNSP&amp;State'!Z100</f>
        <v>1.0013217926025391</v>
      </c>
      <c r="C164" s="78">
        <f>'5.Stata-DNSP&amp;State'!AA100</f>
        <v>1.1547081470489502</v>
      </c>
      <c r="D164" s="78">
        <f>'5.Stata-DNSP&amp;State'!AB100</f>
        <v>1.2140514850616455</v>
      </c>
      <c r="E164" s="78">
        <f>'5.Stata-DNSP&amp;State'!AC100</f>
        <v>1.0264619588851929</v>
      </c>
      <c r="F164" s="78">
        <f>'5.Stata-DNSP&amp;State'!AD100</f>
        <v>0.88221383094787598</v>
      </c>
      <c r="G164" s="78"/>
      <c r="H164" s="78">
        <f>'5.Stata-DNSP&amp;State'!C100</f>
        <v>1.1914459466934204</v>
      </c>
      <c r="I164" s="82">
        <f>'5.Stata-DNSP&amp;State'!AE100</f>
        <v>0.97431999444961548</v>
      </c>
      <c r="J164" s="78">
        <f>'5.Stata-DNSP&amp;State'!AF100</f>
        <v>1.0113250017166138</v>
      </c>
      <c r="K164" s="78">
        <f>'5.Stata-DNSP&amp;State'!AG100</f>
        <v>1.1298007965087891</v>
      </c>
      <c r="L164" s="78">
        <f>'5.Stata-DNSP&amp;State'!AH100</f>
        <v>1.7587994337081909</v>
      </c>
      <c r="M164" s="78">
        <f>'5.Stata-DNSP&amp;State'!AI100</f>
        <v>2.032149076461792</v>
      </c>
      <c r="N164" s="78">
        <f>'5.Stata-DNSP&amp;State'!AJ100</f>
        <v>1.4504257440567017</v>
      </c>
      <c r="O164" s="79">
        <f>'5.Stata-DNSP&amp;State'!D100</f>
        <v>1.1578342914581299</v>
      </c>
      <c r="P164" s="78">
        <f t="shared" ref="P164:U166" si="78">$H164/I164</f>
        <v>1.2228487083101045</v>
      </c>
      <c r="Q164" s="78">
        <f t="shared" si="78"/>
        <v>1.1781039178019637</v>
      </c>
      <c r="R164" s="78">
        <f t="shared" si="78"/>
        <v>1.0545628489333003</v>
      </c>
      <c r="S164" s="78">
        <f t="shared" si="78"/>
        <v>0.67742001950809005</v>
      </c>
      <c r="T164" s="78">
        <f t="shared" si="78"/>
        <v>0.58629849576186921</v>
      </c>
      <c r="U164" s="78">
        <f t="shared" si="78"/>
        <v>0.82144566971147415</v>
      </c>
      <c r="V164" s="79">
        <f>'Index Tables'!F145</f>
        <v>0.92753269999999999</v>
      </c>
      <c r="Y164" s="304">
        <v>2019</v>
      </c>
      <c r="Z164" s="60">
        <f>B164-'Individ-I&amp;O Tables'!B169</f>
        <v>-2.0739746098286105E-7</v>
      </c>
      <c r="AA164" s="60">
        <f>C164-'Individ-I&amp;O Tables'!C169</f>
        <v>1.470489501276262E-7</v>
      </c>
      <c r="AB164" s="60">
        <f>D164-'Individ-I&amp;O Tables'!D169</f>
        <v>-5.149383544011954E-7</v>
      </c>
      <c r="AC164" s="60">
        <f>E164-'Individ-I&amp;O Tables'!E169</f>
        <v>-4.11148071144396E-8</v>
      </c>
      <c r="AD164" s="60">
        <f>F164-'Individ-I&amp;O Tables'!F169</f>
        <v>3.0947875928610813E-8</v>
      </c>
      <c r="AE164" s="60"/>
      <c r="AF164" s="60">
        <f>H164-'Individ-I&amp;O Tables'!H169</f>
        <v>-5.3306579594902814E-8</v>
      </c>
      <c r="AG164" s="301">
        <f>I164-'Individ-I&amp;O Tables'!I169</f>
        <v>9.4449615462011138E-8</v>
      </c>
      <c r="AH164" s="60">
        <f>J164-'Individ-I&amp;O Tables'!J169</f>
        <v>1.7166137400437265E-9</v>
      </c>
      <c r="AI164" s="60">
        <f>K164-'Individ-I&amp;O Tables'!K169</f>
        <v>-2.0349121099272338E-7</v>
      </c>
      <c r="AJ164" s="60">
        <f>L164-'Individ-I&amp;O Tables'!L169</f>
        <v>4.3370819091670398E-7</v>
      </c>
      <c r="AK164" s="60">
        <f>M164-'Individ-I&amp;O Tables'!M169</f>
        <v>7.6461792009041574E-8</v>
      </c>
      <c r="AL164" s="60">
        <f>N164-'Individ-I&amp;O Tables'!N169</f>
        <v>-2.5594329833289464E-7</v>
      </c>
      <c r="AM164" s="297">
        <f>O164-'Individ-I&amp;O Tables'!P169</f>
        <v>2.9145812985298392E-7</v>
      </c>
      <c r="AN164" s="60">
        <f>P164-'Individ-I&amp;O Tables'!Q169</f>
        <v>-2.9168989557071257E-7</v>
      </c>
      <c r="AO164" s="60">
        <f>Q164-'Individ-I&amp;O Tables'!R169</f>
        <v>-8.2198036377434391E-8</v>
      </c>
      <c r="AP164" s="60">
        <f>R164-'Individ-I&amp;O Tables'!S169</f>
        <v>-1.5106669959408237E-7</v>
      </c>
      <c r="AQ164" s="60">
        <f>S164-'Individ-I&amp;O Tables'!T169</f>
        <v>1.1950809009064756E-7</v>
      </c>
      <c r="AR164" s="60">
        <f>T164-'Individ-I&amp;O Tables'!U169</f>
        <v>-4.2381307352457043E-9</v>
      </c>
      <c r="AS164" s="60">
        <f>U164-'Individ-I&amp;O Tables'!V169</f>
        <v>6.9711474148803632E-8</v>
      </c>
      <c r="AT164" s="297">
        <f>V164-'Individ-I&amp;O Tables'!W169</f>
        <v>0</v>
      </c>
    </row>
    <row r="165" spans="1:46" ht="14">
      <c r="A165" s="295">
        <v>2020</v>
      </c>
      <c r="B165" s="78">
        <f>'5.Stata-DNSP&amp;State'!Z101</f>
        <v>1.0059932470321655</v>
      </c>
      <c r="C165" s="78">
        <f>'5.Stata-DNSP&amp;State'!AA101</f>
        <v>1.1547081470489502</v>
      </c>
      <c r="D165" s="78">
        <f>'5.Stata-DNSP&amp;State'!AB101</f>
        <v>1.2213848829269409</v>
      </c>
      <c r="E165" s="78">
        <f>'5.Stata-DNSP&amp;State'!AC101</f>
        <v>1.0306210517883301</v>
      </c>
      <c r="F165" s="78">
        <f>'5.Stata-DNSP&amp;State'!AD101</f>
        <v>0.86997479200363159</v>
      </c>
      <c r="G165" s="78"/>
      <c r="H165" s="78">
        <f>'5.Stata-DNSP&amp;State'!C101</f>
        <v>1.2003597021102905</v>
      </c>
      <c r="I165" s="82">
        <f>'5.Stata-DNSP&amp;State'!AE101</f>
        <v>1.0104324817657471</v>
      </c>
      <c r="J165" s="78">
        <f>'5.Stata-DNSP&amp;State'!AF101</f>
        <v>1.022068977355957</v>
      </c>
      <c r="K165" s="78">
        <f>'5.Stata-DNSP&amp;State'!AG101</f>
        <v>1.1378260850906372</v>
      </c>
      <c r="L165" s="78">
        <f>'5.Stata-DNSP&amp;State'!AH101</f>
        <v>1.7540818452835083</v>
      </c>
      <c r="M165" s="78">
        <f>'5.Stata-DNSP&amp;State'!AI101</f>
        <v>2.0469822883605957</v>
      </c>
      <c r="N165" s="78">
        <f>'5.Stata-DNSP&amp;State'!AJ101</f>
        <v>1.4368996620178223</v>
      </c>
      <c r="O165" s="79">
        <f>'5.Stata-DNSP&amp;State'!D101</f>
        <v>1.1722575426101685</v>
      </c>
      <c r="P165" s="78">
        <f t="shared" si="78"/>
        <v>1.1879662657050005</v>
      </c>
      <c r="Q165" s="78">
        <f t="shared" si="78"/>
        <v>1.1744409904853614</v>
      </c>
      <c r="R165" s="78">
        <f t="shared" si="78"/>
        <v>1.0549588534127095</v>
      </c>
      <c r="S165" s="78">
        <f t="shared" si="78"/>
        <v>0.68432365646899396</v>
      </c>
      <c r="T165" s="78">
        <f t="shared" si="78"/>
        <v>0.58640453751636734</v>
      </c>
      <c r="U165" s="78">
        <f t="shared" si="78"/>
        <v>0.83538171372706616</v>
      </c>
      <c r="V165" s="79">
        <f>'Index Tables'!F146</f>
        <v>0.93457449999999997</v>
      </c>
      <c r="W165" s="267"/>
      <c r="X165" s="267"/>
      <c r="Y165" s="304">
        <v>2020</v>
      </c>
      <c r="Z165" s="60">
        <f>B165-'Individ-I&amp;O Tables'!B170</f>
        <v>2.4703216561228203E-7</v>
      </c>
      <c r="AA165" s="60">
        <f>C165-'Individ-I&amp;O Tables'!C170</f>
        <v>1.470489501276262E-7</v>
      </c>
      <c r="AB165" s="60">
        <f>D165-'Individ-I&amp;O Tables'!D170</f>
        <v>-1.1707305902497467E-7</v>
      </c>
      <c r="AC165" s="60">
        <f>E165-'Individ-I&amp;O Tables'!E170</f>
        <v>5.1788330068802679E-8</v>
      </c>
      <c r="AD165" s="60">
        <f>F165-'Individ-I&amp;O Tables'!F170</f>
        <v>-7.9963684562756043E-9</v>
      </c>
      <c r="AE165" s="60"/>
      <c r="AF165" s="60">
        <f>H165-'Individ-I&amp;O Tables'!H170</f>
        <v>-2.9788970956623473E-7</v>
      </c>
      <c r="AG165" s="301">
        <f>I165-'Individ-I&amp;O Tables'!I170</f>
        <v>4.8176574707348152E-7</v>
      </c>
      <c r="AH165" s="60">
        <f>J165-'Individ-I&amp;O Tables'!J170</f>
        <v>-2.264404286300703E-8</v>
      </c>
      <c r="AI165" s="60">
        <f>K165-'Individ-I&amp;O Tables'!K170</f>
        <v>8.5090637202966946E-8</v>
      </c>
      <c r="AJ165" s="60">
        <f>L165-'Individ-I&amp;O Tables'!L170</f>
        <v>-1.547164916182453E-7</v>
      </c>
      <c r="AK165" s="60">
        <f>M165-'Individ-I&amp;O Tables'!M170</f>
        <v>2.8836059584591567E-7</v>
      </c>
      <c r="AL165" s="60">
        <f>N165-'Individ-I&amp;O Tables'!N170</f>
        <v>6.6201782233932249E-7</v>
      </c>
      <c r="AM165" s="297">
        <f>O165-'Individ-I&amp;O Tables'!P170</f>
        <v>-4.5738983156518032E-7</v>
      </c>
      <c r="AN165" s="60">
        <f>P165-'Individ-I&amp;O Tables'!Q170</f>
        <v>2.657050004462036E-7</v>
      </c>
      <c r="AO165" s="60">
        <f>Q165-'Individ-I&amp;O Tables'!R170</f>
        <v>-9.5146386325239973E-9</v>
      </c>
      <c r="AP165" s="60">
        <f>R165-'Individ-I&amp;O Tables'!S170</f>
        <v>-1.4658729052818842E-7</v>
      </c>
      <c r="AQ165" s="60">
        <f>S165-'Individ-I&amp;O Tables'!T170</f>
        <v>-4.3531006022057284E-8</v>
      </c>
      <c r="AR165" s="60">
        <f>T165-'Individ-I&amp;O Tables'!U170</f>
        <v>-1.6248363265969346E-7</v>
      </c>
      <c r="AS165" s="60">
        <f>U165-'Individ-I&amp;O Tables'!V170</f>
        <v>-1.8627293385531374E-7</v>
      </c>
      <c r="AT165" s="297">
        <f>V165-'Individ-I&amp;O Tables'!W170</f>
        <v>0</v>
      </c>
    </row>
    <row r="166" spans="1:46" ht="14">
      <c r="A166" s="298">
        <v>2021</v>
      </c>
      <c r="B166" s="84">
        <f>'5.Stata-DNSP&amp;State'!Z102</f>
        <v>0.99931973218917847</v>
      </c>
      <c r="C166" s="84">
        <f>'5.Stata-DNSP&amp;State'!AA102</f>
        <v>1.1547081470489502</v>
      </c>
      <c r="D166" s="84">
        <f>'5.Stata-DNSP&amp;State'!AB102</f>
        <v>1.2298446893692017</v>
      </c>
      <c r="E166" s="84">
        <f>'5.Stata-DNSP&amp;State'!AC102</f>
        <v>1.0367032289505005</v>
      </c>
      <c r="F166" s="84">
        <f>'5.Stata-DNSP&amp;State'!AD102</f>
        <v>0.8570716381072998</v>
      </c>
      <c r="G166" s="84"/>
      <c r="H166" s="84">
        <f>'5.Stata-DNSP&amp;State'!C102</f>
        <v>1.2097568511962891</v>
      </c>
      <c r="I166" s="86">
        <f>'5.Stata-DNSP&amp;State'!AE102</f>
        <v>0.88363486528396606</v>
      </c>
      <c r="J166" s="84">
        <f>'5.Stata-DNSP&amp;State'!AF102</f>
        <v>1.022614598274231</v>
      </c>
      <c r="K166" s="84">
        <f>'5.Stata-DNSP&amp;State'!AG102</f>
        <v>1.1551765203475952</v>
      </c>
      <c r="L166" s="84">
        <f>'5.Stata-DNSP&amp;State'!AH102</f>
        <v>1.7545516490936279</v>
      </c>
      <c r="M166" s="84">
        <f>'5.Stata-DNSP&amp;State'!AI102</f>
        <v>2.0724587440490723</v>
      </c>
      <c r="N166" s="84">
        <f>'5.Stata-DNSP&amp;State'!AJ102</f>
        <v>1.4638826847076416</v>
      </c>
      <c r="O166" s="85">
        <f>'5.Stata-DNSP&amp;State'!D102</f>
        <v>1.1290029287338257</v>
      </c>
      <c r="P166" s="84">
        <f t="shared" si="78"/>
        <v>1.3690687168704236</v>
      </c>
      <c r="Q166" s="84">
        <f t="shared" si="78"/>
        <v>1.1830036978133114</v>
      </c>
      <c r="R166" s="84">
        <f t="shared" si="78"/>
        <v>1.0472484766503656</v>
      </c>
      <c r="S166" s="84">
        <f t="shared" si="78"/>
        <v>0.6894962891638039</v>
      </c>
      <c r="T166" s="84">
        <f t="shared" si="78"/>
        <v>0.58373024537642815</v>
      </c>
      <c r="U166" s="84">
        <f t="shared" si="78"/>
        <v>0.8264028694607416</v>
      </c>
      <c r="V166" s="85">
        <f>'Index Tables'!F147</f>
        <v>0.92808849999999998</v>
      </c>
      <c r="W166" s="267"/>
      <c r="X166" s="267"/>
      <c r="Y166" s="305">
        <v>2021</v>
      </c>
      <c r="Z166" s="157">
        <f>B166-'Individ-I&amp;O Tables'!B171</f>
        <v>-2.6781082151927649E-7</v>
      </c>
      <c r="AA166" s="157">
        <f>C166-'Individ-I&amp;O Tables'!C171</f>
        <v>1.470489501276262E-7</v>
      </c>
      <c r="AB166" s="157">
        <f>D166-'Individ-I&amp;O Tables'!D171</f>
        <v>-3.1063079841686658E-7</v>
      </c>
      <c r="AC166" s="157">
        <f>E166-'Individ-I&amp;O Tables'!E171</f>
        <v>2.2895050055815602E-7</v>
      </c>
      <c r="AD166" s="157">
        <f>F166-'Individ-I&amp;O Tables'!F171</f>
        <v>-6.1892700187193839E-8</v>
      </c>
      <c r="AE166" s="157"/>
      <c r="AF166" s="157">
        <f>H166-'Individ-I&amp;O Tables'!H171</f>
        <v>-1.4880371090875144E-7</v>
      </c>
      <c r="AG166" s="302">
        <f>I166-'Individ-I&amp;O Tables'!I171</f>
        <v>6.5283966010909467E-8</v>
      </c>
      <c r="AH166" s="157">
        <f>J166-'Individ-I&amp;O Tables'!J171</f>
        <v>-4.0172576909469626E-7</v>
      </c>
      <c r="AI166" s="157">
        <f>K166-'Individ-I&amp;O Tables'!K171</f>
        <v>-4.7965240468350601E-7</v>
      </c>
      <c r="AJ166" s="157">
        <f>L166-'Individ-I&amp;O Tables'!L171</f>
        <v>-3.5090637195978047E-7</v>
      </c>
      <c r="AK166" s="157">
        <f>M166-'Individ-I&amp;O Tables'!M171</f>
        <v>7.440490721322135E-7</v>
      </c>
      <c r="AL166" s="157">
        <f>N166-'Individ-I&amp;O Tables'!N171</f>
        <v>6.8470764169603626E-7</v>
      </c>
      <c r="AM166" s="299">
        <f>O166-'Individ-I&amp;O Tables'!P171</f>
        <v>-7.1266174295203655E-8</v>
      </c>
      <c r="AN166" s="157">
        <f>P166-'Individ-I&amp;O Tables'!Q171</f>
        <v>-2.8312957645049153E-7</v>
      </c>
      <c r="AO166" s="157">
        <f>Q166-'Individ-I&amp;O Tables'!R171</f>
        <v>-3.0218668856107911E-7</v>
      </c>
      <c r="AP166" s="157">
        <f>R166-'Individ-I&amp;O Tables'!S171</f>
        <v>4.7665036562172247E-7</v>
      </c>
      <c r="AQ166" s="157">
        <f>S166-'Individ-I&amp;O Tables'!T171</f>
        <v>8.9163803895786486E-8</v>
      </c>
      <c r="AR166" s="157">
        <f>T166-'Individ-I&amp;O Tables'!U171</f>
        <v>-5.462357188790179E-8</v>
      </c>
      <c r="AS166" s="157">
        <f>U166-'Individ-I&amp;O Tables'!V171</f>
        <v>-1.3053925840278424E-7</v>
      </c>
      <c r="AT166" s="299">
        <f>V166-'Individ-I&amp;O Tables'!W171</f>
        <v>0</v>
      </c>
    </row>
    <row r="167" spans="1:46" ht="14">
      <c r="A167" s="77"/>
      <c r="B167" s="87"/>
      <c r="C167" s="87"/>
      <c r="D167" s="87"/>
      <c r="E167" s="87"/>
      <c r="F167" s="87"/>
      <c r="G167" s="78"/>
      <c r="H167" s="87"/>
      <c r="I167" s="87"/>
      <c r="J167" s="87"/>
      <c r="K167" s="87"/>
      <c r="L167" s="87"/>
      <c r="M167" s="87"/>
      <c r="N167" s="87"/>
      <c r="O167" s="87"/>
      <c r="P167" s="87"/>
      <c r="Q167" s="87"/>
      <c r="R167" s="87"/>
      <c r="S167" s="87"/>
      <c r="T167" s="87"/>
      <c r="U167" s="87"/>
      <c r="V167" s="87"/>
      <c r="W167" s="66"/>
      <c r="X167" s="6"/>
    </row>
    <row r="168" spans="1:46" ht="14">
      <c r="A168" s="77"/>
      <c r="B168" s="87"/>
      <c r="C168" s="87"/>
      <c r="D168" s="87"/>
      <c r="E168" s="87"/>
      <c r="F168" s="87"/>
      <c r="G168" s="78"/>
      <c r="H168" s="87"/>
      <c r="I168" s="87"/>
      <c r="J168" s="87"/>
      <c r="K168" s="87"/>
      <c r="L168" s="87"/>
      <c r="M168" s="87"/>
      <c r="N168" s="87"/>
      <c r="O168" s="87"/>
      <c r="P168" s="87"/>
      <c r="Q168" s="87"/>
      <c r="R168" s="87"/>
      <c r="S168" s="87"/>
      <c r="T168" s="87"/>
      <c r="U168" s="87"/>
      <c r="V168" s="87"/>
      <c r="W168" s="66"/>
      <c r="X168" s="6"/>
    </row>
    <row r="169" spans="1:46" ht="14">
      <c r="A169" s="77"/>
      <c r="B169" s="87"/>
      <c r="C169" s="87"/>
      <c r="D169" s="87"/>
      <c r="E169" s="87"/>
      <c r="F169" s="87"/>
      <c r="G169" s="87"/>
      <c r="H169" s="87"/>
      <c r="I169" s="87"/>
      <c r="J169" s="87"/>
      <c r="K169" s="87"/>
      <c r="L169" s="87"/>
      <c r="M169" s="87"/>
      <c r="N169" s="87"/>
      <c r="O169" s="87"/>
      <c r="P169" s="87"/>
      <c r="Q169" s="87"/>
      <c r="R169" s="87"/>
      <c r="S169" s="87"/>
      <c r="T169" s="87"/>
      <c r="U169" s="87"/>
      <c r="V169" s="87"/>
      <c r="W169" s="65"/>
    </row>
    <row r="170" spans="1:46">
      <c r="A170" s="314"/>
      <c r="B170" s="314"/>
      <c r="C170" s="314"/>
      <c r="D170" s="314"/>
      <c r="E170" s="314"/>
      <c r="F170" s="314"/>
      <c r="G170" s="314"/>
      <c r="H170" s="314"/>
      <c r="I170" s="314"/>
      <c r="J170" s="267"/>
      <c r="K170" s="267"/>
      <c r="L170" s="267"/>
      <c r="M170" s="267"/>
      <c r="N170" s="267"/>
      <c r="O170" s="267"/>
      <c r="P170" s="267"/>
      <c r="Q170" s="267"/>
      <c r="R170" s="267"/>
      <c r="S170" s="267"/>
      <c r="T170" s="267"/>
      <c r="U170" s="267"/>
      <c r="V170" s="267"/>
    </row>
    <row r="171" spans="1:46">
      <c r="A171" s="56"/>
      <c r="B171" s="56"/>
      <c r="C171" s="56"/>
      <c r="D171" s="56"/>
      <c r="E171" s="56"/>
      <c r="F171" s="56"/>
      <c r="G171" s="56"/>
      <c r="H171" s="56"/>
      <c r="I171" s="56"/>
    </row>
    <row r="172" spans="1:46">
      <c r="A172" s="67" t="s">
        <v>487</v>
      </c>
      <c r="B172" s="68"/>
      <c r="C172" s="68"/>
      <c r="D172" s="68"/>
      <c r="E172" s="68"/>
      <c r="F172" s="68"/>
      <c r="G172" s="68"/>
      <c r="H172" s="68"/>
      <c r="I172" s="68"/>
      <c r="J172" s="68"/>
      <c r="K172" s="68"/>
      <c r="L172" s="68"/>
      <c r="M172" s="68"/>
      <c r="N172" s="68"/>
      <c r="O172" s="68"/>
      <c r="P172" s="68"/>
      <c r="Q172" s="68"/>
      <c r="R172" s="68"/>
      <c r="S172" s="68"/>
      <c r="T172" s="68"/>
      <c r="U172" s="68"/>
      <c r="V172" s="68"/>
    </row>
    <row r="173" spans="1:46">
      <c r="A173" s="293"/>
      <c r="B173" s="413" t="s">
        <v>153</v>
      </c>
      <c r="C173" s="413"/>
      <c r="D173" s="413"/>
      <c r="E173" s="413"/>
      <c r="F173" s="413"/>
      <c r="G173" s="413"/>
      <c r="H173" s="413"/>
      <c r="I173" s="414" t="s">
        <v>154</v>
      </c>
      <c r="J173" s="413"/>
      <c r="K173" s="413"/>
      <c r="L173" s="413"/>
      <c r="M173" s="413"/>
      <c r="N173" s="413"/>
      <c r="O173" s="415"/>
      <c r="P173" s="416" t="s">
        <v>155</v>
      </c>
      <c r="Q173" s="416"/>
      <c r="R173" s="416"/>
      <c r="S173" s="416"/>
      <c r="T173" s="416"/>
      <c r="U173" s="416"/>
      <c r="V173" s="417"/>
      <c r="Y173" s="293"/>
      <c r="Z173" s="413" t="s">
        <v>153</v>
      </c>
      <c r="AA173" s="413"/>
      <c r="AB173" s="413"/>
      <c r="AC173" s="413"/>
      <c r="AD173" s="413"/>
      <c r="AE173" s="413"/>
      <c r="AF173" s="413"/>
      <c r="AG173" s="414" t="s">
        <v>154</v>
      </c>
      <c r="AH173" s="413"/>
      <c r="AI173" s="413"/>
      <c r="AJ173" s="413"/>
      <c r="AK173" s="413"/>
      <c r="AL173" s="413"/>
      <c r="AM173" s="415"/>
      <c r="AN173" s="416" t="s">
        <v>155</v>
      </c>
      <c r="AO173" s="416"/>
      <c r="AP173" s="416"/>
      <c r="AQ173" s="416"/>
      <c r="AR173" s="416"/>
      <c r="AS173" s="416"/>
      <c r="AT173" s="417"/>
    </row>
    <row r="174" spans="1:46" ht="30">
      <c r="A174" s="294" t="s">
        <v>7</v>
      </c>
      <c r="B174" s="310" t="s">
        <v>37</v>
      </c>
      <c r="C174" s="310" t="s">
        <v>39</v>
      </c>
      <c r="D174" s="310" t="s">
        <v>13</v>
      </c>
      <c r="E174" s="310" t="s">
        <v>38</v>
      </c>
      <c r="F174" s="310" t="s">
        <v>156</v>
      </c>
      <c r="G174" s="310" t="s">
        <v>42</v>
      </c>
      <c r="H174" s="310" t="s">
        <v>43</v>
      </c>
      <c r="I174" s="95" t="s">
        <v>40</v>
      </c>
      <c r="J174" s="96" t="s">
        <v>158</v>
      </c>
      <c r="K174" s="96" t="s">
        <v>157</v>
      </c>
      <c r="L174" s="96" t="s">
        <v>159</v>
      </c>
      <c r="M174" s="96" t="s">
        <v>160</v>
      </c>
      <c r="N174" s="96" t="s">
        <v>41</v>
      </c>
      <c r="O174" s="97" t="s">
        <v>44</v>
      </c>
      <c r="P174" s="74" t="s">
        <v>40</v>
      </c>
      <c r="Q174" s="74" t="s">
        <v>158</v>
      </c>
      <c r="R174" s="74" t="s">
        <v>157</v>
      </c>
      <c r="S174" s="74" t="s">
        <v>159</v>
      </c>
      <c r="T174" s="74" t="s">
        <v>160</v>
      </c>
      <c r="U174" s="74" t="s">
        <v>41</v>
      </c>
      <c r="V174" s="76" t="s">
        <v>11</v>
      </c>
      <c r="Y174" s="294" t="s">
        <v>7</v>
      </c>
      <c r="Z174" s="169" t="s">
        <v>37</v>
      </c>
      <c r="AA174" s="169" t="s">
        <v>39</v>
      </c>
      <c r="AB174" s="169" t="s">
        <v>13</v>
      </c>
      <c r="AC174" s="169" t="s">
        <v>38</v>
      </c>
      <c r="AD174" s="169" t="s">
        <v>156</v>
      </c>
      <c r="AE174" s="169" t="s">
        <v>42</v>
      </c>
      <c r="AF174" s="169" t="s">
        <v>43</v>
      </c>
      <c r="AG174" s="73" t="s">
        <v>40</v>
      </c>
      <c r="AH174" s="74" t="s">
        <v>158</v>
      </c>
      <c r="AI174" s="74" t="s">
        <v>157</v>
      </c>
      <c r="AJ174" s="74" t="s">
        <v>159</v>
      </c>
      <c r="AK174" s="74" t="s">
        <v>160</v>
      </c>
      <c r="AL174" s="74" t="s">
        <v>41</v>
      </c>
      <c r="AM174" s="75" t="s">
        <v>44</v>
      </c>
      <c r="AN174" s="74" t="s">
        <v>40</v>
      </c>
      <c r="AO174" s="74" t="s">
        <v>158</v>
      </c>
      <c r="AP174" s="74" t="s">
        <v>157</v>
      </c>
      <c r="AQ174" s="74" t="s">
        <v>159</v>
      </c>
      <c r="AR174" s="74" t="s">
        <v>160</v>
      </c>
      <c r="AS174" s="74" t="s">
        <v>41</v>
      </c>
      <c r="AT174" s="76" t="s">
        <v>11</v>
      </c>
    </row>
    <row r="175" spans="1:46" ht="14">
      <c r="A175" s="295">
        <v>2006</v>
      </c>
      <c r="B175" s="80">
        <f>'5.Stata-DNSP&amp;State'!Z104</f>
        <v>1</v>
      </c>
      <c r="C175" s="88">
        <f>'5.Stata-DNSP&amp;State'!AA104</f>
        <v>1</v>
      </c>
      <c r="D175" s="88">
        <f>'5.Stata-DNSP&amp;State'!AB104</f>
        <v>1</v>
      </c>
      <c r="E175" s="88">
        <f>'5.Stata-DNSP&amp;State'!AC104</f>
        <v>1</v>
      </c>
      <c r="F175" s="88">
        <f>'5.Stata-DNSP&amp;State'!AD104</f>
        <v>1</v>
      </c>
      <c r="G175" s="88"/>
      <c r="H175" s="88">
        <f>'5.Stata-DNSP&amp;State'!C104</f>
        <v>1</v>
      </c>
      <c r="I175" s="80">
        <f>'5.Stata-DNSP&amp;State'!AE104</f>
        <v>1</v>
      </c>
      <c r="J175" s="88">
        <f>'5.Stata-DNSP&amp;State'!AF104</f>
        <v>1</v>
      </c>
      <c r="K175" s="88">
        <f>'5.Stata-DNSP&amp;State'!AG104</f>
        <v>1</v>
      </c>
      <c r="L175" s="88">
        <f>'5.Stata-DNSP&amp;State'!AH104</f>
        <v>1</v>
      </c>
      <c r="M175" s="88">
        <f>'5.Stata-DNSP&amp;State'!AI104</f>
        <v>1</v>
      </c>
      <c r="N175" s="88">
        <f>'5.Stata-DNSP&amp;State'!AJ104</f>
        <v>1</v>
      </c>
      <c r="O175" s="89">
        <f>'5.Stata-DNSP&amp;State'!D104</f>
        <v>1</v>
      </c>
      <c r="P175" s="88">
        <f t="shared" ref="P175:P189" si="79">$H175/I175</f>
        <v>1</v>
      </c>
      <c r="Q175" s="78">
        <f t="shared" ref="Q175:Q189" si="80">$H175/J175</f>
        <v>1</v>
      </c>
      <c r="R175" s="78">
        <f t="shared" ref="R175:R189" si="81">$H175/K175</f>
        <v>1</v>
      </c>
      <c r="S175" s="78">
        <f t="shared" ref="S175:S189" si="82">$H175/L175</f>
        <v>1</v>
      </c>
      <c r="T175" s="78">
        <f t="shared" ref="T175:T189" si="83">$H175/M175</f>
        <v>1</v>
      </c>
      <c r="U175" s="78">
        <f t="shared" ref="U175:U189" si="84">$H175/N175</f>
        <v>1</v>
      </c>
      <c r="V175" s="79">
        <f>'Index Tables'!F157</f>
        <v>1</v>
      </c>
      <c r="Y175" s="295">
        <v>2006</v>
      </c>
      <c r="Z175" s="156">
        <f>B175-'Individ-I&amp;O Tables'!B181</f>
        <v>0</v>
      </c>
      <c r="AA175" s="156">
        <f>C175-'Individ-I&amp;O Tables'!C181</f>
        <v>0</v>
      </c>
      <c r="AB175" s="156">
        <f>D175-'Individ-I&amp;O Tables'!D181</f>
        <v>0</v>
      </c>
      <c r="AC175" s="156">
        <f>E175-'Individ-I&amp;O Tables'!E181</f>
        <v>0</v>
      </c>
      <c r="AD175" s="156">
        <f>F175-'Individ-I&amp;O Tables'!F181</f>
        <v>0</v>
      </c>
      <c r="AE175" s="156"/>
      <c r="AF175" s="156">
        <f>H175-'Individ-I&amp;O Tables'!H181</f>
        <v>0</v>
      </c>
      <c r="AG175" s="300">
        <f>I175-'Individ-I&amp;O Tables'!I181</f>
        <v>0</v>
      </c>
      <c r="AH175" s="156">
        <f>J175-'Individ-I&amp;O Tables'!J181</f>
        <v>0</v>
      </c>
      <c r="AI175" s="156">
        <f>K175-'Individ-I&amp;O Tables'!K181</f>
        <v>0</v>
      </c>
      <c r="AJ175" s="156">
        <f>L175-'Individ-I&amp;O Tables'!L181</f>
        <v>0</v>
      </c>
      <c r="AK175" s="156">
        <f>M175-'Individ-I&amp;O Tables'!M181</f>
        <v>0</v>
      </c>
      <c r="AL175" s="156">
        <f>N175-'Individ-I&amp;O Tables'!N181</f>
        <v>0</v>
      </c>
      <c r="AM175" s="296">
        <f>O175-'Individ-I&amp;O Tables'!P181</f>
        <v>0</v>
      </c>
      <c r="AN175" s="156">
        <f>P175-'Individ-I&amp;O Tables'!Q181</f>
        <v>0</v>
      </c>
      <c r="AO175" s="156">
        <f>Q175-'Individ-I&amp;O Tables'!R181</f>
        <v>0</v>
      </c>
      <c r="AP175" s="156">
        <f>R175-'Individ-I&amp;O Tables'!S181</f>
        <v>0</v>
      </c>
      <c r="AQ175" s="156">
        <f>S175-'Individ-I&amp;O Tables'!T181</f>
        <v>0</v>
      </c>
      <c r="AR175" s="156">
        <f>T175-'Individ-I&amp;O Tables'!U181</f>
        <v>0</v>
      </c>
      <c r="AS175" s="156">
        <f>U175-'Individ-I&amp;O Tables'!V181</f>
        <v>0</v>
      </c>
      <c r="AT175" s="296">
        <f>V175-'Individ-I&amp;O Tables'!W181</f>
        <v>0</v>
      </c>
    </row>
    <row r="176" spans="1:46" ht="14">
      <c r="A176" s="295">
        <v>2007</v>
      </c>
      <c r="B176" s="82">
        <f>'5.Stata-DNSP&amp;State'!Z105</f>
        <v>1.0007755756378174</v>
      </c>
      <c r="C176" s="78">
        <f>'5.Stata-DNSP&amp;State'!AA105</f>
        <v>1.0454586744308472</v>
      </c>
      <c r="D176" s="78">
        <f>'5.Stata-DNSP&amp;State'!AB105</f>
        <v>1.0077118873596191</v>
      </c>
      <c r="E176" s="78">
        <f>'5.Stata-DNSP&amp;State'!AC105</f>
        <v>0.94939136505126953</v>
      </c>
      <c r="F176" s="78">
        <f>'5.Stata-DNSP&amp;State'!AD105</f>
        <v>0.75425708293914795</v>
      </c>
      <c r="G176" s="78"/>
      <c r="H176" s="78">
        <f>'5.Stata-DNSP&amp;State'!C105</f>
        <v>1.0743731260299683</v>
      </c>
      <c r="I176" s="82">
        <f>'5.Stata-DNSP&amp;State'!AE105</f>
        <v>1.2009956836700439</v>
      </c>
      <c r="J176" s="78">
        <f>'5.Stata-DNSP&amp;State'!AF105</f>
        <v>1.0438896417617798</v>
      </c>
      <c r="K176" s="78">
        <f>'5.Stata-DNSP&amp;State'!AG105</f>
        <v>0.99333685636520386</v>
      </c>
      <c r="L176" s="78">
        <f>'5.Stata-DNSP&amp;State'!AH105</f>
        <v>1</v>
      </c>
      <c r="M176" s="78">
        <f>'5.Stata-DNSP&amp;State'!AI105</f>
        <v>1.1612398624420166</v>
      </c>
      <c r="N176" s="78">
        <f>'5.Stata-DNSP&amp;State'!AJ105</f>
        <v>1.0728527307510376</v>
      </c>
      <c r="O176" s="79">
        <f>'5.Stata-DNSP&amp;State'!D105</f>
        <v>1.1118781566619873</v>
      </c>
      <c r="P176" s="78">
        <f t="shared" si="79"/>
        <v>0.89456868216783414</v>
      </c>
      <c r="Q176" s="78">
        <f t="shared" si="80"/>
        <v>1.0292018265616099</v>
      </c>
      <c r="R176" s="78">
        <f t="shared" si="81"/>
        <v>1.0815798479090875</v>
      </c>
      <c r="S176" s="78">
        <f t="shared" si="82"/>
        <v>1.0743731260299683</v>
      </c>
      <c r="T176" s="78">
        <f t="shared" si="83"/>
        <v>0.92519483767171673</v>
      </c>
      <c r="U176" s="78">
        <f t="shared" si="84"/>
        <v>1.0014171518935935</v>
      </c>
      <c r="V176" s="79">
        <f>'Index Tables'!F158</f>
        <v>1.022953</v>
      </c>
      <c r="Y176" s="295">
        <v>2007</v>
      </c>
      <c r="Z176" s="60">
        <f>B176-'Individ-I&amp;O Tables'!B182</f>
        <v>-4.2436218272712267E-7</v>
      </c>
      <c r="AA176" s="60">
        <f>C176-'Individ-I&amp;O Tables'!C182</f>
        <v>-3.25569152748173E-7</v>
      </c>
      <c r="AB176" s="60">
        <f>D176-'Individ-I&amp;O Tables'!D182</f>
        <v>-1.1264038080049943E-7</v>
      </c>
      <c r="AC176" s="60">
        <f>E176-'Individ-I&amp;O Tables'!E182</f>
        <v>-3.4948730465167444E-8</v>
      </c>
      <c r="AD176" s="60">
        <f>F176-'Individ-I&amp;O Tables'!F182</f>
        <v>-1.7060852064432197E-8</v>
      </c>
      <c r="AE176" s="60"/>
      <c r="AF176" s="60">
        <f>H176-'Individ-I&amp;O Tables'!H182</f>
        <v>1.2602996823929402E-7</v>
      </c>
      <c r="AG176" s="301">
        <f>I176-'Individ-I&amp;O Tables'!I182</f>
        <v>-3.163299560071664E-7</v>
      </c>
      <c r="AH176" s="60">
        <f>J176-'Individ-I&amp;O Tables'!J182</f>
        <v>-3.5823822019942497E-7</v>
      </c>
      <c r="AI176" s="60">
        <f>K176-'Individ-I&amp;O Tables'!K182</f>
        <v>5.6365203837671629E-8</v>
      </c>
      <c r="AJ176" s="60">
        <f>L176-'Individ-I&amp;O Tables'!L182</f>
        <v>0</v>
      </c>
      <c r="AK176" s="60">
        <f>M176-'Individ-I&amp;O Tables'!M182</f>
        <v>-1.3755798344838865E-7</v>
      </c>
      <c r="AL176" s="60">
        <f>N176-'Individ-I&amp;O Tables'!N182</f>
        <v>-2.6924896245894558E-7</v>
      </c>
      <c r="AM176" s="297">
        <f>O176-'Individ-I&amp;O Tables'!P182</f>
        <v>1.5666198738273351E-7</v>
      </c>
      <c r="AN176" s="60">
        <f>P176-'Individ-I&amp;O Tables'!Q182</f>
        <v>-1.7832165855047322E-8</v>
      </c>
      <c r="AO176" s="60">
        <f>Q176-'Individ-I&amp;O Tables'!R182</f>
        <v>-1.7343839009420492E-7</v>
      </c>
      <c r="AP176" s="60">
        <f>R176-'Individ-I&amp;O Tables'!S182</f>
        <v>-1.5209091253076679E-7</v>
      </c>
      <c r="AQ176" s="60">
        <f>S176-'Individ-I&amp;O Tables'!T182</f>
        <v>1.2602996823929402E-7</v>
      </c>
      <c r="AR176" s="60">
        <f>T176-'Individ-I&amp;O Tables'!U182</f>
        <v>-6.2328283312318433E-8</v>
      </c>
      <c r="AS176" s="60">
        <f>U176-'Individ-I&amp;O Tables'!V182</f>
        <v>1.5189359348077858E-7</v>
      </c>
      <c r="AT176" s="297">
        <f>V176-'Individ-I&amp;O Tables'!W182</f>
        <v>0</v>
      </c>
    </row>
    <row r="177" spans="1:46" ht="14">
      <c r="A177" s="295">
        <v>2008</v>
      </c>
      <c r="B177" s="82">
        <f>'5.Stata-DNSP&amp;State'!Z106</f>
        <v>1.0060226917266846</v>
      </c>
      <c r="C177" s="78">
        <f>'5.Stata-DNSP&amp;State'!AA106</f>
        <v>1.0454586744308472</v>
      </c>
      <c r="D177" s="78">
        <f>'5.Stata-DNSP&amp;State'!AB106</f>
        <v>1.0198203325271606</v>
      </c>
      <c r="E177" s="78">
        <f>'5.Stata-DNSP&amp;State'!AC106</f>
        <v>0.93123561143875122</v>
      </c>
      <c r="F177" s="78">
        <f>'5.Stata-DNSP&amp;State'!AD106</f>
        <v>0.74992847442626953</v>
      </c>
      <c r="G177" s="78"/>
      <c r="H177" s="78">
        <f>'5.Stata-DNSP&amp;State'!C106</f>
        <v>1.0690687894821167</v>
      </c>
      <c r="I177" s="82">
        <f>'5.Stata-DNSP&amp;State'!AE106</f>
        <v>1.4118872880935669</v>
      </c>
      <c r="J177" s="78">
        <f>'5.Stata-DNSP&amp;State'!AF106</f>
        <v>1.0698059797286987</v>
      </c>
      <c r="K177" s="78">
        <f>'5.Stata-DNSP&amp;State'!AG106</f>
        <v>1.0434136390686035</v>
      </c>
      <c r="L177" s="78">
        <f>'5.Stata-DNSP&amp;State'!AH106</f>
        <v>0.4357592761516571</v>
      </c>
      <c r="M177" s="78">
        <f>'5.Stata-DNSP&amp;State'!AI106</f>
        <v>0.82074344158172607</v>
      </c>
      <c r="N177" s="78">
        <f>'5.Stata-DNSP&amp;State'!AJ106</f>
        <v>1.137216329574585</v>
      </c>
      <c r="O177" s="79">
        <f>'5.Stata-DNSP&amp;State'!D106</f>
        <v>1.2060195207595825</v>
      </c>
      <c r="P177" s="78">
        <f t="shared" si="79"/>
        <v>0.75719131300179865</v>
      </c>
      <c r="Q177" s="78">
        <f t="shared" si="80"/>
        <v>0.99931091220225843</v>
      </c>
      <c r="R177" s="78">
        <f t="shared" si="81"/>
        <v>1.0245877085107054</v>
      </c>
      <c r="S177" s="78">
        <f t="shared" si="82"/>
        <v>2.4533471758155967</v>
      </c>
      <c r="T177" s="78">
        <f t="shared" si="83"/>
        <v>1.3025614769724156</v>
      </c>
      <c r="U177" s="78">
        <f t="shared" si="84"/>
        <v>0.94007513054445746</v>
      </c>
      <c r="V177" s="79">
        <f>'Index Tables'!F159</f>
        <v>0.99408379999999996</v>
      </c>
      <c r="Y177" s="295">
        <v>2008</v>
      </c>
      <c r="Z177" s="60">
        <f>B177-'Individ-I&amp;O Tables'!B183</f>
        <v>-3.0827331531924074E-7</v>
      </c>
      <c r="AA177" s="60">
        <f>C177-'Individ-I&amp;O Tables'!C183</f>
        <v>-3.25569152748173E-7</v>
      </c>
      <c r="AB177" s="60">
        <f>D177-'Individ-I&amp;O Tables'!D183</f>
        <v>3.3252716069576138E-7</v>
      </c>
      <c r="AC177" s="60">
        <f>E177-'Individ-I&amp;O Tables'!E183</f>
        <v>1.1438751168491024E-8</v>
      </c>
      <c r="AD177" s="60">
        <f>F177-'Individ-I&amp;O Tables'!F183</f>
        <v>-2.5573730466632583E-8</v>
      </c>
      <c r="AE177" s="60"/>
      <c r="AF177" s="60">
        <f>H177-'Individ-I&amp;O Tables'!H183</f>
        <v>-2.1051788334780497E-7</v>
      </c>
      <c r="AG177" s="301">
        <f>I177-'Individ-I&amp;O Tables'!I183</f>
        <v>2.8809356700243427E-7</v>
      </c>
      <c r="AH177" s="60">
        <f>J177-'Individ-I&amp;O Tables'!J183</f>
        <v>-2.0271301304219946E-8</v>
      </c>
      <c r="AI177" s="60">
        <f>K177-'Individ-I&amp;O Tables'!K183</f>
        <v>-3.6093139654802542E-7</v>
      </c>
      <c r="AJ177" s="60">
        <f>L177-'Individ-I&amp;O Tables'!L183</f>
        <v>-2.3848342911581E-8</v>
      </c>
      <c r="AK177" s="60">
        <f>M177-'Individ-I&amp;O Tables'!M183</f>
        <v>4.1581726062389635E-8</v>
      </c>
      <c r="AL177" s="60">
        <f>N177-'Individ-I&amp;O Tables'!N183</f>
        <v>3.2957458495630476E-7</v>
      </c>
      <c r="AM177" s="297">
        <f>O177-'Individ-I&amp;O Tables'!P183</f>
        <v>5.2075958256736499E-7</v>
      </c>
      <c r="AN177" s="60">
        <f>P177-'Individ-I&amp;O Tables'!Q183</f>
        <v>-1.8699820136802714E-7</v>
      </c>
      <c r="AO177" s="60">
        <f>Q177-'Individ-I&amp;O Tables'!R183</f>
        <v>-1.8779774157984264E-7</v>
      </c>
      <c r="AP177" s="60">
        <f>R177-'Individ-I&amp;O Tables'!S183</f>
        <v>-2.9148929470146356E-7</v>
      </c>
      <c r="AQ177" s="60">
        <f>S177-'Individ-I&amp;O Tables'!T183</f>
        <v>-8.2418440339182553E-7</v>
      </c>
      <c r="AR177" s="60">
        <f>T177-'Individ-I&amp;O Tables'!U183</f>
        <v>-5.230275843537413E-7</v>
      </c>
      <c r="AS177" s="60">
        <f>U177-'Individ-I&amp;O Tables'!V183</f>
        <v>-2.6945554254531601E-7</v>
      </c>
      <c r="AT177" s="297">
        <f>V177-'Individ-I&amp;O Tables'!W183</f>
        <v>0</v>
      </c>
    </row>
    <row r="178" spans="1:46" ht="14">
      <c r="A178" s="295">
        <v>2009</v>
      </c>
      <c r="B178" s="82">
        <f>'5.Stata-DNSP&amp;State'!Z107</f>
        <v>1.0130876302719116</v>
      </c>
      <c r="C178" s="78">
        <f>'5.Stata-DNSP&amp;State'!AA107</f>
        <v>1.0466079711914062</v>
      </c>
      <c r="D178" s="78">
        <f>'5.Stata-DNSP&amp;State'!AB107</f>
        <v>1.0282218456268311</v>
      </c>
      <c r="E178" s="78">
        <f>'5.Stata-DNSP&amp;State'!AC107</f>
        <v>0.94086223840713501</v>
      </c>
      <c r="F178" s="78">
        <f>'5.Stata-DNSP&amp;State'!AD107</f>
        <v>0.90358883142471313</v>
      </c>
      <c r="G178" s="78"/>
      <c r="H178" s="78">
        <f>'5.Stata-DNSP&amp;State'!C107</f>
        <v>1.0311673879623413</v>
      </c>
      <c r="I178" s="82">
        <f>'5.Stata-DNSP&amp;State'!AE107</f>
        <v>1.3206672668457031</v>
      </c>
      <c r="J178" s="78">
        <f>'5.Stata-DNSP&amp;State'!AF107</f>
        <v>1.1392503976821899</v>
      </c>
      <c r="K178" s="78">
        <f>'5.Stata-DNSP&amp;State'!AG107</f>
        <v>1.0928906202316284</v>
      </c>
      <c r="L178" s="78">
        <f>'5.Stata-DNSP&amp;State'!AH107</f>
        <v>0.60572832822799683</v>
      </c>
      <c r="M178" s="78">
        <f>'5.Stata-DNSP&amp;State'!AI107</f>
        <v>0.90292972326278687</v>
      </c>
      <c r="N178" s="78">
        <f>'5.Stata-DNSP&amp;State'!AJ107</f>
        <v>1.1753041744232178</v>
      </c>
      <c r="O178" s="79">
        <f>'5.Stata-DNSP&amp;State'!D107</f>
        <v>1.203736424446106</v>
      </c>
      <c r="P178" s="78">
        <f t="shared" si="79"/>
        <v>0.78079272035354774</v>
      </c>
      <c r="Q178" s="78">
        <f t="shared" si="80"/>
        <v>0.90512795963052195</v>
      </c>
      <c r="R178" s="78">
        <f t="shared" si="81"/>
        <v>0.94352295542969755</v>
      </c>
      <c r="S178" s="78">
        <f t="shared" si="82"/>
        <v>1.7023595230867405</v>
      </c>
      <c r="T178" s="78">
        <f t="shared" si="83"/>
        <v>1.1420239708536346</v>
      </c>
      <c r="U178" s="78">
        <f t="shared" si="84"/>
        <v>0.8773621419905091</v>
      </c>
      <c r="V178" s="79">
        <f>'Index Tables'!F160</f>
        <v>0.91507309999999997</v>
      </c>
      <c r="Y178" s="295">
        <v>2009</v>
      </c>
      <c r="Z178" s="60">
        <f>B178-'Individ-I&amp;O Tables'!B184</f>
        <v>-3.6972808836743809E-7</v>
      </c>
      <c r="AA178" s="60">
        <f>C178-'Individ-I&amp;O Tables'!C184</f>
        <v>-2.8808593732776444E-8</v>
      </c>
      <c r="AB178" s="60">
        <f>D178-'Individ-I&amp;O Tables'!D184</f>
        <v>-1.5437316891464548E-7</v>
      </c>
      <c r="AC178" s="60">
        <f>E178-'Individ-I&amp;O Tables'!E184</f>
        <v>3.8407135027895833E-8</v>
      </c>
      <c r="AD178" s="60">
        <f>F178-'Individ-I&amp;O Tables'!F184</f>
        <v>3.1424713164973639E-8</v>
      </c>
      <c r="AE178" s="60"/>
      <c r="AF178" s="60">
        <f>H178-'Individ-I&amp;O Tables'!H184</f>
        <v>3.8796234136384555E-7</v>
      </c>
      <c r="AG178" s="301">
        <f>I178-'Individ-I&amp;O Tables'!I184</f>
        <v>2.668457030896576E-7</v>
      </c>
      <c r="AH178" s="60">
        <f>J178-'Individ-I&amp;O Tables'!J184</f>
        <v>3.9768218984548298E-7</v>
      </c>
      <c r="AI178" s="60">
        <f>K178-'Individ-I&amp;O Tables'!K184</f>
        <v>-3.7976837163888888E-7</v>
      </c>
      <c r="AJ178" s="60">
        <f>L178-'Individ-I&amp;O Tables'!L184</f>
        <v>2.822799682888899E-8</v>
      </c>
      <c r="AK178" s="60">
        <f>M178-'Individ-I&amp;O Tables'!M184</f>
        <v>-7.6737213139388416E-8</v>
      </c>
      <c r="AL178" s="60">
        <f>N178-'Individ-I&amp;O Tables'!N184</f>
        <v>1.7442321786909076E-7</v>
      </c>
      <c r="AM178" s="297">
        <f>O178-'Individ-I&amp;O Tables'!P184</f>
        <v>4.2444610603986632E-7</v>
      </c>
      <c r="AN178" s="60">
        <f>P178-'Individ-I&amp;O Tables'!Q184</f>
        <v>2.0353547736107203E-8</v>
      </c>
      <c r="AO178" s="60">
        <f>Q178-'Individ-I&amp;O Tables'!R184</f>
        <v>-4.0369478093715827E-8</v>
      </c>
      <c r="AP178" s="60">
        <f>R178-'Individ-I&amp;O Tables'!S184</f>
        <v>-4.4570302448754262E-8</v>
      </c>
      <c r="AQ178" s="60">
        <f>S178-'Individ-I&amp;O Tables'!T184</f>
        <v>-4.7691325955057096E-7</v>
      </c>
      <c r="AR178" s="60">
        <f>T178-'Individ-I&amp;O Tables'!U184</f>
        <v>-2.9146365321253143E-8</v>
      </c>
      <c r="AS178" s="60">
        <f>U178-'Individ-I&amp;O Tables'!V184</f>
        <v>-1.5800949093591754E-7</v>
      </c>
      <c r="AT178" s="297">
        <f>V178-'Individ-I&amp;O Tables'!W184</f>
        <v>0</v>
      </c>
    </row>
    <row r="179" spans="1:46" ht="14">
      <c r="A179" s="295">
        <v>2010</v>
      </c>
      <c r="B179" s="82">
        <f>'5.Stata-DNSP&amp;State'!Z108</f>
        <v>1.0115906000137329</v>
      </c>
      <c r="C179" s="78">
        <f>'5.Stata-DNSP&amp;State'!AA108</f>
        <v>1.0469638109207153</v>
      </c>
      <c r="D179" s="78">
        <f>'5.Stata-DNSP&amp;State'!AB108</f>
        <v>1.0327736139297485</v>
      </c>
      <c r="E179" s="78">
        <f>'5.Stata-DNSP&amp;State'!AC108</f>
        <v>0.94529217481613159</v>
      </c>
      <c r="F179" s="78">
        <f>'5.Stata-DNSP&amp;State'!AD108</f>
        <v>0.683299720287323</v>
      </c>
      <c r="G179" s="78"/>
      <c r="H179" s="78">
        <f>'5.Stata-DNSP&amp;State'!C108</f>
        <v>1.0990146398544312</v>
      </c>
      <c r="I179" s="82">
        <f>'5.Stata-DNSP&amp;State'!AE108</f>
        <v>1.4150967597961426</v>
      </c>
      <c r="J179" s="78">
        <f>'5.Stata-DNSP&amp;State'!AF108</f>
        <v>1.2270488739013672</v>
      </c>
      <c r="K179" s="78">
        <f>'5.Stata-DNSP&amp;State'!AG108</f>
        <v>1.1378017663955688</v>
      </c>
      <c r="L179" s="78">
        <f>'5.Stata-DNSP&amp;State'!AH108</f>
        <v>0.62067002058029175</v>
      </c>
      <c r="M179" s="78">
        <f>'5.Stata-DNSP&amp;State'!AI108</f>
        <v>0.98541766405105591</v>
      </c>
      <c r="N179" s="78">
        <f>'5.Stata-DNSP&amp;State'!AJ108</f>
        <v>1.2418686151504517</v>
      </c>
      <c r="O179" s="79">
        <f>'5.Stata-DNSP&amp;State'!D108</f>
        <v>1.2737106084823608</v>
      </c>
      <c r="P179" s="78">
        <f t="shared" si="79"/>
        <v>0.77663568391800575</v>
      </c>
      <c r="Q179" s="78">
        <f t="shared" si="80"/>
        <v>0.89565677719107084</v>
      </c>
      <c r="R179" s="78">
        <f t="shared" si="81"/>
        <v>0.96591047079843173</v>
      </c>
      <c r="S179" s="78">
        <f t="shared" si="82"/>
        <v>1.7706907107047218</v>
      </c>
      <c r="T179" s="78">
        <f t="shared" si="83"/>
        <v>1.1152779983021388</v>
      </c>
      <c r="U179" s="78">
        <f t="shared" si="84"/>
        <v>0.884968527625836</v>
      </c>
      <c r="V179" s="79">
        <f>'Index Tables'!F161</f>
        <v>0.92430310000000004</v>
      </c>
      <c r="Y179" s="295">
        <v>2010</v>
      </c>
      <c r="Z179" s="60">
        <f>B179-'Individ-I&amp;O Tables'!B185</f>
        <v>-3.9998626699677686E-7</v>
      </c>
      <c r="AA179" s="60">
        <f>C179-'Individ-I&amp;O Tables'!C185</f>
        <v>-1.8907928467370994E-7</v>
      </c>
      <c r="AB179" s="60">
        <f>D179-'Individ-I&amp;O Tables'!D185</f>
        <v>-3.860702515456893E-7</v>
      </c>
      <c r="AC179" s="60">
        <f>E179-'Individ-I&amp;O Tables'!E185</f>
        <v>-2.5183868435085799E-8</v>
      </c>
      <c r="AD179" s="60">
        <f>F179-'Individ-I&amp;O Tables'!F185</f>
        <v>2.0287323043710614E-8</v>
      </c>
      <c r="AE179" s="60"/>
      <c r="AF179" s="60">
        <f>H179-'Individ-I&amp;O Tables'!H185</f>
        <v>-3.6014556892283167E-7</v>
      </c>
      <c r="AG179" s="301">
        <f>I179-'Individ-I&amp;O Tables'!I185</f>
        <v>-2.4020385747114403E-7</v>
      </c>
      <c r="AH179" s="60">
        <f>J179-'Individ-I&amp;O Tables'!J185</f>
        <v>-1.2609863286883183E-7</v>
      </c>
      <c r="AI179" s="60">
        <f>K179-'Individ-I&amp;O Tables'!K185</f>
        <v>-2.3360443113240592E-7</v>
      </c>
      <c r="AJ179" s="60">
        <f>L179-'Individ-I&amp;O Tables'!L185</f>
        <v>2.0580291693050867E-8</v>
      </c>
      <c r="AK179" s="60">
        <f>M179-'Individ-I&amp;O Tables'!M185</f>
        <v>-3.594894404379545E-8</v>
      </c>
      <c r="AL179" s="60">
        <f>N179-'Individ-I&amp;O Tables'!N185</f>
        <v>-3.8484954822948225E-7</v>
      </c>
      <c r="AM179" s="297">
        <f>O179-'Individ-I&amp;O Tables'!P185</f>
        <v>-3.9151763919775817E-7</v>
      </c>
      <c r="AN179" s="60">
        <f>P179-'Individ-I&amp;O Tables'!Q185</f>
        <v>-1.608199429181667E-8</v>
      </c>
      <c r="AO179" s="60">
        <f>Q179-'Individ-I&amp;O Tables'!R185</f>
        <v>-2.280892918982147E-8</v>
      </c>
      <c r="AP179" s="60">
        <f>R179-'Individ-I&amp;O Tables'!S185</f>
        <v>-1.2920156822193718E-7</v>
      </c>
      <c r="AQ179" s="60">
        <f>S179-'Individ-I&amp;O Tables'!T185</f>
        <v>-2.8929527817744827E-7</v>
      </c>
      <c r="AR179" s="60">
        <f>T179-'Individ-I&amp;O Tables'!U185</f>
        <v>-1.6978611849793879E-9</v>
      </c>
      <c r="AS179" s="60">
        <f>U179-'Individ-I&amp;O Tables'!V185</f>
        <v>-1.7237416405357919E-7</v>
      </c>
      <c r="AT179" s="297">
        <f>V179-'Individ-I&amp;O Tables'!W185</f>
        <v>0</v>
      </c>
    </row>
    <row r="180" spans="1:46" ht="14">
      <c r="A180" s="295">
        <v>2011</v>
      </c>
      <c r="B180" s="82">
        <f>'5.Stata-DNSP&amp;State'!Z109</f>
        <v>0.99819916486740112</v>
      </c>
      <c r="C180" s="78">
        <f>'5.Stata-DNSP&amp;State'!AA109</f>
        <v>1.0469638109207153</v>
      </c>
      <c r="D180" s="78">
        <f>'5.Stata-DNSP&amp;State'!AB109</f>
        <v>1.0442900657653809</v>
      </c>
      <c r="E180" s="78">
        <f>'5.Stata-DNSP&amp;State'!AC109</f>
        <v>0.95510423183441162</v>
      </c>
      <c r="F180" s="78">
        <f>'5.Stata-DNSP&amp;State'!AD109</f>
        <v>0.78233850002288818</v>
      </c>
      <c r="G180" s="78"/>
      <c r="H180" s="78">
        <f>'5.Stata-DNSP&amp;State'!C109</f>
        <v>1.0769685506820679</v>
      </c>
      <c r="I180" s="82">
        <f>'5.Stata-DNSP&amp;State'!AE109</f>
        <v>1.411920428276062</v>
      </c>
      <c r="J180" s="78">
        <f>'5.Stata-DNSP&amp;State'!AF109</f>
        <v>1.2850855588912964</v>
      </c>
      <c r="K180" s="78">
        <f>'5.Stata-DNSP&amp;State'!AG109</f>
        <v>1.1889007091522217</v>
      </c>
      <c r="L180" s="78">
        <f>'5.Stata-DNSP&amp;State'!AH109</f>
        <v>0.74050140380859375</v>
      </c>
      <c r="M180" s="78">
        <f>'5.Stata-DNSP&amp;State'!AI109</f>
        <v>1.1110928058624268</v>
      </c>
      <c r="N180" s="78">
        <f>'5.Stata-DNSP&amp;State'!AJ109</f>
        <v>1.256395697593689</v>
      </c>
      <c r="O180" s="79">
        <f>'5.Stata-DNSP&amp;State'!D109</f>
        <v>1.297083854675293</v>
      </c>
      <c r="P180" s="78">
        <f t="shared" si="79"/>
        <v>0.76276858746001264</v>
      </c>
      <c r="Q180" s="78">
        <f t="shared" si="80"/>
        <v>0.83805202169668702</v>
      </c>
      <c r="R180" s="78">
        <f t="shared" si="81"/>
        <v>0.90585239153404984</v>
      </c>
      <c r="S180" s="78">
        <f t="shared" si="82"/>
        <v>1.4543774598440125</v>
      </c>
      <c r="T180" s="78">
        <f t="shared" si="83"/>
        <v>0.96928766436042957</v>
      </c>
      <c r="U180" s="78">
        <f t="shared" si="84"/>
        <v>0.85718898333123172</v>
      </c>
      <c r="V180" s="79">
        <f>'Index Tables'!F162</f>
        <v>0.87729610000000002</v>
      </c>
      <c r="Y180" s="295">
        <v>2011</v>
      </c>
      <c r="Z180" s="60">
        <f>B180-'Individ-I&amp;O Tables'!B186</f>
        <v>6.4867401117219003E-8</v>
      </c>
      <c r="AA180" s="60">
        <f>C180-'Individ-I&amp;O Tables'!C186</f>
        <v>-1.8907928467370994E-7</v>
      </c>
      <c r="AB180" s="60">
        <f>D180-'Individ-I&amp;O Tables'!D186</f>
        <v>6.5765380918847427E-8</v>
      </c>
      <c r="AC180" s="60">
        <f>E180-'Individ-I&amp;O Tables'!E186</f>
        <v>3.1834411662323703E-8</v>
      </c>
      <c r="AD180" s="60">
        <f>F180-'Individ-I&amp;O Tables'!F186</f>
        <v>2.2888135831067302E-11</v>
      </c>
      <c r="AE180" s="60"/>
      <c r="AF180" s="60">
        <f>H180-'Individ-I&amp;O Tables'!H186</f>
        <v>5.5068206794572916E-7</v>
      </c>
      <c r="AG180" s="301">
        <f>I180-'Individ-I&amp;O Tables'!I186</f>
        <v>4.2827606194784096E-7</v>
      </c>
      <c r="AH180" s="60">
        <f>J180-'Individ-I&amp;O Tables'!J186</f>
        <v>-4.4110870356384169E-7</v>
      </c>
      <c r="AI180" s="60">
        <f>K180-'Individ-I&amp;O Tables'!K186</f>
        <v>-2.9084777830590269E-7</v>
      </c>
      <c r="AJ180" s="60">
        <f>L180-'Individ-I&amp;O Tables'!L186</f>
        <v>3.8085937736909159E-9</v>
      </c>
      <c r="AK180" s="60">
        <f>M180-'Individ-I&amp;O Tables'!M186</f>
        <v>-1.9413757335051685E-7</v>
      </c>
      <c r="AL180" s="60">
        <f>N180-'Individ-I&amp;O Tables'!N186</f>
        <v>-3.0240631110345362E-7</v>
      </c>
      <c r="AM180" s="297">
        <f>O180-'Individ-I&amp;O Tables'!P186</f>
        <v>-1.4532470693495725E-7</v>
      </c>
      <c r="AN180" s="60">
        <f>P180-'Individ-I&amp;O Tables'!Q186</f>
        <v>8.7460012676565668E-8</v>
      </c>
      <c r="AO180" s="60">
        <f>Q180-'Individ-I&amp;O Tables'!R186</f>
        <v>2.1696687002581427E-8</v>
      </c>
      <c r="AP180" s="60">
        <f>R180-'Individ-I&amp;O Tables'!S186</f>
        <v>9.1534049784236515E-8</v>
      </c>
      <c r="AQ180" s="60">
        <f>S180-'Individ-I&amp;O Tables'!T186</f>
        <v>4.5984401242371575E-7</v>
      </c>
      <c r="AR180" s="60">
        <f>T180-'Individ-I&amp;O Tables'!U186</f>
        <v>1.643604295997747E-7</v>
      </c>
      <c r="AS180" s="60">
        <f>U180-'Individ-I&amp;O Tables'!V186</f>
        <v>-1.6668768254568533E-8</v>
      </c>
      <c r="AT180" s="297">
        <f>V180-'Individ-I&amp;O Tables'!W186</f>
        <v>0</v>
      </c>
    </row>
    <row r="181" spans="1:46" ht="14">
      <c r="A181" s="295">
        <v>2012</v>
      </c>
      <c r="B181" s="82">
        <f>'5.Stata-DNSP&amp;State'!Z110</f>
        <v>0.99067813158035278</v>
      </c>
      <c r="C181" s="78">
        <f>'5.Stata-DNSP&amp;State'!AA110</f>
        <v>1.0469638109207153</v>
      </c>
      <c r="D181" s="78">
        <f>'5.Stata-DNSP&amp;State'!AB110</f>
        <v>1.0492560863494873</v>
      </c>
      <c r="E181" s="78">
        <f>'5.Stata-DNSP&amp;State'!AC110</f>
        <v>0.95624178647994995</v>
      </c>
      <c r="F181" s="78">
        <f>'5.Stata-DNSP&amp;State'!AD110</f>
        <v>0.83905160427093506</v>
      </c>
      <c r="G181" s="78"/>
      <c r="H181" s="78">
        <f>'5.Stata-DNSP&amp;State'!C110</f>
        <v>1.0638498067855835</v>
      </c>
      <c r="I181" s="82">
        <f>'5.Stata-DNSP&amp;State'!AE110</f>
        <v>1.7468055486679077</v>
      </c>
      <c r="J181" s="78">
        <f>'5.Stata-DNSP&amp;State'!AF110</f>
        <v>1.3008427619934082</v>
      </c>
      <c r="K181" s="78">
        <f>'5.Stata-DNSP&amp;State'!AG110</f>
        <v>1.2275205850601196</v>
      </c>
      <c r="L181" s="78">
        <f>'5.Stata-DNSP&amp;State'!AH110</f>
        <v>0.92416352033615112</v>
      </c>
      <c r="M181" s="78">
        <f>'5.Stata-DNSP&amp;State'!AI110</f>
        <v>1.2141029834747314</v>
      </c>
      <c r="N181" s="78">
        <f>'5.Stata-DNSP&amp;State'!AJ110</f>
        <v>1.2782206535339355</v>
      </c>
      <c r="O181" s="79">
        <f>'5.Stata-DNSP&amp;State'!D110</f>
        <v>1.4427840709686279</v>
      </c>
      <c r="P181" s="78">
        <f t="shared" si="79"/>
        <v>0.60902589163222098</v>
      </c>
      <c r="Q181" s="78">
        <f t="shared" si="80"/>
        <v>0.81781583283389514</v>
      </c>
      <c r="R181" s="78">
        <f t="shared" si="81"/>
        <v>0.86666555309415028</v>
      </c>
      <c r="S181" s="78">
        <f t="shared" si="82"/>
        <v>1.1511488858580172</v>
      </c>
      <c r="T181" s="78">
        <f t="shared" si="83"/>
        <v>0.87624346638278805</v>
      </c>
      <c r="U181" s="78">
        <f t="shared" si="84"/>
        <v>0.83228963938606804</v>
      </c>
      <c r="V181" s="79">
        <f>'Index Tables'!F163</f>
        <v>0.84480339999999998</v>
      </c>
      <c r="Y181" s="295">
        <v>2012</v>
      </c>
      <c r="Z181" s="60">
        <f>B181-'Individ-I&amp;O Tables'!B187</f>
        <v>3.1580352777282883E-8</v>
      </c>
      <c r="AA181" s="60">
        <f>C181-'Individ-I&amp;O Tables'!C187</f>
        <v>-1.8907928467370994E-7</v>
      </c>
      <c r="AB181" s="60">
        <f>D181-'Individ-I&amp;O Tables'!D187</f>
        <v>8.6349487338210906E-8</v>
      </c>
      <c r="AC181" s="60">
        <f>E181-'Individ-I&amp;O Tables'!E187</f>
        <v>-1.3520050079485202E-8</v>
      </c>
      <c r="AD181" s="60">
        <f>F181-'Individ-I&amp;O Tables'!F187</f>
        <v>4.2709350500658161E-9</v>
      </c>
      <c r="AE181" s="60"/>
      <c r="AF181" s="60">
        <f>H181-'Individ-I&amp;O Tables'!H187</f>
        <v>-1.9321441646624749E-7</v>
      </c>
      <c r="AG181" s="301">
        <f>I181-'Individ-I&amp;O Tables'!I187</f>
        <v>-4.5133209236603022E-7</v>
      </c>
      <c r="AH181" s="60">
        <f>J181-'Individ-I&amp;O Tables'!J187</f>
        <v>-2.3800659176842487E-7</v>
      </c>
      <c r="AI181" s="60">
        <f>K181-'Individ-I&amp;O Tables'!K187</f>
        <v>-4.1493988045537833E-7</v>
      </c>
      <c r="AJ181" s="60">
        <f>L181-'Individ-I&amp;O Tables'!L187</f>
        <v>1.2033615115480956E-7</v>
      </c>
      <c r="AK181" s="60">
        <f>M181-'Individ-I&amp;O Tables'!M187</f>
        <v>-1.6525268486944356E-8</v>
      </c>
      <c r="AL181" s="60">
        <f>N181-'Individ-I&amp;O Tables'!N187</f>
        <v>-3.4646606450472461E-7</v>
      </c>
      <c r="AM181" s="297">
        <f>O181-'Individ-I&amp;O Tables'!P187</f>
        <v>7.0968627863265965E-8</v>
      </c>
      <c r="AN181" s="60">
        <f>P181-'Individ-I&amp;O Tables'!Q187</f>
        <v>9.163222103314439E-8</v>
      </c>
      <c r="AO181" s="60">
        <f>Q181-'Individ-I&amp;O Tables'!R187</f>
        <v>1.3283389510565513E-7</v>
      </c>
      <c r="AP181" s="60">
        <f>R181-'Individ-I&amp;O Tables'!S187</f>
        <v>5.3094150298527154E-8</v>
      </c>
      <c r="AQ181" s="60">
        <f>S181-'Individ-I&amp;O Tables'!T187</f>
        <v>-1.1414198275438991E-7</v>
      </c>
      <c r="AR181" s="60">
        <f>T181-'Individ-I&amp;O Tables'!U187</f>
        <v>1.6638278810265916E-7</v>
      </c>
      <c r="AS181" s="60">
        <f>U181-'Individ-I&amp;O Tables'!V187</f>
        <v>3.938606807363243E-8</v>
      </c>
      <c r="AT181" s="297">
        <f>V181-'Individ-I&amp;O Tables'!W187</f>
        <v>0</v>
      </c>
    </row>
    <row r="182" spans="1:46" ht="14">
      <c r="A182" s="295">
        <v>2013</v>
      </c>
      <c r="B182" s="82">
        <f>'5.Stata-DNSP&amp;State'!Z111</f>
        <v>1.0272716283798218</v>
      </c>
      <c r="C182" s="78">
        <f>'5.Stata-DNSP&amp;State'!AA111</f>
        <v>1.0469638109207153</v>
      </c>
      <c r="D182" s="78">
        <f>'5.Stata-DNSP&amp;State'!AB111</f>
        <v>1.0565887689590454</v>
      </c>
      <c r="E182" s="78">
        <f>'5.Stata-DNSP&amp;State'!AC111</f>
        <v>0.95768505334854126</v>
      </c>
      <c r="F182" s="78">
        <f>'5.Stata-DNSP&amp;State'!AD111</f>
        <v>0.82712763547897339</v>
      </c>
      <c r="G182" s="78"/>
      <c r="H182" s="78">
        <f>'5.Stata-DNSP&amp;State'!C111</f>
        <v>1.0733183622360229</v>
      </c>
      <c r="I182" s="82">
        <f>'5.Stata-DNSP&amp;State'!AE111</f>
        <v>1.5810760259628296</v>
      </c>
      <c r="J182" s="78">
        <f>'5.Stata-DNSP&amp;State'!AF111</f>
        <v>1.4298620223999023</v>
      </c>
      <c r="K182" s="78">
        <f>'5.Stata-DNSP&amp;State'!AG111</f>
        <v>1.2702978849411011</v>
      </c>
      <c r="L182" s="78">
        <f>'5.Stata-DNSP&amp;State'!AH111</f>
        <v>1.1599944829940796</v>
      </c>
      <c r="M182" s="78">
        <f>'5.Stata-DNSP&amp;State'!AI111</f>
        <v>1.2698031663894653</v>
      </c>
      <c r="N182" s="78">
        <f>'5.Stata-DNSP&amp;State'!AJ111</f>
        <v>1.2829517126083374</v>
      </c>
      <c r="O182" s="79">
        <f>'5.Stata-DNSP&amp;State'!D111</f>
        <v>1.4013655185699463</v>
      </c>
      <c r="P182" s="78">
        <f t="shared" si="79"/>
        <v>0.67885310042722524</v>
      </c>
      <c r="Q182" s="78">
        <f t="shared" si="80"/>
        <v>0.75064470936471828</v>
      </c>
      <c r="R182" s="78">
        <f t="shared" si="81"/>
        <v>0.84493438504448792</v>
      </c>
      <c r="S182" s="78">
        <f t="shared" si="82"/>
        <v>0.92527885086631134</v>
      </c>
      <c r="T182" s="78">
        <f t="shared" si="83"/>
        <v>0.8452635736354922</v>
      </c>
      <c r="U182" s="78">
        <f t="shared" si="84"/>
        <v>0.83660074785970384</v>
      </c>
      <c r="V182" s="79">
        <f>'Index Tables'!F164</f>
        <v>0.82887350000000004</v>
      </c>
      <c r="Y182" s="295">
        <v>2013</v>
      </c>
      <c r="Z182" s="60">
        <f>B182-'Individ-I&amp;O Tables'!B188</f>
        <v>-3.7162017818559434E-7</v>
      </c>
      <c r="AA182" s="60">
        <f>C182-'Individ-I&amp;O Tables'!C188</f>
        <v>-1.8907928467370994E-7</v>
      </c>
      <c r="AB182" s="60">
        <f>D182-'Individ-I&amp;O Tables'!D188</f>
        <v>-2.3104095459025586E-7</v>
      </c>
      <c r="AC182" s="60">
        <f>E182-'Individ-I&amp;O Tables'!E188</f>
        <v>5.3348541251274639E-8</v>
      </c>
      <c r="AD182" s="60">
        <f>F182-'Individ-I&amp;O Tables'!F188</f>
        <v>3.5478973425817628E-8</v>
      </c>
      <c r="AE182" s="60"/>
      <c r="AF182" s="60">
        <f>H182-'Individ-I&amp;O Tables'!H188</f>
        <v>3.6223602295493151E-7</v>
      </c>
      <c r="AG182" s="301">
        <f>I182-'Individ-I&amp;O Tables'!I188</f>
        <v>2.5962829663939146E-8</v>
      </c>
      <c r="AH182" s="60">
        <f>J182-'Individ-I&amp;O Tables'!J188</f>
        <v>2.2399902377401304E-8</v>
      </c>
      <c r="AI182" s="60">
        <f>K182-'Individ-I&amp;O Tables'!K188</f>
        <v>-1.1505889885299325E-7</v>
      </c>
      <c r="AJ182" s="60">
        <f>L182-'Individ-I&amp;O Tables'!L188</f>
        <v>4.8299407962026919E-7</v>
      </c>
      <c r="AK182" s="60">
        <f>M182-'Individ-I&amp;O Tables'!M188</f>
        <v>1.6638946531699617E-7</v>
      </c>
      <c r="AL182" s="60">
        <f>N182-'Individ-I&amp;O Tables'!N188</f>
        <v>-2.8739166268998417E-7</v>
      </c>
      <c r="AM182" s="297">
        <f>O182-'Individ-I&amp;O Tables'!P188</f>
        <v>5.1856994631727105E-7</v>
      </c>
      <c r="AN182" s="60">
        <f>P182-'Individ-I&amp;O Tables'!Q188</f>
        <v>2.0042722526092405E-7</v>
      </c>
      <c r="AO182" s="60">
        <f>Q182-'Individ-I&amp;O Tables'!R188</f>
        <v>2.0936471822885494E-7</v>
      </c>
      <c r="AP182" s="60">
        <f>R182-'Individ-I&amp;O Tables'!S188</f>
        <v>1.8504448795475525E-7</v>
      </c>
      <c r="AQ182" s="60">
        <f>S182-'Individ-I&amp;O Tables'!T188</f>
        <v>1.5086631133254258E-7</v>
      </c>
      <c r="AR182" s="60">
        <f>T182-'Individ-I&amp;O Tables'!U188</f>
        <v>2.7363549215397853E-7</v>
      </c>
      <c r="AS182" s="60">
        <f>U182-'Individ-I&amp;O Tables'!V188</f>
        <v>1.4785970381403502E-7</v>
      </c>
      <c r="AT182" s="297">
        <f>V182-'Individ-I&amp;O Tables'!W188</f>
        <v>0</v>
      </c>
    </row>
    <row r="183" spans="1:46" ht="14">
      <c r="A183" s="295">
        <v>2014</v>
      </c>
      <c r="B183" s="82">
        <f>'5.Stata-DNSP&amp;State'!Z112</f>
        <v>1.0054295063018799</v>
      </c>
      <c r="C183" s="78">
        <f>'5.Stata-DNSP&amp;State'!AA112</f>
        <v>1.1997298002243042</v>
      </c>
      <c r="D183" s="78">
        <f>'5.Stata-DNSP&amp;State'!AB112</f>
        <v>1.0690877437591553</v>
      </c>
      <c r="E183" s="78">
        <f>'5.Stata-DNSP&amp;State'!AC112</f>
        <v>0.95793098211288452</v>
      </c>
      <c r="F183" s="78">
        <f>'5.Stata-DNSP&amp;State'!AD112</f>
        <v>0.65225154161453247</v>
      </c>
      <c r="G183" s="78"/>
      <c r="H183" s="78">
        <f>'5.Stata-DNSP&amp;State'!C112</f>
        <v>1.1787805557250977</v>
      </c>
      <c r="I183" s="82">
        <f>'5.Stata-DNSP&amp;State'!AE112</f>
        <v>1.4994620084762573</v>
      </c>
      <c r="J183" s="78">
        <f>'5.Stata-DNSP&amp;State'!AF112</f>
        <v>1.4847458600997925</v>
      </c>
      <c r="K183" s="78">
        <f>'5.Stata-DNSP&amp;State'!AG112</f>
        <v>1.2843596935272217</v>
      </c>
      <c r="L183" s="78">
        <f>'5.Stata-DNSP&amp;State'!AH112</f>
        <v>1.5145504474639893</v>
      </c>
      <c r="M183" s="78">
        <f>'5.Stata-DNSP&amp;State'!AI112</f>
        <v>1.3214349746704102</v>
      </c>
      <c r="N183" s="78">
        <f>'5.Stata-DNSP&amp;State'!AJ112</f>
        <v>1.27787184715271</v>
      </c>
      <c r="O183" s="79">
        <f>'5.Stata-DNSP&amp;State'!D112</f>
        <v>1.3795340061187744</v>
      </c>
      <c r="P183" s="78">
        <f t="shared" si="79"/>
        <v>0.78613566003113755</v>
      </c>
      <c r="Q183" s="78">
        <f t="shared" si="80"/>
        <v>0.79392749116395556</v>
      </c>
      <c r="R183" s="78">
        <f t="shared" si="81"/>
        <v>0.9177962853130549</v>
      </c>
      <c r="S183" s="78">
        <f t="shared" si="82"/>
        <v>0.77830392358266098</v>
      </c>
      <c r="T183" s="78">
        <f t="shared" si="83"/>
        <v>0.89204582769508345</v>
      </c>
      <c r="U183" s="78">
        <f t="shared" si="84"/>
        <v>0.92245600241651571</v>
      </c>
      <c r="V183" s="79">
        <f>'Index Tables'!F165</f>
        <v>0.90233620000000003</v>
      </c>
      <c r="Y183" s="295">
        <v>2014</v>
      </c>
      <c r="Z183" s="60">
        <f>B183-'Individ-I&amp;O Tables'!B189</f>
        <v>5.0630187997668941E-7</v>
      </c>
      <c r="AA183" s="60">
        <f>C183-'Individ-I&amp;O Tables'!C189</f>
        <v>-1.9977569576390408E-7</v>
      </c>
      <c r="AB183" s="60">
        <f>D183-'Individ-I&amp;O Tables'!D189</f>
        <v>-2.5624084476483233E-7</v>
      </c>
      <c r="AC183" s="60">
        <f>E183-'Individ-I&amp;O Tables'!E189</f>
        <v>8.2112884491891691E-8</v>
      </c>
      <c r="AD183" s="60">
        <f>F183-'Individ-I&amp;O Tables'!F189</f>
        <v>4.1614532486633493E-8</v>
      </c>
      <c r="AE183" s="60"/>
      <c r="AF183" s="60">
        <f>H183-'Individ-I&amp;O Tables'!H189</f>
        <v>5.5572509771728562E-7</v>
      </c>
      <c r="AG183" s="301">
        <f>I183-'Individ-I&amp;O Tables'!I189</f>
        <v>8.476257251643915E-9</v>
      </c>
      <c r="AH183" s="60">
        <f>J183-'Individ-I&amp;O Tables'!J189</f>
        <v>-1.3990020741871945E-7</v>
      </c>
      <c r="AI183" s="60">
        <f>K183-'Individ-I&amp;O Tables'!K189</f>
        <v>-3.0647277826645336E-7</v>
      </c>
      <c r="AJ183" s="60">
        <f>L183-'Individ-I&amp;O Tables'!L189</f>
        <v>4.4746398919492947E-7</v>
      </c>
      <c r="AK183" s="60">
        <f>M183-'Individ-I&amp;O Tables'!M189</f>
        <v>-2.5329589758982252E-8</v>
      </c>
      <c r="AL183" s="60">
        <f>N183-'Individ-I&amp;O Tables'!N189</f>
        <v>-1.5284728993592012E-7</v>
      </c>
      <c r="AM183" s="297">
        <f>O183-'Individ-I&amp;O Tables'!P189</f>
        <v>6.1187743760626745E-9</v>
      </c>
      <c r="AN183" s="60">
        <f>P183-'Individ-I&amp;O Tables'!Q189</f>
        <v>1.6003113756379861E-7</v>
      </c>
      <c r="AO183" s="60">
        <f>Q183-'Individ-I&amp;O Tables'!R189</f>
        <v>9.116395560671009E-8</v>
      </c>
      <c r="AP183" s="60">
        <f>R183-'Individ-I&amp;O Tables'!S189</f>
        <v>8.5313054953850553E-8</v>
      </c>
      <c r="AQ183" s="60">
        <f>S183-'Individ-I&amp;O Tables'!T189</f>
        <v>2.3582660935161925E-8</v>
      </c>
      <c r="AR183" s="60">
        <f>T183-'Individ-I&amp;O Tables'!U189</f>
        <v>2.2769508345454881E-7</v>
      </c>
      <c r="AS183" s="60">
        <f>U183-'Individ-I&amp;O Tables'!V189</f>
        <v>1.0241651571263333E-7</v>
      </c>
      <c r="AT183" s="297">
        <f>V183-'Individ-I&amp;O Tables'!W189</f>
        <v>0</v>
      </c>
    </row>
    <row r="184" spans="1:46" ht="14">
      <c r="A184" s="295">
        <v>2015</v>
      </c>
      <c r="B184" s="82">
        <f>'5.Stata-DNSP&amp;State'!Z113</f>
        <v>1.025559663772583</v>
      </c>
      <c r="C184" s="78">
        <f>'5.Stata-DNSP&amp;State'!AA113</f>
        <v>1.1997298002243042</v>
      </c>
      <c r="D184" s="78">
        <f>'5.Stata-DNSP&amp;State'!AB113</f>
        <v>1.0850696563720703</v>
      </c>
      <c r="E184" s="78">
        <f>'5.Stata-DNSP&amp;State'!AC113</f>
        <v>0.95953065156936646</v>
      </c>
      <c r="F184" s="78">
        <f>'5.Stata-DNSP&amp;State'!AD113</f>
        <v>0.80948567390441895</v>
      </c>
      <c r="G184" s="78"/>
      <c r="H184" s="78">
        <f>'5.Stata-DNSP&amp;State'!C113</f>
        <v>1.1449447870254517</v>
      </c>
      <c r="I184" s="82">
        <f>'5.Stata-DNSP&amp;State'!AE113</f>
        <v>1.4681018590927124</v>
      </c>
      <c r="J184" s="78">
        <f>'5.Stata-DNSP&amp;State'!AF113</f>
        <v>1.5581327676773071</v>
      </c>
      <c r="K184" s="78">
        <f>'5.Stata-DNSP&amp;State'!AG113</f>
        <v>1.3124395608901978</v>
      </c>
      <c r="L184" s="78">
        <f>'5.Stata-DNSP&amp;State'!AH113</f>
        <v>1.6762086153030396</v>
      </c>
      <c r="M184" s="78">
        <f>'5.Stata-DNSP&amp;State'!AI113</f>
        <v>1.4013684988021851</v>
      </c>
      <c r="N184" s="78">
        <f>'5.Stata-DNSP&amp;State'!AJ113</f>
        <v>1.300352931022644</v>
      </c>
      <c r="O184" s="79">
        <f>'5.Stata-DNSP&amp;State'!D113</f>
        <v>1.3920930624008179</v>
      </c>
      <c r="P184" s="78">
        <f t="shared" si="79"/>
        <v>0.77988102796425041</v>
      </c>
      <c r="Q184" s="78">
        <f t="shared" si="80"/>
        <v>0.73481850249013714</v>
      </c>
      <c r="R184" s="78">
        <f t="shared" si="81"/>
        <v>0.87237905740121224</v>
      </c>
      <c r="S184" s="78">
        <f t="shared" si="82"/>
        <v>0.68305625956853744</v>
      </c>
      <c r="T184" s="78">
        <f t="shared" si="83"/>
        <v>0.81701906957669546</v>
      </c>
      <c r="U184" s="78">
        <f t="shared" si="84"/>
        <v>0.88048771968778206</v>
      </c>
      <c r="V184" s="79">
        <f>'Index Tables'!F166</f>
        <v>0.85314409999999996</v>
      </c>
      <c r="Y184" s="295">
        <v>2015</v>
      </c>
      <c r="Z184" s="60">
        <f>B184-'Individ-I&amp;O Tables'!B190</f>
        <v>-3.3622741701933023E-7</v>
      </c>
      <c r="AA184" s="60">
        <f>C184-'Individ-I&amp;O Tables'!C190</f>
        <v>-1.9977569576390408E-7</v>
      </c>
      <c r="AB184" s="60">
        <f>D184-'Individ-I&amp;O Tables'!D190</f>
        <v>-3.4362792966646794E-7</v>
      </c>
      <c r="AC184" s="60">
        <f>E184-'Individ-I&amp;O Tables'!E190</f>
        <v>5.1569366443793285E-8</v>
      </c>
      <c r="AD184" s="60">
        <f>F184-'Individ-I&amp;O Tables'!F190</f>
        <v>7.3904418917969394E-8</v>
      </c>
      <c r="AE184" s="60"/>
      <c r="AF184" s="60">
        <f>H184-'Individ-I&amp;O Tables'!H190</f>
        <v>-2.1297454844138031E-7</v>
      </c>
      <c r="AG184" s="301">
        <f>I184-'Individ-I&amp;O Tables'!I190</f>
        <v>-1.4090728761573246E-7</v>
      </c>
      <c r="AH184" s="60">
        <f>J184-'Individ-I&amp;O Tables'!J190</f>
        <v>-2.3232269286133089E-7</v>
      </c>
      <c r="AI184" s="60">
        <f>K184-'Individ-I&amp;O Tables'!K190</f>
        <v>-4.3910980229711072E-7</v>
      </c>
      <c r="AJ184" s="60">
        <f>L184-'Individ-I&amp;O Tables'!L190</f>
        <v>-3.846969605092454E-7</v>
      </c>
      <c r="AK184" s="60">
        <f>M184-'Individ-I&amp;O Tables'!M190</f>
        <v>-5.0119781502822036E-7</v>
      </c>
      <c r="AL184" s="60">
        <f>N184-'Individ-I&amp;O Tables'!N190</f>
        <v>-6.8977356049160221E-8</v>
      </c>
      <c r="AM184" s="297">
        <f>O184-'Individ-I&amp;O Tables'!P190</f>
        <v>6.2400817846253176E-8</v>
      </c>
      <c r="AN184" s="60">
        <f>P184-'Individ-I&amp;O Tables'!Q190</f>
        <v>2.2796425036553103E-7</v>
      </c>
      <c r="AO184" s="60">
        <f>Q184-'Individ-I&amp;O Tables'!R190</f>
        <v>1.0249013715490918E-7</v>
      </c>
      <c r="AP184" s="60">
        <f>R184-'Individ-I&amp;O Tables'!S190</f>
        <v>5.7401212227858878E-8</v>
      </c>
      <c r="AQ184" s="60">
        <f>S184-'Individ-I&amp;O Tables'!T190</f>
        <v>5.9568537436049951E-8</v>
      </c>
      <c r="AR184" s="60">
        <f>T184-'Individ-I&amp;O Tables'!U190</f>
        <v>1.6957669546346921E-7</v>
      </c>
      <c r="AS184" s="60">
        <f>U184-'Individ-I&amp;O Tables'!V190</f>
        <v>1.9687782071287074E-8</v>
      </c>
      <c r="AT184" s="297">
        <f>V184-'Individ-I&amp;O Tables'!W190</f>
        <v>0</v>
      </c>
    </row>
    <row r="185" spans="1:46" ht="14">
      <c r="A185" s="295">
        <v>2016</v>
      </c>
      <c r="B185" s="82">
        <f>'5.Stata-DNSP&amp;State'!Z114</f>
        <v>1.0291190147399902</v>
      </c>
      <c r="C185" s="78">
        <f>'5.Stata-DNSP&amp;State'!AA114</f>
        <v>1.1997298002243042</v>
      </c>
      <c r="D185" s="78">
        <f>'5.Stata-DNSP&amp;State'!AB114</f>
        <v>1.1001673936843872</v>
      </c>
      <c r="E185" s="78">
        <f>'5.Stata-DNSP&amp;State'!AC114</f>
        <v>0.96188610792160034</v>
      </c>
      <c r="F185" s="78">
        <f>'5.Stata-DNSP&amp;State'!AD114</f>
        <v>0.7932625412940979</v>
      </c>
      <c r="G185" s="78"/>
      <c r="H185" s="78">
        <f>'5.Stata-DNSP&amp;State'!C114</f>
        <v>1.1574766635894775</v>
      </c>
      <c r="I185" s="82">
        <f>'5.Stata-DNSP&amp;State'!AE114</f>
        <v>1.1580042839050293</v>
      </c>
      <c r="J185" s="78">
        <f>'5.Stata-DNSP&amp;State'!AF114</f>
        <v>1.6430940628051758</v>
      </c>
      <c r="K185" s="78">
        <f>'5.Stata-DNSP&amp;State'!AG114</f>
        <v>1.3514924049377441</v>
      </c>
      <c r="L185" s="78">
        <f>'5.Stata-DNSP&amp;State'!AH114</f>
        <v>1.6755433082580566</v>
      </c>
      <c r="M185" s="78">
        <f>'5.Stata-DNSP&amp;State'!AI114</f>
        <v>1.4825155735015869</v>
      </c>
      <c r="N185" s="78">
        <f>'5.Stata-DNSP&amp;State'!AJ114</f>
        <v>1.3194363117218018</v>
      </c>
      <c r="O185" s="79">
        <f>'5.Stata-DNSP&amp;State'!D114</f>
        <v>1.2945008277893066</v>
      </c>
      <c r="P185" s="78">
        <f t="shared" si="79"/>
        <v>0.99954437101581994</v>
      </c>
      <c r="Q185" s="78">
        <f t="shared" si="80"/>
        <v>0.70444942245934061</v>
      </c>
      <c r="R185" s="78">
        <f t="shared" si="81"/>
        <v>0.85644333579721166</v>
      </c>
      <c r="S185" s="78">
        <f t="shared" si="82"/>
        <v>0.69080677168101601</v>
      </c>
      <c r="T185" s="78">
        <f t="shared" si="83"/>
        <v>0.78075177372714366</v>
      </c>
      <c r="U185" s="78">
        <f t="shared" si="84"/>
        <v>0.87725087850509842</v>
      </c>
      <c r="V185" s="79">
        <f>'Index Tables'!F167</f>
        <v>0.83949929999999995</v>
      </c>
      <c r="Y185" s="295">
        <v>2016</v>
      </c>
      <c r="Z185" s="60">
        <f>B185-'Individ-I&amp;O Tables'!B191</f>
        <v>1.4739990339407427E-8</v>
      </c>
      <c r="AA185" s="60">
        <f>C185-'Individ-I&amp;O Tables'!C191</f>
        <v>-1.9977569576390408E-7</v>
      </c>
      <c r="AB185" s="60">
        <f>D185-'Individ-I&amp;O Tables'!D191</f>
        <v>3.9368438731202104E-7</v>
      </c>
      <c r="AC185" s="60">
        <f>E185-'Individ-I&amp;O Tables'!E191</f>
        <v>7.9216003756599207E-9</v>
      </c>
      <c r="AD185" s="60">
        <f>F185-'Individ-I&amp;O Tables'!F191</f>
        <v>4.1294097918864736E-8</v>
      </c>
      <c r="AE185" s="60"/>
      <c r="AF185" s="60">
        <f>H185-'Individ-I&amp;O Tables'!H191</f>
        <v>-3.3641052255006798E-7</v>
      </c>
      <c r="AG185" s="301">
        <f>I185-'Individ-I&amp;O Tables'!I191</f>
        <v>2.8390502926356476E-7</v>
      </c>
      <c r="AH185" s="60">
        <f>J185-'Individ-I&amp;O Tables'!J191</f>
        <v>6.2805175726765583E-8</v>
      </c>
      <c r="AI185" s="60">
        <f>K185-'Individ-I&amp;O Tables'!K191</f>
        <v>4.0493774422500906E-7</v>
      </c>
      <c r="AJ185" s="60">
        <f>L185-'Individ-I&amp;O Tables'!L191</f>
        <v>3.0825805663603489E-7</v>
      </c>
      <c r="AK185" s="60">
        <f>M185-'Individ-I&amp;O Tables'!M191</f>
        <v>-4.2649841303088465E-7</v>
      </c>
      <c r="AL185" s="60">
        <f>N185-'Individ-I&amp;O Tables'!N191</f>
        <v>3.1172180170457864E-7</v>
      </c>
      <c r="AM185" s="297">
        <f>O185-'Individ-I&amp;O Tables'!P191</f>
        <v>-1.7221069326112115E-7</v>
      </c>
      <c r="AN185" s="60">
        <f>P185-'Individ-I&amp;O Tables'!Q191</f>
        <v>1.7101581994971582E-7</v>
      </c>
      <c r="AO185" s="60">
        <f>Q185-'Individ-I&amp;O Tables'!R191</f>
        <v>1.2245934066790198E-7</v>
      </c>
      <c r="AP185" s="60">
        <f>R185-'Individ-I&amp;O Tables'!S191</f>
        <v>3.5797211639376769E-8</v>
      </c>
      <c r="AQ185" s="60">
        <f>S185-'Individ-I&amp;O Tables'!T191</f>
        <v>-2.8318984046649121E-8</v>
      </c>
      <c r="AR185" s="60">
        <f>T185-'Individ-I&amp;O Tables'!U191</f>
        <v>1.7372714367080988E-7</v>
      </c>
      <c r="AS185" s="60">
        <f>U185-'Individ-I&amp;O Tables'!V191</f>
        <v>-2.1494901525365151E-8</v>
      </c>
      <c r="AT185" s="297">
        <f>V185-'Individ-I&amp;O Tables'!W191</f>
        <v>0</v>
      </c>
    </row>
    <row r="186" spans="1:46" ht="14">
      <c r="A186" s="295">
        <v>2017</v>
      </c>
      <c r="B186" s="82">
        <f>'5.Stata-DNSP&amp;State'!Z115</f>
        <v>1.0354118347167969</v>
      </c>
      <c r="C186" s="78">
        <f>'5.Stata-DNSP&amp;State'!AA115</f>
        <v>1.1997298002243042</v>
      </c>
      <c r="D186" s="78">
        <f>'5.Stata-DNSP&amp;State'!AB115</f>
        <v>1.1162744760513306</v>
      </c>
      <c r="E186" s="78">
        <f>'5.Stata-DNSP&amp;State'!AC115</f>
        <v>0.96267688274383545</v>
      </c>
      <c r="F186" s="78">
        <f>'5.Stata-DNSP&amp;State'!AD115</f>
        <v>0.88667023181915283</v>
      </c>
      <c r="G186" s="78"/>
      <c r="H186" s="78">
        <f>'5.Stata-DNSP&amp;State'!C115</f>
        <v>1.133692741394043</v>
      </c>
      <c r="I186" s="82">
        <f>'5.Stata-DNSP&amp;State'!AE115</f>
        <v>1.1654561758041382</v>
      </c>
      <c r="J186" s="78">
        <f>'5.Stata-DNSP&amp;State'!AF115</f>
        <v>1.6422355175018311</v>
      </c>
      <c r="K186" s="78">
        <f>'5.Stata-DNSP&amp;State'!AG115</f>
        <v>1.3678783178329468</v>
      </c>
      <c r="L186" s="78">
        <f>'5.Stata-DNSP&amp;State'!AH115</f>
        <v>1.6902546882629395</v>
      </c>
      <c r="M186" s="78">
        <f>'5.Stata-DNSP&amp;State'!AI115</f>
        <v>1.5630385875701904</v>
      </c>
      <c r="N186" s="78">
        <f>'5.Stata-DNSP&amp;State'!AJ115</f>
        <v>1.3264061212539673</v>
      </c>
      <c r="O186" s="79">
        <f>'5.Stata-DNSP&amp;State'!D115</f>
        <v>1.3077348470687866</v>
      </c>
      <c r="P186" s="78">
        <f t="shared" si="79"/>
        <v>0.97274592123708192</v>
      </c>
      <c r="Q186" s="78">
        <f t="shared" si="80"/>
        <v>0.6903350520141085</v>
      </c>
      <c r="R186" s="78">
        <f t="shared" si="81"/>
        <v>0.8287964847561069</v>
      </c>
      <c r="S186" s="78">
        <f t="shared" si="82"/>
        <v>0.67072302728479904</v>
      </c>
      <c r="T186" s="78">
        <f t="shared" si="83"/>
        <v>0.72531334185192209</v>
      </c>
      <c r="U186" s="78">
        <f t="shared" si="84"/>
        <v>0.85471012477103503</v>
      </c>
      <c r="V186" s="79">
        <f>'Index Tables'!F168</f>
        <v>0.81394920000000004</v>
      </c>
      <c r="Y186" s="295">
        <v>2017</v>
      </c>
      <c r="Z186" s="60">
        <f>B186-'Individ-I&amp;O Tables'!B192</f>
        <v>-1.6528320312403366E-7</v>
      </c>
      <c r="AA186" s="60">
        <f>C186-'Individ-I&amp;O Tables'!C192</f>
        <v>-1.9977569576390408E-7</v>
      </c>
      <c r="AB186" s="60">
        <f>D186-'Individ-I&amp;O Tables'!D192</f>
        <v>4.7605133057793125E-7</v>
      </c>
      <c r="AC186" s="60">
        <f>E186-'Individ-I&amp;O Tables'!E192</f>
        <v>8.2743835450038716E-8</v>
      </c>
      <c r="AD186" s="60">
        <f>F186-'Individ-I&amp;O Tables'!F192</f>
        <v>1.3181915281545997E-7</v>
      </c>
      <c r="AE186" s="60"/>
      <c r="AF186" s="60">
        <f>H186-'Individ-I&amp;O Tables'!H192</f>
        <v>7.4139404304673917E-7</v>
      </c>
      <c r="AG186" s="301">
        <f>I186-'Individ-I&amp;O Tables'!I192</f>
        <v>1.7580413813611528E-7</v>
      </c>
      <c r="AH186" s="60">
        <f>J186-'Individ-I&amp;O Tables'!J192</f>
        <v>-4.8249816897438791E-7</v>
      </c>
      <c r="AI186" s="60">
        <f>K186-'Individ-I&amp;O Tables'!K192</f>
        <v>3.1783294685006069E-7</v>
      </c>
      <c r="AJ186" s="60">
        <f>L186-'Individ-I&amp;O Tables'!L192</f>
        <v>-3.1173706060982909E-7</v>
      </c>
      <c r="AK186" s="60">
        <f>M186-'Individ-I&amp;O Tables'!M192</f>
        <v>-4.1242980963751563E-7</v>
      </c>
      <c r="AL186" s="60">
        <f>N186-'Individ-I&amp;O Tables'!N192</f>
        <v>1.2125396731121896E-7</v>
      </c>
      <c r="AM186" s="297">
        <f>O186-'Individ-I&amp;O Tables'!P192</f>
        <v>-1.5293121347070837E-7</v>
      </c>
      <c r="AN186" s="60">
        <f>P186-'Individ-I&amp;O Tables'!Q192</f>
        <v>4.2123708188235298E-7</v>
      </c>
      <c r="AO186" s="60">
        <f>Q186-'Individ-I&amp;O Tables'!R192</f>
        <v>3.5201410852891968E-7</v>
      </c>
      <c r="AP186" s="60">
        <f>R186-'Individ-I&amp;O Tables'!S192</f>
        <v>3.8475610686372619E-7</v>
      </c>
      <c r="AQ186" s="60">
        <f>S186-'Individ-I&amp;O Tables'!T192</f>
        <v>2.2728479909250865E-7</v>
      </c>
      <c r="AR186" s="60">
        <f>T186-'Individ-I&amp;O Tables'!U192</f>
        <v>4.4185192205059565E-7</v>
      </c>
      <c r="AS186" s="60">
        <f>U186-'Individ-I&amp;O Tables'!V192</f>
        <v>3.2477103506511895E-7</v>
      </c>
      <c r="AT186" s="297">
        <f>V186-'Individ-I&amp;O Tables'!W192</f>
        <v>0</v>
      </c>
    </row>
    <row r="187" spans="1:46" ht="14">
      <c r="A187" s="295">
        <v>2018</v>
      </c>
      <c r="B187" s="82">
        <f>'5.Stata-DNSP&amp;State'!Z116</f>
        <v>1.0474644899368286</v>
      </c>
      <c r="C187" s="78">
        <f>'5.Stata-DNSP&amp;State'!AA116</f>
        <v>1.1997298002243042</v>
      </c>
      <c r="D187" s="78">
        <f>'5.Stata-DNSP&amp;State'!AB116</f>
        <v>1.1338402032852173</v>
      </c>
      <c r="E187" s="78">
        <f>'5.Stata-DNSP&amp;State'!AC116</f>
        <v>0.96318036317825317</v>
      </c>
      <c r="F187" s="78">
        <f>'5.Stata-DNSP&amp;State'!AD116</f>
        <v>0.80975162982940674</v>
      </c>
      <c r="G187" s="78"/>
      <c r="H187" s="78">
        <f>'5.Stata-DNSP&amp;State'!C116</f>
        <v>1.1624102592468262</v>
      </c>
      <c r="I187" s="82">
        <f>'5.Stata-DNSP&amp;State'!AE116</f>
        <v>1.2234740257263184</v>
      </c>
      <c r="J187" s="78">
        <f>'5.Stata-DNSP&amp;State'!AF116</f>
        <v>1.6187725067138672</v>
      </c>
      <c r="K187" s="78">
        <f>'5.Stata-DNSP&amp;State'!AG116</f>
        <v>1.4199734926223755</v>
      </c>
      <c r="L187" s="78">
        <f>'5.Stata-DNSP&amp;State'!AH116</f>
        <v>1.7156447172164917</v>
      </c>
      <c r="M187" s="78">
        <f>'5.Stata-DNSP&amp;State'!AI116</f>
        <v>1.6339237689971924</v>
      </c>
      <c r="N187" s="78">
        <f>'5.Stata-DNSP&amp;State'!AJ116</f>
        <v>1.3351682424545288</v>
      </c>
      <c r="O187" s="79">
        <f>'5.Stata-DNSP&amp;State'!D116</f>
        <v>1.3401732444763184</v>
      </c>
      <c r="P187" s="78">
        <f t="shared" si="79"/>
        <v>0.95008985463075812</v>
      </c>
      <c r="Q187" s="78">
        <f t="shared" si="80"/>
        <v>0.71808129581255165</v>
      </c>
      <c r="R187" s="78">
        <f t="shared" si="81"/>
        <v>0.81861405532304177</v>
      </c>
      <c r="S187" s="78">
        <f t="shared" si="82"/>
        <v>0.67753553377458708</v>
      </c>
      <c r="T187" s="78">
        <f t="shared" si="83"/>
        <v>0.71142257754181892</v>
      </c>
      <c r="U187" s="78">
        <f t="shared" si="84"/>
        <v>0.8706095773442678</v>
      </c>
      <c r="V187" s="79">
        <f>'Index Tables'!F169</f>
        <v>0.8199244</v>
      </c>
      <c r="Y187" s="295">
        <v>2018</v>
      </c>
      <c r="Z187" s="60">
        <f>B187-'Individ-I&amp;O Tables'!B193</f>
        <v>4.8993682866260713E-7</v>
      </c>
      <c r="AA187" s="60">
        <f>C187-'Individ-I&amp;O Tables'!C193</f>
        <v>-1.9977569576390408E-7</v>
      </c>
      <c r="AB187" s="60">
        <f>D187-'Individ-I&amp;O Tables'!D193</f>
        <v>2.0328521732615457E-7</v>
      </c>
      <c r="AC187" s="60">
        <f>E187-'Individ-I&amp;O Tables'!E193</f>
        <v>6.3178253184581479E-8</v>
      </c>
      <c r="AD187" s="60">
        <f>F187-'Individ-I&amp;O Tables'!F193</f>
        <v>2.9829406722470253E-8</v>
      </c>
      <c r="AE187" s="60"/>
      <c r="AF187" s="60">
        <f>H187-'Individ-I&amp;O Tables'!H193</f>
        <v>2.5924682622857631E-7</v>
      </c>
      <c r="AG187" s="301">
        <f>I187-'Individ-I&amp;O Tables'!I193</f>
        <v>2.572631840891404E-8</v>
      </c>
      <c r="AH187" s="60">
        <f>J187-'Individ-I&amp;O Tables'!J193</f>
        <v>-4.9328613282995093E-7</v>
      </c>
      <c r="AI187" s="60">
        <f>K187-'Individ-I&amp;O Tables'!K193</f>
        <v>4.9262237555858235E-7</v>
      </c>
      <c r="AJ187" s="60">
        <f>L187-'Individ-I&amp;O Tables'!L193</f>
        <v>-2.8278350838739641E-7</v>
      </c>
      <c r="AK187" s="60">
        <f>M187-'Individ-I&amp;O Tables'!M193</f>
        <v>-2.3100280754917435E-7</v>
      </c>
      <c r="AL187" s="60">
        <f>N187-'Individ-I&amp;O Tables'!N193</f>
        <v>2.4245452889815056E-7</v>
      </c>
      <c r="AM187" s="297">
        <f>O187-'Individ-I&amp;O Tables'!P193</f>
        <v>2.4447631830071259E-7</v>
      </c>
      <c r="AN187" s="60">
        <f>P187-'Individ-I&amp;O Tables'!Q193</f>
        <v>-4.5369241918891134E-8</v>
      </c>
      <c r="AO187" s="60">
        <f>Q187-'Individ-I&amp;O Tables'!R193</f>
        <v>-4.1874483880377511E-9</v>
      </c>
      <c r="AP187" s="60">
        <f>R187-'Individ-I&amp;O Tables'!S193</f>
        <v>-4.4676958244060927E-8</v>
      </c>
      <c r="AQ187" s="60">
        <f>S187-'Individ-I&amp;O Tables'!T193</f>
        <v>-6.6225412931331107E-8</v>
      </c>
      <c r="AR187" s="60">
        <f>T187-'Individ-I&amp;O Tables'!U193</f>
        <v>1.7754181891316279E-7</v>
      </c>
      <c r="AS187" s="60">
        <f>U187-'Individ-I&amp;O Tables'!V193</f>
        <v>-1.2265573223757542E-7</v>
      </c>
      <c r="AT187" s="297">
        <f>V187-'Individ-I&amp;O Tables'!W193</f>
        <v>0</v>
      </c>
    </row>
    <row r="188" spans="1:46" ht="14">
      <c r="A188" s="295">
        <v>2019</v>
      </c>
      <c r="B188" s="82">
        <f>'5.Stata-DNSP&amp;State'!Z117</f>
        <v>1.0639717578887939</v>
      </c>
      <c r="C188" s="78">
        <f>'5.Stata-DNSP&amp;State'!AA117</f>
        <v>1.2252434492111206</v>
      </c>
      <c r="D188" s="78">
        <f>'5.Stata-DNSP&amp;State'!AB117</f>
        <v>1.1469818353652954</v>
      </c>
      <c r="E188" s="78">
        <f>'5.Stata-DNSP&amp;State'!AC117</f>
        <v>0.9648558497428894</v>
      </c>
      <c r="F188" s="78">
        <f>'5.Stata-DNSP&amp;State'!AD117</f>
        <v>0.91295117139816284</v>
      </c>
      <c r="G188" s="78"/>
      <c r="H188" s="78">
        <f>'5.Stata-DNSP&amp;State'!C117</f>
        <v>1.1472470760345459</v>
      </c>
      <c r="I188" s="82">
        <f>'5.Stata-DNSP&amp;State'!AE117</f>
        <v>1.3894314765930176</v>
      </c>
      <c r="J188" s="78">
        <f>'5.Stata-DNSP&amp;State'!AF117</f>
        <v>1.626063346862793</v>
      </c>
      <c r="K188" s="78">
        <f>'5.Stata-DNSP&amp;State'!AG117</f>
        <v>1.4450370073318481</v>
      </c>
      <c r="L188" s="78">
        <f>'5.Stata-DNSP&amp;State'!AH117</f>
        <v>1.7811324596405029</v>
      </c>
      <c r="M188" s="78">
        <f>'5.Stata-DNSP&amp;State'!AI117</f>
        <v>1.6992329359054565</v>
      </c>
      <c r="N188" s="78">
        <f>'5.Stata-DNSP&amp;State'!AJ117</f>
        <v>1.3752243518829346</v>
      </c>
      <c r="O188" s="79">
        <f>'5.Stata-DNSP&amp;State'!D117</f>
        <v>1.4259927272796631</v>
      </c>
      <c r="P188" s="78">
        <f t="shared" si="79"/>
        <v>0.82569532601037321</v>
      </c>
      <c r="Q188" s="78">
        <f t="shared" si="80"/>
        <v>0.70553652060847449</v>
      </c>
      <c r="R188" s="78">
        <f t="shared" si="81"/>
        <v>0.79392228033858536</v>
      </c>
      <c r="S188" s="78">
        <f t="shared" si="82"/>
        <v>0.64411103723644558</v>
      </c>
      <c r="T188" s="78">
        <f t="shared" si="83"/>
        <v>0.67515586109047587</v>
      </c>
      <c r="U188" s="78">
        <f t="shared" si="84"/>
        <v>0.83422539345216951</v>
      </c>
      <c r="V188" s="79">
        <f>'Index Tables'!F170</f>
        <v>0.79096310000000003</v>
      </c>
      <c r="Y188" s="295">
        <v>2019</v>
      </c>
      <c r="Z188" s="60">
        <f>B188-'Individ-I&amp;O Tables'!B194</f>
        <v>-2.4211120597250613E-7</v>
      </c>
      <c r="AA188" s="60">
        <f>C188-'Individ-I&amp;O Tables'!C194</f>
        <v>4.4921112052342949E-7</v>
      </c>
      <c r="AB188" s="60">
        <f>D188-'Individ-I&amp;O Tables'!D194</f>
        <v>-1.6463470453587092E-7</v>
      </c>
      <c r="AC188" s="60">
        <f>E188-'Individ-I&amp;O Tables'!E194</f>
        <v>4.9742889363102449E-8</v>
      </c>
      <c r="AD188" s="60">
        <f>F188-'Individ-I&amp;O Tables'!F194</f>
        <v>7.1398162826419309E-8</v>
      </c>
      <c r="AE188" s="60"/>
      <c r="AF188" s="60">
        <f>H188-'Individ-I&amp;O Tables'!H194</f>
        <v>7.6034545992698099E-8</v>
      </c>
      <c r="AG188" s="301">
        <f>I188-'Individ-I&amp;O Tables'!I194</f>
        <v>-5.2340698242225869E-7</v>
      </c>
      <c r="AH188" s="60">
        <f>J188-'Individ-I&amp;O Tables'!J194</f>
        <v>3.468627929326118E-7</v>
      </c>
      <c r="AI188" s="60">
        <f>K188-'Individ-I&amp;O Tables'!K194</f>
        <v>7.3318482396445006E-9</v>
      </c>
      <c r="AJ188" s="60">
        <f>L188-'Individ-I&amp;O Tables'!L194</f>
        <v>4.5964050299218684E-7</v>
      </c>
      <c r="AK188" s="60">
        <f>M188-'Individ-I&amp;O Tables'!M194</f>
        <v>-6.4094543450465835E-8</v>
      </c>
      <c r="AL188" s="60">
        <f>N188-'Individ-I&amp;O Tables'!N194</f>
        <v>3.5188293456833719E-7</v>
      </c>
      <c r="AM188" s="297">
        <f>O188-'Individ-I&amp;O Tables'!P194</f>
        <v>-2.7272033698011455E-7</v>
      </c>
      <c r="AN188" s="60">
        <f>P188-'Individ-I&amp;O Tables'!Q194</f>
        <v>2.2601037319436301E-7</v>
      </c>
      <c r="AO188" s="60">
        <f>Q188-'Individ-I&amp;O Tables'!R194</f>
        <v>2.206084744882375E-7</v>
      </c>
      <c r="AP188" s="60">
        <f>R188-'Individ-I&amp;O Tables'!S194</f>
        <v>1.80338585398232E-7</v>
      </c>
      <c r="AQ188" s="60">
        <f>S188-'Individ-I&amp;O Tables'!T194</f>
        <v>1.3723644554097802E-7</v>
      </c>
      <c r="AR188" s="60">
        <f>T188-'Individ-I&amp;O Tables'!U194</f>
        <v>3.6109047585330956E-7</v>
      </c>
      <c r="AS188" s="60">
        <f>U188-'Individ-I&amp;O Tables'!V194</f>
        <v>1.9345216950572564E-7</v>
      </c>
      <c r="AT188" s="297">
        <f>V188-'Individ-I&amp;O Tables'!W194</f>
        <v>0</v>
      </c>
    </row>
    <row r="189" spans="1:46" ht="14">
      <c r="A189" s="295">
        <v>2020</v>
      </c>
      <c r="B189" s="78">
        <f>'5.Stata-DNSP&amp;State'!Z118</f>
        <v>1.0405781269073486</v>
      </c>
      <c r="C189" s="78">
        <f>'5.Stata-DNSP&amp;State'!AA118</f>
        <v>1.2252434492111206</v>
      </c>
      <c r="D189" s="78">
        <f>'5.Stata-DNSP&amp;State'!AB118</f>
        <v>1.1588656902313232</v>
      </c>
      <c r="E189" s="78">
        <f>'5.Stata-DNSP&amp;State'!AC118</f>
        <v>0.96559292078018188</v>
      </c>
      <c r="F189" s="78">
        <f>'5.Stata-DNSP&amp;State'!AD118</f>
        <v>0.94872552156448364</v>
      </c>
      <c r="G189" s="78"/>
      <c r="H189" s="78">
        <f>'5.Stata-DNSP&amp;State'!C118</f>
        <v>1.1369818449020386</v>
      </c>
      <c r="I189" s="82">
        <f>'5.Stata-DNSP&amp;State'!AE118</f>
        <v>1.338384747505188</v>
      </c>
      <c r="J189" s="78">
        <f>'5.Stata-DNSP&amp;State'!AF118</f>
        <v>1.6417312622070312</v>
      </c>
      <c r="K189" s="78">
        <f>'5.Stata-DNSP&amp;State'!AG118</f>
        <v>1.4940277338027954</v>
      </c>
      <c r="L189" s="78">
        <f>'5.Stata-DNSP&amp;State'!AH118</f>
        <v>1.8294854164123535</v>
      </c>
      <c r="M189" s="78">
        <f>'5.Stata-DNSP&amp;State'!AI118</f>
        <v>1.781874418258667</v>
      </c>
      <c r="N189" s="78">
        <f>'5.Stata-DNSP&amp;State'!AJ118</f>
        <v>1.3893575668334961</v>
      </c>
      <c r="O189" s="79">
        <f>'5.Stata-DNSP&amp;State'!D118</f>
        <v>1.4202450513839722</v>
      </c>
      <c r="P189" s="78">
        <f t="shared" si="79"/>
        <v>0.84951793348020899</v>
      </c>
      <c r="Q189" s="78">
        <f t="shared" si="80"/>
        <v>0.69255052338685319</v>
      </c>
      <c r="R189" s="78">
        <f t="shared" si="81"/>
        <v>0.76101789757814142</v>
      </c>
      <c r="S189" s="78">
        <f t="shared" si="82"/>
        <v>0.62147630951422173</v>
      </c>
      <c r="T189" s="78">
        <f t="shared" si="83"/>
        <v>0.63808191713821882</v>
      </c>
      <c r="U189" s="78">
        <f t="shared" si="84"/>
        <v>0.81835077739803841</v>
      </c>
      <c r="V189" s="79">
        <f>'Index Tables'!F171</f>
        <v>0.76623989999999997</v>
      </c>
      <c r="W189" s="267"/>
      <c r="X189" s="267"/>
      <c r="Y189" s="295">
        <v>2020</v>
      </c>
      <c r="Z189" s="60">
        <f>B189-'Individ-I&amp;O Tables'!B195</f>
        <v>1.2690734862985664E-7</v>
      </c>
      <c r="AA189" s="60">
        <f>C189-'Individ-I&amp;O Tables'!C195</f>
        <v>4.4921112052342949E-7</v>
      </c>
      <c r="AB189" s="60">
        <f>D189-'Individ-I&amp;O Tables'!D195</f>
        <v>-3.097686767095098E-7</v>
      </c>
      <c r="AC189" s="60">
        <f>E189-'Individ-I&amp;O Tables'!E195</f>
        <v>1.2078018185590622E-7</v>
      </c>
      <c r="AD189" s="60">
        <f>F189-'Individ-I&amp;O Tables'!F195</f>
        <v>2.1564483643210508E-8</v>
      </c>
      <c r="AE189" s="60"/>
      <c r="AF189" s="60">
        <f>H189-'Individ-I&amp;O Tables'!H195</f>
        <v>-1.5509796136292664E-7</v>
      </c>
      <c r="AG189" s="301">
        <f>I189-'Individ-I&amp;O Tables'!I195</f>
        <v>-2.5249481194755674E-7</v>
      </c>
      <c r="AH189" s="60">
        <f>J189-'Individ-I&amp;O Tables'!J195</f>
        <v>2.6220703119861355E-7</v>
      </c>
      <c r="AI189" s="60">
        <f>K189-'Individ-I&amp;O Tables'!K195</f>
        <v>-2.6619720450149487E-7</v>
      </c>
      <c r="AJ189" s="60">
        <f>L189-'Individ-I&amp;O Tables'!L195</f>
        <v>4.1641235348777172E-7</v>
      </c>
      <c r="AK189" s="60">
        <f>M189-'Individ-I&amp;O Tables'!M195</f>
        <v>-5.8174133310551213E-7</v>
      </c>
      <c r="AL189" s="60">
        <f>N189-'Individ-I&amp;O Tables'!N195</f>
        <v>-4.3316650399916057E-7</v>
      </c>
      <c r="AM189" s="297">
        <f>O189-'Individ-I&amp;O Tables'!P195</f>
        <v>5.1383972188290272E-8</v>
      </c>
      <c r="AN189" s="60">
        <f>P189-'Individ-I&amp;O Tables'!Q195</f>
        <v>3.3348020900270114E-7</v>
      </c>
      <c r="AO189" s="60">
        <f>Q189-'Individ-I&amp;O Tables'!R195</f>
        <v>2.2338685323752827E-7</v>
      </c>
      <c r="AP189" s="60">
        <f>R189-'Individ-I&amp;O Tables'!S195</f>
        <v>1.9757814140319852E-7</v>
      </c>
      <c r="AQ189" s="60">
        <f>S189-'Individ-I&amp;O Tables'!T195</f>
        <v>1.0951422169114267E-7</v>
      </c>
      <c r="AR189" s="60">
        <f>T189-'Individ-I&amp;O Tables'!U195</f>
        <v>3.1713821879719717E-7</v>
      </c>
      <c r="AS189" s="60">
        <f>U189-'Individ-I&amp;O Tables'!V195</f>
        <v>1.7739803837013568E-7</v>
      </c>
      <c r="AT189" s="297">
        <f>V189-'Individ-I&amp;O Tables'!W195</f>
        <v>0</v>
      </c>
    </row>
    <row r="190" spans="1:46" ht="14">
      <c r="A190" s="298">
        <v>2021</v>
      </c>
      <c r="B190" s="84">
        <f>'5.Stata-DNSP&amp;State'!Z119</f>
        <v>1.0397131443023682</v>
      </c>
      <c r="C190" s="84">
        <f>'5.Stata-DNSP&amp;State'!AA119</f>
        <v>1.2252434492111206</v>
      </c>
      <c r="D190" s="84">
        <f>'5.Stata-DNSP&amp;State'!AB119</f>
        <v>1.1703953742980957</v>
      </c>
      <c r="E190" s="84">
        <f>'5.Stata-DNSP&amp;State'!AC119</f>
        <v>0.96658366918563843</v>
      </c>
      <c r="F190" s="84">
        <f>'5.Stata-DNSP&amp;State'!AD119</f>
        <v>0.8480866551399231</v>
      </c>
      <c r="G190" s="84"/>
      <c r="H190" s="84">
        <f>'5.Stata-DNSP&amp;State'!C119</f>
        <v>1.1703659296035767</v>
      </c>
      <c r="I190" s="86">
        <f>'5.Stata-DNSP&amp;State'!AE119</f>
        <v>1.3428844213485718</v>
      </c>
      <c r="J190" s="84">
        <f>'5.Stata-DNSP&amp;State'!AF119</f>
        <v>1.6549055576324463</v>
      </c>
      <c r="K190" s="84">
        <f>'5.Stata-DNSP&amp;State'!AG119</f>
        <v>1.5619151592254639</v>
      </c>
      <c r="L190" s="84">
        <f>'5.Stata-DNSP&amp;State'!AH119</f>
        <v>1.8607330322265625</v>
      </c>
      <c r="M190" s="84">
        <f>'5.Stata-DNSP&amp;State'!AI119</f>
        <v>1.8762702941894531</v>
      </c>
      <c r="N190" s="84">
        <f>'5.Stata-DNSP&amp;State'!AJ119</f>
        <v>1.3988121747970581</v>
      </c>
      <c r="O190" s="85">
        <f>'5.Stata-DNSP&amp;State'!D119</f>
        <v>1.4422568082809448</v>
      </c>
      <c r="P190" s="84">
        <f t="shared" ref="P190" si="85">$H190/I190</f>
        <v>0.87153139242486266</v>
      </c>
      <c r="Q190" s="84">
        <f t="shared" ref="Q190" si="86">$H190/J190</f>
        <v>0.70721010283990737</v>
      </c>
      <c r="R190" s="84">
        <f t="shared" ref="R190" si="87">$H190/K190</f>
        <v>0.74931466199735708</v>
      </c>
      <c r="S190" s="84">
        <f t="shared" ref="S190" si="88">$H190/L190</f>
        <v>0.62898111084915331</v>
      </c>
      <c r="T190" s="84">
        <f t="shared" ref="T190" si="89">$H190/M190</f>
        <v>0.62377256263558423</v>
      </c>
      <c r="U190" s="84">
        <f t="shared" ref="U190" si="90">$H190/N190</f>
        <v>0.83668554698801878</v>
      </c>
      <c r="V190" s="85">
        <f>'Index Tables'!F172</f>
        <v>0.77129040000000004</v>
      </c>
      <c r="W190" s="267"/>
      <c r="X190" s="267"/>
      <c r="Y190" s="298">
        <v>2021</v>
      </c>
      <c r="Z190" s="157">
        <f>B190-'Individ-I&amp;O Tables'!B196</f>
        <v>1.4430236805473839E-7</v>
      </c>
      <c r="AA190" s="157">
        <f>C190-'Individ-I&amp;O Tables'!C196</f>
        <v>4.4921112052342949E-7</v>
      </c>
      <c r="AB190" s="157">
        <f>D190-'Individ-I&amp;O Tables'!D196</f>
        <v>3.7429809562894434E-7</v>
      </c>
      <c r="AC190" s="157">
        <f>E190-'Individ-I&amp;O Tables'!E196</f>
        <v>6.9185638440494301E-8</v>
      </c>
      <c r="AD190" s="157">
        <f>F190-'Individ-I&amp;O Tables'!F196</f>
        <v>-4.4860076875430366E-8</v>
      </c>
      <c r="AE190" s="157"/>
      <c r="AF190" s="157">
        <f>H190-'Individ-I&amp;O Tables'!H196</f>
        <v>9.296035765604671E-7</v>
      </c>
      <c r="AG190" s="302">
        <f>I190-'Individ-I&amp;O Tables'!I196</f>
        <v>-5.786514283290245E-7</v>
      </c>
      <c r="AH190" s="157">
        <f>J190-'Individ-I&amp;O Tables'!J196</f>
        <v>-4.4236755369908565E-7</v>
      </c>
      <c r="AI190" s="157">
        <f>K190-'Individ-I&amp;O Tables'!K196</f>
        <v>1.5922546392488357E-7</v>
      </c>
      <c r="AJ190" s="157">
        <f>L190-'Individ-I&amp;O Tables'!L196</f>
        <v>3.2226562529658054E-8</v>
      </c>
      <c r="AK190" s="157">
        <f>M190-'Individ-I&amp;O Tables'!M196</f>
        <v>-7.0581054689711209E-7</v>
      </c>
      <c r="AL190" s="157">
        <f>N190-'Individ-I&amp;O Tables'!N196</f>
        <v>1.7479705816114688E-7</v>
      </c>
      <c r="AM190" s="299">
        <f>O190-'Individ-I&amp;O Tables'!P196</f>
        <v>-1.9171905507597842E-7</v>
      </c>
      <c r="AN190" s="157">
        <f>P190-'Individ-I&amp;O Tables'!Q196</f>
        <v>4.9242486266365404E-7</v>
      </c>
      <c r="AO190" s="157">
        <f>Q190-'Individ-I&amp;O Tables'!R196</f>
        <v>4.0283990732081776E-7</v>
      </c>
      <c r="AP190" s="157">
        <f>R190-'Individ-I&amp;O Tables'!S196</f>
        <v>3.6199735709008252E-7</v>
      </c>
      <c r="AQ190" s="157">
        <f>S190-'Individ-I&amp;O Tables'!T196</f>
        <v>3.1084915330659157E-7</v>
      </c>
      <c r="AR190" s="157">
        <f>T190-'Individ-I&amp;O Tables'!U196</f>
        <v>4.6263558417525275E-7</v>
      </c>
      <c r="AS190" s="157">
        <f>U190-'Individ-I&amp;O Tables'!V196</f>
        <v>3.4698801876231755E-7</v>
      </c>
      <c r="AT190" s="299">
        <f>V190-'Individ-I&amp;O Tables'!W196</f>
        <v>0</v>
      </c>
    </row>
    <row r="191" spans="1:46" ht="14">
      <c r="A191" s="77"/>
      <c r="B191" s="87"/>
      <c r="C191" s="87"/>
      <c r="D191" s="87"/>
      <c r="E191" s="87"/>
      <c r="F191" s="87"/>
      <c r="G191" s="78"/>
      <c r="H191" s="87"/>
      <c r="I191" s="87"/>
      <c r="J191" s="87"/>
      <c r="K191" s="87"/>
      <c r="L191" s="87"/>
      <c r="M191" s="87"/>
      <c r="N191" s="87"/>
      <c r="O191" s="87"/>
      <c r="P191" s="87"/>
      <c r="Q191" s="87"/>
      <c r="R191" s="87"/>
      <c r="S191" s="87"/>
      <c r="T191" s="87"/>
      <c r="U191" s="87"/>
      <c r="V191" s="87"/>
      <c r="W191" s="66"/>
      <c r="X191" s="6"/>
    </row>
    <row r="192" spans="1:46" ht="14">
      <c r="A192" s="77"/>
      <c r="B192" s="87"/>
      <c r="C192" s="87"/>
      <c r="D192" s="87"/>
      <c r="E192" s="87"/>
      <c r="F192" s="87"/>
      <c r="G192" s="78"/>
      <c r="H192" s="87"/>
      <c r="I192" s="87"/>
      <c r="J192" s="87"/>
      <c r="K192" s="87"/>
      <c r="L192" s="87"/>
      <c r="M192" s="87"/>
      <c r="N192" s="87"/>
      <c r="O192" s="87"/>
      <c r="P192" s="87"/>
      <c r="Q192" s="87"/>
      <c r="R192" s="87"/>
      <c r="S192" s="87"/>
      <c r="T192" s="87"/>
      <c r="U192" s="87"/>
      <c r="V192" s="87"/>
      <c r="W192" s="66"/>
      <c r="X192" s="6"/>
    </row>
    <row r="193" spans="1:46" ht="14">
      <c r="A193" s="77"/>
      <c r="B193" s="87"/>
      <c r="C193" s="87"/>
      <c r="D193" s="87"/>
      <c r="E193" s="87"/>
      <c r="F193" s="87"/>
      <c r="G193" s="87"/>
      <c r="H193" s="87"/>
      <c r="I193" s="87"/>
      <c r="J193" s="87"/>
      <c r="K193" s="87"/>
      <c r="L193" s="87"/>
      <c r="M193" s="87"/>
      <c r="N193" s="87"/>
      <c r="O193" s="87"/>
      <c r="P193" s="87"/>
      <c r="Q193" s="87"/>
      <c r="R193" s="87"/>
      <c r="S193" s="87"/>
      <c r="T193" s="87"/>
      <c r="U193" s="87"/>
      <c r="V193" s="87"/>
      <c r="W193" s="65"/>
    </row>
    <row r="194" spans="1:46">
      <c r="A194" s="313"/>
      <c r="B194" s="314"/>
      <c r="C194" s="314"/>
      <c r="D194" s="314"/>
      <c r="E194" s="314"/>
      <c r="F194" s="314"/>
      <c r="G194" s="314"/>
      <c r="H194" s="314"/>
      <c r="I194" s="314"/>
      <c r="J194" s="267"/>
      <c r="K194" s="267"/>
      <c r="L194" s="267"/>
      <c r="M194" s="267"/>
      <c r="N194" s="267"/>
      <c r="O194" s="267"/>
      <c r="P194" s="267"/>
      <c r="Q194" s="267"/>
      <c r="R194" s="267"/>
      <c r="S194" s="267"/>
      <c r="T194" s="267"/>
      <c r="U194" s="267"/>
      <c r="V194" s="267"/>
    </row>
    <row r="195" spans="1:46">
      <c r="A195" s="59"/>
      <c r="B195" s="56"/>
      <c r="C195" s="56"/>
      <c r="D195" s="56"/>
      <c r="E195" s="56"/>
      <c r="F195" s="56"/>
      <c r="G195" s="56"/>
      <c r="H195" s="56"/>
      <c r="I195" s="56"/>
    </row>
    <row r="196" spans="1:46">
      <c r="A196" s="67" t="s">
        <v>488</v>
      </c>
      <c r="B196" s="68"/>
      <c r="C196" s="68"/>
      <c r="D196" s="68"/>
      <c r="E196" s="68"/>
      <c r="F196" s="68"/>
      <c r="G196" s="68"/>
      <c r="H196" s="68"/>
      <c r="I196" s="68"/>
      <c r="J196" s="68"/>
      <c r="K196" s="68"/>
      <c r="L196" s="68"/>
      <c r="M196" s="68"/>
      <c r="N196" s="68"/>
      <c r="O196" s="68"/>
      <c r="P196" s="68"/>
      <c r="Q196" s="68"/>
      <c r="R196" s="68"/>
      <c r="S196" s="68"/>
      <c r="T196" s="68"/>
      <c r="U196" s="68"/>
      <c r="V196" s="68"/>
    </row>
    <row r="197" spans="1:46">
      <c r="A197" s="293"/>
      <c r="B197" s="413" t="s">
        <v>153</v>
      </c>
      <c r="C197" s="413"/>
      <c r="D197" s="413"/>
      <c r="E197" s="413"/>
      <c r="F197" s="413"/>
      <c r="G197" s="413"/>
      <c r="H197" s="413"/>
      <c r="I197" s="414" t="s">
        <v>154</v>
      </c>
      <c r="J197" s="413"/>
      <c r="K197" s="413"/>
      <c r="L197" s="413"/>
      <c r="M197" s="413"/>
      <c r="N197" s="413"/>
      <c r="O197" s="415"/>
      <c r="P197" s="416" t="s">
        <v>155</v>
      </c>
      <c r="Q197" s="416"/>
      <c r="R197" s="416"/>
      <c r="S197" s="416"/>
      <c r="T197" s="416"/>
      <c r="U197" s="416"/>
      <c r="V197" s="417"/>
      <c r="Y197" s="293"/>
      <c r="Z197" s="413" t="s">
        <v>153</v>
      </c>
      <c r="AA197" s="413"/>
      <c r="AB197" s="413"/>
      <c r="AC197" s="413"/>
      <c r="AD197" s="413"/>
      <c r="AE197" s="413"/>
      <c r="AF197" s="413"/>
      <c r="AG197" s="414" t="s">
        <v>154</v>
      </c>
      <c r="AH197" s="413"/>
      <c r="AI197" s="413"/>
      <c r="AJ197" s="413"/>
      <c r="AK197" s="413"/>
      <c r="AL197" s="413"/>
      <c r="AM197" s="415"/>
      <c r="AN197" s="416" t="s">
        <v>155</v>
      </c>
      <c r="AO197" s="416"/>
      <c r="AP197" s="416"/>
      <c r="AQ197" s="416"/>
      <c r="AR197" s="416"/>
      <c r="AS197" s="416"/>
      <c r="AT197" s="417"/>
    </row>
    <row r="198" spans="1:46" ht="30">
      <c r="A198" s="294" t="s">
        <v>7</v>
      </c>
      <c r="B198" s="310" t="s">
        <v>37</v>
      </c>
      <c r="C198" s="310" t="s">
        <v>39</v>
      </c>
      <c r="D198" s="310" t="s">
        <v>13</v>
      </c>
      <c r="E198" s="310" t="s">
        <v>38</v>
      </c>
      <c r="F198" s="310" t="s">
        <v>156</v>
      </c>
      <c r="G198" s="310" t="s">
        <v>42</v>
      </c>
      <c r="H198" s="310" t="s">
        <v>43</v>
      </c>
      <c r="I198" s="95" t="s">
        <v>40</v>
      </c>
      <c r="J198" s="96" t="s">
        <v>158</v>
      </c>
      <c r="K198" s="96" t="s">
        <v>157</v>
      </c>
      <c r="L198" s="96" t="s">
        <v>159</v>
      </c>
      <c r="M198" s="96" t="s">
        <v>160</v>
      </c>
      <c r="N198" s="96" t="s">
        <v>41</v>
      </c>
      <c r="O198" s="97" t="s">
        <v>44</v>
      </c>
      <c r="P198" s="74" t="s">
        <v>40</v>
      </c>
      <c r="Q198" s="74" t="s">
        <v>158</v>
      </c>
      <c r="R198" s="74" t="s">
        <v>157</v>
      </c>
      <c r="S198" s="74" t="s">
        <v>159</v>
      </c>
      <c r="T198" s="74" t="s">
        <v>160</v>
      </c>
      <c r="U198" s="74" t="s">
        <v>41</v>
      </c>
      <c r="V198" s="76" t="s">
        <v>11</v>
      </c>
      <c r="Y198" s="303" t="s">
        <v>7</v>
      </c>
      <c r="Z198" s="169" t="s">
        <v>37</v>
      </c>
      <c r="AA198" s="169" t="s">
        <v>39</v>
      </c>
      <c r="AB198" s="169" t="s">
        <v>13</v>
      </c>
      <c r="AC198" s="169" t="s">
        <v>38</v>
      </c>
      <c r="AD198" s="169" t="s">
        <v>156</v>
      </c>
      <c r="AE198" s="169" t="s">
        <v>42</v>
      </c>
      <c r="AF198" s="169" t="s">
        <v>43</v>
      </c>
      <c r="AG198" s="73" t="s">
        <v>40</v>
      </c>
      <c r="AH198" s="74" t="s">
        <v>158</v>
      </c>
      <c r="AI198" s="74" t="s">
        <v>157</v>
      </c>
      <c r="AJ198" s="74" t="s">
        <v>159</v>
      </c>
      <c r="AK198" s="74" t="s">
        <v>160</v>
      </c>
      <c r="AL198" s="74" t="s">
        <v>41</v>
      </c>
      <c r="AM198" s="75" t="s">
        <v>44</v>
      </c>
      <c r="AN198" s="74" t="s">
        <v>40</v>
      </c>
      <c r="AO198" s="74" t="s">
        <v>158</v>
      </c>
      <c r="AP198" s="74" t="s">
        <v>157</v>
      </c>
      <c r="AQ198" s="74" t="s">
        <v>159</v>
      </c>
      <c r="AR198" s="74" t="s">
        <v>160</v>
      </c>
      <c r="AS198" s="74" t="s">
        <v>41</v>
      </c>
      <c r="AT198" s="76" t="s">
        <v>11</v>
      </c>
    </row>
    <row r="199" spans="1:46" ht="14">
      <c r="A199" s="295">
        <v>2006</v>
      </c>
      <c r="B199" s="80">
        <f>'5.Stata-DNSP&amp;State'!Z121</f>
        <v>1</v>
      </c>
      <c r="C199" s="88">
        <f>'5.Stata-DNSP&amp;State'!AA121</f>
        <v>1</v>
      </c>
      <c r="D199" s="88">
        <f>'5.Stata-DNSP&amp;State'!AB121</f>
        <v>1</v>
      </c>
      <c r="E199" s="88">
        <f>'5.Stata-DNSP&amp;State'!AC121</f>
        <v>1</v>
      </c>
      <c r="F199" s="88">
        <f>'5.Stata-DNSP&amp;State'!AD121</f>
        <v>1</v>
      </c>
      <c r="G199" s="88"/>
      <c r="H199" s="88">
        <f>'5.Stata-DNSP&amp;State'!C121</f>
        <v>1</v>
      </c>
      <c r="I199" s="80">
        <f>'5.Stata-DNSP&amp;State'!AE121</f>
        <v>1</v>
      </c>
      <c r="J199" s="88">
        <f>'5.Stata-DNSP&amp;State'!AF121</f>
        <v>1</v>
      </c>
      <c r="K199" s="88">
        <f>'5.Stata-DNSP&amp;State'!AG121</f>
        <v>1</v>
      </c>
      <c r="L199" s="88">
        <f>'5.Stata-DNSP&amp;State'!AH121</f>
        <v>1</v>
      </c>
      <c r="M199" s="88">
        <f>'5.Stata-DNSP&amp;State'!AI121</f>
        <v>1</v>
      </c>
      <c r="N199" s="88">
        <f>'5.Stata-DNSP&amp;State'!AJ121</f>
        <v>1</v>
      </c>
      <c r="O199" s="89">
        <f>'5.Stata-DNSP&amp;State'!D121</f>
        <v>1</v>
      </c>
      <c r="P199" s="88">
        <f t="shared" ref="P199:P213" si="91">$H199/I199</f>
        <v>1</v>
      </c>
      <c r="Q199" s="78">
        <f t="shared" ref="Q199:Q213" si="92">$H199/J199</f>
        <v>1</v>
      </c>
      <c r="R199" s="78">
        <f t="shared" ref="R199:R213" si="93">$H199/K199</f>
        <v>1</v>
      </c>
      <c r="S199" s="78">
        <f t="shared" ref="S199:S213" si="94">$H199/L199</f>
        <v>1</v>
      </c>
      <c r="T199" s="78">
        <f t="shared" ref="T199:T213" si="95">$H199/M199</f>
        <v>1</v>
      </c>
      <c r="U199" s="78">
        <f t="shared" ref="U199:U213" si="96">$H199/N199</f>
        <v>1</v>
      </c>
      <c r="V199" s="79">
        <f>'Index Tables'!F182</f>
        <v>1</v>
      </c>
      <c r="Y199" s="304">
        <v>2006</v>
      </c>
      <c r="Z199" s="156">
        <f>B199-'Individ-I&amp;O Tables'!B206</f>
        <v>0</v>
      </c>
      <c r="AA199" s="156">
        <f>C199-'Individ-I&amp;O Tables'!C206</f>
        <v>0</v>
      </c>
      <c r="AB199" s="156">
        <f>D199-'Individ-I&amp;O Tables'!D206</f>
        <v>0</v>
      </c>
      <c r="AC199" s="156">
        <f>E199-'Individ-I&amp;O Tables'!E206</f>
        <v>0</v>
      </c>
      <c r="AD199" s="156">
        <f>F199-'Individ-I&amp;O Tables'!F206</f>
        <v>0</v>
      </c>
      <c r="AE199" s="156"/>
      <c r="AF199" s="156">
        <f>H199-'Individ-I&amp;O Tables'!H206</f>
        <v>0</v>
      </c>
      <c r="AG199" s="300">
        <f>I199-'Individ-I&amp;O Tables'!I206</f>
        <v>0</v>
      </c>
      <c r="AH199" s="156">
        <f>J199-'Individ-I&amp;O Tables'!J206</f>
        <v>0</v>
      </c>
      <c r="AI199" s="156">
        <f>K199-'Individ-I&amp;O Tables'!K206</f>
        <v>0</v>
      </c>
      <c r="AJ199" s="156">
        <f>L199-'Individ-I&amp;O Tables'!L206</f>
        <v>0</v>
      </c>
      <c r="AK199" s="156">
        <f>M199-'Individ-I&amp;O Tables'!M206</f>
        <v>0</v>
      </c>
      <c r="AL199" s="156">
        <f>N199-'Individ-I&amp;O Tables'!N206</f>
        <v>0</v>
      </c>
      <c r="AM199" s="296">
        <f>O199-'Individ-I&amp;O Tables'!P206</f>
        <v>0</v>
      </c>
      <c r="AN199" s="156">
        <f>P199-'Individ-I&amp;O Tables'!Q206</f>
        <v>0</v>
      </c>
      <c r="AO199" s="156">
        <f>Q199-'Individ-I&amp;O Tables'!R206</f>
        <v>0</v>
      </c>
      <c r="AP199" s="156">
        <f>R199-'Individ-I&amp;O Tables'!S206</f>
        <v>0</v>
      </c>
      <c r="AQ199" s="156">
        <f>S199-'Individ-I&amp;O Tables'!T206</f>
        <v>0</v>
      </c>
      <c r="AR199" s="156">
        <f>T199-'Individ-I&amp;O Tables'!U206</f>
        <v>0</v>
      </c>
      <c r="AS199" s="156">
        <f>U199-'Individ-I&amp;O Tables'!V206</f>
        <v>0</v>
      </c>
      <c r="AT199" s="296">
        <f>V199-'Individ-I&amp;O Tables'!W206</f>
        <v>0</v>
      </c>
    </row>
    <row r="200" spans="1:46" ht="14">
      <c r="A200" s="295">
        <v>2007</v>
      </c>
      <c r="B200" s="82">
        <f>'5.Stata-DNSP&amp;State'!Z122</f>
        <v>1.0233355760574341</v>
      </c>
      <c r="C200" s="78">
        <f>'5.Stata-DNSP&amp;State'!AA122</f>
        <v>1.0773494243621826</v>
      </c>
      <c r="D200" s="78">
        <f>'5.Stata-DNSP&amp;State'!AB122</f>
        <v>1.0202711820602417</v>
      </c>
      <c r="E200" s="78">
        <f>'5.Stata-DNSP&amp;State'!AC122</f>
        <v>1.0089396238327026</v>
      </c>
      <c r="F200" s="78">
        <f>'5.Stata-DNSP&amp;State'!AD122</f>
        <v>1.0023831129074097</v>
      </c>
      <c r="G200" s="78"/>
      <c r="H200" s="78">
        <f>'5.Stata-DNSP&amp;State'!C122</f>
        <v>1.0386234521865845</v>
      </c>
      <c r="I200" s="82">
        <f>'5.Stata-DNSP&amp;State'!AE122</f>
        <v>1.055811882019043</v>
      </c>
      <c r="J200" s="78">
        <f>'5.Stata-DNSP&amp;State'!AF122</f>
        <v>1.0015844106674194</v>
      </c>
      <c r="K200" s="78">
        <f>'5.Stata-DNSP&amp;State'!AG122</f>
        <v>1.0053768157958984</v>
      </c>
      <c r="L200" s="78">
        <f>'5.Stata-DNSP&amp;State'!AH122</f>
        <v>0.90269523859024048</v>
      </c>
      <c r="M200" s="78">
        <f>'5.Stata-DNSP&amp;State'!AI122</f>
        <v>1.0389271974563599</v>
      </c>
      <c r="N200" s="78">
        <f>'5.Stata-DNSP&amp;State'!AJ122</f>
        <v>1.0069179534912109</v>
      </c>
      <c r="O200" s="79">
        <f>'5.Stata-DNSP&amp;State'!D122</f>
        <v>1.027423620223999</v>
      </c>
      <c r="P200" s="78">
        <f t="shared" si="91"/>
        <v>0.9837201776896195</v>
      </c>
      <c r="Q200" s="78">
        <f t="shared" si="92"/>
        <v>1.0369804493008068</v>
      </c>
      <c r="R200" s="78">
        <f t="shared" si="93"/>
        <v>1.0330688313757928</v>
      </c>
      <c r="S200" s="78">
        <f t="shared" si="94"/>
        <v>1.1505804038676732</v>
      </c>
      <c r="T200" s="78">
        <f t="shared" si="95"/>
        <v>0.99970763565481868</v>
      </c>
      <c r="U200" s="78">
        <f t="shared" si="96"/>
        <v>1.0314876684693559</v>
      </c>
      <c r="V200" s="79">
        <f>'Index Tables'!F183</f>
        <v>1.034341</v>
      </c>
      <c r="Y200" s="304">
        <v>2007</v>
      </c>
      <c r="Z200" s="60">
        <f>B200-'Individ-I&amp;O Tables'!B207</f>
        <v>-4.2394256594135982E-7</v>
      </c>
      <c r="AA200" s="60">
        <f>C200-'Individ-I&amp;O Tables'!C207</f>
        <v>4.2436218272712267E-7</v>
      </c>
      <c r="AB200" s="60">
        <f>D200-'Individ-I&amp;O Tables'!D207</f>
        <v>1.8206024177125357E-7</v>
      </c>
      <c r="AC200" s="60">
        <f>E200-'Individ-I&amp;O Tables'!E207</f>
        <v>-3.7616729731126952E-7</v>
      </c>
      <c r="AD200" s="60">
        <f>F200-'Individ-I&amp;O Tables'!F207</f>
        <v>1.1290740964398083E-7</v>
      </c>
      <c r="AE200" s="60"/>
      <c r="AF200" s="60">
        <f>H200-'Individ-I&amp;O Tables'!H207</f>
        <v>-5.4781341551901619E-7</v>
      </c>
      <c r="AG200" s="301">
        <f>I200-'Individ-I&amp;O Tables'!I207</f>
        <v>-1.1798095700399358E-7</v>
      </c>
      <c r="AH200" s="60">
        <f>J200-'Individ-I&amp;O Tables'!J207</f>
        <v>4.1066741940376517E-7</v>
      </c>
      <c r="AI200" s="60">
        <f>K200-'Individ-I&amp;O Tables'!K207</f>
        <v>-1.8420410152764077E-7</v>
      </c>
      <c r="AJ200" s="60">
        <f>L200-'Individ-I&amp;O Tables'!L207</f>
        <v>3.8590240447611279E-8</v>
      </c>
      <c r="AK200" s="60">
        <f>M200-'Individ-I&amp;O Tables'!M207</f>
        <v>1.9745635992940436E-7</v>
      </c>
      <c r="AL200" s="60">
        <f>N200-'Individ-I&amp;O Tables'!N207</f>
        <v>-4.650878904222111E-8</v>
      </c>
      <c r="AM200" s="297">
        <f>O200-'Individ-I&amp;O Tables'!P207</f>
        <v>-3.797760008694695E-7</v>
      </c>
      <c r="AN200" s="60">
        <f>P200-'Individ-I&amp;O Tables'!Q207</f>
        <v>-2.2231038054876251E-7</v>
      </c>
      <c r="AO200" s="60">
        <f>Q200-'Individ-I&amp;O Tables'!R207</f>
        <v>-5.50699193135884E-7</v>
      </c>
      <c r="AP200" s="60">
        <f>R200-'Individ-I&amp;O Tables'!S207</f>
        <v>-1.6862420726404537E-7</v>
      </c>
      <c r="AQ200" s="60">
        <f>S200-'Individ-I&amp;O Tables'!T207</f>
        <v>-5.9613232683553008E-7</v>
      </c>
      <c r="AR200" s="60">
        <f>T200-'Individ-I&amp;O Tables'!U207</f>
        <v>-2.6434518130002971E-7</v>
      </c>
      <c r="AS200" s="60">
        <f>U200-'Individ-I&amp;O Tables'!V207</f>
        <v>-3.3153064404878307E-7</v>
      </c>
      <c r="AT200" s="297">
        <f>V200-'Individ-I&amp;O Tables'!W207</f>
        <v>0</v>
      </c>
    </row>
    <row r="201" spans="1:46" ht="14">
      <c r="A201" s="295">
        <v>2008</v>
      </c>
      <c r="B201" s="82">
        <f>'5.Stata-DNSP&amp;State'!Z123</f>
        <v>1.0492676496505737</v>
      </c>
      <c r="C201" s="78">
        <f>'5.Stata-DNSP&amp;State'!AA123</f>
        <v>1.1449956893920898</v>
      </c>
      <c r="D201" s="78">
        <f>'5.Stata-DNSP&amp;State'!AB123</f>
        <v>1.0322401523590088</v>
      </c>
      <c r="E201" s="78">
        <f>'5.Stata-DNSP&amp;State'!AC123</f>
        <v>1.0261169672012329</v>
      </c>
      <c r="F201" s="78">
        <f>'5.Stata-DNSP&amp;State'!AD123</f>
        <v>0.94036853313446045</v>
      </c>
      <c r="G201" s="78"/>
      <c r="H201" s="78">
        <f>'5.Stata-DNSP&amp;State'!C123</f>
        <v>1.0820471048355103</v>
      </c>
      <c r="I201" s="82">
        <f>'5.Stata-DNSP&amp;State'!AE123</f>
        <v>0.85254216194152832</v>
      </c>
      <c r="J201" s="78">
        <f>'5.Stata-DNSP&amp;State'!AF123</f>
        <v>1.0064769983291626</v>
      </c>
      <c r="K201" s="78">
        <f>'5.Stata-DNSP&amp;State'!AG123</f>
        <v>1.0179044008255005</v>
      </c>
      <c r="L201" s="78">
        <f>'5.Stata-DNSP&amp;State'!AH123</f>
        <v>0.9023669958114624</v>
      </c>
      <c r="M201" s="78">
        <f>'5.Stata-DNSP&amp;State'!AI123</f>
        <v>1.1221415996551514</v>
      </c>
      <c r="N201" s="78">
        <f>'5.Stata-DNSP&amp;State'!AJ123</f>
        <v>1.0702061653137207</v>
      </c>
      <c r="O201" s="79">
        <f>'5.Stata-DNSP&amp;State'!D123</f>
        <v>0.95997732877731323</v>
      </c>
      <c r="P201" s="78">
        <f t="shared" si="91"/>
        <v>1.2692006954486816</v>
      </c>
      <c r="Q201" s="78">
        <f t="shared" si="92"/>
        <v>1.0750837889308951</v>
      </c>
      <c r="R201" s="78">
        <f t="shared" si="93"/>
        <v>1.0630144677221076</v>
      </c>
      <c r="S201" s="78">
        <f t="shared" si="94"/>
        <v>1.1991208785982568</v>
      </c>
      <c r="T201" s="78">
        <f t="shared" si="95"/>
        <v>0.96426966540411418</v>
      </c>
      <c r="U201" s="78">
        <f t="shared" si="96"/>
        <v>1.011064166798477</v>
      </c>
      <c r="V201" s="79">
        <f>'Index Tables'!F184</f>
        <v>1.043228</v>
      </c>
      <c r="Y201" s="304">
        <v>2008</v>
      </c>
      <c r="Z201" s="60">
        <f>B201-'Individ-I&amp;O Tables'!B208</f>
        <v>-3.5034942635903121E-7</v>
      </c>
      <c r="AA201" s="60">
        <f>C201-'Individ-I&amp;O Tables'!C208</f>
        <v>-3.1060791005899091E-7</v>
      </c>
      <c r="AB201" s="60">
        <f>D201-'Individ-I&amp;O Tables'!D208</f>
        <v>1.5235900874266406E-7</v>
      </c>
      <c r="AC201" s="60">
        <f>E201-'Individ-I&amp;O Tables'!E208</f>
        <v>-3.2798767035657761E-8</v>
      </c>
      <c r="AD201" s="60">
        <f>F201-'Individ-I&amp;O Tables'!F208</f>
        <v>3.3134460397654664E-8</v>
      </c>
      <c r="AE201" s="60"/>
      <c r="AF201" s="60">
        <f>H201-'Individ-I&amp;O Tables'!H208</f>
        <v>1.0483551027284932E-7</v>
      </c>
      <c r="AG201" s="301">
        <f>I201-'Individ-I&amp;O Tables'!I208</f>
        <v>6.1941528350928365E-8</v>
      </c>
      <c r="AH201" s="60">
        <f>J201-'Individ-I&amp;O Tables'!J208</f>
        <v>-1.6708374683815919E-9</v>
      </c>
      <c r="AI201" s="60">
        <f>K201-'Individ-I&amp;O Tables'!K208</f>
        <v>4.0082550056830257E-7</v>
      </c>
      <c r="AJ201" s="60">
        <f>L201-'Individ-I&amp;O Tables'!L208</f>
        <v>-4.1885376278472108E-9</v>
      </c>
      <c r="AK201" s="60">
        <f>M201-'Individ-I&amp;O Tables'!M208</f>
        <v>-4.0034484860562713E-7</v>
      </c>
      <c r="AL201" s="60">
        <f>N201-'Individ-I&amp;O Tables'!N208</f>
        <v>1.6531372071248995E-7</v>
      </c>
      <c r="AM201" s="297">
        <f>O201-'Individ-I&amp;O Tables'!P208</f>
        <v>3.2877731326319548E-7</v>
      </c>
      <c r="AN201" s="60">
        <f>P201-'Individ-I&amp;O Tables'!Q208</f>
        <v>-3.0455131838635907E-7</v>
      </c>
      <c r="AO201" s="60">
        <f>Q201-'Individ-I&amp;O Tables'!R208</f>
        <v>-2.1106910486068386E-7</v>
      </c>
      <c r="AP201" s="60">
        <f>R201-'Individ-I&amp;O Tables'!S208</f>
        <v>4.6772210771095502E-7</v>
      </c>
      <c r="AQ201" s="60">
        <f>S201-'Individ-I&amp;O Tables'!T208</f>
        <v>-1.2140174332486708E-7</v>
      </c>
      <c r="AR201" s="60">
        <f>T201-'Individ-I&amp;O Tables'!U208</f>
        <v>-3.4595885822774619E-8</v>
      </c>
      <c r="AS201" s="60">
        <f>U201-'Individ-I&amp;O Tables'!V208</f>
        <v>1.667984770303832E-7</v>
      </c>
      <c r="AT201" s="297">
        <f>V201-'Individ-I&amp;O Tables'!W208</f>
        <v>0</v>
      </c>
    </row>
    <row r="202" spans="1:46" ht="14">
      <c r="A202" s="295">
        <v>2009</v>
      </c>
      <c r="B202" s="82">
        <f>'5.Stata-DNSP&amp;State'!Z124</f>
        <v>1.0224591493606567</v>
      </c>
      <c r="C202" s="78">
        <f>'5.Stata-DNSP&amp;State'!AA124</f>
        <v>1.2182595729827881</v>
      </c>
      <c r="D202" s="78">
        <f>'5.Stata-DNSP&amp;State'!AB124</f>
        <v>1.0411614179611206</v>
      </c>
      <c r="E202" s="78">
        <f>'5.Stata-DNSP&amp;State'!AC124</f>
        <v>1.0363712310791016</v>
      </c>
      <c r="F202" s="78">
        <f>'5.Stata-DNSP&amp;State'!AD124</f>
        <v>1.0752254724502563</v>
      </c>
      <c r="G202" s="78"/>
      <c r="H202" s="78">
        <f>'5.Stata-DNSP&amp;State'!C124</f>
        <v>1.0967103242874146</v>
      </c>
      <c r="I202" s="82">
        <f>'5.Stata-DNSP&amp;State'!AE124</f>
        <v>0.93051230907440186</v>
      </c>
      <c r="J202" s="78">
        <f>'5.Stata-DNSP&amp;State'!AF124</f>
        <v>1.0548286437988281</v>
      </c>
      <c r="K202" s="78">
        <f>'5.Stata-DNSP&amp;State'!AG124</f>
        <v>1.015936017036438</v>
      </c>
      <c r="L202" s="78">
        <f>'5.Stata-DNSP&amp;State'!AH124</f>
        <v>0.9023669958114624</v>
      </c>
      <c r="M202" s="78">
        <f>'5.Stata-DNSP&amp;State'!AI124</f>
        <v>1.1673387289047241</v>
      </c>
      <c r="N202" s="78">
        <f>'5.Stata-DNSP&amp;State'!AJ124</f>
        <v>1.1150668859481812</v>
      </c>
      <c r="O202" s="79">
        <f>'5.Stata-DNSP&amp;State'!D124</f>
        <v>0.99911999702453613</v>
      </c>
      <c r="P202" s="78">
        <f t="shared" si="91"/>
        <v>1.1786091528207006</v>
      </c>
      <c r="Q202" s="78">
        <f t="shared" si="92"/>
        <v>1.0397047243026649</v>
      </c>
      <c r="R202" s="78">
        <f t="shared" si="93"/>
        <v>1.0795072779155928</v>
      </c>
      <c r="S202" s="78">
        <f t="shared" si="94"/>
        <v>1.2153706079433757</v>
      </c>
      <c r="T202" s="78">
        <f t="shared" si="95"/>
        <v>0.93949622087534279</v>
      </c>
      <c r="U202" s="78">
        <f t="shared" si="96"/>
        <v>0.9835377035296341</v>
      </c>
      <c r="V202" s="79">
        <f>'Index Tables'!F185</f>
        <v>1.038799</v>
      </c>
      <c r="Y202" s="304">
        <v>2009</v>
      </c>
      <c r="Z202" s="60">
        <f>B202-'Individ-I&amp;O Tables'!B209</f>
        <v>1.493606567315453E-7</v>
      </c>
      <c r="AA202" s="60">
        <f>C202-'Individ-I&amp;O Tables'!C209</f>
        <v>-4.27017211812597E-7</v>
      </c>
      <c r="AB202" s="60">
        <f>D202-'Individ-I&amp;O Tables'!D209</f>
        <v>4.1796112060232815E-7</v>
      </c>
      <c r="AC202" s="60">
        <f>E202-'Individ-I&amp;O Tables'!E209</f>
        <v>2.3107910163133738E-7</v>
      </c>
      <c r="AD202" s="60">
        <f>F202-'Individ-I&amp;O Tables'!F209</f>
        <v>4.724502562503119E-7</v>
      </c>
      <c r="AE202" s="60"/>
      <c r="AF202" s="60">
        <f>H202-'Individ-I&amp;O Tables'!H209</f>
        <v>3.2428741447709797E-7</v>
      </c>
      <c r="AG202" s="301">
        <f>I202-'Individ-I&amp;O Tables'!I209</f>
        <v>1.090744018439338E-7</v>
      </c>
      <c r="AH202" s="60">
        <f>J202-'Individ-I&amp;O Tables'!J209</f>
        <v>-3.5620117189161249E-7</v>
      </c>
      <c r="AI202" s="60">
        <f>K202-'Individ-I&amp;O Tables'!K209</f>
        <v>1.7036438038076085E-8</v>
      </c>
      <c r="AJ202" s="60">
        <f>L202-'Individ-I&amp;O Tables'!L209</f>
        <v>-4.1885376278472108E-9</v>
      </c>
      <c r="AK202" s="60">
        <f>M202-'Individ-I&amp;O Tables'!M209</f>
        <v>-2.710952757833951E-7</v>
      </c>
      <c r="AL202" s="60">
        <f>N202-'Individ-I&amp;O Tables'!N209</f>
        <v>-1.1405181887802485E-7</v>
      </c>
      <c r="AM202" s="297">
        <f>O202-'Individ-I&amp;O Tables'!P209</f>
        <v>3.9702453613621458E-7</v>
      </c>
      <c r="AN202" s="60">
        <f>P202-'Individ-I&amp;O Tables'!Q209</f>
        <v>1.5282070053856955E-7</v>
      </c>
      <c r="AO202" s="60">
        <f>Q202-'Individ-I&amp;O Tables'!R209</f>
        <v>-2.7569733518362227E-7</v>
      </c>
      <c r="AP202" s="60">
        <f>R202-'Individ-I&amp;O Tables'!S209</f>
        <v>2.7791559276124644E-7</v>
      </c>
      <c r="AQ202" s="60">
        <f>S202-'Individ-I&amp;O Tables'!T209</f>
        <v>-3.9205662427654886E-7</v>
      </c>
      <c r="AR202" s="60">
        <f>T202-'Individ-I&amp;O Tables'!U209</f>
        <v>-7.9124657159646006E-8</v>
      </c>
      <c r="AS202" s="60">
        <f>U202-'Individ-I&amp;O Tables'!V209</f>
        <v>-9.6470365917866729E-8</v>
      </c>
      <c r="AT202" s="297">
        <f>V202-'Individ-I&amp;O Tables'!W209</f>
        <v>0</v>
      </c>
    </row>
    <row r="203" spans="1:46" ht="14">
      <c r="A203" s="295">
        <v>2010</v>
      </c>
      <c r="B203" s="82">
        <f>'5.Stata-DNSP&amp;State'!Z125</f>
        <v>1.0400665998458862</v>
      </c>
      <c r="C203" s="78">
        <f>'5.Stata-DNSP&amp;State'!AA125</f>
        <v>1.2182595729827881</v>
      </c>
      <c r="D203" s="78">
        <f>'5.Stata-DNSP&amp;State'!AB125</f>
        <v>1.0560159683227539</v>
      </c>
      <c r="E203" s="78">
        <f>'5.Stata-DNSP&amp;State'!AC125</f>
        <v>1.0441075563430786</v>
      </c>
      <c r="F203" s="78">
        <f>'5.Stata-DNSP&amp;State'!AD125</f>
        <v>0.95389604568481445</v>
      </c>
      <c r="G203" s="78"/>
      <c r="H203" s="78">
        <f>'5.Stata-DNSP&amp;State'!C125</f>
        <v>1.1183571815490723</v>
      </c>
      <c r="I203" s="82">
        <f>'5.Stata-DNSP&amp;State'!AE125</f>
        <v>1.0910303592681885</v>
      </c>
      <c r="J203" s="78">
        <f>'5.Stata-DNSP&amp;State'!AF125</f>
        <v>1.0603570938110352</v>
      </c>
      <c r="K203" s="78">
        <f>'5.Stata-DNSP&amp;State'!AG125</f>
        <v>1.013857364654541</v>
      </c>
      <c r="L203" s="78">
        <f>'5.Stata-DNSP&amp;State'!AH125</f>
        <v>0.90269523859024048</v>
      </c>
      <c r="M203" s="78">
        <f>'5.Stata-DNSP&amp;State'!AI125</f>
        <v>1.2168629169464111</v>
      </c>
      <c r="N203" s="78">
        <f>'5.Stata-DNSP&amp;State'!AJ125</f>
        <v>1.1054103374481201</v>
      </c>
      <c r="O203" s="79">
        <f>'5.Stata-DNSP&amp;State'!D125</f>
        <v>1.0695961713790894</v>
      </c>
      <c r="P203" s="78">
        <f t="shared" si="91"/>
        <v>1.0250468028215212</v>
      </c>
      <c r="Q203" s="78">
        <f t="shared" si="92"/>
        <v>1.0546986369748126</v>
      </c>
      <c r="R203" s="78">
        <f t="shared" si="93"/>
        <v>1.103071517293893</v>
      </c>
      <c r="S203" s="78">
        <f t="shared" si="94"/>
        <v>1.2389089182475759</v>
      </c>
      <c r="T203" s="78">
        <f t="shared" si="95"/>
        <v>0.91904943932014249</v>
      </c>
      <c r="U203" s="78">
        <f t="shared" si="96"/>
        <v>1.0117122516972661</v>
      </c>
      <c r="V203" s="79">
        <f>'Index Tables'!F186</f>
        <v>1.060767</v>
      </c>
      <c r="Y203" s="304">
        <v>2010</v>
      </c>
      <c r="Z203" s="60">
        <f>B203-'Individ-I&amp;O Tables'!B210</f>
        <v>-4.0015411384430877E-7</v>
      </c>
      <c r="AA203" s="60">
        <f>C203-'Individ-I&amp;O Tables'!C210</f>
        <v>-4.27017211812597E-7</v>
      </c>
      <c r="AB203" s="60">
        <f>D203-'Individ-I&amp;O Tables'!D210</f>
        <v>-3.1677246159489414E-8</v>
      </c>
      <c r="AC203" s="60">
        <f>E203-'Individ-I&amp;O Tables'!E210</f>
        <v>-4.436569214227859E-7</v>
      </c>
      <c r="AD203" s="60">
        <f>F203-'Individ-I&amp;O Tables'!F210</f>
        <v>4.5684814486968151E-8</v>
      </c>
      <c r="AE203" s="60"/>
      <c r="AF203" s="60">
        <f>H203-'Individ-I&amp;O Tables'!H210</f>
        <v>1.8154907222012184E-7</v>
      </c>
      <c r="AG203" s="301">
        <f>I203-'Individ-I&amp;O Tables'!I210</f>
        <v>3.5926818853226905E-7</v>
      </c>
      <c r="AH203" s="60">
        <f>J203-'Individ-I&amp;O Tables'!J210</f>
        <v>9.3811035162261192E-8</v>
      </c>
      <c r="AI203" s="60">
        <f>K203-'Individ-I&amp;O Tables'!K210</f>
        <v>3.6465454100742534E-7</v>
      </c>
      <c r="AJ203" s="60">
        <f>L203-'Individ-I&amp;O Tables'!L210</f>
        <v>3.8590240447611279E-8</v>
      </c>
      <c r="AK203" s="60">
        <f>M203-'Individ-I&amp;O Tables'!M210</f>
        <v>-8.3053588895154462E-8</v>
      </c>
      <c r="AL203" s="60">
        <f>N203-'Individ-I&amp;O Tables'!N210</f>
        <v>3.3744812011349268E-7</v>
      </c>
      <c r="AM203" s="297">
        <f>O203-'Individ-I&amp;O Tables'!P210</f>
        <v>1.7137908936426527E-7</v>
      </c>
      <c r="AN203" s="60">
        <f>P203-'Individ-I&amp;O Tables'!Q210</f>
        <v>-1.9717847887790185E-7</v>
      </c>
      <c r="AO203" s="60">
        <f>Q203-'Individ-I&amp;O Tables'!R210</f>
        <v>-3.6302518746644807E-7</v>
      </c>
      <c r="AP203" s="60">
        <f>R203-'Individ-I&amp;O Tables'!S210</f>
        <v>-4.8270610708556205E-7</v>
      </c>
      <c r="AQ203" s="60">
        <f>S203-'Individ-I&amp;O Tables'!T210</f>
        <v>-8.1752424163639148E-8</v>
      </c>
      <c r="AR203" s="60">
        <f>T203-'Individ-I&amp;O Tables'!U210</f>
        <v>-1.6067985753043246E-7</v>
      </c>
      <c r="AS203" s="60">
        <f>U203-'Individ-I&amp;O Tables'!V210</f>
        <v>2.5169726614038268E-7</v>
      </c>
      <c r="AT203" s="297">
        <f>V203-'Individ-I&amp;O Tables'!W210</f>
        <v>0</v>
      </c>
    </row>
    <row r="204" spans="1:46" ht="14">
      <c r="A204" s="295">
        <v>2011</v>
      </c>
      <c r="B204" s="82">
        <f>'5.Stata-DNSP&amp;State'!Z126</f>
        <v>1.031737208366394</v>
      </c>
      <c r="C204" s="78">
        <f>'5.Stata-DNSP&amp;State'!AA126</f>
        <v>1.2182595729827881</v>
      </c>
      <c r="D204" s="78">
        <f>'5.Stata-DNSP&amp;State'!AB126</f>
        <v>1.0478059053421021</v>
      </c>
      <c r="E204" s="78">
        <f>'5.Stata-DNSP&amp;State'!AC126</f>
        <v>1.0564566850662231</v>
      </c>
      <c r="F204" s="78">
        <f>'5.Stata-DNSP&amp;State'!AD126</f>
        <v>0.83857220411300659</v>
      </c>
      <c r="G204" s="78"/>
      <c r="H204" s="78">
        <f>'5.Stata-DNSP&amp;State'!C126</f>
        <v>1.134600043296814</v>
      </c>
      <c r="I204" s="82">
        <f>'5.Stata-DNSP&amp;State'!AE126</f>
        <v>1.0764443874359131</v>
      </c>
      <c r="J204" s="78">
        <f>'5.Stata-DNSP&amp;State'!AF126</f>
        <v>1.0501819849014282</v>
      </c>
      <c r="K204" s="78">
        <f>'5.Stata-DNSP&amp;State'!AG126</f>
        <v>1.00236976146698</v>
      </c>
      <c r="L204" s="78">
        <f>'5.Stata-DNSP&amp;State'!AH126</f>
        <v>0.91874545812606812</v>
      </c>
      <c r="M204" s="78">
        <f>'5.Stata-DNSP&amp;State'!AI126</f>
        <v>1.2713834047317505</v>
      </c>
      <c r="N204" s="78">
        <f>'5.Stata-DNSP&amp;State'!AJ126</f>
        <v>1.203008770942688</v>
      </c>
      <c r="O204" s="79">
        <f>'5.Stata-DNSP&amp;State'!D126</f>
        <v>1.0784534215927124</v>
      </c>
      <c r="P204" s="78">
        <f t="shared" si="91"/>
        <v>1.0540256947220723</v>
      </c>
      <c r="Q204" s="78">
        <f t="shared" si="92"/>
        <v>1.0803842187440582</v>
      </c>
      <c r="R204" s="78">
        <f t="shared" si="93"/>
        <v>1.1319176684223928</v>
      </c>
      <c r="S204" s="78">
        <f t="shared" si="94"/>
        <v>1.2349449276310074</v>
      </c>
      <c r="T204" s="78">
        <f t="shared" si="95"/>
        <v>0.89241375896062092</v>
      </c>
      <c r="U204" s="78">
        <f t="shared" si="96"/>
        <v>0.94313530433176451</v>
      </c>
      <c r="V204" s="79">
        <f>'Index Tables'!F187</f>
        <v>1.051112</v>
      </c>
      <c r="Y204" s="304">
        <v>2011</v>
      </c>
      <c r="Z204" s="60">
        <f>B204-'Individ-I&amp;O Tables'!B211</f>
        <v>2.0836639413879254E-7</v>
      </c>
      <c r="AA204" s="60">
        <f>C204-'Individ-I&amp;O Tables'!C211</f>
        <v>-4.27017211812597E-7</v>
      </c>
      <c r="AB204" s="60">
        <f>D204-'Individ-I&amp;O Tables'!D211</f>
        <v>-9.4657897964367521E-8</v>
      </c>
      <c r="AC204" s="60">
        <f>E204-'Individ-I&amp;O Tables'!E211</f>
        <v>-3.1493377683489143E-7</v>
      </c>
      <c r="AD204" s="60">
        <f>F204-'Individ-I&amp;O Tables'!F211</f>
        <v>1.0411300654933342E-7</v>
      </c>
      <c r="AE204" s="60"/>
      <c r="AF204" s="60">
        <f>H204-'Individ-I&amp;O Tables'!H211</f>
        <v>4.3296813911908316E-8</v>
      </c>
      <c r="AG204" s="301">
        <f>I204-'Individ-I&amp;O Tables'!I211</f>
        <v>3.8743591312950798E-7</v>
      </c>
      <c r="AH204" s="60">
        <f>J204-'Individ-I&amp;O Tables'!J211</f>
        <v>-1.5098571726213095E-8</v>
      </c>
      <c r="AI204" s="60">
        <f>K204-'Individ-I&amp;O Tables'!K211</f>
        <v>-2.3853302000276244E-7</v>
      </c>
      <c r="AJ204" s="60">
        <f>L204-'Individ-I&amp;O Tables'!L211</f>
        <v>-4.1873931877489667E-8</v>
      </c>
      <c r="AK204" s="60">
        <f>M204-'Individ-I&amp;O Tables'!M211</f>
        <v>4.0473175055844024E-7</v>
      </c>
      <c r="AL204" s="60">
        <f>N204-'Individ-I&amp;O Tables'!N211</f>
        <v>-2.2905731200673074E-7</v>
      </c>
      <c r="AM204" s="297">
        <f>O204-'Individ-I&amp;O Tables'!P211</f>
        <v>4.215927122963592E-7</v>
      </c>
      <c r="AN204" s="60">
        <f>P204-'Individ-I&amp;O Tables'!Q211</f>
        <v>-3.0527792760359773E-7</v>
      </c>
      <c r="AO204" s="60">
        <f>Q204-'Individ-I&amp;O Tables'!R211</f>
        <v>-7.81255941717518E-7</v>
      </c>
      <c r="AP204" s="60">
        <f>R204-'Individ-I&amp;O Tables'!S211</f>
        <v>-3.3157760714885853E-7</v>
      </c>
      <c r="AQ204" s="60">
        <f>S204-'Individ-I&amp;O Tables'!T211</f>
        <v>-7.2368992576343771E-8</v>
      </c>
      <c r="AR204" s="60">
        <f>T204-'Individ-I&amp;O Tables'!U211</f>
        <v>-2.4103937912300921E-7</v>
      </c>
      <c r="AS204" s="60">
        <f>U204-'Individ-I&amp;O Tables'!V211</f>
        <v>-1.956682355030992E-7</v>
      </c>
      <c r="AT204" s="297">
        <f>V204-'Individ-I&amp;O Tables'!W211</f>
        <v>0</v>
      </c>
    </row>
    <row r="205" spans="1:46" ht="14">
      <c r="A205" s="295">
        <v>2012</v>
      </c>
      <c r="B205" s="82">
        <f>'5.Stata-DNSP&amp;State'!Z127</f>
        <v>1.019981861114502</v>
      </c>
      <c r="C205" s="78">
        <f>'5.Stata-DNSP&amp;State'!AA127</f>
        <v>1.2182595729827881</v>
      </c>
      <c r="D205" s="78">
        <f>'5.Stata-DNSP&amp;State'!AB127</f>
        <v>1.0670708417892456</v>
      </c>
      <c r="E205" s="78">
        <f>'5.Stata-DNSP&amp;State'!AC127</f>
        <v>1.0670963525772095</v>
      </c>
      <c r="F205" s="78">
        <f>'5.Stata-DNSP&amp;State'!AD127</f>
        <v>0.77674096822738647</v>
      </c>
      <c r="G205" s="78"/>
      <c r="H205" s="78">
        <f>'5.Stata-DNSP&amp;State'!C127</f>
        <v>1.1489685773849487</v>
      </c>
      <c r="I205" s="82">
        <f>'5.Stata-DNSP&amp;State'!AE127</f>
        <v>1.2225130796432495</v>
      </c>
      <c r="J205" s="78">
        <f>'5.Stata-DNSP&amp;State'!AF127</f>
        <v>1.0588512420654297</v>
      </c>
      <c r="K205" s="78">
        <f>'5.Stata-DNSP&amp;State'!AG127</f>
        <v>0.98861795663833618</v>
      </c>
      <c r="L205" s="78">
        <f>'5.Stata-DNSP&amp;State'!AH127</f>
        <v>0.97588241100311279</v>
      </c>
      <c r="M205" s="78">
        <f>'5.Stata-DNSP&amp;State'!AI127</f>
        <v>1.3363534212112427</v>
      </c>
      <c r="N205" s="78">
        <f>'5.Stata-DNSP&amp;State'!AJ127</f>
        <v>1.2175638675689697</v>
      </c>
      <c r="O205" s="79">
        <f>'5.Stata-DNSP&amp;State'!D127</f>
        <v>1.1400994062423706</v>
      </c>
      <c r="P205" s="78">
        <f t="shared" si="91"/>
        <v>0.9398415415892627</v>
      </c>
      <c r="Q205" s="78">
        <f t="shared" si="92"/>
        <v>1.0851085891382941</v>
      </c>
      <c r="R205" s="78">
        <f t="shared" si="93"/>
        <v>1.1621967512019138</v>
      </c>
      <c r="S205" s="78">
        <f t="shared" si="94"/>
        <v>1.1773637524667753</v>
      </c>
      <c r="T205" s="78">
        <f t="shared" si="95"/>
        <v>0.85977897698914685</v>
      </c>
      <c r="U205" s="78">
        <f t="shared" si="96"/>
        <v>0.94366185461713747</v>
      </c>
      <c r="V205" s="79">
        <f>'Index Tables'!F188</f>
        <v>1.0648629999999999</v>
      </c>
      <c r="Y205" s="304">
        <v>2012</v>
      </c>
      <c r="Z205" s="60">
        <f>B205-'Individ-I&amp;O Tables'!B212</f>
        <v>-1.3888549799112582E-7</v>
      </c>
      <c r="AA205" s="60">
        <f>C205-'Individ-I&amp;O Tables'!C212</f>
        <v>-4.27017211812597E-7</v>
      </c>
      <c r="AB205" s="60">
        <f>D205-'Individ-I&amp;O Tables'!D212</f>
        <v>-1.5821075449728994E-7</v>
      </c>
      <c r="AC205" s="60">
        <f>E205-'Individ-I&amp;O Tables'!E212</f>
        <v>3.5257720942816206E-7</v>
      </c>
      <c r="AD205" s="60">
        <f>F205-'Individ-I&amp;O Tables'!F212</f>
        <v>-3.1772613540148598E-8</v>
      </c>
      <c r="AE205" s="60"/>
      <c r="AF205" s="60">
        <f>H205-'Individ-I&amp;O Tables'!H212</f>
        <v>5.7738494874115531E-7</v>
      </c>
      <c r="AG205" s="301">
        <f>I205-'Individ-I&amp;O Tables'!I212</f>
        <v>7.9643249550898076E-8</v>
      </c>
      <c r="AH205" s="60">
        <f>J205-'Individ-I&amp;O Tables'!J212</f>
        <v>2.4206542970084399E-7</v>
      </c>
      <c r="AI205" s="60">
        <f>K205-'Individ-I&amp;O Tables'!K212</f>
        <v>-1.4336166387352023E-7</v>
      </c>
      <c r="AJ205" s="60">
        <f>L205-'Individ-I&amp;O Tables'!L212</f>
        <v>-8.8996887193104612E-8</v>
      </c>
      <c r="AK205" s="60">
        <f>M205-'Individ-I&amp;O Tables'!M212</f>
        <v>4.2121124277372246E-7</v>
      </c>
      <c r="AL205" s="60">
        <f>N205-'Individ-I&amp;O Tables'!N212</f>
        <v>-1.3243103036408854E-7</v>
      </c>
      <c r="AM205" s="297">
        <f>O205-'Individ-I&amp;O Tables'!P212</f>
        <v>4.0624237063191515E-7</v>
      </c>
      <c r="AN205" s="60">
        <f>P205-'Individ-I&amp;O Tables'!Q212</f>
        <v>1.4158926264773442E-7</v>
      </c>
      <c r="AO205" s="60">
        <f>Q205-'Individ-I&amp;O Tables'!R212</f>
        <v>-4.1086170599058391E-7</v>
      </c>
      <c r="AP205" s="60">
        <f>R205-'Individ-I&amp;O Tables'!S212</f>
        <v>7.5120191378452716E-7</v>
      </c>
      <c r="AQ205" s="60">
        <f>S205-'Individ-I&amp;O Tables'!T212</f>
        <v>-2.4753322480641771E-7</v>
      </c>
      <c r="AR205" s="60">
        <f>T205-'Individ-I&amp;O Tables'!U212</f>
        <v>7.6989146835515498E-8</v>
      </c>
      <c r="AS205" s="60">
        <f>U205-'Individ-I&amp;O Tables'!V212</f>
        <v>1.5461713742670469E-7</v>
      </c>
      <c r="AT205" s="297">
        <f>V205-'Individ-I&amp;O Tables'!W212</f>
        <v>0</v>
      </c>
    </row>
    <row r="206" spans="1:46" ht="14">
      <c r="A206" s="295">
        <v>2013</v>
      </c>
      <c r="B206" s="82">
        <f>'5.Stata-DNSP&amp;State'!Z128</f>
        <v>0.99412131309509277</v>
      </c>
      <c r="C206" s="78">
        <f>'5.Stata-DNSP&amp;State'!AA128</f>
        <v>1.2182595729827881</v>
      </c>
      <c r="D206" s="78">
        <f>'5.Stata-DNSP&amp;State'!AB128</f>
        <v>1.0901013612747192</v>
      </c>
      <c r="E206" s="78">
        <f>'5.Stata-DNSP&amp;State'!AC128</f>
        <v>1.0727629661560059</v>
      </c>
      <c r="F206" s="78">
        <f>'5.Stata-DNSP&amp;State'!AD128</f>
        <v>0.94433039426803589</v>
      </c>
      <c r="G206" s="78"/>
      <c r="H206" s="78">
        <f>'5.Stata-DNSP&amp;State'!C128</f>
        <v>1.1361181735992432</v>
      </c>
      <c r="I206" s="82">
        <f>'5.Stata-DNSP&amp;State'!AE128</f>
        <v>1.1700929403305054</v>
      </c>
      <c r="J206" s="78">
        <f>'5.Stata-DNSP&amp;State'!AF128</f>
        <v>1.0715982913970947</v>
      </c>
      <c r="K206" s="78">
        <f>'5.Stata-DNSP&amp;State'!AG128</f>
        <v>0.98150020837783813</v>
      </c>
      <c r="L206" s="78">
        <f>'5.Stata-DNSP&amp;State'!AH128</f>
        <v>0.97307521104812622</v>
      </c>
      <c r="M206" s="78">
        <f>'5.Stata-DNSP&amp;State'!AI128</f>
        <v>1.3863275051116943</v>
      </c>
      <c r="N206" s="78">
        <f>'5.Stata-DNSP&amp;State'!AJ128</f>
        <v>1.2414646148681641</v>
      </c>
      <c r="O206" s="79">
        <f>'5.Stata-DNSP&amp;State'!D128</f>
        <v>1.120637059211731</v>
      </c>
      <c r="P206" s="78">
        <f t="shared" si="91"/>
        <v>0.97096404434192585</v>
      </c>
      <c r="Q206" s="78">
        <f t="shared" si="92"/>
        <v>1.060209019294003</v>
      </c>
      <c r="R206" s="78">
        <f t="shared" si="93"/>
        <v>1.1575322795671616</v>
      </c>
      <c r="S206" s="78">
        <f t="shared" si="94"/>
        <v>1.1675543274558386</v>
      </c>
      <c r="T206" s="78">
        <f t="shared" si="95"/>
        <v>0.81951643418321118</v>
      </c>
      <c r="U206" s="78">
        <f t="shared" si="96"/>
        <v>0.91514342011261585</v>
      </c>
      <c r="V206" s="79">
        <f>'Index Tables'!F189</f>
        <v>1.0464979999999999</v>
      </c>
      <c r="Y206" s="304">
        <v>2013</v>
      </c>
      <c r="Z206" s="60">
        <f>B206-'Individ-I&amp;O Tables'!B213</f>
        <v>-8.6904907270479725E-8</v>
      </c>
      <c r="AA206" s="60">
        <f>C206-'Individ-I&amp;O Tables'!C213</f>
        <v>-4.27017211812597E-7</v>
      </c>
      <c r="AB206" s="60">
        <f>D206-'Individ-I&amp;O Tables'!D213</f>
        <v>3.6127471925162524E-7</v>
      </c>
      <c r="AC206" s="60">
        <f>E206-'Individ-I&amp;O Tables'!E213</f>
        <v>-3.3843994051707682E-8</v>
      </c>
      <c r="AD206" s="60">
        <f>F206-'Individ-I&amp;O Tables'!F213</f>
        <v>9.4268035932820737E-8</v>
      </c>
      <c r="AE206" s="60"/>
      <c r="AF206" s="60">
        <f>H206-'Individ-I&amp;O Tables'!H213</f>
        <v>1.735992432028155E-7</v>
      </c>
      <c r="AG206" s="301">
        <f>I206-'Individ-I&amp;O Tables'!I213</f>
        <v>-5.966949467861582E-8</v>
      </c>
      <c r="AH206" s="60">
        <f>J206-'Individ-I&amp;O Tables'!J213</f>
        <v>2.9139709467607133E-7</v>
      </c>
      <c r="AI206" s="60">
        <f>K206-'Individ-I&amp;O Tables'!K213</f>
        <v>-9.1622161857429774E-8</v>
      </c>
      <c r="AJ206" s="60">
        <f>L206-'Individ-I&amp;O Tables'!L213</f>
        <v>1.1048126191681718E-8</v>
      </c>
      <c r="AK206" s="60">
        <f>M206-'Individ-I&amp;O Tables'!M213</f>
        <v>-4.9488830566879471E-7</v>
      </c>
      <c r="AL206" s="60">
        <f>N206-'Individ-I&amp;O Tables'!N213</f>
        <v>-3.851318359782141E-7</v>
      </c>
      <c r="AM206" s="297">
        <f>O206-'Individ-I&amp;O Tables'!P213</f>
        <v>5.9211730851771449E-8</v>
      </c>
      <c r="AN206" s="60">
        <f>P206-'Individ-I&amp;O Tables'!Q213</f>
        <v>-2.5565807415528496E-7</v>
      </c>
      <c r="AO206" s="60">
        <f>Q206-'Individ-I&amp;O Tables'!R213</f>
        <v>1.9294003061887111E-8</v>
      </c>
      <c r="AP206" s="60">
        <f>R206-'Individ-I&amp;O Tables'!S213</f>
        <v>-7.2043283827483151E-7</v>
      </c>
      <c r="AQ206" s="60">
        <f>S206-'Individ-I&amp;O Tables'!T213</f>
        <v>-6.7254416125095418E-7</v>
      </c>
      <c r="AR206" s="60">
        <f>T206-'Individ-I&amp;O Tables'!U213</f>
        <v>-1.6581678885518869E-7</v>
      </c>
      <c r="AS206" s="60">
        <f>U206-'Individ-I&amp;O Tables'!V213</f>
        <v>-2.798873841580729E-7</v>
      </c>
      <c r="AT206" s="297">
        <f>V206-'Individ-I&amp;O Tables'!W213</f>
        <v>0</v>
      </c>
    </row>
    <row r="207" spans="1:46" ht="14">
      <c r="A207" s="295">
        <v>2014</v>
      </c>
      <c r="B207" s="82">
        <f>'5.Stata-DNSP&amp;State'!Z129</f>
        <v>0.96649855375289917</v>
      </c>
      <c r="C207" s="78">
        <f>'5.Stata-DNSP&amp;State'!AA129</f>
        <v>1.2182595729827881</v>
      </c>
      <c r="D207" s="78">
        <f>'5.Stata-DNSP&amp;State'!AB129</f>
        <v>1.1117129325866699</v>
      </c>
      <c r="E207" s="78">
        <f>'5.Stata-DNSP&amp;State'!AC129</f>
        <v>1.0772619247436523</v>
      </c>
      <c r="F207" s="78">
        <f>'5.Stata-DNSP&amp;State'!AD129</f>
        <v>0.94420331716537476</v>
      </c>
      <c r="G207" s="78"/>
      <c r="H207" s="78">
        <f>'5.Stata-DNSP&amp;State'!C129</f>
        <v>1.1399679183959961</v>
      </c>
      <c r="I207" s="82">
        <f>'5.Stata-DNSP&amp;State'!AE129</f>
        <v>1.1534392833709717</v>
      </c>
      <c r="J207" s="78">
        <f>'5.Stata-DNSP&amp;State'!AF129</f>
        <v>1.0431301593780518</v>
      </c>
      <c r="K207" s="78">
        <f>'5.Stata-DNSP&amp;State'!AG129</f>
        <v>0.99362689256668091</v>
      </c>
      <c r="L207" s="78">
        <f>'5.Stata-DNSP&amp;State'!AH129</f>
        <v>0.89384490251541138</v>
      </c>
      <c r="M207" s="78">
        <f>'5.Stata-DNSP&amp;State'!AI129</f>
        <v>1.4844931364059448</v>
      </c>
      <c r="N207" s="78">
        <f>'5.Stata-DNSP&amp;State'!AJ129</f>
        <v>1.2642191648483276</v>
      </c>
      <c r="O207" s="79">
        <f>'5.Stata-DNSP&amp;State'!D129</f>
        <v>1.1220743656158447</v>
      </c>
      <c r="P207" s="78">
        <f t="shared" si="91"/>
        <v>0.98832069865385108</v>
      </c>
      <c r="Q207" s="78">
        <f t="shared" si="92"/>
        <v>1.0928338215009354</v>
      </c>
      <c r="R207" s="78">
        <f t="shared" si="93"/>
        <v>1.1472796548926885</v>
      </c>
      <c r="S207" s="78">
        <f t="shared" si="94"/>
        <v>1.2753531571170325</v>
      </c>
      <c r="T207" s="78">
        <f t="shared" si="95"/>
        <v>0.7679172711811475</v>
      </c>
      <c r="U207" s="78">
        <f t="shared" si="96"/>
        <v>0.90171700452963921</v>
      </c>
      <c r="V207" s="79">
        <f>'Index Tables'!F190</f>
        <v>1.036365</v>
      </c>
      <c r="Y207" s="304">
        <v>2014</v>
      </c>
      <c r="Z207" s="60">
        <f>B207-'Individ-I&amp;O Tables'!B214</f>
        <v>-4.6247100815577369E-8</v>
      </c>
      <c r="AA207" s="60">
        <f>C207-'Individ-I&amp;O Tables'!C214</f>
        <v>-4.27017211812597E-7</v>
      </c>
      <c r="AB207" s="60">
        <f>D207-'Individ-I&amp;O Tables'!D214</f>
        <v>-6.7413330029353347E-8</v>
      </c>
      <c r="AC207" s="60">
        <f>E207-'Individ-I&amp;O Tables'!E214</f>
        <v>-7.5256347598084972E-8</v>
      </c>
      <c r="AD207" s="60">
        <f>F207-'Individ-I&amp;O Tables'!F214</f>
        <v>1.716537478824165E-8</v>
      </c>
      <c r="AE207" s="60"/>
      <c r="AF207" s="60">
        <f>H207-'Individ-I&amp;O Tables'!H214</f>
        <v>-8.1604003998592134E-8</v>
      </c>
      <c r="AG207" s="301">
        <f>I207-'Individ-I&amp;O Tables'!I214</f>
        <v>2.8337097157660196E-7</v>
      </c>
      <c r="AH207" s="60">
        <f>J207-'Individ-I&amp;O Tables'!J214</f>
        <v>1.5937805186716503E-7</v>
      </c>
      <c r="AI207" s="60">
        <f>K207-'Individ-I&amp;O Tables'!K214</f>
        <v>-1.0743331912976828E-7</v>
      </c>
      <c r="AJ207" s="60">
        <f>L207-'Individ-I&amp;O Tables'!L214</f>
        <v>2.5154113236780518E-9</v>
      </c>
      <c r="AK207" s="60">
        <f>M207-'Individ-I&amp;O Tables'!M214</f>
        <v>1.3640594476171941E-7</v>
      </c>
      <c r="AL207" s="60">
        <f>N207-'Individ-I&amp;O Tables'!N214</f>
        <v>1.6484832765506496E-7</v>
      </c>
      <c r="AM207" s="297">
        <f>O207-'Individ-I&amp;O Tables'!P214</f>
        <v>3.6561584471073161E-7</v>
      </c>
      <c r="AN207" s="60">
        <f>P207-'Individ-I&amp;O Tables'!Q214</f>
        <v>-1.013461489174361E-7</v>
      </c>
      <c r="AO207" s="60">
        <f>Q207-'Individ-I&amp;O Tables'!R214</f>
        <v>-1.7849906464029175E-7</v>
      </c>
      <c r="AP207" s="60">
        <f>R207-'Individ-I&amp;O Tables'!S214</f>
        <v>-3.4510731161674357E-7</v>
      </c>
      <c r="AQ207" s="60">
        <f>S207-'Individ-I&amp;O Tables'!T214</f>
        <v>1.5711703249543518E-7</v>
      </c>
      <c r="AR207" s="60">
        <f>T207-'Individ-I&amp;O Tables'!U214</f>
        <v>-2.8818852526590888E-8</v>
      </c>
      <c r="AS207" s="60">
        <f>U207-'Individ-I&amp;O Tables'!V214</f>
        <v>-9.5470360839122748E-8</v>
      </c>
      <c r="AT207" s="297">
        <f>V207-'Individ-I&amp;O Tables'!W214</f>
        <v>0</v>
      </c>
    </row>
    <row r="208" spans="1:46" ht="14">
      <c r="A208" s="295">
        <v>2015</v>
      </c>
      <c r="B208" s="82">
        <f>'5.Stata-DNSP&amp;State'!Z130</f>
        <v>0.98437607288360596</v>
      </c>
      <c r="C208" s="78">
        <f>'5.Stata-DNSP&amp;State'!AA130</f>
        <v>1.2182595729827881</v>
      </c>
      <c r="D208" s="78">
        <f>'5.Stata-DNSP&amp;State'!AB130</f>
        <v>1.1333382129669189</v>
      </c>
      <c r="E208" s="78">
        <f>'5.Stata-DNSP&amp;State'!AC130</f>
        <v>1.0922549962997437</v>
      </c>
      <c r="F208" s="78">
        <f>'5.Stata-DNSP&amp;State'!AD130</f>
        <v>0.77089482545852661</v>
      </c>
      <c r="G208" s="78"/>
      <c r="H208" s="78">
        <f>'5.Stata-DNSP&amp;State'!C130</f>
        <v>1.169589638710022</v>
      </c>
      <c r="I208" s="82">
        <f>'5.Stata-DNSP&amp;State'!AE130</f>
        <v>1.1843390464782715</v>
      </c>
      <c r="J208" s="78">
        <f>'5.Stata-DNSP&amp;State'!AF130</f>
        <v>1.0481605529785156</v>
      </c>
      <c r="K208" s="78">
        <f>'5.Stata-DNSP&amp;State'!AG130</f>
        <v>0.99145627021789551</v>
      </c>
      <c r="L208" s="78">
        <f>'5.Stata-DNSP&amp;State'!AH130</f>
        <v>0.89405012130737305</v>
      </c>
      <c r="M208" s="78">
        <f>'5.Stata-DNSP&amp;State'!AI130</f>
        <v>1.5856611728668213</v>
      </c>
      <c r="N208" s="78">
        <f>'5.Stata-DNSP&amp;State'!AJ130</f>
        <v>1.3344001770019531</v>
      </c>
      <c r="O208" s="79">
        <f>'5.Stata-DNSP&amp;State'!D130</f>
        <v>1.1500771045684814</v>
      </c>
      <c r="P208" s="78">
        <f t="shared" si="91"/>
        <v>0.9875462961285385</v>
      </c>
      <c r="Q208" s="78">
        <f t="shared" si="92"/>
        <v>1.1158497001117302</v>
      </c>
      <c r="R208" s="78">
        <f t="shared" si="93"/>
        <v>1.1796684068102949</v>
      </c>
      <c r="S208" s="78">
        <f t="shared" si="94"/>
        <v>1.3081924724753982</v>
      </c>
      <c r="T208" s="78">
        <f t="shared" si="95"/>
        <v>0.73760375717306859</v>
      </c>
      <c r="U208" s="78">
        <f t="shared" si="96"/>
        <v>0.87649091994111006</v>
      </c>
      <c r="V208" s="79">
        <f>'Index Tables'!F191</f>
        <v>1.0391319999999999</v>
      </c>
      <c r="Y208" s="304">
        <v>2015</v>
      </c>
      <c r="Z208" s="60">
        <f>B208-'Individ-I&amp;O Tables'!B215</f>
        <v>-1.2711639407747555E-7</v>
      </c>
      <c r="AA208" s="60">
        <f>C208-'Individ-I&amp;O Tables'!C215</f>
        <v>-4.27017211812597E-7</v>
      </c>
      <c r="AB208" s="60">
        <f>D208-'Individ-I&amp;O Tables'!D215</f>
        <v>2.1296691898875508E-7</v>
      </c>
      <c r="AC208" s="60">
        <f>E208-'Individ-I&amp;O Tables'!E215</f>
        <v>-3.7002563235688513E-9</v>
      </c>
      <c r="AD208" s="60">
        <f>F208-'Individ-I&amp;O Tables'!F215</f>
        <v>2.5458526620170119E-8</v>
      </c>
      <c r="AE208" s="60"/>
      <c r="AF208" s="60">
        <f>H208-'Individ-I&amp;O Tables'!H215</f>
        <v>-3.6128997793483109E-7</v>
      </c>
      <c r="AG208" s="301">
        <f>I208-'Individ-I&amp;O Tables'!I215</f>
        <v>4.6478271453764819E-8</v>
      </c>
      <c r="AH208" s="60">
        <f>J208-'Individ-I&amp;O Tables'!J215</f>
        <v>5.5297851564439782E-7</v>
      </c>
      <c r="AI208" s="60">
        <f>K208-'Individ-I&amp;O Tables'!K215</f>
        <v>-2.9782104449260771E-8</v>
      </c>
      <c r="AJ208" s="60">
        <f>L208-'Individ-I&amp;O Tables'!L215</f>
        <v>2.1307373088141901E-8</v>
      </c>
      <c r="AK208" s="60">
        <f>M208-'Individ-I&amp;O Tables'!M215</f>
        <v>1.7286682130190911E-7</v>
      </c>
      <c r="AL208" s="60">
        <f>N208-'Individ-I&amp;O Tables'!N215</f>
        <v>1.7700195309444666E-7</v>
      </c>
      <c r="AM208" s="297">
        <f>O208-'Individ-I&amp;O Tables'!P215</f>
        <v>1.0456848142936792E-7</v>
      </c>
      <c r="AN208" s="60">
        <f>P208-'Individ-I&amp;O Tables'!Q215</f>
        <v>9.612853846263647E-8</v>
      </c>
      <c r="AO208" s="60">
        <f>Q208-'Individ-I&amp;O Tables'!R215</f>
        <v>-2.9988826977245253E-7</v>
      </c>
      <c r="AP208" s="60">
        <f>R208-'Individ-I&amp;O Tables'!S215</f>
        <v>4.0681029500611032E-7</v>
      </c>
      <c r="AQ208" s="60">
        <f>S208-'Individ-I&amp;O Tables'!T215</f>
        <v>4.7247539813888295E-7</v>
      </c>
      <c r="AR208" s="60">
        <f>T208-'Individ-I&amp;O Tables'!U215</f>
        <v>5.7173068612748068E-8</v>
      </c>
      <c r="AS208" s="60">
        <f>U208-'Individ-I&amp;O Tables'!V215</f>
        <v>1.9941110096510783E-8</v>
      </c>
      <c r="AT208" s="297">
        <f>V208-'Individ-I&amp;O Tables'!W215</f>
        <v>0</v>
      </c>
    </row>
    <row r="209" spans="1:46" ht="14">
      <c r="A209" s="295">
        <v>2016</v>
      </c>
      <c r="B209" s="82">
        <f>'5.Stata-DNSP&amp;State'!Z131</f>
        <v>0.97850406169891357</v>
      </c>
      <c r="C209" s="78">
        <f>'5.Stata-DNSP&amp;State'!AA131</f>
        <v>1.2182595729827881</v>
      </c>
      <c r="D209" s="78">
        <f>'5.Stata-DNSP&amp;State'!AB131</f>
        <v>1.157896876335144</v>
      </c>
      <c r="E209" s="78">
        <f>'5.Stata-DNSP&amp;State'!AC131</f>
        <v>1.1018036603927612</v>
      </c>
      <c r="F209" s="78">
        <f>'5.Stata-DNSP&amp;State'!AD131</f>
        <v>0.76491963863372803</v>
      </c>
      <c r="G209" s="78"/>
      <c r="H209" s="78">
        <f>'5.Stata-DNSP&amp;State'!C131</f>
        <v>1.1787440776824951</v>
      </c>
      <c r="I209" s="82">
        <f>'5.Stata-DNSP&amp;State'!AE131</f>
        <v>1.2529065608978271</v>
      </c>
      <c r="J209" s="78">
        <f>'5.Stata-DNSP&amp;State'!AF131</f>
        <v>1.051695704460144</v>
      </c>
      <c r="K209" s="78">
        <f>'5.Stata-DNSP&amp;State'!AG131</f>
        <v>1.0005648136138916</v>
      </c>
      <c r="L209" s="78">
        <f>'5.Stata-DNSP&amp;State'!AH131</f>
        <v>0.89647203683853149</v>
      </c>
      <c r="M209" s="78">
        <f>'5.Stata-DNSP&amp;State'!AI131</f>
        <v>1.6379913091659546</v>
      </c>
      <c r="N209" s="78">
        <f>'5.Stata-DNSP&amp;State'!AJ131</f>
        <v>1.3543357849121094</v>
      </c>
      <c r="O209" s="79">
        <f>'5.Stata-DNSP&amp;State'!D131</f>
        <v>1.1857784986495972</v>
      </c>
      <c r="P209" s="78">
        <f t="shared" si="91"/>
        <v>0.94080765036285907</v>
      </c>
      <c r="Q209" s="78">
        <f t="shared" si="92"/>
        <v>1.1208033585033681</v>
      </c>
      <c r="R209" s="78">
        <f t="shared" si="93"/>
        <v>1.1780786828042118</v>
      </c>
      <c r="S209" s="78">
        <f t="shared" si="94"/>
        <v>1.3148698779712247</v>
      </c>
      <c r="T209" s="78">
        <f t="shared" si="95"/>
        <v>0.719627797221157</v>
      </c>
      <c r="U209" s="78">
        <f t="shared" si="96"/>
        <v>0.87034846957026291</v>
      </c>
      <c r="V209" s="79">
        <f>'Index Tables'!F192</f>
        <v>1.0330379999999999</v>
      </c>
      <c r="Y209" s="304">
        <v>2016</v>
      </c>
      <c r="Z209" s="60">
        <f>B209-'Individ-I&amp;O Tables'!B216</f>
        <v>-1.3830108647194805E-7</v>
      </c>
      <c r="AA209" s="60">
        <f>C209-'Individ-I&amp;O Tables'!C216</f>
        <v>-4.27017211812597E-7</v>
      </c>
      <c r="AB209" s="60">
        <f>D209-'Individ-I&amp;O Tables'!D216</f>
        <v>-1.2366485591108756E-7</v>
      </c>
      <c r="AC209" s="60">
        <f>E209-'Individ-I&amp;O Tables'!E216</f>
        <v>-3.3960723877513033E-7</v>
      </c>
      <c r="AD209" s="60">
        <f>F209-'Individ-I&amp;O Tables'!F216</f>
        <v>3.8633727994508149E-8</v>
      </c>
      <c r="AE209" s="60"/>
      <c r="AF209" s="60">
        <f>H209-'Individ-I&amp;O Tables'!H216</f>
        <v>7.7682495103204019E-8</v>
      </c>
      <c r="AG209" s="301">
        <f>I209-'Individ-I&amp;O Tables'!I216</f>
        <v>-4.3910217284448549E-7</v>
      </c>
      <c r="AH209" s="60">
        <f>J209-'Individ-I&amp;O Tables'!J216</f>
        <v>7.0446014399649926E-7</v>
      </c>
      <c r="AI209" s="60">
        <f>K209-'Individ-I&amp;O Tables'!K216</f>
        <v>-1.8638610832510949E-7</v>
      </c>
      <c r="AJ209" s="60">
        <f>L209-'Individ-I&amp;O Tables'!L216</f>
        <v>-6.3161468499828288E-8</v>
      </c>
      <c r="AK209" s="60">
        <f>M209-'Individ-I&amp;O Tables'!M216</f>
        <v>3.0916595461505381E-7</v>
      </c>
      <c r="AL209" s="60">
        <f>N209-'Individ-I&amp;O Tables'!N216</f>
        <v>-2.1508789060931122E-7</v>
      </c>
      <c r="AM209" s="297">
        <f>O209-'Individ-I&amp;O Tables'!P216</f>
        <v>4.9864959716927615E-7</v>
      </c>
      <c r="AN209" s="60">
        <f>P209-'Individ-I&amp;O Tables'!Q216</f>
        <v>5.0362859105312907E-8</v>
      </c>
      <c r="AO209" s="60">
        <f>Q209-'Individ-I&amp;O Tables'!R216</f>
        <v>-6.4149663181467531E-7</v>
      </c>
      <c r="AP209" s="60">
        <f>R209-'Individ-I&amp;O Tables'!S216</f>
        <v>-3.1719578830191608E-7</v>
      </c>
      <c r="AQ209" s="60">
        <f>S209-'Individ-I&amp;O Tables'!T216</f>
        <v>-1.2202877530675948E-7</v>
      </c>
      <c r="AR209" s="60">
        <f>T209-'Individ-I&amp;O Tables'!U216</f>
        <v>-2.7788430445596646E-9</v>
      </c>
      <c r="AS209" s="60">
        <f>U209-'Individ-I&amp;O Tables'!V216</f>
        <v>-3.0429737063464302E-8</v>
      </c>
      <c r="AT209" s="297">
        <f>V209-'Individ-I&amp;O Tables'!W216</f>
        <v>0</v>
      </c>
    </row>
    <row r="210" spans="1:46" ht="14">
      <c r="A210" s="295">
        <v>2017</v>
      </c>
      <c r="B210" s="82">
        <f>'5.Stata-DNSP&amp;State'!Z132</f>
        <v>0.99661517143249512</v>
      </c>
      <c r="C210" s="78">
        <f>'5.Stata-DNSP&amp;State'!AA132</f>
        <v>1.2182595729827881</v>
      </c>
      <c r="D210" s="78">
        <f>'5.Stata-DNSP&amp;State'!AB132</f>
        <v>1.1832059621810913</v>
      </c>
      <c r="E210" s="78">
        <f>'5.Stata-DNSP&amp;State'!AC132</f>
        <v>1.1207013130187988</v>
      </c>
      <c r="F210" s="78">
        <f>'5.Stata-DNSP&amp;State'!AD132</f>
        <v>0.72640848159790039</v>
      </c>
      <c r="G210" s="78"/>
      <c r="H210" s="78">
        <f>'5.Stata-DNSP&amp;State'!C132</f>
        <v>1.1976947784423828</v>
      </c>
      <c r="I210" s="82">
        <f>'5.Stata-DNSP&amp;State'!AE132</f>
        <v>1.3121925592422485</v>
      </c>
      <c r="J210" s="78">
        <f>'5.Stata-DNSP&amp;State'!AF132</f>
        <v>1.0440076589584351</v>
      </c>
      <c r="K210" s="78">
        <f>'5.Stata-DNSP&amp;State'!AG132</f>
        <v>1.0058718919754028</v>
      </c>
      <c r="L210" s="78">
        <f>'5.Stata-DNSP&amp;State'!AH132</f>
        <v>0.94650948047637939</v>
      </c>
      <c r="M210" s="78">
        <f>'5.Stata-DNSP&amp;State'!AI132</f>
        <v>1.694929838180542</v>
      </c>
      <c r="N210" s="78">
        <f>'5.Stata-DNSP&amp;State'!AJ132</f>
        <v>1.3608877658843994</v>
      </c>
      <c r="O210" s="79">
        <f>'5.Stata-DNSP&amp;State'!D132</f>
        <v>1.2114713191986084</v>
      </c>
      <c r="P210" s="78">
        <f t="shared" si="91"/>
        <v>0.91274315648765403</v>
      </c>
      <c r="Q210" s="78">
        <f t="shared" si="92"/>
        <v>1.1472088046147815</v>
      </c>
      <c r="R210" s="78">
        <f t="shared" si="93"/>
        <v>1.1907030984733697</v>
      </c>
      <c r="S210" s="78">
        <f t="shared" si="94"/>
        <v>1.2653806466255166</v>
      </c>
      <c r="T210" s="78">
        <f t="shared" si="95"/>
        <v>0.70663383903139809</v>
      </c>
      <c r="U210" s="78">
        <f t="shared" si="96"/>
        <v>0.880083434113347</v>
      </c>
      <c r="V210" s="79">
        <f>'Index Tables'!F193</f>
        <v>1.047544</v>
      </c>
      <c r="Y210" s="304">
        <v>2017</v>
      </c>
      <c r="Z210" s="60">
        <f>B210-'Individ-I&amp;O Tables'!B217</f>
        <v>-1.2856750486456292E-7</v>
      </c>
      <c r="AA210" s="60">
        <f>C210-'Individ-I&amp;O Tables'!C217</f>
        <v>-4.27017211812597E-7</v>
      </c>
      <c r="AB210" s="60">
        <f>D210-'Individ-I&amp;O Tables'!D217</f>
        <v>-3.7818908671383156E-8</v>
      </c>
      <c r="AC210" s="60">
        <f>E210-'Individ-I&amp;O Tables'!E217</f>
        <v>3.1301879888090411E-7</v>
      </c>
      <c r="AD210" s="60">
        <f>F210-'Individ-I&amp;O Tables'!F217</f>
        <v>-1.8402099621894763E-8</v>
      </c>
      <c r="AE210" s="60"/>
      <c r="AF210" s="60">
        <f>H210-'Individ-I&amp;O Tables'!H217</f>
        <v>-2.2155761714159894E-7</v>
      </c>
      <c r="AG210" s="301">
        <f>I210-'Individ-I&amp;O Tables'!I217</f>
        <v>-4.4075775140761664E-7</v>
      </c>
      <c r="AH210" s="60">
        <f>J210-'Individ-I&amp;O Tables'!J217</f>
        <v>6.5895843515129116E-7</v>
      </c>
      <c r="AI210" s="60">
        <f>K210-'Individ-I&amp;O Tables'!K217</f>
        <v>-1.0802459726733105E-7</v>
      </c>
      <c r="AJ210" s="60">
        <f>L210-'Individ-I&amp;O Tables'!L217</f>
        <v>-1.9523620609085413E-8</v>
      </c>
      <c r="AK210" s="60">
        <f>M210-'Individ-I&amp;O Tables'!M217</f>
        <v>-1.6181945805548992E-7</v>
      </c>
      <c r="AL210" s="60">
        <f>N210-'Individ-I&amp;O Tables'!N217</f>
        <v>-2.3411560068353765E-7</v>
      </c>
      <c r="AM210" s="297">
        <f>O210-'Individ-I&amp;O Tables'!P217</f>
        <v>3.1919860843387937E-7</v>
      </c>
      <c r="AN210" s="60">
        <f>P210-'Individ-I&amp;O Tables'!Q217</f>
        <v>-1.4351234600695761E-7</v>
      </c>
      <c r="AO210" s="60">
        <f>Q210-'Individ-I&amp;O Tables'!R217</f>
        <v>-1.9538521844886247E-7</v>
      </c>
      <c r="AP210" s="60">
        <f>R210-'Individ-I&amp;O Tables'!S217</f>
        <v>9.8473369680718292E-8</v>
      </c>
      <c r="AQ210" s="60">
        <f>S210-'Individ-I&amp;O Tables'!T217</f>
        <v>-3.533744834527397E-7</v>
      </c>
      <c r="AR210" s="60">
        <f>T210-'Individ-I&amp;O Tables'!U217</f>
        <v>-6.0968601944821899E-8</v>
      </c>
      <c r="AS210" s="60">
        <f>U210-'Individ-I&amp;O Tables'!V217</f>
        <v>-1.658866529696823E-7</v>
      </c>
      <c r="AT210" s="297">
        <f>V210-'Individ-I&amp;O Tables'!W217</f>
        <v>0</v>
      </c>
    </row>
    <row r="211" spans="1:46" ht="14">
      <c r="A211" s="295">
        <v>2018</v>
      </c>
      <c r="B211" s="82">
        <f>'5.Stata-DNSP&amp;State'!Z133</f>
        <v>0.98594021797180176</v>
      </c>
      <c r="C211" s="78">
        <f>'5.Stata-DNSP&amp;State'!AA133</f>
        <v>1.2182595729827881</v>
      </c>
      <c r="D211" s="78">
        <f>'5.Stata-DNSP&amp;State'!AB133</f>
        <v>1.2065435647964478</v>
      </c>
      <c r="E211" s="78">
        <f>'5.Stata-DNSP&amp;State'!AC133</f>
        <v>1.148436427116394</v>
      </c>
      <c r="F211" s="78">
        <f>'5.Stata-DNSP&amp;State'!AD133</f>
        <v>0.75503045320510864</v>
      </c>
      <c r="G211" s="78"/>
      <c r="H211" s="78">
        <f>'5.Stata-DNSP&amp;State'!C133</f>
        <v>1.2110679149627686</v>
      </c>
      <c r="I211" s="82">
        <f>'5.Stata-DNSP&amp;State'!AE133</f>
        <v>1.2055604457855225</v>
      </c>
      <c r="J211" s="78">
        <f>'5.Stata-DNSP&amp;State'!AF133</f>
        <v>1.1785374879837036</v>
      </c>
      <c r="K211" s="78">
        <f>'5.Stata-DNSP&amp;State'!AG133</f>
        <v>1.0075209140777588</v>
      </c>
      <c r="L211" s="78">
        <f>'5.Stata-DNSP&amp;State'!AH133</f>
        <v>1.1096587181091309</v>
      </c>
      <c r="M211" s="78">
        <f>'5.Stata-DNSP&amp;State'!AI133</f>
        <v>1.8423266410827637</v>
      </c>
      <c r="N211" s="78">
        <f>'5.Stata-DNSP&amp;State'!AJ133</f>
        <v>1.3962255716323853</v>
      </c>
      <c r="O211" s="79">
        <f>'5.Stata-DNSP&amp;State'!D133</f>
        <v>1.1870912313461304</v>
      </c>
      <c r="P211" s="78">
        <f t="shared" si="91"/>
        <v>1.0045683890811941</v>
      </c>
      <c r="Q211" s="78">
        <f t="shared" si="92"/>
        <v>1.027602369301565</v>
      </c>
      <c r="R211" s="78">
        <f t="shared" si="93"/>
        <v>1.2020275688979896</v>
      </c>
      <c r="S211" s="78">
        <f t="shared" si="94"/>
        <v>1.0913877349843562</v>
      </c>
      <c r="T211" s="78">
        <f t="shared" si="95"/>
        <v>0.65735786909698346</v>
      </c>
      <c r="U211" s="78">
        <f t="shared" si="96"/>
        <v>0.86738700362496501</v>
      </c>
      <c r="V211" s="79">
        <f>'Index Tables'!F194</f>
        <v>1.032019</v>
      </c>
      <c r="Y211" s="304">
        <v>2018</v>
      </c>
      <c r="Z211" s="60">
        <f>B211-'Individ-I&amp;O Tables'!B218</f>
        <v>-8.2028198233885519E-8</v>
      </c>
      <c r="AA211" s="60">
        <f>C211-'Individ-I&amp;O Tables'!C218</f>
        <v>-4.27017211812597E-7</v>
      </c>
      <c r="AB211" s="60">
        <f>D211-'Individ-I&amp;O Tables'!D218</f>
        <v>-4.3520355230697305E-7</v>
      </c>
      <c r="AC211" s="60">
        <f>E211-'Individ-I&amp;O Tables'!E218</f>
        <v>4.271163940305911E-7</v>
      </c>
      <c r="AD211" s="60">
        <f>F211-'Individ-I&amp;O Tables'!F218</f>
        <v>5.3205108652143451E-8</v>
      </c>
      <c r="AE211" s="60"/>
      <c r="AF211" s="60">
        <f>H211-'Individ-I&amp;O Tables'!H218</f>
        <v>-8.5037231478679587E-8</v>
      </c>
      <c r="AG211" s="301">
        <f>I211-'Individ-I&amp;O Tables'!I218</f>
        <v>-5.5421447764381071E-7</v>
      </c>
      <c r="AH211" s="60">
        <f>J211-'Individ-I&amp;O Tables'!J218</f>
        <v>4.8798370366753829E-7</v>
      </c>
      <c r="AI211" s="60">
        <f>K211-'Individ-I&amp;O Tables'!K218</f>
        <v>-8.5922241321867432E-8</v>
      </c>
      <c r="AJ211" s="60">
        <f>L211-'Individ-I&amp;O Tables'!L218</f>
        <v>-2.8189086909158334E-7</v>
      </c>
      <c r="AK211" s="60">
        <f>M211-'Individ-I&amp;O Tables'!M218</f>
        <v>-3.58917236376044E-7</v>
      </c>
      <c r="AL211" s="60">
        <f>N211-'Individ-I&amp;O Tables'!N218</f>
        <v>-4.2836761471320983E-7</v>
      </c>
      <c r="AM211" s="297">
        <f>O211-'Individ-I&amp;O Tables'!P218</f>
        <v>2.3134613047481878E-7</v>
      </c>
      <c r="AN211" s="60">
        <f>P211-'Individ-I&amp;O Tables'!Q218</f>
        <v>-6.1091880598773685E-7</v>
      </c>
      <c r="AO211" s="60">
        <f>Q211-'Individ-I&amp;O Tables'!R218</f>
        <v>-6.3069843503349432E-7</v>
      </c>
      <c r="AP211" s="60">
        <f>R211-'Individ-I&amp;O Tables'!S218</f>
        <v>-4.3110201053409014E-7</v>
      </c>
      <c r="AQ211" s="60">
        <f>S211-'Individ-I&amp;O Tables'!T218</f>
        <v>-2.6501564387437782E-7</v>
      </c>
      <c r="AR211" s="60">
        <f>T211-'Individ-I&amp;O Tables'!U218</f>
        <v>-1.3090301653750913E-7</v>
      </c>
      <c r="AS211" s="60">
        <f>U211-'Individ-I&amp;O Tables'!V218</f>
        <v>-1.9637503501090947E-7</v>
      </c>
      <c r="AT211" s="297">
        <f>V211-'Individ-I&amp;O Tables'!W218</f>
        <v>0</v>
      </c>
    </row>
    <row r="212" spans="1:46" ht="14">
      <c r="A212" s="295">
        <v>2019</v>
      </c>
      <c r="B212" s="82">
        <f>'5.Stata-DNSP&amp;State'!Z134</f>
        <v>0.98826324939727783</v>
      </c>
      <c r="C212" s="78">
        <f>'5.Stata-DNSP&amp;State'!AA134</f>
        <v>1.2258799076080322</v>
      </c>
      <c r="D212" s="78">
        <f>'5.Stata-DNSP&amp;State'!AB134</f>
        <v>1.2294036149978638</v>
      </c>
      <c r="E212" s="78">
        <f>'5.Stata-DNSP&amp;State'!AC134</f>
        <v>1.1589853763580322</v>
      </c>
      <c r="F212" s="78">
        <f>'5.Stata-DNSP&amp;State'!AD134</f>
        <v>0.84674173593521118</v>
      </c>
      <c r="G212" s="78"/>
      <c r="H212" s="78">
        <f>'5.Stata-DNSP&amp;State'!C134</f>
        <v>1.2140164375305176</v>
      </c>
      <c r="I212" s="82">
        <f>'5.Stata-DNSP&amp;State'!AE134</f>
        <v>1.2589157819747925</v>
      </c>
      <c r="J212" s="78">
        <f>'5.Stata-DNSP&amp;State'!AF134</f>
        <v>1.1713513135910034</v>
      </c>
      <c r="K212" s="78">
        <f>'5.Stata-DNSP&amp;State'!AG134</f>
        <v>1.0345886945724487</v>
      </c>
      <c r="L212" s="78">
        <f>'5.Stata-DNSP&amp;State'!AH134</f>
        <v>1.2940390110015869</v>
      </c>
      <c r="M212" s="78">
        <f>'5.Stata-DNSP&amp;State'!AI134</f>
        <v>1.8928296566009521</v>
      </c>
      <c r="N212" s="78">
        <f>'5.Stata-DNSP&amp;State'!AJ134</f>
        <v>1.4276822805404663</v>
      </c>
      <c r="O212" s="79">
        <f>'5.Stata-DNSP&amp;State'!D134</f>
        <v>1.2251715660095215</v>
      </c>
      <c r="P212" s="78">
        <f t="shared" si="91"/>
        <v>0.96433491017656181</v>
      </c>
      <c r="Q212" s="78">
        <f t="shared" si="92"/>
        <v>1.0364238494843327</v>
      </c>
      <c r="R212" s="78">
        <f t="shared" si="93"/>
        <v>1.1734290582328648</v>
      </c>
      <c r="S212" s="78">
        <f t="shared" si="94"/>
        <v>0.93816061742286128</v>
      </c>
      <c r="T212" s="78">
        <f t="shared" si="95"/>
        <v>0.64137648799870717</v>
      </c>
      <c r="U212" s="78">
        <f t="shared" si="96"/>
        <v>0.85034076144093984</v>
      </c>
      <c r="V212" s="79">
        <f>'Index Tables'!F195</f>
        <v>1.0109220000000001</v>
      </c>
      <c r="Y212" s="304">
        <v>2019</v>
      </c>
      <c r="Z212" s="60">
        <f>B212-'Individ-I&amp;O Tables'!B219</f>
        <v>-1.5060272218203608E-7</v>
      </c>
      <c r="AA212" s="60">
        <f>C212-'Individ-I&amp;O Tables'!C219</f>
        <v>-9.2391967854155155E-8</v>
      </c>
      <c r="AB212" s="60">
        <f>D212-'Individ-I&amp;O Tables'!D219</f>
        <v>-3.8500213617176371E-7</v>
      </c>
      <c r="AC212" s="60">
        <f>E212-'Individ-I&amp;O Tables'!E219</f>
        <v>3.7635803229463249E-7</v>
      </c>
      <c r="AD212" s="60">
        <f>F212-'Individ-I&amp;O Tables'!F219</f>
        <v>-6.4064788807272066E-8</v>
      </c>
      <c r="AE212" s="60"/>
      <c r="AF212" s="60">
        <f>H212-'Individ-I&amp;O Tables'!H219</f>
        <v>-5.6246948232363536E-7</v>
      </c>
      <c r="AG212" s="301">
        <f>I212-'Individ-I&amp;O Tables'!I219</f>
        <v>-2.1802520744351739E-7</v>
      </c>
      <c r="AH212" s="60">
        <f>J212-'Individ-I&amp;O Tables'!J219</f>
        <v>3.1359100338690382E-7</v>
      </c>
      <c r="AI212" s="60">
        <f>K212-'Individ-I&amp;O Tables'!K219</f>
        <v>-3.0542755125040344E-7</v>
      </c>
      <c r="AJ212" s="60">
        <f>L212-'Individ-I&amp;O Tables'!L219</f>
        <v>1.100158697475706E-8</v>
      </c>
      <c r="AK212" s="60">
        <f>M212-'Individ-I&amp;O Tables'!M219</f>
        <v>-3.4339904786406805E-7</v>
      </c>
      <c r="AL212" s="60">
        <f>N212-'Individ-I&amp;O Tables'!N219</f>
        <v>2.8054046641301511E-7</v>
      </c>
      <c r="AM212" s="297">
        <f>O212-'Individ-I&amp;O Tables'!P219</f>
        <v>5.6600952147434214E-7</v>
      </c>
      <c r="AN212" s="60">
        <f>P212-'Individ-I&amp;O Tables'!Q219</f>
        <v>-8.982343824293082E-8</v>
      </c>
      <c r="AO212" s="60">
        <f>Q212-'Individ-I&amp;O Tables'!R219</f>
        <v>-1.5051566726320686E-7</v>
      </c>
      <c r="AP212" s="60">
        <f>R212-'Individ-I&amp;O Tables'!S219</f>
        <v>5.8232864752483238E-8</v>
      </c>
      <c r="AQ212" s="60">
        <f>S212-'Individ-I&amp;O Tables'!T219</f>
        <v>-2.8257713868828915E-7</v>
      </c>
      <c r="AR212" s="60">
        <f>T212-'Individ-I&amp;O Tables'!U219</f>
        <v>-1.1200129279576032E-7</v>
      </c>
      <c r="AS212" s="60">
        <f>U212-'Individ-I&amp;O Tables'!V219</f>
        <v>-1.38559060114396E-7</v>
      </c>
      <c r="AT212" s="297">
        <f>V212-'Individ-I&amp;O Tables'!W219</f>
        <v>0</v>
      </c>
    </row>
    <row r="213" spans="1:46" ht="14">
      <c r="A213" s="295">
        <v>2020</v>
      </c>
      <c r="B213" s="78">
        <f>'5.Stata-DNSP&amp;State'!Z135</f>
        <v>0.9597393274307251</v>
      </c>
      <c r="C213" s="78">
        <f>'5.Stata-DNSP&amp;State'!AA135</f>
        <v>1.2550144195556641</v>
      </c>
      <c r="D213" s="78">
        <f>'5.Stata-DNSP&amp;State'!AB135</f>
        <v>1.251267671585083</v>
      </c>
      <c r="E213" s="78">
        <f>'5.Stata-DNSP&amp;State'!AC135</f>
        <v>1.1713465452194214</v>
      </c>
      <c r="F213" s="78">
        <f>'5.Stata-DNSP&amp;State'!AD135</f>
        <v>0.90117424726486206</v>
      </c>
      <c r="G213" s="78"/>
      <c r="H213" s="78">
        <f>'5.Stata-DNSP&amp;State'!C135</f>
        <v>1.2253612279891968</v>
      </c>
      <c r="I213" s="82">
        <f>'5.Stata-DNSP&amp;State'!AE135</f>
        <v>1.0837148427963257</v>
      </c>
      <c r="J213" s="78">
        <f>'5.Stata-DNSP&amp;State'!AF135</f>
        <v>1.1656368970870972</v>
      </c>
      <c r="K213" s="78">
        <f>'5.Stata-DNSP&amp;State'!AG135</f>
        <v>1.0100141763687134</v>
      </c>
      <c r="L213" s="78">
        <f>'5.Stata-DNSP&amp;State'!AH135</f>
        <v>1.5004069805145264</v>
      </c>
      <c r="M213" s="78">
        <f>'5.Stata-DNSP&amp;State'!AI135</f>
        <v>1.9671674966812134</v>
      </c>
      <c r="N213" s="78">
        <f>'5.Stata-DNSP&amp;State'!AJ135</f>
        <v>1.4805722236633301</v>
      </c>
      <c r="O213" s="79">
        <f>'5.Stata-DNSP&amp;State'!D135</f>
        <v>1.156949520111084</v>
      </c>
      <c r="P213" s="78">
        <f t="shared" si="91"/>
        <v>1.1307044801816859</v>
      </c>
      <c r="Q213" s="78">
        <f t="shared" si="92"/>
        <v>1.0512375089115225</v>
      </c>
      <c r="R213" s="78">
        <f t="shared" si="93"/>
        <v>1.2132119099503305</v>
      </c>
      <c r="S213" s="78">
        <f t="shared" si="94"/>
        <v>0.81668590182710987</v>
      </c>
      <c r="T213" s="78">
        <f t="shared" si="95"/>
        <v>0.62290640225425142</v>
      </c>
      <c r="U213" s="78">
        <f t="shared" si="96"/>
        <v>0.82762678402633183</v>
      </c>
      <c r="V213" s="79">
        <f>'Index Tables'!F196</f>
        <v>1.0138370000000001</v>
      </c>
      <c r="W213" s="267"/>
      <c r="X213" s="267"/>
      <c r="Y213" s="304">
        <v>2020</v>
      </c>
      <c r="Z213" s="60">
        <f>B213-'Individ-I&amp;O Tables'!B220</f>
        <v>-7.2569274922607008E-8</v>
      </c>
      <c r="AA213" s="60">
        <f>C213-'Individ-I&amp;O Tables'!C220</f>
        <v>-5.8044433592918665E-7</v>
      </c>
      <c r="AB213" s="60">
        <f>D213-'Individ-I&amp;O Tables'!D220</f>
        <v>-3.284149170390549E-7</v>
      </c>
      <c r="AC213" s="60">
        <f>E213-'Individ-I&amp;O Tables'!E220</f>
        <v>5.4521942138840984E-7</v>
      </c>
      <c r="AD213" s="60">
        <f>F213-'Individ-I&amp;O Tables'!F220</f>
        <v>4.7264862024221088E-8</v>
      </c>
      <c r="AE213" s="60"/>
      <c r="AF213" s="60">
        <f>H213-'Individ-I&amp;O Tables'!H220</f>
        <v>2.2798919685484975E-7</v>
      </c>
      <c r="AG213" s="301">
        <f>I213-'Individ-I&amp;O Tables'!I220</f>
        <v>-1.5720367430027693E-7</v>
      </c>
      <c r="AH213" s="60">
        <f>J213-'Individ-I&amp;O Tables'!J220</f>
        <v>-1.0291290286623678E-7</v>
      </c>
      <c r="AI213" s="60">
        <f>K213-'Individ-I&amp;O Tables'!K220</f>
        <v>1.7636871341153437E-7</v>
      </c>
      <c r="AJ213" s="60">
        <f>L213-'Individ-I&amp;O Tables'!L220</f>
        <v>-1.94854736790262E-8</v>
      </c>
      <c r="AK213" s="60">
        <f>M213-'Individ-I&amp;O Tables'!M220</f>
        <v>-5.0331878664877649E-7</v>
      </c>
      <c r="AL213" s="60">
        <f>N213-'Individ-I&amp;O Tables'!N220</f>
        <v>2.2366333007894923E-7</v>
      </c>
      <c r="AM213" s="297">
        <f>O213-'Individ-I&amp;O Tables'!P220</f>
        <v>5.2011108397920225E-7</v>
      </c>
      <c r="AN213" s="60">
        <f>P213-'Individ-I&amp;O Tables'!Q220</f>
        <v>4.8018168596897226E-7</v>
      </c>
      <c r="AO213" s="60">
        <f>Q213-'Individ-I&amp;O Tables'!R220</f>
        <v>-4.9108847743895012E-7</v>
      </c>
      <c r="AP213" s="60">
        <f>R213-'Individ-I&amp;O Tables'!S220</f>
        <v>-9.0049669498881713E-8</v>
      </c>
      <c r="AQ213" s="60">
        <f>S213-'Individ-I&amp;O Tables'!T220</f>
        <v>1.8271099078148723E-9</v>
      </c>
      <c r="AR213" s="60">
        <f>T213-'Individ-I&amp;O Tables'!U220</f>
        <v>2.2542514521717294E-9</v>
      </c>
      <c r="AS213" s="60">
        <f>U213-'Individ-I&amp;O Tables'!V220</f>
        <v>-1.5973668165969457E-8</v>
      </c>
      <c r="AT213" s="297">
        <f>V213-'Individ-I&amp;O Tables'!W220</f>
        <v>0</v>
      </c>
    </row>
    <row r="214" spans="1:46" ht="14">
      <c r="A214" s="298">
        <v>2021</v>
      </c>
      <c r="B214" s="84">
        <f>'5.Stata-DNSP&amp;State'!Z136</f>
        <v>0.96018916368484497</v>
      </c>
      <c r="C214" s="84">
        <f>'5.Stata-DNSP&amp;State'!AA136</f>
        <v>1.2550144195556641</v>
      </c>
      <c r="D214" s="84">
        <f>'5.Stata-DNSP&amp;State'!AB136</f>
        <v>1.2597625255584717</v>
      </c>
      <c r="E214" s="84">
        <f>'5.Stata-DNSP&amp;State'!AC136</f>
        <v>1.1813530921936035</v>
      </c>
      <c r="F214" s="84">
        <f>'5.Stata-DNSP&amp;State'!AD136</f>
        <v>0.84602820873260498</v>
      </c>
      <c r="G214" s="84"/>
      <c r="H214" s="84">
        <f>'5.Stata-DNSP&amp;State'!C136</f>
        <v>1.2368451356887817</v>
      </c>
      <c r="I214" s="86">
        <f>'5.Stata-DNSP&amp;State'!AE136</f>
        <v>0.9183763861656189</v>
      </c>
      <c r="J214" s="84">
        <f>'5.Stata-DNSP&amp;State'!AF136</f>
        <v>1.1618359088897705</v>
      </c>
      <c r="K214" s="84">
        <f>'5.Stata-DNSP&amp;State'!AG136</f>
        <v>1.0258395671844482</v>
      </c>
      <c r="L214" s="84">
        <f>'5.Stata-DNSP&amp;State'!AH136</f>
        <v>1.5872647762298584</v>
      </c>
      <c r="M214" s="84">
        <f>'5.Stata-DNSP&amp;State'!AI136</f>
        <v>2.0068204402923584</v>
      </c>
      <c r="N214" s="84">
        <f>'5.Stata-DNSP&amp;State'!AJ136</f>
        <v>1.47944176197052</v>
      </c>
      <c r="O214" s="85">
        <f>'5.Stata-DNSP&amp;State'!D136</f>
        <v>1.0848119258880615</v>
      </c>
      <c r="P214" s="84">
        <f t="shared" ref="P214" si="97">$H214/I214</f>
        <v>1.3467736696201709</v>
      </c>
      <c r="Q214" s="84">
        <f t="shared" ref="Q214" si="98">$H214/J214</f>
        <v>1.0645609472259199</v>
      </c>
      <c r="R214" s="84">
        <f t="shared" ref="R214" si="99">$H214/K214</f>
        <v>1.2056906121134185</v>
      </c>
      <c r="S214" s="84">
        <f t="shared" ref="S214" si="100">$H214/L214</f>
        <v>0.77923050659927773</v>
      </c>
      <c r="T214" s="84">
        <f t="shared" ref="T214" si="101">$H214/M214</f>
        <v>0.61632077830969034</v>
      </c>
      <c r="U214" s="84">
        <f t="shared" ref="U214" si="102">$H214/N214</f>
        <v>0.83602150992505753</v>
      </c>
      <c r="V214" s="85">
        <f>'Index Tables'!F197</f>
        <v>1.017109</v>
      </c>
      <c r="W214" s="267"/>
      <c r="X214" s="267"/>
      <c r="Y214" s="305">
        <v>2021</v>
      </c>
      <c r="Z214" s="157">
        <f>B214-'Individ-I&amp;O Tables'!B221</f>
        <v>-3.6315154994248644E-8</v>
      </c>
      <c r="AA214" s="157">
        <f>C214-'Individ-I&amp;O Tables'!C221</f>
        <v>-5.8044433592918665E-7</v>
      </c>
      <c r="AB214" s="157">
        <f>D214-'Individ-I&amp;O Tables'!D221</f>
        <v>5.2555847163127112E-7</v>
      </c>
      <c r="AC214" s="157">
        <f>E214-'Individ-I&amp;O Tables'!E221</f>
        <v>9.2193603418166958E-8</v>
      </c>
      <c r="AD214" s="157">
        <f>F214-'Individ-I&amp;O Tables'!F221</f>
        <v>8.7326049724723021E-9</v>
      </c>
      <c r="AE214" s="157"/>
      <c r="AF214" s="157">
        <f>H214-'Individ-I&amp;O Tables'!H221</f>
        <v>1.3568878176606347E-7</v>
      </c>
      <c r="AG214" s="302">
        <f>I214-'Individ-I&amp;O Tables'!I221</f>
        <v>-1.138343811435405E-7</v>
      </c>
      <c r="AH214" s="157">
        <f>J214-'Individ-I&amp;O Tables'!J221</f>
        <v>-9.1110229583080127E-8</v>
      </c>
      <c r="AI214" s="157">
        <f>K214-'Individ-I&amp;O Tables'!K221</f>
        <v>-4.3281555184293552E-7</v>
      </c>
      <c r="AJ214" s="157">
        <f>L214-'Individ-I&amp;O Tables'!L221</f>
        <v>-2.2377014152752395E-7</v>
      </c>
      <c r="AK214" s="157">
        <f>M214-'Individ-I&amp;O Tables'!M221</f>
        <v>4.4029235857223625E-7</v>
      </c>
      <c r="AL214" s="157">
        <f>N214-'Individ-I&amp;O Tables'!N221</f>
        <v>-2.3802947990425594E-7</v>
      </c>
      <c r="AM214" s="299">
        <f>O214-'Individ-I&amp;O Tables'!P221</f>
        <v>-7.4111938586085557E-8</v>
      </c>
      <c r="AN214" s="157">
        <f>P214-'Individ-I&amp;O Tables'!Q221</f>
        <v>-3.3037982904993157E-7</v>
      </c>
      <c r="AO214" s="157">
        <f>Q214-'Individ-I&amp;O Tables'!R221</f>
        <v>-5.2774080216977381E-8</v>
      </c>
      <c r="AP214" s="157">
        <f>R214-'Individ-I&amp;O Tables'!S221</f>
        <v>-3.8788658152100197E-7</v>
      </c>
      <c r="AQ214" s="157">
        <f>S214-'Individ-I&amp;O Tables'!T221</f>
        <v>-9.34007222674893E-8</v>
      </c>
      <c r="AR214" s="157">
        <f>T214-'Individ-I&amp;O Tables'!U221</f>
        <v>-1.2169030960684779E-7</v>
      </c>
      <c r="AS214" s="157">
        <f>U214-'Individ-I&amp;O Tables'!V221</f>
        <v>-9.0074942504791977E-8</v>
      </c>
      <c r="AT214" s="299">
        <f>V214-'Individ-I&amp;O Tables'!W221</f>
        <v>0</v>
      </c>
    </row>
    <row r="215" spans="1:46" ht="14">
      <c r="A215" s="77"/>
      <c r="B215" s="87"/>
      <c r="C215" s="87"/>
      <c r="D215" s="87"/>
      <c r="E215" s="87"/>
      <c r="F215" s="87"/>
      <c r="G215" s="78"/>
      <c r="H215" s="87"/>
      <c r="I215" s="87"/>
      <c r="J215" s="87"/>
      <c r="K215" s="87"/>
      <c r="L215" s="87"/>
      <c r="M215" s="87"/>
      <c r="N215" s="87"/>
      <c r="O215" s="87"/>
      <c r="P215" s="87"/>
      <c r="Q215" s="87"/>
      <c r="R215" s="87"/>
      <c r="S215" s="87"/>
      <c r="T215" s="87"/>
      <c r="U215" s="87"/>
      <c r="V215" s="87"/>
      <c r="W215" s="66"/>
      <c r="X215" s="6"/>
    </row>
    <row r="216" spans="1:46" ht="14">
      <c r="A216" s="77"/>
      <c r="B216" s="87"/>
      <c r="C216" s="87"/>
      <c r="D216" s="87"/>
      <c r="E216" s="87"/>
      <c r="F216" s="87"/>
      <c r="G216" s="78"/>
      <c r="H216" s="87"/>
      <c r="I216" s="87"/>
      <c r="J216" s="87"/>
      <c r="K216" s="87"/>
      <c r="L216" s="87"/>
      <c r="M216" s="87"/>
      <c r="N216" s="87"/>
      <c r="O216" s="87"/>
      <c r="P216" s="87"/>
      <c r="Q216" s="87"/>
      <c r="R216" s="87"/>
      <c r="S216" s="87"/>
      <c r="T216" s="87"/>
      <c r="U216" s="87"/>
      <c r="V216" s="87"/>
      <c r="W216" s="66"/>
      <c r="X216" s="6"/>
    </row>
    <row r="217" spans="1:46" ht="14">
      <c r="A217" s="77"/>
      <c r="B217" s="87"/>
      <c r="C217" s="87"/>
      <c r="D217" s="87"/>
      <c r="E217" s="87"/>
      <c r="F217" s="87"/>
      <c r="G217" s="87"/>
      <c r="H217" s="87"/>
      <c r="I217" s="87"/>
      <c r="J217" s="87"/>
      <c r="K217" s="87"/>
      <c r="L217" s="87"/>
      <c r="M217" s="87"/>
      <c r="N217" s="87"/>
      <c r="O217" s="87"/>
      <c r="P217" s="87"/>
      <c r="Q217" s="87"/>
      <c r="R217" s="87"/>
      <c r="S217" s="87"/>
      <c r="T217" s="87"/>
      <c r="U217" s="87"/>
      <c r="V217" s="87"/>
      <c r="W217" s="65"/>
    </row>
    <row r="218" spans="1:46">
      <c r="A218" s="313"/>
      <c r="B218" s="314"/>
      <c r="C218" s="314"/>
      <c r="D218" s="314"/>
      <c r="E218" s="314"/>
      <c r="F218" s="314"/>
      <c r="G218" s="314"/>
      <c r="H218" s="314"/>
      <c r="I218" s="314"/>
      <c r="J218" s="267"/>
      <c r="K218" s="267"/>
      <c r="L218" s="267"/>
      <c r="M218" s="267"/>
      <c r="N218" s="267"/>
      <c r="O218" s="267"/>
      <c r="P218" s="267"/>
      <c r="Q218" s="267"/>
      <c r="R218" s="267"/>
      <c r="S218" s="267"/>
      <c r="T218" s="267"/>
      <c r="U218" s="267"/>
      <c r="V218" s="267"/>
    </row>
    <row r="219" spans="1:46">
      <c r="A219" s="59"/>
      <c r="B219" s="56"/>
      <c r="C219" s="56"/>
      <c r="D219" s="56"/>
      <c r="E219" s="56"/>
      <c r="F219" s="56"/>
      <c r="G219" s="56"/>
      <c r="H219" s="56"/>
      <c r="I219" s="56"/>
    </row>
    <row r="220" spans="1:46">
      <c r="A220" s="67" t="s">
        <v>489</v>
      </c>
      <c r="B220" s="68"/>
      <c r="C220" s="68"/>
      <c r="D220" s="68"/>
      <c r="E220" s="68"/>
      <c r="F220" s="68"/>
      <c r="G220" s="68"/>
      <c r="H220" s="68"/>
      <c r="I220" s="68"/>
      <c r="J220" s="68"/>
      <c r="K220" s="68"/>
      <c r="L220" s="68"/>
      <c r="M220" s="68"/>
      <c r="N220" s="68"/>
      <c r="O220" s="68"/>
      <c r="P220" s="68"/>
      <c r="Q220" s="68"/>
      <c r="R220" s="68"/>
      <c r="S220" s="68"/>
      <c r="T220" s="68"/>
      <c r="U220" s="68"/>
      <c r="V220" s="68"/>
    </row>
    <row r="221" spans="1:46">
      <c r="A221" s="293"/>
      <c r="B221" s="413" t="s">
        <v>153</v>
      </c>
      <c r="C221" s="413"/>
      <c r="D221" s="413"/>
      <c r="E221" s="413"/>
      <c r="F221" s="413"/>
      <c r="G221" s="413"/>
      <c r="H221" s="413"/>
      <c r="I221" s="414" t="s">
        <v>154</v>
      </c>
      <c r="J221" s="413"/>
      <c r="K221" s="413"/>
      <c r="L221" s="413"/>
      <c r="M221" s="413"/>
      <c r="N221" s="413"/>
      <c r="O221" s="415"/>
      <c r="P221" s="416" t="s">
        <v>155</v>
      </c>
      <c r="Q221" s="416"/>
      <c r="R221" s="416"/>
      <c r="S221" s="416"/>
      <c r="T221" s="416"/>
      <c r="U221" s="416"/>
      <c r="V221" s="417"/>
      <c r="Y221" s="293"/>
      <c r="Z221" s="413" t="s">
        <v>153</v>
      </c>
      <c r="AA221" s="413"/>
      <c r="AB221" s="413"/>
      <c r="AC221" s="413"/>
      <c r="AD221" s="413"/>
      <c r="AE221" s="413"/>
      <c r="AF221" s="413"/>
      <c r="AG221" s="414" t="s">
        <v>154</v>
      </c>
      <c r="AH221" s="413"/>
      <c r="AI221" s="413"/>
      <c r="AJ221" s="413"/>
      <c r="AK221" s="413"/>
      <c r="AL221" s="413"/>
      <c r="AM221" s="415"/>
      <c r="AN221" s="416" t="s">
        <v>155</v>
      </c>
      <c r="AO221" s="416"/>
      <c r="AP221" s="416"/>
      <c r="AQ221" s="416"/>
      <c r="AR221" s="416"/>
      <c r="AS221" s="416"/>
      <c r="AT221" s="417"/>
    </row>
    <row r="222" spans="1:46" ht="30">
      <c r="A222" s="294" t="s">
        <v>7</v>
      </c>
      <c r="B222" s="310" t="s">
        <v>37</v>
      </c>
      <c r="C222" s="310" t="s">
        <v>39</v>
      </c>
      <c r="D222" s="310" t="s">
        <v>13</v>
      </c>
      <c r="E222" s="310" t="s">
        <v>38</v>
      </c>
      <c r="F222" s="310" t="s">
        <v>156</v>
      </c>
      <c r="G222" s="310" t="s">
        <v>42</v>
      </c>
      <c r="H222" s="310" t="s">
        <v>43</v>
      </c>
      <c r="I222" s="95" t="s">
        <v>40</v>
      </c>
      <c r="J222" s="96" t="s">
        <v>158</v>
      </c>
      <c r="K222" s="96" t="s">
        <v>157</v>
      </c>
      <c r="L222" s="96" t="s">
        <v>159</v>
      </c>
      <c r="M222" s="96" t="s">
        <v>160</v>
      </c>
      <c r="N222" s="96" t="s">
        <v>41</v>
      </c>
      <c r="O222" s="97" t="s">
        <v>44</v>
      </c>
      <c r="P222" s="74" t="s">
        <v>40</v>
      </c>
      <c r="Q222" s="74" t="s">
        <v>158</v>
      </c>
      <c r="R222" s="74" t="s">
        <v>157</v>
      </c>
      <c r="S222" s="74" t="s">
        <v>159</v>
      </c>
      <c r="T222" s="74" t="s">
        <v>160</v>
      </c>
      <c r="U222" s="74" t="s">
        <v>41</v>
      </c>
      <c r="V222" s="76" t="s">
        <v>11</v>
      </c>
      <c r="Y222" s="303" t="s">
        <v>7</v>
      </c>
      <c r="Z222" s="169" t="s">
        <v>37</v>
      </c>
      <c r="AA222" s="169" t="s">
        <v>39</v>
      </c>
      <c r="AB222" s="169" t="s">
        <v>13</v>
      </c>
      <c r="AC222" s="169" t="s">
        <v>38</v>
      </c>
      <c r="AD222" s="169" t="s">
        <v>156</v>
      </c>
      <c r="AE222" s="169" t="s">
        <v>42</v>
      </c>
      <c r="AF222" s="169" t="s">
        <v>43</v>
      </c>
      <c r="AG222" s="73" t="s">
        <v>40</v>
      </c>
      <c r="AH222" s="74" t="s">
        <v>158</v>
      </c>
      <c r="AI222" s="74" t="s">
        <v>157</v>
      </c>
      <c r="AJ222" s="74" t="s">
        <v>159</v>
      </c>
      <c r="AK222" s="74" t="s">
        <v>160</v>
      </c>
      <c r="AL222" s="74" t="s">
        <v>41</v>
      </c>
      <c r="AM222" s="75" t="s">
        <v>44</v>
      </c>
      <c r="AN222" s="74" t="s">
        <v>40</v>
      </c>
      <c r="AO222" s="74" t="s">
        <v>158</v>
      </c>
      <c r="AP222" s="74" t="s">
        <v>157</v>
      </c>
      <c r="AQ222" s="74" t="s">
        <v>159</v>
      </c>
      <c r="AR222" s="74" t="s">
        <v>160</v>
      </c>
      <c r="AS222" s="74" t="s">
        <v>41</v>
      </c>
      <c r="AT222" s="76" t="s">
        <v>11</v>
      </c>
    </row>
    <row r="223" spans="1:46" ht="14">
      <c r="A223" s="295">
        <v>2006</v>
      </c>
      <c r="B223" s="88">
        <f>'5.Stata-DNSP&amp;State'!Z138</f>
        <v>1</v>
      </c>
      <c r="C223" s="88">
        <f>'5.Stata-DNSP&amp;State'!AA138</f>
        <v>1</v>
      </c>
      <c r="D223" s="88">
        <f>'5.Stata-DNSP&amp;State'!AB138</f>
        <v>1</v>
      </c>
      <c r="E223" s="88">
        <f>'5.Stata-DNSP&amp;State'!AC138</f>
        <v>1</v>
      </c>
      <c r="F223" s="88">
        <f>'5.Stata-DNSP&amp;State'!AD138</f>
        <v>1</v>
      </c>
      <c r="G223" s="88"/>
      <c r="H223" s="88">
        <f>'5.Stata-DNSP&amp;State'!C138</f>
        <v>1</v>
      </c>
      <c r="I223" s="80">
        <f>'5.Stata-DNSP&amp;State'!AE138</f>
        <v>1</v>
      </c>
      <c r="J223" s="88">
        <f>'5.Stata-DNSP&amp;State'!AF138</f>
        <v>1</v>
      </c>
      <c r="K223" s="88">
        <f>'5.Stata-DNSP&amp;State'!AG138</f>
        <v>1</v>
      </c>
      <c r="L223" s="88">
        <f>'5.Stata-DNSP&amp;State'!AH138</f>
        <v>1</v>
      </c>
      <c r="M223" s="88">
        <f>'5.Stata-DNSP&amp;State'!AI138</f>
        <v>1</v>
      </c>
      <c r="N223" s="88">
        <f>'5.Stata-DNSP&amp;State'!AJ138</f>
        <v>1</v>
      </c>
      <c r="O223" s="89">
        <f>'5.Stata-DNSP&amp;State'!D138</f>
        <v>1</v>
      </c>
      <c r="P223" s="88">
        <f t="shared" ref="P223:P237" si="103">$H223/I223</f>
        <v>1</v>
      </c>
      <c r="Q223" s="78">
        <f t="shared" ref="Q223:Q237" si="104">$H223/J223</f>
        <v>1</v>
      </c>
      <c r="R223" s="78">
        <f t="shared" ref="R223:R237" si="105">$H223/K223</f>
        <v>1</v>
      </c>
      <c r="S223" s="78">
        <f t="shared" ref="S223:S237" si="106">$H223/L223</f>
        <v>1</v>
      </c>
      <c r="T223" s="78">
        <f t="shared" ref="T223:T237" si="107">$H223/M223</f>
        <v>1</v>
      </c>
      <c r="U223" s="78">
        <f t="shared" ref="U223:U237" si="108">$H223/N223</f>
        <v>1</v>
      </c>
      <c r="V223" s="79">
        <f>'Index Tables'!F207</f>
        <v>1</v>
      </c>
      <c r="Y223" s="304">
        <v>2006</v>
      </c>
      <c r="Z223" s="156">
        <f>B223-'Individ-I&amp;O Tables'!B231</f>
        <v>0</v>
      </c>
      <c r="AA223" s="156">
        <f>C223-'Individ-I&amp;O Tables'!C231</f>
        <v>0</v>
      </c>
      <c r="AB223" s="156">
        <f>D223-'Individ-I&amp;O Tables'!D231</f>
        <v>0</v>
      </c>
      <c r="AC223" s="156">
        <f>E223-'Individ-I&amp;O Tables'!E231</f>
        <v>0</v>
      </c>
      <c r="AD223" s="156">
        <f>F223-'Individ-I&amp;O Tables'!F231</f>
        <v>0</v>
      </c>
      <c r="AE223" s="156"/>
      <c r="AF223" s="156">
        <f>H223-'Individ-I&amp;O Tables'!H231</f>
        <v>0</v>
      </c>
      <c r="AG223" s="300">
        <f>I223-'Individ-I&amp;O Tables'!I231</f>
        <v>0</v>
      </c>
      <c r="AH223" s="156">
        <f>J223-'Individ-I&amp;O Tables'!J231</f>
        <v>0</v>
      </c>
      <c r="AI223" s="156">
        <f>K223-'Individ-I&amp;O Tables'!K231</f>
        <v>0</v>
      </c>
      <c r="AJ223" s="156">
        <f>L223-'Individ-I&amp;O Tables'!L231</f>
        <v>0</v>
      </c>
      <c r="AK223" s="156">
        <f>M223-'Individ-I&amp;O Tables'!M231</f>
        <v>0</v>
      </c>
      <c r="AL223" s="156">
        <f>N223-'Individ-I&amp;O Tables'!N231</f>
        <v>0</v>
      </c>
      <c r="AM223" s="296">
        <f>O223-'Individ-I&amp;O Tables'!P231</f>
        <v>0</v>
      </c>
      <c r="AN223" s="156">
        <f>P223-'Individ-I&amp;O Tables'!Q231</f>
        <v>0</v>
      </c>
      <c r="AO223" s="156">
        <f>Q223-'Individ-I&amp;O Tables'!R231</f>
        <v>0</v>
      </c>
      <c r="AP223" s="156">
        <f>R223-'Individ-I&amp;O Tables'!S231</f>
        <v>0</v>
      </c>
      <c r="AQ223" s="156">
        <f>S223-'Individ-I&amp;O Tables'!T231</f>
        <v>0</v>
      </c>
      <c r="AR223" s="156">
        <f>T223-'Individ-I&amp;O Tables'!U231</f>
        <v>0</v>
      </c>
      <c r="AS223" s="156">
        <f>U223-'Individ-I&amp;O Tables'!V231</f>
        <v>0</v>
      </c>
      <c r="AT223" s="296">
        <f>V223-'Individ-I&amp;O Tables'!W231</f>
        <v>0</v>
      </c>
    </row>
    <row r="224" spans="1:46" ht="14">
      <c r="A224" s="295">
        <v>2007</v>
      </c>
      <c r="B224" s="78">
        <f>'5.Stata-DNSP&amp;State'!Z139</f>
        <v>1.014919638633728</v>
      </c>
      <c r="C224" s="78">
        <f>'5.Stata-DNSP&amp;State'!AA139</f>
        <v>1.0550075769424438</v>
      </c>
      <c r="D224" s="78">
        <f>'5.Stata-DNSP&amp;State'!AB139</f>
        <v>1.0178550481796265</v>
      </c>
      <c r="E224" s="78">
        <f>'5.Stata-DNSP&amp;State'!AC139</f>
        <v>1.0035387277603149</v>
      </c>
      <c r="F224" s="78">
        <f>'5.Stata-DNSP&amp;State'!AD139</f>
        <v>1.1812742948532104</v>
      </c>
      <c r="G224" s="78"/>
      <c r="H224" s="78">
        <f>'5.Stata-DNSP&amp;State'!C139</f>
        <v>0.99662274122238159</v>
      </c>
      <c r="I224" s="82">
        <f>'5.Stata-DNSP&amp;State'!AE139</f>
        <v>0.87662959098815918</v>
      </c>
      <c r="J224" s="78">
        <f>'5.Stata-DNSP&amp;State'!AF139</f>
        <v>1.0011773109436035</v>
      </c>
      <c r="K224" s="78">
        <f>'5.Stata-DNSP&amp;State'!AG139</f>
        <v>1.0006370544433594</v>
      </c>
      <c r="L224" s="78">
        <f>'5.Stata-DNSP&amp;State'!AH139</f>
        <v>1.0522770881652832</v>
      </c>
      <c r="M224" s="78">
        <f>'5.Stata-DNSP&amp;State'!AI139</f>
        <v>1.0525965690612793</v>
      </c>
      <c r="N224" s="78">
        <f>'5.Stata-DNSP&amp;State'!AJ139</f>
        <v>1.0347095727920532</v>
      </c>
      <c r="O224" s="79">
        <f>'5.Stata-DNSP&amp;State'!D139</f>
        <v>0.95782941579818726</v>
      </c>
      <c r="P224" s="78">
        <f t="shared" si="103"/>
        <v>1.1368801047418022</v>
      </c>
      <c r="Q224" s="78">
        <f t="shared" si="104"/>
        <v>0.99545078611806603</v>
      </c>
      <c r="R224" s="78">
        <f t="shared" si="105"/>
        <v>0.9959882424869716</v>
      </c>
      <c r="S224" s="78">
        <f t="shared" si="106"/>
        <v>0.94711055902591323</v>
      </c>
      <c r="T224" s="78">
        <f t="shared" si="107"/>
        <v>0.94682309492152728</v>
      </c>
      <c r="U224" s="78">
        <f t="shared" si="108"/>
        <v>0.96319080003589952</v>
      </c>
      <c r="V224" s="79">
        <f>'Index Tables'!F208</f>
        <v>0.97473489999999996</v>
      </c>
      <c r="Y224" s="304">
        <v>2007</v>
      </c>
      <c r="Z224" s="60">
        <f>B224-'Individ-I&amp;O Tables'!B232</f>
        <v>-3.6136627201699412E-7</v>
      </c>
      <c r="AA224" s="60">
        <f>C224-'Individ-I&amp;O Tables'!C232</f>
        <v>5.7694244381956139E-7</v>
      </c>
      <c r="AB224" s="60">
        <f>D224-'Individ-I&amp;O Tables'!D232</f>
        <v>4.8179626510602702E-8</v>
      </c>
      <c r="AC224" s="60">
        <f>E224-'Individ-I&amp;O Tables'!E232</f>
        <v>-2.7223968501743911E-7</v>
      </c>
      <c r="AD224" s="60">
        <f>F224-'Individ-I&amp;O Tables'!F232</f>
        <v>2.9485321051403446E-7</v>
      </c>
      <c r="AE224" s="60"/>
      <c r="AF224" s="60">
        <f>H224-'Individ-I&amp;O Tables'!H232</f>
        <v>4.1222381619299142E-8</v>
      </c>
      <c r="AG224" s="301">
        <f>I224-'Individ-I&amp;O Tables'!I232</f>
        <v>-9.0118408291317564E-9</v>
      </c>
      <c r="AH224" s="60">
        <f>J224-'Individ-I&amp;O Tables'!J232</f>
        <v>3.1094360353201012E-7</v>
      </c>
      <c r="AI224" s="60">
        <f>K224-'Individ-I&amp;O Tables'!K232</f>
        <v>5.4443359376321609E-8</v>
      </c>
      <c r="AJ224" s="60">
        <f>L224-'Individ-I&amp;O Tables'!L232</f>
        <v>8.8165283296248731E-8</v>
      </c>
      <c r="AK224" s="60">
        <f>M224-'Individ-I&amp;O Tables'!M232</f>
        <v>-4.3093872070798511E-7</v>
      </c>
      <c r="AL224" s="60">
        <f>N224-'Individ-I&amp;O Tables'!N232</f>
        <v>-4.2720794679595997E-7</v>
      </c>
      <c r="AM224" s="297">
        <f>O224-'Individ-I&amp;O Tables'!P232</f>
        <v>-8.4201812744488791E-8</v>
      </c>
      <c r="AN224" s="60">
        <f>P224-'Individ-I&amp;O Tables'!Q232</f>
        <v>1.0474180234254504E-7</v>
      </c>
      <c r="AO224" s="60">
        <f>Q224-'Individ-I&amp;O Tables'!R232</f>
        <v>-1.3881933935699919E-8</v>
      </c>
      <c r="AP224" s="60">
        <f>R224-'Individ-I&amp;O Tables'!S232</f>
        <v>-5.7513028450806303E-8</v>
      </c>
      <c r="AQ224" s="60">
        <f>S224-'Individ-I&amp;O Tables'!T232</f>
        <v>-4.0974086790157571E-8</v>
      </c>
      <c r="AR224" s="60">
        <f>T224-'Individ-I&amp;O Tables'!U232</f>
        <v>-5.0784727534392005E-9</v>
      </c>
      <c r="AS224" s="60">
        <f>U224-'Individ-I&amp;O Tables'!V232</f>
        <v>3.5899505590464287E-11</v>
      </c>
      <c r="AT224" s="297">
        <f>V224-'Individ-I&amp;O Tables'!W232</f>
        <v>0</v>
      </c>
    </row>
    <row r="225" spans="1:46" ht="14">
      <c r="A225" s="295">
        <v>2008</v>
      </c>
      <c r="B225" s="78">
        <f>'5.Stata-DNSP&amp;State'!Z140</f>
        <v>1.0357247591018677</v>
      </c>
      <c r="C225" s="78">
        <f>'5.Stata-DNSP&amp;State'!AA140</f>
        <v>1.1178576946258545</v>
      </c>
      <c r="D225" s="78">
        <f>'5.Stata-DNSP&amp;State'!AB140</f>
        <v>1.036733865737915</v>
      </c>
      <c r="E225" s="78">
        <f>'5.Stata-DNSP&amp;State'!AC140</f>
        <v>1.0061894655227661</v>
      </c>
      <c r="F225" s="78">
        <f>'5.Stata-DNSP&amp;State'!AD140</f>
        <v>1.0174880027770996</v>
      </c>
      <c r="G225" s="78"/>
      <c r="H225" s="78">
        <f>'5.Stata-DNSP&amp;State'!C140</f>
        <v>1.0579235553741455</v>
      </c>
      <c r="I225" s="82">
        <f>'5.Stata-DNSP&amp;State'!AE140</f>
        <v>0.89587312936782837</v>
      </c>
      <c r="J225" s="78">
        <f>'5.Stata-DNSP&amp;State'!AF140</f>
        <v>1.0035332441329956</v>
      </c>
      <c r="K225" s="78">
        <f>'5.Stata-DNSP&amp;State'!AG140</f>
        <v>1.0037797689437866</v>
      </c>
      <c r="L225" s="78">
        <f>'5.Stata-DNSP&amp;State'!AH140</f>
        <v>1.060964822769165</v>
      </c>
      <c r="M225" s="78">
        <f>'5.Stata-DNSP&amp;State'!AI140</f>
        <v>1.0613452196121216</v>
      </c>
      <c r="N225" s="78">
        <f>'5.Stata-DNSP&amp;State'!AJ140</f>
        <v>1.0787067413330078</v>
      </c>
      <c r="O225" s="79">
        <f>'5.Stata-DNSP&amp;State'!D140</f>
        <v>0.97764301300048828</v>
      </c>
      <c r="P225" s="78">
        <f t="shared" si="103"/>
        <v>1.1808854632359247</v>
      </c>
      <c r="Q225" s="78">
        <f t="shared" si="104"/>
        <v>1.054198813600979</v>
      </c>
      <c r="R225" s="78">
        <f t="shared" si="105"/>
        <v>1.0539399060486454</v>
      </c>
      <c r="S225" s="78">
        <f t="shared" si="106"/>
        <v>0.99713348894350551</v>
      </c>
      <c r="T225" s="78">
        <f t="shared" si="107"/>
        <v>0.99677610623315704</v>
      </c>
      <c r="U225" s="78">
        <f t="shared" si="108"/>
        <v>0.98073323808732338</v>
      </c>
      <c r="V225" s="79">
        <f>'Index Tables'!F209</f>
        <v>1.016556</v>
      </c>
      <c r="Y225" s="304">
        <v>2008</v>
      </c>
      <c r="Z225" s="60">
        <f>B225-'Individ-I&amp;O Tables'!B233</f>
        <v>-2.4089813233096891E-7</v>
      </c>
      <c r="AA225" s="60">
        <f>C225-'Individ-I&amp;O Tables'!C233</f>
        <v>-3.0537414552611608E-7</v>
      </c>
      <c r="AB225" s="60">
        <f>D225-'Individ-I&amp;O Tables'!D233</f>
        <v>-1.3426208500533221E-7</v>
      </c>
      <c r="AC225" s="60">
        <f>E225-'Individ-I&amp;O Tables'!E233</f>
        <v>4.6552276611322441E-7</v>
      </c>
      <c r="AD225" s="60">
        <f>F225-'Individ-I&amp;O Tables'!F233</f>
        <v>2.7770996613440957E-9</v>
      </c>
      <c r="AE225" s="60"/>
      <c r="AF225" s="60">
        <f>H225-'Individ-I&amp;O Tables'!H233</f>
        <v>5.5537414556106057E-7</v>
      </c>
      <c r="AG225" s="301">
        <f>I225-'Individ-I&amp;O Tables'!I233</f>
        <v>2.9367828391357875E-8</v>
      </c>
      <c r="AH225" s="60">
        <f>J225-'Individ-I&amp;O Tables'!J233</f>
        <v>2.4413299559711277E-7</v>
      </c>
      <c r="AI225" s="60">
        <f>K225-'Individ-I&amp;O Tables'!K233</f>
        <v>-2.3105621327346171E-7</v>
      </c>
      <c r="AJ225" s="60">
        <f>L225-'Individ-I&amp;O Tables'!L233</f>
        <v>-1.7723083489684655E-7</v>
      </c>
      <c r="AK225" s="60">
        <f>M225-'Individ-I&amp;O Tables'!M233</f>
        <v>2.1961212159915533E-7</v>
      </c>
      <c r="AL225" s="60">
        <f>N225-'Individ-I&amp;O Tables'!N233</f>
        <v>-2.5866699226995138E-7</v>
      </c>
      <c r="AM225" s="297">
        <f>O225-'Individ-I&amp;O Tables'!P233</f>
        <v>1.3000488241488029E-8</v>
      </c>
      <c r="AN225" s="60">
        <f>P225-'Individ-I&amp;O Tables'!Q233</f>
        <v>4.6323592473029862E-7</v>
      </c>
      <c r="AO225" s="60">
        <f>Q225-'Individ-I&amp;O Tables'!R233</f>
        <v>-1.863990211070643E-7</v>
      </c>
      <c r="AP225" s="60">
        <f>R225-'Individ-I&amp;O Tables'!S233</f>
        <v>-9.3951354696031331E-8</v>
      </c>
      <c r="AQ225" s="60">
        <f>S225-'Individ-I&amp;O Tables'!T233</f>
        <v>2.8894350545538572E-7</v>
      </c>
      <c r="AR225" s="60">
        <f>T225-'Individ-I&amp;O Tables'!U233</f>
        <v>2.0623315699630496E-7</v>
      </c>
      <c r="AS225" s="60">
        <f>U225-'Individ-I&amp;O Tables'!V233</f>
        <v>1.3808732335363061E-7</v>
      </c>
      <c r="AT225" s="297">
        <f>V225-'Individ-I&amp;O Tables'!W233</f>
        <v>0</v>
      </c>
    </row>
    <row r="226" spans="1:46" ht="14">
      <c r="A226" s="295">
        <v>2009</v>
      </c>
      <c r="B226" s="78">
        <f>'5.Stata-DNSP&amp;State'!Z141</f>
        <v>1.03379225730896</v>
      </c>
      <c r="C226" s="78">
        <f>'5.Stata-DNSP&amp;State'!AA141</f>
        <v>1.2159686088562012</v>
      </c>
      <c r="D226" s="78">
        <f>'5.Stata-DNSP&amp;State'!AB141</f>
        <v>1.0557831525802612</v>
      </c>
      <c r="E226" s="78">
        <f>'5.Stata-DNSP&amp;State'!AC141</f>
        <v>1.0176119804382324</v>
      </c>
      <c r="F226" s="78">
        <f>'5.Stata-DNSP&amp;State'!AD141</f>
        <v>1.4837623834609985</v>
      </c>
      <c r="G226" s="78"/>
      <c r="H226" s="78">
        <f>'5.Stata-DNSP&amp;State'!C141</f>
        <v>1.0204217433929443</v>
      </c>
      <c r="I226" s="82">
        <f>'5.Stata-DNSP&amp;State'!AE141</f>
        <v>0.98853248357772827</v>
      </c>
      <c r="J226" s="78">
        <f>'5.Stata-DNSP&amp;State'!AF141</f>
        <v>1.0002484321594238</v>
      </c>
      <c r="K226" s="78">
        <f>'5.Stata-DNSP&amp;State'!AG141</f>
        <v>1.000494122505188</v>
      </c>
      <c r="L226" s="78">
        <f>'5.Stata-DNSP&amp;State'!AH141</f>
        <v>1.3734891414642334</v>
      </c>
      <c r="M226" s="78">
        <f>'5.Stata-DNSP&amp;State'!AI141</f>
        <v>1.3739817142486572</v>
      </c>
      <c r="N226" s="78">
        <f>'5.Stata-DNSP&amp;State'!AJ141</f>
        <v>1.1080541610717773</v>
      </c>
      <c r="O226" s="79">
        <f>'5.Stata-DNSP&amp;State'!D141</f>
        <v>1.0529422760009766</v>
      </c>
      <c r="P226" s="78">
        <f t="shared" si="103"/>
        <v>1.032259192636545</v>
      </c>
      <c r="Q226" s="78">
        <f t="shared" si="104"/>
        <v>1.0201683007790061</v>
      </c>
      <c r="R226" s="78">
        <f t="shared" si="105"/>
        <v>1.019917779064867</v>
      </c>
      <c r="S226" s="78">
        <f t="shared" si="106"/>
        <v>0.74294125274634859</v>
      </c>
      <c r="T226" s="78">
        <f t="shared" si="107"/>
        <v>0.74267490812346637</v>
      </c>
      <c r="U226" s="78">
        <f t="shared" si="108"/>
        <v>0.92091323623200005</v>
      </c>
      <c r="V226" s="79">
        <f>'Index Tables'!F210</f>
        <v>0.92467379999999999</v>
      </c>
      <c r="Y226" s="304">
        <v>2009</v>
      </c>
      <c r="Z226" s="60">
        <f>B226-'Individ-I&amp;O Tables'!B234</f>
        <v>2.5730895991671332E-7</v>
      </c>
      <c r="AA226" s="60">
        <f>C226-'Individ-I&amp;O Tables'!C234</f>
        <v>6.0885620123407591E-7</v>
      </c>
      <c r="AB226" s="60">
        <f>D226-'Individ-I&amp;O Tables'!D234</f>
        <v>1.5258026131448332E-7</v>
      </c>
      <c r="AC226" s="60">
        <f>E226-'Individ-I&amp;O Tables'!E234</f>
        <v>-1.9561767539144626E-8</v>
      </c>
      <c r="AD226" s="60">
        <f>F226-'Individ-I&amp;O Tables'!F234</f>
        <v>3.8346099850983251E-7</v>
      </c>
      <c r="AE226" s="60"/>
      <c r="AF226" s="60">
        <f>H226-'Individ-I&amp;O Tables'!H234</f>
        <v>-2.5660705560426322E-7</v>
      </c>
      <c r="AG226" s="301">
        <f>I226-'Individ-I&amp;O Tables'!I234</f>
        <v>-1.642227176468225E-8</v>
      </c>
      <c r="AH226" s="60">
        <f>J226-'Individ-I&amp;O Tables'!J234</f>
        <v>4.3215942380214756E-7</v>
      </c>
      <c r="AI226" s="60">
        <f>K226-'Individ-I&amp;O Tables'!K234</f>
        <v>1.2250518799383769E-7</v>
      </c>
      <c r="AJ226" s="60">
        <f>L226-'Individ-I&amp;O Tables'!L234</f>
        <v>1.4146423343852632E-7</v>
      </c>
      <c r="AK226" s="60">
        <f>M226-'Individ-I&amp;O Tables'!M234</f>
        <v>-2.8575134281005887E-7</v>
      </c>
      <c r="AL226" s="60">
        <f>N226-'Individ-I&amp;O Tables'!N234</f>
        <v>1.6107177724933308E-7</v>
      </c>
      <c r="AM226" s="297">
        <f>O226-'Individ-I&amp;O Tables'!P234</f>
        <v>2.7600097651792055E-7</v>
      </c>
      <c r="AN226" s="60">
        <f>P226-'Individ-I&amp;O Tables'!Q234</f>
        <v>1.9263654493784088E-7</v>
      </c>
      <c r="AO226" s="60">
        <f>Q226-'Individ-I&amp;O Tables'!R234</f>
        <v>3.0077900614600139E-7</v>
      </c>
      <c r="AP226" s="60">
        <f>R226-'Individ-I&amp;O Tables'!S234</f>
        <v>-2.2093513307730461E-7</v>
      </c>
      <c r="AQ226" s="60">
        <f>S226-'Individ-I&amp;O Tables'!T234</f>
        <v>2.5274634862793022E-7</v>
      </c>
      <c r="AR226" s="60">
        <f>T226-'Individ-I&amp;O Tables'!U234</f>
        <v>1.081234664024322E-7</v>
      </c>
      <c r="AS226" s="60">
        <f>U226-'Individ-I&amp;O Tables'!V234</f>
        <v>2.3623200007261147E-7</v>
      </c>
      <c r="AT226" s="297">
        <f>V226-'Individ-I&amp;O Tables'!W234</f>
        <v>0</v>
      </c>
    </row>
    <row r="227" spans="1:46" ht="14">
      <c r="A227" s="295">
        <v>2010</v>
      </c>
      <c r="B227" s="78">
        <f>'5.Stata-DNSP&amp;State'!Z142</f>
        <v>1.0522582530975342</v>
      </c>
      <c r="C227" s="78">
        <f>'5.Stata-DNSP&amp;State'!AA142</f>
        <v>1.2159686088562012</v>
      </c>
      <c r="D227" s="78">
        <f>'5.Stata-DNSP&amp;State'!AB142</f>
        <v>1.0771925449371338</v>
      </c>
      <c r="E227" s="78">
        <f>'5.Stata-DNSP&amp;State'!AC142</f>
        <v>1.0254148244857788</v>
      </c>
      <c r="F227" s="78">
        <f>'5.Stata-DNSP&amp;State'!AD142</f>
        <v>1.3331931829452515</v>
      </c>
      <c r="G227" s="78"/>
      <c r="H227" s="78">
        <f>'5.Stata-DNSP&amp;State'!C142</f>
        <v>1.0565117597579956</v>
      </c>
      <c r="I227" s="82">
        <f>'5.Stata-DNSP&amp;State'!AE142</f>
        <v>0.94803762435913086</v>
      </c>
      <c r="J227" s="78">
        <f>'5.Stata-DNSP&amp;State'!AF142</f>
        <v>1.0004726648330688</v>
      </c>
      <c r="K227" s="78">
        <f>'5.Stata-DNSP&amp;State'!AG142</f>
        <v>1.0007184743881226</v>
      </c>
      <c r="L227" s="78">
        <f>'5.Stata-DNSP&amp;State'!AH142</f>
        <v>1.5364477634429932</v>
      </c>
      <c r="M227" s="78">
        <f>'5.Stata-DNSP&amp;State'!AI142</f>
        <v>1.5369987487792969</v>
      </c>
      <c r="N227" s="78">
        <f>'5.Stata-DNSP&amp;State'!AJ142</f>
        <v>1.137028694152832</v>
      </c>
      <c r="O227" s="79">
        <f>'5.Stata-DNSP&amp;State'!D142</f>
        <v>1.0570093393325806</v>
      </c>
      <c r="P227" s="78">
        <f t="shared" si="103"/>
        <v>1.1144196523552456</v>
      </c>
      <c r="Q227" s="78">
        <f t="shared" si="104"/>
        <v>1.0560126197293727</v>
      </c>
      <c r="R227" s="78">
        <f t="shared" si="105"/>
        <v>1.0557532281034256</v>
      </c>
      <c r="S227" s="78">
        <f t="shared" si="106"/>
        <v>0.68763272328274982</v>
      </c>
      <c r="T227" s="78">
        <f t="shared" si="107"/>
        <v>0.68738621979822045</v>
      </c>
      <c r="U227" s="78">
        <f t="shared" si="108"/>
        <v>0.9291865413697169</v>
      </c>
      <c r="V227" s="79">
        <f>'Index Tables'!F211</f>
        <v>0.92754950000000003</v>
      </c>
      <c r="Y227" s="304">
        <v>2010</v>
      </c>
      <c r="Z227" s="60">
        <f>B227-'Individ-I&amp;O Tables'!B235</f>
        <v>2.5309753426405734E-7</v>
      </c>
      <c r="AA227" s="60">
        <f>C227-'Individ-I&amp;O Tables'!C235</f>
        <v>6.0885620123407591E-7</v>
      </c>
      <c r="AB227" s="60">
        <f>D227-'Individ-I&amp;O Tables'!D235</f>
        <v>-4.5506286627805537E-7</v>
      </c>
      <c r="AC227" s="60">
        <f>E227-'Individ-I&amp;O Tables'!E235</f>
        <v>-1.7551422115680282E-7</v>
      </c>
      <c r="AD227" s="60">
        <f>F227-'Individ-I&amp;O Tables'!F235</f>
        <v>1.8294525139239681E-7</v>
      </c>
      <c r="AE227" s="60"/>
      <c r="AF227" s="60">
        <f>H227-'Individ-I&amp;O Tables'!H235</f>
        <v>-2.4024200429018094E-7</v>
      </c>
      <c r="AG227" s="301">
        <f>I227-'Individ-I&amp;O Tables'!I235</f>
        <v>2.4359130823548014E-8</v>
      </c>
      <c r="AH227" s="60">
        <f>J227-'Individ-I&amp;O Tables'!J235</f>
        <v>-3.3516693109802986E-7</v>
      </c>
      <c r="AI227" s="60">
        <f>K227-'Individ-I&amp;O Tables'!K235</f>
        <v>4.7438812256217489E-7</v>
      </c>
      <c r="AJ227" s="60">
        <f>L227-'Individ-I&amp;O Tables'!L235</f>
        <v>-2.3655700687186254E-7</v>
      </c>
      <c r="AK227" s="60">
        <f>M227-'Individ-I&amp;O Tables'!M235</f>
        <v>-2.5122070312910694E-7</v>
      </c>
      <c r="AL227" s="60">
        <f>N227-'Individ-I&amp;O Tables'!N235</f>
        <v>-3.0584716803616629E-7</v>
      </c>
      <c r="AM227" s="297">
        <f>O227-'Individ-I&amp;O Tables'!P235</f>
        <v>-6.6066741943870966E-7</v>
      </c>
      <c r="AN227" s="60">
        <f>P227-'Individ-I&amp;O Tables'!Q235</f>
        <v>-3.4764475431714459E-7</v>
      </c>
      <c r="AO227" s="60">
        <f>Q227-'Individ-I&amp;O Tables'!R235</f>
        <v>-3.802706274314005E-7</v>
      </c>
      <c r="AP227" s="60">
        <f>R227-'Individ-I&amp;O Tables'!S235</f>
        <v>2.2810342570345199E-7</v>
      </c>
      <c r="AQ227" s="60">
        <f>S227-'Individ-I&amp;O Tables'!T235</f>
        <v>2.3282749839204087E-8</v>
      </c>
      <c r="AR227" s="60">
        <f>T227-'Individ-I&amp;O Tables'!U235</f>
        <v>-8.0201779550925778E-8</v>
      </c>
      <c r="AS227" s="60">
        <f>U227-'Individ-I&amp;O Tables'!V235</f>
        <v>-5.8630283072957923E-8</v>
      </c>
      <c r="AT227" s="297">
        <f>V227-'Individ-I&amp;O Tables'!W235</f>
        <v>0</v>
      </c>
    </row>
    <row r="228" spans="1:46" ht="14">
      <c r="A228" s="295">
        <v>2011</v>
      </c>
      <c r="B228" s="78">
        <f>'5.Stata-DNSP&amp;State'!Z143</f>
        <v>1.0318174362182617</v>
      </c>
      <c r="C228" s="78">
        <f>'5.Stata-DNSP&amp;State'!AA143</f>
        <v>1.2159686088562012</v>
      </c>
      <c r="D228" s="78">
        <f>'5.Stata-DNSP&amp;State'!AB143</f>
        <v>1.1013832092285156</v>
      </c>
      <c r="E228" s="78">
        <f>'5.Stata-DNSP&amp;State'!AC143</f>
        <v>1.020315408706665</v>
      </c>
      <c r="F228" s="78">
        <f>'5.Stata-DNSP&amp;State'!AD143</f>
        <v>1.1373816728591919</v>
      </c>
      <c r="G228" s="78"/>
      <c r="H228" s="78">
        <f>'5.Stata-DNSP&amp;State'!C143</f>
        <v>1.0930106639862061</v>
      </c>
      <c r="I228" s="82">
        <f>'5.Stata-DNSP&amp;State'!AE143</f>
        <v>0.9865032434463501</v>
      </c>
      <c r="J228" s="78">
        <f>'5.Stata-DNSP&amp;State'!AF143</f>
        <v>1.0004369020462036</v>
      </c>
      <c r="K228" s="78">
        <f>'5.Stata-DNSP&amp;State'!AG143</f>
        <v>1.0033842325210571</v>
      </c>
      <c r="L228" s="78">
        <f>'5.Stata-DNSP&amp;State'!AH143</f>
        <v>1.4257042407989502</v>
      </c>
      <c r="M228" s="78">
        <f>'5.Stata-DNSP&amp;State'!AI143</f>
        <v>1.4246977567672729</v>
      </c>
      <c r="N228" s="78">
        <f>'5.Stata-DNSP&amp;State'!AJ143</f>
        <v>1.1668384075164795</v>
      </c>
      <c r="O228" s="79">
        <f>'5.Stata-DNSP&amp;State'!D143</f>
        <v>1.06902015209198</v>
      </c>
      <c r="P228" s="78">
        <f t="shared" si="103"/>
        <v>1.107964592359344</v>
      </c>
      <c r="Q228" s="78">
        <f t="shared" si="104"/>
        <v>1.0925333339370633</v>
      </c>
      <c r="R228" s="78">
        <f t="shared" si="105"/>
        <v>1.0893241378130467</v>
      </c>
      <c r="S228" s="78">
        <f t="shared" si="106"/>
        <v>0.76664614771272188</v>
      </c>
      <c r="T228" s="78">
        <f t="shared" si="107"/>
        <v>0.76718774827463376</v>
      </c>
      <c r="U228" s="78">
        <f t="shared" si="108"/>
        <v>0.93672839096254146</v>
      </c>
      <c r="V228" s="79">
        <f>'Index Tables'!F212</f>
        <v>0.964503</v>
      </c>
      <c r="Y228" s="304">
        <v>2011</v>
      </c>
      <c r="Z228" s="60">
        <f>B228-'Individ-I&amp;O Tables'!B236</f>
        <v>4.3621826173456668E-7</v>
      </c>
      <c r="AA228" s="60">
        <f>C228-'Individ-I&amp;O Tables'!C236</f>
        <v>6.0885620123407591E-7</v>
      </c>
      <c r="AB228" s="60">
        <f>D228-'Individ-I&amp;O Tables'!D236</f>
        <v>2.0922851562410472E-7</v>
      </c>
      <c r="AC228" s="60">
        <f>E228-'Individ-I&amp;O Tables'!E236</f>
        <v>4.0870666495607111E-7</v>
      </c>
      <c r="AD228" s="60">
        <f>F228-'Individ-I&amp;O Tables'!F236</f>
        <v>-3.2714080799856049E-7</v>
      </c>
      <c r="AE228" s="60"/>
      <c r="AF228" s="60">
        <f>H228-'Individ-I&amp;O Tables'!H236</f>
        <v>6.6398620601759717E-7</v>
      </c>
      <c r="AG228" s="301">
        <f>I228-'Individ-I&amp;O Tables'!I236</f>
        <v>-5.6553649874224732E-8</v>
      </c>
      <c r="AH228" s="60">
        <f>J228-'Individ-I&amp;O Tables'!J236</f>
        <v>-9.7953796407423965E-8</v>
      </c>
      <c r="AI228" s="60">
        <f>K228-'Individ-I&amp;O Tables'!K236</f>
        <v>2.3252105707527448E-7</v>
      </c>
      <c r="AJ228" s="60">
        <f>L228-'Individ-I&amp;O Tables'!L236</f>
        <v>2.4079895011297481E-7</v>
      </c>
      <c r="AK228" s="60">
        <f>M228-'Individ-I&amp;O Tables'!M236</f>
        <v>-2.4323272707071908E-7</v>
      </c>
      <c r="AL228" s="60">
        <f>N228-'Individ-I&amp;O Tables'!N236</f>
        <v>4.0751647945036495E-7</v>
      </c>
      <c r="AM228" s="297">
        <f>O228-'Individ-I&amp;O Tables'!P236</f>
        <v>1.5209197989918266E-7</v>
      </c>
      <c r="AN228" s="60">
        <f>P228-'Individ-I&amp;O Tables'!Q236</f>
        <v>5.9235934402046553E-7</v>
      </c>
      <c r="AO228" s="60">
        <f>Q228-'Individ-I&amp;O Tables'!R236</f>
        <v>3.3393706333484374E-7</v>
      </c>
      <c r="AP228" s="60">
        <f>R228-'Individ-I&amp;O Tables'!S236</f>
        <v>1.3781304675219985E-7</v>
      </c>
      <c r="AQ228" s="60">
        <f>S228-'Individ-I&amp;O Tables'!T236</f>
        <v>2.4771272189028082E-7</v>
      </c>
      <c r="AR228" s="60">
        <f>T228-'Individ-I&amp;O Tables'!U236</f>
        <v>1.4827463379329942E-7</v>
      </c>
      <c r="AS228" s="60">
        <f>U228-'Individ-I&amp;O Tables'!V236</f>
        <v>1.9096254144645997E-7</v>
      </c>
      <c r="AT228" s="297">
        <f>V228-'Individ-I&amp;O Tables'!W236</f>
        <v>0</v>
      </c>
    </row>
    <row r="229" spans="1:46" ht="14">
      <c r="A229" s="295">
        <v>2012</v>
      </c>
      <c r="B229" s="78">
        <f>'5.Stata-DNSP&amp;State'!Z144</f>
        <v>1.0587325096130371</v>
      </c>
      <c r="C229" s="78">
        <f>'5.Stata-DNSP&amp;State'!AA144</f>
        <v>1.2159686088562012</v>
      </c>
      <c r="D229" s="78">
        <f>'5.Stata-DNSP&amp;State'!AB144</f>
        <v>1.1198781728744507</v>
      </c>
      <c r="E229" s="78">
        <f>'5.Stata-DNSP&amp;State'!AC144</f>
        <v>1.0267889499664307</v>
      </c>
      <c r="F229" s="78">
        <f>'5.Stata-DNSP&amp;State'!AD144</f>
        <v>1.1974184513092041</v>
      </c>
      <c r="G229" s="78"/>
      <c r="H229" s="78">
        <f>'5.Stata-DNSP&amp;State'!C144</f>
        <v>1.0918911695480347</v>
      </c>
      <c r="I229" s="82">
        <f>'5.Stata-DNSP&amp;State'!AE144</f>
        <v>1.1704863309860229</v>
      </c>
      <c r="J229" s="78">
        <f>'5.Stata-DNSP&amp;State'!AF144</f>
        <v>1.0074197053909302</v>
      </c>
      <c r="K229" s="78">
        <f>'5.Stata-DNSP&amp;State'!AG144</f>
        <v>1.0049657821655273</v>
      </c>
      <c r="L229" s="78">
        <f>'5.Stata-DNSP&amp;State'!AH144</f>
        <v>1.4257042407989502</v>
      </c>
      <c r="M229" s="78">
        <f>'5.Stata-DNSP&amp;State'!AI144</f>
        <v>1.4277331829071045</v>
      </c>
      <c r="N229" s="78">
        <f>'5.Stata-DNSP&amp;State'!AJ144</f>
        <v>1.1991996765136719</v>
      </c>
      <c r="O229" s="79">
        <f>'5.Stata-DNSP&amp;State'!D144</f>
        <v>1.1554272174835205</v>
      </c>
      <c r="P229" s="78">
        <f t="shared" si="103"/>
        <v>0.93285255935301747</v>
      </c>
      <c r="Q229" s="78">
        <f t="shared" si="104"/>
        <v>1.0838493268546154</v>
      </c>
      <c r="R229" s="78">
        <f t="shared" si="105"/>
        <v>1.0864958677450671</v>
      </c>
      <c r="S229" s="78">
        <f t="shared" si="106"/>
        <v>0.76586092564061525</v>
      </c>
      <c r="T229" s="78">
        <f t="shared" si="107"/>
        <v>0.76477256578484842</v>
      </c>
      <c r="U229" s="78">
        <f t="shared" si="108"/>
        <v>0.91051656444937856</v>
      </c>
      <c r="V229" s="79">
        <f>'Index Tables'!F213</f>
        <v>0.95265599999999995</v>
      </c>
      <c r="Y229" s="304">
        <v>2012</v>
      </c>
      <c r="Z229" s="60">
        <f>B229-'Individ-I&amp;O Tables'!B237</f>
        <v>-4.9038696281478167E-7</v>
      </c>
      <c r="AA229" s="60">
        <f>C229-'Individ-I&amp;O Tables'!C237</f>
        <v>6.0885620123407591E-7</v>
      </c>
      <c r="AB229" s="60">
        <f>D229-'Individ-I&amp;O Tables'!D237</f>
        <v>1.7287445075453434E-7</v>
      </c>
      <c r="AC229" s="60">
        <f>E229-'Individ-I&amp;O Tables'!E237</f>
        <v>-5.0033569287677437E-8</v>
      </c>
      <c r="AD229" s="60">
        <f>F229-'Individ-I&amp;O Tables'!F237</f>
        <v>-5.4869079590957881E-7</v>
      </c>
      <c r="AE229" s="60"/>
      <c r="AF229" s="60">
        <f>H229-'Individ-I&amp;O Tables'!H237</f>
        <v>1.695480347230216E-7</v>
      </c>
      <c r="AG229" s="301">
        <f>I229-'Individ-I&amp;O Tables'!I237</f>
        <v>3.3098602303383018E-7</v>
      </c>
      <c r="AH229" s="60">
        <f>J229-'Individ-I&amp;O Tables'!J237</f>
        <v>-2.9460906980638413E-7</v>
      </c>
      <c r="AI229" s="60">
        <f>K229-'Individ-I&amp;O Tables'!K237</f>
        <v>-2.1783447268219902E-7</v>
      </c>
      <c r="AJ229" s="60">
        <f>L229-'Individ-I&amp;O Tables'!L237</f>
        <v>2.4079895011297481E-7</v>
      </c>
      <c r="AK229" s="60">
        <f>M229-'Individ-I&amp;O Tables'!M237</f>
        <v>1.829071045733599E-7</v>
      </c>
      <c r="AL229" s="60">
        <f>N229-'Individ-I&amp;O Tables'!N237</f>
        <v>-3.2348632816869838E-7</v>
      </c>
      <c r="AM229" s="297">
        <f>O229-'Individ-I&amp;O Tables'!P237</f>
        <v>2.1748352052597397E-7</v>
      </c>
      <c r="AN229" s="60">
        <f>P229-'Individ-I&amp;O Tables'!Q237</f>
        <v>1.5935301744818275E-7</v>
      </c>
      <c r="AO229" s="60">
        <f>Q229-'Individ-I&amp;O Tables'!R237</f>
        <v>3.2685461537340643E-7</v>
      </c>
      <c r="AP229" s="60">
        <f>R229-'Individ-I&amp;O Tables'!S237</f>
        <v>-1.3225493278312683E-7</v>
      </c>
      <c r="AQ229" s="60">
        <f>S229-'Individ-I&amp;O Tables'!T237</f>
        <v>2.2564061530339075E-7</v>
      </c>
      <c r="AR229" s="60">
        <f>T229-'Individ-I&amp;O Tables'!U237</f>
        <v>1.6578484840490404E-7</v>
      </c>
      <c r="AS229" s="60">
        <f>U229-'Individ-I&amp;O Tables'!V237</f>
        <v>2.6444937861747064E-7</v>
      </c>
      <c r="AT229" s="297">
        <f>V229-'Individ-I&amp;O Tables'!W237</f>
        <v>0</v>
      </c>
    </row>
    <row r="230" spans="1:46" ht="14">
      <c r="A230" s="295">
        <v>2013</v>
      </c>
      <c r="B230" s="78">
        <f>'5.Stata-DNSP&amp;State'!Z145</f>
        <v>1.0402137041091919</v>
      </c>
      <c r="C230" s="78">
        <f>'5.Stata-DNSP&amp;State'!AA145</f>
        <v>1.2159686088562012</v>
      </c>
      <c r="D230" s="78">
        <f>'5.Stata-DNSP&amp;State'!AB145</f>
        <v>1.1354691982269287</v>
      </c>
      <c r="E230" s="78">
        <f>'5.Stata-DNSP&amp;State'!AC145</f>
        <v>1.0308628082275391</v>
      </c>
      <c r="F230" s="78">
        <f>'5.Stata-DNSP&amp;State'!AD145</f>
        <v>1.3041266202926636</v>
      </c>
      <c r="G230" s="78"/>
      <c r="H230" s="78">
        <f>'5.Stata-DNSP&amp;State'!C145</f>
        <v>1.0770957469940186</v>
      </c>
      <c r="I230" s="82">
        <f>'5.Stata-DNSP&amp;State'!AE145</f>
        <v>1.243840217590332</v>
      </c>
      <c r="J230" s="78">
        <f>'5.Stata-DNSP&amp;State'!AF145</f>
        <v>1.0064674615859985</v>
      </c>
      <c r="K230" s="78">
        <f>'5.Stata-DNSP&amp;State'!AG145</f>
        <v>1.0084798336029053</v>
      </c>
      <c r="L230" s="78">
        <f>'5.Stata-DNSP&amp;State'!AH145</f>
        <v>1.4257042407989502</v>
      </c>
      <c r="M230" s="78">
        <f>'5.Stata-DNSP&amp;State'!AI145</f>
        <v>1.5104248523712158</v>
      </c>
      <c r="N230" s="78">
        <f>'5.Stata-DNSP&amp;State'!AJ145</f>
        <v>1.2411601543426514</v>
      </c>
      <c r="O230" s="79">
        <f>'5.Stata-DNSP&amp;State'!D145</f>
        <v>1.2023583650588989</v>
      </c>
      <c r="P230" s="78">
        <f t="shared" si="103"/>
        <v>0.86594381799348441</v>
      </c>
      <c r="Q230" s="78">
        <f t="shared" si="104"/>
        <v>1.0701744349456896</v>
      </c>
      <c r="R230" s="78">
        <f t="shared" si="105"/>
        <v>1.0680389543794597</v>
      </c>
      <c r="S230" s="78">
        <f t="shared" si="106"/>
        <v>0.75548330163514488</v>
      </c>
      <c r="T230" s="78">
        <f t="shared" si="107"/>
        <v>0.71310780228694337</v>
      </c>
      <c r="U230" s="78">
        <f t="shared" si="108"/>
        <v>0.86781366870778631</v>
      </c>
      <c r="V230" s="79">
        <f>'Index Tables'!F214</f>
        <v>0.91678369999999998</v>
      </c>
      <c r="Y230" s="304">
        <v>2013</v>
      </c>
      <c r="Z230" s="60">
        <f>B230-'Individ-I&amp;O Tables'!B238</f>
        <v>-2.9589080807745916E-7</v>
      </c>
      <c r="AA230" s="60">
        <f>C230-'Individ-I&amp;O Tables'!C238</f>
        <v>6.0885620123407591E-7</v>
      </c>
      <c r="AB230" s="60">
        <f>D230-'Individ-I&amp;O Tables'!D238</f>
        <v>1.9822692864934766E-7</v>
      </c>
      <c r="AC230" s="60">
        <f>E230-'Individ-I&amp;O Tables'!E238</f>
        <v>-1.9177246102231038E-7</v>
      </c>
      <c r="AD230" s="60">
        <f>F230-'Individ-I&amp;O Tables'!F238</f>
        <v>-3.797073364619763E-7</v>
      </c>
      <c r="AE230" s="60"/>
      <c r="AF230" s="60">
        <f>H230-'Individ-I&amp;O Tables'!H238</f>
        <v>-2.5300598149868847E-7</v>
      </c>
      <c r="AG230" s="301">
        <f>I230-'Individ-I&amp;O Tables'!I238</f>
        <v>2.1759033197454869E-7</v>
      </c>
      <c r="AH230" s="60">
        <f>J230-'Individ-I&amp;O Tables'!J238</f>
        <v>-5.3841400138310291E-7</v>
      </c>
      <c r="AI230" s="60">
        <f>K230-'Individ-I&amp;O Tables'!K238</f>
        <v>-1.6639709476962139E-7</v>
      </c>
      <c r="AJ230" s="60">
        <f>L230-'Individ-I&amp;O Tables'!L238</f>
        <v>2.4079895011297481E-7</v>
      </c>
      <c r="AK230" s="60">
        <f>M230-'Individ-I&amp;O Tables'!M238</f>
        <v>-1.4762878408625113E-7</v>
      </c>
      <c r="AL230" s="60">
        <f>N230-'Individ-I&amp;O Tables'!N238</f>
        <v>1.5434265132618918E-7</v>
      </c>
      <c r="AM230" s="297">
        <f>O230-'Individ-I&amp;O Tables'!P238</f>
        <v>3.6505889888793774E-7</v>
      </c>
      <c r="AN230" s="60">
        <f>P230-'Individ-I&amp;O Tables'!Q238</f>
        <v>1.1799348442753654E-7</v>
      </c>
      <c r="AO230" s="60">
        <f>Q230-'Individ-I&amp;O Tables'!R238</f>
        <v>4.3494568968682756E-7</v>
      </c>
      <c r="AP230" s="60">
        <f>R230-'Individ-I&amp;O Tables'!S238</f>
        <v>-4.5620540234381224E-8</v>
      </c>
      <c r="AQ230" s="60">
        <f>S230-'Individ-I&amp;O Tables'!T238</f>
        <v>2.0163514491411405E-7</v>
      </c>
      <c r="AR230" s="60">
        <f>T230-'Individ-I&amp;O Tables'!U238</f>
        <v>1.0228694335978616E-7</v>
      </c>
      <c r="AS230" s="60">
        <f>U230-'Individ-I&amp;O Tables'!V238</f>
        <v>1.6870778629662908E-7</v>
      </c>
      <c r="AT230" s="297">
        <f>V230-'Individ-I&amp;O Tables'!W238</f>
        <v>0</v>
      </c>
    </row>
    <row r="231" spans="1:46" ht="14">
      <c r="A231" s="295">
        <v>2014</v>
      </c>
      <c r="B231" s="78">
        <f>'5.Stata-DNSP&amp;State'!Z146</f>
        <v>1.0182465314865112</v>
      </c>
      <c r="C231" s="78">
        <f>'5.Stata-DNSP&amp;State'!AA146</f>
        <v>1.242358922958374</v>
      </c>
      <c r="D231" s="78">
        <f>'5.Stata-DNSP&amp;State'!AB146</f>
        <v>1.152529239654541</v>
      </c>
      <c r="E231" s="78">
        <f>'5.Stata-DNSP&amp;State'!AC146</f>
        <v>1.0349427461624146</v>
      </c>
      <c r="F231" s="78">
        <f>'5.Stata-DNSP&amp;State'!AD146</f>
        <v>1.5812829732894897</v>
      </c>
      <c r="G231" s="78"/>
      <c r="H231" s="78">
        <f>'5.Stata-DNSP&amp;State'!C146</f>
        <v>1.0477273464202881</v>
      </c>
      <c r="I231" s="82">
        <f>'5.Stata-DNSP&amp;State'!AE146</f>
        <v>1.1291947364807129</v>
      </c>
      <c r="J231" s="78">
        <f>'5.Stata-DNSP&amp;State'!AF146</f>
        <v>0.98222512006759644</v>
      </c>
      <c r="K231" s="78">
        <f>'5.Stata-DNSP&amp;State'!AG146</f>
        <v>1.0155308246612549</v>
      </c>
      <c r="L231" s="78">
        <f>'5.Stata-DNSP&amp;State'!AH146</f>
        <v>1.7024096250534058</v>
      </c>
      <c r="M231" s="78">
        <f>'5.Stata-DNSP&amp;State'!AI146</f>
        <v>1.572083592414856</v>
      </c>
      <c r="N231" s="78">
        <f>'5.Stata-DNSP&amp;State'!AJ146</f>
        <v>1.2806000709533691</v>
      </c>
      <c r="O231" s="79">
        <f>'5.Stata-DNSP&amp;State'!D146</f>
        <v>1.1676182746887207</v>
      </c>
      <c r="P231" s="78">
        <f t="shared" si="103"/>
        <v>0.92785355135968051</v>
      </c>
      <c r="Q231" s="78">
        <f t="shared" si="104"/>
        <v>1.0666875902625905</v>
      </c>
      <c r="R231" s="78">
        <f t="shared" si="105"/>
        <v>1.0317041304677017</v>
      </c>
      <c r="S231" s="78">
        <f t="shared" si="106"/>
        <v>0.61543786583526872</v>
      </c>
      <c r="T231" s="78">
        <f t="shared" si="107"/>
        <v>0.66645778346359341</v>
      </c>
      <c r="U231" s="78">
        <f t="shared" si="108"/>
        <v>0.81815343461623102</v>
      </c>
      <c r="V231" s="79">
        <f>'Index Tables'!F215</f>
        <v>0.87380190000000002</v>
      </c>
      <c r="Y231" s="304">
        <v>2014</v>
      </c>
      <c r="Z231" s="60">
        <f>B231-'Individ-I&amp;O Tables'!B239</f>
        <v>-4.6851348867171794E-7</v>
      </c>
      <c r="AA231" s="60">
        <f>C231-'Individ-I&amp;O Tables'!C239</f>
        <v>-7.7041625967666505E-8</v>
      </c>
      <c r="AB231" s="60">
        <f>D231-'Individ-I&amp;O Tables'!D239</f>
        <v>2.3965454110097539E-7</v>
      </c>
      <c r="AC231" s="60">
        <f>E231-'Individ-I&amp;O Tables'!E239</f>
        <v>-2.5383758539554435E-7</v>
      </c>
      <c r="AD231" s="60">
        <f>F231-'Individ-I&amp;O Tables'!F239</f>
        <v>-2.6710510248051378E-8</v>
      </c>
      <c r="AE231" s="60"/>
      <c r="AF231" s="60">
        <f>H231-'Individ-I&amp;O Tables'!H239</f>
        <v>3.4642028801101787E-7</v>
      </c>
      <c r="AG231" s="301">
        <f>I231-'Individ-I&amp;O Tables'!I239</f>
        <v>-2.6351928705814487E-7</v>
      </c>
      <c r="AH231" s="60">
        <f>J231-'Individ-I&amp;O Tables'!J239</f>
        <v>-7.993240358494802E-8</v>
      </c>
      <c r="AI231" s="60">
        <f>K231-'Individ-I&amp;O Tables'!K239</f>
        <v>-1.7533874507869029E-7</v>
      </c>
      <c r="AJ231" s="60">
        <f>L231-'Individ-I&amp;O Tables'!L239</f>
        <v>-3.7494659421710708E-7</v>
      </c>
      <c r="AK231" s="60">
        <f>M231-'Individ-I&amp;O Tables'!M239</f>
        <v>-4.0758514407990276E-7</v>
      </c>
      <c r="AL231" s="60">
        <f>N231-'Individ-I&amp;O Tables'!N239</f>
        <v>7.0953369180060122E-8</v>
      </c>
      <c r="AM231" s="297">
        <f>O231-'Individ-I&amp;O Tables'!P239</f>
        <v>2.7468872065838923E-7</v>
      </c>
      <c r="AN231" s="60">
        <f>P231-'Individ-I&amp;O Tables'!Q239</f>
        <v>2.5135968051426261E-7</v>
      </c>
      <c r="AO231" s="60">
        <f>Q231-'Individ-I&amp;O Tables'!R239</f>
        <v>5.9026259058292396E-7</v>
      </c>
      <c r="AP231" s="60">
        <f>R231-'Individ-I&amp;O Tables'!S239</f>
        <v>1.3046770175328959E-7</v>
      </c>
      <c r="AQ231" s="60">
        <f>S231-'Individ-I&amp;O Tables'!T239</f>
        <v>2.658352686868426E-7</v>
      </c>
      <c r="AR231" s="60">
        <f>T231-'Individ-I&amp;O Tables'!U239</f>
        <v>2.8346359337572125E-7</v>
      </c>
      <c r="AS231" s="60">
        <f>U231-'Individ-I&amp;O Tables'!V239</f>
        <v>3.3461623105690563E-7</v>
      </c>
      <c r="AT231" s="297">
        <f>V231-'Individ-I&amp;O Tables'!W239</f>
        <v>0</v>
      </c>
    </row>
    <row r="232" spans="1:46" ht="14">
      <c r="A232" s="295">
        <v>2015</v>
      </c>
      <c r="B232" s="78">
        <f>'5.Stata-DNSP&amp;State'!Z147</f>
        <v>1.0556628704071045</v>
      </c>
      <c r="C232" s="78">
        <f>'5.Stata-DNSP&amp;State'!AA147</f>
        <v>1.242358922958374</v>
      </c>
      <c r="D232" s="78">
        <f>'5.Stata-DNSP&amp;State'!AB147</f>
        <v>1.1704822778701782</v>
      </c>
      <c r="E232" s="78">
        <f>'5.Stata-DNSP&amp;State'!AC147</f>
        <v>1.0387142896652222</v>
      </c>
      <c r="F232" s="78">
        <f>'5.Stata-DNSP&amp;State'!AD147</f>
        <v>1.298406720161438</v>
      </c>
      <c r="G232" s="78"/>
      <c r="H232" s="78">
        <f>'5.Stata-DNSP&amp;State'!C147</f>
        <v>1.1007301807403564</v>
      </c>
      <c r="I232" s="82">
        <f>'5.Stata-DNSP&amp;State'!AE147</f>
        <v>1.2110526561737061</v>
      </c>
      <c r="J232" s="78">
        <f>'5.Stata-DNSP&amp;State'!AF147</f>
        <v>0.98103535175323486</v>
      </c>
      <c r="K232" s="78">
        <f>'5.Stata-DNSP&amp;State'!AG147</f>
        <v>1.0164880752563477</v>
      </c>
      <c r="L232" s="78">
        <f>'5.Stata-DNSP&amp;State'!AH147</f>
        <v>1.7074708938598633</v>
      </c>
      <c r="M232" s="78">
        <f>'5.Stata-DNSP&amp;State'!AI147</f>
        <v>1.7013875246047974</v>
      </c>
      <c r="N232" s="78">
        <f>'5.Stata-DNSP&amp;State'!AJ147</f>
        <v>1.2931239604949951</v>
      </c>
      <c r="O232" s="79">
        <f>'5.Stata-DNSP&amp;State'!D147</f>
        <v>1.2161551713943481</v>
      </c>
      <c r="P232" s="78">
        <f t="shared" si="103"/>
        <v>0.90890365099242587</v>
      </c>
      <c r="Q232" s="78">
        <f t="shared" si="104"/>
        <v>1.1220086806996421</v>
      </c>
      <c r="R232" s="78">
        <f t="shared" si="105"/>
        <v>1.082875645602398</v>
      </c>
      <c r="S232" s="78">
        <f t="shared" si="106"/>
        <v>0.64465531137229226</v>
      </c>
      <c r="T232" s="78">
        <f t="shared" si="107"/>
        <v>0.6469602984752324</v>
      </c>
      <c r="U232" s="78">
        <f t="shared" si="108"/>
        <v>0.85121783708888032</v>
      </c>
      <c r="V232" s="79">
        <f>'Index Tables'!F216</f>
        <v>0.90062739999999997</v>
      </c>
      <c r="Y232" s="304">
        <v>2015</v>
      </c>
      <c r="Z232" s="60">
        <f>B232-'Individ-I&amp;O Tables'!B240</f>
        <v>-1.2959289552583186E-7</v>
      </c>
      <c r="AA232" s="60">
        <f>C232-'Individ-I&amp;O Tables'!C240</f>
        <v>-7.7041625967666505E-8</v>
      </c>
      <c r="AB232" s="60">
        <f>D232-'Individ-I&amp;O Tables'!D240</f>
        <v>-7.2212982171748763E-7</v>
      </c>
      <c r="AC232" s="60">
        <f>E232-'Individ-I&amp;O Tables'!E240</f>
        <v>2.8966522225282176E-7</v>
      </c>
      <c r="AD232" s="60">
        <f>F232-'Individ-I&amp;O Tables'!F240</f>
        <v>-2.7983856210056501E-7</v>
      </c>
      <c r="AE232" s="60"/>
      <c r="AF232" s="60">
        <f>H232-'Individ-I&amp;O Tables'!H240</f>
        <v>1.8074035645909703E-7</v>
      </c>
      <c r="AG232" s="301">
        <f>I232-'Individ-I&amp;O Tables'!I240</f>
        <v>-3.4382629388041153E-7</v>
      </c>
      <c r="AH232" s="60">
        <f>J232-'Individ-I&amp;O Tables'!J240</f>
        <v>-1.4824676508595758E-7</v>
      </c>
      <c r="AI232" s="60">
        <f>K232-'Individ-I&amp;O Tables'!K240</f>
        <v>7.5256347598084972E-8</v>
      </c>
      <c r="AJ232" s="60">
        <f>L232-'Individ-I&amp;O Tables'!L240</f>
        <v>-1.0614013667975541E-7</v>
      </c>
      <c r="AK232" s="60">
        <f>M232-'Individ-I&amp;O Tables'!M240</f>
        <v>-4.7539520253714329E-7</v>
      </c>
      <c r="AL232" s="60">
        <f>N232-'Individ-I&amp;O Tables'!N240</f>
        <v>-3.9505004822970591E-8</v>
      </c>
      <c r="AM232" s="297">
        <f>O232-'Individ-I&amp;O Tables'!P240</f>
        <v>-8.2860565187026225E-7</v>
      </c>
      <c r="AN232" s="60">
        <f>P232-'Individ-I&amp;O Tables'!Q240</f>
        <v>4.509924258488951E-7</v>
      </c>
      <c r="AO232" s="60">
        <f>Q232-'Individ-I&amp;O Tables'!R240</f>
        <v>6.8069964220818235E-7</v>
      </c>
      <c r="AP232" s="60">
        <f>R232-'Individ-I&amp;O Tables'!S240</f>
        <v>6.4560239798616692E-7</v>
      </c>
      <c r="AQ232" s="60">
        <f>S232-'Individ-I&amp;O Tables'!T240</f>
        <v>4.1137229223053851E-7</v>
      </c>
      <c r="AR232" s="60">
        <f>T232-'Individ-I&amp;O Tables'!U240</f>
        <v>2.9847523241866014E-7</v>
      </c>
      <c r="AS232" s="60">
        <f>U232-'Individ-I&amp;O Tables'!V240</f>
        <v>5.3708888037018454E-7</v>
      </c>
      <c r="AT232" s="297">
        <f>V232-'Individ-I&amp;O Tables'!W240</f>
        <v>0</v>
      </c>
    </row>
    <row r="233" spans="1:46" ht="14">
      <c r="A233" s="295">
        <v>2016</v>
      </c>
      <c r="B233" s="78">
        <f>'5.Stata-DNSP&amp;State'!Z148</f>
        <v>1.0501784086227417</v>
      </c>
      <c r="C233" s="78">
        <f>'5.Stata-DNSP&amp;State'!AA148</f>
        <v>1.242358922958374</v>
      </c>
      <c r="D233" s="78">
        <f>'5.Stata-DNSP&amp;State'!AB148</f>
        <v>1.204187273979187</v>
      </c>
      <c r="E233" s="78">
        <f>'5.Stata-DNSP&amp;State'!AC148</f>
        <v>1.0418300628662109</v>
      </c>
      <c r="F233" s="78">
        <f>'5.Stata-DNSP&amp;State'!AD148</f>
        <v>1.2891103029251099</v>
      </c>
      <c r="G233" s="78"/>
      <c r="H233" s="78">
        <f>'5.Stata-DNSP&amp;State'!C148</f>
        <v>1.1098916530609131</v>
      </c>
      <c r="I233" s="82">
        <f>'5.Stata-DNSP&amp;State'!AE148</f>
        <v>1.0348738431930542</v>
      </c>
      <c r="J233" s="78">
        <f>'5.Stata-DNSP&amp;State'!AF148</f>
        <v>1.0009764432907104</v>
      </c>
      <c r="K233" s="78">
        <f>'5.Stata-DNSP&amp;State'!AG148</f>
        <v>1.0183199644088745</v>
      </c>
      <c r="L233" s="78">
        <f>'5.Stata-DNSP&amp;State'!AH148</f>
        <v>1.7583684921264648</v>
      </c>
      <c r="M233" s="78">
        <f>'5.Stata-DNSP&amp;State'!AI148</f>
        <v>1.7721536159515381</v>
      </c>
      <c r="N233" s="78">
        <f>'5.Stata-DNSP&amp;State'!AJ148</f>
        <v>1.3198051452636719</v>
      </c>
      <c r="O233" s="79">
        <f>'5.Stata-DNSP&amp;State'!D148</f>
        <v>1.1528117656707764</v>
      </c>
      <c r="P233" s="78">
        <f t="shared" si="103"/>
        <v>1.0724898115468791</v>
      </c>
      <c r="Q233" s="78">
        <f t="shared" si="104"/>
        <v>1.108808963987348</v>
      </c>
      <c r="R233" s="78">
        <f t="shared" si="105"/>
        <v>1.0899242790601626</v>
      </c>
      <c r="S233" s="78">
        <f t="shared" si="106"/>
        <v>0.63120538045963115</v>
      </c>
      <c r="T233" s="78">
        <f t="shared" si="107"/>
        <v>0.62629539734622219</v>
      </c>
      <c r="U233" s="78">
        <f t="shared" si="108"/>
        <v>0.8409511487691449</v>
      </c>
      <c r="V233" s="79">
        <f>'Index Tables'!F217</f>
        <v>0.8925978</v>
      </c>
      <c r="Y233" s="304">
        <v>2016</v>
      </c>
      <c r="Z233" s="60">
        <f>B233-'Individ-I&amp;O Tables'!B241</f>
        <v>4.0862274164332746E-7</v>
      </c>
      <c r="AA233" s="60">
        <f>C233-'Individ-I&amp;O Tables'!C241</f>
        <v>-7.7041625967666505E-8</v>
      </c>
      <c r="AB233" s="60">
        <f>D233-'Individ-I&amp;O Tables'!D241</f>
        <v>-7.2602081302441945E-7</v>
      </c>
      <c r="AC233" s="60">
        <f>E233-'Individ-I&amp;O Tables'!E241</f>
        <v>6.2866210903678166E-8</v>
      </c>
      <c r="AD233" s="60">
        <f>F233-'Individ-I&amp;O Tables'!F241</f>
        <v>3.0292510988516597E-7</v>
      </c>
      <c r="AE233" s="60"/>
      <c r="AF233" s="60">
        <f>H233-'Individ-I&amp;O Tables'!H241</f>
        <v>6.5306091312500314E-7</v>
      </c>
      <c r="AG233" s="301">
        <f>I233-'Individ-I&amp;O Tables'!I241</f>
        <v>-1.5680694587238975E-7</v>
      </c>
      <c r="AH233" s="60">
        <f>J233-'Individ-I&amp;O Tables'!J241</f>
        <v>-5.5670928955642296E-7</v>
      </c>
      <c r="AI233" s="60">
        <f>K233-'Individ-I&amp;O Tables'!K241</f>
        <v>-3.55911253802077E-8</v>
      </c>
      <c r="AJ233" s="60">
        <f>L233-'Individ-I&amp;O Tables'!L241</f>
        <v>-5.078735352270769E-7</v>
      </c>
      <c r="AK233" s="60">
        <f>M233-'Individ-I&amp;O Tables'!M241</f>
        <v>-3.8404846192108266E-7</v>
      </c>
      <c r="AL233" s="60">
        <f>N233-'Individ-I&amp;O Tables'!N241</f>
        <v>1.4526367198008927E-7</v>
      </c>
      <c r="AM233" s="297">
        <f>O233-'Individ-I&amp;O Tables'!P241</f>
        <v>-2.3432922358068708E-7</v>
      </c>
      <c r="AN233" s="60">
        <f>P233-'Individ-I&amp;O Tables'!Q241</f>
        <v>8.1154687903151057E-7</v>
      </c>
      <c r="AO233" s="60">
        <f>Q233-'Individ-I&amp;O Tables'!R241</f>
        <v>9.6398734794611585E-7</v>
      </c>
      <c r="AP233" s="60">
        <f>R233-'Individ-I&amp;O Tables'!S241</f>
        <v>2.7906016275558443E-7</v>
      </c>
      <c r="AQ233" s="60">
        <f>S233-'Individ-I&amp;O Tables'!T241</f>
        <v>3.8045963113297887E-7</v>
      </c>
      <c r="AR233" s="60">
        <f>T233-'Individ-I&amp;O Tables'!U241</f>
        <v>2.9734622220001228E-7</v>
      </c>
      <c r="AS233" s="60">
        <f>U233-'Individ-I&amp;O Tables'!V241</f>
        <v>5.4876914490353812E-7</v>
      </c>
      <c r="AT233" s="297">
        <f>V233-'Individ-I&amp;O Tables'!W241</f>
        <v>0</v>
      </c>
    </row>
    <row r="234" spans="1:46" ht="14">
      <c r="A234" s="295">
        <v>2017</v>
      </c>
      <c r="B234" s="78">
        <f>'5.Stata-DNSP&amp;State'!Z149</f>
        <v>1.0564191341400146</v>
      </c>
      <c r="C234" s="78">
        <f>'5.Stata-DNSP&amp;State'!AA149</f>
        <v>1.242358922958374</v>
      </c>
      <c r="D234" s="78">
        <f>'5.Stata-DNSP&amp;State'!AB149</f>
        <v>1.2295032739639282</v>
      </c>
      <c r="E234" s="78">
        <f>'5.Stata-DNSP&amp;State'!AC149</f>
        <v>1.0480455160140991</v>
      </c>
      <c r="F234" s="78">
        <f>'5.Stata-DNSP&amp;State'!AD149</f>
        <v>1.0157816410064697</v>
      </c>
      <c r="G234" s="78"/>
      <c r="H234" s="78">
        <f>'5.Stata-DNSP&amp;State'!C149</f>
        <v>1.1623245477676392</v>
      </c>
      <c r="I234" s="82">
        <f>'5.Stata-DNSP&amp;State'!AE149</f>
        <v>1.1153644323348999</v>
      </c>
      <c r="J234" s="78">
        <f>'5.Stata-DNSP&amp;State'!AF149</f>
        <v>1.0169129371643066</v>
      </c>
      <c r="K234" s="78">
        <f>'5.Stata-DNSP&amp;State'!AG149</f>
        <v>1.0166409015655518</v>
      </c>
      <c r="L234" s="78">
        <f>'5.Stata-DNSP&amp;State'!AH149</f>
        <v>1.682330846786499</v>
      </c>
      <c r="M234" s="78">
        <f>'5.Stata-DNSP&amp;State'!AI149</f>
        <v>1.8907997608184814</v>
      </c>
      <c r="N234" s="78">
        <f>'5.Stata-DNSP&amp;State'!AJ149</f>
        <v>1.3577204942703247</v>
      </c>
      <c r="O234" s="79">
        <f>'5.Stata-DNSP&amp;State'!D149</f>
        <v>1.2037671804428101</v>
      </c>
      <c r="P234" s="78">
        <f t="shared" si="103"/>
        <v>1.0421029343157673</v>
      </c>
      <c r="Q234" s="78">
        <f t="shared" si="104"/>
        <v>1.1429931760026746</v>
      </c>
      <c r="R234" s="78">
        <f t="shared" si="105"/>
        <v>1.1432990212942893</v>
      </c>
      <c r="S234" s="78">
        <f t="shared" si="106"/>
        <v>0.69090128733468281</v>
      </c>
      <c r="T234" s="78">
        <f t="shared" si="107"/>
        <v>0.6147264093499234</v>
      </c>
      <c r="U234" s="78">
        <f t="shared" si="108"/>
        <v>0.85608529345526563</v>
      </c>
      <c r="V234" s="79">
        <f>'Index Tables'!F218</f>
        <v>0.91341649999999996</v>
      </c>
      <c r="Y234" s="304">
        <v>2017</v>
      </c>
      <c r="Z234" s="60">
        <f>B234-'Individ-I&amp;O Tables'!B242</f>
        <v>1.3414001465150704E-7</v>
      </c>
      <c r="AA234" s="60">
        <f>C234-'Individ-I&amp;O Tables'!C242</f>
        <v>-7.7041625967666505E-8</v>
      </c>
      <c r="AB234" s="60">
        <f>D234-'Individ-I&amp;O Tables'!D242</f>
        <v>-7.260360717076253E-7</v>
      </c>
      <c r="AC234" s="60">
        <f>E234-'Individ-I&amp;O Tables'!E242</f>
        <v>5.1601409922774621E-7</v>
      </c>
      <c r="AD234" s="60">
        <f>F234-'Individ-I&amp;O Tables'!F242</f>
        <v>-3.5899353023616243E-7</v>
      </c>
      <c r="AE234" s="60"/>
      <c r="AF234" s="60">
        <f>H234-'Individ-I&amp;O Tables'!H242</f>
        <v>5.4776763924735405E-7</v>
      </c>
      <c r="AG234" s="301">
        <f>I234-'Individ-I&amp;O Tables'!I242</f>
        <v>4.3233489988026008E-7</v>
      </c>
      <c r="AH234" s="60">
        <f>J234-'Individ-I&amp;O Tables'!J242</f>
        <v>-6.2835693315221874E-8</v>
      </c>
      <c r="AI234" s="60">
        <f>K234-'Individ-I&amp;O Tables'!K242</f>
        <v>-9.8434448148054798E-8</v>
      </c>
      <c r="AJ234" s="60">
        <f>L234-'Individ-I&amp;O Tables'!L242</f>
        <v>-1.5321350099739561E-7</v>
      </c>
      <c r="AK234" s="60">
        <f>M234-'Individ-I&amp;O Tables'!M242</f>
        <v>-2.3918151859092518E-7</v>
      </c>
      <c r="AL234" s="60">
        <f>N234-'Individ-I&amp;O Tables'!N242</f>
        <v>-5.0572967524864509E-7</v>
      </c>
      <c r="AM234" s="297">
        <f>O234-'Individ-I&amp;O Tables'!P242</f>
        <v>-8.1955718989057402E-7</v>
      </c>
      <c r="AN234" s="60">
        <f>P234-'Individ-I&amp;O Tables'!Q242</f>
        <v>9.3431576719815723E-7</v>
      </c>
      <c r="AO234" s="60">
        <f>Q234-'Individ-I&amp;O Tables'!R242</f>
        <v>1.1760026745744057E-6</v>
      </c>
      <c r="AP234" s="60">
        <f>R234-'Individ-I&amp;O Tables'!S242</f>
        <v>1.021294289360597E-6</v>
      </c>
      <c r="AQ234" s="60">
        <f>S234-'Individ-I&amp;O Tables'!T242</f>
        <v>4.8733468283046477E-7</v>
      </c>
      <c r="AR234" s="60">
        <f>T234-'Individ-I&amp;O Tables'!U242</f>
        <v>4.0934992340257992E-7</v>
      </c>
      <c r="AS234" s="60">
        <f>U234-'Individ-I&amp;O Tables'!V242</f>
        <v>4.9345526564881226E-7</v>
      </c>
      <c r="AT234" s="297">
        <f>V234-'Individ-I&amp;O Tables'!W242</f>
        <v>0</v>
      </c>
    </row>
    <row r="235" spans="1:46" ht="14">
      <c r="A235" s="295">
        <v>2018</v>
      </c>
      <c r="B235" s="78">
        <f>'5.Stata-DNSP&amp;State'!Z150</f>
        <v>1.0596104860305786</v>
      </c>
      <c r="C235" s="78">
        <f>'5.Stata-DNSP&amp;State'!AA150</f>
        <v>1.2630672454833984</v>
      </c>
      <c r="D235" s="78">
        <f>'5.Stata-DNSP&amp;State'!AB150</f>
        <v>1.2587698698043823</v>
      </c>
      <c r="E235" s="78">
        <f>'5.Stata-DNSP&amp;State'!AC150</f>
        <v>1.0521132946014404</v>
      </c>
      <c r="F235" s="78">
        <f>'5.Stata-DNSP&amp;State'!AD150</f>
        <v>1.3991198539733887</v>
      </c>
      <c r="G235" s="78"/>
      <c r="H235" s="78">
        <f>'5.Stata-DNSP&amp;State'!C150</f>
        <v>1.1172715425491333</v>
      </c>
      <c r="I235" s="82">
        <f>'5.Stata-DNSP&amp;State'!AE150</f>
        <v>1.1435924768447876</v>
      </c>
      <c r="J235" s="78">
        <f>'5.Stata-DNSP&amp;State'!AF150</f>
        <v>1.011344313621521</v>
      </c>
      <c r="K235" s="78">
        <f>'5.Stata-DNSP&amp;State'!AG150</f>
        <v>1.0170079469680786</v>
      </c>
      <c r="L235" s="78">
        <f>'5.Stata-DNSP&amp;State'!AH150</f>
        <v>1.6626092195510864</v>
      </c>
      <c r="M235" s="78">
        <f>'5.Stata-DNSP&amp;State'!AI150</f>
        <v>1.9865471124649048</v>
      </c>
      <c r="N235" s="78">
        <f>'5.Stata-DNSP&amp;State'!AJ150</f>
        <v>1.3893368244171143</v>
      </c>
      <c r="O235" s="79">
        <f>'5.Stata-DNSP&amp;State'!D150</f>
        <v>1.2289323806762695</v>
      </c>
      <c r="P235" s="78">
        <f t="shared" si="103"/>
        <v>0.97698399138802072</v>
      </c>
      <c r="Q235" s="78">
        <f t="shared" si="104"/>
        <v>1.1047390364497109</v>
      </c>
      <c r="R235" s="78">
        <f t="shared" si="105"/>
        <v>1.0985868359042446</v>
      </c>
      <c r="S235" s="78">
        <f t="shared" si="106"/>
        <v>0.6719988854932506</v>
      </c>
      <c r="T235" s="78">
        <f t="shared" si="107"/>
        <v>0.56241885004319092</v>
      </c>
      <c r="U235" s="78">
        <f t="shared" si="108"/>
        <v>0.80417615290509281</v>
      </c>
      <c r="V235" s="79">
        <f>'Index Tables'!F219</f>
        <v>0.86217600000000005</v>
      </c>
      <c r="Y235" s="304">
        <v>2018</v>
      </c>
      <c r="Z235" s="60">
        <f>B235-'Individ-I&amp;O Tables'!B243</f>
        <v>4.8603057867246946E-7</v>
      </c>
      <c r="AA235" s="60">
        <f>C235-'Individ-I&amp;O Tables'!C243</f>
        <v>2.454833984977256E-7</v>
      </c>
      <c r="AB235" s="60">
        <f>D235-'Individ-I&amp;O Tables'!D243</f>
        <v>-1.3019561762028786E-7</v>
      </c>
      <c r="AC235" s="60">
        <f>E235-'Individ-I&amp;O Tables'!E243</f>
        <v>2.946014403537589E-7</v>
      </c>
      <c r="AD235" s="60">
        <f>F235-'Individ-I&amp;O Tables'!F243</f>
        <v>-1.4602661124740735E-7</v>
      </c>
      <c r="AE235" s="60"/>
      <c r="AF235" s="60">
        <f>H235-'Individ-I&amp;O Tables'!H243</f>
        <v>5.4254913339768507E-7</v>
      </c>
      <c r="AG235" s="301">
        <f>I235-'Individ-I&amp;O Tables'!I243</f>
        <v>4.7684478765575022E-7</v>
      </c>
      <c r="AH235" s="60">
        <f>J235-'Individ-I&amp;O Tables'!J243</f>
        <v>3.1362152097536011E-7</v>
      </c>
      <c r="AI235" s="60">
        <f>K235-'Individ-I&amp;O Tables'!K243</f>
        <v>-5.3031921298796192E-8</v>
      </c>
      <c r="AJ235" s="60">
        <f>L235-'Individ-I&amp;O Tables'!L243</f>
        <v>2.1955108642224275E-7</v>
      </c>
      <c r="AK235" s="60">
        <f>M235-'Individ-I&amp;O Tables'!M243</f>
        <v>1.124649047223869E-7</v>
      </c>
      <c r="AL235" s="60">
        <f>N235-'Individ-I&amp;O Tables'!N243</f>
        <v>-1.7558288578634063E-7</v>
      </c>
      <c r="AM235" s="297">
        <f>O235-'Individ-I&amp;O Tables'!P243</f>
        <v>-6.1932373052187017E-7</v>
      </c>
      <c r="AN235" s="60">
        <f>P235-'Individ-I&amp;O Tables'!Q243</f>
        <v>2.9138802071226877E-7</v>
      </c>
      <c r="AO235" s="60">
        <f>Q235-'Individ-I&amp;O Tables'!R243</f>
        <v>1.0364497109449644E-6</v>
      </c>
      <c r="AP235" s="60">
        <f>R235-'Individ-I&amp;O Tables'!S243</f>
        <v>8.3590424448942713E-7</v>
      </c>
      <c r="AQ235" s="60">
        <f>S235-'Individ-I&amp;O Tables'!T243</f>
        <v>2.8549325059579189E-7</v>
      </c>
      <c r="AR235" s="60">
        <f>T235-'Individ-I&amp;O Tables'!U243</f>
        <v>2.5004319093024918E-7</v>
      </c>
      <c r="AS235" s="60">
        <f>U235-'Individ-I&amp;O Tables'!V243</f>
        <v>3.5290509281526994E-7</v>
      </c>
      <c r="AT235" s="297">
        <f>V235-'Individ-I&amp;O Tables'!W243</f>
        <v>0</v>
      </c>
    </row>
    <row r="236" spans="1:46" ht="14">
      <c r="A236" s="295">
        <v>2019</v>
      </c>
      <c r="B236" s="78">
        <f>'5.Stata-DNSP&amp;State'!Z151</f>
        <v>1.0723507404327393</v>
      </c>
      <c r="C236" s="78">
        <f>'5.Stata-DNSP&amp;State'!AA151</f>
        <v>1.2687829732894897</v>
      </c>
      <c r="D236" s="78">
        <f>'5.Stata-DNSP&amp;State'!AB151</f>
        <v>1.2858645915985107</v>
      </c>
      <c r="E236" s="78">
        <f>'5.Stata-DNSP&amp;State'!AC151</f>
        <v>1.0577354431152344</v>
      </c>
      <c r="F236" s="78">
        <f>'5.Stata-DNSP&amp;State'!AD151</f>
        <v>1.3809021711349487</v>
      </c>
      <c r="G236" s="78"/>
      <c r="H236" s="78">
        <f>'5.Stata-DNSP&amp;State'!C151</f>
        <v>1.1316648721694946</v>
      </c>
      <c r="I236" s="82">
        <f>'5.Stata-DNSP&amp;State'!AE151</f>
        <v>1.1081130504608154</v>
      </c>
      <c r="J236" s="78">
        <f>'5.Stata-DNSP&amp;State'!AF151</f>
        <v>1.0125963687896729</v>
      </c>
      <c r="K236" s="78">
        <f>'5.Stata-DNSP&amp;State'!AG151</f>
        <v>1.0175626277923584</v>
      </c>
      <c r="L236" s="78">
        <f>'5.Stata-DNSP&amp;State'!AH151</f>
        <v>3.7781162261962891</v>
      </c>
      <c r="M236" s="78">
        <f>'5.Stata-DNSP&amp;State'!AI151</f>
        <v>2.1040027141571045</v>
      </c>
      <c r="N236" s="78">
        <f>'5.Stata-DNSP&amp;State'!AJ151</f>
        <v>1.4170850515365601</v>
      </c>
      <c r="O236" s="79">
        <f>'5.Stata-DNSP&amp;State'!D151</f>
        <v>1.2291983366012573</v>
      </c>
      <c r="P236" s="78">
        <f t="shared" si="103"/>
        <v>1.0212539882089513</v>
      </c>
      <c r="Q236" s="78">
        <f t="shared" si="104"/>
        <v>1.1175873300060724</v>
      </c>
      <c r="R236" s="78">
        <f t="shared" si="105"/>
        <v>1.1121328960603492</v>
      </c>
      <c r="S236" s="78">
        <f t="shared" si="106"/>
        <v>0.29953151370063219</v>
      </c>
      <c r="T236" s="78">
        <f t="shared" si="107"/>
        <v>0.5378628385576284</v>
      </c>
      <c r="U236" s="78">
        <f t="shared" si="108"/>
        <v>0.7985864157852901</v>
      </c>
      <c r="V236" s="79">
        <f>'Index Tables'!F220</f>
        <v>0.85565210000000003</v>
      </c>
      <c r="Y236" s="304">
        <v>2019</v>
      </c>
      <c r="Z236" s="60">
        <f>B236-'Individ-I&amp;O Tables'!B244</f>
        <v>-2.5956726079634507E-7</v>
      </c>
      <c r="AA236" s="60">
        <f>C236-'Individ-I&amp;O Tables'!C244</f>
        <v>-2.6710510248051378E-8</v>
      </c>
      <c r="AB236" s="60">
        <f>D236-'Individ-I&amp;O Tables'!D244</f>
        <v>-4.084014892935528E-7</v>
      </c>
      <c r="AC236" s="60">
        <f>E236-'Individ-I&amp;O Tables'!E244</f>
        <v>4.4311523428319788E-7</v>
      </c>
      <c r="AD236" s="60">
        <f>F236-'Individ-I&amp;O Tables'!F244</f>
        <v>1.7113494865661494E-7</v>
      </c>
      <c r="AE236" s="60"/>
      <c r="AF236" s="60">
        <f>H236-'Individ-I&amp;O Tables'!H244</f>
        <v>-1.278305052920814E-7</v>
      </c>
      <c r="AG236" s="301">
        <f>I236-'Individ-I&amp;O Tables'!I244</f>
        <v>5.0460815526065517E-8</v>
      </c>
      <c r="AH236" s="60">
        <f>J236-'Individ-I&amp;O Tables'!J244</f>
        <v>-6.3121032711777048E-7</v>
      </c>
      <c r="AI236" s="60">
        <f>K236-'Individ-I&amp;O Tables'!K244</f>
        <v>-3.722076415968445E-7</v>
      </c>
      <c r="AJ236" s="60">
        <f>L236-'Individ-I&amp;O Tables'!L244</f>
        <v>-7.7380371088509037E-7</v>
      </c>
      <c r="AK236" s="60">
        <f>M236-'Individ-I&amp;O Tables'!M244</f>
        <v>-2.8584289557542775E-7</v>
      </c>
      <c r="AL236" s="60">
        <f>N236-'Individ-I&amp;O Tables'!N244</f>
        <v>5.1536560130571729E-8</v>
      </c>
      <c r="AM236" s="297">
        <f>O236-'Individ-I&amp;O Tables'!P244</f>
        <v>-6.6339874260634701E-7</v>
      </c>
      <c r="AN236" s="60">
        <f>P236-'Individ-I&amp;O Tables'!Q244</f>
        <v>-1.1791048803999615E-8</v>
      </c>
      <c r="AO236" s="60">
        <f>Q236-'Individ-I&amp;O Tables'!R244</f>
        <v>3.3000607224664691E-7</v>
      </c>
      <c r="AP236" s="60">
        <f>R236-'Individ-I&amp;O Tables'!S244</f>
        <v>-1.0393965088617563E-7</v>
      </c>
      <c r="AQ236" s="60">
        <f>S236-'Individ-I&amp;O Tables'!T244</f>
        <v>1.1370063218718585E-7</v>
      </c>
      <c r="AR236" s="60">
        <f>T236-'Individ-I&amp;O Tables'!U244</f>
        <v>1.3855762837078345E-7</v>
      </c>
      <c r="AS236" s="60">
        <f>U236-'Individ-I&amp;O Tables'!V244</f>
        <v>2.1578529008081659E-7</v>
      </c>
      <c r="AT236" s="297">
        <f>V236-'Individ-I&amp;O Tables'!W244</f>
        <v>0</v>
      </c>
    </row>
    <row r="237" spans="1:46" ht="14">
      <c r="A237" s="295">
        <v>2020</v>
      </c>
      <c r="B237" s="78">
        <f>'5.Stata-DNSP&amp;State'!Z152</f>
        <v>1.0493900775909424</v>
      </c>
      <c r="C237" s="78">
        <f>'5.Stata-DNSP&amp;State'!AA152</f>
        <v>1.2943905591964722</v>
      </c>
      <c r="D237" s="78">
        <f>'5.Stata-DNSP&amp;State'!AB152</f>
        <v>1.3003789186477661</v>
      </c>
      <c r="E237" s="78">
        <f>'5.Stata-DNSP&amp;State'!AC152</f>
        <v>1.0645900964736938</v>
      </c>
      <c r="F237" s="78">
        <f>'5.Stata-DNSP&amp;State'!AD152</f>
        <v>1.3636130094528198</v>
      </c>
      <c r="G237" s="78"/>
      <c r="H237" s="78">
        <f>'5.Stata-DNSP&amp;State'!C152</f>
        <v>1.1473701000213623</v>
      </c>
      <c r="I237" s="82">
        <f>'5.Stata-DNSP&amp;State'!AE152</f>
        <v>1.0426920652389526</v>
      </c>
      <c r="J237" s="78">
        <f>'5.Stata-DNSP&amp;State'!AF152</f>
        <v>1.0124980211257935</v>
      </c>
      <c r="K237" s="78">
        <f>'5.Stata-DNSP&amp;State'!AG152</f>
        <v>1.017616868019104</v>
      </c>
      <c r="L237" s="78">
        <f>'5.Stata-DNSP&amp;State'!AH152</f>
        <v>3.9729626178741455</v>
      </c>
      <c r="M237" s="78">
        <f>'5.Stata-DNSP&amp;State'!AI152</f>
        <v>2.2698807716369629</v>
      </c>
      <c r="N237" s="78">
        <f>'5.Stata-DNSP&amp;State'!AJ152</f>
        <v>1.4643806219100952</v>
      </c>
      <c r="O237" s="79">
        <f>'5.Stata-DNSP&amp;State'!D152</f>
        <v>1.2201725244522095</v>
      </c>
      <c r="P237" s="78">
        <f t="shared" si="103"/>
        <v>1.1003920891624133</v>
      </c>
      <c r="Q237" s="78">
        <f t="shared" si="104"/>
        <v>1.1332072518478653</v>
      </c>
      <c r="R237" s="78">
        <f t="shared" si="105"/>
        <v>1.1275069587386424</v>
      </c>
      <c r="S237" s="78">
        <f t="shared" si="106"/>
        <v>0.28879458740925623</v>
      </c>
      <c r="T237" s="78">
        <f t="shared" si="107"/>
        <v>0.505475932638487</v>
      </c>
      <c r="U237" s="78">
        <f t="shared" si="108"/>
        <v>0.78351904064720979</v>
      </c>
      <c r="V237" s="79">
        <f>'Index Tables'!F221</f>
        <v>0.84425329999999998</v>
      </c>
      <c r="W237" s="267"/>
      <c r="X237" s="267"/>
      <c r="Y237" s="304">
        <v>2020</v>
      </c>
      <c r="Z237" s="60">
        <f>B237-'Individ-I&amp;O Tables'!B245</f>
        <v>7.7590942337835145E-8</v>
      </c>
      <c r="AA237" s="60">
        <f>C237-'Individ-I&amp;O Tables'!C245</f>
        <v>5.5919647223845459E-7</v>
      </c>
      <c r="AB237" s="60">
        <f>D237-'Individ-I&amp;O Tables'!D245</f>
        <v>-8.1352233838316579E-8</v>
      </c>
      <c r="AC237" s="60">
        <f>E237-'Individ-I&amp;O Tables'!E245</f>
        <v>9.6473693922405346E-8</v>
      </c>
      <c r="AD237" s="60">
        <f>F237-'Individ-I&amp;O Tables'!F245</f>
        <v>9.4528198602006341E-9</v>
      </c>
      <c r="AE237" s="60"/>
      <c r="AF237" s="60">
        <f>H237-'Individ-I&amp;O Tables'!H245</f>
        <v>1.0002136230369274E-7</v>
      </c>
      <c r="AG237" s="301">
        <f>I237-'Individ-I&amp;O Tables'!I245</f>
        <v>6.5238952684509854E-8</v>
      </c>
      <c r="AH237" s="60">
        <f>J237-'Individ-I&amp;O Tables'!J245</f>
        <v>2.11257935589515E-8</v>
      </c>
      <c r="AI237" s="60">
        <f>K237-'Individ-I&amp;O Tables'!K245</f>
        <v>-1.319808959898694E-7</v>
      </c>
      <c r="AJ237" s="60">
        <f>L237-'Individ-I&amp;O Tables'!L245</f>
        <v>-3.8212585451447012E-7</v>
      </c>
      <c r="AK237" s="60">
        <f>M237-'Individ-I&amp;O Tables'!M245</f>
        <v>-2.2836303692486126E-7</v>
      </c>
      <c r="AL237" s="60">
        <f>N237-'Individ-I&amp;O Tables'!N245</f>
        <v>-3.7808990471788206E-7</v>
      </c>
      <c r="AM237" s="297">
        <f>O237-'Individ-I&amp;O Tables'!P245</f>
        <v>-4.7554779047942475E-7</v>
      </c>
      <c r="AN237" s="60">
        <f>P237-'Individ-I&amp;O Tables'!Q245</f>
        <v>8.9162413230425841E-8</v>
      </c>
      <c r="AO237" s="60">
        <f>Q237-'Individ-I&amp;O Tables'!R245</f>
        <v>2.5184786522913782E-7</v>
      </c>
      <c r="AP237" s="60">
        <f>R237-'Individ-I&amp;O Tables'!S245</f>
        <v>-4.1261357663913145E-8</v>
      </c>
      <c r="AQ237" s="60">
        <f>S237-'Individ-I&amp;O Tables'!T245</f>
        <v>8.7409256221970821E-8</v>
      </c>
      <c r="AR237" s="60">
        <f>T237-'Individ-I&amp;O Tables'!U245</f>
        <v>1.3263848697153691E-7</v>
      </c>
      <c r="AS237" s="60">
        <f>U237-'Individ-I&amp;O Tables'!V245</f>
        <v>2.4064720982597265E-7</v>
      </c>
      <c r="AT237" s="297">
        <f>V237-'Individ-I&amp;O Tables'!W245</f>
        <v>0</v>
      </c>
    </row>
    <row r="238" spans="1:46" ht="14">
      <c r="A238" s="298">
        <v>2021</v>
      </c>
      <c r="B238" s="84">
        <f>'5.Stata-DNSP&amp;State'!Z153</f>
        <v>1.0619051456451416</v>
      </c>
      <c r="C238" s="84">
        <f>'5.Stata-DNSP&amp;State'!AA153</f>
        <v>1.2943905591964722</v>
      </c>
      <c r="D238" s="84">
        <f>'5.Stata-DNSP&amp;State'!AB153</f>
        <v>1.3222579956054688</v>
      </c>
      <c r="E238" s="84">
        <f>'5.Stata-DNSP&amp;State'!AC153</f>
        <v>1.0679169893264771</v>
      </c>
      <c r="F238" s="84">
        <f>'5.Stata-DNSP&amp;State'!AD153</f>
        <v>1.1116478443145752</v>
      </c>
      <c r="G238" s="84"/>
      <c r="H238" s="84">
        <f>'5.Stata-DNSP&amp;State'!C153</f>
        <v>1.1938158273696899</v>
      </c>
      <c r="I238" s="86">
        <f>'5.Stata-DNSP&amp;State'!AE153</f>
        <v>1.0539356470108032</v>
      </c>
      <c r="J238" s="84">
        <f>'5.Stata-DNSP&amp;State'!AF153</f>
        <v>1.0126907825469971</v>
      </c>
      <c r="K238" s="84">
        <f>'5.Stata-DNSP&amp;State'!AG153</f>
        <v>1.0180542469024658</v>
      </c>
      <c r="L238" s="84">
        <f>'5.Stata-DNSP&amp;State'!AH153</f>
        <v>4.2771129608154297</v>
      </c>
      <c r="M238" s="84">
        <f>'5.Stata-DNSP&amp;State'!AI153</f>
        <v>2.3369455337524414</v>
      </c>
      <c r="N238" s="84">
        <f>'5.Stata-DNSP&amp;State'!AJ153</f>
        <v>1.4599124193191528</v>
      </c>
      <c r="O238" s="85">
        <f>'5.Stata-DNSP&amp;State'!D153</f>
        <v>1.2250361442565918</v>
      </c>
      <c r="P238" s="84">
        <f t="shared" ref="P238" si="109">$H238/I238</f>
        <v>1.1327217470588629</v>
      </c>
      <c r="Q238" s="84">
        <f t="shared" ref="Q238" si="110">$H238/J238</f>
        <v>1.1788552319664143</v>
      </c>
      <c r="R238" s="84">
        <f t="shared" ref="R238" si="111">$H238/K238</f>
        <v>1.1726446120155156</v>
      </c>
      <c r="S238" s="84">
        <f t="shared" ref="S238" si="112">$H238/L238</f>
        <v>0.2791172078705374</v>
      </c>
      <c r="T238" s="84">
        <f t="shared" ref="T238" si="113">$H238/M238</f>
        <v>0.51084452338637765</v>
      </c>
      <c r="U238" s="84">
        <f t="shared" ref="U238" si="114">$H238/N238</f>
        <v>0.81773112658801816</v>
      </c>
      <c r="V238" s="85">
        <f>'Index Tables'!F222</f>
        <v>0.87458119999999995</v>
      </c>
      <c r="W238" s="267"/>
      <c r="X238" s="267"/>
      <c r="Y238" s="305">
        <v>2021</v>
      </c>
      <c r="Z238" s="157">
        <f>B238-'Individ-I&amp;O Tables'!B246</f>
        <v>1.4564514150272601E-7</v>
      </c>
      <c r="AA238" s="157">
        <f>C238-'Individ-I&amp;O Tables'!C246</f>
        <v>5.5919647223845459E-7</v>
      </c>
      <c r="AB238" s="157">
        <f>D238-'Individ-I&amp;O Tables'!D246</f>
        <v>-4.3945311833937239E-9</v>
      </c>
      <c r="AC238" s="157">
        <f>E238-'Individ-I&amp;O Tables'!E246</f>
        <v>-1.0673522954363079E-8</v>
      </c>
      <c r="AD238" s="157">
        <f>F238-'Individ-I&amp;O Tables'!F246</f>
        <v>-1.5568542477417679E-7</v>
      </c>
      <c r="AE238" s="157"/>
      <c r="AF238" s="157">
        <f>H238-'Individ-I&amp;O Tables'!H246</f>
        <v>-1.7263031004688401E-7</v>
      </c>
      <c r="AG238" s="302">
        <f>I238-'Individ-I&amp;O Tables'!I246</f>
        <v>-3.529891967612997E-7</v>
      </c>
      <c r="AH238" s="157">
        <f>J238-'Individ-I&amp;O Tables'!J246</f>
        <v>-2.1745300293751768E-7</v>
      </c>
      <c r="AI238" s="157">
        <f>K238-'Individ-I&amp;O Tables'!K246</f>
        <v>2.4690246580583164E-7</v>
      </c>
      <c r="AJ238" s="157">
        <f>L238-'Individ-I&amp;O Tables'!L246</f>
        <v>-3.9184570255201834E-8</v>
      </c>
      <c r="AK238" s="157">
        <f>M238-'Individ-I&amp;O Tables'!M246</f>
        <v>-4.6624755878355018E-7</v>
      </c>
      <c r="AL238" s="157">
        <f>N238-'Individ-I&amp;O Tables'!N246</f>
        <v>4.1931915273352161E-7</v>
      </c>
      <c r="AM238" s="299">
        <f>O238-'Individ-I&amp;O Tables'!P246</f>
        <v>1.4425659178307626E-7</v>
      </c>
      <c r="AN238" s="157">
        <f>P238-'Individ-I&amp;O Tables'!Q246</f>
        <v>-2.529411371465784E-7</v>
      </c>
      <c r="AO238" s="157">
        <f>Q238-'Individ-I&amp;O Tables'!R246</f>
        <v>2.319664142991229E-7</v>
      </c>
      <c r="AP238" s="157">
        <f>R238-'Individ-I&amp;O Tables'!S246</f>
        <v>-3.8798448431798249E-7</v>
      </c>
      <c r="AQ238" s="157">
        <f>S238-'Individ-I&amp;O Tables'!T246</f>
        <v>1.0787053739136354E-7</v>
      </c>
      <c r="AR238" s="157">
        <f>T238-'Individ-I&amp;O Tables'!U246</f>
        <v>1.2338637767062011E-7</v>
      </c>
      <c r="AS238" s="157">
        <f>U238-'Individ-I&amp;O Tables'!V246</f>
        <v>2.2658801812625029E-7</v>
      </c>
      <c r="AT238" s="299">
        <f>V238-'Individ-I&amp;O Tables'!W246</f>
        <v>0</v>
      </c>
    </row>
    <row r="239" spans="1:46" ht="14">
      <c r="A239" s="77"/>
      <c r="B239" s="87"/>
      <c r="C239" s="87"/>
      <c r="D239" s="87"/>
      <c r="E239" s="87"/>
      <c r="F239" s="87"/>
      <c r="G239" s="78"/>
      <c r="H239" s="87"/>
      <c r="I239" s="87"/>
      <c r="J239" s="87"/>
      <c r="K239" s="87"/>
      <c r="L239" s="87"/>
      <c r="M239" s="87"/>
      <c r="N239" s="87"/>
      <c r="O239" s="87"/>
      <c r="P239" s="87"/>
      <c r="Q239" s="87"/>
      <c r="R239" s="87"/>
      <c r="S239" s="87"/>
      <c r="T239" s="87"/>
      <c r="U239" s="87"/>
      <c r="V239" s="87"/>
      <c r="W239" s="66"/>
      <c r="X239" s="6"/>
    </row>
    <row r="240" spans="1:46" ht="14">
      <c r="A240" s="77"/>
      <c r="B240" s="87"/>
      <c r="C240" s="87"/>
      <c r="D240" s="87"/>
      <c r="E240" s="87"/>
      <c r="F240" s="87"/>
      <c r="G240" s="78"/>
      <c r="H240" s="87"/>
      <c r="I240" s="87"/>
      <c r="J240" s="87"/>
      <c r="K240" s="87"/>
      <c r="L240" s="87"/>
      <c r="M240" s="87"/>
      <c r="N240" s="87"/>
      <c r="O240" s="87"/>
      <c r="P240" s="87"/>
      <c r="Q240" s="87"/>
      <c r="R240" s="87"/>
      <c r="S240" s="87"/>
      <c r="T240" s="87"/>
      <c r="U240" s="87"/>
      <c r="V240" s="87"/>
      <c r="W240" s="66"/>
      <c r="X240" s="6"/>
    </row>
    <row r="241" spans="1:46" ht="14">
      <c r="A241" s="77"/>
      <c r="B241" s="87"/>
      <c r="C241" s="87"/>
      <c r="D241" s="87"/>
      <c r="E241" s="87"/>
      <c r="F241" s="87"/>
      <c r="G241" s="87"/>
      <c r="H241" s="87"/>
      <c r="I241" s="87"/>
      <c r="J241" s="87"/>
      <c r="K241" s="87"/>
      <c r="L241" s="87"/>
      <c r="M241" s="87"/>
      <c r="N241" s="87"/>
      <c r="O241" s="87"/>
      <c r="P241" s="87"/>
      <c r="Q241" s="87"/>
      <c r="R241" s="87"/>
      <c r="S241" s="87"/>
      <c r="T241" s="87"/>
      <c r="U241" s="87"/>
      <c r="V241" s="87"/>
      <c r="W241" s="65"/>
    </row>
    <row r="242" spans="1:46" ht="14">
      <c r="A242" s="57"/>
      <c r="B242" s="58"/>
      <c r="C242" s="58"/>
      <c r="D242" s="58"/>
      <c r="E242" s="58"/>
      <c r="F242" s="58"/>
      <c r="G242" s="44"/>
      <c r="H242" s="58"/>
      <c r="I242" s="314"/>
      <c r="J242" s="267"/>
      <c r="K242" s="267"/>
      <c r="L242" s="267"/>
      <c r="M242" s="267"/>
      <c r="N242" s="267"/>
      <c r="O242" s="267"/>
      <c r="P242" s="267"/>
      <c r="Q242" s="267"/>
      <c r="R242" s="267"/>
      <c r="S242" s="267"/>
      <c r="T242" s="267"/>
      <c r="U242" s="267"/>
      <c r="V242" s="267"/>
    </row>
    <row r="243" spans="1:46" ht="14">
      <c r="A243" s="57"/>
      <c r="B243" s="58"/>
      <c r="C243" s="58"/>
      <c r="D243" s="58"/>
      <c r="E243" s="58"/>
      <c r="F243" s="58"/>
      <c r="G243" s="44"/>
      <c r="H243" s="58"/>
      <c r="I243" s="56"/>
    </row>
    <row r="244" spans="1:46">
      <c r="A244" s="67" t="s">
        <v>490</v>
      </c>
      <c r="B244" s="68"/>
      <c r="C244" s="68"/>
      <c r="D244" s="68"/>
      <c r="E244" s="68"/>
      <c r="F244" s="68"/>
      <c r="G244" s="68"/>
      <c r="H244" s="68"/>
      <c r="I244" s="68"/>
      <c r="J244" s="68"/>
      <c r="K244" s="68"/>
      <c r="L244" s="68"/>
      <c r="M244" s="68"/>
      <c r="N244" s="68"/>
      <c r="O244" s="68"/>
      <c r="P244" s="68"/>
      <c r="Q244" s="68"/>
      <c r="R244" s="68"/>
      <c r="S244" s="68"/>
      <c r="T244" s="68"/>
      <c r="U244" s="68"/>
      <c r="V244" s="68"/>
    </row>
    <row r="245" spans="1:46">
      <c r="A245" s="293"/>
      <c r="B245" s="413" t="s">
        <v>153</v>
      </c>
      <c r="C245" s="413"/>
      <c r="D245" s="413"/>
      <c r="E245" s="413"/>
      <c r="F245" s="413"/>
      <c r="G245" s="413"/>
      <c r="H245" s="413"/>
      <c r="I245" s="414" t="s">
        <v>154</v>
      </c>
      <c r="J245" s="413"/>
      <c r="K245" s="413"/>
      <c r="L245" s="413"/>
      <c r="M245" s="413"/>
      <c r="N245" s="413"/>
      <c r="O245" s="415"/>
      <c r="P245" s="416" t="s">
        <v>155</v>
      </c>
      <c r="Q245" s="416"/>
      <c r="R245" s="416"/>
      <c r="S245" s="416"/>
      <c r="T245" s="416"/>
      <c r="U245" s="416"/>
      <c r="V245" s="417"/>
      <c r="Y245" s="293"/>
      <c r="Z245" s="413" t="s">
        <v>153</v>
      </c>
      <c r="AA245" s="413"/>
      <c r="AB245" s="413"/>
      <c r="AC245" s="413"/>
      <c r="AD245" s="413"/>
      <c r="AE245" s="413"/>
      <c r="AF245" s="413"/>
      <c r="AG245" s="414" t="s">
        <v>154</v>
      </c>
      <c r="AH245" s="413"/>
      <c r="AI245" s="413"/>
      <c r="AJ245" s="413"/>
      <c r="AK245" s="413"/>
      <c r="AL245" s="413"/>
      <c r="AM245" s="415"/>
      <c r="AN245" s="416" t="s">
        <v>155</v>
      </c>
      <c r="AO245" s="416"/>
      <c r="AP245" s="416"/>
      <c r="AQ245" s="416"/>
      <c r="AR245" s="416"/>
      <c r="AS245" s="416"/>
      <c r="AT245" s="417"/>
    </row>
    <row r="246" spans="1:46" ht="30">
      <c r="A246" s="303" t="s">
        <v>7</v>
      </c>
      <c r="B246" s="310" t="s">
        <v>37</v>
      </c>
      <c r="C246" s="310" t="s">
        <v>39</v>
      </c>
      <c r="D246" s="310" t="s">
        <v>13</v>
      </c>
      <c r="E246" s="310" t="s">
        <v>38</v>
      </c>
      <c r="F246" s="310" t="s">
        <v>156</v>
      </c>
      <c r="G246" s="310" t="s">
        <v>42</v>
      </c>
      <c r="H246" s="310" t="s">
        <v>43</v>
      </c>
      <c r="I246" s="95" t="s">
        <v>40</v>
      </c>
      <c r="J246" s="96" t="s">
        <v>158</v>
      </c>
      <c r="K246" s="96" t="s">
        <v>157</v>
      </c>
      <c r="L246" s="96" t="s">
        <v>159</v>
      </c>
      <c r="M246" s="96" t="s">
        <v>160</v>
      </c>
      <c r="N246" s="96" t="s">
        <v>41</v>
      </c>
      <c r="O246" s="97" t="s">
        <v>44</v>
      </c>
      <c r="P246" s="74" t="s">
        <v>40</v>
      </c>
      <c r="Q246" s="74" t="s">
        <v>158</v>
      </c>
      <c r="R246" s="74" t="s">
        <v>157</v>
      </c>
      <c r="S246" s="74" t="s">
        <v>159</v>
      </c>
      <c r="T246" s="74" t="s">
        <v>160</v>
      </c>
      <c r="U246" s="74" t="s">
        <v>41</v>
      </c>
      <c r="V246" s="76" t="s">
        <v>11</v>
      </c>
      <c r="Y246" s="303" t="s">
        <v>7</v>
      </c>
      <c r="Z246" s="169" t="s">
        <v>37</v>
      </c>
      <c r="AA246" s="169" t="s">
        <v>39</v>
      </c>
      <c r="AB246" s="169" t="s">
        <v>13</v>
      </c>
      <c r="AC246" s="169" t="s">
        <v>38</v>
      </c>
      <c r="AD246" s="169" t="s">
        <v>156</v>
      </c>
      <c r="AE246" s="169" t="s">
        <v>42</v>
      </c>
      <c r="AF246" s="169" t="s">
        <v>43</v>
      </c>
      <c r="AG246" s="73" t="s">
        <v>40</v>
      </c>
      <c r="AH246" s="74" t="s">
        <v>158</v>
      </c>
      <c r="AI246" s="74" t="s">
        <v>157</v>
      </c>
      <c r="AJ246" s="74" t="s">
        <v>159</v>
      </c>
      <c r="AK246" s="74" t="s">
        <v>160</v>
      </c>
      <c r="AL246" s="74" t="s">
        <v>41</v>
      </c>
      <c r="AM246" s="75" t="s">
        <v>44</v>
      </c>
      <c r="AN246" s="74" t="s">
        <v>40</v>
      </c>
      <c r="AO246" s="74" t="s">
        <v>158</v>
      </c>
      <c r="AP246" s="74" t="s">
        <v>157</v>
      </c>
      <c r="AQ246" s="74" t="s">
        <v>159</v>
      </c>
      <c r="AR246" s="74" t="s">
        <v>160</v>
      </c>
      <c r="AS246" s="74" t="s">
        <v>41</v>
      </c>
      <c r="AT246" s="76" t="s">
        <v>11</v>
      </c>
    </row>
    <row r="247" spans="1:46" ht="14">
      <c r="A247" s="304">
        <v>2006</v>
      </c>
      <c r="B247" s="88">
        <f>'5.Stata-DNSP&amp;State'!Z155</f>
        <v>1</v>
      </c>
      <c r="C247" s="88">
        <f>'5.Stata-DNSP&amp;State'!AA155</f>
        <v>1</v>
      </c>
      <c r="D247" s="88">
        <f>'5.Stata-DNSP&amp;State'!AB155</f>
        <v>1</v>
      </c>
      <c r="E247" s="88">
        <f>'5.Stata-DNSP&amp;State'!AC155</f>
        <v>1</v>
      </c>
      <c r="F247" s="88">
        <f>'5.Stata-DNSP&amp;State'!AD155</f>
        <v>1</v>
      </c>
      <c r="G247" s="88"/>
      <c r="H247" s="88">
        <f>'5.Stata-DNSP&amp;State'!C155</f>
        <v>1</v>
      </c>
      <c r="I247" s="80">
        <f>'5.Stata-DNSP&amp;State'!AE155</f>
        <v>1</v>
      </c>
      <c r="J247" s="88">
        <f>'5.Stata-DNSP&amp;State'!AF155</f>
        <v>1</v>
      </c>
      <c r="K247" s="88">
        <f>'5.Stata-DNSP&amp;State'!AG155</f>
        <v>1</v>
      </c>
      <c r="L247" s="88">
        <f>'5.Stata-DNSP&amp;State'!AH155</f>
        <v>1</v>
      </c>
      <c r="M247" s="88">
        <f>'5.Stata-DNSP&amp;State'!AI155</f>
        <v>1</v>
      </c>
      <c r="N247" s="88">
        <f>'5.Stata-DNSP&amp;State'!AJ155</f>
        <v>1</v>
      </c>
      <c r="O247" s="89">
        <f>'5.Stata-DNSP&amp;State'!D155</f>
        <v>1</v>
      </c>
      <c r="P247" s="88">
        <f t="shared" ref="P247:P261" si="115">$H247/I247</f>
        <v>1</v>
      </c>
      <c r="Q247" s="78">
        <f t="shared" ref="Q247:Q261" si="116">$H247/J247</f>
        <v>1</v>
      </c>
      <c r="R247" s="78">
        <f t="shared" ref="R247:R261" si="117">$H247/K247</f>
        <v>1</v>
      </c>
      <c r="S247" s="78">
        <f t="shared" ref="S247:S261" si="118">$H247/L247</f>
        <v>1</v>
      </c>
      <c r="T247" s="78">
        <f t="shared" ref="T247:T261" si="119">$H247/M247</f>
        <v>1</v>
      </c>
      <c r="U247" s="78">
        <f t="shared" ref="U247:U261" si="120">$H247/N247</f>
        <v>1</v>
      </c>
      <c r="V247" s="79">
        <f>'Index Tables'!F232</f>
        <v>1</v>
      </c>
      <c r="Y247" s="304">
        <v>2006</v>
      </c>
      <c r="Z247" s="156">
        <f>B247-'Individ-I&amp;O Tables'!B256</f>
        <v>0</v>
      </c>
      <c r="AA247" s="156">
        <f>C247-'Individ-I&amp;O Tables'!C256</f>
        <v>0</v>
      </c>
      <c r="AB247" s="156">
        <f>D247-'Individ-I&amp;O Tables'!D256</f>
        <v>0</v>
      </c>
      <c r="AC247" s="156">
        <f>E247-'Individ-I&amp;O Tables'!E256</f>
        <v>0</v>
      </c>
      <c r="AD247" s="156">
        <f>F247-'Individ-I&amp;O Tables'!F256</f>
        <v>0</v>
      </c>
      <c r="AE247" s="156"/>
      <c r="AF247" s="156">
        <f>H247-'Individ-I&amp;O Tables'!H256</f>
        <v>0</v>
      </c>
      <c r="AG247" s="300">
        <f>I247-'Individ-I&amp;O Tables'!I256</f>
        <v>0</v>
      </c>
      <c r="AH247" s="156">
        <f>J247-'Individ-I&amp;O Tables'!J256</f>
        <v>0</v>
      </c>
      <c r="AI247" s="156">
        <f>K247-'Individ-I&amp;O Tables'!K256</f>
        <v>0</v>
      </c>
      <c r="AJ247" s="156">
        <f>L247-'Individ-I&amp;O Tables'!L256</f>
        <v>0</v>
      </c>
      <c r="AK247" s="156">
        <f>M247-'Individ-I&amp;O Tables'!M256</f>
        <v>0</v>
      </c>
      <c r="AL247" s="156">
        <f>N247-'Individ-I&amp;O Tables'!N256</f>
        <v>0</v>
      </c>
      <c r="AM247" s="296">
        <f>O247-'Individ-I&amp;O Tables'!P256</f>
        <v>0</v>
      </c>
      <c r="AN247" s="156">
        <f>P247-'Individ-I&amp;O Tables'!Q256</f>
        <v>0</v>
      </c>
      <c r="AO247" s="156">
        <f>Q247-'Individ-I&amp;O Tables'!R256</f>
        <v>0</v>
      </c>
      <c r="AP247" s="156">
        <f>R247-'Individ-I&amp;O Tables'!S256</f>
        <v>0</v>
      </c>
      <c r="AQ247" s="156">
        <f>S247-'Individ-I&amp;O Tables'!T256</f>
        <v>0</v>
      </c>
      <c r="AR247" s="156">
        <f>T247-'Individ-I&amp;O Tables'!U256</f>
        <v>0</v>
      </c>
      <c r="AS247" s="156">
        <f>U247-'Individ-I&amp;O Tables'!V256</f>
        <v>0</v>
      </c>
      <c r="AT247" s="296">
        <f>V247-'Individ-I&amp;O Tables'!W256</f>
        <v>0</v>
      </c>
    </row>
    <row r="248" spans="1:46" ht="14">
      <c r="A248" s="304">
        <v>2007</v>
      </c>
      <c r="B248" s="78">
        <f>'5.Stata-DNSP&amp;State'!Z156</f>
        <v>1.0277602672576904</v>
      </c>
      <c r="C248" s="78">
        <f>'5.Stata-DNSP&amp;State'!AA156</f>
        <v>1</v>
      </c>
      <c r="D248" s="78">
        <f>'5.Stata-DNSP&amp;State'!AB156</f>
        <v>1.00075364112854</v>
      </c>
      <c r="E248" s="78">
        <f>'5.Stata-DNSP&amp;State'!AC156</f>
        <v>1.0058435201644897</v>
      </c>
      <c r="F248" s="78">
        <f>'5.Stata-DNSP&amp;State'!AD156</f>
        <v>1.1530423164367676</v>
      </c>
      <c r="G248" s="78"/>
      <c r="H248" s="78">
        <f>'5.Stata-DNSP&amp;State'!C156</f>
        <v>0.97434508800506592</v>
      </c>
      <c r="I248" s="82">
        <f>'5.Stata-DNSP&amp;State'!AE156</f>
        <v>0.92881995439529419</v>
      </c>
      <c r="J248" s="78">
        <f>'5.Stata-DNSP&amp;State'!AF156</f>
        <v>1.0090173482894897</v>
      </c>
      <c r="K248" s="78">
        <f>'5.Stata-DNSP&amp;State'!AG156</f>
        <v>1.0000536441802979</v>
      </c>
      <c r="L248" s="78">
        <f>'5.Stata-DNSP&amp;State'!AH156</f>
        <v>1.0212589502334595</v>
      </c>
      <c r="M248" s="78">
        <f>'5.Stata-DNSP&amp;State'!AI156</f>
        <v>1.0402814149856567</v>
      </c>
      <c r="N248" s="78">
        <f>'5.Stata-DNSP&amp;State'!AJ156</f>
        <v>1.0516508817672729</v>
      </c>
      <c r="O248" s="79">
        <f>'5.Stata-DNSP&amp;State'!D156</f>
        <v>1.00296950340271</v>
      </c>
      <c r="P248" s="78">
        <f t="shared" si="115"/>
        <v>1.0490139487145393</v>
      </c>
      <c r="Q248" s="78">
        <f t="shared" si="116"/>
        <v>0.9656375974672774</v>
      </c>
      <c r="R248" s="78">
        <f t="shared" si="117"/>
        <v>0.97429282286521324</v>
      </c>
      <c r="S248" s="78">
        <f t="shared" si="118"/>
        <v>0.95406271620173411</v>
      </c>
      <c r="T248" s="78">
        <f t="shared" si="119"/>
        <v>0.93661683653023842</v>
      </c>
      <c r="U248" s="78">
        <f t="shared" si="120"/>
        <v>0.92649101037000359</v>
      </c>
      <c r="V248" s="79">
        <f>'Index Tables'!F233</f>
        <v>0.94005000000000005</v>
      </c>
      <c r="Y248" s="304">
        <v>2007</v>
      </c>
      <c r="Z248" s="60">
        <f>B248-'Individ-I&amp;O Tables'!B257</f>
        <v>2.6725769042279524E-7</v>
      </c>
      <c r="AA248" s="60">
        <f>C248-'Individ-I&amp;O Tables'!C257</f>
        <v>0</v>
      </c>
      <c r="AB248" s="60">
        <f>D248-'Individ-I&amp;O Tables'!D257</f>
        <v>-3.5887145988233726E-7</v>
      </c>
      <c r="AC248" s="60">
        <f>E248-'Individ-I&amp;O Tables'!E257</f>
        <v>-4.7983551021424375E-7</v>
      </c>
      <c r="AD248" s="60">
        <f>F248-'Individ-I&amp;O Tables'!F257</f>
        <v>3.1643676767778572E-7</v>
      </c>
      <c r="AE248" s="60"/>
      <c r="AF248" s="60">
        <f>H248-'Individ-I&amp;O Tables'!H257</f>
        <v>-1.1994934046022365E-8</v>
      </c>
      <c r="AG248" s="301">
        <f>I248-'Individ-I&amp;O Tables'!I257</f>
        <v>5.4395294157849605E-8</v>
      </c>
      <c r="AH248" s="60">
        <f>J248-'Individ-I&amp;O Tables'!J257</f>
        <v>3.4828948969334306E-7</v>
      </c>
      <c r="AI248" s="60">
        <f>K248-'Individ-I&amp;O Tables'!K257</f>
        <v>-3.5581970214693115E-7</v>
      </c>
      <c r="AJ248" s="60">
        <f>L248-'Individ-I&amp;O Tables'!L257</f>
        <v>-4.9766540444196039E-8</v>
      </c>
      <c r="AK248" s="60">
        <f>M248-'Individ-I&amp;O Tables'!M257</f>
        <v>4.1498565672704046E-7</v>
      </c>
      <c r="AL248" s="60">
        <f>N248-'Individ-I&amp;O Tables'!N257</f>
        <v>-1.1823272694222453E-7</v>
      </c>
      <c r="AM248" s="297">
        <f>O248-'Individ-I&amp;O Tables'!P257</f>
        <v>5.0340270996152015E-7</v>
      </c>
      <c r="AN248" s="60">
        <f>P248-'Individ-I&amp;O Tables'!Q257</f>
        <v>-5.1285460545003048E-8</v>
      </c>
      <c r="AO248" s="60">
        <f>Q248-'Individ-I&amp;O Tables'!R257</f>
        <v>-1.0253272264559854E-7</v>
      </c>
      <c r="AP248" s="60">
        <f>R248-'Individ-I&amp;O Tables'!S257</f>
        <v>2.2865213278322472E-8</v>
      </c>
      <c r="AQ248" s="60">
        <f>S248-'Individ-I&amp;O Tables'!T257</f>
        <v>-8.3798265881895873E-8</v>
      </c>
      <c r="AR248" s="60">
        <f>T248-'Individ-I&amp;O Tables'!U257</f>
        <v>3.6530238389786973E-8</v>
      </c>
      <c r="AS248" s="60">
        <f>U248-'Individ-I&amp;O Tables'!V257</f>
        <v>1.0370003633575209E-8</v>
      </c>
      <c r="AT248" s="297">
        <f>V248-'Individ-I&amp;O Tables'!W257</f>
        <v>0</v>
      </c>
    </row>
    <row r="249" spans="1:46" ht="14">
      <c r="A249" s="304">
        <v>2008</v>
      </c>
      <c r="B249" s="78">
        <f>'5.Stata-DNSP&amp;State'!Z157</f>
        <v>1.03558349609375</v>
      </c>
      <c r="C249" s="78">
        <f>'5.Stata-DNSP&amp;State'!AA157</f>
        <v>1.070379376411438</v>
      </c>
      <c r="D249" s="78">
        <f>'5.Stata-DNSP&amp;State'!AB157</f>
        <v>1.0029158592224121</v>
      </c>
      <c r="E249" s="78">
        <f>'5.Stata-DNSP&amp;State'!AC157</f>
        <v>1.011687159538269</v>
      </c>
      <c r="F249" s="78">
        <f>'5.Stata-DNSP&amp;State'!AD157</f>
        <v>0.83106076717376709</v>
      </c>
      <c r="G249" s="78"/>
      <c r="H249" s="78">
        <f>'5.Stata-DNSP&amp;State'!C157</f>
        <v>1.0729596614837646</v>
      </c>
      <c r="I249" s="82">
        <f>'5.Stata-DNSP&amp;State'!AE157</f>
        <v>1.0358381271362305</v>
      </c>
      <c r="J249" s="78">
        <f>'5.Stata-DNSP&amp;State'!AF157</f>
        <v>1.0180345773696899</v>
      </c>
      <c r="K249" s="78">
        <f>'5.Stata-DNSP&amp;State'!AG157</f>
        <v>1.0001072883605957</v>
      </c>
      <c r="L249" s="78">
        <f>'5.Stata-DNSP&amp;State'!AH157</f>
        <v>1.0425177812576294</v>
      </c>
      <c r="M249" s="78">
        <f>'5.Stata-DNSP&amp;State'!AI157</f>
        <v>1.0805628299713135</v>
      </c>
      <c r="N249" s="78">
        <f>'5.Stata-DNSP&amp;State'!AJ157</f>
        <v>1.0746568441390991</v>
      </c>
      <c r="O249" s="79">
        <f>'5.Stata-DNSP&amp;State'!D157</f>
        <v>1.0491859912872314</v>
      </c>
      <c r="P249" s="78">
        <f t="shared" si="115"/>
        <v>1.0358371963485875</v>
      </c>
      <c r="Q249" s="78">
        <f t="shared" si="116"/>
        <v>1.0539520811326324</v>
      </c>
      <c r="R249" s="78">
        <f t="shared" si="117"/>
        <v>1.0728445577499897</v>
      </c>
      <c r="S249" s="78">
        <f t="shared" si="118"/>
        <v>1.0292003462899328</v>
      </c>
      <c r="T249" s="78">
        <f t="shared" si="119"/>
        <v>0.99296369606962076</v>
      </c>
      <c r="U249" s="78">
        <f t="shared" si="120"/>
        <v>0.99842072130783843</v>
      </c>
      <c r="V249" s="79">
        <f>'Index Tables'!F234</f>
        <v>1.0129349999999999</v>
      </c>
      <c r="Y249" s="304">
        <v>2008</v>
      </c>
      <c r="Z249" s="60">
        <f>B249-'Individ-I&amp;O Tables'!B258</f>
        <v>-5.0390625006002665E-7</v>
      </c>
      <c r="AA249" s="60">
        <f>C249-'Individ-I&amp;O Tables'!C258</f>
        <v>3.7641143801891985E-7</v>
      </c>
      <c r="AB249" s="60">
        <f>D249-'Individ-I&amp;O Tables'!D258</f>
        <v>-1.4077758780928207E-7</v>
      </c>
      <c r="AC249" s="60">
        <f>E249-'Individ-I&amp;O Tables'!E258</f>
        <v>1.595382690400271E-7</v>
      </c>
      <c r="AD249" s="60">
        <f>F249-'Individ-I&amp;O Tables'!F258</f>
        <v>6.7173767104300453E-8</v>
      </c>
      <c r="AE249" s="60"/>
      <c r="AF249" s="60">
        <f>H249-'Individ-I&amp;O Tables'!H258</f>
        <v>-3.3851623526537367E-7</v>
      </c>
      <c r="AG249" s="301">
        <f>I249-'Individ-I&amp;O Tables'!I258</f>
        <v>1.2713623043225653E-7</v>
      </c>
      <c r="AH249" s="60">
        <f>J249-'Individ-I&amp;O Tables'!J258</f>
        <v>-4.226303100818285E-7</v>
      </c>
      <c r="AI249" s="60">
        <f>K249-'Individ-I&amp;O Tables'!K258</f>
        <v>2.8836059562387106E-7</v>
      </c>
      <c r="AJ249" s="60">
        <f>L249-'Individ-I&amp;O Tables'!L258</f>
        <v>-2.1874237066121793E-7</v>
      </c>
      <c r="AK249" s="60">
        <f>M249-'Individ-I&amp;O Tables'!M258</f>
        <v>-1.7002868646365243E-7</v>
      </c>
      <c r="AL249" s="60">
        <f>N249-'Individ-I&amp;O Tables'!N258</f>
        <v>-1.5586090085228932E-7</v>
      </c>
      <c r="AM249" s="297">
        <f>O249-'Individ-I&amp;O Tables'!P258</f>
        <v>-8.7127685066690219E-9</v>
      </c>
      <c r="AN249" s="60">
        <f>P249-'Individ-I&amp;O Tables'!Q258</f>
        <v>1.9634858761108376E-7</v>
      </c>
      <c r="AO249" s="60">
        <f>Q249-'Individ-I&amp;O Tables'!R258</f>
        <v>8.1132632390179538E-8</v>
      </c>
      <c r="AP249" s="60">
        <f>R249-'Individ-I&amp;O Tables'!S258</f>
        <v>5.5774998974911227E-7</v>
      </c>
      <c r="AQ249" s="60">
        <f>S249-'Individ-I&amp;O Tables'!T258</f>
        <v>3.4628993295093835E-7</v>
      </c>
      <c r="AR249" s="60">
        <f>T249-'Individ-I&amp;O Tables'!U258</f>
        <v>1.9606962076146317E-7</v>
      </c>
      <c r="AS249" s="60">
        <f>U249-'Individ-I&amp;O Tables'!V258</f>
        <v>2.1307838382611521E-8</v>
      </c>
      <c r="AT249" s="297">
        <f>V249-'Individ-I&amp;O Tables'!W258</f>
        <v>0</v>
      </c>
    </row>
    <row r="250" spans="1:46" ht="14">
      <c r="A250" s="304">
        <v>2009</v>
      </c>
      <c r="B250" s="78">
        <f>'5.Stata-DNSP&amp;State'!Z158</f>
        <v>1.0284997224807739</v>
      </c>
      <c r="C250" s="78">
        <f>'5.Stata-DNSP&amp;State'!AA158</f>
        <v>1.1545963287353516</v>
      </c>
      <c r="D250" s="78">
        <f>'5.Stata-DNSP&amp;State'!AB158</f>
        <v>1.0457450151443481</v>
      </c>
      <c r="E250" s="78">
        <f>'5.Stata-DNSP&amp;State'!AC158</f>
        <v>1.0211517810821533</v>
      </c>
      <c r="F250" s="78">
        <f>'5.Stata-DNSP&amp;State'!AD158</f>
        <v>0.9120180606842041</v>
      </c>
      <c r="G250" s="78"/>
      <c r="H250" s="78">
        <f>'5.Stata-DNSP&amp;State'!C158</f>
        <v>1.1018674373626709</v>
      </c>
      <c r="I250" s="82">
        <f>'5.Stata-DNSP&amp;State'!AE158</f>
        <v>1.1337724924087524</v>
      </c>
      <c r="J250" s="78">
        <f>'5.Stata-DNSP&amp;State'!AF158</f>
        <v>1.0338814258575439</v>
      </c>
      <c r="K250" s="78">
        <f>'5.Stata-DNSP&amp;State'!AG158</f>
        <v>1.0010318756103516</v>
      </c>
      <c r="L250" s="78">
        <f>'5.Stata-DNSP&amp;State'!AH158</f>
        <v>1.1182405948638916</v>
      </c>
      <c r="M250" s="78">
        <f>'5.Stata-DNSP&amp;State'!AI158</f>
        <v>1.1308910846710205</v>
      </c>
      <c r="N250" s="78">
        <f>'5.Stata-DNSP&amp;State'!AJ158</f>
        <v>1.1056020259857178</v>
      </c>
      <c r="O250" s="79">
        <f>'5.Stata-DNSP&amp;State'!D158</f>
        <v>1.1046462059020996</v>
      </c>
      <c r="P250" s="78">
        <f t="shared" si="115"/>
        <v>0.97185938514146009</v>
      </c>
      <c r="Q250" s="78">
        <f t="shared" si="116"/>
        <v>1.0657580355007699</v>
      </c>
      <c r="R250" s="78">
        <f t="shared" si="117"/>
        <v>1.1007316192512229</v>
      </c>
      <c r="S250" s="78">
        <f t="shared" si="118"/>
        <v>0.98535810846393612</v>
      </c>
      <c r="T250" s="78">
        <f t="shared" si="119"/>
        <v>0.9743355945574611</v>
      </c>
      <c r="U250" s="78">
        <f t="shared" si="120"/>
        <v>0.99662212212417278</v>
      </c>
      <c r="V250" s="79">
        <f>'Index Tables'!F235</f>
        <v>1.0108569999999999</v>
      </c>
      <c r="Y250" s="304">
        <v>2009</v>
      </c>
      <c r="Z250" s="60">
        <f>B250-'Individ-I&amp;O Tables'!B259</f>
        <v>-2.7751922604402068E-7</v>
      </c>
      <c r="AA250" s="60">
        <f>C250-'Individ-I&amp;O Tables'!C259</f>
        <v>3.2873535160682366E-7</v>
      </c>
      <c r="AB250" s="60">
        <f>D250-'Individ-I&amp;O Tables'!D259</f>
        <v>1.5144348219919834E-8</v>
      </c>
      <c r="AC250" s="60">
        <f>E250-'Individ-I&amp;O Tables'!E259</f>
        <v>-2.1891784673933046E-7</v>
      </c>
      <c r="AD250" s="60">
        <f>F250-'Individ-I&amp;O Tables'!F259</f>
        <v>6.0684204106209449E-8</v>
      </c>
      <c r="AE250" s="60"/>
      <c r="AF250" s="60">
        <f>H250-'Individ-I&amp;O Tables'!H259</f>
        <v>4.373626709686107E-7</v>
      </c>
      <c r="AG250" s="301">
        <f>I250-'Individ-I&amp;O Tables'!I259</f>
        <v>-5.0759124747834505E-7</v>
      </c>
      <c r="AH250" s="60">
        <f>J250-'Individ-I&amp;O Tables'!J259</f>
        <v>4.2585754389534713E-7</v>
      </c>
      <c r="AI250" s="60">
        <f>K250-'Individ-I&amp;O Tables'!K259</f>
        <v>-1.2438964835936872E-7</v>
      </c>
      <c r="AJ250" s="60">
        <f>L250-'Individ-I&amp;O Tables'!L259</f>
        <v>-4.0513610843895265E-7</v>
      </c>
      <c r="AK250" s="60">
        <f>M250-'Individ-I&amp;O Tables'!M259</f>
        <v>8.467102041720409E-8</v>
      </c>
      <c r="AL250" s="60">
        <f>N250-'Individ-I&amp;O Tables'!N259</f>
        <v>2.5985717799770214E-8</v>
      </c>
      <c r="AM250" s="297">
        <f>O250-'Individ-I&amp;O Tables'!P259</f>
        <v>2.0590209959259198E-7</v>
      </c>
      <c r="AN250" s="60">
        <f>P250-'Individ-I&amp;O Tables'!Q259</f>
        <v>4.8514146011591208E-7</v>
      </c>
      <c r="AO250" s="60">
        <f>Q250-'Individ-I&amp;O Tables'!R259</f>
        <v>3.5500769879348582E-8</v>
      </c>
      <c r="AP250" s="60">
        <f>R250-'Individ-I&amp;O Tables'!S259</f>
        <v>6.1925122296635493E-7</v>
      </c>
      <c r="AQ250" s="60">
        <f>S250-'Individ-I&amp;O Tables'!T259</f>
        <v>5.0846393617742791E-7</v>
      </c>
      <c r="AR250" s="60">
        <f>T250-'Individ-I&amp;O Tables'!U259</f>
        <v>5.9455746115322228E-7</v>
      </c>
      <c r="AS250" s="60">
        <f>U250-'Individ-I&amp;O Tables'!V259</f>
        <v>4.2212417272757818E-7</v>
      </c>
      <c r="AT250" s="297">
        <f>V250-'Individ-I&amp;O Tables'!W259</f>
        <v>0</v>
      </c>
    </row>
    <row r="251" spans="1:46" ht="14">
      <c r="A251" s="304">
        <v>2010</v>
      </c>
      <c r="B251" s="78">
        <f>'5.Stata-DNSP&amp;State'!Z159</f>
        <v>1.0501164197921753</v>
      </c>
      <c r="C251" s="78">
        <f>'5.Stata-DNSP&amp;State'!AA159</f>
        <v>1.1545963287353516</v>
      </c>
      <c r="D251" s="78">
        <f>'5.Stata-DNSP&amp;State'!AB159</f>
        <v>1.0617907047271729</v>
      </c>
      <c r="E251" s="78">
        <f>'5.Stata-DNSP&amp;State'!AC159</f>
        <v>1.0280342102050781</v>
      </c>
      <c r="F251" s="78">
        <f>'5.Stata-DNSP&amp;State'!AD159</f>
        <v>1.2260831594467163</v>
      </c>
      <c r="G251" s="78"/>
      <c r="H251" s="78">
        <f>'5.Stata-DNSP&amp;State'!C159</f>
        <v>1.0480895042419434</v>
      </c>
      <c r="I251" s="82">
        <f>'5.Stata-DNSP&amp;State'!AE159</f>
        <v>1.1347877979278564</v>
      </c>
      <c r="J251" s="78">
        <f>'5.Stata-DNSP&amp;State'!AF159</f>
        <v>1.0538426637649536</v>
      </c>
      <c r="K251" s="78">
        <f>'5.Stata-DNSP&amp;State'!AG159</f>
        <v>1.0012447834014893</v>
      </c>
      <c r="L251" s="78">
        <f>'5.Stata-DNSP&amp;State'!AH159</f>
        <v>1.1146870851516724</v>
      </c>
      <c r="M251" s="78">
        <f>'5.Stata-DNSP&amp;State'!AI159</f>
        <v>1.168318510055542</v>
      </c>
      <c r="N251" s="78">
        <f>'5.Stata-DNSP&amp;State'!AJ159</f>
        <v>1.1566511392593384</v>
      </c>
      <c r="O251" s="79">
        <f>'5.Stata-DNSP&amp;State'!D159</f>
        <v>1.1283667087554932</v>
      </c>
      <c r="P251" s="78">
        <f t="shared" si="115"/>
        <v>0.92359955416843065</v>
      </c>
      <c r="Q251" s="78">
        <f t="shared" si="116"/>
        <v>0.99454077945330421</v>
      </c>
      <c r="R251" s="78">
        <f t="shared" si="117"/>
        <v>1.0467864818044899</v>
      </c>
      <c r="S251" s="78">
        <f t="shared" si="118"/>
        <v>0.94025446082864839</v>
      </c>
      <c r="T251" s="78">
        <f t="shared" si="119"/>
        <v>0.89709226997706049</v>
      </c>
      <c r="U251" s="78">
        <f t="shared" si="120"/>
        <v>0.90614141867623765</v>
      </c>
      <c r="V251" s="79">
        <f>'Index Tables'!F236</f>
        <v>0.93113279999999998</v>
      </c>
      <c r="Y251" s="304">
        <v>2010</v>
      </c>
      <c r="Z251" s="60">
        <f>B251-'Individ-I&amp;O Tables'!B260</f>
        <v>4.1979217524357182E-7</v>
      </c>
      <c r="AA251" s="60">
        <f>C251-'Individ-I&amp;O Tables'!C260</f>
        <v>3.2873535160682366E-7</v>
      </c>
      <c r="AB251" s="60">
        <f>D251-'Individ-I&amp;O Tables'!D260</f>
        <v>-2.9527282707775271E-7</v>
      </c>
      <c r="AC251" s="60">
        <f>E251-'Individ-I&amp;O Tables'!E260</f>
        <v>2.1020507823266144E-7</v>
      </c>
      <c r="AD251" s="60">
        <f>F251-'Individ-I&amp;O Tables'!F260</f>
        <v>1.5944671627465823E-7</v>
      </c>
      <c r="AE251" s="60"/>
      <c r="AF251" s="60">
        <f>H251-'Individ-I&amp;O Tables'!H260</f>
        <v>5.0424194331100125E-7</v>
      </c>
      <c r="AG251" s="301">
        <f>I251-'Individ-I&amp;O Tables'!I260</f>
        <v>-2.0207214346257274E-7</v>
      </c>
      <c r="AH251" s="60">
        <f>J251-'Individ-I&amp;O Tables'!J260</f>
        <v>-3.3623504647195546E-7</v>
      </c>
      <c r="AI251" s="60">
        <f>K251-'Individ-I&amp;O Tables'!K260</f>
        <v>-2.1659851068278613E-7</v>
      </c>
      <c r="AJ251" s="60">
        <f>L251-'Individ-I&amp;O Tables'!L260</f>
        <v>8.5151672379879528E-8</v>
      </c>
      <c r="AK251" s="60">
        <f>M251-'Individ-I&amp;O Tables'!M260</f>
        <v>-4.8994445811523235E-7</v>
      </c>
      <c r="AL251" s="60">
        <f>N251-'Individ-I&amp;O Tables'!N260</f>
        <v>1.3925933828318193E-7</v>
      </c>
      <c r="AM251" s="297">
        <f>O251-'Individ-I&amp;O Tables'!P260</f>
        <v>-2.9124450673378988E-7</v>
      </c>
      <c r="AN251" s="60">
        <f>P251-'Individ-I&amp;O Tables'!Q260</f>
        <v>4.5416843064138845E-7</v>
      </c>
      <c r="AO251" s="60">
        <f>Q251-'Individ-I&amp;O Tables'!R260</f>
        <v>4.7945330416965248E-7</v>
      </c>
      <c r="AP251" s="60">
        <f>R251-'Individ-I&amp;O Tables'!S260</f>
        <v>4.8180448986023805E-7</v>
      </c>
      <c r="AQ251" s="60">
        <f>S251-'Individ-I&amp;O Tables'!T260</f>
        <v>4.6082864835206294E-7</v>
      </c>
      <c r="AR251" s="60">
        <f>T251-'Individ-I&amp;O Tables'!U260</f>
        <v>5.6997706043837582E-7</v>
      </c>
      <c r="AS251" s="60">
        <f>U251-'Individ-I&amp;O Tables'!V260</f>
        <v>3.1867623762060759E-7</v>
      </c>
      <c r="AT251" s="297">
        <f>V251-'Individ-I&amp;O Tables'!W260</f>
        <v>0</v>
      </c>
    </row>
    <row r="252" spans="1:46" ht="14">
      <c r="A252" s="304">
        <v>2011</v>
      </c>
      <c r="B252" s="78">
        <f>'5.Stata-DNSP&amp;State'!Z160</f>
        <v>1.0277876853942871</v>
      </c>
      <c r="C252" s="78">
        <f>'5.Stata-DNSP&amp;State'!AA160</f>
        <v>1.1545963287353516</v>
      </c>
      <c r="D252" s="78">
        <f>'5.Stata-DNSP&amp;State'!AB160</f>
        <v>1.0734632015228271</v>
      </c>
      <c r="E252" s="78">
        <f>'5.Stata-DNSP&amp;State'!AC160</f>
        <v>1.0278588533401489</v>
      </c>
      <c r="F252" s="78">
        <f>'5.Stata-DNSP&amp;State'!AD160</f>
        <v>1.1098402738571167</v>
      </c>
      <c r="G252" s="78"/>
      <c r="H252" s="78">
        <f>'5.Stata-DNSP&amp;State'!C160</f>
        <v>1.0725613832473755</v>
      </c>
      <c r="I252" s="82">
        <f>'5.Stata-DNSP&amp;State'!AE160</f>
        <v>1.4137285947799683</v>
      </c>
      <c r="J252" s="78">
        <f>'5.Stata-DNSP&amp;State'!AF160</f>
        <v>1.02022385597229</v>
      </c>
      <c r="K252" s="78">
        <f>'5.Stata-DNSP&amp;State'!AG160</f>
        <v>1.0020757913589478</v>
      </c>
      <c r="L252" s="78">
        <f>'5.Stata-DNSP&amp;State'!AH160</f>
        <v>0.99849867820739746</v>
      </c>
      <c r="M252" s="78">
        <f>'5.Stata-DNSP&amp;State'!AI160</f>
        <v>1.1926579475402832</v>
      </c>
      <c r="N252" s="78">
        <f>'5.Stata-DNSP&amp;State'!AJ160</f>
        <v>1.1889604330062866</v>
      </c>
      <c r="O252" s="79">
        <f>'5.Stata-DNSP&amp;State'!D160</f>
        <v>1.2319084405899048</v>
      </c>
      <c r="P252" s="78">
        <f t="shared" si="115"/>
        <v>0.75867559530710926</v>
      </c>
      <c r="Q252" s="78">
        <f t="shared" si="116"/>
        <v>1.0513000426021277</v>
      </c>
      <c r="R252" s="78">
        <f t="shared" si="117"/>
        <v>1.0703395815927654</v>
      </c>
      <c r="S252" s="78">
        <f t="shared" si="118"/>
        <v>1.0741740641789759</v>
      </c>
      <c r="T252" s="78">
        <f t="shared" si="119"/>
        <v>0.89930343017409753</v>
      </c>
      <c r="U252" s="78">
        <f t="shared" si="120"/>
        <v>0.90210014856037213</v>
      </c>
      <c r="V252" s="79">
        <f>'Index Tables'!F237</f>
        <v>0.93518710000000005</v>
      </c>
      <c r="Y252" s="304">
        <v>2011</v>
      </c>
      <c r="Z252" s="60">
        <f>B252-'Individ-I&amp;O Tables'!B261</f>
        <v>-3.1460571281449745E-7</v>
      </c>
      <c r="AA252" s="60">
        <f>C252-'Individ-I&amp;O Tables'!C261</f>
        <v>3.2873535160682366E-7</v>
      </c>
      <c r="AB252" s="60">
        <f>D252-'Individ-I&amp;O Tables'!D261</f>
        <v>2.015228270924041E-7</v>
      </c>
      <c r="AC252" s="60">
        <f>E252-'Individ-I&amp;O Tables'!E261</f>
        <v>-1.4665985115236424E-7</v>
      </c>
      <c r="AD252" s="60">
        <f>F252-'Individ-I&amp;O Tables'!F261</f>
        <v>2.7385711676153335E-7</v>
      </c>
      <c r="AE252" s="60"/>
      <c r="AF252" s="60">
        <f>H252-'Individ-I&amp;O Tables'!H261</f>
        <v>3.8324737539063847E-7</v>
      </c>
      <c r="AG252" s="301">
        <f>I252-'Individ-I&amp;O Tables'!I261</f>
        <v>5.9477996816603707E-7</v>
      </c>
      <c r="AH252" s="60">
        <f>J252-'Individ-I&amp;O Tables'!J261</f>
        <v>-1.4402770998067638E-7</v>
      </c>
      <c r="AI252" s="60">
        <f>K252-'Individ-I&amp;O Tables'!K261</f>
        <v>-2.0864105221285456E-7</v>
      </c>
      <c r="AJ252" s="60">
        <f>L252-'Individ-I&amp;O Tables'!L261</f>
        <v>-2.1792602500347868E-8</v>
      </c>
      <c r="AK252" s="60">
        <f>M252-'Individ-I&amp;O Tables'!M261</f>
        <v>-5.2459716792796485E-8</v>
      </c>
      <c r="AL252" s="60">
        <f>N252-'Individ-I&amp;O Tables'!N261</f>
        <v>4.3300628660425389E-7</v>
      </c>
      <c r="AM252" s="297">
        <f>O252-'Individ-I&amp;O Tables'!P261</f>
        <v>-5.5941009513560402E-7</v>
      </c>
      <c r="AN252" s="60">
        <f>P252-'Individ-I&amp;O Tables'!Q261</f>
        <v>-4.6928907426746491E-9</v>
      </c>
      <c r="AO252" s="60">
        <f>Q252-'Individ-I&amp;O Tables'!R261</f>
        <v>4.2602127825475122E-8</v>
      </c>
      <c r="AP252" s="60">
        <f>R252-'Individ-I&amp;O Tables'!S261</f>
        <v>-4.1840723463693053E-7</v>
      </c>
      <c r="AQ252" s="60">
        <f>S252-'Individ-I&amp;O Tables'!T261</f>
        <v>6.4178975911488578E-8</v>
      </c>
      <c r="AR252" s="60">
        <f>T252-'Individ-I&amp;O Tables'!U261</f>
        <v>2.3017409755965446E-7</v>
      </c>
      <c r="AS252" s="60">
        <f>U252-'Individ-I&amp;O Tables'!V261</f>
        <v>1.485603721151918E-7</v>
      </c>
      <c r="AT252" s="297">
        <f>V252-'Individ-I&amp;O Tables'!W261</f>
        <v>0</v>
      </c>
    </row>
    <row r="253" spans="1:46" ht="14">
      <c r="A253" s="304">
        <v>2012</v>
      </c>
      <c r="B253" s="78">
        <f>'5.Stata-DNSP&amp;State'!Z161</f>
        <v>1.0058513879776001</v>
      </c>
      <c r="C253" s="78">
        <f>'5.Stata-DNSP&amp;State'!AA161</f>
        <v>1.1545963287353516</v>
      </c>
      <c r="D253" s="78">
        <f>'5.Stata-DNSP&amp;State'!AB161</f>
        <v>1.0838607549667358</v>
      </c>
      <c r="E253" s="78">
        <f>'5.Stata-DNSP&amp;State'!AC161</f>
        <v>1.0332108736038208</v>
      </c>
      <c r="F253" s="78">
        <f>'5.Stata-DNSP&amp;State'!AD161</f>
        <v>0.90160036087036133</v>
      </c>
      <c r="G253" s="78"/>
      <c r="H253" s="78">
        <f>'5.Stata-DNSP&amp;State'!C161</f>
        <v>1.1124911308288574</v>
      </c>
      <c r="I253" s="82">
        <f>'5.Stata-DNSP&amp;State'!AE161</f>
        <v>1.4613485336303711</v>
      </c>
      <c r="J253" s="78">
        <f>'5.Stata-DNSP&amp;State'!AF161</f>
        <v>1.0326690673828125</v>
      </c>
      <c r="K253" s="78">
        <f>'5.Stata-DNSP&amp;State'!AG161</f>
        <v>0.99701803922653198</v>
      </c>
      <c r="L253" s="78">
        <f>'5.Stata-DNSP&amp;State'!AH161</f>
        <v>1.1365120410919189</v>
      </c>
      <c r="M253" s="78">
        <f>'5.Stata-DNSP&amp;State'!AI161</f>
        <v>1.2175058126449585</v>
      </c>
      <c r="N253" s="78">
        <f>'5.Stata-DNSP&amp;State'!AJ161</f>
        <v>1.2398152351379395</v>
      </c>
      <c r="O253" s="79">
        <f>'5.Stata-DNSP&amp;State'!D161</f>
        <v>1.2662980556488037</v>
      </c>
      <c r="P253" s="78">
        <f t="shared" si="115"/>
        <v>0.76127707061445438</v>
      </c>
      <c r="Q253" s="78">
        <f t="shared" si="116"/>
        <v>1.0772968475257474</v>
      </c>
      <c r="R253" s="78">
        <f t="shared" si="117"/>
        <v>1.1158184577000305</v>
      </c>
      <c r="S253" s="78">
        <f t="shared" si="118"/>
        <v>0.97886435920205195</v>
      </c>
      <c r="T253" s="78">
        <f t="shared" si="119"/>
        <v>0.91374605301640166</v>
      </c>
      <c r="U253" s="78">
        <f t="shared" si="120"/>
        <v>0.89730396860713191</v>
      </c>
      <c r="V253" s="79">
        <f>'Index Tables'!F238</f>
        <v>0.94391449999999999</v>
      </c>
      <c r="Y253" s="304">
        <v>2012</v>
      </c>
      <c r="Z253" s="60">
        <f>B253-'Individ-I&amp;O Tables'!B262</f>
        <v>3.879776000470514E-7</v>
      </c>
      <c r="AA253" s="60">
        <f>C253-'Individ-I&amp;O Tables'!C262</f>
        <v>3.2873535160682366E-7</v>
      </c>
      <c r="AB253" s="60">
        <f>D253-'Individ-I&amp;O Tables'!D262</f>
        <v>-2.4503326412350646E-7</v>
      </c>
      <c r="AC253" s="60">
        <f>E253-'Individ-I&amp;O Tables'!E262</f>
        <v>-1.2639617930076952E-7</v>
      </c>
      <c r="AD253" s="60">
        <f>F253-'Individ-I&amp;O Tables'!F262</f>
        <v>6.0870361306974985E-8</v>
      </c>
      <c r="AE253" s="60"/>
      <c r="AF253" s="60">
        <f>H253-'Individ-I&amp;O Tables'!H262</f>
        <v>1.3082885752524476E-7</v>
      </c>
      <c r="AG253" s="301">
        <f>I253-'Individ-I&amp;O Tables'!I262</f>
        <v>5.3363037100240263E-7</v>
      </c>
      <c r="AH253" s="60">
        <f>J253-'Individ-I&amp;O Tables'!J262</f>
        <v>6.7382812440897055E-8</v>
      </c>
      <c r="AI253" s="60">
        <f>K253-'Individ-I&amp;O Tables'!K262</f>
        <v>1.3922653196996038E-7</v>
      </c>
      <c r="AJ253" s="60">
        <f>L253-'Individ-I&amp;O Tables'!L262</f>
        <v>4.1091918978608533E-8</v>
      </c>
      <c r="AK253" s="60">
        <f>M253-'Individ-I&amp;O Tables'!M262</f>
        <v>-1.8735504148104098E-7</v>
      </c>
      <c r="AL253" s="60">
        <f>N253-'Individ-I&amp;O Tables'!N262</f>
        <v>2.351379395637565E-7</v>
      </c>
      <c r="AM253" s="297">
        <f>O253-'Individ-I&amp;O Tables'!P262</f>
        <v>5.5648803787278212E-8</v>
      </c>
      <c r="AN253" s="60">
        <f>P253-'Individ-I&amp;O Tables'!Q262</f>
        <v>-2.9385545663451751E-8</v>
      </c>
      <c r="AO253" s="60">
        <f>Q253-'Individ-I&amp;O Tables'!R262</f>
        <v>-1.5247425255715541E-7</v>
      </c>
      <c r="AP253" s="60">
        <f>R253-'Individ-I&amp;O Tables'!S262</f>
        <v>-5.4229996937493752E-7</v>
      </c>
      <c r="AQ253" s="60">
        <f>S253-'Individ-I&amp;O Tables'!T262</f>
        <v>-4.0797948019921648E-8</v>
      </c>
      <c r="AR253" s="60">
        <f>T253-'Individ-I&amp;O Tables'!U262</f>
        <v>1.5301640166054398E-7</v>
      </c>
      <c r="AS253" s="60">
        <f>U253-'Individ-I&amp;O Tables'!V262</f>
        <v>-3.1392868082846803E-8</v>
      </c>
      <c r="AT253" s="297">
        <f>V253-'Individ-I&amp;O Tables'!W262</f>
        <v>0</v>
      </c>
    </row>
    <row r="254" spans="1:46" ht="14">
      <c r="A254" s="304">
        <v>2013</v>
      </c>
      <c r="B254" s="78">
        <f>'5.Stata-DNSP&amp;State'!Z162</f>
        <v>1.0048928260803223</v>
      </c>
      <c r="C254" s="78">
        <f>'5.Stata-DNSP&amp;State'!AA162</f>
        <v>1.1545963287353516</v>
      </c>
      <c r="D254" s="78">
        <f>'5.Stata-DNSP&amp;State'!AB162</f>
        <v>1.0884996652603149</v>
      </c>
      <c r="E254" s="78">
        <f>'5.Stata-DNSP&amp;State'!AC162</f>
        <v>1.0359761714935303</v>
      </c>
      <c r="F254" s="78">
        <f>'5.Stata-DNSP&amp;State'!AD162</f>
        <v>0.99732750654220581</v>
      </c>
      <c r="G254" s="78"/>
      <c r="H254" s="78">
        <f>'5.Stata-DNSP&amp;State'!C162</f>
        <v>1.0981626510620117</v>
      </c>
      <c r="I254" s="82">
        <f>'5.Stata-DNSP&amp;State'!AE162</f>
        <v>1.5383074283599854</v>
      </c>
      <c r="J254" s="78">
        <f>'5.Stata-DNSP&amp;State'!AF162</f>
        <v>1.0365934371948242</v>
      </c>
      <c r="K254" s="78">
        <f>'5.Stata-DNSP&amp;State'!AG162</f>
        <v>0.99750393629074097</v>
      </c>
      <c r="L254" s="78">
        <f>'5.Stata-DNSP&amp;State'!AH162</f>
        <v>1.144311785697937</v>
      </c>
      <c r="M254" s="78">
        <f>'5.Stata-DNSP&amp;State'!AI162</f>
        <v>1.2339315414428711</v>
      </c>
      <c r="N254" s="78">
        <f>'5.Stata-DNSP&amp;State'!AJ162</f>
        <v>1.268959641456604</v>
      </c>
      <c r="O254" s="79">
        <f>'5.Stata-DNSP&amp;State'!D162</f>
        <v>1.3068535327911377</v>
      </c>
      <c r="P254" s="78">
        <f t="shared" si="115"/>
        <v>0.71387723339071496</v>
      </c>
      <c r="Q254" s="78">
        <f t="shared" si="116"/>
        <v>1.0593957203065099</v>
      </c>
      <c r="R254" s="78">
        <f t="shared" si="117"/>
        <v>1.1009105940429411</v>
      </c>
      <c r="S254" s="78">
        <f t="shared" si="118"/>
        <v>0.95967083865366454</v>
      </c>
      <c r="T254" s="78">
        <f t="shared" si="119"/>
        <v>0.88997048391995803</v>
      </c>
      <c r="U254" s="78">
        <f t="shared" si="120"/>
        <v>0.86540392238279606</v>
      </c>
      <c r="V254" s="79">
        <f>'Index Tables'!F239</f>
        <v>0.91677319999999995</v>
      </c>
      <c r="Y254" s="304">
        <v>2013</v>
      </c>
      <c r="Z254" s="60">
        <f>B254-'Individ-I&amp;O Tables'!B263</f>
        <v>-1.7391967777058426E-7</v>
      </c>
      <c r="AA254" s="60">
        <f>C254-'Individ-I&amp;O Tables'!C263</f>
        <v>3.2873535160682366E-7</v>
      </c>
      <c r="AB254" s="60">
        <f>D254-'Individ-I&amp;O Tables'!D263</f>
        <v>-3.3473968508168639E-7</v>
      </c>
      <c r="AC254" s="60">
        <f>E254-'Individ-I&amp;O Tables'!E263</f>
        <v>1.7149353026546521E-7</v>
      </c>
      <c r="AD254" s="60">
        <f>F254-'Individ-I&amp;O Tables'!F263</f>
        <v>1.0654220583550256E-7</v>
      </c>
      <c r="AE254" s="60"/>
      <c r="AF254" s="60">
        <f>H254-'Individ-I&amp;O Tables'!H263</f>
        <v>6.5106201163622757E-7</v>
      </c>
      <c r="AG254" s="301">
        <f>I254-'Individ-I&amp;O Tables'!I263</f>
        <v>4.2835998526058461E-7</v>
      </c>
      <c r="AH254" s="60">
        <f>J254-'Individ-I&amp;O Tables'!J263</f>
        <v>4.371948241210788E-7</v>
      </c>
      <c r="AI254" s="60">
        <f>K254-'Individ-I&amp;O Tables'!K263</f>
        <v>1.3629074091525695E-7</v>
      </c>
      <c r="AJ254" s="60">
        <f>L254-'Individ-I&amp;O Tables'!L263</f>
        <v>-2.1430206298411747E-7</v>
      </c>
      <c r="AK254" s="60">
        <f>M254-'Individ-I&amp;O Tables'!M263</f>
        <v>-4.585571289350554E-7</v>
      </c>
      <c r="AL254" s="60">
        <f>N254-'Individ-I&amp;O Tables'!N263</f>
        <v>-3.5854339608398789E-7</v>
      </c>
      <c r="AM254" s="297">
        <f>O254-'Individ-I&amp;O Tables'!P263</f>
        <v>5.3279113765292152E-7</v>
      </c>
      <c r="AN254" s="60">
        <f>P254-'Individ-I&amp;O Tables'!Q263</f>
        <v>1.333907149181357E-7</v>
      </c>
      <c r="AO254" s="60">
        <f>Q254-'Individ-I&amp;O Tables'!R263</f>
        <v>7.203065097716177E-7</v>
      </c>
      <c r="AP254" s="60">
        <f>R254-'Individ-I&amp;O Tables'!S263</f>
        <v>5.9404294106002453E-7</v>
      </c>
      <c r="AQ254" s="60">
        <f>S254-'Individ-I&amp;O Tables'!T263</f>
        <v>2.3865366449715708E-7</v>
      </c>
      <c r="AR254" s="60">
        <f>T254-'Individ-I&amp;O Tables'!U263</f>
        <v>3.839199580468744E-7</v>
      </c>
      <c r="AS254" s="60">
        <f>U254-'Individ-I&amp;O Tables'!V263</f>
        <v>3.2238279601415343E-7</v>
      </c>
      <c r="AT254" s="297">
        <f>V254-'Individ-I&amp;O Tables'!W263</f>
        <v>0</v>
      </c>
    </row>
    <row r="255" spans="1:46" ht="14">
      <c r="A255" s="304">
        <v>2014</v>
      </c>
      <c r="B255" s="78">
        <f>'5.Stata-DNSP&amp;State'!Z163</f>
        <v>0.96793526411056519</v>
      </c>
      <c r="C255" s="78">
        <f>'5.Stata-DNSP&amp;State'!AA163</f>
        <v>1.1545963287353516</v>
      </c>
      <c r="D255" s="78">
        <f>'5.Stata-DNSP&amp;State'!AB163</f>
        <v>1.093636155128479</v>
      </c>
      <c r="E255" s="78">
        <f>'5.Stata-DNSP&amp;State'!AC163</f>
        <v>1.0383381843566895</v>
      </c>
      <c r="F255" s="78">
        <f>'5.Stata-DNSP&amp;State'!AD163</f>
        <v>1.1719529628753662</v>
      </c>
      <c r="G255" s="78"/>
      <c r="H255" s="78">
        <f>'5.Stata-DNSP&amp;State'!C163</f>
        <v>1.0681564807891846</v>
      </c>
      <c r="I255" s="82">
        <f>'5.Stata-DNSP&amp;State'!AE163</f>
        <v>1.5308758020401001</v>
      </c>
      <c r="J255" s="78">
        <f>'5.Stata-DNSP&amp;State'!AF163</f>
        <v>1.0337398052215576</v>
      </c>
      <c r="K255" s="78">
        <f>'5.Stata-DNSP&amp;State'!AG163</f>
        <v>0.98765838146209717</v>
      </c>
      <c r="L255" s="78">
        <f>'5.Stata-DNSP&amp;State'!AH163</f>
        <v>1.172982931137085</v>
      </c>
      <c r="M255" s="78">
        <f>'5.Stata-DNSP&amp;State'!AI163</f>
        <v>1.2526541948318481</v>
      </c>
      <c r="N255" s="78">
        <f>'5.Stata-DNSP&amp;State'!AJ163</f>
        <v>1.2976679801940918</v>
      </c>
      <c r="O255" s="79">
        <f>'5.Stata-DNSP&amp;State'!D163</f>
        <v>1.3186811208724976</v>
      </c>
      <c r="P255" s="78">
        <f t="shared" si="115"/>
        <v>0.69774208944038496</v>
      </c>
      <c r="Q255" s="78">
        <f t="shared" si="116"/>
        <v>1.0332933639526927</v>
      </c>
      <c r="R255" s="78">
        <f t="shared" si="117"/>
        <v>1.0815039904869947</v>
      </c>
      <c r="S255" s="78">
        <f t="shared" si="118"/>
        <v>0.91063258674507563</v>
      </c>
      <c r="T255" s="78">
        <f t="shared" si="119"/>
        <v>0.85271456815148428</v>
      </c>
      <c r="U255" s="78">
        <f t="shared" si="120"/>
        <v>0.82313542222828118</v>
      </c>
      <c r="V255" s="79">
        <f>'Index Tables'!F240</f>
        <v>0.87872260000000002</v>
      </c>
      <c r="Y255" s="304">
        <v>2014</v>
      </c>
      <c r="Z255" s="60">
        <f>B255-'Individ-I&amp;O Tables'!B264</f>
        <v>-1.3588943481579463E-7</v>
      </c>
      <c r="AA255" s="60">
        <f>C255-'Individ-I&amp;O Tables'!C264</f>
        <v>3.2873535160682366E-7</v>
      </c>
      <c r="AB255" s="60">
        <f>D255-'Individ-I&amp;O Tables'!D264</f>
        <v>1.5512847895138293E-7</v>
      </c>
      <c r="AC255" s="60">
        <f>E255-'Individ-I&amp;O Tables'!E264</f>
        <v>1.8435668946992223E-7</v>
      </c>
      <c r="AD255" s="60">
        <f>F255-'Individ-I&amp;O Tables'!F264</f>
        <v>-3.7124633811558283E-8</v>
      </c>
      <c r="AE255" s="60"/>
      <c r="AF255" s="60">
        <f>H255-'Individ-I&amp;O Tables'!H264</f>
        <v>4.807891844649248E-7</v>
      </c>
      <c r="AG255" s="301">
        <f>I255-'Individ-I&amp;O Tables'!I264</f>
        <v>-1.9795989980586626E-7</v>
      </c>
      <c r="AH255" s="60">
        <f>J255-'Individ-I&amp;O Tables'!J264</f>
        <v>-1.9477844248605436E-7</v>
      </c>
      <c r="AI255" s="60">
        <f>K255-'Individ-I&amp;O Tables'!K264</f>
        <v>8.1462097178963688E-8</v>
      </c>
      <c r="AJ255" s="60">
        <f>L255-'Individ-I&amp;O Tables'!L264</f>
        <v>-6.886291514796028E-8</v>
      </c>
      <c r="AK255" s="60">
        <f>M255-'Individ-I&amp;O Tables'!M264</f>
        <v>1.9483184821034172E-7</v>
      </c>
      <c r="AL255" s="60">
        <f>N255-'Individ-I&amp;O Tables'!N264</f>
        <v>-1.9805908246794957E-8</v>
      </c>
      <c r="AM255" s="297">
        <f>O255-'Individ-I&amp;O Tables'!P264</f>
        <v>1.2087249756653762E-7</v>
      </c>
      <c r="AN255" s="60">
        <f>P255-'Individ-I&amp;O Tables'!Q264</f>
        <v>1.8944038493451387E-7</v>
      </c>
      <c r="AO255" s="60">
        <f>Q255-'Individ-I&amp;O Tables'!R264</f>
        <v>3.6395269265021568E-7</v>
      </c>
      <c r="AP255" s="60">
        <f>R255-'Individ-I&amp;O Tables'!S264</f>
        <v>-9.5130052724101688E-9</v>
      </c>
      <c r="AQ255" s="60">
        <f>S255-'Individ-I&amp;O Tables'!T264</f>
        <v>2.8674507568382523E-7</v>
      </c>
      <c r="AR255" s="60">
        <f>T255-'Individ-I&amp;O Tables'!U264</f>
        <v>3.6815148429791833E-7</v>
      </c>
      <c r="AS255" s="60">
        <f>U255-'Individ-I&amp;O Tables'!V264</f>
        <v>2.2222828122142602E-7</v>
      </c>
      <c r="AT255" s="297">
        <f>V255-'Individ-I&amp;O Tables'!W264</f>
        <v>0</v>
      </c>
    </row>
    <row r="256" spans="1:46" ht="14">
      <c r="A256" s="304">
        <v>2015</v>
      </c>
      <c r="B256" s="78">
        <f>'5.Stata-DNSP&amp;State'!Z164</f>
        <v>0.94413197040557861</v>
      </c>
      <c r="C256" s="78">
        <f>'5.Stata-DNSP&amp;State'!AA164</f>
        <v>1.1545963287353516</v>
      </c>
      <c r="D256" s="78">
        <f>'5.Stata-DNSP&amp;State'!AB164</f>
        <v>1.0964255332946777</v>
      </c>
      <c r="E256" s="78">
        <f>'5.Stata-DNSP&amp;State'!AC164</f>
        <v>1.0397334098815918</v>
      </c>
      <c r="F256" s="78">
        <f>'5.Stata-DNSP&amp;State'!AD164</f>
        <v>0.86718583106994629</v>
      </c>
      <c r="G256" s="78"/>
      <c r="H256" s="78">
        <f>'5.Stata-DNSP&amp;State'!C164</f>
        <v>1.1155314445495605</v>
      </c>
      <c r="I256" s="82">
        <f>'5.Stata-DNSP&amp;State'!AE164</f>
        <v>1.5905450582504272</v>
      </c>
      <c r="J256" s="78">
        <f>'5.Stata-DNSP&amp;State'!AF164</f>
        <v>1.0513476133346558</v>
      </c>
      <c r="K256" s="78">
        <f>'5.Stata-DNSP&amp;State'!AG164</f>
        <v>0.9587172269821167</v>
      </c>
      <c r="L256" s="78">
        <f>'5.Stata-DNSP&amp;State'!AH164</f>
        <v>1.2180314064025879</v>
      </c>
      <c r="M256" s="78">
        <f>'5.Stata-DNSP&amp;State'!AI164</f>
        <v>1.2701863050460815</v>
      </c>
      <c r="N256" s="78">
        <f>'5.Stata-DNSP&amp;State'!AJ164</f>
        <v>1.3247456550598145</v>
      </c>
      <c r="O256" s="79">
        <f>'5.Stata-DNSP&amp;State'!D164</f>
        <v>1.3428092002868652</v>
      </c>
      <c r="P256" s="78">
        <f t="shared" si="115"/>
        <v>0.70135167737821047</v>
      </c>
      <c r="Q256" s="78">
        <f t="shared" si="116"/>
        <v>1.0610491053585285</v>
      </c>
      <c r="R256" s="78">
        <f t="shared" si="117"/>
        <v>1.1635667047113245</v>
      </c>
      <c r="S256" s="78">
        <f t="shared" si="118"/>
        <v>0.91584784980564882</v>
      </c>
      <c r="T256" s="78">
        <f t="shared" si="119"/>
        <v>0.87824238075775019</v>
      </c>
      <c r="U256" s="78">
        <f t="shared" si="120"/>
        <v>0.84207216705246901</v>
      </c>
      <c r="V256" s="79">
        <f>'Index Tables'!F241</f>
        <v>0.90729439999999995</v>
      </c>
      <c r="Y256" s="304">
        <v>2015</v>
      </c>
      <c r="Z256" s="60">
        <f>B256-'Individ-I&amp;O Tables'!B265</f>
        <v>-1.2959442141635691E-7</v>
      </c>
      <c r="AA256" s="60">
        <f>C256-'Individ-I&amp;O Tables'!C265</f>
        <v>3.2873535160682366E-7</v>
      </c>
      <c r="AB256" s="60">
        <f>D256-'Individ-I&amp;O Tables'!D265</f>
        <v>-4.6670532216630534E-7</v>
      </c>
      <c r="AC256" s="60">
        <f>E256-'Individ-I&amp;O Tables'!E265</f>
        <v>4.0988159177857142E-7</v>
      </c>
      <c r="AD256" s="60">
        <f>F256-'Individ-I&amp;O Tables'!F265</f>
        <v>1.310699463408227E-7</v>
      </c>
      <c r="AE256" s="60"/>
      <c r="AF256" s="60">
        <f>H256-'Individ-I&amp;O Tables'!H265</f>
        <v>4.4454956049655436E-7</v>
      </c>
      <c r="AG256" s="301">
        <f>I256-'Individ-I&amp;O Tables'!I265</f>
        <v>5.8250427148465178E-8</v>
      </c>
      <c r="AH256" s="60">
        <f>J256-'Individ-I&amp;O Tables'!J265</f>
        <v>-3.8666534418752008E-7</v>
      </c>
      <c r="AI256" s="60">
        <f>K256-'Individ-I&amp;O Tables'!K265</f>
        <v>1.2698211671047233E-7</v>
      </c>
      <c r="AJ256" s="60">
        <f>L256-'Individ-I&amp;O Tables'!L265</f>
        <v>4.0640258780477723E-7</v>
      </c>
      <c r="AK256" s="60">
        <f>M256-'Individ-I&amp;O Tables'!M265</f>
        <v>-6.9495391841201126E-7</v>
      </c>
      <c r="AL256" s="60">
        <f>N256-'Individ-I&amp;O Tables'!N265</f>
        <v>-3.4494018552599925E-7</v>
      </c>
      <c r="AM256" s="297">
        <f>O256-'Individ-I&amp;O Tables'!P265</f>
        <v>2.0028686531503581E-7</v>
      </c>
      <c r="AN256" s="60">
        <f>P256-'Individ-I&amp;O Tables'!Q265</f>
        <v>2.7737821051143641E-7</v>
      </c>
      <c r="AO256" s="60">
        <f>Q256-'Individ-I&amp;O Tables'!R265</f>
        <v>1.0535852856818906E-7</v>
      </c>
      <c r="AP256" s="60">
        <f>R256-'Individ-I&amp;O Tables'!S265</f>
        <v>7.0471132440630413E-7</v>
      </c>
      <c r="AQ256" s="60">
        <f>S256-'Individ-I&amp;O Tables'!T265</f>
        <v>4.4980564883889684E-7</v>
      </c>
      <c r="AR256" s="60">
        <f>T256-'Individ-I&amp;O Tables'!U265</f>
        <v>4.8075775016531708E-7</v>
      </c>
      <c r="AS256" s="60">
        <f>U256-'Individ-I&amp;O Tables'!V265</f>
        <v>3.6705246897472676E-7</v>
      </c>
      <c r="AT256" s="297">
        <f>V256-'Individ-I&amp;O Tables'!W265</f>
        <v>0</v>
      </c>
    </row>
    <row r="257" spans="1:46" ht="14">
      <c r="A257" s="304">
        <v>2016</v>
      </c>
      <c r="B257" s="78">
        <f>'5.Stata-DNSP&amp;State'!Z165</f>
        <v>0.94528412818908691</v>
      </c>
      <c r="C257" s="78">
        <f>'5.Stata-DNSP&amp;State'!AA165</f>
        <v>1.1545963287353516</v>
      </c>
      <c r="D257" s="78">
        <f>'5.Stata-DNSP&amp;State'!AB165</f>
        <v>1.102469801902771</v>
      </c>
      <c r="E257" s="78">
        <f>'5.Stata-DNSP&amp;State'!AC165</f>
        <v>1.0468888282775879</v>
      </c>
      <c r="F257" s="78">
        <f>'5.Stata-DNSP&amp;State'!AD165</f>
        <v>0.97960519790649414</v>
      </c>
      <c r="G257" s="78"/>
      <c r="H257" s="78">
        <f>'5.Stata-DNSP&amp;State'!C165</f>
        <v>1.103141188621521</v>
      </c>
      <c r="I257" s="82">
        <f>'5.Stata-DNSP&amp;State'!AE165</f>
        <v>1.3338861465454102</v>
      </c>
      <c r="J257" s="78">
        <f>'5.Stata-DNSP&amp;State'!AF165</f>
        <v>1.0431605577468872</v>
      </c>
      <c r="K257" s="78">
        <f>'5.Stata-DNSP&amp;State'!AG165</f>
        <v>0.96435904502868652</v>
      </c>
      <c r="L257" s="78">
        <f>'5.Stata-DNSP&amp;State'!AH165</f>
        <v>1.2125760316848755</v>
      </c>
      <c r="M257" s="78">
        <f>'5.Stata-DNSP&amp;State'!AI165</f>
        <v>1.2986727952957153</v>
      </c>
      <c r="N257" s="78">
        <f>'5.Stata-DNSP&amp;State'!AJ165</f>
        <v>1.3361526727676392</v>
      </c>
      <c r="O257" s="79">
        <f>'5.Stata-DNSP&amp;State'!D165</f>
        <v>1.2696338891983032</v>
      </c>
      <c r="P257" s="78">
        <f t="shared" si="115"/>
        <v>0.82701300367989561</v>
      </c>
      <c r="Q257" s="78">
        <f t="shared" si="116"/>
        <v>1.0574989443659424</v>
      </c>
      <c r="R257" s="78">
        <f t="shared" si="117"/>
        <v>1.1439112790078161</v>
      </c>
      <c r="S257" s="78">
        <f t="shared" si="118"/>
        <v>0.90975011858737242</v>
      </c>
      <c r="T257" s="78">
        <f t="shared" si="119"/>
        <v>0.84943735836887946</v>
      </c>
      <c r="U257" s="78">
        <f t="shared" si="120"/>
        <v>0.82561013505779246</v>
      </c>
      <c r="V257" s="79">
        <f>'Index Tables'!F242</f>
        <v>0.88788279999999997</v>
      </c>
      <c r="Y257" s="304">
        <v>2016</v>
      </c>
      <c r="Z257" s="60">
        <f>B257-'Individ-I&amp;O Tables'!B266</f>
        <v>-7.1810913104819463E-8</v>
      </c>
      <c r="AA257" s="60">
        <f>C257-'Individ-I&amp;O Tables'!C266</f>
        <v>3.2873535160682366E-7</v>
      </c>
      <c r="AB257" s="60">
        <f>D257-'Individ-I&amp;O Tables'!D266</f>
        <v>-1.9809722906494187E-7</v>
      </c>
      <c r="AC257" s="60">
        <f>E257-'Individ-I&amp;O Tables'!E266</f>
        <v>-1.7172241206786509E-7</v>
      </c>
      <c r="AD257" s="60">
        <f>F257-'Individ-I&amp;O Tables'!F266</f>
        <v>9.7906494134214483E-8</v>
      </c>
      <c r="AE257" s="60"/>
      <c r="AF257" s="60">
        <f>H257-'Individ-I&amp;O Tables'!H266</f>
        <v>1.8862152106891017E-7</v>
      </c>
      <c r="AG257" s="301">
        <f>I257-'Individ-I&amp;O Tables'!I266</f>
        <v>1.465454102511643E-7</v>
      </c>
      <c r="AH257" s="60">
        <f>J257-'Individ-I&amp;O Tables'!J266</f>
        <v>5.5774688711984766E-7</v>
      </c>
      <c r="AI257" s="60">
        <f>K257-'Individ-I&amp;O Tables'!K266</f>
        <v>1.4502868650456691E-7</v>
      </c>
      <c r="AJ257" s="60">
        <f>L257-'Individ-I&amp;O Tables'!L266</f>
        <v>3.1684875390070033E-8</v>
      </c>
      <c r="AK257" s="60">
        <f>M257-'Individ-I&amp;O Tables'!M266</f>
        <v>-2.047042846342606E-7</v>
      </c>
      <c r="AL257" s="60">
        <f>N257-'Individ-I&amp;O Tables'!N266</f>
        <v>-3.2723236076392936E-7</v>
      </c>
      <c r="AM257" s="297">
        <f>O257-'Individ-I&amp;O Tables'!P266</f>
        <v>-1.1080169670663054E-7</v>
      </c>
      <c r="AN257" s="60">
        <f>P257-'Individ-I&amp;O Tables'!Q266</f>
        <v>2.0367989561620448E-7</v>
      </c>
      <c r="AO257" s="60">
        <f>Q257-'Individ-I&amp;O Tables'!R266</f>
        <v>-5.5634057583020535E-8</v>
      </c>
      <c r="AP257" s="60">
        <f>R257-'Individ-I&amp;O Tables'!S266</f>
        <v>2.7900781618406256E-7</v>
      </c>
      <c r="AQ257" s="60">
        <f>S257-'Individ-I&amp;O Tables'!T266</f>
        <v>2.1858737242475001E-7</v>
      </c>
      <c r="AR257" s="60">
        <f>T257-'Individ-I&amp;O Tables'!U266</f>
        <v>3.5836887946061324E-7</v>
      </c>
      <c r="AS257" s="60">
        <f>U257-'Individ-I&amp;O Tables'!V266</f>
        <v>1.350577925052221E-7</v>
      </c>
      <c r="AT257" s="297">
        <f>V257-'Individ-I&amp;O Tables'!W266</f>
        <v>0</v>
      </c>
    </row>
    <row r="258" spans="1:46" ht="14">
      <c r="A258" s="304">
        <v>2017</v>
      </c>
      <c r="B258" s="78">
        <f>'5.Stata-DNSP&amp;State'!Z166</f>
        <v>0.93245869874954224</v>
      </c>
      <c r="C258" s="78">
        <f>'5.Stata-DNSP&amp;State'!AA166</f>
        <v>1.1545963287353516</v>
      </c>
      <c r="D258" s="78">
        <f>'5.Stata-DNSP&amp;State'!AB166</f>
        <v>1.1277035474777222</v>
      </c>
      <c r="E258" s="78">
        <f>'5.Stata-DNSP&amp;State'!AC166</f>
        <v>1.0488103628158569</v>
      </c>
      <c r="F258" s="78">
        <f>'5.Stata-DNSP&amp;State'!AD166</f>
        <v>1.0917239189147949</v>
      </c>
      <c r="G258" s="78"/>
      <c r="H258" s="78">
        <f>'5.Stata-DNSP&amp;State'!C166</f>
        <v>1.0885528326034546</v>
      </c>
      <c r="I258" s="82">
        <f>'5.Stata-DNSP&amp;State'!AE166</f>
        <v>1.5364677906036377</v>
      </c>
      <c r="J258" s="78">
        <f>'5.Stata-DNSP&amp;State'!AF166</f>
        <v>1.0582369565963745</v>
      </c>
      <c r="K258" s="78">
        <f>'5.Stata-DNSP&amp;State'!AG166</f>
        <v>0.96426945924758911</v>
      </c>
      <c r="L258" s="78">
        <f>'5.Stata-DNSP&amp;State'!AH166</f>
        <v>1.211809515953064</v>
      </c>
      <c r="M258" s="78">
        <f>'5.Stata-DNSP&amp;State'!AI166</f>
        <v>1.3179699182510376</v>
      </c>
      <c r="N258" s="78">
        <f>'5.Stata-DNSP&amp;State'!AJ166</f>
        <v>1.3420299291610718</v>
      </c>
      <c r="O258" s="79">
        <f>'5.Stata-DNSP&amp;State'!D166</f>
        <v>1.3438750505447388</v>
      </c>
      <c r="P258" s="78">
        <f t="shared" si="115"/>
        <v>0.70847748274357958</v>
      </c>
      <c r="Q258" s="78">
        <f t="shared" si="116"/>
        <v>1.0286475309883201</v>
      </c>
      <c r="R258" s="78">
        <f t="shared" si="117"/>
        <v>1.1288886339435065</v>
      </c>
      <c r="S258" s="78">
        <f t="shared" si="118"/>
        <v>0.89828708082666731</v>
      </c>
      <c r="T258" s="78">
        <f t="shared" si="119"/>
        <v>0.82593147046024973</v>
      </c>
      <c r="U258" s="78">
        <f t="shared" si="120"/>
        <v>0.81112411053599187</v>
      </c>
      <c r="V258" s="79">
        <f>'Index Tables'!F243</f>
        <v>0.86763279999999998</v>
      </c>
      <c r="Y258" s="304">
        <v>2017</v>
      </c>
      <c r="Z258" s="60">
        <f>B258-'Individ-I&amp;O Tables'!B267</f>
        <v>-1.0125045779574293E-7</v>
      </c>
      <c r="AA258" s="60">
        <f>C258-'Individ-I&amp;O Tables'!C267</f>
        <v>3.2873535160682366E-7</v>
      </c>
      <c r="AB258" s="60">
        <f>D258-'Individ-I&amp;O Tables'!D267</f>
        <v>-4.5252227787173638E-7</v>
      </c>
      <c r="AC258" s="60">
        <f>E258-'Individ-I&amp;O Tables'!E267</f>
        <v>3.6281585691355644E-7</v>
      </c>
      <c r="AD258" s="60">
        <f>F258-'Individ-I&amp;O Tables'!F267</f>
        <v>-8.1085204994835181E-8</v>
      </c>
      <c r="AE258" s="60"/>
      <c r="AF258" s="60">
        <f>H258-'Individ-I&amp;O Tables'!H267</f>
        <v>-1.6739654551400918E-7</v>
      </c>
      <c r="AG258" s="301">
        <f>I258-'Individ-I&amp;O Tables'!I267</f>
        <v>-2.0939636224959202E-7</v>
      </c>
      <c r="AH258" s="60">
        <f>J258-'Individ-I&amp;O Tables'!J267</f>
        <v>-4.3403625582527638E-8</v>
      </c>
      <c r="AI258" s="60">
        <f>K258-'Individ-I&amp;O Tables'!K267</f>
        <v>5.9247589057065397E-8</v>
      </c>
      <c r="AJ258" s="60">
        <f>L258-'Individ-I&amp;O Tables'!L267</f>
        <v>-4.8404693608894434E-7</v>
      </c>
      <c r="AK258" s="60">
        <f>M258-'Individ-I&amp;O Tables'!M267</f>
        <v>-8.1748962488248367E-8</v>
      </c>
      <c r="AL258" s="60">
        <f>N258-'Individ-I&amp;O Tables'!N267</f>
        <v>-7.083892827886018E-8</v>
      </c>
      <c r="AM258" s="297">
        <f>O258-'Individ-I&amp;O Tables'!P267</f>
        <v>5.0544738838809167E-8</v>
      </c>
      <c r="AN258" s="60">
        <f>P258-'Individ-I&amp;O Tables'!Q267</f>
        <v>8.274357954363154E-8</v>
      </c>
      <c r="AO258" s="60">
        <f>Q258-'Individ-I&amp;O Tables'!R267</f>
        <v>5.3098831997999696E-7</v>
      </c>
      <c r="AP258" s="60">
        <f>R258-'Individ-I&amp;O Tables'!S267</f>
        <v>6.33943506578305E-7</v>
      </c>
      <c r="AQ258" s="60">
        <f>S258-'Individ-I&amp;O Tables'!T267</f>
        <v>2.8082666725381955E-7</v>
      </c>
      <c r="AR258" s="60">
        <f>T258-'Individ-I&amp;O Tables'!U267</f>
        <v>3.704602496990006E-7</v>
      </c>
      <c r="AS258" s="60">
        <f>U258-'Individ-I&amp;O Tables'!V267</f>
        <v>1.1053599191512831E-7</v>
      </c>
      <c r="AT258" s="297">
        <f>V258-'Individ-I&amp;O Tables'!W267</f>
        <v>0</v>
      </c>
    </row>
    <row r="259" spans="1:46" ht="14">
      <c r="A259" s="304">
        <v>2018</v>
      </c>
      <c r="B259" s="78">
        <f>'5.Stata-DNSP&amp;State'!Z167</f>
        <v>0.92691278457641602</v>
      </c>
      <c r="C259" s="78">
        <f>'5.Stata-DNSP&amp;State'!AA167</f>
        <v>1.1545963287353516</v>
      </c>
      <c r="D259" s="78">
        <f>'5.Stata-DNSP&amp;State'!AB167</f>
        <v>1.1483721733093262</v>
      </c>
      <c r="E259" s="78">
        <f>'5.Stata-DNSP&amp;State'!AC167</f>
        <v>1.0528184175491333</v>
      </c>
      <c r="F259" s="78">
        <f>'5.Stata-DNSP&amp;State'!AD167</f>
        <v>0.96686488389968872</v>
      </c>
      <c r="G259" s="78"/>
      <c r="H259" s="78">
        <f>'5.Stata-DNSP&amp;State'!C167</f>
        <v>1.1151009798049927</v>
      </c>
      <c r="I259" s="82">
        <f>'5.Stata-DNSP&amp;State'!AE167</f>
        <v>1.5055304765701294</v>
      </c>
      <c r="J259" s="78">
        <f>'5.Stata-DNSP&amp;State'!AF167</f>
        <v>1.065791130065918</v>
      </c>
      <c r="K259" s="78">
        <f>'5.Stata-DNSP&amp;State'!AG167</f>
        <v>0.97390574216842651</v>
      </c>
      <c r="L259" s="78">
        <f>'5.Stata-DNSP&amp;State'!AH167</f>
        <v>1.2580965757369995</v>
      </c>
      <c r="M259" s="78">
        <f>'5.Stata-DNSP&amp;State'!AI167</f>
        <v>1.3348947763442993</v>
      </c>
      <c r="N259" s="78">
        <f>'5.Stata-DNSP&amp;State'!AJ167</f>
        <v>1.3551375865936279</v>
      </c>
      <c r="O259" s="79">
        <f>'5.Stata-DNSP&amp;State'!D167</f>
        <v>1.3432673215866089</v>
      </c>
      <c r="P259" s="78">
        <f t="shared" si="115"/>
        <v>0.74066981516401731</v>
      </c>
      <c r="Q259" s="78">
        <f t="shared" si="116"/>
        <v>1.0462659599503563</v>
      </c>
      <c r="R259" s="78">
        <f t="shared" si="117"/>
        <v>1.1449783398157107</v>
      </c>
      <c r="S259" s="78">
        <f t="shared" si="118"/>
        <v>0.88633973043902514</v>
      </c>
      <c r="T259" s="78">
        <f t="shared" si="119"/>
        <v>0.83534747424720102</v>
      </c>
      <c r="U259" s="78">
        <f t="shared" si="120"/>
        <v>0.82286919854978813</v>
      </c>
      <c r="V259" s="79">
        <f>'Index Tables'!F244</f>
        <v>0.8799633</v>
      </c>
      <c r="Y259" s="304">
        <v>2018</v>
      </c>
      <c r="Z259" s="60">
        <f>B259-'Individ-I&amp;O Tables'!B268</f>
        <v>-1.154235840239437E-7</v>
      </c>
      <c r="AA259" s="60">
        <f>C259-'Individ-I&amp;O Tables'!C268</f>
        <v>3.2873535160682366E-7</v>
      </c>
      <c r="AB259" s="60">
        <f>D259-'Individ-I&amp;O Tables'!D268</f>
        <v>1.7330932622350304E-7</v>
      </c>
      <c r="AC259" s="60">
        <f>E259-'Individ-I&amp;O Tables'!E268</f>
        <v>4.1754913326919052E-7</v>
      </c>
      <c r="AD259" s="60">
        <f>F259-'Individ-I&amp;O Tables'!F268</f>
        <v>1.8389968869936268E-7</v>
      </c>
      <c r="AE259" s="60"/>
      <c r="AF259" s="60">
        <f>H259-'Individ-I&amp;O Tables'!H268</f>
        <v>-2.0195007222056915E-8</v>
      </c>
      <c r="AG259" s="301">
        <f>I259-'Individ-I&amp;O Tables'!I268</f>
        <v>4.765701293596436E-7</v>
      </c>
      <c r="AH259" s="60">
        <f>J259-'Individ-I&amp;O Tables'!J268</f>
        <v>1.3006591803588208E-7</v>
      </c>
      <c r="AI259" s="60">
        <f>K259-'Individ-I&amp;O Tables'!K268</f>
        <v>4.2168426528377267E-8</v>
      </c>
      <c r="AJ259" s="60">
        <f>L259-'Individ-I&amp;O Tables'!L268</f>
        <v>-4.2426300050912857E-7</v>
      </c>
      <c r="AK259" s="60">
        <f>M259-'Individ-I&amp;O Tables'!M268</f>
        <v>-2.2365570062632401E-7</v>
      </c>
      <c r="AL259" s="60">
        <f>N259-'Individ-I&amp;O Tables'!N268</f>
        <v>-4.1340637202402775E-7</v>
      </c>
      <c r="AM259" s="297">
        <f>O259-'Individ-I&amp;O Tables'!P268</f>
        <v>3.215866088979169E-7</v>
      </c>
      <c r="AN259" s="60">
        <f>P259-'Individ-I&amp;O Tables'!Q268</f>
        <v>2.1516401726984213E-7</v>
      </c>
      <c r="AO259" s="60">
        <f>Q259-'Individ-I&amp;O Tables'!R268</f>
        <v>-4.004964360149188E-8</v>
      </c>
      <c r="AP259" s="60">
        <f>R259-'Individ-I&amp;O Tables'!S268</f>
        <v>3.3981571068153471E-7</v>
      </c>
      <c r="AQ259" s="60">
        <f>S259-'Individ-I&amp;O Tables'!T268</f>
        <v>3.3043902514240386E-7</v>
      </c>
      <c r="AR259" s="60">
        <f>T259-'Individ-I&amp;O Tables'!U268</f>
        <v>3.7424720100709408E-7</v>
      </c>
      <c r="AS259" s="60">
        <f>U259-'Individ-I&amp;O Tables'!V268</f>
        <v>1.985497881662468E-7</v>
      </c>
      <c r="AT259" s="297">
        <f>V259-'Individ-I&amp;O Tables'!W268</f>
        <v>0</v>
      </c>
    </row>
    <row r="260" spans="1:46" ht="14">
      <c r="A260" s="304">
        <v>2019</v>
      </c>
      <c r="B260" s="78">
        <f>'5.Stata-DNSP&amp;State'!Z168</f>
        <v>0.91751879453659058</v>
      </c>
      <c r="C260" s="78">
        <f>'5.Stata-DNSP&amp;State'!AA168</f>
        <v>1.1545963287353516</v>
      </c>
      <c r="D260" s="78">
        <f>'5.Stata-DNSP&amp;State'!AB168</f>
        <v>1.1635235548019409</v>
      </c>
      <c r="E260" s="78">
        <f>'5.Stata-DNSP&amp;State'!AC168</f>
        <v>1.052665114402771</v>
      </c>
      <c r="F260" s="78">
        <f>'5.Stata-DNSP&amp;State'!AD168</f>
        <v>1.0888320207595825</v>
      </c>
      <c r="G260" s="78"/>
      <c r="H260" s="78">
        <f>'5.Stata-DNSP&amp;State'!C168</f>
        <v>1.0967764854431152</v>
      </c>
      <c r="I260" s="82">
        <f>'5.Stata-DNSP&amp;State'!AE168</f>
        <v>1.544775128364563</v>
      </c>
      <c r="J260" s="78">
        <f>'5.Stata-DNSP&amp;State'!AF168</f>
        <v>1.0614969730377197</v>
      </c>
      <c r="K260" s="78">
        <f>'5.Stata-DNSP&amp;State'!AG168</f>
        <v>0.98112565279006958</v>
      </c>
      <c r="L260" s="78">
        <f>'5.Stata-DNSP&amp;State'!AH168</f>
        <v>1.2650988101959229</v>
      </c>
      <c r="M260" s="78">
        <f>'5.Stata-DNSP&amp;State'!AI168</f>
        <v>1.373889684677124</v>
      </c>
      <c r="N260" s="78">
        <f>'5.Stata-DNSP&amp;State'!AJ168</f>
        <v>1.3597804307937622</v>
      </c>
      <c r="O260" s="79">
        <f>'5.Stata-DNSP&amp;State'!D168</f>
        <v>1.3647063970565796</v>
      </c>
      <c r="P260" s="78">
        <f t="shared" si="115"/>
        <v>0.70999103060667534</v>
      </c>
      <c r="Q260" s="78">
        <f t="shared" si="116"/>
        <v>1.033235622240575</v>
      </c>
      <c r="R260" s="78">
        <f t="shared" si="117"/>
        <v>1.1178756587641596</v>
      </c>
      <c r="S260" s="78">
        <f t="shared" si="118"/>
        <v>0.86694926641600434</v>
      </c>
      <c r="T260" s="78">
        <f t="shared" si="119"/>
        <v>0.79830025487153078</v>
      </c>
      <c r="U260" s="78">
        <f t="shared" si="120"/>
        <v>0.80658351937222672</v>
      </c>
      <c r="V260" s="79">
        <f>'Index Tables'!F245</f>
        <v>0.85679590000000005</v>
      </c>
      <c r="Y260" s="304">
        <v>2019</v>
      </c>
      <c r="Z260" s="60">
        <f>B260-'Individ-I&amp;O Tables'!B269</f>
        <v>-1.0546340944994625E-7</v>
      </c>
      <c r="AA260" s="60">
        <f>C260-'Individ-I&amp;O Tables'!C269</f>
        <v>3.2873535160682366E-7</v>
      </c>
      <c r="AB260" s="60">
        <f>D260-'Individ-I&amp;O Tables'!D269</f>
        <v>-4.451980590847171E-7</v>
      </c>
      <c r="AC260" s="60">
        <f>E260-'Individ-I&amp;O Tables'!E269</f>
        <v>1.1440277103424989E-7</v>
      </c>
      <c r="AD260" s="60">
        <f>F260-'Individ-I&amp;O Tables'!F269</f>
        <v>2.0759582497476003E-8</v>
      </c>
      <c r="AE260" s="60"/>
      <c r="AF260" s="60">
        <f>H260-'Individ-I&amp;O Tables'!H269</f>
        <v>4.854431152612193E-7</v>
      </c>
      <c r="AG260" s="301">
        <f>I260-'Individ-I&amp;O Tables'!I269</f>
        <v>1.2836456297904419E-7</v>
      </c>
      <c r="AH260" s="60">
        <f>J260-'Individ-I&amp;O Tables'!J269</f>
        <v>-2.6962280186282328E-8</v>
      </c>
      <c r="AI260" s="60">
        <f>K260-'Individ-I&amp;O Tables'!K269</f>
        <v>5.2790069537955731E-8</v>
      </c>
      <c r="AJ260" s="60">
        <f>L260-'Individ-I&amp;O Tables'!L269</f>
        <v>-1.898040771219911E-7</v>
      </c>
      <c r="AK260" s="60">
        <f>M260-'Individ-I&amp;O Tables'!M269</f>
        <v>-3.15322876032198E-7</v>
      </c>
      <c r="AL260" s="60">
        <f>N260-'Individ-I&amp;O Tables'!N269</f>
        <v>4.3079376221832888E-7</v>
      </c>
      <c r="AM260" s="297">
        <f>O260-'Individ-I&amp;O Tables'!P269</f>
        <v>3.9705657961519591E-7</v>
      </c>
      <c r="AN260" s="60">
        <f>P260-'Individ-I&amp;O Tables'!Q269</f>
        <v>1.3060667536368697E-7</v>
      </c>
      <c r="AO260" s="60">
        <f>Q260-'Individ-I&amp;O Tables'!R269</f>
        <v>6.2224057506554686E-7</v>
      </c>
      <c r="AP260" s="60">
        <f>R260-'Individ-I&amp;O Tables'!S269</f>
        <v>6.5876415966670265E-7</v>
      </c>
      <c r="AQ260" s="60">
        <f>S260-'Individ-I&amp;O Tables'!T269</f>
        <v>2.6641600436860813E-7</v>
      </c>
      <c r="AR260" s="60">
        <f>T260-'Individ-I&amp;O Tables'!U269</f>
        <v>2.5487153076930724E-7</v>
      </c>
      <c r="AS260" s="60">
        <f>U260-'Individ-I&amp;O Tables'!V269</f>
        <v>1.1937222677005366E-7</v>
      </c>
      <c r="AT260" s="297">
        <f>V260-'Individ-I&amp;O Tables'!W269</f>
        <v>0</v>
      </c>
    </row>
    <row r="261" spans="1:46" ht="14">
      <c r="A261" s="295">
        <v>2020</v>
      </c>
      <c r="B261" s="78">
        <f>'5.Stata-DNSP&amp;State'!Z169</f>
        <v>0.89914202690124512</v>
      </c>
      <c r="C261" s="78">
        <f>'5.Stata-DNSP&amp;State'!AA169</f>
        <v>1.1545963287353516</v>
      </c>
      <c r="D261" s="78">
        <f>'5.Stata-DNSP&amp;State'!AB169</f>
        <v>1.1743159294128418</v>
      </c>
      <c r="E261" s="78">
        <f>'5.Stata-DNSP&amp;State'!AC169</f>
        <v>1.0540561676025391</v>
      </c>
      <c r="F261" s="78">
        <f>'5.Stata-DNSP&amp;State'!AD169</f>
        <v>0.90025889873504639</v>
      </c>
      <c r="G261" s="78"/>
      <c r="H261" s="78">
        <f>'5.Stata-DNSP&amp;State'!C169</f>
        <v>1.1284208297729492</v>
      </c>
      <c r="I261" s="82">
        <f>'5.Stata-DNSP&amp;State'!AE169</f>
        <v>1.3767256736755371</v>
      </c>
      <c r="J261" s="78">
        <f>'5.Stata-DNSP&amp;State'!AF169</f>
        <v>1.0654302835464478</v>
      </c>
      <c r="K261" s="78">
        <f>'5.Stata-DNSP&amp;State'!AG169</f>
        <v>0.99420565366744995</v>
      </c>
      <c r="L261" s="78">
        <f>'5.Stata-DNSP&amp;State'!AH169</f>
        <v>1.2913923263549805</v>
      </c>
      <c r="M261" s="78">
        <f>'5.Stata-DNSP&amp;State'!AI169</f>
        <v>1.4082894325256348</v>
      </c>
      <c r="N261" s="78">
        <f>'5.Stata-DNSP&amp;State'!AJ169</f>
        <v>1.3745748996734619</v>
      </c>
      <c r="O261" s="79">
        <f>'5.Stata-DNSP&amp;State'!D169</f>
        <v>1.3214386701583862</v>
      </c>
      <c r="P261" s="78">
        <f t="shared" si="115"/>
        <v>0.81964101588977289</v>
      </c>
      <c r="Q261" s="78">
        <f t="shared" si="116"/>
        <v>1.0591221661325674</v>
      </c>
      <c r="R261" s="78">
        <f t="shared" si="117"/>
        <v>1.1349973977822425</v>
      </c>
      <c r="S261" s="78">
        <f t="shared" si="118"/>
        <v>0.87380171520607808</v>
      </c>
      <c r="T261" s="78">
        <f t="shared" si="119"/>
        <v>0.80127053694440675</v>
      </c>
      <c r="U261" s="78">
        <f t="shared" si="120"/>
        <v>0.82092349426794564</v>
      </c>
      <c r="V261" s="79">
        <f>'Index Tables'!F246</f>
        <v>0.86910469999999995</v>
      </c>
      <c r="W261" s="267"/>
      <c r="X261" s="267"/>
      <c r="Y261" s="304">
        <v>2020</v>
      </c>
      <c r="Z261" s="60">
        <f>B261-'Individ-I&amp;O Tables'!B270</f>
        <v>-7.309875493799467E-8</v>
      </c>
      <c r="AA261" s="60">
        <f>C261-'Individ-I&amp;O Tables'!C270</f>
        <v>3.2873535160682366E-7</v>
      </c>
      <c r="AB261" s="60">
        <f>D261-'Individ-I&amp;O Tables'!D270</f>
        <v>-7.0587158118584625E-8</v>
      </c>
      <c r="AC261" s="60">
        <f>E261-'Individ-I&amp;O Tables'!E270</f>
        <v>1.6760253895853339E-7</v>
      </c>
      <c r="AD261" s="60">
        <f>F261-'Individ-I&amp;O Tables'!F270</f>
        <v>9.8735046361042578E-8</v>
      </c>
      <c r="AE261" s="60"/>
      <c r="AF261" s="60">
        <f>H261-'Individ-I&amp;O Tables'!H270</f>
        <v>-1.7022705067759603E-7</v>
      </c>
      <c r="AG261" s="301">
        <f>I261-'Individ-I&amp;O Tables'!I270</f>
        <v>-3.2632446278491045E-7</v>
      </c>
      <c r="AH261" s="60">
        <f>J261-'Individ-I&amp;O Tables'!J270</f>
        <v>2.8354644765471448E-7</v>
      </c>
      <c r="AI261" s="60">
        <f>K261-'Individ-I&amp;O Tables'!K270</f>
        <v>1.5366744998690507E-7</v>
      </c>
      <c r="AJ261" s="60">
        <f>L261-'Individ-I&amp;O Tables'!L270</f>
        <v>3.2635498037336674E-7</v>
      </c>
      <c r="AK261" s="60">
        <f>M261-'Individ-I&amp;O Tables'!M270</f>
        <v>-5.6747436527615491E-7</v>
      </c>
      <c r="AL261" s="60">
        <f>N261-'Individ-I&amp;O Tables'!N270</f>
        <v>-1.0032653818825565E-7</v>
      </c>
      <c r="AM261" s="297">
        <f>O261-'Individ-I&amp;O Tables'!P270</f>
        <v>-3.2984161379978616E-7</v>
      </c>
      <c r="AN261" s="60">
        <f>P261-'Individ-I&amp;O Tables'!Q270</f>
        <v>2.1588977294761946E-7</v>
      </c>
      <c r="AO261" s="60">
        <f>Q261-'Individ-I&amp;O Tables'!R270</f>
        <v>1.6613256748065908E-7</v>
      </c>
      <c r="AP261" s="60">
        <f>R261-'Individ-I&amp;O Tables'!S270</f>
        <v>3.9778224247832839E-7</v>
      </c>
      <c r="AQ261" s="60">
        <f>S261-'Individ-I&amp;O Tables'!T270</f>
        <v>3.1520607812751678E-7</v>
      </c>
      <c r="AR261" s="60">
        <f>T261-'Individ-I&amp;O Tables'!U270</f>
        <v>2.3694440676180761E-7</v>
      </c>
      <c r="AS261" s="60">
        <f>U261-'Individ-I&amp;O Tables'!V270</f>
        <v>1.9426794561905325E-7</v>
      </c>
      <c r="AT261" s="297">
        <f>V261-'Individ-I&amp;O Tables'!W270</f>
        <v>0</v>
      </c>
    </row>
    <row r="262" spans="1:46" ht="14">
      <c r="A262" s="298">
        <v>2021</v>
      </c>
      <c r="B262" s="84">
        <f>'5.Stata-DNSP&amp;State'!Z170</f>
        <v>0.88239383697509766</v>
      </c>
      <c r="C262" s="84">
        <f>'5.Stata-DNSP&amp;State'!AA170</f>
        <v>1.1545963287353516</v>
      </c>
      <c r="D262" s="84">
        <f>'5.Stata-DNSP&amp;State'!AB170</f>
        <v>1.1823252439498901</v>
      </c>
      <c r="E262" s="84">
        <f>'5.Stata-DNSP&amp;State'!AC170</f>
        <v>1.0563194751739502</v>
      </c>
      <c r="F262" s="84">
        <f>'5.Stata-DNSP&amp;State'!AD170</f>
        <v>0.95583903789520264</v>
      </c>
      <c r="G262" s="84"/>
      <c r="H262" s="84">
        <f>'5.Stata-DNSP&amp;State'!C170</f>
        <v>1.1197479963302612</v>
      </c>
      <c r="I262" s="86">
        <f>'5.Stata-DNSP&amp;State'!AE170</f>
        <v>1.4036552906036377</v>
      </c>
      <c r="J262" s="84">
        <f>'5.Stata-DNSP&amp;State'!AF170</f>
        <v>1.0919531583786011</v>
      </c>
      <c r="K262" s="84">
        <f>'5.Stata-DNSP&amp;State'!AG170</f>
        <v>0.99172401428222656</v>
      </c>
      <c r="L262" s="84">
        <f>'5.Stata-DNSP&amp;State'!AH170</f>
        <v>1.2943015098571777</v>
      </c>
      <c r="M262" s="84">
        <f>'5.Stata-DNSP&amp;State'!AI170</f>
        <v>1.5723763704299927</v>
      </c>
      <c r="N262" s="84">
        <f>'5.Stata-DNSP&amp;State'!AJ170</f>
        <v>1.3895368576049805</v>
      </c>
      <c r="O262" s="85">
        <f>'5.Stata-DNSP&amp;State'!D170</f>
        <v>1.3602187633514404</v>
      </c>
      <c r="P262" s="84">
        <f t="shared" ref="P262" si="121">$H262/I262</f>
        <v>0.79773716796858085</v>
      </c>
      <c r="Q262" s="84">
        <f t="shared" ref="Q262" si="122">$H262/J262</f>
        <v>1.0254542401735727</v>
      </c>
      <c r="R262" s="84">
        <f t="shared" ref="R262" si="123">$H262/K262</f>
        <v>1.1290923484803317</v>
      </c>
      <c r="S262" s="84">
        <f t="shared" ref="S262" si="124">$H262/L262</f>
        <v>0.86513690032998725</v>
      </c>
      <c r="T262" s="84">
        <f t="shared" ref="T262" si="125">$H262/M262</f>
        <v>0.71213738478151223</v>
      </c>
      <c r="U262" s="84">
        <f t="shared" ref="U262" si="126">$H262/N262</f>
        <v>0.80584260158472509</v>
      </c>
      <c r="V262" s="85">
        <f>'Index Tables'!F247</f>
        <v>0.83311500000000005</v>
      </c>
      <c r="W262" s="267"/>
      <c r="X262" s="267"/>
      <c r="Y262" s="305">
        <v>2021</v>
      </c>
      <c r="Z262" s="157">
        <f>B262-'Individ-I&amp;O Tables'!B271</f>
        <v>-6.3024902297037499E-8</v>
      </c>
      <c r="AA262" s="157">
        <f>C262-'Individ-I&amp;O Tables'!C271</f>
        <v>3.2873535160682366E-7</v>
      </c>
      <c r="AB262" s="157">
        <f>D262-'Individ-I&amp;O Tables'!D271</f>
        <v>2.4394989006637502E-7</v>
      </c>
      <c r="AC262" s="157">
        <f>E262-'Individ-I&amp;O Tables'!E271</f>
        <v>4.7517395018736863E-7</v>
      </c>
      <c r="AD262" s="157">
        <f>F262-'Individ-I&amp;O Tables'!F271</f>
        <v>1.378952025898883E-7</v>
      </c>
      <c r="AE262" s="157"/>
      <c r="AF262" s="157">
        <f>H262-'Individ-I&amp;O Tables'!H271</f>
        <v>-3.6697387351125599E-9</v>
      </c>
      <c r="AG262" s="302">
        <f>I262-'Individ-I&amp;O Tables'!I271</f>
        <v>2.9060363759825236E-7</v>
      </c>
      <c r="AH262" s="157">
        <f>J262-'Individ-I&amp;O Tables'!J271</f>
        <v>1.5837860112277724E-7</v>
      </c>
      <c r="AI262" s="157">
        <f>K262-'Individ-I&amp;O Tables'!K271</f>
        <v>1.4282226512563057E-8</v>
      </c>
      <c r="AJ262" s="157">
        <f>L262-'Individ-I&amp;O Tables'!L271</f>
        <v>-4.9014282232917594E-7</v>
      </c>
      <c r="AK262" s="157">
        <f>M262-'Individ-I&amp;O Tables'!M271</f>
        <v>-6.2957000723784518E-7</v>
      </c>
      <c r="AL262" s="157">
        <f>N262-'Individ-I&amp;O Tables'!N271</f>
        <v>-1.423950195533763E-7</v>
      </c>
      <c r="AM262" s="299">
        <f>O262-'Individ-I&amp;O Tables'!P271</f>
        <v>7.6335144050254655E-7</v>
      </c>
      <c r="AN262" s="157">
        <f>P262-'Individ-I&amp;O Tables'!Q271</f>
        <v>1.6796858082201993E-7</v>
      </c>
      <c r="AO262" s="157">
        <f>Q262-'Individ-I&amp;O Tables'!R271</f>
        <v>2.401735725854337E-7</v>
      </c>
      <c r="AP262" s="157">
        <f>R262-'Individ-I&amp;O Tables'!S271</f>
        <v>3.484803317022056E-7</v>
      </c>
      <c r="AQ262" s="157">
        <f>S262-'Individ-I&amp;O Tables'!T271</f>
        <v>3.0032998721285509E-7</v>
      </c>
      <c r="AR262" s="157">
        <f>T262-'Individ-I&amp;O Tables'!U271</f>
        <v>2.8478151226085657E-7</v>
      </c>
      <c r="AS262" s="157">
        <f>U262-'Individ-I&amp;O Tables'!V271</f>
        <v>1.015847250762647E-7</v>
      </c>
      <c r="AT262" s="299">
        <f>V262-'Individ-I&amp;O Tables'!W271</f>
        <v>0</v>
      </c>
    </row>
    <row r="263" spans="1:46" ht="14">
      <c r="A263" s="77"/>
      <c r="B263" s="87"/>
      <c r="C263" s="87"/>
      <c r="D263" s="87"/>
      <c r="E263" s="87"/>
      <c r="F263" s="87"/>
      <c r="G263" s="78"/>
      <c r="H263" s="87"/>
      <c r="I263" s="87"/>
      <c r="J263" s="87"/>
      <c r="K263" s="87"/>
      <c r="L263" s="87"/>
      <c r="M263" s="87"/>
      <c r="N263" s="87"/>
      <c r="O263" s="87"/>
      <c r="P263" s="87"/>
      <c r="Q263" s="87"/>
      <c r="R263" s="87"/>
      <c r="S263" s="87"/>
      <c r="T263" s="87"/>
      <c r="U263" s="87"/>
      <c r="V263" s="87"/>
      <c r="W263" s="66"/>
      <c r="X263" s="6"/>
    </row>
    <row r="264" spans="1:46" ht="14">
      <c r="A264" s="77"/>
      <c r="B264" s="87"/>
      <c r="C264" s="87"/>
      <c r="D264" s="87"/>
      <c r="E264" s="87"/>
      <c r="F264" s="87"/>
      <c r="G264" s="78"/>
      <c r="H264" s="87"/>
      <c r="I264" s="87"/>
      <c r="J264" s="87"/>
      <c r="K264" s="87"/>
      <c r="L264" s="87"/>
      <c r="M264" s="87"/>
      <c r="N264" s="87"/>
      <c r="O264" s="87"/>
      <c r="P264" s="87"/>
      <c r="Q264" s="87"/>
      <c r="R264" s="87"/>
      <c r="S264" s="87"/>
      <c r="T264" s="87"/>
      <c r="U264" s="87"/>
      <c r="V264" s="87"/>
      <c r="W264" s="66"/>
      <c r="X264" s="6"/>
    </row>
    <row r="265" spans="1:46" ht="14">
      <c r="A265" s="77"/>
      <c r="B265" s="87"/>
      <c r="C265" s="87"/>
      <c r="D265" s="87"/>
      <c r="E265" s="87"/>
      <c r="F265" s="87"/>
      <c r="G265" s="87"/>
      <c r="H265" s="87"/>
      <c r="I265" s="87"/>
      <c r="J265" s="87"/>
      <c r="K265" s="87"/>
      <c r="L265" s="87"/>
      <c r="M265" s="87"/>
      <c r="N265" s="87"/>
      <c r="O265" s="87"/>
      <c r="P265" s="87"/>
      <c r="Q265" s="87"/>
      <c r="R265" s="87"/>
      <c r="S265" s="87"/>
      <c r="T265" s="87"/>
      <c r="U265" s="87"/>
      <c r="V265" s="87"/>
      <c r="W265" s="65"/>
    </row>
    <row r="266" spans="1:46">
      <c r="A266" s="313"/>
      <c r="B266" s="314"/>
      <c r="C266" s="314"/>
      <c r="D266" s="314"/>
      <c r="E266" s="314"/>
      <c r="F266" s="314"/>
      <c r="G266" s="314"/>
      <c r="H266" s="314"/>
      <c r="I266" s="314"/>
      <c r="J266" s="267"/>
      <c r="K266" s="267"/>
      <c r="L266" s="267"/>
      <c r="M266" s="267"/>
      <c r="N266" s="267"/>
      <c r="O266" s="267"/>
      <c r="P266" s="267"/>
      <c r="Q266" s="267"/>
      <c r="R266" s="267"/>
      <c r="S266" s="267"/>
      <c r="T266" s="267"/>
      <c r="U266" s="267"/>
      <c r="V266" s="267"/>
    </row>
    <row r="267" spans="1:46">
      <c r="A267" s="59"/>
      <c r="B267" s="56"/>
      <c r="C267" s="56"/>
      <c r="D267" s="56"/>
      <c r="E267" s="56"/>
      <c r="F267" s="56"/>
      <c r="G267" s="56"/>
      <c r="H267" s="56"/>
      <c r="I267" s="56"/>
    </row>
    <row r="268" spans="1:46">
      <c r="A268" s="67" t="s">
        <v>491</v>
      </c>
      <c r="B268" s="68"/>
      <c r="C268" s="68"/>
      <c r="D268" s="68"/>
      <c r="E268" s="68"/>
      <c r="F268" s="68"/>
      <c r="G268" s="68"/>
      <c r="H268" s="68"/>
      <c r="I268" s="68"/>
      <c r="J268" s="68"/>
      <c r="K268" s="68"/>
      <c r="L268" s="68"/>
      <c r="M268" s="68"/>
      <c r="N268" s="68"/>
      <c r="O268" s="68"/>
      <c r="P268" s="68"/>
      <c r="Q268" s="68"/>
      <c r="R268" s="68"/>
      <c r="S268" s="68"/>
      <c r="T268" s="68"/>
      <c r="U268" s="68"/>
      <c r="V268" s="68"/>
    </row>
    <row r="269" spans="1:46">
      <c r="A269" s="293"/>
      <c r="B269" s="413" t="s">
        <v>153</v>
      </c>
      <c r="C269" s="413"/>
      <c r="D269" s="413"/>
      <c r="E269" s="413"/>
      <c r="F269" s="413"/>
      <c r="G269" s="413"/>
      <c r="H269" s="413"/>
      <c r="I269" s="414" t="s">
        <v>154</v>
      </c>
      <c r="J269" s="413"/>
      <c r="K269" s="413"/>
      <c r="L269" s="413"/>
      <c r="M269" s="413"/>
      <c r="N269" s="413"/>
      <c r="O269" s="415"/>
      <c r="P269" s="416" t="s">
        <v>155</v>
      </c>
      <c r="Q269" s="416"/>
      <c r="R269" s="416"/>
      <c r="S269" s="416"/>
      <c r="T269" s="416"/>
      <c r="U269" s="416"/>
      <c r="V269" s="417"/>
      <c r="Y269" s="293"/>
      <c r="Z269" s="413" t="s">
        <v>153</v>
      </c>
      <c r="AA269" s="413"/>
      <c r="AB269" s="413"/>
      <c r="AC269" s="413"/>
      <c r="AD269" s="413"/>
      <c r="AE269" s="413"/>
      <c r="AF269" s="413"/>
      <c r="AG269" s="414" t="s">
        <v>154</v>
      </c>
      <c r="AH269" s="413"/>
      <c r="AI269" s="413"/>
      <c r="AJ269" s="413"/>
      <c r="AK269" s="413"/>
      <c r="AL269" s="413"/>
      <c r="AM269" s="415"/>
      <c r="AN269" s="416" t="s">
        <v>155</v>
      </c>
      <c r="AO269" s="416"/>
      <c r="AP269" s="416"/>
      <c r="AQ269" s="416"/>
      <c r="AR269" s="416"/>
      <c r="AS269" s="416"/>
      <c r="AT269" s="417"/>
    </row>
    <row r="270" spans="1:46" ht="30">
      <c r="A270" s="303" t="s">
        <v>7</v>
      </c>
      <c r="B270" s="310" t="s">
        <v>37</v>
      </c>
      <c r="C270" s="310" t="s">
        <v>39</v>
      </c>
      <c r="D270" s="310" t="s">
        <v>13</v>
      </c>
      <c r="E270" s="310" t="s">
        <v>38</v>
      </c>
      <c r="F270" s="310" t="s">
        <v>156</v>
      </c>
      <c r="G270" s="310" t="s">
        <v>42</v>
      </c>
      <c r="H270" s="310" t="s">
        <v>43</v>
      </c>
      <c r="I270" s="95" t="s">
        <v>40</v>
      </c>
      <c r="J270" s="96" t="s">
        <v>158</v>
      </c>
      <c r="K270" s="96" t="s">
        <v>157</v>
      </c>
      <c r="L270" s="96" t="s">
        <v>159</v>
      </c>
      <c r="M270" s="96" t="s">
        <v>160</v>
      </c>
      <c r="N270" s="96" t="s">
        <v>41</v>
      </c>
      <c r="O270" s="97" t="s">
        <v>44</v>
      </c>
      <c r="P270" s="74" t="s">
        <v>40</v>
      </c>
      <c r="Q270" s="74" t="s">
        <v>158</v>
      </c>
      <c r="R270" s="74" t="s">
        <v>157</v>
      </c>
      <c r="S270" s="74" t="s">
        <v>159</v>
      </c>
      <c r="T270" s="74" t="s">
        <v>160</v>
      </c>
      <c r="U270" s="74" t="s">
        <v>41</v>
      </c>
      <c r="V270" s="76" t="s">
        <v>11</v>
      </c>
      <c r="Y270" s="303" t="s">
        <v>7</v>
      </c>
      <c r="Z270" s="169" t="s">
        <v>37</v>
      </c>
      <c r="AA270" s="169" t="s">
        <v>39</v>
      </c>
      <c r="AB270" s="169" t="s">
        <v>13</v>
      </c>
      <c r="AC270" s="169" t="s">
        <v>38</v>
      </c>
      <c r="AD270" s="169" t="s">
        <v>156</v>
      </c>
      <c r="AE270" s="169" t="s">
        <v>42</v>
      </c>
      <c r="AF270" s="169" t="s">
        <v>43</v>
      </c>
      <c r="AG270" s="73" t="s">
        <v>40</v>
      </c>
      <c r="AH270" s="74" t="s">
        <v>158</v>
      </c>
      <c r="AI270" s="74" t="s">
        <v>157</v>
      </c>
      <c r="AJ270" s="74" t="s">
        <v>159</v>
      </c>
      <c r="AK270" s="74" t="s">
        <v>160</v>
      </c>
      <c r="AL270" s="74" t="s">
        <v>41</v>
      </c>
      <c r="AM270" s="75" t="s">
        <v>44</v>
      </c>
      <c r="AN270" s="74" t="s">
        <v>40</v>
      </c>
      <c r="AO270" s="74" t="s">
        <v>158</v>
      </c>
      <c r="AP270" s="74" t="s">
        <v>157</v>
      </c>
      <c r="AQ270" s="74" t="s">
        <v>159</v>
      </c>
      <c r="AR270" s="74" t="s">
        <v>160</v>
      </c>
      <c r="AS270" s="74" t="s">
        <v>41</v>
      </c>
      <c r="AT270" s="76" t="s">
        <v>11</v>
      </c>
    </row>
    <row r="271" spans="1:46" ht="14">
      <c r="A271" s="304">
        <v>2006</v>
      </c>
      <c r="B271" s="88">
        <f>'5.Stata-DNSP&amp;State'!Z172</f>
        <v>1</v>
      </c>
      <c r="C271" s="88">
        <f>'5.Stata-DNSP&amp;State'!AA172</f>
        <v>1</v>
      </c>
      <c r="D271" s="88">
        <f>'5.Stata-DNSP&amp;State'!AB172</f>
        <v>1</v>
      </c>
      <c r="E271" s="88">
        <f>'5.Stata-DNSP&amp;State'!AC172</f>
        <v>1</v>
      </c>
      <c r="F271" s="88">
        <f>'5.Stata-DNSP&amp;State'!AD172</f>
        <v>1</v>
      </c>
      <c r="G271" s="88"/>
      <c r="H271" s="88">
        <f>'5.Stata-DNSP&amp;State'!C172</f>
        <v>1</v>
      </c>
      <c r="I271" s="80">
        <f>'5.Stata-DNSP&amp;State'!AE172</f>
        <v>1</v>
      </c>
      <c r="J271" s="88">
        <f>'5.Stata-DNSP&amp;State'!AF172</f>
        <v>1</v>
      </c>
      <c r="K271" s="88">
        <f>'5.Stata-DNSP&amp;State'!AG172</f>
        <v>1</v>
      </c>
      <c r="L271" s="88">
        <f>'5.Stata-DNSP&amp;State'!AH172</f>
        <v>1</v>
      </c>
      <c r="M271" s="88">
        <f>'5.Stata-DNSP&amp;State'!AI172</f>
        <v>1</v>
      </c>
      <c r="N271" s="88">
        <f>'5.Stata-DNSP&amp;State'!AJ172</f>
        <v>1</v>
      </c>
      <c r="O271" s="89">
        <f>'5.Stata-DNSP&amp;State'!D172</f>
        <v>1</v>
      </c>
      <c r="P271" s="88">
        <f t="shared" ref="P271:P285" si="127">$H271/I271</f>
        <v>1</v>
      </c>
      <c r="Q271" s="78">
        <f t="shared" ref="Q271:Q285" si="128">$H271/J271</f>
        <v>1</v>
      </c>
      <c r="R271" s="78">
        <f t="shared" ref="R271:R285" si="129">$H271/K271</f>
        <v>1</v>
      </c>
      <c r="S271" s="78">
        <f t="shared" ref="S271:S285" si="130">$H271/L271</f>
        <v>1</v>
      </c>
      <c r="T271" s="78">
        <f t="shared" ref="T271:T285" si="131">$H271/M271</f>
        <v>1</v>
      </c>
      <c r="U271" s="78">
        <f t="shared" ref="U271:U285" si="132">$H271/N271</f>
        <v>1</v>
      </c>
      <c r="V271" s="79">
        <f>'Index Tables'!F257</f>
        <v>1</v>
      </c>
      <c r="Y271" s="304">
        <v>2006</v>
      </c>
      <c r="Z271" s="156">
        <f>B271-'Individ-I&amp;O Tables'!B281</f>
        <v>0</v>
      </c>
      <c r="AA271" s="156">
        <f>C271-'Individ-I&amp;O Tables'!C281</f>
        <v>0</v>
      </c>
      <c r="AB271" s="156">
        <f>D271-'Individ-I&amp;O Tables'!D281</f>
        <v>0</v>
      </c>
      <c r="AC271" s="156">
        <f>E271-'Individ-I&amp;O Tables'!E281</f>
        <v>0</v>
      </c>
      <c r="AD271" s="156">
        <f>F271-'Individ-I&amp;O Tables'!F281</f>
        <v>0</v>
      </c>
      <c r="AE271" s="156"/>
      <c r="AF271" s="156">
        <f>H271-'Individ-I&amp;O Tables'!H281</f>
        <v>0</v>
      </c>
      <c r="AG271" s="300">
        <f>I271-'Individ-I&amp;O Tables'!I281</f>
        <v>0</v>
      </c>
      <c r="AH271" s="156">
        <f>J271-'Individ-I&amp;O Tables'!J281</f>
        <v>0</v>
      </c>
      <c r="AI271" s="156">
        <f>K271-'Individ-I&amp;O Tables'!K281</f>
        <v>0</v>
      </c>
      <c r="AJ271" s="156">
        <f>L271-'Individ-I&amp;O Tables'!L281</f>
        <v>0</v>
      </c>
      <c r="AK271" s="156">
        <f>M271-'Individ-I&amp;O Tables'!M281</f>
        <v>0</v>
      </c>
      <c r="AL271" s="156">
        <f>N271-'Individ-I&amp;O Tables'!N281</f>
        <v>0</v>
      </c>
      <c r="AM271" s="296">
        <f>O271-'Individ-I&amp;O Tables'!P281</f>
        <v>0</v>
      </c>
      <c r="AN271" s="156">
        <f>P271-'Individ-I&amp;O Tables'!Q281</f>
        <v>0</v>
      </c>
      <c r="AO271" s="156">
        <f>Q271-'Individ-I&amp;O Tables'!R281</f>
        <v>0</v>
      </c>
      <c r="AP271" s="156">
        <f>R271-'Individ-I&amp;O Tables'!S281</f>
        <v>0</v>
      </c>
      <c r="AQ271" s="156">
        <f>S271-'Individ-I&amp;O Tables'!T281</f>
        <v>0</v>
      </c>
      <c r="AR271" s="156">
        <f>T271-'Individ-I&amp;O Tables'!U281</f>
        <v>0</v>
      </c>
      <c r="AS271" s="156">
        <f>U271-'Individ-I&amp;O Tables'!V281</f>
        <v>0</v>
      </c>
      <c r="AT271" s="296">
        <f>V271-'Individ-I&amp;O Tables'!W281</f>
        <v>0</v>
      </c>
    </row>
    <row r="272" spans="1:46" ht="14">
      <c r="A272" s="304">
        <v>2007</v>
      </c>
      <c r="B272" s="78">
        <f>'5.Stata-DNSP&amp;State'!Z173</f>
        <v>1.0137988328933716</v>
      </c>
      <c r="C272" s="78">
        <f>'5.Stata-DNSP&amp;State'!AA173</f>
        <v>1.044798731803894</v>
      </c>
      <c r="D272" s="78">
        <f>'5.Stata-DNSP&amp;State'!AB173</f>
        <v>1.0184627771377563</v>
      </c>
      <c r="E272" s="78">
        <f>'5.Stata-DNSP&amp;State'!AC173</f>
        <v>1.0079221725463867</v>
      </c>
      <c r="F272" s="78">
        <f>'5.Stata-DNSP&amp;State'!AD173</f>
        <v>0.95213603973388672</v>
      </c>
      <c r="G272" s="78"/>
      <c r="H272" s="78">
        <f>'5.Stata-DNSP&amp;State'!C173</f>
        <v>1.0387446880340576</v>
      </c>
      <c r="I272" s="82">
        <f>'5.Stata-DNSP&amp;State'!AE173</f>
        <v>1.2197128534317017</v>
      </c>
      <c r="J272" s="78">
        <f>'5.Stata-DNSP&amp;State'!AF173</f>
        <v>1.0057979822158813</v>
      </c>
      <c r="K272" s="78">
        <f>'5.Stata-DNSP&amp;State'!AG173</f>
        <v>1.0029691457748413</v>
      </c>
      <c r="L272" s="78">
        <f>'5.Stata-DNSP&amp;State'!AH173</f>
        <v>1.0316320657730103</v>
      </c>
      <c r="M272" s="78">
        <f>'5.Stata-DNSP&amp;State'!AI173</f>
        <v>1.077824592590332</v>
      </c>
      <c r="N272" s="78">
        <f>'5.Stata-DNSP&amp;State'!AJ173</f>
        <v>1.0635222196578979</v>
      </c>
      <c r="O272" s="79">
        <f>'5.Stata-DNSP&amp;State'!D173</f>
        <v>1.1049977540969849</v>
      </c>
      <c r="P272" s="78">
        <f t="shared" si="127"/>
        <v>0.8516305170610573</v>
      </c>
      <c r="Q272" s="78">
        <f t="shared" si="128"/>
        <v>1.032756782575355</v>
      </c>
      <c r="R272" s="78">
        <f t="shared" si="129"/>
        <v>1.0356696339163833</v>
      </c>
      <c r="S272" s="78">
        <f t="shared" si="130"/>
        <v>1.0068945339109034</v>
      </c>
      <c r="T272" s="78">
        <f t="shared" si="131"/>
        <v>0.96374186966512443</v>
      </c>
      <c r="U272" s="78">
        <f t="shared" si="132"/>
        <v>0.97670238461796266</v>
      </c>
      <c r="V272" s="79">
        <f>'Index Tables'!F258</f>
        <v>0.99942470000000005</v>
      </c>
      <c r="Y272" s="304">
        <v>2007</v>
      </c>
      <c r="Z272" s="60">
        <f>B272-'Individ-I&amp;O Tables'!B282</f>
        <v>-1.6710662831265211E-7</v>
      </c>
      <c r="AA272" s="60">
        <f>C272-'Individ-I&amp;O Tables'!C282</f>
        <v>-2.6819610599027044E-7</v>
      </c>
      <c r="AB272" s="60">
        <f>D272-'Individ-I&amp;O Tables'!D282</f>
        <v>-2.2286224354850503E-7</v>
      </c>
      <c r="AC272" s="60">
        <f>E272-'Individ-I&amp;O Tables'!E282</f>
        <v>1.7254638673414036E-7</v>
      </c>
      <c r="AD272" s="60">
        <f>F272-'Individ-I&amp;O Tables'!F282</f>
        <v>3.9733886736392776E-8</v>
      </c>
      <c r="AE272" s="60"/>
      <c r="AF272" s="60">
        <f>H272-'Individ-I&amp;O Tables'!H282</f>
        <v>-3.1196594241222897E-7</v>
      </c>
      <c r="AG272" s="301">
        <f>I272-'Individ-I&amp;O Tables'!I282</f>
        <v>-1.4656829838699537E-7</v>
      </c>
      <c r="AH272" s="60">
        <f>J272-'Individ-I&amp;O Tables'!J282</f>
        <v>-1.7784118622188316E-8</v>
      </c>
      <c r="AI272" s="60">
        <f>K272-'Individ-I&amp;O Tables'!K282</f>
        <v>1.457748413091764E-7</v>
      </c>
      <c r="AJ272" s="60">
        <f>L272-'Individ-I&amp;O Tables'!L282</f>
        <v>6.5773010149428046E-8</v>
      </c>
      <c r="AK272" s="60">
        <f>M272-'Individ-I&amp;O Tables'!M282</f>
        <v>-4.0740966800179024E-7</v>
      </c>
      <c r="AL272" s="60">
        <f>N272-'Individ-I&amp;O Tables'!N282</f>
        <v>2.1965789787081746E-7</v>
      </c>
      <c r="AM272" s="297">
        <f>O272-'Individ-I&amp;O Tables'!P282</f>
        <v>-2.4590301506144385E-7</v>
      </c>
      <c r="AN272" s="60">
        <f>P272-'Individ-I&amp;O Tables'!Q282</f>
        <v>1.706105734466945E-8</v>
      </c>
      <c r="AO272" s="60">
        <f>Q272-'Individ-I&amp;O Tables'!R282</f>
        <v>-2.1742464495488889E-7</v>
      </c>
      <c r="AP272" s="60">
        <f>R272-'Individ-I&amp;O Tables'!S282</f>
        <v>-3.6608361675405376E-7</v>
      </c>
      <c r="AQ272" s="60">
        <f>S272-'Individ-I&amp;O Tables'!T282</f>
        <v>5.3391090348853254E-7</v>
      </c>
      <c r="AR272" s="60">
        <f>T272-'Individ-I&amp;O Tables'!U282</f>
        <v>-3.033487561143744E-8</v>
      </c>
      <c r="AS272" s="60">
        <f>U272-'Individ-I&amp;O Tables'!V282</f>
        <v>-1.5382037310551766E-8</v>
      </c>
      <c r="AT272" s="297">
        <f>V272-'Individ-I&amp;O Tables'!W282</f>
        <v>0</v>
      </c>
    </row>
    <row r="273" spans="1:46" ht="14">
      <c r="A273" s="304">
        <v>2008</v>
      </c>
      <c r="B273" s="78">
        <f>'5.Stata-DNSP&amp;State'!Z174</f>
        <v>1.0659677982330322</v>
      </c>
      <c r="C273" s="78">
        <f>'5.Stata-DNSP&amp;State'!AA174</f>
        <v>1.1141946315765381</v>
      </c>
      <c r="D273" s="78">
        <f>'5.Stata-DNSP&amp;State'!AB174</f>
        <v>1.0365778207778931</v>
      </c>
      <c r="E273" s="78">
        <f>'5.Stata-DNSP&amp;State'!AC174</f>
        <v>1.014546275138855</v>
      </c>
      <c r="F273" s="78">
        <f>'5.Stata-DNSP&amp;State'!AD174</f>
        <v>0.72247910499572754</v>
      </c>
      <c r="G273" s="78"/>
      <c r="H273" s="78">
        <f>'5.Stata-DNSP&amp;State'!C174</f>
        <v>1.1307328939437866</v>
      </c>
      <c r="I273" s="82">
        <f>'5.Stata-DNSP&amp;State'!AE174</f>
        <v>1.3113012313842773</v>
      </c>
      <c r="J273" s="78">
        <f>'5.Stata-DNSP&amp;State'!AF174</f>
        <v>1.0118229389190674</v>
      </c>
      <c r="K273" s="78">
        <f>'5.Stata-DNSP&amp;State'!AG174</f>
        <v>1.0063263177871704</v>
      </c>
      <c r="L273" s="78">
        <f>'5.Stata-DNSP&amp;State'!AH174</f>
        <v>1</v>
      </c>
      <c r="M273" s="78">
        <f>'5.Stata-DNSP&amp;State'!AI174</f>
        <v>1.1104623079299927</v>
      </c>
      <c r="N273" s="78">
        <f>'5.Stata-DNSP&amp;State'!AJ174</f>
        <v>1.0797296762466431</v>
      </c>
      <c r="O273" s="79">
        <f>'5.Stata-DNSP&amp;State'!D174</f>
        <v>1.1516013145446777</v>
      </c>
      <c r="P273" s="78">
        <f t="shared" si="127"/>
        <v>0.8622983543988032</v>
      </c>
      <c r="Q273" s="78">
        <f t="shared" si="128"/>
        <v>1.1175205171289662</v>
      </c>
      <c r="R273" s="78">
        <f t="shared" si="129"/>
        <v>1.1236244883569935</v>
      </c>
      <c r="S273" s="78">
        <f t="shared" si="130"/>
        <v>1.1307328939437866</v>
      </c>
      <c r="T273" s="78">
        <f t="shared" si="131"/>
        <v>1.0182541864492278</v>
      </c>
      <c r="U273" s="78">
        <f t="shared" si="132"/>
        <v>1.0472370249879961</v>
      </c>
      <c r="V273" s="79">
        <f>'Index Tables'!F259</f>
        <v>1.0727990000000001</v>
      </c>
      <c r="Y273" s="304">
        <v>2008</v>
      </c>
      <c r="Z273" s="60">
        <f>B273-'Individ-I&amp;O Tables'!B283</f>
        <v>-2.0176696780005443E-7</v>
      </c>
      <c r="AA273" s="60">
        <f>C273-'Individ-I&amp;O Tables'!C283</f>
        <v>6.3157653817924597E-7</v>
      </c>
      <c r="AB273" s="60">
        <f>D273-'Individ-I&amp;O Tables'!D283</f>
        <v>-1.7922210693299689E-7</v>
      </c>
      <c r="AC273" s="60">
        <f>E273-'Individ-I&amp;O Tables'!E283</f>
        <v>2.7513885503260838E-7</v>
      </c>
      <c r="AD273" s="60">
        <f>F273-'Individ-I&amp;O Tables'!F283</f>
        <v>4.9957274983469802E-9</v>
      </c>
      <c r="AE273" s="60"/>
      <c r="AF273" s="60">
        <f>H273-'Individ-I&amp;O Tables'!H283</f>
        <v>-1.0605621336701176E-7</v>
      </c>
      <c r="AG273" s="301">
        <f>I273-'Individ-I&amp;O Tables'!I283</f>
        <v>2.3138427729385569E-7</v>
      </c>
      <c r="AH273" s="60">
        <f>J273-'Individ-I&amp;O Tables'!J283</f>
        <v>-6.1080932534096632E-8</v>
      </c>
      <c r="AI273" s="60">
        <f>K273-'Individ-I&amp;O Tables'!K283</f>
        <v>3.1778717035635395E-7</v>
      </c>
      <c r="AJ273" s="60">
        <f>L273-'Individ-I&amp;O Tables'!L283</f>
        <v>0</v>
      </c>
      <c r="AK273" s="60">
        <f>M273-'Individ-I&amp;O Tables'!M283</f>
        <v>3.0792999261564091E-7</v>
      </c>
      <c r="AL273" s="60">
        <f>N273-'Individ-I&amp;O Tables'!N283</f>
        <v>-3.2375335701217978E-7</v>
      </c>
      <c r="AM273" s="297">
        <f>O273-'Individ-I&amp;O Tables'!P283</f>
        <v>3.1454467763758487E-7</v>
      </c>
      <c r="AN273" s="60">
        <f>P273-'Individ-I&amp;O Tables'!Q283</f>
        <v>5.4398803239763538E-8</v>
      </c>
      <c r="AO273" s="60">
        <f>Q273-'Individ-I&amp;O Tables'!R283</f>
        <v>5.1712896609323877E-7</v>
      </c>
      <c r="AP273" s="60">
        <f>R273-'Individ-I&amp;O Tables'!S283</f>
        <v>4.883569935110188E-7</v>
      </c>
      <c r="AQ273" s="60">
        <f>S273-'Individ-I&amp;O Tables'!T283</f>
        <v>-1.0605621336701176E-7</v>
      </c>
      <c r="AR273" s="60">
        <f>T273-'Individ-I&amp;O Tables'!U283</f>
        <v>1.864492278347285E-7</v>
      </c>
      <c r="AS273" s="60">
        <f>U273-'Individ-I&amp;O Tables'!V283</f>
        <v>2.4987996116720979E-8</v>
      </c>
      <c r="AT273" s="297">
        <f>V273-'Individ-I&amp;O Tables'!W283</f>
        <v>0</v>
      </c>
    </row>
    <row r="274" spans="1:46" ht="14">
      <c r="A274" s="304">
        <v>2009</v>
      </c>
      <c r="B274" s="78">
        <f>'5.Stata-DNSP&amp;State'!Z175</f>
        <v>1.0475926399230957</v>
      </c>
      <c r="C274" s="78">
        <f>'5.Stata-DNSP&amp;State'!AA175</f>
        <v>1.194353461265564</v>
      </c>
      <c r="D274" s="78">
        <f>'5.Stata-DNSP&amp;State'!AB175</f>
        <v>1.0548481941223145</v>
      </c>
      <c r="E274" s="78">
        <f>'5.Stata-DNSP&amp;State'!AC175</f>
        <v>1.0290181636810303</v>
      </c>
      <c r="F274" s="78">
        <f>'5.Stata-DNSP&amp;State'!AD175</f>
        <v>0.99131077527999878</v>
      </c>
      <c r="G274" s="78"/>
      <c r="H274" s="78">
        <f>'5.Stata-DNSP&amp;State'!C175</f>
        <v>1.1095541715621948</v>
      </c>
      <c r="I274" s="82">
        <f>'5.Stata-DNSP&amp;State'!AE175</f>
        <v>1.5180256366729736</v>
      </c>
      <c r="J274" s="78">
        <f>'5.Stata-DNSP&amp;State'!AF175</f>
        <v>1.0359915494918823</v>
      </c>
      <c r="K274" s="78">
        <f>'5.Stata-DNSP&amp;State'!AG175</f>
        <v>1.0101709365844727</v>
      </c>
      <c r="L274" s="78">
        <f>'5.Stata-DNSP&amp;State'!AH175</f>
        <v>1.0114301443099976</v>
      </c>
      <c r="M274" s="78">
        <f>'5.Stata-DNSP&amp;State'!AI175</f>
        <v>1.1914994716644287</v>
      </c>
      <c r="N274" s="78">
        <f>'5.Stata-DNSP&amp;State'!AJ175</f>
        <v>1.1982630491256714</v>
      </c>
      <c r="O274" s="79">
        <f>'5.Stata-DNSP&amp;State'!D175</f>
        <v>1.2624019384384155</v>
      </c>
      <c r="P274" s="78">
        <f t="shared" si="127"/>
        <v>0.73091925772346145</v>
      </c>
      <c r="Q274" s="78">
        <f t="shared" si="128"/>
        <v>1.0710069711537631</v>
      </c>
      <c r="R274" s="78">
        <f t="shared" si="129"/>
        <v>1.0983825918747481</v>
      </c>
      <c r="S274" s="78">
        <f t="shared" si="130"/>
        <v>1.0970151303124724</v>
      </c>
      <c r="T274" s="78">
        <f t="shared" si="131"/>
        <v>0.93122506383677794</v>
      </c>
      <c r="U274" s="78">
        <f t="shared" si="132"/>
        <v>0.92596877820090995</v>
      </c>
      <c r="V274" s="79">
        <f>'Index Tables'!F260</f>
        <v>0.99696899999999999</v>
      </c>
      <c r="Y274" s="304">
        <v>2009</v>
      </c>
      <c r="Z274" s="60">
        <f>B274-'Individ-I&amp;O Tables'!B284</f>
        <v>-3.6007690429329386E-7</v>
      </c>
      <c r="AA274" s="60">
        <f>C274-'Individ-I&amp;O Tables'!C284</f>
        <v>4.6126556396686169E-7</v>
      </c>
      <c r="AB274" s="60">
        <f>D274-'Individ-I&amp;O Tables'!D284</f>
        <v>1.941223144452664E-7</v>
      </c>
      <c r="AC274" s="60">
        <f>E274-'Individ-I&amp;O Tables'!E284</f>
        <v>1.6368103028518988E-7</v>
      </c>
      <c r="AD274" s="60">
        <f>F274-'Individ-I&amp;O Tables'!F284</f>
        <v>7.5279998790200864E-8</v>
      </c>
      <c r="AE274" s="60"/>
      <c r="AF274" s="60">
        <f>H274-'Individ-I&amp;O Tables'!H284</f>
        <v>1.7156219489500302E-7</v>
      </c>
      <c r="AG274" s="301">
        <f>I274-'Individ-I&amp;O Tables'!I284</f>
        <v>-3.6332702646468817E-7</v>
      </c>
      <c r="AH274" s="60">
        <f>J274-'Individ-I&amp;O Tables'!J284</f>
        <v>-4.5050811769975496E-7</v>
      </c>
      <c r="AI274" s="60">
        <f>K274-'Individ-I&amp;O Tables'!K284</f>
        <v>-6.3415527273846806E-8</v>
      </c>
      <c r="AJ274" s="60">
        <f>L274-'Individ-I&amp;O Tables'!L284</f>
        <v>1.4430999750736362E-7</v>
      </c>
      <c r="AK274" s="60">
        <f>M274-'Individ-I&amp;O Tables'!M284</f>
        <v>4.7166442862511815E-7</v>
      </c>
      <c r="AL274" s="60">
        <f>N274-'Individ-I&amp;O Tables'!N284</f>
        <v>4.9125671308658525E-8</v>
      </c>
      <c r="AM274" s="297">
        <f>O274-'Individ-I&amp;O Tables'!P284</f>
        <v>-6.156158449677207E-8</v>
      </c>
      <c r="AN274" s="60">
        <f>P274-'Individ-I&amp;O Tables'!Q284</f>
        <v>-1.4227653855058975E-7</v>
      </c>
      <c r="AO274" s="60">
        <f>Q274-'Individ-I&amp;O Tables'!R284</f>
        <v>-2.8846236954649385E-8</v>
      </c>
      <c r="AP274" s="60">
        <f>R274-'Individ-I&amp;O Tables'!S284</f>
        <v>-4.0812525203826056E-7</v>
      </c>
      <c r="AQ274" s="60">
        <f>S274-'Individ-I&amp;O Tables'!T284</f>
        <v>1.3031247236838794E-7</v>
      </c>
      <c r="AR274" s="60">
        <f>T274-'Individ-I&amp;O Tables'!U284</f>
        <v>-1.3616322203091613E-7</v>
      </c>
      <c r="AS274" s="60">
        <f>U274-'Individ-I&amp;O Tables'!V284</f>
        <v>-1.2179909003595668E-7</v>
      </c>
      <c r="AT274" s="297">
        <f>V274-'Individ-I&amp;O Tables'!W284</f>
        <v>0</v>
      </c>
    </row>
    <row r="275" spans="1:46" ht="14">
      <c r="A275" s="304">
        <v>2010</v>
      </c>
      <c r="B275" s="78">
        <f>'5.Stata-DNSP&amp;State'!Z176</f>
        <v>1.0690943002700806</v>
      </c>
      <c r="C275" s="78">
        <f>'5.Stata-DNSP&amp;State'!AA176</f>
        <v>1.1985049247741699</v>
      </c>
      <c r="D275" s="78">
        <f>'5.Stata-DNSP&amp;State'!AB176</f>
        <v>1.0665444135665894</v>
      </c>
      <c r="E275" s="78">
        <f>'5.Stata-DNSP&amp;State'!AC176</f>
        <v>1.0352143049240112</v>
      </c>
      <c r="F275" s="78">
        <f>'5.Stata-DNSP&amp;State'!AD176</f>
        <v>0.73073309659957886</v>
      </c>
      <c r="G275" s="78"/>
      <c r="H275" s="78">
        <f>'5.Stata-DNSP&amp;State'!C176</f>
        <v>1.1775505542755127</v>
      </c>
      <c r="I275" s="82">
        <f>'5.Stata-DNSP&amp;State'!AE176</f>
        <v>1.4683390855789185</v>
      </c>
      <c r="J275" s="78">
        <f>'5.Stata-DNSP&amp;State'!AF176</f>
        <v>1.0589120388031006</v>
      </c>
      <c r="K275" s="78">
        <f>'5.Stata-DNSP&amp;State'!AG176</f>
        <v>1.0118446350097656</v>
      </c>
      <c r="L275" s="78">
        <f>'5.Stata-DNSP&amp;State'!AH176</f>
        <v>1.003455638885498</v>
      </c>
      <c r="M275" s="78">
        <f>'5.Stata-DNSP&amp;State'!AI176</f>
        <v>1.2410768270492554</v>
      </c>
      <c r="N275" s="78">
        <f>'5.Stata-DNSP&amp;State'!AJ176</f>
        <v>1.1842144727706909</v>
      </c>
      <c r="O275" s="79">
        <f>'5.Stata-DNSP&amp;State'!D176</f>
        <v>1.2493261098861694</v>
      </c>
      <c r="P275" s="78">
        <f t="shared" si="127"/>
        <v>0.80196091341615605</v>
      </c>
      <c r="Q275" s="78">
        <f t="shared" si="128"/>
        <v>1.1120381213216826</v>
      </c>
      <c r="R275" s="78">
        <f t="shared" si="129"/>
        <v>1.1637661687697221</v>
      </c>
      <c r="S275" s="78">
        <f t="shared" si="130"/>
        <v>1.1734953780152908</v>
      </c>
      <c r="T275" s="78">
        <f t="shared" si="131"/>
        <v>0.94881358559825768</v>
      </c>
      <c r="U275" s="78">
        <f t="shared" si="132"/>
        <v>0.99437270980180914</v>
      </c>
      <c r="V275" s="79">
        <f>'Index Tables'!F261</f>
        <v>1.051874</v>
      </c>
      <c r="Y275" s="304">
        <v>2010</v>
      </c>
      <c r="Z275" s="60">
        <f>B275-'Individ-I&amp;O Tables'!B285</f>
        <v>3.0027008057764704E-7</v>
      </c>
      <c r="AA275" s="60">
        <f>C275-'Individ-I&amp;O Tables'!C285</f>
        <v>-7.522583000962868E-8</v>
      </c>
      <c r="AB275" s="60">
        <f>D275-'Individ-I&amp;O Tables'!D285</f>
        <v>4.1356658941893443E-7</v>
      </c>
      <c r="AC275" s="60">
        <f>E275-'Individ-I&amp;O Tables'!E285</f>
        <v>3.0492401115189693E-7</v>
      </c>
      <c r="AD275" s="60">
        <f>F275-'Individ-I&amp;O Tables'!F285</f>
        <v>9.6599578891520821E-8</v>
      </c>
      <c r="AE275" s="60"/>
      <c r="AF275" s="60">
        <f>H275-'Individ-I&amp;O Tables'!H285</f>
        <v>-4.4572448731905467E-7</v>
      </c>
      <c r="AG275" s="301">
        <f>I275-'Individ-I&amp;O Tables'!I285</f>
        <v>8.5578918396223003E-8</v>
      </c>
      <c r="AH275" s="60">
        <f>J275-'Individ-I&amp;O Tables'!J285</f>
        <v>3.8803100510520494E-8</v>
      </c>
      <c r="AI275" s="60">
        <f>K275-'Individ-I&amp;O Tables'!K285</f>
        <v>-3.6499023448044454E-7</v>
      </c>
      <c r="AJ275" s="60">
        <f>L275-'Individ-I&amp;O Tables'!L285</f>
        <v>-3.6111450185671856E-7</v>
      </c>
      <c r="AK275" s="60">
        <f>M275-'Individ-I&amp;O Tables'!M285</f>
        <v>-1.7295074461465276E-7</v>
      </c>
      <c r="AL275" s="60">
        <f>N275-'Individ-I&amp;O Tables'!N285</f>
        <v>4.7277069081808065E-7</v>
      </c>
      <c r="AM275" s="297">
        <f>O275-'Individ-I&amp;O Tables'!P285</f>
        <v>1.0988616949703101E-7</v>
      </c>
      <c r="AN275" s="60">
        <f>P275-'Individ-I&amp;O Tables'!Q285</f>
        <v>-2.8658384398916326E-7</v>
      </c>
      <c r="AO275" s="60">
        <f>Q275-'Individ-I&amp;O Tables'!R285</f>
        <v>1.213216824780261E-7</v>
      </c>
      <c r="AP275" s="60">
        <f>R275-'Individ-I&amp;O Tables'!S285</f>
        <v>-8.3123027794229642E-7</v>
      </c>
      <c r="AQ275" s="60">
        <f>S275-'Individ-I&amp;O Tables'!T285</f>
        <v>-6.2198470929253347E-7</v>
      </c>
      <c r="AR275" s="60">
        <f>T275-'Individ-I&amp;O Tables'!U285</f>
        <v>-3.1440174230734641E-7</v>
      </c>
      <c r="AS275" s="60">
        <f>U275-'Individ-I&amp;O Tables'!V285</f>
        <v>-3.9019819086938412E-7</v>
      </c>
      <c r="AT275" s="297">
        <f>V275-'Individ-I&amp;O Tables'!W285</f>
        <v>0</v>
      </c>
    </row>
    <row r="276" spans="1:46" ht="14">
      <c r="A276" s="304">
        <v>2011</v>
      </c>
      <c r="B276" s="78">
        <f>'5.Stata-DNSP&amp;State'!Z177</f>
        <v>1.0313047170639038</v>
      </c>
      <c r="C276" s="78">
        <f>'5.Stata-DNSP&amp;State'!AA177</f>
        <v>1.1985049247741699</v>
      </c>
      <c r="D276" s="78">
        <f>'5.Stata-DNSP&amp;State'!AB177</f>
        <v>1.0813220739364624</v>
      </c>
      <c r="E276" s="78">
        <f>'5.Stata-DNSP&amp;State'!AC177</f>
        <v>1.0411220788955688</v>
      </c>
      <c r="F276" s="78">
        <f>'5.Stata-DNSP&amp;State'!AD177</f>
        <v>0.82987594604492188</v>
      </c>
      <c r="G276" s="78"/>
      <c r="H276" s="78">
        <f>'5.Stata-DNSP&amp;State'!C177</f>
        <v>1.1572418212890625</v>
      </c>
      <c r="I276" s="82">
        <f>'5.Stata-DNSP&amp;State'!AE177</f>
        <v>1.4787962436676025</v>
      </c>
      <c r="J276" s="78">
        <f>'5.Stata-DNSP&amp;State'!AF177</f>
        <v>1.0600663423538208</v>
      </c>
      <c r="K276" s="78">
        <f>'5.Stata-DNSP&amp;State'!AG177</f>
        <v>1.0119993686676025</v>
      </c>
      <c r="L276" s="78">
        <f>'5.Stata-DNSP&amp;State'!AH177</f>
        <v>1.144603967666626</v>
      </c>
      <c r="M276" s="78">
        <f>'5.Stata-DNSP&amp;State'!AI177</f>
        <v>1.2966136932373047</v>
      </c>
      <c r="N276" s="78">
        <f>'5.Stata-DNSP&amp;State'!AJ177</f>
        <v>1.2393602132797241</v>
      </c>
      <c r="O276" s="79">
        <f>'5.Stata-DNSP&amp;State'!D177</f>
        <v>1.2738105058670044</v>
      </c>
      <c r="P276" s="78">
        <f t="shared" si="127"/>
        <v>0.78255664108190848</v>
      </c>
      <c r="Q276" s="78">
        <f t="shared" si="128"/>
        <v>1.0916692428131136</v>
      </c>
      <c r="R276" s="78">
        <f t="shared" si="129"/>
        <v>1.1435202996348566</v>
      </c>
      <c r="S276" s="78">
        <f t="shared" si="130"/>
        <v>1.0110412456879736</v>
      </c>
      <c r="T276" s="78">
        <f t="shared" si="131"/>
        <v>0.89251087453791489</v>
      </c>
      <c r="U276" s="78">
        <f t="shared" si="132"/>
        <v>0.93374130368978736</v>
      </c>
      <c r="V276" s="79">
        <f>'Index Tables'!F262</f>
        <v>1.006815</v>
      </c>
      <c r="Y276" s="304">
        <v>2011</v>
      </c>
      <c r="Z276" s="60">
        <f>B276-'Individ-I&amp;O Tables'!B286</f>
        <v>-2.8293609610763326E-7</v>
      </c>
      <c r="AA276" s="60">
        <f>C276-'Individ-I&amp;O Tables'!C286</f>
        <v>-7.522583000962868E-8</v>
      </c>
      <c r="AB276" s="60">
        <f>D276-'Individ-I&amp;O Tables'!D286</f>
        <v>7.3936462507973033E-8</v>
      </c>
      <c r="AC276" s="60">
        <f>E276-'Individ-I&amp;O Tables'!E286</f>
        <v>7.889556874474124E-8</v>
      </c>
      <c r="AD276" s="60">
        <f>F276-'Individ-I&amp;O Tables'!F286</f>
        <v>4.6044921875321165E-8</v>
      </c>
      <c r="AE276" s="60"/>
      <c r="AF276" s="60">
        <f>H276-'Individ-I&amp;O Tables'!H286</f>
        <v>-1.7871093760390977E-7</v>
      </c>
      <c r="AG276" s="301">
        <f>I276-'Individ-I&amp;O Tables'!I286</f>
        <v>2.4366760253968778E-7</v>
      </c>
      <c r="AH276" s="60">
        <f>J276-'Individ-I&amp;O Tables'!J286</f>
        <v>3.4235382084801813E-7</v>
      </c>
      <c r="AI276" s="60">
        <f>K276-'Individ-I&amp;O Tables'!K286</f>
        <v>3.6866760244613772E-7</v>
      </c>
      <c r="AJ276" s="60">
        <f>L276-'Individ-I&amp;O Tables'!L286</f>
        <v>-3.2333373978232771E-8</v>
      </c>
      <c r="AK276" s="60">
        <f>M276-'Individ-I&amp;O Tables'!M286</f>
        <v>-3.0676269524576583E-7</v>
      </c>
      <c r="AL276" s="60">
        <f>N276-'Individ-I&amp;O Tables'!N286</f>
        <v>2.1327972410389862E-7</v>
      </c>
      <c r="AM276" s="297">
        <f>O276-'Individ-I&amp;O Tables'!P286</f>
        <v>5.058670042856761E-7</v>
      </c>
      <c r="AN276" s="60">
        <f>P276-'Individ-I&amp;O Tables'!Q286</f>
        <v>-3.5891809146981757E-7</v>
      </c>
      <c r="AO276" s="60">
        <f>Q276-'Individ-I&amp;O Tables'!R286</f>
        <v>-7.5718688630210806E-7</v>
      </c>
      <c r="AP276" s="60">
        <f>R276-'Individ-I&amp;O Tables'!S286</f>
        <v>-7.0036514343563283E-7</v>
      </c>
      <c r="AQ276" s="60">
        <f>S276-'Individ-I&amp;O Tables'!T286</f>
        <v>-7.5431202639641981E-7</v>
      </c>
      <c r="AR276" s="60">
        <f>T276-'Individ-I&amp;O Tables'!U286</f>
        <v>-3.254620850601242E-7</v>
      </c>
      <c r="AS276" s="60">
        <f>U276-'Individ-I&amp;O Tables'!V286</f>
        <v>-4.9631021259433084E-7</v>
      </c>
      <c r="AT276" s="297">
        <f>V276-'Individ-I&amp;O Tables'!W286</f>
        <v>0</v>
      </c>
    </row>
    <row r="277" spans="1:46" ht="14">
      <c r="A277" s="304">
        <v>2012</v>
      </c>
      <c r="B277" s="78">
        <f>'5.Stata-DNSP&amp;State'!Z178</f>
        <v>1.0266025066375732</v>
      </c>
      <c r="C277" s="78">
        <f>'5.Stata-DNSP&amp;State'!AA178</f>
        <v>1.1985049247741699</v>
      </c>
      <c r="D277" s="78">
        <f>'5.Stata-DNSP&amp;State'!AB178</f>
        <v>1.1045494079589844</v>
      </c>
      <c r="E277" s="78">
        <f>'5.Stata-DNSP&amp;State'!AC178</f>
        <v>1.0528839826583862</v>
      </c>
      <c r="F277" s="78">
        <f>'5.Stata-DNSP&amp;State'!AD178</f>
        <v>0.73192965984344482</v>
      </c>
      <c r="G277" s="78"/>
      <c r="H277" s="78">
        <f>'5.Stata-DNSP&amp;State'!C178</f>
        <v>1.1872156858444214</v>
      </c>
      <c r="I277" s="82">
        <f>'5.Stata-DNSP&amp;State'!AE178</f>
        <v>1.567158579826355</v>
      </c>
      <c r="J277" s="78">
        <f>'5.Stata-DNSP&amp;State'!AF178</f>
        <v>1.0753068923950195</v>
      </c>
      <c r="K277" s="78">
        <f>'5.Stata-DNSP&amp;State'!AG178</f>
        <v>1.0213017463684082</v>
      </c>
      <c r="L277" s="78">
        <f>'5.Stata-DNSP&amp;State'!AH178</f>
        <v>1.144603967666626</v>
      </c>
      <c r="M277" s="78">
        <f>'5.Stata-DNSP&amp;State'!AI178</f>
        <v>1.3729186058044434</v>
      </c>
      <c r="N277" s="78">
        <f>'5.Stata-DNSP&amp;State'!AJ178</f>
        <v>1.2499270439147949</v>
      </c>
      <c r="O277" s="79">
        <f>'5.Stata-DNSP&amp;State'!D178</f>
        <v>1.3170759677886963</v>
      </c>
      <c r="P277" s="78">
        <f t="shared" si="127"/>
        <v>0.75755938239253862</v>
      </c>
      <c r="Q277" s="78">
        <f t="shared" si="128"/>
        <v>1.1040714927439446</v>
      </c>
      <c r="R277" s="78">
        <f t="shared" si="129"/>
        <v>1.1624533983868897</v>
      </c>
      <c r="S277" s="78">
        <f t="shared" si="130"/>
        <v>1.0372283509244364</v>
      </c>
      <c r="T277" s="78">
        <f t="shared" si="131"/>
        <v>0.86473858014968641</v>
      </c>
      <c r="U277" s="78">
        <f t="shared" si="132"/>
        <v>0.94982798526067536</v>
      </c>
      <c r="V277" s="79">
        <f>'Index Tables'!F263</f>
        <v>1.0137719999999999</v>
      </c>
      <c r="Y277" s="304">
        <v>2012</v>
      </c>
      <c r="Z277" s="60">
        <f>B277-'Individ-I&amp;O Tables'!B287</f>
        <v>-4.9336242669006936E-7</v>
      </c>
      <c r="AA277" s="60">
        <f>C277-'Individ-I&amp;O Tables'!C287</f>
        <v>-7.522583000962868E-8</v>
      </c>
      <c r="AB277" s="60">
        <f>D277-'Individ-I&amp;O Tables'!D287</f>
        <v>4.0795898437195888E-7</v>
      </c>
      <c r="AC277" s="60">
        <f>E277-'Individ-I&amp;O Tables'!E287</f>
        <v>-1.7341613700594394E-8</v>
      </c>
      <c r="AD277" s="60">
        <f>F277-'Individ-I&amp;O Tables'!F287</f>
        <v>5.9843444866203299E-8</v>
      </c>
      <c r="AE277" s="60"/>
      <c r="AF277" s="60">
        <f>H277-'Individ-I&amp;O Tables'!H287</f>
        <v>-3.1415557866232291E-7</v>
      </c>
      <c r="AG277" s="301">
        <f>I277-'Individ-I&amp;O Tables'!I287</f>
        <v>5.798263549294802E-7</v>
      </c>
      <c r="AH277" s="60">
        <f>J277-'Individ-I&amp;O Tables'!J287</f>
        <v>-1.0760498048156819E-7</v>
      </c>
      <c r="AI277" s="60">
        <f>K277-'Individ-I&amp;O Tables'!K287</f>
        <v>-2.5363159172897554E-7</v>
      </c>
      <c r="AJ277" s="60">
        <f>L277-'Individ-I&amp;O Tables'!L287</f>
        <v>-3.2333373978232771E-8</v>
      </c>
      <c r="AK277" s="60">
        <f>M277-'Individ-I&amp;O Tables'!M287</f>
        <v>-3.9419555664110817E-7</v>
      </c>
      <c r="AL277" s="60">
        <f>N277-'Individ-I&amp;O Tables'!N287</f>
        <v>4.3914794911614763E-8</v>
      </c>
      <c r="AM277" s="297">
        <f>O277-'Individ-I&amp;O Tables'!P287</f>
        <v>-3.2211303624407606E-8</v>
      </c>
      <c r="AN277" s="60">
        <f>P277-'Individ-I&amp;O Tables'!Q287</f>
        <v>-2.1760746138355103E-7</v>
      </c>
      <c r="AO277" s="60">
        <f>Q277-'Individ-I&amp;O Tables'!R287</f>
        <v>-5.0725605538204377E-7</v>
      </c>
      <c r="AP277" s="60">
        <f>R277-'Individ-I&amp;O Tables'!S287</f>
        <v>3.9838688969950908E-7</v>
      </c>
      <c r="AQ277" s="60">
        <f>S277-'Individ-I&amp;O Tables'!T287</f>
        <v>-6.4907556351911921E-7</v>
      </c>
      <c r="AR277" s="60">
        <f>T277-'Individ-I&amp;O Tables'!U287</f>
        <v>-1.9850313615066284E-8</v>
      </c>
      <c r="AS277" s="60">
        <f>U277-'Individ-I&amp;O Tables'!V287</f>
        <v>-2.1473932465543299E-7</v>
      </c>
      <c r="AT277" s="297">
        <f>V277-'Individ-I&amp;O Tables'!W287</f>
        <v>0</v>
      </c>
    </row>
    <row r="278" spans="1:46" ht="14">
      <c r="A278" s="304">
        <v>2013</v>
      </c>
      <c r="B278" s="78">
        <f>'5.Stata-DNSP&amp;State'!Z179</f>
        <v>1.0139307975769043</v>
      </c>
      <c r="C278" s="78">
        <f>'5.Stata-DNSP&amp;State'!AA179</f>
        <v>1.1985049247741699</v>
      </c>
      <c r="D278" s="78">
        <f>'5.Stata-DNSP&amp;State'!AB179</f>
        <v>1.1253552436828613</v>
      </c>
      <c r="E278" s="78">
        <f>'5.Stata-DNSP&amp;State'!AC179</f>
        <v>1.0557700395584106</v>
      </c>
      <c r="F278" s="78">
        <f>'5.Stata-DNSP&amp;State'!AD179</f>
        <v>0.79037100076675415</v>
      </c>
      <c r="G278" s="78"/>
      <c r="H278" s="78">
        <f>'5.Stata-DNSP&amp;State'!C179</f>
        <v>1.1786937713623047</v>
      </c>
      <c r="I278" s="82">
        <f>'5.Stata-DNSP&amp;State'!AE179</f>
        <v>1.7351881265640259</v>
      </c>
      <c r="J278" s="78">
        <f>'5.Stata-DNSP&amp;State'!AF179</f>
        <v>1.0573724508285522</v>
      </c>
      <c r="K278" s="78">
        <f>'5.Stata-DNSP&amp;State'!AG179</f>
        <v>1.0212442874908447</v>
      </c>
      <c r="L278" s="78">
        <f>'5.Stata-DNSP&amp;State'!AH179</f>
        <v>2.7315258979797363</v>
      </c>
      <c r="M278" s="78">
        <f>'5.Stata-DNSP&amp;State'!AI179</f>
        <v>1.421974778175354</v>
      </c>
      <c r="N278" s="78">
        <f>'5.Stata-DNSP&amp;State'!AJ179</f>
        <v>1.2791608572006226</v>
      </c>
      <c r="O278" s="79">
        <f>'5.Stata-DNSP&amp;State'!D179</f>
        <v>1.3871451616287231</v>
      </c>
      <c r="P278" s="78">
        <f t="shared" si="127"/>
        <v>0.67928874876312306</v>
      </c>
      <c r="Q278" s="78">
        <f t="shared" si="128"/>
        <v>1.1147384920409886</v>
      </c>
      <c r="R278" s="78">
        <f t="shared" si="129"/>
        <v>1.1541741636159424</v>
      </c>
      <c r="S278" s="78">
        <f t="shared" si="130"/>
        <v>0.43151477063939914</v>
      </c>
      <c r="T278" s="78">
        <f t="shared" si="131"/>
        <v>0.8289132757156058</v>
      </c>
      <c r="U278" s="78">
        <f t="shared" si="132"/>
        <v>0.92145859899263571</v>
      </c>
      <c r="V278" s="79">
        <f>'Index Tables'!F264</f>
        <v>0.98832489999999995</v>
      </c>
      <c r="Y278" s="304">
        <v>2013</v>
      </c>
      <c r="Z278" s="60">
        <f>B278-'Individ-I&amp;O Tables'!B288</f>
        <v>-2.0242309561879779E-7</v>
      </c>
      <c r="AA278" s="60">
        <f>C278-'Individ-I&amp;O Tables'!C288</f>
        <v>-7.522583000962868E-8</v>
      </c>
      <c r="AB278" s="60">
        <f>D278-'Individ-I&amp;O Tables'!D288</f>
        <v>2.4368286122289362E-7</v>
      </c>
      <c r="AC278" s="60">
        <f>E278-'Individ-I&amp;O Tables'!E288</f>
        <v>3.9558410547257949E-8</v>
      </c>
      <c r="AD278" s="60">
        <f>F278-'Individ-I&amp;O Tables'!F288</f>
        <v>7.667541046529891E-10</v>
      </c>
      <c r="AE278" s="60"/>
      <c r="AF278" s="60">
        <f>H278-'Individ-I&amp;O Tables'!H288</f>
        <v>-2.2863769522096788E-7</v>
      </c>
      <c r="AG278" s="301">
        <f>I278-'Individ-I&amp;O Tables'!I288</f>
        <v>1.2656402592625682E-7</v>
      </c>
      <c r="AH278" s="60">
        <f>J278-'Individ-I&amp;O Tables'!J288</f>
        <v>4.5082855226752372E-7</v>
      </c>
      <c r="AI278" s="60">
        <f>K278-'Individ-I&amp;O Tables'!K288</f>
        <v>2.8749084468593367E-7</v>
      </c>
      <c r="AJ278" s="60">
        <f>L278-'Individ-I&amp;O Tables'!L288</f>
        <v>-1.0202026379246831E-7</v>
      </c>
      <c r="AK278" s="60">
        <f>M278-'Individ-I&amp;O Tables'!M288</f>
        <v>-2.2182464598508034E-7</v>
      </c>
      <c r="AL278" s="60">
        <f>N278-'Individ-I&amp;O Tables'!N288</f>
        <v>-1.4279937743388871E-7</v>
      </c>
      <c r="AM278" s="297">
        <f>O278-'Individ-I&amp;O Tables'!P288</f>
        <v>1.6162872307212695E-7</v>
      </c>
      <c r="AN278" s="60">
        <f>P278-'Individ-I&amp;O Tables'!Q288</f>
        <v>-3.5123687691651639E-7</v>
      </c>
      <c r="AO278" s="60">
        <f>Q278-'Individ-I&amp;O Tables'!R288</f>
        <v>-5.0795901129774279E-7</v>
      </c>
      <c r="AP278" s="60">
        <f>R278-'Individ-I&amp;O Tables'!S288</f>
        <v>-8.3638405756758516E-7</v>
      </c>
      <c r="AQ278" s="60">
        <f>S278-'Individ-I&amp;O Tables'!T288</f>
        <v>-2.293606008452187E-7</v>
      </c>
      <c r="AR278" s="60">
        <f>T278-'Individ-I&amp;O Tables'!U288</f>
        <v>-2.2428439416799506E-7</v>
      </c>
      <c r="AS278" s="60">
        <f>U278-'Individ-I&amp;O Tables'!V288</f>
        <v>-5.0100736426195169E-7</v>
      </c>
      <c r="AT278" s="297">
        <f>V278-'Individ-I&amp;O Tables'!W288</f>
        <v>0</v>
      </c>
    </row>
    <row r="279" spans="1:46" ht="14">
      <c r="A279" s="304">
        <v>2014</v>
      </c>
      <c r="B279" s="78">
        <f>'5.Stata-DNSP&amp;State'!Z180</f>
        <v>1.0067192316055298</v>
      </c>
      <c r="C279" s="78">
        <f>'5.Stata-DNSP&amp;State'!AA180</f>
        <v>1.201752781867981</v>
      </c>
      <c r="D279" s="78">
        <f>'5.Stata-DNSP&amp;State'!AB180</f>
        <v>1.131788969039917</v>
      </c>
      <c r="E279" s="78">
        <f>'5.Stata-DNSP&amp;State'!AC180</f>
        <v>1.0662049055099487</v>
      </c>
      <c r="F279" s="78">
        <f>'5.Stata-DNSP&amp;State'!AD180</f>
        <v>0.93920743465423584</v>
      </c>
      <c r="G279" s="78"/>
      <c r="H279" s="78">
        <f>'5.Stata-DNSP&amp;State'!C180</f>
        <v>1.1576558351516724</v>
      </c>
      <c r="I279" s="82">
        <f>'5.Stata-DNSP&amp;State'!AE180</f>
        <v>1.7737292051315308</v>
      </c>
      <c r="J279" s="78">
        <f>'5.Stata-DNSP&amp;State'!AF180</f>
        <v>1.1276452541351318</v>
      </c>
      <c r="K279" s="78">
        <f>'5.Stata-DNSP&amp;State'!AG180</f>
        <v>1.0232418775558472</v>
      </c>
      <c r="L279" s="78">
        <f>'5.Stata-DNSP&amp;State'!AH180</f>
        <v>3.1257312297821045</v>
      </c>
      <c r="M279" s="78">
        <f>'5.Stata-DNSP&amp;State'!AI180</f>
        <v>1.49629807472229</v>
      </c>
      <c r="N279" s="78">
        <f>'5.Stata-DNSP&amp;State'!AJ180</f>
        <v>1.2784813642501831</v>
      </c>
      <c r="O279" s="79">
        <f>'5.Stata-DNSP&amp;State'!D180</f>
        <v>1.4121190309524536</v>
      </c>
      <c r="P279" s="78">
        <f t="shared" si="127"/>
        <v>0.65266774195434551</v>
      </c>
      <c r="Q279" s="78">
        <f t="shared" si="128"/>
        <v>1.0266134947196295</v>
      </c>
      <c r="R279" s="78">
        <f t="shared" si="129"/>
        <v>1.1313608840139453</v>
      </c>
      <c r="S279" s="78">
        <f t="shared" si="130"/>
        <v>0.37036320465479461</v>
      </c>
      <c r="T279" s="78">
        <f t="shared" si="131"/>
        <v>0.77367996036921383</v>
      </c>
      <c r="U279" s="78">
        <f t="shared" si="132"/>
        <v>0.90549292897251288</v>
      </c>
      <c r="V279" s="79">
        <f>'Index Tables'!F265</f>
        <v>0.95672760000000001</v>
      </c>
      <c r="Y279" s="304">
        <v>2014</v>
      </c>
      <c r="Z279" s="60">
        <f>B279-'Individ-I&amp;O Tables'!B289</f>
        <v>2.3160552986567495E-7</v>
      </c>
      <c r="AA279" s="60">
        <f>C279-'Individ-I&amp;O Tables'!C289</f>
        <v>-2.1813201911413671E-7</v>
      </c>
      <c r="AB279" s="60">
        <f>D279-'Individ-I&amp;O Tables'!D289</f>
        <v>-3.0960082941788869E-8</v>
      </c>
      <c r="AC279" s="60">
        <f>E279-'Individ-I&amp;O Tables'!E289</f>
        <v>-9.4490051338880221E-8</v>
      </c>
      <c r="AD279" s="60">
        <f>F279-'Individ-I&amp;O Tables'!F289</f>
        <v>3.4654235814279843E-8</v>
      </c>
      <c r="AE279" s="60"/>
      <c r="AF279" s="60">
        <f>H279-'Individ-I&amp;O Tables'!H289</f>
        <v>-1.6484832765506496E-7</v>
      </c>
      <c r="AG279" s="301">
        <f>I279-'Individ-I&amp;O Tables'!I289</f>
        <v>2.0513153087264868E-7</v>
      </c>
      <c r="AH279" s="60">
        <f>J279-'Individ-I&amp;O Tables'!J289</f>
        <v>2.5413513182748204E-7</v>
      </c>
      <c r="AI279" s="60">
        <f>K279-'Individ-I&amp;O Tables'!K289</f>
        <v>-1.2244415281692511E-7</v>
      </c>
      <c r="AJ279" s="60">
        <f>L279-'Individ-I&amp;O Tables'!L289</f>
        <v>2.297821044550119E-7</v>
      </c>
      <c r="AK279" s="60">
        <f>M279-'Individ-I&amp;O Tables'!M289</f>
        <v>7.472229013316678E-8</v>
      </c>
      <c r="AL279" s="60">
        <f>N279-'Individ-I&amp;O Tables'!N289</f>
        <v>3.6425018312691293E-7</v>
      </c>
      <c r="AM279" s="297">
        <f>O279-'Individ-I&amp;O Tables'!P289</f>
        <v>3.095245371120825E-8</v>
      </c>
      <c r="AN279" s="60">
        <f>P279-'Individ-I&amp;O Tables'!Q289</f>
        <v>-3.5804565445829439E-7</v>
      </c>
      <c r="AO279" s="60">
        <f>Q279-'Individ-I&amp;O Tables'!R289</f>
        <v>-5.0528037043306995E-7</v>
      </c>
      <c r="AP279" s="60">
        <f>R279-'Individ-I&amp;O Tables'!S289</f>
        <v>-1.1598605476059731E-7</v>
      </c>
      <c r="AQ279" s="60">
        <f>S279-'Individ-I&amp;O Tables'!T289</f>
        <v>-1.9534520540043232E-7</v>
      </c>
      <c r="AR279" s="60">
        <f>T279-'Individ-I&amp;O Tables'!U289</f>
        <v>-3.3963078616139342E-7</v>
      </c>
      <c r="AS279" s="60">
        <f>U279-'Individ-I&amp;O Tables'!V289</f>
        <v>-5.7102748707293927E-7</v>
      </c>
      <c r="AT279" s="297">
        <f>V279-'Individ-I&amp;O Tables'!W289</f>
        <v>0</v>
      </c>
    </row>
    <row r="280" spans="1:46" ht="14">
      <c r="A280" s="304">
        <v>2015</v>
      </c>
      <c r="B280" s="78">
        <f>'5.Stata-DNSP&amp;State'!Z181</f>
        <v>1.0389515161514282</v>
      </c>
      <c r="C280" s="78">
        <f>'5.Stata-DNSP&amp;State'!AA181</f>
        <v>1.201752781867981</v>
      </c>
      <c r="D280" s="78">
        <f>'5.Stata-DNSP&amp;State'!AB181</f>
        <v>1.1668562889099121</v>
      </c>
      <c r="E280" s="78">
        <f>'5.Stata-DNSP&amp;State'!AC181</f>
        <v>1.0684733390808105</v>
      </c>
      <c r="F280" s="78">
        <f>'5.Stata-DNSP&amp;State'!AD181</f>
        <v>0.84192556142807007</v>
      </c>
      <c r="G280" s="78"/>
      <c r="H280" s="78">
        <f>'5.Stata-DNSP&amp;State'!C181</f>
        <v>1.1867698431015015</v>
      </c>
      <c r="I280" s="82">
        <f>'5.Stata-DNSP&amp;State'!AE181</f>
        <v>1.8787450790405273</v>
      </c>
      <c r="J280" s="78">
        <f>'5.Stata-DNSP&amp;State'!AF181</f>
        <v>1.0946747064590454</v>
      </c>
      <c r="K280" s="78">
        <f>'5.Stata-DNSP&amp;State'!AG181</f>
        <v>1.0212328433990479</v>
      </c>
      <c r="L280" s="78">
        <f>'5.Stata-DNSP&amp;State'!AH181</f>
        <v>2.8971824645996094</v>
      </c>
      <c r="M280" s="78">
        <f>'5.Stata-DNSP&amp;State'!AI181</f>
        <v>1.5720499753952026</v>
      </c>
      <c r="N280" s="78">
        <f>'5.Stata-DNSP&amp;State'!AJ181</f>
        <v>1.3130086660385132</v>
      </c>
      <c r="O280" s="79">
        <f>'5.Stata-DNSP&amp;State'!D181</f>
        <v>1.4590308666229248</v>
      </c>
      <c r="P280" s="78">
        <f t="shared" si="127"/>
        <v>0.63168220975864553</v>
      </c>
      <c r="Q280" s="78">
        <f t="shared" si="128"/>
        <v>1.0841301403047459</v>
      </c>
      <c r="R280" s="78">
        <f t="shared" si="129"/>
        <v>1.1620952565053471</v>
      </c>
      <c r="S280" s="78">
        <f t="shared" si="130"/>
        <v>0.40962896110359864</v>
      </c>
      <c r="T280" s="78">
        <f t="shared" si="131"/>
        <v>0.75491864869191305</v>
      </c>
      <c r="U280" s="78">
        <f t="shared" si="132"/>
        <v>0.90385530103324629</v>
      </c>
      <c r="V280" s="79">
        <f>'Index Tables'!F266</f>
        <v>0.96753149999999999</v>
      </c>
      <c r="Y280" s="304">
        <v>2015</v>
      </c>
      <c r="Z280" s="60">
        <f>B280-'Individ-I&amp;O Tables'!B290</f>
        <v>-4.8384857187500074E-7</v>
      </c>
      <c r="AA280" s="60">
        <f>C280-'Individ-I&amp;O Tables'!C290</f>
        <v>-2.1813201911413671E-7</v>
      </c>
      <c r="AB280" s="60">
        <f>D280-'Individ-I&amp;O Tables'!D290</f>
        <v>2.8890991221608431E-7</v>
      </c>
      <c r="AC280" s="60">
        <f>E280-'Individ-I&amp;O Tables'!E290</f>
        <v>3.3908081054079275E-7</v>
      </c>
      <c r="AD280" s="60">
        <f>F280-'Individ-I&amp;O Tables'!F290</f>
        <v>6.1428070075031371E-8</v>
      </c>
      <c r="AE280" s="60"/>
      <c r="AF280" s="60">
        <f>H280-'Individ-I&amp;O Tables'!H290</f>
        <v>-1.5689849863775862E-7</v>
      </c>
      <c r="AG280" s="301">
        <f>I280-'Individ-I&amp;O Tables'!I290</f>
        <v>7.9040527234397473E-8</v>
      </c>
      <c r="AH280" s="60">
        <f>J280-'Individ-I&amp;O Tables'!J290</f>
        <v>-2.9354095465450314E-7</v>
      </c>
      <c r="AI280" s="60">
        <f>K280-'Individ-I&amp;O Tables'!K290</f>
        <v>-1.5660095220582093E-7</v>
      </c>
      <c r="AJ280" s="60">
        <f>L280-'Individ-I&amp;O Tables'!L290</f>
        <v>4.6459960945099965E-7</v>
      </c>
      <c r="AK280" s="60">
        <f>M280-'Individ-I&amp;O Tables'!M290</f>
        <v>-2.4604797310701088E-8</v>
      </c>
      <c r="AL280" s="60">
        <f>N280-'Individ-I&amp;O Tables'!N290</f>
        <v>6.660385132306601E-7</v>
      </c>
      <c r="AM280" s="297">
        <f>O280-'Individ-I&amp;O Tables'!P290</f>
        <v>8.66622924755589E-7</v>
      </c>
      <c r="AN280" s="60">
        <f>P280-'Individ-I&amp;O Tables'!Q290</f>
        <v>-1.9024135444745127E-7</v>
      </c>
      <c r="AO280" s="60">
        <f>Q280-'Individ-I&amp;O Tables'!R290</f>
        <v>1.4030474582149566E-7</v>
      </c>
      <c r="AP280" s="60">
        <f>R280-'Individ-I&amp;O Tables'!S290</f>
        <v>2.5650534696275429E-7</v>
      </c>
      <c r="AQ280" s="60">
        <f>S280-'Individ-I&amp;O Tables'!T290</f>
        <v>-1.3889640138042836E-7</v>
      </c>
      <c r="AR280" s="60">
        <f>T280-'Individ-I&amp;O Tables'!U290</f>
        <v>-1.5130808694863163E-7</v>
      </c>
      <c r="AS280" s="60">
        <f>U280-'Individ-I&amp;O Tables'!V290</f>
        <v>-3.9896675374517798E-7</v>
      </c>
      <c r="AT280" s="297">
        <f>V280-'Individ-I&amp;O Tables'!W290</f>
        <v>0</v>
      </c>
    </row>
    <row r="281" spans="1:46" ht="14">
      <c r="A281" s="304">
        <v>2016</v>
      </c>
      <c r="B281" s="78">
        <f>'5.Stata-DNSP&amp;State'!Z182</f>
        <v>1.0218862295150757</v>
      </c>
      <c r="C281" s="78">
        <f>'5.Stata-DNSP&amp;State'!AA182</f>
        <v>1.2072205543518066</v>
      </c>
      <c r="D281" s="78">
        <f>'5.Stata-DNSP&amp;State'!AB182</f>
        <v>1.1773334741592407</v>
      </c>
      <c r="E281" s="78">
        <f>'5.Stata-DNSP&amp;State'!AC182</f>
        <v>1.0770044326782227</v>
      </c>
      <c r="F281" s="78">
        <f>'5.Stata-DNSP&amp;State'!AD182</f>
        <v>1.064462423324585</v>
      </c>
      <c r="G281" s="78"/>
      <c r="H281" s="78">
        <f>'5.Stata-DNSP&amp;State'!C182</f>
        <v>1.1543751955032349</v>
      </c>
      <c r="I281" s="82">
        <f>'5.Stata-DNSP&amp;State'!AE182</f>
        <v>2.0694494247436523</v>
      </c>
      <c r="J281" s="78">
        <f>'5.Stata-DNSP&amp;State'!AF182</f>
        <v>1.1504443883895874</v>
      </c>
      <c r="K281" s="78">
        <f>'5.Stata-DNSP&amp;State'!AG182</f>
        <v>1.0196130275726318</v>
      </c>
      <c r="L281" s="78">
        <f>'5.Stata-DNSP&amp;State'!AH182</f>
        <v>2.8954911231994629</v>
      </c>
      <c r="M281" s="78">
        <f>'5.Stata-DNSP&amp;State'!AI182</f>
        <v>1.6523752212524414</v>
      </c>
      <c r="N281" s="78">
        <f>'5.Stata-DNSP&amp;State'!AJ182</f>
        <v>1.3526610136032104</v>
      </c>
      <c r="O281" s="79">
        <f>'5.Stata-DNSP&amp;State'!D182</f>
        <v>1.5309536457061768</v>
      </c>
      <c r="P281" s="78">
        <f t="shared" si="127"/>
        <v>0.55781754398092143</v>
      </c>
      <c r="Q281" s="78">
        <f t="shared" si="128"/>
        <v>1.0034167728169372</v>
      </c>
      <c r="R281" s="78">
        <f t="shared" si="129"/>
        <v>1.1321699157291352</v>
      </c>
      <c r="S281" s="78">
        <f t="shared" si="130"/>
        <v>0.39868027439423542</v>
      </c>
      <c r="T281" s="78">
        <f t="shared" si="131"/>
        <v>0.69861565379094692</v>
      </c>
      <c r="U281" s="78">
        <f t="shared" si="132"/>
        <v>0.85341056176980878</v>
      </c>
      <c r="V281" s="79">
        <f>'Index Tables'!F267</f>
        <v>0.92435610000000001</v>
      </c>
      <c r="Y281" s="304">
        <v>2016</v>
      </c>
      <c r="Z281" s="60">
        <f>B281-'Individ-I&amp;O Tables'!B291</f>
        <v>2.2951507561153051E-7</v>
      </c>
      <c r="AA281" s="60">
        <f>C281-'Individ-I&amp;O Tables'!C291</f>
        <v>5.5435180668084172E-7</v>
      </c>
      <c r="AB281" s="60">
        <f>D281-'Individ-I&amp;O Tables'!D291</f>
        <v>4.74159240759775E-7</v>
      </c>
      <c r="AC281" s="60">
        <f>E281-'Individ-I&amp;O Tables'!E291</f>
        <v>-5.6732177733387346E-7</v>
      </c>
      <c r="AD281" s="60">
        <f>F281-'Individ-I&amp;O Tables'!F291</f>
        <v>4.2332458494165337E-7</v>
      </c>
      <c r="AE281" s="60"/>
      <c r="AF281" s="60">
        <f>H281-'Individ-I&amp;O Tables'!H291</f>
        <v>1.9550323493433552E-7</v>
      </c>
      <c r="AG281" s="301">
        <f>I281-'Individ-I&amp;O Tables'!I291</f>
        <v>4.2474365224975941E-7</v>
      </c>
      <c r="AH281" s="60">
        <f>J281-'Individ-I&amp;O Tables'!J291</f>
        <v>3.8838958738018903E-7</v>
      </c>
      <c r="AI281" s="60">
        <f>K281-'Individ-I&amp;O Tables'!K291</f>
        <v>2.7572631733363551E-8</v>
      </c>
      <c r="AJ281" s="60">
        <f>L281-'Individ-I&amp;O Tables'!L291</f>
        <v>1.2319946307570717E-7</v>
      </c>
      <c r="AK281" s="60">
        <f>M281-'Individ-I&amp;O Tables'!M291</f>
        <v>2.2125244147908063E-7</v>
      </c>
      <c r="AL281" s="60">
        <f>N281-'Individ-I&amp;O Tables'!N291</f>
        <v>1.3603210557988632E-8</v>
      </c>
      <c r="AM281" s="297">
        <f>O281-'Individ-I&amp;O Tables'!P291</f>
        <v>6.4570617674952757E-7</v>
      </c>
      <c r="AN281" s="60">
        <f>P281-'Individ-I&amp;O Tables'!Q291</f>
        <v>-1.5601907854545516E-7</v>
      </c>
      <c r="AO281" s="60">
        <f>Q281-'Individ-I&amp;O Tables'!R291</f>
        <v>-2.271830628064464E-7</v>
      </c>
      <c r="AP281" s="60">
        <f>R281-'Individ-I&amp;O Tables'!S291</f>
        <v>-8.4270864730839889E-8</v>
      </c>
      <c r="AQ281" s="60">
        <f>S281-'Individ-I&amp;O Tables'!T291</f>
        <v>-2.5605764564229361E-8</v>
      </c>
      <c r="AR281" s="60">
        <f>T281-'Individ-I&amp;O Tables'!U291</f>
        <v>-1.4620905308682097E-7</v>
      </c>
      <c r="AS281" s="60">
        <f>U281-'Individ-I&amp;O Tables'!V291</f>
        <v>-2.3823019124069589E-7</v>
      </c>
      <c r="AT281" s="297">
        <f>V281-'Individ-I&amp;O Tables'!W291</f>
        <v>0</v>
      </c>
    </row>
    <row r="282" spans="1:46" ht="14">
      <c r="A282" s="304">
        <v>2017</v>
      </c>
      <c r="B282" s="78">
        <f>'5.Stata-DNSP&amp;State'!Z183</f>
        <v>1.0372158288955688</v>
      </c>
      <c r="C282" s="78">
        <f>'5.Stata-DNSP&amp;State'!AA183</f>
        <v>1.2072205543518066</v>
      </c>
      <c r="D282" s="78">
        <f>'5.Stata-DNSP&amp;State'!AB183</f>
        <v>1.213469386100769</v>
      </c>
      <c r="E282" s="78">
        <f>'5.Stata-DNSP&amp;State'!AC183</f>
        <v>1.0819226503372192</v>
      </c>
      <c r="F282" s="78">
        <f>'5.Stata-DNSP&amp;State'!AD183</f>
        <v>0.77643948793411255</v>
      </c>
      <c r="G282" s="78"/>
      <c r="H282" s="78">
        <f>'5.Stata-DNSP&amp;State'!C183</f>
        <v>1.2168396711349487</v>
      </c>
      <c r="I282" s="82">
        <f>'5.Stata-DNSP&amp;State'!AE183</f>
        <v>1.812732458114624</v>
      </c>
      <c r="J282" s="78">
        <f>'5.Stata-DNSP&amp;State'!AF183</f>
        <v>1.1449658870697021</v>
      </c>
      <c r="K282" s="78">
        <f>'5.Stata-DNSP&amp;State'!AG183</f>
        <v>1.0179141759872437</v>
      </c>
      <c r="L282" s="78">
        <f>'5.Stata-DNSP&amp;State'!AH183</f>
        <v>2.8914420604705811</v>
      </c>
      <c r="M282" s="78">
        <f>'5.Stata-DNSP&amp;State'!AI183</f>
        <v>1.748870849609375</v>
      </c>
      <c r="N282" s="78">
        <f>'5.Stata-DNSP&amp;State'!AJ183</f>
        <v>1.367155909538269</v>
      </c>
      <c r="O282" s="79">
        <f>'5.Stata-DNSP&amp;State'!D183</f>
        <v>1.4621419906616211</v>
      </c>
      <c r="P282" s="78">
        <f t="shared" si="127"/>
        <v>0.67127372585392553</v>
      </c>
      <c r="Q282" s="78">
        <f t="shared" si="128"/>
        <v>1.0627737340273014</v>
      </c>
      <c r="R282" s="78">
        <f t="shared" si="129"/>
        <v>1.1954246240404043</v>
      </c>
      <c r="S282" s="78">
        <f t="shared" si="130"/>
        <v>0.42084179647608383</v>
      </c>
      <c r="T282" s="78">
        <f t="shared" si="131"/>
        <v>0.69578589602928087</v>
      </c>
      <c r="U282" s="78">
        <f t="shared" si="132"/>
        <v>0.89005186800232117</v>
      </c>
      <c r="V282" s="79">
        <f>'Index Tables'!F268</f>
        <v>0.96029339999999996</v>
      </c>
      <c r="Y282" s="304">
        <v>2017</v>
      </c>
      <c r="Z282" s="60">
        <f>B282-'Individ-I&amp;O Tables'!B292</f>
        <v>-1.7110443106815865E-7</v>
      </c>
      <c r="AA282" s="60">
        <f>C282-'Individ-I&amp;O Tables'!C292</f>
        <v>5.5435180668084172E-7</v>
      </c>
      <c r="AB282" s="60">
        <f>D282-'Individ-I&amp;O Tables'!D292</f>
        <v>3.8610076913414559E-7</v>
      </c>
      <c r="AC282" s="60">
        <f>E282-'Individ-I&amp;O Tables'!E292</f>
        <v>-3.4966278072978696E-7</v>
      </c>
      <c r="AD282" s="60">
        <f>F282-'Individ-I&amp;O Tables'!F292</f>
        <v>-1.2065887400325437E-8</v>
      </c>
      <c r="AE282" s="60"/>
      <c r="AF282" s="60">
        <f>H282-'Individ-I&amp;O Tables'!H292</f>
        <v>-3.2886505119122944E-7</v>
      </c>
      <c r="AG282" s="301">
        <f>I282-'Individ-I&amp;O Tables'!I292</f>
        <v>4.5811462401346148E-7</v>
      </c>
      <c r="AH282" s="60">
        <f>J282-'Individ-I&amp;O Tables'!J292</f>
        <v>-1.1293029777981189E-7</v>
      </c>
      <c r="AI282" s="60">
        <f>K282-'Individ-I&amp;O Tables'!K292</f>
        <v>1.7598724366685303E-7</v>
      </c>
      <c r="AJ282" s="60">
        <f>L282-'Individ-I&amp;O Tables'!L292</f>
        <v>6.047058098701541E-8</v>
      </c>
      <c r="AK282" s="60">
        <f>M282-'Individ-I&amp;O Tables'!M292</f>
        <v>-1.5039062506438938E-7</v>
      </c>
      <c r="AL282" s="60">
        <f>N282-'Individ-I&amp;O Tables'!N292</f>
        <v>-9.0461730994917389E-8</v>
      </c>
      <c r="AM282" s="297">
        <f>O282-'Individ-I&amp;O Tables'!P292</f>
        <v>-9.3383789590006927E-9</v>
      </c>
      <c r="AN282" s="60">
        <f>P282-'Individ-I&amp;O Tables'!Q292</f>
        <v>-3.7414607445551695E-7</v>
      </c>
      <c r="AO282" s="60">
        <f>Q282-'Individ-I&amp;O Tables'!R292</f>
        <v>-2.6597269875416885E-7</v>
      </c>
      <c r="AP282" s="60">
        <f>R282-'Individ-I&amp;O Tables'!S292</f>
        <v>-3.7595959567759962E-7</v>
      </c>
      <c r="AQ282" s="60">
        <f>S282-'Individ-I&amp;O Tables'!T292</f>
        <v>-2.0352391616462739E-7</v>
      </c>
      <c r="AR282" s="60">
        <f>T282-'Individ-I&amp;O Tables'!U292</f>
        <v>-3.0397071915100327E-7</v>
      </c>
      <c r="AS282" s="60">
        <f>U282-'Individ-I&amp;O Tables'!V292</f>
        <v>-4.3199767885138129E-7</v>
      </c>
      <c r="AT282" s="297">
        <f>V282-'Individ-I&amp;O Tables'!W292</f>
        <v>0</v>
      </c>
    </row>
    <row r="283" spans="1:46" ht="14">
      <c r="A283" s="304">
        <v>2018</v>
      </c>
      <c r="B283" s="78">
        <f>'5.Stata-DNSP&amp;State'!Z184</f>
        <v>1.0232951641082764</v>
      </c>
      <c r="C283" s="78">
        <f>'5.Stata-DNSP&amp;State'!AA184</f>
        <v>1.2072205543518066</v>
      </c>
      <c r="D283" s="78">
        <f>'5.Stata-DNSP&amp;State'!AB184</f>
        <v>1.225348949432373</v>
      </c>
      <c r="E283" s="78">
        <f>'5.Stata-DNSP&amp;State'!AC184</f>
        <v>1.0869132280349731</v>
      </c>
      <c r="F283" s="78">
        <f>'5.Stata-DNSP&amp;State'!AD184</f>
        <v>1.0828227996826172</v>
      </c>
      <c r="G283" s="78"/>
      <c r="H283" s="78">
        <f>'5.Stata-DNSP&amp;State'!C184</f>
        <v>1.1666476726531982</v>
      </c>
      <c r="I283" s="82">
        <f>'5.Stata-DNSP&amp;State'!AE184</f>
        <v>1.6689954996109009</v>
      </c>
      <c r="J283" s="78">
        <f>'5.Stata-DNSP&amp;State'!AF184</f>
        <v>1.0958737134933472</v>
      </c>
      <c r="K283" s="78">
        <f>'5.Stata-DNSP&amp;State'!AG184</f>
        <v>1.0142824649810791</v>
      </c>
      <c r="L283" s="78">
        <f>'5.Stata-DNSP&amp;State'!AH184</f>
        <v>3.033292293548584</v>
      </c>
      <c r="M283" s="78">
        <f>'5.Stata-DNSP&amp;State'!AI184</f>
        <v>1.878291130065918</v>
      </c>
      <c r="N283" s="78">
        <f>'5.Stata-DNSP&amp;State'!AJ184</f>
        <v>1.4098120927810669</v>
      </c>
      <c r="O283" s="79">
        <f>'5.Stata-DNSP&amp;State'!D184</f>
        <v>1.4337718486785889</v>
      </c>
      <c r="P283" s="78">
        <f t="shared" si="127"/>
        <v>0.6990118744629229</v>
      </c>
      <c r="Q283" s="78">
        <f t="shared" si="128"/>
        <v>1.0645822217363377</v>
      </c>
      <c r="R283" s="78">
        <f t="shared" si="129"/>
        <v>1.1502197000664518</v>
      </c>
      <c r="S283" s="78">
        <f t="shared" si="130"/>
        <v>0.38461432653045186</v>
      </c>
      <c r="T283" s="78">
        <f t="shared" si="131"/>
        <v>0.62112185591392066</v>
      </c>
      <c r="U283" s="78">
        <f t="shared" si="132"/>
        <v>0.82751997846167558</v>
      </c>
      <c r="V283" s="79">
        <f>'Index Tables'!F269</f>
        <v>0.90233920000000001</v>
      </c>
      <c r="Y283" s="304">
        <v>2018</v>
      </c>
      <c r="Z283" s="60">
        <f>B283-'Individ-I&amp;O Tables'!B293</f>
        <v>1.6410827630153335E-7</v>
      </c>
      <c r="AA283" s="60">
        <f>C283-'Individ-I&amp;O Tables'!C293</f>
        <v>5.5435180668084172E-7</v>
      </c>
      <c r="AB283" s="60">
        <f>D283-'Individ-I&amp;O Tables'!D293</f>
        <v>-5.0567626974640234E-8</v>
      </c>
      <c r="AC283" s="60">
        <f>E283-'Individ-I&amp;O Tables'!E293</f>
        <v>2.2803497312651189E-7</v>
      </c>
      <c r="AD283" s="60">
        <f>F283-'Individ-I&amp;O Tables'!F293</f>
        <v>-2.003173829034921E-7</v>
      </c>
      <c r="AE283" s="60"/>
      <c r="AF283" s="60">
        <f>H283-'Individ-I&amp;O Tables'!H293</f>
        <v>-3.2734680166512931E-7</v>
      </c>
      <c r="AG283" s="301">
        <f>I283-'Individ-I&amp;O Tables'!I293</f>
        <v>4.9961090087258242E-7</v>
      </c>
      <c r="AH283" s="60">
        <f>J283-'Individ-I&amp;O Tables'!J293</f>
        <v>-2.8650665284679633E-7</v>
      </c>
      <c r="AI283" s="60">
        <f>K283-'Individ-I&amp;O Tables'!K293</f>
        <v>4.6498107919568099E-7</v>
      </c>
      <c r="AJ283" s="60">
        <f>L283-'Individ-I&amp;O Tables'!L293</f>
        <v>2.9354858410712836E-7</v>
      </c>
      <c r="AK283" s="60">
        <f>M283-'Individ-I&amp;O Tables'!M293</f>
        <v>1.3006591803588208E-7</v>
      </c>
      <c r="AL283" s="60">
        <f>N283-'Individ-I&amp;O Tables'!N293</f>
        <v>9.2781066829417114E-8</v>
      </c>
      <c r="AM283" s="297">
        <f>O283-'Individ-I&amp;O Tables'!P293</f>
        <v>-1.5132141117923936E-7</v>
      </c>
      <c r="AN283" s="60">
        <f>P283-'Individ-I&amp;O Tables'!Q293</f>
        <v>-1.2553707706697281E-7</v>
      </c>
      <c r="AO283" s="60">
        <f>Q283-'Individ-I&amp;O Tables'!R293</f>
        <v>2.2173633773547863E-7</v>
      </c>
      <c r="AP283" s="60">
        <f>R283-'Individ-I&amp;O Tables'!S293</f>
        <v>-2.9993354822011042E-7</v>
      </c>
      <c r="AQ283" s="60">
        <f>S283-'Individ-I&amp;O Tables'!T293</f>
        <v>-7.3469548167448551E-8</v>
      </c>
      <c r="AR283" s="60">
        <f>T283-'Individ-I&amp;O Tables'!U293</f>
        <v>-4.4086079342697815E-8</v>
      </c>
      <c r="AS283" s="60">
        <f>U283-'Individ-I&amp;O Tables'!V293</f>
        <v>-1.215383244046464E-7</v>
      </c>
      <c r="AT283" s="297">
        <f>V283-'Individ-I&amp;O Tables'!W293</f>
        <v>0</v>
      </c>
    </row>
    <row r="284" spans="1:46" ht="14">
      <c r="A284" s="304">
        <v>2019</v>
      </c>
      <c r="B284" s="78">
        <f>'5.Stata-DNSP&amp;State'!Z185</f>
        <v>1.0351929664611816</v>
      </c>
      <c r="C284" s="78">
        <f>'5.Stata-DNSP&amp;State'!AA185</f>
        <v>1.2536970376968384</v>
      </c>
      <c r="D284" s="78">
        <f>'5.Stata-DNSP&amp;State'!AB185</f>
        <v>1.2592864036560059</v>
      </c>
      <c r="E284" s="78">
        <f>'5.Stata-DNSP&amp;State'!AC185</f>
        <v>1.0960644483566284</v>
      </c>
      <c r="F284" s="78">
        <f>'5.Stata-DNSP&amp;State'!AD185</f>
        <v>1.1910951137542725</v>
      </c>
      <c r="G284" s="78"/>
      <c r="H284" s="78">
        <f>'5.Stata-DNSP&amp;State'!C185</f>
        <v>1.179755687713623</v>
      </c>
      <c r="I284" s="82">
        <f>'5.Stata-DNSP&amp;State'!AE185</f>
        <v>1.7240208387374878</v>
      </c>
      <c r="J284" s="78">
        <f>'5.Stata-DNSP&amp;State'!AF185</f>
        <v>1.0941015481948853</v>
      </c>
      <c r="K284" s="78">
        <f>'5.Stata-DNSP&amp;State'!AG185</f>
        <v>1.0033607482910156</v>
      </c>
      <c r="L284" s="78">
        <f>'5.Stata-DNSP&amp;State'!AH185</f>
        <v>3.0765211582183838</v>
      </c>
      <c r="M284" s="78">
        <f>'5.Stata-DNSP&amp;State'!AI185</f>
        <v>1.9486062526702881</v>
      </c>
      <c r="N284" s="78">
        <f>'5.Stata-DNSP&amp;State'!AJ185</f>
        <v>1.4141515493392944</v>
      </c>
      <c r="O284" s="79">
        <f>'5.Stata-DNSP&amp;State'!D185</f>
        <v>1.4555802345275879</v>
      </c>
      <c r="P284" s="78">
        <f t="shared" si="127"/>
        <v>0.68430477242813736</v>
      </c>
      <c r="Q284" s="78">
        <f t="shared" si="128"/>
        <v>1.0782871934145923</v>
      </c>
      <c r="R284" s="78">
        <f t="shared" si="129"/>
        <v>1.1758041060735671</v>
      </c>
      <c r="S284" s="78">
        <f t="shared" si="130"/>
        <v>0.38347068882075253</v>
      </c>
      <c r="T284" s="78">
        <f t="shared" si="131"/>
        <v>0.60543564719498122</v>
      </c>
      <c r="U284" s="78">
        <f t="shared" si="132"/>
        <v>0.8342498286444735</v>
      </c>
      <c r="V284" s="79">
        <f>'Index Tables'!F270</f>
        <v>0.90870830000000002</v>
      </c>
      <c r="Y284" s="304">
        <v>2019</v>
      </c>
      <c r="Z284" s="60">
        <f>B284-'Individ-I&amp;O Tables'!B294</f>
        <v>-3.3538818389189373E-8</v>
      </c>
      <c r="AA284" s="60">
        <f>C284-'Individ-I&amp;O Tables'!C294</f>
        <v>3.769683831755799E-8</v>
      </c>
      <c r="AB284" s="60">
        <f>D284-'Individ-I&amp;O Tables'!D294</f>
        <v>4.0365600595393403E-7</v>
      </c>
      <c r="AC284" s="60">
        <f>E284-'Individ-I&amp;O Tables'!E294</f>
        <v>-5.5164337164903543E-7</v>
      </c>
      <c r="AD284" s="60">
        <f>F284-'Individ-I&amp;O Tables'!F294</f>
        <v>1.1375427244608716E-7</v>
      </c>
      <c r="AE284" s="60"/>
      <c r="AF284" s="60">
        <f>H284-'Individ-I&amp;O Tables'!H294</f>
        <v>-3.1228637697999773E-7</v>
      </c>
      <c r="AG284" s="301">
        <f>I284-'Individ-I&amp;O Tables'!I294</f>
        <v>-1.6126251223269605E-7</v>
      </c>
      <c r="AH284" s="60">
        <f>J284-'Individ-I&amp;O Tables'!J294</f>
        <v>-4.5180511465403583E-7</v>
      </c>
      <c r="AI284" s="60">
        <f>K284-'Individ-I&amp;O Tables'!K294</f>
        <v>-2.5170898432236299E-7</v>
      </c>
      <c r="AJ284" s="60">
        <f>L284-'Individ-I&amp;O Tables'!L294</f>
        <v>1.5821838372787056E-7</v>
      </c>
      <c r="AK284" s="60">
        <f>M284-'Individ-I&amp;O Tables'!M294</f>
        <v>2.5267028802566927E-7</v>
      </c>
      <c r="AL284" s="60">
        <f>N284-'Individ-I&amp;O Tables'!N294</f>
        <v>5.4933929449774155E-7</v>
      </c>
      <c r="AM284" s="297">
        <f>O284-'Individ-I&amp;O Tables'!P294</f>
        <v>2.3452758779463068E-7</v>
      </c>
      <c r="AN284" s="60">
        <f>P284-'Individ-I&amp;O Tables'!Q294</f>
        <v>-2.2757186268762553E-7</v>
      </c>
      <c r="AO284" s="60">
        <f>Q284-'Individ-I&amp;O Tables'!R294</f>
        <v>1.9341459234212266E-7</v>
      </c>
      <c r="AP284" s="60">
        <f>R284-'Individ-I&amp;O Tables'!S294</f>
        <v>1.0607356704106508E-7</v>
      </c>
      <c r="AQ284" s="60">
        <f>S284-'Individ-I&amp;O Tables'!T294</f>
        <v>-1.1117924747505725E-7</v>
      </c>
      <c r="AR284" s="60">
        <f>T284-'Individ-I&amp;O Tables'!U294</f>
        <v>-5.2805018802004611E-8</v>
      </c>
      <c r="AS284" s="60">
        <f>U284-'Individ-I&amp;O Tables'!V294</f>
        <v>-1.7135552654590214E-7</v>
      </c>
      <c r="AT284" s="297">
        <f>V284-'Individ-I&amp;O Tables'!W294</f>
        <v>0</v>
      </c>
    </row>
    <row r="285" spans="1:46" ht="14">
      <c r="A285" s="295">
        <v>2020</v>
      </c>
      <c r="B285" s="78">
        <f>'5.Stata-DNSP&amp;State'!Z186</f>
        <v>1.0084338188171387</v>
      </c>
      <c r="C285" s="78">
        <f>'5.Stata-DNSP&amp;State'!AA186</f>
        <v>1.3081258535385132</v>
      </c>
      <c r="D285" s="78">
        <f>'5.Stata-DNSP&amp;State'!AB186</f>
        <v>1.2831909656524658</v>
      </c>
      <c r="E285" s="78">
        <f>'5.Stata-DNSP&amp;State'!AC186</f>
        <v>1.1018383502960205</v>
      </c>
      <c r="F285" s="78">
        <f>'5.Stata-DNSP&amp;State'!AD186</f>
        <v>1.170014500617981</v>
      </c>
      <c r="G285" s="78"/>
      <c r="H285" s="78">
        <f>'5.Stata-DNSP&amp;State'!C186</f>
        <v>1.2087464332580566</v>
      </c>
      <c r="I285" s="82">
        <f>'5.Stata-DNSP&amp;State'!AE186</f>
        <v>1.8097455501556396</v>
      </c>
      <c r="J285" s="78">
        <f>'5.Stata-DNSP&amp;State'!AF186</f>
        <v>1.124783992767334</v>
      </c>
      <c r="K285" s="78">
        <f>'5.Stata-DNSP&amp;State'!AG186</f>
        <v>1.0043786764144897</v>
      </c>
      <c r="L285" s="78">
        <f>'5.Stata-DNSP&amp;State'!AH186</f>
        <v>3.268718957901001</v>
      </c>
      <c r="M285" s="78">
        <f>'5.Stata-DNSP&amp;State'!AI186</f>
        <v>2.0493113994598389</v>
      </c>
      <c r="N285" s="78">
        <f>'5.Stata-DNSP&amp;State'!AJ186</f>
        <v>1.4285134077072144</v>
      </c>
      <c r="O285" s="79">
        <f>'5.Stata-DNSP&amp;State'!D186</f>
        <v>1.4995319843292236</v>
      </c>
      <c r="P285" s="78">
        <f t="shared" si="127"/>
        <v>0.66790960373081365</v>
      </c>
      <c r="Q285" s="78">
        <f t="shared" si="128"/>
        <v>1.0746476132578557</v>
      </c>
      <c r="R285" s="78">
        <f t="shared" si="129"/>
        <v>1.2034767977881957</v>
      </c>
      <c r="S285" s="78">
        <f t="shared" si="130"/>
        <v>0.36979209556585735</v>
      </c>
      <c r="T285" s="78">
        <f t="shared" si="131"/>
        <v>0.589830532137117</v>
      </c>
      <c r="U285" s="78">
        <f t="shared" si="132"/>
        <v>0.84615686960762448</v>
      </c>
      <c r="V285" s="79">
        <f>'Index Tables'!F271</f>
        <v>0.9153116</v>
      </c>
      <c r="W285" s="267"/>
      <c r="X285" s="267"/>
      <c r="Y285" s="304">
        <v>2020</v>
      </c>
      <c r="Z285" s="60">
        <f>B285-'Individ-I&amp;O Tables'!B295</f>
        <v>-1.8118286138069095E-7</v>
      </c>
      <c r="AA285" s="60">
        <f>C285-'Individ-I&amp;O Tables'!C295</f>
        <v>-1.4646148671637604E-7</v>
      </c>
      <c r="AB285" s="60">
        <f>D285-'Individ-I&amp;O Tables'!D295</f>
        <v>-3.4347534150214187E-8</v>
      </c>
      <c r="AC285" s="60">
        <f>E285-'Individ-I&amp;O Tables'!E295</f>
        <v>-6.4970397950503411E-7</v>
      </c>
      <c r="AD285" s="60">
        <f>F285-'Individ-I&amp;O Tables'!F295</f>
        <v>5.0061798084755083E-7</v>
      </c>
      <c r="AE285" s="60"/>
      <c r="AF285" s="60">
        <f>H285-'Individ-I&amp;O Tables'!H295</f>
        <v>4.3325805654248484E-7</v>
      </c>
      <c r="AG285" s="301">
        <f>I285-'Individ-I&amp;O Tables'!I295</f>
        <v>5.5015563971139159E-7</v>
      </c>
      <c r="AH285" s="60">
        <f>J285-'Individ-I&amp;O Tables'!J295</f>
        <v>-7.2326660216504024E-9</v>
      </c>
      <c r="AI285" s="60">
        <f>K285-'Individ-I&amp;O Tables'!K295</f>
        <v>-3.2358551016464787E-7</v>
      </c>
      <c r="AJ285" s="60">
        <f>L285-'Individ-I&amp;O Tables'!L295</f>
        <v>-4.2098998953576938E-8</v>
      </c>
      <c r="AK285" s="60">
        <f>M285-'Individ-I&amp;O Tables'!M295</f>
        <v>3.9945983898448389E-7</v>
      </c>
      <c r="AL285" s="60">
        <f>N285-'Individ-I&amp;O Tables'!N295</f>
        <v>4.0770721443372793E-7</v>
      </c>
      <c r="AM285" s="297">
        <f>O285-'Individ-I&amp;O Tables'!P295</f>
        <v>-1.5670776454257407E-8</v>
      </c>
      <c r="AN285" s="60">
        <f>P285-'Individ-I&amp;O Tables'!Q295</f>
        <v>-9.6269186400377293E-8</v>
      </c>
      <c r="AO285" s="60">
        <f>Q285-'Individ-I&amp;O Tables'!R295</f>
        <v>-3.8674214430933773E-7</v>
      </c>
      <c r="AP285" s="60">
        <f>R285-'Individ-I&amp;O Tables'!S295</f>
        <v>-2.0221180419000007E-7</v>
      </c>
      <c r="AQ285" s="60">
        <f>S285-'Individ-I&amp;O Tables'!T295</f>
        <v>-4.4341426641558712E-9</v>
      </c>
      <c r="AR285" s="60">
        <f>T285-'Individ-I&amp;O Tables'!U295</f>
        <v>-6.7862882979774497E-8</v>
      </c>
      <c r="AS285" s="60">
        <f>U285-'Individ-I&amp;O Tables'!V295</f>
        <v>-1.3039237556355943E-7</v>
      </c>
      <c r="AT285" s="297">
        <f>V285-'Individ-I&amp;O Tables'!W295</f>
        <v>0</v>
      </c>
    </row>
    <row r="286" spans="1:46" ht="14">
      <c r="A286" s="298">
        <v>2021</v>
      </c>
      <c r="B286" s="84">
        <f>'5.Stata-DNSP&amp;State'!Z187</f>
        <v>1.0091162919998169</v>
      </c>
      <c r="C286" s="84">
        <f>'5.Stata-DNSP&amp;State'!AA187</f>
        <v>1.3081258535385132</v>
      </c>
      <c r="D286" s="84">
        <f>'5.Stata-DNSP&amp;State'!AB187</f>
        <v>1.2954001426696777</v>
      </c>
      <c r="E286" s="84">
        <f>'5.Stata-DNSP&amp;State'!AC187</f>
        <v>1.1053228378295898</v>
      </c>
      <c r="F286" s="84">
        <f>'5.Stata-DNSP&amp;State'!AD187</f>
        <v>0.8651776909828186</v>
      </c>
      <c r="G286" s="84"/>
      <c r="H286" s="84">
        <f>'5.Stata-DNSP&amp;State'!C187</f>
        <v>1.2633458375930786</v>
      </c>
      <c r="I286" s="86">
        <f>'5.Stata-DNSP&amp;State'!AE187</f>
        <v>1.8240351676940918</v>
      </c>
      <c r="J286" s="84">
        <f>'5.Stata-DNSP&amp;State'!AF187</f>
        <v>1.1271489858627319</v>
      </c>
      <c r="K286" s="84">
        <f>'5.Stata-DNSP&amp;State'!AG187</f>
        <v>1.0021235942840576</v>
      </c>
      <c r="L286" s="84">
        <f>'5.Stata-DNSP&amp;State'!AH187</f>
        <v>3.2682449817657471</v>
      </c>
      <c r="M286" s="84">
        <f>'5.Stata-DNSP&amp;State'!AI187</f>
        <v>2.0921366214752197</v>
      </c>
      <c r="N286" s="84">
        <f>'5.Stata-DNSP&amp;State'!AJ187</f>
        <v>1.4425743818283081</v>
      </c>
      <c r="O286" s="85">
        <f>'5.Stata-DNSP&amp;State'!D187</f>
        <v>1.5120910406112671</v>
      </c>
      <c r="P286" s="84">
        <f t="shared" ref="P286" si="133">$H286/I286</f>
        <v>0.69261046057032705</v>
      </c>
      <c r="Q286" s="84">
        <f t="shared" ref="Q286" si="134">$H286/J286</f>
        <v>1.1208330517425789</v>
      </c>
      <c r="R286" s="84">
        <f t="shared" ref="R286" si="135">$H286/K286</f>
        <v>1.2606686887715131</v>
      </c>
      <c r="S286" s="84">
        <f t="shared" ref="S286" si="136">$H286/L286</f>
        <v>0.38655175626110072</v>
      </c>
      <c r="T286" s="84">
        <f t="shared" ref="T286" si="137">$H286/M286</f>
        <v>0.603854368125472</v>
      </c>
      <c r="U286" s="84">
        <f t="shared" ref="U286" si="138">$H286/N286</f>
        <v>0.87575784895883391</v>
      </c>
      <c r="V286" s="85">
        <f>'Index Tables'!F272</f>
        <v>0.94927130000000004</v>
      </c>
      <c r="W286" s="267"/>
      <c r="X286" s="267"/>
      <c r="Y286" s="305">
        <v>2021</v>
      </c>
      <c r="Z286" s="157">
        <f>B286-'Individ-I&amp;O Tables'!B296</f>
        <v>2.9199981699257194E-7</v>
      </c>
      <c r="AA286" s="157">
        <f>C286-'Individ-I&amp;O Tables'!C296</f>
        <v>-1.4646148671637604E-7</v>
      </c>
      <c r="AB286" s="157">
        <f>D286-'Individ-I&amp;O Tables'!D296</f>
        <v>1.4266967762743832E-7</v>
      </c>
      <c r="AC286" s="157">
        <f>E286-'Individ-I&amp;O Tables'!E296</f>
        <v>-1.6217041021171497E-7</v>
      </c>
      <c r="AD286" s="157">
        <f>F286-'Individ-I&amp;O Tables'!F296</f>
        <v>-9.0171814459694133E-9</v>
      </c>
      <c r="AE286" s="157"/>
      <c r="AF286" s="157">
        <f>H286-'Individ-I&amp;O Tables'!H296</f>
        <v>-1.6240692146674007E-7</v>
      </c>
      <c r="AG286" s="302">
        <f>I286-'Individ-I&amp;O Tables'!I296</f>
        <v>1.6769409172390226E-7</v>
      </c>
      <c r="AH286" s="157">
        <f>J286-'Individ-I&amp;O Tables'!J296</f>
        <v>-1.4137268022906824E-8</v>
      </c>
      <c r="AI286" s="157">
        <f>K286-'Individ-I&amp;O Tables'!K296</f>
        <v>-4.0571594239757758E-7</v>
      </c>
      <c r="AJ286" s="157">
        <f>L286-'Individ-I&amp;O Tables'!L296</f>
        <v>-1.8234252774362858E-8</v>
      </c>
      <c r="AK286" s="157">
        <f>M286-'Individ-I&amp;O Tables'!M296</f>
        <v>-3.7852478040889537E-7</v>
      </c>
      <c r="AL286" s="157">
        <f>N286-'Individ-I&amp;O Tables'!N296</f>
        <v>3.8182830808253243E-7</v>
      </c>
      <c r="AM286" s="299">
        <f>O286-'Individ-I&amp;O Tables'!P296</f>
        <v>4.0611267015933095E-8</v>
      </c>
      <c r="AN286" s="157">
        <f>P286-'Individ-I&amp;O Tables'!Q296</f>
        <v>-3.9429672971103003E-8</v>
      </c>
      <c r="AO286" s="157">
        <f>Q286-'Individ-I&amp;O Tables'!R296</f>
        <v>5.1742578888180901E-8</v>
      </c>
      <c r="AP286" s="157">
        <f>R286-'Individ-I&amp;O Tables'!S296</f>
        <v>-3.1122848698217354E-7</v>
      </c>
      <c r="AQ286" s="157">
        <f>S286-'Individ-I&amp;O Tables'!T296</f>
        <v>-4.3738899280221233E-8</v>
      </c>
      <c r="AR286" s="157">
        <f>T286-'Individ-I&amp;O Tables'!U296</f>
        <v>6.8125472041380419E-8</v>
      </c>
      <c r="AS286" s="157">
        <f>U286-'Individ-I&amp;O Tables'!V296</f>
        <v>4.8958833875900609E-8</v>
      </c>
      <c r="AT286" s="299">
        <f>V286-'Individ-I&amp;O Tables'!W296</f>
        <v>0</v>
      </c>
    </row>
    <row r="287" spans="1:46" ht="14">
      <c r="A287" s="77"/>
      <c r="B287" s="87"/>
      <c r="C287" s="87"/>
      <c r="D287" s="87"/>
      <c r="E287" s="87"/>
      <c r="F287" s="87"/>
      <c r="G287" s="78"/>
      <c r="H287" s="87"/>
      <c r="I287" s="87"/>
      <c r="J287" s="87"/>
      <c r="K287" s="87"/>
      <c r="L287" s="87"/>
      <c r="M287" s="87"/>
      <c r="N287" s="87"/>
      <c r="O287" s="87"/>
      <c r="P287" s="87"/>
      <c r="Q287" s="87"/>
      <c r="R287" s="87"/>
      <c r="S287" s="87"/>
      <c r="T287" s="87"/>
      <c r="U287" s="87"/>
      <c r="V287" s="87"/>
      <c r="W287" s="66"/>
      <c r="X287" s="6"/>
    </row>
    <row r="288" spans="1:46" ht="14">
      <c r="A288" s="77"/>
      <c r="B288" s="87"/>
      <c r="C288" s="87"/>
      <c r="D288" s="87"/>
      <c r="E288" s="87"/>
      <c r="F288" s="87"/>
      <c r="G288" s="78"/>
      <c r="H288" s="87"/>
      <c r="I288" s="87"/>
      <c r="J288" s="87"/>
      <c r="K288" s="87"/>
      <c r="L288" s="87"/>
      <c r="M288" s="87"/>
      <c r="N288" s="87"/>
      <c r="O288" s="87"/>
      <c r="P288" s="87"/>
      <c r="Q288" s="87"/>
      <c r="R288" s="87"/>
      <c r="S288" s="87"/>
      <c r="T288" s="87"/>
      <c r="U288" s="87"/>
      <c r="V288" s="87"/>
      <c r="W288" s="66"/>
      <c r="X288" s="6"/>
    </row>
    <row r="289" spans="1:46" ht="14">
      <c r="A289" s="77"/>
      <c r="B289" s="87"/>
      <c r="C289" s="87"/>
      <c r="D289" s="87"/>
      <c r="E289" s="87"/>
      <c r="F289" s="87"/>
      <c r="G289" s="87"/>
      <c r="H289" s="87"/>
      <c r="I289" s="87"/>
      <c r="J289" s="87"/>
      <c r="K289" s="87"/>
      <c r="L289" s="87"/>
      <c r="M289" s="87"/>
      <c r="N289" s="87"/>
      <c r="O289" s="87"/>
      <c r="P289" s="87"/>
      <c r="Q289" s="87"/>
      <c r="R289" s="87"/>
      <c r="S289" s="87"/>
      <c r="T289" s="87"/>
      <c r="U289" s="87"/>
      <c r="V289" s="87"/>
      <c r="W289" s="65"/>
    </row>
    <row r="290" spans="1:46">
      <c r="A290" s="313"/>
      <c r="B290" s="314"/>
      <c r="C290" s="314"/>
      <c r="D290" s="314"/>
      <c r="E290" s="314"/>
      <c r="F290" s="314"/>
      <c r="G290" s="314"/>
      <c r="H290" s="314"/>
      <c r="I290" s="314"/>
      <c r="J290" s="267"/>
      <c r="K290" s="267"/>
      <c r="L290" s="267"/>
      <c r="M290" s="267"/>
      <c r="N290" s="267"/>
      <c r="O290" s="267"/>
      <c r="P290" s="267"/>
      <c r="Q290" s="267"/>
      <c r="R290" s="267"/>
      <c r="S290" s="267"/>
      <c r="T290" s="267"/>
      <c r="U290" s="267"/>
      <c r="V290" s="267"/>
    </row>
    <row r="291" spans="1:46">
      <c r="A291" s="59"/>
      <c r="B291" s="56"/>
      <c r="C291" s="56"/>
      <c r="D291" s="56"/>
      <c r="E291" s="56"/>
      <c r="F291" s="56"/>
      <c r="G291" s="56"/>
      <c r="H291" s="56"/>
      <c r="I291" s="56"/>
    </row>
    <row r="292" spans="1:46">
      <c r="A292" s="67"/>
      <c r="B292" s="68"/>
      <c r="C292" s="68"/>
      <c r="D292" s="68"/>
      <c r="E292" s="68"/>
      <c r="F292" s="68"/>
      <c r="G292" s="68"/>
      <c r="H292" s="68"/>
      <c r="I292" s="68"/>
      <c r="J292" s="68"/>
      <c r="K292" s="68"/>
      <c r="L292" s="68"/>
      <c r="M292" s="68"/>
      <c r="N292" s="68"/>
      <c r="O292" s="68"/>
      <c r="P292" s="68"/>
      <c r="Q292" s="68"/>
      <c r="R292" s="68"/>
      <c r="S292" s="68"/>
      <c r="T292" s="68"/>
      <c r="U292" s="68"/>
      <c r="V292" s="68"/>
    </row>
    <row r="293" spans="1:46">
      <c r="A293" s="69"/>
      <c r="B293" s="413" t="s">
        <v>153</v>
      </c>
      <c r="C293" s="413"/>
      <c r="D293" s="413"/>
      <c r="E293" s="413"/>
      <c r="F293" s="413"/>
      <c r="G293" s="413"/>
      <c r="H293" s="413"/>
      <c r="I293" s="414" t="s">
        <v>154</v>
      </c>
      <c r="J293" s="413"/>
      <c r="K293" s="413"/>
      <c r="L293" s="413"/>
      <c r="M293" s="413"/>
      <c r="N293" s="413"/>
      <c r="O293" s="415"/>
      <c r="P293" s="416" t="s">
        <v>155</v>
      </c>
      <c r="Q293" s="416"/>
      <c r="R293" s="416"/>
      <c r="S293" s="416"/>
      <c r="T293" s="416"/>
      <c r="U293" s="416"/>
      <c r="V293" s="417"/>
      <c r="Y293" s="293"/>
      <c r="Z293" s="413" t="s">
        <v>153</v>
      </c>
      <c r="AA293" s="413"/>
      <c r="AB293" s="413"/>
      <c r="AC293" s="413"/>
      <c r="AD293" s="413"/>
      <c r="AE293" s="413"/>
      <c r="AF293" s="413"/>
      <c r="AG293" s="414" t="s">
        <v>154</v>
      </c>
      <c r="AH293" s="413"/>
      <c r="AI293" s="413"/>
      <c r="AJ293" s="413"/>
      <c r="AK293" s="413"/>
      <c r="AL293" s="413"/>
      <c r="AM293" s="415"/>
      <c r="AN293" s="416" t="s">
        <v>155</v>
      </c>
      <c r="AO293" s="416"/>
      <c r="AP293" s="416"/>
      <c r="AQ293" s="416"/>
      <c r="AR293" s="416"/>
      <c r="AS293" s="416"/>
      <c r="AT293" s="417"/>
    </row>
    <row r="294" spans="1:46" ht="30">
      <c r="A294" s="303" t="s">
        <v>7</v>
      </c>
      <c r="B294" s="310" t="s">
        <v>37</v>
      </c>
      <c r="C294" s="310" t="s">
        <v>39</v>
      </c>
      <c r="D294" s="310" t="s">
        <v>13</v>
      </c>
      <c r="E294" s="310" t="s">
        <v>38</v>
      </c>
      <c r="F294" s="310" t="s">
        <v>156</v>
      </c>
      <c r="G294" s="310" t="s">
        <v>42</v>
      </c>
      <c r="H294" s="310" t="s">
        <v>43</v>
      </c>
      <c r="I294" s="95" t="s">
        <v>40</v>
      </c>
      <c r="J294" s="96" t="s">
        <v>158</v>
      </c>
      <c r="K294" s="96" t="s">
        <v>157</v>
      </c>
      <c r="L294" s="96" t="s">
        <v>159</v>
      </c>
      <c r="M294" s="96" t="s">
        <v>160</v>
      </c>
      <c r="N294" s="96" t="s">
        <v>41</v>
      </c>
      <c r="O294" s="97" t="s">
        <v>44</v>
      </c>
      <c r="P294" s="74" t="s">
        <v>40</v>
      </c>
      <c r="Q294" s="74" t="s">
        <v>158</v>
      </c>
      <c r="R294" s="74" t="s">
        <v>157</v>
      </c>
      <c r="S294" s="74" t="s">
        <v>159</v>
      </c>
      <c r="T294" s="74" t="s">
        <v>160</v>
      </c>
      <c r="U294" s="74" t="s">
        <v>41</v>
      </c>
      <c r="V294" s="76" t="s">
        <v>11</v>
      </c>
      <c r="Y294" s="303" t="s">
        <v>7</v>
      </c>
      <c r="Z294" s="169" t="s">
        <v>37</v>
      </c>
      <c r="AA294" s="169" t="s">
        <v>39</v>
      </c>
      <c r="AB294" s="169" t="s">
        <v>13</v>
      </c>
      <c r="AC294" s="169" t="s">
        <v>38</v>
      </c>
      <c r="AD294" s="169" t="s">
        <v>156</v>
      </c>
      <c r="AE294" s="169" t="s">
        <v>42</v>
      </c>
      <c r="AF294" s="169" t="s">
        <v>43</v>
      </c>
      <c r="AG294" s="73" t="s">
        <v>40</v>
      </c>
      <c r="AH294" s="74" t="s">
        <v>158</v>
      </c>
      <c r="AI294" s="74" t="s">
        <v>157</v>
      </c>
      <c r="AJ294" s="74" t="s">
        <v>159</v>
      </c>
      <c r="AK294" s="74" t="s">
        <v>160</v>
      </c>
      <c r="AL294" s="74" t="s">
        <v>41</v>
      </c>
      <c r="AM294" s="75" t="s">
        <v>44</v>
      </c>
      <c r="AN294" s="74" t="s">
        <v>40</v>
      </c>
      <c r="AO294" s="74" t="s">
        <v>158</v>
      </c>
      <c r="AP294" s="74" t="s">
        <v>157</v>
      </c>
      <c r="AQ294" s="74" t="s">
        <v>159</v>
      </c>
      <c r="AR294" s="74" t="s">
        <v>160</v>
      </c>
      <c r="AS294" s="74" t="s">
        <v>41</v>
      </c>
      <c r="AT294" s="76" t="s">
        <v>11</v>
      </c>
    </row>
    <row r="295" spans="1:46" ht="14">
      <c r="A295" s="304">
        <v>2006</v>
      </c>
      <c r="B295" s="88">
        <f>'5.Stata-DNSP&amp;State'!Z189</f>
        <v>1</v>
      </c>
      <c r="C295" s="88">
        <f>'5.Stata-DNSP&amp;State'!AA189</f>
        <v>1</v>
      </c>
      <c r="D295" s="88">
        <f>'5.Stata-DNSP&amp;State'!AB189</f>
        <v>1</v>
      </c>
      <c r="E295" s="88">
        <f>'5.Stata-DNSP&amp;State'!AC189</f>
        <v>1</v>
      </c>
      <c r="F295" s="88">
        <f>'5.Stata-DNSP&amp;State'!AD189</f>
        <v>1</v>
      </c>
      <c r="G295" s="88"/>
      <c r="H295" s="88">
        <f>'5.Stata-DNSP&amp;State'!C189</f>
        <v>1</v>
      </c>
      <c r="I295" s="80">
        <f>'5.Stata-DNSP&amp;State'!AE189</f>
        <v>1</v>
      </c>
      <c r="J295" s="88">
        <f>'5.Stata-DNSP&amp;State'!AF189</f>
        <v>1</v>
      </c>
      <c r="K295" s="88">
        <f>'5.Stata-DNSP&amp;State'!AG189</f>
        <v>1</v>
      </c>
      <c r="L295" s="88">
        <f>'5.Stata-DNSP&amp;State'!AH189</f>
        <v>1</v>
      </c>
      <c r="M295" s="88">
        <f>'5.Stata-DNSP&amp;State'!AI189</f>
        <v>1</v>
      </c>
      <c r="N295" s="88">
        <f>'5.Stata-DNSP&amp;State'!AJ189</f>
        <v>1</v>
      </c>
      <c r="O295" s="89">
        <f>'5.Stata-DNSP&amp;State'!D189</f>
        <v>1</v>
      </c>
      <c r="P295" s="88">
        <f t="shared" ref="P295:P309" si="139">$H295/I295</f>
        <v>1</v>
      </c>
      <c r="Q295" s="78">
        <f t="shared" ref="Q295:Q309" si="140">$H295/J295</f>
        <v>1</v>
      </c>
      <c r="R295" s="78">
        <f t="shared" ref="R295:R309" si="141">$H295/K295</f>
        <v>1</v>
      </c>
      <c r="S295" s="78">
        <f t="shared" ref="S295:S309" si="142">$H295/L295</f>
        <v>1</v>
      </c>
      <c r="T295" s="78">
        <f t="shared" ref="T295:T309" si="143">$H295/M295</f>
        <v>1</v>
      </c>
      <c r="U295" s="78">
        <f t="shared" ref="U295:U309" si="144">$H295/N295</f>
        <v>1</v>
      </c>
      <c r="V295" s="79">
        <f>'Index Tables'!F282</f>
        <v>1</v>
      </c>
      <c r="Y295" s="304">
        <v>2006</v>
      </c>
      <c r="Z295" s="156">
        <f>B295-'Individ-I&amp;O Tables'!B306</f>
        <v>0</v>
      </c>
      <c r="AA295" s="156">
        <f>C295-'Individ-I&amp;O Tables'!C306</f>
        <v>0</v>
      </c>
      <c r="AB295" s="156">
        <f>D295-'Individ-I&amp;O Tables'!D306</f>
        <v>0</v>
      </c>
      <c r="AC295" s="156">
        <f>E295-'Individ-I&amp;O Tables'!E306</f>
        <v>0</v>
      </c>
      <c r="AD295" s="156">
        <f>F295-'Individ-I&amp;O Tables'!F306</f>
        <v>0</v>
      </c>
      <c r="AE295" s="156"/>
      <c r="AF295" s="156">
        <f>H295-'Individ-I&amp;O Tables'!H306</f>
        <v>0</v>
      </c>
      <c r="AG295" s="300">
        <f>I295-'Individ-I&amp;O Tables'!I306</f>
        <v>0</v>
      </c>
      <c r="AH295" s="156">
        <f>J295-'Individ-I&amp;O Tables'!J306</f>
        <v>0</v>
      </c>
      <c r="AI295" s="156">
        <f>K295-'Individ-I&amp;O Tables'!K306</f>
        <v>0</v>
      </c>
      <c r="AJ295" s="156">
        <f>L295-'Individ-I&amp;O Tables'!L306</f>
        <v>0</v>
      </c>
      <c r="AK295" s="156">
        <f>M295-'Individ-I&amp;O Tables'!M306</f>
        <v>0</v>
      </c>
      <c r="AL295" s="156">
        <f>N295-'Individ-I&amp;O Tables'!N306</f>
        <v>0</v>
      </c>
      <c r="AM295" s="296">
        <f>O295-'Individ-I&amp;O Tables'!P306</f>
        <v>0</v>
      </c>
      <c r="AN295" s="156">
        <f>P295-'Individ-I&amp;O Tables'!Q306</f>
        <v>0</v>
      </c>
      <c r="AO295" s="156">
        <f>Q295-'Individ-I&amp;O Tables'!R306</f>
        <v>0</v>
      </c>
      <c r="AP295" s="156">
        <f>R295-'Individ-I&amp;O Tables'!S306</f>
        <v>0</v>
      </c>
      <c r="AQ295" s="156">
        <f>S295-'Individ-I&amp;O Tables'!T306</f>
        <v>0</v>
      </c>
      <c r="AR295" s="156">
        <f>T295-'Individ-I&amp;O Tables'!U306</f>
        <v>0</v>
      </c>
      <c r="AS295" s="156">
        <f>U295-'Individ-I&amp;O Tables'!V306</f>
        <v>0</v>
      </c>
      <c r="AT295" s="296">
        <f>V295-'Individ-I&amp;O Tables'!W306</f>
        <v>0</v>
      </c>
    </row>
    <row r="296" spans="1:46" ht="14">
      <c r="A296" s="304">
        <v>2007</v>
      </c>
      <c r="B296" s="78">
        <f>'5.Stata-DNSP&amp;State'!Z190</f>
        <v>0.9928971529006958</v>
      </c>
      <c r="C296" s="78">
        <f>'5.Stata-DNSP&amp;State'!AA190</f>
        <v>1.0799623727798462</v>
      </c>
      <c r="D296" s="78">
        <f>'5.Stata-DNSP&amp;State'!AB190</f>
        <v>1.0193177461624146</v>
      </c>
      <c r="E296" s="78">
        <f>'5.Stata-DNSP&amp;State'!AC190</f>
        <v>1.0000094175338745</v>
      </c>
      <c r="F296" s="78">
        <f>'5.Stata-DNSP&amp;State'!AD190</f>
        <v>1.3359240293502808</v>
      </c>
      <c r="G296" s="78"/>
      <c r="H296" s="78">
        <f>'5.Stata-DNSP&amp;State'!C190</f>
        <v>0.97696030139923096</v>
      </c>
      <c r="I296" s="82">
        <f>'5.Stata-DNSP&amp;State'!AE190</f>
        <v>0.99797296524047852</v>
      </c>
      <c r="J296" s="78">
        <f>'5.Stata-DNSP&amp;State'!AF190</f>
        <v>1</v>
      </c>
      <c r="K296" s="78">
        <f>'5.Stata-DNSP&amp;State'!AG190</f>
        <v>1</v>
      </c>
      <c r="L296" s="78">
        <f>'5.Stata-DNSP&amp;State'!AH190</f>
        <v>1</v>
      </c>
      <c r="M296" s="78">
        <f>'5.Stata-DNSP&amp;State'!AI190</f>
        <v>1.000258207321167</v>
      </c>
      <c r="N296" s="78">
        <f>'5.Stata-DNSP&amp;State'!AJ190</f>
        <v>1.0371992588043213</v>
      </c>
      <c r="O296" s="79">
        <f>'5.Stata-DNSP&amp;State'!D190</f>
        <v>1.0084946155548096</v>
      </c>
      <c r="P296" s="78">
        <f t="shared" si="139"/>
        <v>0.97894465624508753</v>
      </c>
      <c r="Q296" s="78">
        <f t="shared" si="140"/>
        <v>0.97696030139923096</v>
      </c>
      <c r="R296" s="78">
        <f t="shared" si="141"/>
        <v>0.97696030139923096</v>
      </c>
      <c r="S296" s="78">
        <f t="shared" si="142"/>
        <v>0.97696030139923096</v>
      </c>
      <c r="T296" s="78">
        <f t="shared" si="143"/>
        <v>0.97670810821504672</v>
      </c>
      <c r="U296" s="78">
        <f t="shared" si="144"/>
        <v>0.94192151903913479</v>
      </c>
      <c r="V296" s="79">
        <f>'Index Tables'!F283</f>
        <v>0.96365889999999998</v>
      </c>
      <c r="Y296" s="304">
        <v>2007</v>
      </c>
      <c r="Z296" s="60">
        <f>B296-'Individ-I&amp;O Tables'!B307</f>
        <v>5.2900695823865362E-8</v>
      </c>
      <c r="AA296" s="60">
        <f>C296-'Individ-I&amp;O Tables'!C307</f>
        <v>3.727798461028442E-7</v>
      </c>
      <c r="AB296" s="60">
        <f>D296-'Individ-I&amp;O Tables'!D307</f>
        <v>-2.5383758539554435E-7</v>
      </c>
      <c r="AC296" s="60">
        <f>E296-'Individ-I&amp;O Tables'!E307</f>
        <v>4.1753387458598468E-7</v>
      </c>
      <c r="AD296" s="60">
        <f>F296-'Individ-I&amp;O Tables'!F307</f>
        <v>2.9350280872364465E-8</v>
      </c>
      <c r="AE296" s="60"/>
      <c r="AF296" s="60">
        <f>H296-'Individ-I&amp;O Tables'!H307</f>
        <v>-1.9860076905242607E-7</v>
      </c>
      <c r="AG296" s="301">
        <f>I296-'Individ-I&amp;O Tables'!I307</f>
        <v>-3.4759521483351818E-8</v>
      </c>
      <c r="AH296" s="60">
        <f>J296-'Individ-I&amp;O Tables'!J307</f>
        <v>0</v>
      </c>
      <c r="AI296" s="60">
        <f>K296-'Individ-I&amp;O Tables'!K307</f>
        <v>0</v>
      </c>
      <c r="AJ296" s="60">
        <f>L296-'Individ-I&amp;O Tables'!L307</f>
        <v>0</v>
      </c>
      <c r="AK296" s="60">
        <f>M296-'Individ-I&amp;O Tables'!M307</f>
        <v>2.0732116690069802E-7</v>
      </c>
      <c r="AL296" s="60">
        <f>N296-'Individ-I&amp;O Tables'!N307</f>
        <v>2.5880432130698239E-7</v>
      </c>
      <c r="AM296" s="297">
        <f>O296-'Individ-I&amp;O Tables'!P307</f>
        <v>-3.8444519034896985E-7</v>
      </c>
      <c r="AN296" s="60">
        <f>P296-'Individ-I&amp;O Tables'!Q307</f>
        <v>-1.4375491241835903E-7</v>
      </c>
      <c r="AO296" s="60">
        <f>Q296-'Individ-I&amp;O Tables'!R307</f>
        <v>-1.9860076905242607E-7</v>
      </c>
      <c r="AP296" s="60">
        <f>R296-'Individ-I&amp;O Tables'!S307</f>
        <v>-1.9860076905242607E-7</v>
      </c>
      <c r="AQ296" s="60">
        <f>S296-'Individ-I&amp;O Tables'!T307</f>
        <v>-1.9860076905242607E-7</v>
      </c>
      <c r="AR296" s="60">
        <f>T296-'Individ-I&amp;O Tables'!U307</f>
        <v>-9.1784953304419048E-8</v>
      </c>
      <c r="AS296" s="60">
        <f>U296-'Individ-I&amp;O Tables'!V307</f>
        <v>-8.0960865234125379E-8</v>
      </c>
      <c r="AT296" s="297">
        <f>V296-'Individ-I&amp;O Tables'!W307</f>
        <v>0</v>
      </c>
    </row>
    <row r="297" spans="1:46" ht="14">
      <c r="A297" s="304">
        <v>2008</v>
      </c>
      <c r="B297" s="78">
        <f>'5.Stata-DNSP&amp;State'!Z191</f>
        <v>0.9982866644859314</v>
      </c>
      <c r="C297" s="78">
        <f>'5.Stata-DNSP&amp;State'!AA191</f>
        <v>1.0856068134307861</v>
      </c>
      <c r="D297" s="78">
        <f>'5.Stata-DNSP&amp;State'!AB191</f>
        <v>1.0390266180038452</v>
      </c>
      <c r="E297" s="78">
        <f>'5.Stata-DNSP&amp;State'!AC191</f>
        <v>1.0000094175338745</v>
      </c>
      <c r="F297" s="78">
        <f>'5.Stata-DNSP&amp;State'!AD191</f>
        <v>1.3774973154067993</v>
      </c>
      <c r="G297" s="78"/>
      <c r="H297" s="78">
        <f>'5.Stata-DNSP&amp;State'!C191</f>
        <v>0.97858542203903198</v>
      </c>
      <c r="I297" s="82">
        <f>'5.Stata-DNSP&amp;State'!AE191</f>
        <v>1.0078485012054443</v>
      </c>
      <c r="J297" s="78">
        <f>'5.Stata-DNSP&amp;State'!AF191</f>
        <v>1</v>
      </c>
      <c r="K297" s="78">
        <f>'5.Stata-DNSP&amp;State'!AG191</f>
        <v>1</v>
      </c>
      <c r="L297" s="78">
        <f>'5.Stata-DNSP&amp;State'!AH191</f>
        <v>1</v>
      </c>
      <c r="M297" s="78">
        <f>'5.Stata-DNSP&amp;State'!AI191</f>
        <v>1.000258207321167</v>
      </c>
      <c r="N297" s="78">
        <f>'5.Stata-DNSP&amp;State'!AJ191</f>
        <v>1.0877617597579956</v>
      </c>
      <c r="O297" s="79">
        <f>'5.Stata-DNSP&amp;State'!D191</f>
        <v>1.0250644683837891</v>
      </c>
      <c r="P297" s="78">
        <f t="shared" si="139"/>
        <v>0.97096480360747472</v>
      </c>
      <c r="Q297" s="78">
        <f t="shared" si="140"/>
        <v>0.97858542203903198</v>
      </c>
      <c r="R297" s="78">
        <f t="shared" si="141"/>
        <v>0.97858542203903198</v>
      </c>
      <c r="S297" s="78">
        <f t="shared" si="142"/>
        <v>0.97858542203903198</v>
      </c>
      <c r="T297" s="78">
        <f t="shared" si="143"/>
        <v>0.97833280934512123</v>
      </c>
      <c r="U297" s="78">
        <f t="shared" si="144"/>
        <v>0.8996321237260142</v>
      </c>
      <c r="V297" s="79">
        <f>'Index Tables'!F284</f>
        <v>0.94615190000000005</v>
      </c>
      <c r="Y297" s="304">
        <v>2008</v>
      </c>
      <c r="Z297" s="60">
        <f>B297-'Individ-I&amp;O Tables'!B308</f>
        <v>6.4485931372537664E-8</v>
      </c>
      <c r="AA297" s="60">
        <f>C297-'Individ-I&amp;O Tables'!C308</f>
        <v>-1.8656921385584724E-7</v>
      </c>
      <c r="AB297" s="60">
        <f>D297-'Individ-I&amp;O Tables'!D308</f>
        <v>-3.8199615470801973E-7</v>
      </c>
      <c r="AC297" s="60">
        <f>E297-'Individ-I&amp;O Tables'!E308</f>
        <v>4.1753387458598468E-7</v>
      </c>
      <c r="AD297" s="60">
        <f>F297-'Individ-I&amp;O Tables'!F308</f>
        <v>3.1540679934494165E-7</v>
      </c>
      <c r="AE297" s="60"/>
      <c r="AF297" s="60">
        <f>H297-'Individ-I&amp;O Tables'!H308</f>
        <v>2.2039031932763464E-8</v>
      </c>
      <c r="AG297" s="301">
        <f>I297-'Individ-I&amp;O Tables'!I308</f>
        <v>5.0120544425880098E-7</v>
      </c>
      <c r="AH297" s="60">
        <f>J297-'Individ-I&amp;O Tables'!J308</f>
        <v>0</v>
      </c>
      <c r="AI297" s="60">
        <f>K297-'Individ-I&amp;O Tables'!K308</f>
        <v>0</v>
      </c>
      <c r="AJ297" s="60">
        <f>L297-'Individ-I&amp;O Tables'!L308</f>
        <v>0</v>
      </c>
      <c r="AK297" s="60">
        <f>M297-'Individ-I&amp;O Tables'!M308</f>
        <v>2.0732116690069802E-7</v>
      </c>
      <c r="AL297" s="60">
        <f>N297-'Individ-I&amp;O Tables'!N308</f>
        <v>-2.4024200429018094E-7</v>
      </c>
      <c r="AM297" s="297">
        <f>O297-'Individ-I&amp;O Tables'!P308</f>
        <v>-5.3161621083042121E-7</v>
      </c>
      <c r="AN297" s="60">
        <f>P297-'Individ-I&amp;O Tables'!Q308</f>
        <v>3.607474763356322E-9</v>
      </c>
      <c r="AO297" s="60">
        <f>Q297-'Individ-I&amp;O Tables'!R308</f>
        <v>2.2039031932763464E-8</v>
      </c>
      <c r="AP297" s="60">
        <f>R297-'Individ-I&amp;O Tables'!S308</f>
        <v>2.2039031932763464E-8</v>
      </c>
      <c r="AQ297" s="60">
        <f>S297-'Individ-I&amp;O Tables'!T308</f>
        <v>2.2039031932763464E-8</v>
      </c>
      <c r="AR297" s="60">
        <f>T297-'Individ-I&amp;O Tables'!U308</f>
        <v>9.3451212324069388E-9</v>
      </c>
      <c r="AS297" s="60">
        <f>U297-'Individ-I&amp;O Tables'!V308</f>
        <v>2.3726014153346853E-8</v>
      </c>
      <c r="AT297" s="297">
        <f>V297-'Individ-I&amp;O Tables'!W308</f>
        <v>0</v>
      </c>
    </row>
    <row r="298" spans="1:46" ht="14">
      <c r="A298" s="304">
        <v>2009</v>
      </c>
      <c r="B298" s="78">
        <f>'5.Stata-DNSP&amp;State'!Z192</f>
        <v>1.0308808088302612</v>
      </c>
      <c r="C298" s="78">
        <f>'5.Stata-DNSP&amp;State'!AA192</f>
        <v>1.0856068134307861</v>
      </c>
      <c r="D298" s="78">
        <f>'5.Stata-DNSP&amp;State'!AB192</f>
        <v>1.0591343641281128</v>
      </c>
      <c r="E298" s="78">
        <f>'5.Stata-DNSP&amp;State'!AC192</f>
        <v>1.0027298927307129</v>
      </c>
      <c r="F298" s="78">
        <f>'5.Stata-DNSP&amp;State'!AD192</f>
        <v>1.6127728223800659</v>
      </c>
      <c r="G298" s="78"/>
      <c r="H298" s="78">
        <f>'5.Stata-DNSP&amp;State'!C192</f>
        <v>0.95237410068511963</v>
      </c>
      <c r="I298" s="82">
        <f>'5.Stata-DNSP&amp;State'!AE192</f>
        <v>1.1260552406311035</v>
      </c>
      <c r="J298" s="78">
        <f>'5.Stata-DNSP&amp;State'!AF192</f>
        <v>1.0067024230957031</v>
      </c>
      <c r="K298" s="78">
        <f>'5.Stata-DNSP&amp;State'!AG192</f>
        <v>0.99905085563659668</v>
      </c>
      <c r="L298" s="78">
        <f>'5.Stata-DNSP&amp;State'!AH192</f>
        <v>1.4521987438201904</v>
      </c>
      <c r="M298" s="78">
        <f>'5.Stata-DNSP&amp;State'!AI192</f>
        <v>1.0030043125152588</v>
      </c>
      <c r="N298" s="78">
        <f>'5.Stata-DNSP&amp;State'!AJ192</f>
        <v>1.1326371431350708</v>
      </c>
      <c r="O298" s="79">
        <f>'5.Stata-DNSP&amp;State'!D192</f>
        <v>1.0804126262664795</v>
      </c>
      <c r="P298" s="78">
        <f t="shared" si="139"/>
        <v>0.84576143897821265</v>
      </c>
      <c r="Q298" s="78">
        <f t="shared" si="140"/>
        <v>0.9460333846783453</v>
      </c>
      <c r="R298" s="78">
        <f t="shared" si="141"/>
        <v>0.95327889997978676</v>
      </c>
      <c r="S298" s="78">
        <f t="shared" si="142"/>
        <v>0.65581526270968971</v>
      </c>
      <c r="T298" s="78">
        <f t="shared" si="143"/>
        <v>0.94952144153481</v>
      </c>
      <c r="U298" s="78">
        <f t="shared" si="144"/>
        <v>0.84084660869323602</v>
      </c>
      <c r="V298" s="79">
        <f>'Index Tables'!F285</f>
        <v>0.90263309999999997</v>
      </c>
      <c r="Y298" s="304">
        <v>2009</v>
      </c>
      <c r="Z298" s="60">
        <f>B298-'Individ-I&amp;O Tables'!B309</f>
        <v>-1.9116973870580978E-7</v>
      </c>
      <c r="AA298" s="60">
        <f>C298-'Individ-I&amp;O Tables'!C309</f>
        <v>-1.8656921385584724E-7</v>
      </c>
      <c r="AB298" s="60">
        <f>D298-'Individ-I&amp;O Tables'!D309</f>
        <v>3.6412811277308776E-7</v>
      </c>
      <c r="AC298" s="60">
        <f>E298-'Individ-I&amp;O Tables'!E309</f>
        <v>-1.0726928700854899E-7</v>
      </c>
      <c r="AD298" s="60">
        <f>F298-'Individ-I&amp;O Tables'!F309</f>
        <v>-1.7761993409415311E-7</v>
      </c>
      <c r="AE298" s="60"/>
      <c r="AF298" s="60">
        <f>H298-'Individ-I&amp;O Tables'!H309</f>
        <v>2.0068511963344804E-7</v>
      </c>
      <c r="AG298" s="301">
        <f>I298-'Individ-I&amp;O Tables'!I309</f>
        <v>2.4063110348748751E-7</v>
      </c>
      <c r="AH298" s="60">
        <f>J298-'Individ-I&amp;O Tables'!J309</f>
        <v>4.2309570313925349E-7</v>
      </c>
      <c r="AI298" s="60">
        <f>K298-'Individ-I&amp;O Tables'!K309</f>
        <v>5.5636596663077853E-8</v>
      </c>
      <c r="AJ298" s="60">
        <f>L298-'Individ-I&amp;O Tables'!L309</f>
        <v>-2.5617980958791975E-7</v>
      </c>
      <c r="AK298" s="60">
        <f>M298-'Individ-I&amp;O Tables'!M309</f>
        <v>3.1251525878239761E-7</v>
      </c>
      <c r="AL298" s="60">
        <f>N298-'Individ-I&amp;O Tables'!N309</f>
        <v>1.4313507090690791E-7</v>
      </c>
      <c r="AM298" s="297">
        <f>O298-'Individ-I&amp;O Tables'!P309</f>
        <v>-3.7373352057556986E-7</v>
      </c>
      <c r="AN298" s="60">
        <f>P298-'Individ-I&amp;O Tables'!Q309</f>
        <v>2.3897821266327668E-7</v>
      </c>
      <c r="AO298" s="60">
        <f>Q298-'Individ-I&amp;O Tables'!R309</f>
        <v>2.8467834534140479E-7</v>
      </c>
      <c r="AP298" s="60">
        <f>R298-'Individ-I&amp;O Tables'!S309</f>
        <v>1.9997978673025329E-7</v>
      </c>
      <c r="AQ298" s="60">
        <f>S298-'Individ-I&amp;O Tables'!T309</f>
        <v>1.6270968972165178E-7</v>
      </c>
      <c r="AR298" s="60">
        <f>T298-'Individ-I&amp;O Tables'!U309</f>
        <v>2.4153481004152155E-7</v>
      </c>
      <c r="AS298" s="60">
        <f>U298-'Individ-I&amp;O Tables'!V309</f>
        <v>2.0869323602568102E-7</v>
      </c>
      <c r="AT298" s="297">
        <f>V298-'Individ-I&amp;O Tables'!W309</f>
        <v>0</v>
      </c>
    </row>
    <row r="299" spans="1:46" ht="14">
      <c r="A299" s="304">
        <v>2010</v>
      </c>
      <c r="B299" s="78">
        <f>'5.Stata-DNSP&amp;State'!Z193</f>
        <v>1.0217041969299316</v>
      </c>
      <c r="C299" s="78">
        <f>'5.Stata-DNSP&amp;State'!AA193</f>
        <v>1.0856068134307861</v>
      </c>
      <c r="D299" s="78">
        <f>'5.Stata-DNSP&amp;State'!AB193</f>
        <v>1.0796492099761963</v>
      </c>
      <c r="E299" s="78">
        <f>'5.Stata-DNSP&amp;State'!AC193</f>
        <v>1.01988685131073</v>
      </c>
      <c r="F299" s="78">
        <f>'5.Stata-DNSP&amp;State'!AD193</f>
        <v>1.6767280101776123</v>
      </c>
      <c r="G299" s="78"/>
      <c r="H299" s="78">
        <f>'5.Stata-DNSP&amp;State'!C193</f>
        <v>0.95830237865447998</v>
      </c>
      <c r="I299" s="82">
        <f>'5.Stata-DNSP&amp;State'!AE193</f>
        <v>1.333401083946228</v>
      </c>
      <c r="J299" s="78">
        <f>'5.Stata-DNSP&amp;State'!AF193</f>
        <v>1.0067024230957031</v>
      </c>
      <c r="K299" s="78">
        <f>'5.Stata-DNSP&amp;State'!AG193</f>
        <v>1.0184503793716431</v>
      </c>
      <c r="L299" s="78">
        <f>'5.Stata-DNSP&amp;State'!AH193</f>
        <v>1.4589219093322754</v>
      </c>
      <c r="M299" s="78">
        <f>'5.Stata-DNSP&amp;State'!AI193</f>
        <v>1.044023871421814</v>
      </c>
      <c r="N299" s="78">
        <f>'5.Stata-DNSP&amp;State'!AJ193</f>
        <v>1.1817078590393066</v>
      </c>
      <c r="O299" s="79">
        <f>'5.Stata-DNSP&amp;State'!D193</f>
        <v>1.1713767051696777</v>
      </c>
      <c r="P299" s="78">
        <f t="shared" si="139"/>
        <v>0.71869026521139789</v>
      </c>
      <c r="Q299" s="78">
        <f t="shared" si="140"/>
        <v>0.95192219336038897</v>
      </c>
      <c r="R299" s="78">
        <f t="shared" si="141"/>
        <v>0.94094164827718674</v>
      </c>
      <c r="S299" s="78">
        <f t="shared" si="142"/>
        <v>0.65685652708655207</v>
      </c>
      <c r="T299" s="78">
        <f t="shared" si="143"/>
        <v>0.91789316785391761</v>
      </c>
      <c r="U299" s="78">
        <f t="shared" si="144"/>
        <v>0.81094694540963053</v>
      </c>
      <c r="V299" s="79">
        <f>'Index Tables'!F286</f>
        <v>0.88024369999999996</v>
      </c>
      <c r="Y299" s="304">
        <v>2010</v>
      </c>
      <c r="Z299" s="60">
        <f>B299-'Individ-I&amp;O Tables'!B310</f>
        <v>1.9692993169506678E-7</v>
      </c>
      <c r="AA299" s="60">
        <f>C299-'Individ-I&amp;O Tables'!C310</f>
        <v>-1.8656921385584724E-7</v>
      </c>
      <c r="AB299" s="60">
        <f>D299-'Individ-I&amp;O Tables'!D310</f>
        <v>2.0997619620821695E-7</v>
      </c>
      <c r="AC299" s="60">
        <f>E299-'Individ-I&amp;O Tables'!E310</f>
        <v>-1.486892700075515E-7</v>
      </c>
      <c r="AD299" s="60">
        <f>F299-'Individ-I&amp;O Tables'!F310</f>
        <v>1.0177612308481798E-8</v>
      </c>
      <c r="AE299" s="60"/>
      <c r="AF299" s="60">
        <f>H299-'Individ-I&amp;O Tables'!H310</f>
        <v>3.7865447999330115E-7</v>
      </c>
      <c r="AG299" s="301">
        <f>I299-'Individ-I&amp;O Tables'!I310</f>
        <v>8.3946227968922926E-8</v>
      </c>
      <c r="AH299" s="60">
        <f>J299-'Individ-I&amp;O Tables'!J310</f>
        <v>4.2309570313925349E-7</v>
      </c>
      <c r="AI299" s="60">
        <f>K299-'Individ-I&amp;O Tables'!K310</f>
        <v>3.7937164298895709E-7</v>
      </c>
      <c r="AJ299" s="60">
        <f>L299-'Individ-I&amp;O Tables'!L310</f>
        <v>-9.0667724661486204E-8</v>
      </c>
      <c r="AK299" s="60">
        <f>M299-'Individ-I&amp;O Tables'!M310</f>
        <v>-1.2857818609823823E-7</v>
      </c>
      <c r="AL299" s="60">
        <f>N299-'Individ-I&amp;O Tables'!N310</f>
        <v>-1.4096069334001982E-7</v>
      </c>
      <c r="AM299" s="297">
        <f>O299-'Individ-I&amp;O Tables'!P310</f>
        <v>-2.9483032215615879E-7</v>
      </c>
      <c r="AN299" s="60">
        <f>P299-'Individ-I&amp;O Tables'!Q310</f>
        <v>2.6521139784296821E-7</v>
      </c>
      <c r="AO299" s="60">
        <f>Q299-'Individ-I&amp;O Tables'!R310</f>
        <v>3.9336038892834324E-7</v>
      </c>
      <c r="AP299" s="60">
        <f>R299-'Individ-I&amp;O Tables'!S310</f>
        <v>4.4827718670426009E-7</v>
      </c>
      <c r="AQ299" s="60">
        <f>S299-'Individ-I&amp;O Tables'!T310</f>
        <v>2.2708655211811646E-7</v>
      </c>
      <c r="AR299" s="60">
        <f>T299-'Individ-I&amp;O Tables'!U310</f>
        <v>3.6785391765992159E-7</v>
      </c>
      <c r="AS299" s="60">
        <f>U299-'Individ-I&amp;O Tables'!V310</f>
        <v>4.4540963051176163E-7</v>
      </c>
      <c r="AT299" s="297">
        <f>V299-'Individ-I&amp;O Tables'!W310</f>
        <v>0</v>
      </c>
    </row>
    <row r="300" spans="1:46" ht="14">
      <c r="A300" s="304">
        <v>2011</v>
      </c>
      <c r="B300" s="78">
        <f>'5.Stata-DNSP&amp;State'!Z194</f>
        <v>0.99913328886032104</v>
      </c>
      <c r="C300" s="78">
        <f>'5.Stata-DNSP&amp;State'!AA194</f>
        <v>1.0856068134307861</v>
      </c>
      <c r="D300" s="78">
        <f>'5.Stata-DNSP&amp;State'!AB194</f>
        <v>1.1005792617797852</v>
      </c>
      <c r="E300" s="78">
        <f>'5.Stata-DNSP&amp;State'!AC194</f>
        <v>1.0385291576385498</v>
      </c>
      <c r="F300" s="78">
        <f>'5.Stata-DNSP&amp;State'!AD194</f>
        <v>1.1589434146881104</v>
      </c>
      <c r="G300" s="78"/>
      <c r="H300" s="78">
        <f>'5.Stata-DNSP&amp;State'!C194</f>
        <v>1.0399155616760254</v>
      </c>
      <c r="I300" s="82">
        <f>'5.Stata-DNSP&amp;State'!AE194</f>
        <v>1.2834823131561279</v>
      </c>
      <c r="J300" s="78">
        <f>'5.Stata-DNSP&amp;State'!AF194</f>
        <v>1.0067024230957031</v>
      </c>
      <c r="K300" s="78">
        <f>'5.Stata-DNSP&amp;State'!AG194</f>
        <v>1.0284930467605591</v>
      </c>
      <c r="L300" s="78">
        <f>'5.Stata-DNSP&amp;State'!AH194</f>
        <v>1.6942318677902222</v>
      </c>
      <c r="M300" s="78">
        <f>'5.Stata-DNSP&amp;State'!AI194</f>
        <v>1.0873076915740967</v>
      </c>
      <c r="N300" s="78">
        <f>'5.Stata-DNSP&amp;State'!AJ194</f>
        <v>1.2395424842834473</v>
      </c>
      <c r="O300" s="79">
        <f>'5.Stata-DNSP&amp;State'!D194</f>
        <v>1.1760400533676147</v>
      </c>
      <c r="P300" s="78">
        <f t="shared" si="139"/>
        <v>0.81022975620040816</v>
      </c>
      <c r="Q300" s="78">
        <f t="shared" si="140"/>
        <v>1.0329920121560736</v>
      </c>
      <c r="R300" s="78">
        <f t="shared" si="141"/>
        <v>1.0111060691673548</v>
      </c>
      <c r="S300" s="78">
        <f t="shared" si="142"/>
        <v>0.61379766338144837</v>
      </c>
      <c r="T300" s="78">
        <f t="shared" si="143"/>
        <v>0.95641332231407128</v>
      </c>
      <c r="U300" s="78">
        <f t="shared" si="144"/>
        <v>0.83895112500091362</v>
      </c>
      <c r="V300" s="79">
        <f>'Index Tables'!F287</f>
        <v>0.92648929999999996</v>
      </c>
      <c r="Y300" s="304">
        <v>2011</v>
      </c>
      <c r="Z300" s="60">
        <f>B300-'Individ-I&amp;O Tables'!B311</f>
        <v>8.8860320990313824E-8</v>
      </c>
      <c r="AA300" s="60">
        <f>C300-'Individ-I&amp;O Tables'!C311</f>
        <v>-1.8656921385584724E-7</v>
      </c>
      <c r="AB300" s="60">
        <f>D300-'Individ-I&amp;O Tables'!D311</f>
        <v>2.6177978518227007E-7</v>
      </c>
      <c r="AC300" s="60">
        <f>E300-'Individ-I&amp;O Tables'!E311</f>
        <v>1.5763854976924563E-7</v>
      </c>
      <c r="AD300" s="60">
        <f>F300-'Individ-I&amp;O Tables'!F311</f>
        <v>4.1468811029510277E-7</v>
      </c>
      <c r="AE300" s="60"/>
      <c r="AF300" s="60">
        <f>H300-'Individ-I&amp;O Tables'!H311</f>
        <v>5.61676025467861E-7</v>
      </c>
      <c r="AG300" s="301">
        <f>I300-'Individ-I&amp;O Tables'!I311</f>
        <v>3.1315612791793512E-7</v>
      </c>
      <c r="AH300" s="60">
        <f>J300-'Individ-I&amp;O Tables'!J311</f>
        <v>4.2309570313925349E-7</v>
      </c>
      <c r="AI300" s="60">
        <f>K300-'Individ-I&amp;O Tables'!K311</f>
        <v>4.676055898045206E-8</v>
      </c>
      <c r="AJ300" s="60">
        <f>L300-'Individ-I&amp;O Tables'!L311</f>
        <v>-1.3220977779226928E-7</v>
      </c>
      <c r="AK300" s="60">
        <f>M300-'Individ-I&amp;O Tables'!M311</f>
        <v>-3.0842590326152219E-7</v>
      </c>
      <c r="AL300" s="60">
        <f>N300-'Individ-I&amp;O Tables'!N311</f>
        <v>-5.1571655279580852E-7</v>
      </c>
      <c r="AM300" s="297">
        <f>O300-'Individ-I&amp;O Tables'!P311</f>
        <v>5.3367614771815397E-8</v>
      </c>
      <c r="AN300" s="60">
        <f>P300-'Individ-I&amp;O Tables'!Q311</f>
        <v>5.6200408105055999E-8</v>
      </c>
      <c r="AO300" s="60">
        <f>Q300-'Individ-I&amp;O Tables'!R311</f>
        <v>1.2156073703195602E-8</v>
      </c>
      <c r="AP300" s="60">
        <f>R300-'Individ-I&amp;O Tables'!S311</f>
        <v>6.9167354732613262E-8</v>
      </c>
      <c r="AQ300" s="60">
        <f>S300-'Individ-I&amp;O Tables'!T311</f>
        <v>6.3381448311972122E-8</v>
      </c>
      <c r="AR300" s="60">
        <f>T300-'Individ-I&amp;O Tables'!U311</f>
        <v>2.2314071257412138E-8</v>
      </c>
      <c r="AS300" s="60">
        <f>U300-'Individ-I&amp;O Tables'!V311</f>
        <v>1.2500091361999921E-7</v>
      </c>
      <c r="AT300" s="297">
        <f>V300-'Individ-I&amp;O Tables'!W311</f>
        <v>0</v>
      </c>
    </row>
    <row r="301" spans="1:46" ht="14">
      <c r="A301" s="304">
        <v>2012</v>
      </c>
      <c r="B301" s="78">
        <f>'5.Stata-DNSP&amp;State'!Z195</f>
        <v>0.97062551975250244</v>
      </c>
      <c r="C301" s="78">
        <f>'5.Stata-DNSP&amp;State'!AA195</f>
        <v>1.0856068134307861</v>
      </c>
      <c r="D301" s="78">
        <f>'5.Stata-DNSP&amp;State'!AB195</f>
        <v>1.1107132434844971</v>
      </c>
      <c r="E301" s="78">
        <f>'5.Stata-DNSP&amp;State'!AC195</f>
        <v>1.0477229356765747</v>
      </c>
      <c r="F301" s="78">
        <f>'5.Stata-DNSP&amp;State'!AD195</f>
        <v>1.3463191986083984</v>
      </c>
      <c r="G301" s="78"/>
      <c r="H301" s="78">
        <f>'5.Stata-DNSP&amp;State'!C195</f>
        <v>1.0170402526855469</v>
      </c>
      <c r="I301" s="82">
        <f>'5.Stata-DNSP&amp;State'!AE195</f>
        <v>1.4002898931503296</v>
      </c>
      <c r="J301" s="78">
        <f>'5.Stata-DNSP&amp;State'!AF195</f>
        <v>1.0067024230957031</v>
      </c>
      <c r="K301" s="78">
        <f>'5.Stata-DNSP&amp;State'!AG195</f>
        <v>1.0354766845703125</v>
      </c>
      <c r="L301" s="78">
        <f>'5.Stata-DNSP&amp;State'!AH195</f>
        <v>1.7412939071655273</v>
      </c>
      <c r="M301" s="78">
        <f>'5.Stata-DNSP&amp;State'!AI195</f>
        <v>1.101740837097168</v>
      </c>
      <c r="N301" s="78">
        <f>'5.Stata-DNSP&amp;State'!AJ195</f>
        <v>1.2733231782913208</v>
      </c>
      <c r="O301" s="79">
        <f>'5.Stata-DNSP&amp;State'!D195</f>
        <v>1.2281500101089478</v>
      </c>
      <c r="P301" s="78">
        <f t="shared" si="139"/>
        <v>0.72630692948689413</v>
      </c>
      <c r="Q301" s="78">
        <f t="shared" si="140"/>
        <v>1.0102690023910481</v>
      </c>
      <c r="R301" s="78">
        <f t="shared" si="141"/>
        <v>0.9821952225873477</v>
      </c>
      <c r="S301" s="78">
        <f t="shared" si="142"/>
        <v>0.58407156224481471</v>
      </c>
      <c r="T301" s="78">
        <f t="shared" si="143"/>
        <v>0.92312113560682063</v>
      </c>
      <c r="U301" s="78">
        <f t="shared" si="144"/>
        <v>0.79872908152847621</v>
      </c>
      <c r="V301" s="79">
        <f>'Index Tables'!F288</f>
        <v>0.89199969999999995</v>
      </c>
      <c r="Y301" s="304">
        <v>2012</v>
      </c>
      <c r="Z301" s="60">
        <f>B301-'Individ-I&amp;O Tables'!B312</f>
        <v>1.9752502411485295E-8</v>
      </c>
      <c r="AA301" s="60">
        <f>C301-'Individ-I&amp;O Tables'!C312</f>
        <v>-1.8656921385584724E-7</v>
      </c>
      <c r="AB301" s="60">
        <f>D301-'Individ-I&amp;O Tables'!D312</f>
        <v>2.4348449700895003E-7</v>
      </c>
      <c r="AC301" s="60">
        <f>E301-'Individ-I&amp;O Tables'!E312</f>
        <v>-6.4323425252865718E-8</v>
      </c>
      <c r="AD301" s="60">
        <f>F301-'Individ-I&amp;O Tables'!F312</f>
        <v>1.98608398394029E-7</v>
      </c>
      <c r="AE301" s="60"/>
      <c r="AF301" s="60">
        <f>H301-'Individ-I&amp;O Tables'!H312</f>
        <v>2.5268554693091971E-7</v>
      </c>
      <c r="AG301" s="301">
        <f>I301-'Individ-I&amp;O Tables'!I312</f>
        <v>-1.0684967044483074E-7</v>
      </c>
      <c r="AH301" s="60">
        <f>J301-'Individ-I&amp;O Tables'!J312</f>
        <v>4.2309570313925349E-7</v>
      </c>
      <c r="AI301" s="60">
        <f>K301-'Individ-I&amp;O Tables'!K312</f>
        <v>-3.1542968748077271E-7</v>
      </c>
      <c r="AJ301" s="60">
        <f>L301-'Individ-I&amp;O Tables'!L312</f>
        <v>-9.2834472553704472E-8</v>
      </c>
      <c r="AK301" s="60">
        <f>M301-'Individ-I&amp;O Tables'!M312</f>
        <v>-1.6290283211262135E-7</v>
      </c>
      <c r="AL301" s="60">
        <f>N301-'Individ-I&amp;O Tables'!N312</f>
        <v>1.7829132081814691E-7</v>
      </c>
      <c r="AM301" s="297">
        <f>O301-'Individ-I&amp;O Tables'!P312</f>
        <v>1.0108947678943991E-8</v>
      </c>
      <c r="AN301" s="60">
        <f>P301-'Individ-I&amp;O Tables'!Q312</f>
        <v>2.9486894148611498E-8</v>
      </c>
      <c r="AO301" s="60">
        <f>Q301-'Individ-I&amp;O Tables'!R312</f>
        <v>2.3910480262401279E-9</v>
      </c>
      <c r="AP301" s="60">
        <f>R301-'Individ-I&amp;O Tables'!S312</f>
        <v>1.2258734771730673E-7</v>
      </c>
      <c r="AQ301" s="60">
        <f>S301-'Individ-I&amp;O Tables'!T312</f>
        <v>6.224481474692567E-8</v>
      </c>
      <c r="AR301" s="60">
        <f>T301-'Individ-I&amp;O Tables'!U312</f>
        <v>-6.4393179344257589E-8</v>
      </c>
      <c r="AS301" s="60">
        <f>U301-'Individ-I&amp;O Tables'!V312</f>
        <v>1.8152847625074742E-7</v>
      </c>
      <c r="AT301" s="297">
        <f>V301-'Individ-I&amp;O Tables'!W312</f>
        <v>0</v>
      </c>
    </row>
    <row r="302" spans="1:46" ht="14">
      <c r="A302" s="304">
        <v>2013</v>
      </c>
      <c r="B302" s="78">
        <f>'5.Stata-DNSP&amp;State'!Z196</f>
        <v>0.95481586456298828</v>
      </c>
      <c r="C302" s="78">
        <f>'5.Stata-DNSP&amp;State'!AA196</f>
        <v>1.0856068134307861</v>
      </c>
      <c r="D302" s="78">
        <f>'5.Stata-DNSP&amp;State'!AB196</f>
        <v>1.1166020631790161</v>
      </c>
      <c r="E302" s="78">
        <f>'5.Stata-DNSP&amp;State'!AC196</f>
        <v>1.0530884265899658</v>
      </c>
      <c r="F302" s="78">
        <f>'5.Stata-DNSP&amp;State'!AD196</f>
        <v>1.1588977575302124</v>
      </c>
      <c r="G302" s="78"/>
      <c r="H302" s="78">
        <f>'5.Stata-DNSP&amp;State'!C196</f>
        <v>1.0432707071304321</v>
      </c>
      <c r="I302" s="82">
        <f>'5.Stata-DNSP&amp;State'!AE196</f>
        <v>1.1363048553466797</v>
      </c>
      <c r="J302" s="78">
        <f>'5.Stata-DNSP&amp;State'!AF196</f>
        <v>1.0067024230957031</v>
      </c>
      <c r="K302" s="78">
        <f>'5.Stata-DNSP&amp;State'!AG196</f>
        <v>1.038967490196228</v>
      </c>
      <c r="L302" s="78">
        <f>'5.Stata-DNSP&amp;State'!AH196</f>
        <v>1.7345707416534424</v>
      </c>
      <c r="M302" s="78">
        <f>'5.Stata-DNSP&amp;State'!AI196</f>
        <v>1.1088533401489258</v>
      </c>
      <c r="N302" s="78">
        <f>'5.Stata-DNSP&amp;State'!AJ196</f>
        <v>1.2833611965179443</v>
      </c>
      <c r="O302" s="79">
        <f>'5.Stata-DNSP&amp;State'!D196</f>
        <v>1.143499493598938</v>
      </c>
      <c r="P302" s="78">
        <f t="shared" si="139"/>
        <v>0.91812571443438618</v>
      </c>
      <c r="Q302" s="78">
        <f t="shared" si="140"/>
        <v>1.0363248197240631</v>
      </c>
      <c r="R302" s="78">
        <f t="shared" si="141"/>
        <v>1.0041418205813075</v>
      </c>
      <c r="S302" s="78">
        <f t="shared" si="142"/>
        <v>0.60145757222674967</v>
      </c>
      <c r="T302" s="78">
        <f t="shared" si="143"/>
        <v>0.94085544891835249</v>
      </c>
      <c r="U302" s="78">
        <f t="shared" si="144"/>
        <v>0.81292056356469777</v>
      </c>
      <c r="V302" s="79">
        <f>'Index Tables'!F289</f>
        <v>0.91007709999999997</v>
      </c>
      <c r="Y302" s="304">
        <v>2013</v>
      </c>
      <c r="Z302" s="60">
        <f>B302-'Individ-I&amp;O Tables'!B313</f>
        <v>1.6456298823630533E-7</v>
      </c>
      <c r="AA302" s="60">
        <f>C302-'Individ-I&amp;O Tables'!C313</f>
        <v>-1.8656921385584724E-7</v>
      </c>
      <c r="AB302" s="60">
        <f>D302-'Individ-I&amp;O Tables'!D313</f>
        <v>6.3179016018821699E-8</v>
      </c>
      <c r="AC302" s="60">
        <f>E302-'Individ-I&amp;O Tables'!E313</f>
        <v>4.2658996579625352E-7</v>
      </c>
      <c r="AD302" s="60">
        <f>F302-'Individ-I&amp;O Tables'!F313</f>
        <v>-2.424697875813564E-7</v>
      </c>
      <c r="AE302" s="60"/>
      <c r="AF302" s="60">
        <f>H302-'Individ-I&amp;O Tables'!H313</f>
        <v>-2.9286956793050933E-7</v>
      </c>
      <c r="AG302" s="301">
        <f>I302-'Individ-I&amp;O Tables'!I313</f>
        <v>-1.4465332021096344E-7</v>
      </c>
      <c r="AH302" s="60">
        <f>J302-'Individ-I&amp;O Tables'!J313</f>
        <v>4.2309570313925349E-7</v>
      </c>
      <c r="AI302" s="60">
        <f>K302-'Individ-I&amp;O Tables'!K313</f>
        <v>-5.0980377186427006E-7</v>
      </c>
      <c r="AJ302" s="60">
        <f>L302-'Individ-I&amp;O Tables'!L313</f>
        <v>-2.5834655770218262E-7</v>
      </c>
      <c r="AK302" s="60">
        <f>M302-'Individ-I&amp;O Tables'!M313</f>
        <v>3.4014892569267374E-7</v>
      </c>
      <c r="AL302" s="60">
        <f>N302-'Individ-I&amp;O Tables'!N313</f>
        <v>1.9651794436192915E-7</v>
      </c>
      <c r="AM302" s="297">
        <f>O302-'Individ-I&amp;O Tables'!P313</f>
        <v>4.9359893794509446E-7</v>
      </c>
      <c r="AN302" s="60">
        <f>P302-'Individ-I&amp;O Tables'!Q313</f>
        <v>1.4434386130801613E-8</v>
      </c>
      <c r="AO302" s="60">
        <f>Q302-'Individ-I&amp;O Tables'!R313</f>
        <v>-1.8027593684522003E-7</v>
      </c>
      <c r="AP302" s="60">
        <f>R302-'Individ-I&amp;O Tables'!S313</f>
        <v>-1.7941869256965504E-7</v>
      </c>
      <c r="AQ302" s="60">
        <f>S302-'Individ-I&amp;O Tables'!T313</f>
        <v>-2.7773250366180946E-8</v>
      </c>
      <c r="AR302" s="60">
        <f>T302-'Individ-I&amp;O Tables'!U313</f>
        <v>-1.5108164752586362E-7</v>
      </c>
      <c r="AS302" s="60">
        <f>U302-'Individ-I&amp;O Tables'!V313</f>
        <v>6.3564697727613861E-8</v>
      </c>
      <c r="AT302" s="297">
        <f>V302-'Individ-I&amp;O Tables'!W313</f>
        <v>0</v>
      </c>
    </row>
    <row r="303" spans="1:46" ht="14">
      <c r="A303" s="304">
        <v>2014</v>
      </c>
      <c r="B303" s="78">
        <f>'5.Stata-DNSP&amp;State'!Z197</f>
        <v>0.92426413297653198</v>
      </c>
      <c r="C303" s="78">
        <f>'5.Stata-DNSP&amp;State'!AA197</f>
        <v>1.0856068134307861</v>
      </c>
      <c r="D303" s="78">
        <f>'5.Stata-DNSP&amp;State'!AB197</f>
        <v>1.1201210021972656</v>
      </c>
      <c r="E303" s="78">
        <f>'5.Stata-DNSP&amp;State'!AC197</f>
        <v>1.0606321096420288</v>
      </c>
      <c r="F303" s="78">
        <f>'5.Stata-DNSP&amp;State'!AD197</f>
        <v>1.5685259103775024</v>
      </c>
      <c r="G303" s="78"/>
      <c r="H303" s="78">
        <f>'5.Stata-DNSP&amp;State'!C197</f>
        <v>0.99261182546615601</v>
      </c>
      <c r="I303" s="82">
        <f>'5.Stata-DNSP&amp;State'!AE197</f>
        <v>1.1593043804168701</v>
      </c>
      <c r="J303" s="78">
        <f>'5.Stata-DNSP&amp;State'!AF197</f>
        <v>1.0063532590866089</v>
      </c>
      <c r="K303" s="78">
        <f>'5.Stata-DNSP&amp;State'!AG197</f>
        <v>1.0445302724838257</v>
      </c>
      <c r="L303" s="78">
        <f>'5.Stata-DNSP&amp;State'!AH197</f>
        <v>1.9118329286575317</v>
      </c>
      <c r="M303" s="78">
        <f>'5.Stata-DNSP&amp;State'!AI197</f>
        <v>1.1344007253646851</v>
      </c>
      <c r="N303" s="78">
        <f>'5.Stata-DNSP&amp;State'!AJ197</f>
        <v>1.3106975555419922</v>
      </c>
      <c r="O303" s="79">
        <f>'5.Stata-DNSP&amp;State'!D197</f>
        <v>1.1622766256332397</v>
      </c>
      <c r="P303" s="78">
        <f t="shared" si="139"/>
        <v>0.85621329672646129</v>
      </c>
      <c r="Q303" s="78">
        <f t="shared" si="140"/>
        <v>0.98634531811133108</v>
      </c>
      <c r="R303" s="78">
        <f t="shared" si="141"/>
        <v>0.95029493315286018</v>
      </c>
      <c r="S303" s="78">
        <f t="shared" si="142"/>
        <v>0.51919381164919953</v>
      </c>
      <c r="T303" s="78">
        <f t="shared" si="143"/>
        <v>0.87500986491969401</v>
      </c>
      <c r="U303" s="78">
        <f t="shared" si="144"/>
        <v>0.7573156913806075</v>
      </c>
      <c r="V303" s="79">
        <f>'Index Tables'!F290</f>
        <v>0.85288719999999996</v>
      </c>
      <c r="Y303" s="304">
        <v>2014</v>
      </c>
      <c r="Z303" s="60">
        <f>B303-'Individ-I&amp;O Tables'!B314</f>
        <v>3.2976531949557852E-8</v>
      </c>
      <c r="AA303" s="60">
        <f>C303-'Individ-I&amp;O Tables'!C314</f>
        <v>-1.8656921385584724E-7</v>
      </c>
      <c r="AB303" s="60">
        <f>D303-'Individ-I&amp;O Tables'!D314</f>
        <v>2.1972657027191644E-9</v>
      </c>
      <c r="AC303" s="60">
        <f>E303-'Individ-I&amp;O Tables'!E314</f>
        <v>1.0964202878938067E-7</v>
      </c>
      <c r="AD303" s="60">
        <f>F303-'Individ-I&amp;O Tables'!F314</f>
        <v>-8.9622497645436283E-8</v>
      </c>
      <c r="AE303" s="60"/>
      <c r="AF303" s="60">
        <f>H303-'Individ-I&amp;O Tables'!H314</f>
        <v>3.2546615602591089E-7</v>
      </c>
      <c r="AG303" s="301">
        <f>I303-'Individ-I&amp;O Tables'!I314</f>
        <v>3.8041687022705162E-7</v>
      </c>
      <c r="AH303" s="60">
        <f>J303-'Individ-I&amp;O Tables'!J314</f>
        <v>2.5908660883366963E-7</v>
      </c>
      <c r="AI303" s="60">
        <f>K303-'Individ-I&amp;O Tables'!K314</f>
        <v>2.7248382572508945E-7</v>
      </c>
      <c r="AJ303" s="60">
        <f>L303-'Individ-I&amp;O Tables'!L314</f>
        <v>-7.1342468155322081E-8</v>
      </c>
      <c r="AK303" s="60">
        <f>M303-'Individ-I&amp;O Tables'!M314</f>
        <v>-2.7463531493410187E-7</v>
      </c>
      <c r="AL303" s="60">
        <f>N303-'Individ-I&amp;O Tables'!N314</f>
        <v>-4.4445800773118549E-7</v>
      </c>
      <c r="AM303" s="297">
        <f>O303-'Individ-I&amp;O Tables'!P314</f>
        <v>-3.7436676025848215E-7</v>
      </c>
      <c r="AN303" s="60">
        <f>P303-'Individ-I&amp;O Tables'!Q314</f>
        <v>2.9672646129075275E-7</v>
      </c>
      <c r="AO303" s="60">
        <f>Q303-'Individ-I&amp;O Tables'!R314</f>
        <v>4.1811133111302468E-7</v>
      </c>
      <c r="AP303" s="60">
        <f>R303-'Individ-I&amp;O Tables'!S314</f>
        <v>3.3315286018797963E-7</v>
      </c>
      <c r="AQ303" s="60">
        <f>S303-'Individ-I&amp;O Tables'!T314</f>
        <v>2.1164919949967498E-7</v>
      </c>
      <c r="AR303" s="60">
        <f>T303-'Individ-I&amp;O Tables'!U314</f>
        <v>1.649196940123332E-7</v>
      </c>
      <c r="AS303" s="60">
        <f>U303-'Individ-I&amp;O Tables'!V314</f>
        <v>2.9138060753108874E-7</v>
      </c>
      <c r="AT303" s="297">
        <f>V303-'Individ-I&amp;O Tables'!W314</f>
        <v>0</v>
      </c>
    </row>
    <row r="304" spans="1:46" ht="14">
      <c r="A304" s="304">
        <v>2015</v>
      </c>
      <c r="B304" s="78">
        <f>'5.Stata-DNSP&amp;State'!Z198</f>
        <v>0.94089359045028687</v>
      </c>
      <c r="C304" s="78">
        <f>'5.Stata-DNSP&amp;State'!AA198</f>
        <v>1.0856068134307861</v>
      </c>
      <c r="D304" s="78">
        <f>'5.Stata-DNSP&amp;State'!AB198</f>
        <v>1.1293333768844604</v>
      </c>
      <c r="E304" s="78">
        <f>'5.Stata-DNSP&amp;State'!AC198</f>
        <v>1.0669189691543579</v>
      </c>
      <c r="F304" s="78">
        <f>'5.Stata-DNSP&amp;State'!AD198</f>
        <v>1.2085407972335815</v>
      </c>
      <c r="G304" s="78"/>
      <c r="H304" s="78">
        <f>'5.Stata-DNSP&amp;State'!C198</f>
        <v>1.0435432195663452</v>
      </c>
      <c r="I304" s="82">
        <f>'5.Stata-DNSP&amp;State'!AE198</f>
        <v>0.98113542795181274</v>
      </c>
      <c r="J304" s="78">
        <f>'5.Stata-DNSP&amp;State'!AF198</f>
        <v>1.0064340829849243</v>
      </c>
      <c r="K304" s="78">
        <f>'5.Stata-DNSP&amp;State'!AG198</f>
        <v>1.0496597290039062</v>
      </c>
      <c r="L304" s="78">
        <f>'5.Stata-DNSP&amp;State'!AH198</f>
        <v>1.9178472757339478</v>
      </c>
      <c r="M304" s="78">
        <f>'5.Stata-DNSP&amp;State'!AI198</f>
        <v>1.1424468755722046</v>
      </c>
      <c r="N304" s="78">
        <f>'5.Stata-DNSP&amp;State'!AJ198</f>
        <v>1.3294700384140015</v>
      </c>
      <c r="O304" s="79">
        <f>'5.Stata-DNSP&amp;State'!D198</f>
        <v>1.1059246063232422</v>
      </c>
      <c r="P304" s="78">
        <f t="shared" si="139"/>
        <v>1.0636077241088042</v>
      </c>
      <c r="Q304" s="78">
        <f t="shared" si="140"/>
        <v>1.0368718997188182</v>
      </c>
      <c r="R304" s="78">
        <f t="shared" si="141"/>
        <v>0.99417286453071285</v>
      </c>
      <c r="S304" s="78">
        <f t="shared" si="142"/>
        <v>0.54412216904340727</v>
      </c>
      <c r="T304" s="78">
        <f t="shared" si="143"/>
        <v>0.91342822312300287</v>
      </c>
      <c r="U304" s="78">
        <f t="shared" si="144"/>
        <v>0.78493173175323738</v>
      </c>
      <c r="V304" s="79">
        <f>'Index Tables'!F291</f>
        <v>0.88869100000000001</v>
      </c>
      <c r="Y304" s="304">
        <v>2015</v>
      </c>
      <c r="Z304" s="60">
        <f>B304-'Individ-I&amp;O Tables'!B315</f>
        <v>9.0450286815979553E-8</v>
      </c>
      <c r="AA304" s="60">
        <f>C304-'Individ-I&amp;O Tables'!C315</f>
        <v>-1.8656921385584724E-7</v>
      </c>
      <c r="AB304" s="60">
        <f>D304-'Individ-I&amp;O Tables'!D315</f>
        <v>-6.231155396108079E-7</v>
      </c>
      <c r="AC304" s="60">
        <f>E304-'Individ-I&amp;O Tables'!E315</f>
        <v>-3.0845642040588928E-8</v>
      </c>
      <c r="AD304" s="60">
        <f>F304-'Individ-I&amp;O Tables'!F315</f>
        <v>-2.0276641854444222E-7</v>
      </c>
      <c r="AE304" s="60"/>
      <c r="AF304" s="60">
        <f>H304-'Individ-I&amp;O Tables'!H315</f>
        <v>2.1956634510544859E-7</v>
      </c>
      <c r="AG304" s="301">
        <f>I304-'Individ-I&amp;O Tables'!I315</f>
        <v>-7.2048187305107092E-8</v>
      </c>
      <c r="AH304" s="60">
        <f>J304-'Individ-I&amp;O Tables'!J315</f>
        <v>8.2984924265616655E-8</v>
      </c>
      <c r="AI304" s="60">
        <f>K304-'Individ-I&amp;O Tables'!K315</f>
        <v>-2.709960937874456E-7</v>
      </c>
      <c r="AJ304" s="60">
        <f>L304-'Individ-I&amp;O Tables'!L315</f>
        <v>2.7573394767443915E-7</v>
      </c>
      <c r="AK304" s="60">
        <f>M304-'Individ-I&amp;O Tables'!M315</f>
        <v>-1.2442779540045024E-7</v>
      </c>
      <c r="AL304" s="60">
        <f>N304-'Individ-I&amp;O Tables'!N315</f>
        <v>3.8414001535258535E-8</v>
      </c>
      <c r="AM304" s="297">
        <f>O304-'Individ-I&amp;O Tables'!P315</f>
        <v>6.0632324228038215E-7</v>
      </c>
      <c r="AN304" s="60">
        <f>P304-'Individ-I&amp;O Tables'!Q315</f>
        <v>7.2410880425088919E-7</v>
      </c>
      <c r="AO304" s="60">
        <f>Q304-'Individ-I&amp;O Tables'!R315</f>
        <v>8.9971881811479193E-7</v>
      </c>
      <c r="AP304" s="60">
        <f>R304-'Individ-I&amp;O Tables'!S315</f>
        <v>4.64530712895872E-7</v>
      </c>
      <c r="AQ304" s="60">
        <f>S304-'Individ-I&amp;O Tables'!T315</f>
        <v>2.6904340721944919E-7</v>
      </c>
      <c r="AR304" s="60">
        <f>T304-'Individ-I&amp;O Tables'!U315</f>
        <v>2.2312300285154407E-7</v>
      </c>
      <c r="AS304" s="60">
        <f>U304-'Individ-I&amp;O Tables'!V315</f>
        <v>4.3175323738431359E-7</v>
      </c>
      <c r="AT304" s="297">
        <f>V304-'Individ-I&amp;O Tables'!W315</f>
        <v>0</v>
      </c>
    </row>
    <row r="305" spans="1:46" ht="14">
      <c r="A305" s="304">
        <v>2016</v>
      </c>
      <c r="B305" s="78">
        <f>'5.Stata-DNSP&amp;State'!Z199</f>
        <v>0.95384031534194946</v>
      </c>
      <c r="C305" s="78">
        <f>'5.Stata-DNSP&amp;State'!AA199</f>
        <v>1.0856068134307861</v>
      </c>
      <c r="D305" s="78">
        <f>'5.Stata-DNSP&amp;State'!AB199</f>
        <v>1.1383740901947021</v>
      </c>
      <c r="E305" s="78">
        <f>'5.Stata-DNSP&amp;State'!AC199</f>
        <v>1.069362998008728</v>
      </c>
      <c r="F305" s="78">
        <f>'5.Stata-DNSP&amp;State'!AD199</f>
        <v>1.2971084117889404</v>
      </c>
      <c r="G305" s="78"/>
      <c r="H305" s="78">
        <f>'5.Stata-DNSP&amp;State'!C199</f>
        <v>1.036365270614624</v>
      </c>
      <c r="I305" s="82">
        <f>'5.Stata-DNSP&amp;State'!AE199</f>
        <v>1.0525314807891846</v>
      </c>
      <c r="J305" s="78">
        <f>'5.Stata-DNSP&amp;State'!AF199</f>
        <v>1.0045323371887207</v>
      </c>
      <c r="K305" s="78">
        <f>'5.Stata-DNSP&amp;State'!AG199</f>
        <v>1.0565062761306763</v>
      </c>
      <c r="L305" s="78">
        <f>'5.Stata-DNSP&amp;State'!AH199</f>
        <v>2.0205228328704834</v>
      </c>
      <c r="M305" s="78">
        <f>'5.Stata-DNSP&amp;State'!AI199</f>
        <v>1.1508076190948486</v>
      </c>
      <c r="N305" s="78">
        <f>'5.Stata-DNSP&amp;State'!AJ199</f>
        <v>1.3371177911758423</v>
      </c>
      <c r="O305" s="79">
        <f>'5.Stata-DNSP&amp;State'!D199</f>
        <v>1.1372464895248413</v>
      </c>
      <c r="P305" s="78">
        <f t="shared" si="139"/>
        <v>0.98464063976268035</v>
      </c>
      <c r="Q305" s="78">
        <f t="shared" si="140"/>
        <v>1.0316893068021988</v>
      </c>
      <c r="R305" s="78">
        <f t="shared" si="141"/>
        <v>0.980936217823697</v>
      </c>
      <c r="S305" s="78">
        <f t="shared" si="142"/>
        <v>0.51291935619569196</v>
      </c>
      <c r="T305" s="78">
        <f t="shared" si="143"/>
        <v>0.90055475252220041</v>
      </c>
      <c r="U305" s="78">
        <f t="shared" si="144"/>
        <v>0.77507402672673975</v>
      </c>
      <c r="V305" s="79">
        <f>'Index Tables'!F292</f>
        <v>0.87717000000000001</v>
      </c>
      <c r="Y305" s="304">
        <v>2016</v>
      </c>
      <c r="Z305" s="60">
        <f>B305-'Individ-I&amp;O Tables'!B316</f>
        <v>1.1534194943596532E-7</v>
      </c>
      <c r="AA305" s="60">
        <f>C305-'Individ-I&amp;O Tables'!C316</f>
        <v>-1.8656921385584724E-7</v>
      </c>
      <c r="AB305" s="60">
        <f>D305-'Individ-I&amp;O Tables'!D316</f>
        <v>9.019470215143599E-8</v>
      </c>
      <c r="AC305" s="60">
        <f>E305-'Individ-I&amp;O Tables'!E316</f>
        <v>-1.9912720361503489E-9</v>
      </c>
      <c r="AD305" s="60">
        <f>F305-'Individ-I&amp;O Tables'!F316</f>
        <v>4.1178894050197812E-7</v>
      </c>
      <c r="AE305" s="60"/>
      <c r="AF305" s="60">
        <f>H305-'Individ-I&amp;O Tables'!H316</f>
        <v>2.7061462404276426E-7</v>
      </c>
      <c r="AG305" s="301">
        <f>I305-'Individ-I&amp;O Tables'!I316</f>
        <v>-5.1921081545280856E-7</v>
      </c>
      <c r="AH305" s="60">
        <f>J305-'Individ-I&amp;O Tables'!J316</f>
        <v>3.371887207226365E-7</v>
      </c>
      <c r="AI305" s="60">
        <f>K305-'Individ-I&amp;O Tables'!K316</f>
        <v>2.7613067632437094E-7</v>
      </c>
      <c r="AJ305" s="60">
        <f>L305-'Individ-I&amp;O Tables'!L316</f>
        <v>-1.6712951644848317E-7</v>
      </c>
      <c r="AK305" s="60">
        <f>M305-'Individ-I&amp;O Tables'!M316</f>
        <v>6.1909484871947029E-7</v>
      </c>
      <c r="AL305" s="60">
        <f>N305-'Individ-I&amp;O Tables'!N316</f>
        <v>-2.0882415774359231E-7</v>
      </c>
      <c r="AM305" s="297">
        <f>O305-'Individ-I&amp;O Tables'!P316</f>
        <v>4.895248413294695E-7</v>
      </c>
      <c r="AN305" s="60">
        <f>P305-'Individ-I&amp;O Tables'!Q316</f>
        <v>3.3976268032365198E-7</v>
      </c>
      <c r="AO305" s="60">
        <f>Q305-'Individ-I&amp;O Tables'!R316</f>
        <v>3.0680219875733883E-7</v>
      </c>
      <c r="AP305" s="60">
        <f>R305-'Individ-I&amp;O Tables'!S316</f>
        <v>2.1782369696854431E-7</v>
      </c>
      <c r="AQ305" s="60">
        <f>S305-'Individ-I&amp;O Tables'!T316</f>
        <v>1.5619569193603411E-7</v>
      </c>
      <c r="AR305" s="60">
        <f>T305-'Individ-I&amp;O Tables'!U316</f>
        <v>5.2522200366666993E-8</v>
      </c>
      <c r="AS305" s="60">
        <f>U305-'Individ-I&amp;O Tables'!V316</f>
        <v>3.267267397744078E-7</v>
      </c>
      <c r="AT305" s="297">
        <f>V305-'Individ-I&amp;O Tables'!W316</f>
        <v>0</v>
      </c>
    </row>
    <row r="306" spans="1:46" ht="14">
      <c r="A306" s="304">
        <v>2017</v>
      </c>
      <c r="B306" s="78">
        <f>'5.Stata-DNSP&amp;State'!Z200</f>
        <v>0.94247126579284668</v>
      </c>
      <c r="C306" s="78">
        <f>'5.Stata-DNSP&amp;State'!AA200</f>
        <v>1.0856068134307861</v>
      </c>
      <c r="D306" s="78">
        <f>'5.Stata-DNSP&amp;State'!AB200</f>
        <v>1.1476562023162842</v>
      </c>
      <c r="E306" s="78">
        <f>'5.Stata-DNSP&amp;State'!AC200</f>
        <v>1.0714342594146729</v>
      </c>
      <c r="F306" s="78">
        <f>'5.Stata-DNSP&amp;State'!AD200</f>
        <v>1.1876851320266724</v>
      </c>
      <c r="G306" s="78"/>
      <c r="H306" s="78">
        <f>'5.Stata-DNSP&amp;State'!C200</f>
        <v>1.0517110824584961</v>
      </c>
      <c r="I306" s="82">
        <f>'5.Stata-DNSP&amp;State'!AE200</f>
        <v>1.3822751045227051</v>
      </c>
      <c r="J306" s="78">
        <f>'5.Stata-DNSP&amp;State'!AF200</f>
        <v>1.0038585662841797</v>
      </c>
      <c r="K306" s="78">
        <f>'5.Stata-DNSP&amp;State'!AG200</f>
        <v>1.0684268474578857</v>
      </c>
      <c r="L306" s="78">
        <f>'5.Stata-DNSP&amp;State'!AH200</f>
        <v>2.0477437973022461</v>
      </c>
      <c r="M306" s="78">
        <f>'5.Stata-DNSP&amp;State'!AI200</f>
        <v>1.1558403968811035</v>
      </c>
      <c r="N306" s="78">
        <f>'5.Stata-DNSP&amp;State'!AJ200</f>
        <v>1.3644156455993652</v>
      </c>
      <c r="O306" s="79">
        <f>'5.Stata-DNSP&amp;State'!D200</f>
        <v>1.261650562286377</v>
      </c>
      <c r="P306" s="78">
        <f t="shared" si="139"/>
        <v>0.76085511416459195</v>
      </c>
      <c r="Q306" s="78">
        <f t="shared" si="140"/>
        <v>1.0476685837841124</v>
      </c>
      <c r="R306" s="78">
        <f t="shared" si="141"/>
        <v>0.98435478756532413</v>
      </c>
      <c r="S306" s="78">
        <f t="shared" si="142"/>
        <v>0.51359505219551838</v>
      </c>
      <c r="T306" s="78">
        <f t="shared" si="143"/>
        <v>0.90991030015598362</v>
      </c>
      <c r="U306" s="78">
        <f t="shared" si="144"/>
        <v>0.77081429390711564</v>
      </c>
      <c r="V306" s="79">
        <f>'Index Tables'!F293</f>
        <v>0.87883659999999997</v>
      </c>
      <c r="Y306" s="304">
        <v>2017</v>
      </c>
      <c r="Z306" s="60">
        <f>B306-'Individ-I&amp;O Tables'!B317</f>
        <v>1.6579284667361804E-7</v>
      </c>
      <c r="AA306" s="60">
        <f>C306-'Individ-I&amp;O Tables'!C317</f>
        <v>-1.8656921385584724E-7</v>
      </c>
      <c r="AB306" s="60">
        <f>D306-'Individ-I&amp;O Tables'!D317</f>
        <v>2.0231628417022307E-7</v>
      </c>
      <c r="AC306" s="60">
        <f>E306-'Individ-I&amp;O Tables'!E317</f>
        <v>2.5941467285406361E-7</v>
      </c>
      <c r="AD306" s="60">
        <f>F306-'Individ-I&amp;O Tables'!F317</f>
        <v>1.3202667226153153E-7</v>
      </c>
      <c r="AE306" s="60"/>
      <c r="AF306" s="60">
        <f>H306-'Individ-I&amp;O Tables'!H317</f>
        <v>8.2458496031279083E-8</v>
      </c>
      <c r="AG306" s="301">
        <f>I306-'Individ-I&amp;O Tables'!I317</f>
        <v>1.0452270515770579E-7</v>
      </c>
      <c r="AH306" s="60">
        <f>J306-'Individ-I&amp;O Tables'!J317</f>
        <v>-4.3371582036932921E-7</v>
      </c>
      <c r="AI306" s="60">
        <f>K306-'Individ-I&amp;O Tables'!K317</f>
        <v>-1.5254211427340181E-7</v>
      </c>
      <c r="AJ306" s="60">
        <f>L306-'Individ-I&amp;O Tables'!L317</f>
        <v>-2.0269775369285981E-7</v>
      </c>
      <c r="AK306" s="60">
        <f>M306-'Individ-I&amp;O Tables'!M317</f>
        <v>3.9688110353708339E-7</v>
      </c>
      <c r="AL306" s="60">
        <f>N306-'Individ-I&amp;O Tables'!N317</f>
        <v>-3.5440063483882511E-7</v>
      </c>
      <c r="AM306" s="297">
        <f>O306-'Individ-I&amp;O Tables'!P317</f>
        <v>5.6228637701494222E-7</v>
      </c>
      <c r="AN306" s="60">
        <f>P306-'Individ-I&amp;O Tables'!Q317</f>
        <v>2.1416459194956161E-7</v>
      </c>
      <c r="AO306" s="60">
        <f>Q306-'Individ-I&amp;O Tables'!R317</f>
        <v>5.8378411238457772E-7</v>
      </c>
      <c r="AP306" s="60">
        <f>R306-'Individ-I&amp;O Tables'!S317</f>
        <v>8.7565324102811815E-8</v>
      </c>
      <c r="AQ306" s="60">
        <f>S306-'Individ-I&amp;O Tables'!T317</f>
        <v>1.5219551841028078E-7</v>
      </c>
      <c r="AR306" s="60">
        <f>T306-'Individ-I&amp;O Tables'!U317</f>
        <v>1.5598367042457539E-10</v>
      </c>
      <c r="AS306" s="60">
        <f>U306-'Individ-I&amp;O Tables'!V317</f>
        <v>1.9390711569755581E-7</v>
      </c>
      <c r="AT306" s="297">
        <f>V306-'Individ-I&amp;O Tables'!W317</f>
        <v>0</v>
      </c>
    </row>
    <row r="307" spans="1:46" ht="14">
      <c r="A307" s="304">
        <v>2018</v>
      </c>
      <c r="B307" s="78">
        <f>'5.Stata-DNSP&amp;State'!Z201</f>
        <v>0.96501713991165161</v>
      </c>
      <c r="C307" s="78">
        <f>'5.Stata-DNSP&amp;State'!AA201</f>
        <v>1.0856068134307861</v>
      </c>
      <c r="D307" s="78">
        <f>'5.Stata-DNSP&amp;State'!AB201</f>
        <v>1.1487913131713867</v>
      </c>
      <c r="E307" s="78">
        <f>'5.Stata-DNSP&amp;State'!AC201</f>
        <v>1.0734256505966187</v>
      </c>
      <c r="F307" s="78">
        <f>'5.Stata-DNSP&amp;State'!AD201</f>
        <v>1.3693975210189819</v>
      </c>
      <c r="G307" s="78"/>
      <c r="H307" s="78">
        <f>'5.Stata-DNSP&amp;State'!C201</f>
        <v>1.0322433710098267</v>
      </c>
      <c r="I307" s="82">
        <f>'5.Stata-DNSP&amp;State'!AE201</f>
        <v>1.2490643262863159</v>
      </c>
      <c r="J307" s="78">
        <f>'5.Stata-DNSP&amp;State'!AF201</f>
        <v>0.99937695264816284</v>
      </c>
      <c r="K307" s="78">
        <f>'5.Stata-DNSP&amp;State'!AG201</f>
        <v>1.0873652696609497</v>
      </c>
      <c r="L307" s="78">
        <f>'5.Stata-DNSP&amp;State'!AH201</f>
        <v>2.0080935955047607</v>
      </c>
      <c r="M307" s="78">
        <f>'5.Stata-DNSP&amp;State'!AI201</f>
        <v>1.1762932538986206</v>
      </c>
      <c r="N307" s="78">
        <f>'5.Stata-DNSP&amp;State'!AJ201</f>
        <v>1.3609374761581421</v>
      </c>
      <c r="O307" s="79">
        <f>'5.Stata-DNSP&amp;State'!D201</f>
        <v>1.2225521802902222</v>
      </c>
      <c r="P307" s="78">
        <f t="shared" si="139"/>
        <v>0.82641329936854779</v>
      </c>
      <c r="Q307" s="78">
        <f t="shared" si="140"/>
        <v>1.0328869084628918</v>
      </c>
      <c r="R307" s="78">
        <f t="shared" si="141"/>
        <v>0.94930691627817898</v>
      </c>
      <c r="S307" s="78">
        <f t="shared" si="142"/>
        <v>0.51404146366512304</v>
      </c>
      <c r="T307" s="78">
        <f t="shared" si="143"/>
        <v>0.87753914050653137</v>
      </c>
      <c r="U307" s="78">
        <f t="shared" si="144"/>
        <v>0.75847964296184833</v>
      </c>
      <c r="V307" s="79">
        <f>'Index Tables'!F294</f>
        <v>0.85502670000000003</v>
      </c>
      <c r="Y307" s="304">
        <v>2018</v>
      </c>
      <c r="Z307" s="60">
        <f>B307-'Individ-I&amp;O Tables'!B318</f>
        <v>3.9911651650292868E-8</v>
      </c>
      <c r="AA307" s="60">
        <f>C307-'Individ-I&amp;O Tables'!C318</f>
        <v>-1.8656921385584724E-7</v>
      </c>
      <c r="AB307" s="60">
        <f>D307-'Individ-I&amp;O Tables'!D318</f>
        <v>3.1317138682318557E-7</v>
      </c>
      <c r="AC307" s="60">
        <f>E307-'Individ-I&amp;O Tables'!E318</f>
        <v>-3.4940338133893079E-7</v>
      </c>
      <c r="AD307" s="60">
        <f>F307-'Individ-I&amp;O Tables'!F318</f>
        <v>-4.789810179595122E-7</v>
      </c>
      <c r="AE307" s="60"/>
      <c r="AF307" s="60">
        <f>H307-'Individ-I&amp;O Tables'!H318</f>
        <v>3.7100982663851312E-7</v>
      </c>
      <c r="AG307" s="301">
        <f>I307-'Individ-I&amp;O Tables'!I318</f>
        <v>3.2628631596587354E-7</v>
      </c>
      <c r="AH307" s="60">
        <f>J307-'Individ-I&amp;O Tables'!J318</f>
        <v>5.2648162829349587E-8</v>
      </c>
      <c r="AI307" s="60">
        <f>K307-'Individ-I&amp;O Tables'!K318</f>
        <v>2.6966094979208322E-7</v>
      </c>
      <c r="AJ307" s="60">
        <f>L307-'Individ-I&amp;O Tables'!L318</f>
        <v>-4.0449523908137053E-7</v>
      </c>
      <c r="AK307" s="60">
        <f>M307-'Individ-I&amp;O Tables'!M318</f>
        <v>2.5389862057245693E-7</v>
      </c>
      <c r="AL307" s="60">
        <f>N307-'Individ-I&amp;O Tables'!N318</f>
        <v>-5.2384185789122739E-7</v>
      </c>
      <c r="AM307" s="297">
        <f>O307-'Individ-I&amp;O Tables'!P318</f>
        <v>1.8029022208487788E-7</v>
      </c>
      <c r="AN307" s="60">
        <f>P307-'Individ-I&amp;O Tables'!Q318</f>
        <v>1.9936854778190849E-7</v>
      </c>
      <c r="AO307" s="60">
        <f>Q307-'Individ-I&amp;O Tables'!R318</f>
        <v>-9.1537108337647055E-8</v>
      </c>
      <c r="AP307" s="60">
        <f>R307-'Individ-I&amp;O Tables'!S318</f>
        <v>1.1627817897430504E-7</v>
      </c>
      <c r="AQ307" s="60">
        <f>S307-'Individ-I&amp;O Tables'!T318</f>
        <v>1.6366512300969305E-7</v>
      </c>
      <c r="AR307" s="60">
        <f>T307-'Individ-I&amp;O Tables'!U318</f>
        <v>-5.9493468596016896E-8</v>
      </c>
      <c r="AS307" s="60">
        <f>U307-'Individ-I&amp;O Tables'!V318</f>
        <v>2.4296184830685519E-7</v>
      </c>
      <c r="AT307" s="297">
        <f>V307-'Individ-I&amp;O Tables'!W318</f>
        <v>0</v>
      </c>
    </row>
    <row r="308" spans="1:46" ht="14">
      <c r="A308" s="304">
        <v>2019</v>
      </c>
      <c r="B308" s="78">
        <f>'5.Stata-DNSP&amp;State'!Z202</f>
        <v>0.97125023603439331</v>
      </c>
      <c r="C308" s="78">
        <f>'5.Stata-DNSP&amp;State'!AA202</f>
        <v>1.0856068134307861</v>
      </c>
      <c r="D308" s="78">
        <f>'5.Stata-DNSP&amp;State'!AB202</f>
        <v>1.1588056087493896</v>
      </c>
      <c r="E308" s="78">
        <f>'5.Stata-DNSP&amp;State'!AC202</f>
        <v>1.0779067277908325</v>
      </c>
      <c r="F308" s="78">
        <f>'5.Stata-DNSP&amp;State'!AD202</f>
        <v>1.3896365165710449</v>
      </c>
      <c r="G308" s="78"/>
      <c r="H308" s="78">
        <f>'5.Stata-DNSP&amp;State'!C202</f>
        <v>1.0340306758880615</v>
      </c>
      <c r="I308" s="82">
        <f>'5.Stata-DNSP&amp;State'!AE202</f>
        <v>1.1063843965530396</v>
      </c>
      <c r="J308" s="78">
        <f>'5.Stata-DNSP&amp;State'!AF202</f>
        <v>0.99435019493103027</v>
      </c>
      <c r="K308" s="78">
        <f>'5.Stata-DNSP&amp;State'!AG202</f>
        <v>1.0969045162200928</v>
      </c>
      <c r="L308" s="78">
        <f>'5.Stata-DNSP&amp;State'!AH202</f>
        <v>2.0109131336212158</v>
      </c>
      <c r="M308" s="78">
        <f>'5.Stata-DNSP&amp;State'!AI202</f>
        <v>1.1922256946563721</v>
      </c>
      <c r="N308" s="78">
        <f>'5.Stata-DNSP&amp;State'!AJ202</f>
        <v>1.3891477584838867</v>
      </c>
      <c r="O308" s="79">
        <f>'5.Stata-DNSP&amp;State'!D202</f>
        <v>1.1837179660797119</v>
      </c>
      <c r="P308" s="78">
        <f t="shared" si="139"/>
        <v>0.93460345166616832</v>
      </c>
      <c r="Q308" s="78">
        <f t="shared" si="140"/>
        <v>1.0399059417490069</v>
      </c>
      <c r="R308" s="78">
        <f t="shared" si="141"/>
        <v>0.94268066235273329</v>
      </c>
      <c r="S308" s="78">
        <f t="shared" si="142"/>
        <v>0.51420951934706294</v>
      </c>
      <c r="T308" s="78">
        <f t="shared" si="143"/>
        <v>0.86731118153437703</v>
      </c>
      <c r="U308" s="78">
        <f t="shared" si="144"/>
        <v>0.74436334765180101</v>
      </c>
      <c r="V308" s="79">
        <f>'Index Tables'!F295</f>
        <v>0.84349790000000002</v>
      </c>
      <c r="Y308" s="304">
        <v>2019</v>
      </c>
      <c r="Z308" s="60">
        <f>B308-'Individ-I&amp;O Tables'!B319</f>
        <v>1.3603439330545086E-7</v>
      </c>
      <c r="AA308" s="60">
        <f>C308-'Individ-I&amp;O Tables'!C319</f>
        <v>-1.8656921385584724E-7</v>
      </c>
      <c r="AB308" s="60">
        <f>D308-'Individ-I&amp;O Tables'!D319</f>
        <v>-3.9125061035427677E-7</v>
      </c>
      <c r="AC308" s="60">
        <f>E308-'Individ-I&amp;O Tables'!E319</f>
        <v>-2.7220916742898282E-7</v>
      </c>
      <c r="AD308" s="60">
        <f>F308-'Individ-I&amp;O Tables'!F319</f>
        <v>-4.8342895508923789E-7</v>
      </c>
      <c r="AE308" s="60"/>
      <c r="AF308" s="60">
        <f>H308-'Individ-I&amp;O Tables'!H319</f>
        <v>6.7588806151874792E-7</v>
      </c>
      <c r="AG308" s="301">
        <f>I308-'Individ-I&amp;O Tables'!I319</f>
        <v>3.9655303951668941E-7</v>
      </c>
      <c r="AH308" s="60">
        <f>J308-'Individ-I&amp;O Tables'!J319</f>
        <v>-5.068969688437619E-9</v>
      </c>
      <c r="AI308" s="60">
        <f>K308-'Individ-I&amp;O Tables'!K319</f>
        <v>5.1622009267227043E-7</v>
      </c>
      <c r="AJ308" s="60">
        <f>L308-'Individ-I&amp;O Tables'!L319</f>
        <v>1.336212158697947E-7</v>
      </c>
      <c r="AK308" s="60">
        <f>M308-'Individ-I&amp;O Tables'!M319</f>
        <v>6.9465637198007357E-7</v>
      </c>
      <c r="AL308" s="60">
        <f>N308-'Individ-I&amp;O Tables'!N319</f>
        <v>-2.4151611333067535E-7</v>
      </c>
      <c r="AM308" s="297">
        <f>O308-'Individ-I&amp;O Tables'!P319</f>
        <v>-3.3920288133870713E-8</v>
      </c>
      <c r="AN308" s="60">
        <f>P308-'Individ-I&amp;O Tables'!Q319</f>
        <v>5.5166616830248927E-7</v>
      </c>
      <c r="AO308" s="60">
        <f>Q308-'Individ-I&amp;O Tables'!R319</f>
        <v>9.4174900677757023E-7</v>
      </c>
      <c r="AP308" s="60">
        <f>R308-'Individ-I&amp;O Tables'!S319</f>
        <v>4.6235273332140281E-7</v>
      </c>
      <c r="AQ308" s="60">
        <f>S308-'Individ-I&amp;O Tables'!T319</f>
        <v>3.1934706290481785E-7</v>
      </c>
      <c r="AR308" s="60">
        <f>T308-'Individ-I&amp;O Tables'!U319</f>
        <v>2.8153437703348771E-7</v>
      </c>
      <c r="AS308" s="60">
        <f>U308-'Individ-I&amp;O Tables'!V319</f>
        <v>4.476518009610686E-7</v>
      </c>
      <c r="AT308" s="297">
        <f>V308-'Individ-I&amp;O Tables'!W319</f>
        <v>0</v>
      </c>
    </row>
    <row r="309" spans="1:46" ht="14">
      <c r="A309" s="77">
        <v>2020</v>
      </c>
      <c r="B309" s="78">
        <f>'5.Stata-DNSP&amp;State'!Z203</f>
        <v>0.98931467533111572</v>
      </c>
      <c r="C309" s="78">
        <f>'5.Stata-DNSP&amp;State'!AA203</f>
        <v>1.0856068134307861</v>
      </c>
      <c r="D309" s="78">
        <f>'5.Stata-DNSP&amp;State'!AB203</f>
        <v>1.1727817058563232</v>
      </c>
      <c r="E309" s="78">
        <f>'5.Stata-DNSP&amp;State'!AC203</f>
        <v>1.0802377462387085</v>
      </c>
      <c r="F309" s="78">
        <f>'5.Stata-DNSP&amp;State'!AD203</f>
        <v>1.3450605869293213</v>
      </c>
      <c r="G309" s="78"/>
      <c r="H309" s="78">
        <f>'5.Stata-DNSP&amp;State'!C203</f>
        <v>1.0460344552993774</v>
      </c>
      <c r="I309" s="82">
        <f>'5.Stata-DNSP&amp;State'!AE203</f>
        <v>1.1440204381942749</v>
      </c>
      <c r="J309" s="78">
        <f>'5.Stata-DNSP&amp;State'!AF203</f>
        <v>0.99591058492660522</v>
      </c>
      <c r="K309" s="78">
        <f>'5.Stata-DNSP&amp;State'!AG203</f>
        <v>1.0994504690170288</v>
      </c>
      <c r="L309" s="78">
        <f>'5.Stata-DNSP&amp;State'!AH203</f>
        <v>2.1016888618469238</v>
      </c>
      <c r="M309" s="78">
        <f>'5.Stata-DNSP&amp;State'!AI203</f>
        <v>1.2014230489730835</v>
      </c>
      <c r="N309" s="78">
        <f>'5.Stata-DNSP&amp;State'!AJ203</f>
        <v>1.4142403602600098</v>
      </c>
      <c r="O309" s="79">
        <f>'5.Stata-DNSP&amp;State'!D203</f>
        <v>1.2026599645614624</v>
      </c>
      <c r="P309" s="78">
        <f t="shared" si="139"/>
        <v>0.91434944724452749</v>
      </c>
      <c r="Q309" s="78">
        <f t="shared" si="140"/>
        <v>1.0503296893630929</v>
      </c>
      <c r="R309" s="78">
        <f t="shared" si="141"/>
        <v>0.9514157161027833</v>
      </c>
      <c r="S309" s="78">
        <f t="shared" si="142"/>
        <v>0.49771137597414988</v>
      </c>
      <c r="T309" s="78">
        <f t="shared" si="143"/>
        <v>0.87066288281507132</v>
      </c>
      <c r="U309" s="78">
        <f t="shared" si="144"/>
        <v>0.73964404120602434</v>
      </c>
      <c r="V309" s="78">
        <f>'Index Tables'!F296</f>
        <v>0.84593859999999999</v>
      </c>
      <c r="W309" s="267"/>
      <c r="X309" s="267"/>
      <c r="Y309" s="304">
        <v>2020</v>
      </c>
      <c r="Z309" s="60">
        <f>B309-'Individ-I&amp;O Tables'!B320</f>
        <v>7.5331115678700655E-8</v>
      </c>
      <c r="AA309" s="60">
        <f>C309-'Individ-I&amp;O Tables'!C320</f>
        <v>-1.8656921385584724E-7</v>
      </c>
      <c r="AB309" s="60">
        <f>D309-'Individ-I&amp;O Tables'!D320</f>
        <v>-2.9414367674895914E-7</v>
      </c>
      <c r="AC309" s="60">
        <f>E309-'Individ-I&amp;O Tables'!E320</f>
        <v>-2.5376129153542593E-7</v>
      </c>
      <c r="AD309" s="60">
        <f>F309-'Individ-I&amp;O Tables'!F320</f>
        <v>-4.1307067877305315E-7</v>
      </c>
      <c r="AE309" s="60"/>
      <c r="AF309" s="60">
        <f>H309-'Individ-I&amp;O Tables'!H320</f>
        <v>4.5529937753308047E-7</v>
      </c>
      <c r="AG309" s="301">
        <f>I309-'Individ-I&amp;O Tables'!I320</f>
        <v>-5.6180572505226678E-7</v>
      </c>
      <c r="AH309" s="60">
        <f>J309-'Individ-I&amp;O Tables'!J320</f>
        <v>-1.507339475459446E-8</v>
      </c>
      <c r="AI309" s="60">
        <f>K309-'Individ-I&amp;O Tables'!K320</f>
        <v>4.6901702877022444E-7</v>
      </c>
      <c r="AJ309" s="60">
        <f>L309-'Individ-I&amp;O Tables'!L320</f>
        <v>-1.3815307609021943E-7</v>
      </c>
      <c r="AK309" s="60">
        <f>M309-'Individ-I&amp;O Tables'!M320</f>
        <v>4.8973083588421673E-8</v>
      </c>
      <c r="AL309" s="60">
        <f>N309-'Individ-I&amp;O Tables'!N320</f>
        <v>3.6026000982403161E-7</v>
      </c>
      <c r="AM309" s="297">
        <f>O309-'Individ-I&amp;O Tables'!P320</f>
        <v>-3.5438537659970848E-8</v>
      </c>
      <c r="AN309" s="60">
        <f>P309-'Individ-I&amp;O Tables'!Q320</f>
        <v>2.4724452751812009E-7</v>
      </c>
      <c r="AO309" s="60">
        <f>Q309-'Individ-I&amp;O Tables'!R320</f>
        <v>6.8936309283174069E-7</v>
      </c>
      <c r="AP309" s="60">
        <f>R309-'Individ-I&amp;O Tables'!S320</f>
        <v>2.1610278333472621E-7</v>
      </c>
      <c r="AQ309" s="60">
        <f>S309-'Individ-I&amp;O Tables'!T320</f>
        <v>1.7597414986303406E-7</v>
      </c>
      <c r="AR309" s="60">
        <f>T309-'Individ-I&amp;O Tables'!U320</f>
        <v>-1.7184928702285163E-8</v>
      </c>
      <c r="AS309" s="60">
        <f>U309-'Individ-I&amp;O Tables'!V320</f>
        <v>2.4120602437616157E-7</v>
      </c>
      <c r="AT309" s="297">
        <f>V309-'Individ-I&amp;O Tables'!W320</f>
        <v>0</v>
      </c>
    </row>
    <row r="310" spans="1:46" ht="14">
      <c r="A310" s="77">
        <v>2021</v>
      </c>
      <c r="B310" s="78">
        <f>'5.Stata-DNSP&amp;State'!Z204</f>
        <v>1.0076346397399902</v>
      </c>
      <c r="C310" s="78">
        <f>'5.Stata-DNSP&amp;State'!AA204</f>
        <v>1.0856068134307861</v>
      </c>
      <c r="D310" s="78">
        <f>'5.Stata-DNSP&amp;State'!AB204</f>
        <v>1.18757164478302</v>
      </c>
      <c r="E310" s="78">
        <f>'5.Stata-DNSP&amp;State'!AC204</f>
        <v>1.0682408809661865</v>
      </c>
      <c r="F310" s="78">
        <f>'5.Stata-DNSP&amp;State'!AD204</f>
        <v>1.4505586624145508</v>
      </c>
      <c r="G310" s="78"/>
      <c r="H310" s="78">
        <f>'5.Stata-DNSP&amp;State'!C204</f>
        <v>1.0304350852966309</v>
      </c>
      <c r="I310" s="86">
        <f>'5.Stata-DNSP&amp;State'!AE204</f>
        <v>1.2286859750747681</v>
      </c>
      <c r="J310" s="84">
        <f>'5.Stata-DNSP&amp;State'!AF204</f>
        <v>0.9773285984992981</v>
      </c>
      <c r="K310" s="84">
        <f>'5.Stata-DNSP&amp;State'!AG204</f>
        <v>1.1024512052536011</v>
      </c>
      <c r="L310" s="84">
        <f>'5.Stata-DNSP&amp;State'!AH204</f>
        <v>2.0702674388885498</v>
      </c>
      <c r="M310" s="84">
        <f>'5.Stata-DNSP&amp;State'!AI204</f>
        <v>1.1989613771438599</v>
      </c>
      <c r="N310" s="84">
        <f>'5.Stata-DNSP&amp;State'!AJ204</f>
        <v>1.4332473278045654</v>
      </c>
      <c r="O310" s="85">
        <f>'5.Stata-DNSP&amp;State'!D204</f>
        <v>1.2374633550643921</v>
      </c>
      <c r="P310" s="78">
        <f t="shared" ref="P310" si="145">$H310/I310</f>
        <v>0.83864804042703167</v>
      </c>
      <c r="Q310" s="78">
        <f t="shared" ref="Q310" si="146">$H310/J310</f>
        <v>1.0543384148165504</v>
      </c>
      <c r="R310" s="78">
        <f t="shared" ref="R310" si="147">$H310/K310</f>
        <v>0.93467636516356833</v>
      </c>
      <c r="S310" s="78">
        <f t="shared" ref="S310" si="148">$H310/L310</f>
        <v>0.49773042165500775</v>
      </c>
      <c r="T310" s="78">
        <f t="shared" ref="T310" si="149">$H310/M310</f>
        <v>0.85943976590080928</v>
      </c>
      <c r="U310" s="78">
        <f t="shared" ref="U310" si="150">$H310/N310</f>
        <v>0.71895133889769147</v>
      </c>
      <c r="V310" s="78">
        <f>'Index Tables'!F297</f>
        <v>0.82902690000000001</v>
      </c>
      <c r="W310" s="267"/>
      <c r="X310" s="267"/>
      <c r="Y310" s="305">
        <v>2021</v>
      </c>
      <c r="Z310" s="157">
        <f>B310-'Individ-I&amp;O Tables'!B321</f>
        <v>-3.6026000982403161E-7</v>
      </c>
      <c r="AA310" s="157">
        <f>C310-'Individ-I&amp;O Tables'!C321</f>
        <v>-1.8656921385584724E-7</v>
      </c>
      <c r="AB310" s="157">
        <f>D310-'Individ-I&amp;O Tables'!D321</f>
        <v>-3.5521698005247515E-7</v>
      </c>
      <c r="AC310" s="157">
        <f>E310-'Individ-I&amp;O Tables'!E321</f>
        <v>-1.1903381347266873E-7</v>
      </c>
      <c r="AD310" s="157">
        <f>F310-'Individ-I&amp;O Tables'!F321</f>
        <v>-3.3758544915052369E-7</v>
      </c>
      <c r="AE310" s="157"/>
      <c r="AF310" s="157">
        <f>H310-'Individ-I&amp;O Tables'!H321</f>
        <v>8.5296630869535761E-8</v>
      </c>
      <c r="AG310" s="302">
        <f>I310-'Individ-I&amp;O Tables'!I321</f>
        <v>-2.4925231878469845E-8</v>
      </c>
      <c r="AH310" s="157">
        <f>J310-'Individ-I&amp;O Tables'!J321</f>
        <v>-1.5007018960844221E-9</v>
      </c>
      <c r="AI310" s="157">
        <f>K310-'Individ-I&amp;O Tables'!K321</f>
        <v>2.0525360100442924E-7</v>
      </c>
      <c r="AJ310" s="157">
        <f>L310-'Individ-I&amp;O Tables'!L321</f>
        <v>-5.6111145019244191E-7</v>
      </c>
      <c r="AK310" s="157">
        <f>M310-'Individ-I&amp;O Tables'!M321</f>
        <v>3.7714385991982624E-7</v>
      </c>
      <c r="AL310" s="157">
        <f>N310-'Individ-I&amp;O Tables'!N321</f>
        <v>-6.7219543464780429E-7</v>
      </c>
      <c r="AM310" s="299">
        <f>O310-'Individ-I&amp;O Tables'!P321</f>
        <v>3.5506439211019369E-7</v>
      </c>
      <c r="AN310" s="157">
        <f>P310-'Individ-I&amp;O Tables'!Q321</f>
        <v>3.4042703167536104E-7</v>
      </c>
      <c r="AO310" s="157">
        <f>Q310-'Individ-I&amp;O Tables'!R321</f>
        <v>4.1481655044250942E-7</v>
      </c>
      <c r="AP310" s="157">
        <f>R310-'Individ-I&amp;O Tables'!S321</f>
        <v>1.6516356837747992E-7</v>
      </c>
      <c r="AQ310" s="157">
        <f>S310-'Individ-I&amp;O Tables'!T321</f>
        <v>1.2165500773431148E-7</v>
      </c>
      <c r="AR310" s="157">
        <f>T310-'Individ-I&amp;O Tables'!U321</f>
        <v>-3.4099190693304138E-8</v>
      </c>
      <c r="AS310" s="157">
        <f>U310-'Individ-I&amp;O Tables'!V321</f>
        <v>3.3889769146533411E-7</v>
      </c>
      <c r="AT310" s="299">
        <f>V310-'Individ-I&amp;O Tables'!W321</f>
        <v>0</v>
      </c>
    </row>
    <row r="311" spans="1:46" ht="14">
      <c r="A311" s="77"/>
      <c r="B311" s="87"/>
      <c r="C311" s="87"/>
      <c r="D311" s="87"/>
      <c r="E311" s="87"/>
      <c r="F311" s="87"/>
      <c r="G311" s="78"/>
      <c r="H311" s="87"/>
      <c r="I311" s="87"/>
      <c r="J311" s="87"/>
      <c r="K311" s="87"/>
      <c r="L311" s="87"/>
      <c r="M311" s="87"/>
      <c r="N311" s="87"/>
      <c r="O311" s="87"/>
      <c r="P311" s="87"/>
      <c r="Q311" s="87"/>
      <c r="R311" s="87"/>
      <c r="S311" s="87"/>
      <c r="T311" s="87"/>
      <c r="U311" s="87"/>
      <c r="V311" s="87"/>
      <c r="W311" s="66"/>
      <c r="X311" s="6"/>
    </row>
    <row r="312" spans="1:46" ht="14">
      <c r="A312" s="77"/>
      <c r="B312" s="87"/>
      <c r="C312" s="87"/>
      <c r="D312" s="87"/>
      <c r="E312" s="87"/>
      <c r="F312" s="87"/>
      <c r="G312" s="78"/>
      <c r="H312" s="87"/>
      <c r="I312" s="87"/>
      <c r="J312" s="87"/>
      <c r="K312" s="87"/>
      <c r="L312" s="87"/>
      <c r="M312" s="87"/>
      <c r="N312" s="87"/>
      <c r="O312" s="87"/>
      <c r="P312" s="87"/>
      <c r="Q312" s="87"/>
      <c r="R312" s="87"/>
      <c r="S312" s="87"/>
      <c r="T312" s="87"/>
      <c r="U312" s="87"/>
      <c r="V312" s="87"/>
      <c r="W312" s="66"/>
      <c r="X312" s="6"/>
    </row>
    <row r="313" spans="1:46" ht="14">
      <c r="A313" s="77"/>
      <c r="B313" s="87"/>
      <c r="C313" s="87"/>
      <c r="D313" s="87"/>
      <c r="E313" s="87"/>
      <c r="F313" s="87"/>
      <c r="G313" s="87"/>
      <c r="H313" s="87"/>
      <c r="I313" s="87"/>
      <c r="J313" s="87"/>
      <c r="K313" s="87"/>
      <c r="L313" s="87"/>
      <c r="M313" s="87"/>
      <c r="N313" s="87"/>
      <c r="O313" s="87"/>
      <c r="P313" s="87"/>
      <c r="Q313" s="87"/>
      <c r="R313" s="87"/>
      <c r="S313" s="87"/>
      <c r="T313" s="87"/>
      <c r="U313" s="87"/>
      <c r="V313" s="87"/>
      <c r="W313" s="65"/>
    </row>
    <row r="314" spans="1:46">
      <c r="A314" s="314"/>
      <c r="B314" s="314"/>
      <c r="C314" s="314"/>
      <c r="D314" s="314"/>
      <c r="E314" s="314"/>
      <c r="F314" s="314"/>
      <c r="G314" s="314"/>
      <c r="H314" s="314"/>
      <c r="I314" s="314"/>
      <c r="J314" s="248"/>
      <c r="K314" s="267"/>
      <c r="L314" s="267"/>
      <c r="M314" s="267"/>
      <c r="N314" s="267"/>
      <c r="O314" s="267"/>
      <c r="P314" s="267"/>
      <c r="Q314" s="267"/>
      <c r="R314" s="267"/>
      <c r="S314" s="267"/>
      <c r="T314" s="267"/>
      <c r="U314" s="267"/>
      <c r="V314" s="267"/>
    </row>
    <row r="315" spans="1:46">
      <c r="A315" s="314"/>
      <c r="B315" s="314"/>
      <c r="C315" s="314"/>
      <c r="D315" s="314"/>
      <c r="E315" s="314"/>
      <c r="F315" s="314"/>
      <c r="G315" s="314"/>
      <c r="H315" s="314"/>
      <c r="I315" s="314"/>
      <c r="J315" s="248"/>
      <c r="K315" s="267"/>
      <c r="L315" s="267"/>
      <c r="M315" s="267"/>
      <c r="N315" s="267"/>
      <c r="O315" s="267"/>
      <c r="P315" s="267"/>
      <c r="Q315" s="267"/>
      <c r="R315" s="267"/>
      <c r="S315" s="267"/>
      <c r="T315" s="267"/>
      <c r="U315" s="267"/>
      <c r="V315" s="267"/>
    </row>
    <row r="316" spans="1:46">
      <c r="A316" s="67" t="s">
        <v>493</v>
      </c>
      <c r="B316" s="68"/>
      <c r="C316" s="68"/>
      <c r="D316" s="68"/>
      <c r="E316" s="68"/>
      <c r="F316" s="68"/>
      <c r="G316" s="68"/>
      <c r="H316" s="68"/>
      <c r="I316" s="68"/>
      <c r="J316" s="68"/>
      <c r="K316" s="68"/>
      <c r="L316" s="68"/>
      <c r="M316" s="68"/>
      <c r="N316" s="68"/>
      <c r="O316" s="68"/>
      <c r="P316" s="68"/>
      <c r="Q316" s="68"/>
      <c r="R316" s="68"/>
      <c r="S316" s="68"/>
      <c r="T316" s="68"/>
      <c r="U316" s="68"/>
      <c r="V316" s="68"/>
    </row>
    <row r="317" spans="1:46">
      <c r="A317" s="293"/>
      <c r="B317" s="413" t="s">
        <v>153</v>
      </c>
      <c r="C317" s="413"/>
      <c r="D317" s="413"/>
      <c r="E317" s="413"/>
      <c r="F317" s="413"/>
      <c r="G317" s="413"/>
      <c r="H317" s="413"/>
      <c r="I317" s="414" t="s">
        <v>154</v>
      </c>
      <c r="J317" s="413"/>
      <c r="K317" s="413"/>
      <c r="L317" s="413"/>
      <c r="M317" s="413"/>
      <c r="N317" s="413"/>
      <c r="O317" s="415"/>
      <c r="P317" s="416" t="s">
        <v>155</v>
      </c>
      <c r="Q317" s="416"/>
      <c r="R317" s="416"/>
      <c r="S317" s="416"/>
      <c r="T317" s="416"/>
      <c r="U317" s="416"/>
      <c r="V317" s="417"/>
      <c r="Y317" s="293"/>
      <c r="Z317" s="413" t="s">
        <v>153</v>
      </c>
      <c r="AA317" s="413"/>
      <c r="AB317" s="413"/>
      <c r="AC317" s="413"/>
      <c r="AD317" s="413"/>
      <c r="AE317" s="413"/>
      <c r="AF317" s="413"/>
      <c r="AG317" s="414" t="s">
        <v>154</v>
      </c>
      <c r="AH317" s="413"/>
      <c r="AI317" s="413"/>
      <c r="AJ317" s="413"/>
      <c r="AK317" s="413"/>
      <c r="AL317" s="413"/>
      <c r="AM317" s="415"/>
      <c r="AN317" s="416" t="s">
        <v>155</v>
      </c>
      <c r="AO317" s="416"/>
      <c r="AP317" s="416"/>
      <c r="AQ317" s="416"/>
      <c r="AR317" s="416"/>
      <c r="AS317" s="416"/>
      <c r="AT317" s="417"/>
    </row>
    <row r="318" spans="1:46" ht="30">
      <c r="A318" s="303" t="s">
        <v>7</v>
      </c>
      <c r="B318" s="310" t="s">
        <v>37</v>
      </c>
      <c r="C318" s="310" t="s">
        <v>39</v>
      </c>
      <c r="D318" s="310" t="s">
        <v>13</v>
      </c>
      <c r="E318" s="310" t="s">
        <v>38</v>
      </c>
      <c r="F318" s="310" t="s">
        <v>156</v>
      </c>
      <c r="G318" s="310" t="s">
        <v>42</v>
      </c>
      <c r="H318" s="310" t="s">
        <v>43</v>
      </c>
      <c r="I318" s="95" t="s">
        <v>40</v>
      </c>
      <c r="J318" s="96" t="s">
        <v>158</v>
      </c>
      <c r="K318" s="96" t="s">
        <v>157</v>
      </c>
      <c r="L318" s="96" t="s">
        <v>159</v>
      </c>
      <c r="M318" s="96" t="s">
        <v>160</v>
      </c>
      <c r="N318" s="96" t="s">
        <v>41</v>
      </c>
      <c r="O318" s="97" t="s">
        <v>44</v>
      </c>
      <c r="P318" s="74" t="s">
        <v>40</v>
      </c>
      <c r="Q318" s="74" t="s">
        <v>158</v>
      </c>
      <c r="R318" s="74" t="s">
        <v>157</v>
      </c>
      <c r="S318" s="74" t="s">
        <v>159</v>
      </c>
      <c r="T318" s="74" t="s">
        <v>160</v>
      </c>
      <c r="U318" s="74" t="s">
        <v>41</v>
      </c>
      <c r="V318" s="76" t="s">
        <v>11</v>
      </c>
      <c r="Y318" s="303" t="s">
        <v>7</v>
      </c>
      <c r="Z318" s="169" t="s">
        <v>37</v>
      </c>
      <c r="AA318" s="169" t="s">
        <v>39</v>
      </c>
      <c r="AB318" s="169" t="s">
        <v>13</v>
      </c>
      <c r="AC318" s="169" t="s">
        <v>38</v>
      </c>
      <c r="AD318" s="169" t="s">
        <v>156</v>
      </c>
      <c r="AE318" s="169" t="s">
        <v>42</v>
      </c>
      <c r="AF318" s="169" t="s">
        <v>43</v>
      </c>
      <c r="AG318" s="73" t="s">
        <v>40</v>
      </c>
      <c r="AH318" s="74" t="s">
        <v>158</v>
      </c>
      <c r="AI318" s="74" t="s">
        <v>157</v>
      </c>
      <c r="AJ318" s="74" t="s">
        <v>159</v>
      </c>
      <c r="AK318" s="74" t="s">
        <v>160</v>
      </c>
      <c r="AL318" s="74" t="s">
        <v>41</v>
      </c>
      <c r="AM318" s="75" t="s">
        <v>44</v>
      </c>
      <c r="AN318" s="74" t="s">
        <v>40</v>
      </c>
      <c r="AO318" s="74" t="s">
        <v>158</v>
      </c>
      <c r="AP318" s="74" t="s">
        <v>157</v>
      </c>
      <c r="AQ318" s="74" t="s">
        <v>159</v>
      </c>
      <c r="AR318" s="74" t="s">
        <v>160</v>
      </c>
      <c r="AS318" s="74" t="s">
        <v>41</v>
      </c>
      <c r="AT318" s="76" t="s">
        <v>11</v>
      </c>
    </row>
    <row r="319" spans="1:46" ht="14">
      <c r="A319" s="304">
        <v>2006</v>
      </c>
      <c r="B319" s="88">
        <f>'5.Stata-DNSP&amp;State'!Z206</f>
        <v>1</v>
      </c>
      <c r="C319" s="88">
        <f>'5.Stata-DNSP&amp;State'!AA206</f>
        <v>1</v>
      </c>
      <c r="D319" s="88">
        <f>'5.Stata-DNSP&amp;State'!AB206</f>
        <v>1</v>
      </c>
      <c r="E319" s="88">
        <f>'5.Stata-DNSP&amp;State'!AC206</f>
        <v>1</v>
      </c>
      <c r="F319" s="88">
        <f>'5.Stata-DNSP&amp;State'!AD206</f>
        <v>1</v>
      </c>
      <c r="G319" s="88"/>
      <c r="H319" s="88">
        <f>'5.Stata-DNSP&amp;State'!C206</f>
        <v>1</v>
      </c>
      <c r="I319" s="80">
        <f>'5.Stata-DNSP&amp;State'!AE206</f>
        <v>1</v>
      </c>
      <c r="J319" s="88">
        <f>'5.Stata-DNSP&amp;State'!AF206</f>
        <v>1</v>
      </c>
      <c r="K319" s="88">
        <f>'5.Stata-DNSP&amp;State'!AG206</f>
        <v>1</v>
      </c>
      <c r="L319" s="88">
        <f>'5.Stata-DNSP&amp;State'!AH206</f>
        <v>1</v>
      </c>
      <c r="M319" s="88">
        <f>'5.Stata-DNSP&amp;State'!AI206</f>
        <v>1</v>
      </c>
      <c r="N319" s="88">
        <f>'5.Stata-DNSP&amp;State'!AJ206</f>
        <v>1</v>
      </c>
      <c r="O319" s="89">
        <f>'5.Stata-DNSP&amp;State'!D206</f>
        <v>1</v>
      </c>
      <c r="P319" s="88">
        <f t="shared" ref="P319:P333" si="151">$H319/I319</f>
        <v>1</v>
      </c>
      <c r="Q319" s="88">
        <f t="shared" ref="Q319:Q333" si="152">$H319/J319</f>
        <v>1</v>
      </c>
      <c r="R319" s="88">
        <f t="shared" ref="R319:R333" si="153">$H319/K319</f>
        <v>1</v>
      </c>
      <c r="S319" s="88">
        <f t="shared" ref="S319:S333" si="154">$H319/L319</f>
        <v>1</v>
      </c>
      <c r="T319" s="88">
        <f t="shared" ref="T319:T333" si="155">$H319/M319</f>
        <v>1</v>
      </c>
      <c r="U319" s="88">
        <f t="shared" ref="U319:U333" si="156">$H319/N319</f>
        <v>1</v>
      </c>
      <c r="V319" s="89">
        <f>'Index Tables'!F307</f>
        <v>1</v>
      </c>
      <c r="Y319" s="304">
        <v>2006</v>
      </c>
      <c r="Z319" s="156">
        <f>B319-'Individ-I&amp;O Tables'!B331</f>
        <v>0</v>
      </c>
      <c r="AA319" s="156">
        <f>C319-'Individ-I&amp;O Tables'!C331</f>
        <v>0</v>
      </c>
      <c r="AB319" s="156">
        <f>D319-'Individ-I&amp;O Tables'!D331</f>
        <v>0</v>
      </c>
      <c r="AC319" s="156">
        <f>E319-'Individ-I&amp;O Tables'!E331</f>
        <v>0</v>
      </c>
      <c r="AD319" s="156">
        <f>F319-'Individ-I&amp;O Tables'!F331</f>
        <v>0</v>
      </c>
      <c r="AE319" s="156"/>
      <c r="AF319" s="156">
        <f>H319-'Individ-I&amp;O Tables'!H331</f>
        <v>0</v>
      </c>
      <c r="AG319" s="300">
        <f>I319-'Individ-I&amp;O Tables'!I331</f>
        <v>0</v>
      </c>
      <c r="AH319" s="156">
        <f>J319-'Individ-I&amp;O Tables'!J331</f>
        <v>0</v>
      </c>
      <c r="AI319" s="156">
        <f>K319-'Individ-I&amp;O Tables'!K331</f>
        <v>0</v>
      </c>
      <c r="AJ319" s="156">
        <f>L319-'Individ-I&amp;O Tables'!L331</f>
        <v>0</v>
      </c>
      <c r="AK319" s="156">
        <f>M319-'Individ-I&amp;O Tables'!M331</f>
        <v>0</v>
      </c>
      <c r="AL319" s="156">
        <f>N319-'Individ-I&amp;O Tables'!N331</f>
        <v>0</v>
      </c>
      <c r="AM319" s="296">
        <f>O319-'Individ-I&amp;O Tables'!P331</f>
        <v>0</v>
      </c>
      <c r="AN319" s="156">
        <f>P319-'Individ-I&amp;O Tables'!Q331</f>
        <v>0</v>
      </c>
      <c r="AO319" s="156">
        <f>Q319-'Individ-I&amp;O Tables'!R331</f>
        <v>0</v>
      </c>
      <c r="AP319" s="156">
        <f>R319-'Individ-I&amp;O Tables'!S331</f>
        <v>0</v>
      </c>
      <c r="AQ319" s="156">
        <f>S319-'Individ-I&amp;O Tables'!T331</f>
        <v>0</v>
      </c>
      <c r="AR319" s="156">
        <f>T319-'Individ-I&amp;O Tables'!U331</f>
        <v>0</v>
      </c>
      <c r="AS319" s="156">
        <f>U319-'Individ-I&amp;O Tables'!V331</f>
        <v>0</v>
      </c>
      <c r="AT319" s="296">
        <f>V319-'Individ-I&amp;O Tables'!W331</f>
        <v>0</v>
      </c>
    </row>
    <row r="320" spans="1:46" ht="14">
      <c r="A320" s="304">
        <v>2007</v>
      </c>
      <c r="B320" s="78">
        <f>'5.Stata-DNSP&amp;State'!Z207</f>
        <v>1.00725257396698</v>
      </c>
      <c r="C320" s="78">
        <f>'5.Stata-DNSP&amp;State'!AA207</f>
        <v>1.0554661750793457</v>
      </c>
      <c r="D320" s="78">
        <f>'5.Stata-DNSP&amp;State'!AB207</f>
        <v>1.0090121030807495</v>
      </c>
      <c r="E320" s="78">
        <f>'5.Stata-DNSP&amp;State'!AC207</f>
        <v>1.0074532032012939</v>
      </c>
      <c r="F320" s="78">
        <f>'5.Stata-DNSP&amp;State'!AD207</f>
        <v>1.2106455564498901</v>
      </c>
      <c r="G320" s="78"/>
      <c r="H320" s="78">
        <f>'5.Stata-DNSP&amp;State'!C207</f>
        <v>1.0091739892959595</v>
      </c>
      <c r="I320" s="82">
        <f>'5.Stata-DNSP&amp;State'!AE207</f>
        <v>0.9427754282951355</v>
      </c>
      <c r="J320" s="78">
        <f>'5.Stata-DNSP&amp;State'!AF207</f>
        <v>1.0017766952514648</v>
      </c>
      <c r="K320" s="78">
        <f>'5.Stata-DNSP&amp;State'!AG207</f>
        <v>1.0239722728729248</v>
      </c>
      <c r="L320" s="78">
        <f>'5.Stata-DNSP&amp;State'!AH207</f>
        <v>1.0166666507720947</v>
      </c>
      <c r="M320" s="78">
        <f>'5.Stata-DNSP&amp;State'!AI207</f>
        <v>1.0434277057647705</v>
      </c>
      <c r="N320" s="78">
        <f>'5.Stata-DNSP&amp;State'!AJ207</f>
        <v>1.0301710367202759</v>
      </c>
      <c r="O320" s="79">
        <f>'5.Stata-DNSP&amp;State'!D207</f>
        <v>0.99289059638977051</v>
      </c>
      <c r="P320" s="78">
        <f t="shared" si="151"/>
        <v>1.0704288200647056</v>
      </c>
      <c r="Q320" s="78">
        <f t="shared" si="152"/>
        <v>1.0073841746165175</v>
      </c>
      <c r="R320" s="78">
        <f t="shared" si="153"/>
        <v>0.98554815987795619</v>
      </c>
      <c r="S320" s="78">
        <f t="shared" si="154"/>
        <v>0.99263016892464695</v>
      </c>
      <c r="T320" s="78">
        <f t="shared" si="155"/>
        <v>0.96717193124203549</v>
      </c>
      <c r="U320" s="78">
        <f t="shared" si="156"/>
        <v>0.97961790161450857</v>
      </c>
      <c r="V320" s="79">
        <f>'Index Tables'!F308</f>
        <v>0.98281819999999998</v>
      </c>
      <c r="Y320" s="304">
        <v>2007</v>
      </c>
      <c r="Z320" s="60">
        <f>B320-'Individ-I&amp;O Tables'!B332</f>
        <v>-4.2603301997345966E-7</v>
      </c>
      <c r="AA320" s="60">
        <f>C320-'Individ-I&amp;O Tables'!C332</f>
        <v>1.7507934568783412E-7</v>
      </c>
      <c r="AB320" s="60">
        <f>D320-'Individ-I&amp;O Tables'!D332</f>
        <v>1.0308074949172408E-7</v>
      </c>
      <c r="AC320" s="60">
        <f>E320-'Individ-I&amp;O Tables'!E332</f>
        <v>2.0320129401341092E-7</v>
      </c>
      <c r="AD320" s="60">
        <f>F320-'Individ-I&amp;O Tables'!F332</f>
        <v>5.5644989016556679E-7</v>
      </c>
      <c r="AE320" s="60"/>
      <c r="AF320" s="60">
        <f>H320-'Individ-I&amp;O Tables'!H332</f>
        <v>-1.0704040542819371E-8</v>
      </c>
      <c r="AG320" s="301">
        <f>I320-'Individ-I&amp;O Tables'!I332</f>
        <v>2.829513545687945E-8</v>
      </c>
      <c r="AH320" s="60">
        <f>J320-'Individ-I&amp;O Tables'!J332</f>
        <v>-3.0474853507378441E-7</v>
      </c>
      <c r="AI320" s="60">
        <f>K320-'Individ-I&amp;O Tables'!K332</f>
        <v>2.728729247003514E-7</v>
      </c>
      <c r="AJ320" s="60">
        <f>L320-'Individ-I&amp;O Tables'!L332</f>
        <v>-3.4922790526081826E-7</v>
      </c>
      <c r="AK320" s="60">
        <f>M320-'Individ-I&amp;O Tables'!M332</f>
        <v>-2.9423522951432801E-7</v>
      </c>
      <c r="AL320" s="60">
        <f>N320-'Individ-I&amp;O Tables'!N332</f>
        <v>3.6720275931045876E-8</v>
      </c>
      <c r="AM320" s="297">
        <f>O320-'Individ-I&amp;O Tables'!P332</f>
        <v>-3.0361022951286287E-7</v>
      </c>
      <c r="AN320" s="60">
        <f>P320-'Individ-I&amp;O Tables'!Q332</f>
        <v>-1.7993529444204626E-7</v>
      </c>
      <c r="AO320" s="60">
        <f>Q320-'Individ-I&amp;O Tables'!R332</f>
        <v>1.7461651746764062E-7</v>
      </c>
      <c r="AP320" s="60">
        <f>R320-'Individ-I&amp;O Tables'!S332</f>
        <v>1.5987795620731049E-7</v>
      </c>
      <c r="AQ320" s="60">
        <f>S320-'Individ-I&amp;O Tables'!T332</f>
        <v>1.6892464693718523E-7</v>
      </c>
      <c r="AR320" s="60">
        <f>T320-'Individ-I&amp;O Tables'!U332</f>
        <v>3.1242035514189581E-8</v>
      </c>
      <c r="AS320" s="60">
        <f>U320-'Individ-I&amp;O Tables'!V332</f>
        <v>2.0161450853262153E-7</v>
      </c>
      <c r="AT320" s="297">
        <f>V320-'Individ-I&amp;O Tables'!W332</f>
        <v>0</v>
      </c>
    </row>
    <row r="321" spans="1:46" ht="14">
      <c r="A321" s="304">
        <v>2008</v>
      </c>
      <c r="B321" s="78">
        <f>'5.Stata-DNSP&amp;State'!Z208</f>
        <v>0.99753892421722412</v>
      </c>
      <c r="C321" s="78">
        <f>'5.Stata-DNSP&amp;State'!AA208</f>
        <v>1.1306945085525513</v>
      </c>
      <c r="D321" s="78">
        <f>'5.Stata-DNSP&amp;State'!AB208</f>
        <v>1.0185497999191284</v>
      </c>
      <c r="E321" s="78">
        <f>'5.Stata-DNSP&amp;State'!AC208</f>
        <v>1.0160449743270874</v>
      </c>
      <c r="F321" s="78">
        <f>'5.Stata-DNSP&amp;State'!AD208</f>
        <v>1.2622605562210083</v>
      </c>
      <c r="G321" s="78"/>
      <c r="H321" s="78">
        <f>'5.Stata-DNSP&amp;State'!C208</f>
        <v>1.0357602834701538</v>
      </c>
      <c r="I321" s="82">
        <f>'5.Stata-DNSP&amp;State'!AE208</f>
        <v>0.94640660285949707</v>
      </c>
      <c r="J321" s="78">
        <f>'5.Stata-DNSP&amp;State'!AF208</f>
        <v>1.0362156629562378</v>
      </c>
      <c r="K321" s="78">
        <f>'5.Stata-DNSP&amp;State'!AG208</f>
        <v>1.0355912446975708</v>
      </c>
      <c r="L321" s="78">
        <f>'5.Stata-DNSP&amp;State'!AH208</f>
        <v>1.2916666269302368</v>
      </c>
      <c r="M321" s="78">
        <f>'5.Stata-DNSP&amp;State'!AI208</f>
        <v>1.0935605764389038</v>
      </c>
      <c r="N321" s="78">
        <f>'5.Stata-DNSP&amp;State'!AJ208</f>
        <v>1.0624395608901978</v>
      </c>
      <c r="O321" s="79">
        <f>'5.Stata-DNSP&amp;State'!D208</f>
        <v>1.0161944627761841</v>
      </c>
      <c r="P321" s="78">
        <f t="shared" si="151"/>
        <v>1.0944136276529361</v>
      </c>
      <c r="Q321" s="78">
        <f t="shared" si="152"/>
        <v>0.99956053599423034</v>
      </c>
      <c r="R321" s="78">
        <f t="shared" si="153"/>
        <v>1.0001632292407343</v>
      </c>
      <c r="S321" s="78">
        <f t="shared" si="154"/>
        <v>0.80187895380693719</v>
      </c>
      <c r="T321" s="78">
        <f t="shared" si="155"/>
        <v>0.94714486402118458</v>
      </c>
      <c r="U321" s="78">
        <f t="shared" si="156"/>
        <v>0.97488866341000147</v>
      </c>
      <c r="V321" s="79">
        <f>'Index Tables'!F309</f>
        <v>0.97358219999999995</v>
      </c>
      <c r="Y321" s="304">
        <v>2008</v>
      </c>
      <c r="Z321" s="60">
        <f>B321-'Individ-I&amp;O Tables'!B333</f>
        <v>2.4217224114941871E-8</v>
      </c>
      <c r="AA321" s="60">
        <f>C321-'Individ-I&amp;O Tables'!C333</f>
        <v>-4.9144744873608204E-7</v>
      </c>
      <c r="AB321" s="60">
        <f>D321-'Individ-I&amp;O Tables'!D333</f>
        <v>-2.00080871648467E-7</v>
      </c>
      <c r="AC321" s="60">
        <f>E321-'Individ-I&amp;O Tables'!E333</f>
        <v>-2.5672912684626681E-8</v>
      </c>
      <c r="AD321" s="60">
        <f>F321-'Individ-I&amp;O Tables'!F333</f>
        <v>-4.4377899177661106E-7</v>
      </c>
      <c r="AE321" s="60"/>
      <c r="AF321" s="60">
        <f>H321-'Individ-I&amp;O Tables'!H333</f>
        <v>2.8347015379459606E-7</v>
      </c>
      <c r="AG321" s="301">
        <f>I321-'Individ-I&amp;O Tables'!I333</f>
        <v>1.0285949703092712E-7</v>
      </c>
      <c r="AH321" s="60">
        <f>J321-'Individ-I&amp;O Tables'!J333</f>
        <v>-3.3704376223298027E-7</v>
      </c>
      <c r="AI321" s="60">
        <f>K321-'Individ-I&amp;O Tables'!K333</f>
        <v>2.4469757087253186E-7</v>
      </c>
      <c r="AJ321" s="60">
        <f>L321-'Individ-I&amp;O Tables'!L333</f>
        <v>-3.7306976308215667E-7</v>
      </c>
      <c r="AK321" s="60">
        <f>M321-'Individ-I&amp;O Tables'!M333</f>
        <v>-4.2356109619667848E-7</v>
      </c>
      <c r="AL321" s="60">
        <f>N321-'Individ-I&amp;O Tables'!N333</f>
        <v>5.6089019784266725E-7</v>
      </c>
      <c r="AM321" s="297">
        <f>O321-'Individ-I&amp;O Tables'!P333</f>
        <v>4.627761840403366E-7</v>
      </c>
      <c r="AN321" s="60">
        <f>P321-'Individ-I&amp;O Tables'!Q333</f>
        <v>-3.7234706384836613E-7</v>
      </c>
      <c r="AO321" s="60">
        <f>Q321-'Individ-I&amp;O Tables'!R333</f>
        <v>-6.40057696843499E-8</v>
      </c>
      <c r="AP321" s="60">
        <f>R321-'Individ-I&amp;O Tables'!S333</f>
        <v>2.2924073439511972E-7</v>
      </c>
      <c r="AQ321" s="60">
        <f>S321-'Individ-I&amp;O Tables'!T333</f>
        <v>-4.6193062819277486E-8</v>
      </c>
      <c r="AR321" s="60">
        <f>T321-'Individ-I&amp;O Tables'!U333</f>
        <v>-1.3597881542981582E-7</v>
      </c>
      <c r="AS321" s="60">
        <f>U321-'Individ-I&amp;O Tables'!V333</f>
        <v>-1.3658999853394249E-7</v>
      </c>
      <c r="AT321" s="297">
        <f>V321-'Individ-I&amp;O Tables'!W333</f>
        <v>0</v>
      </c>
    </row>
    <row r="322" spans="1:46" ht="14">
      <c r="A322" s="304">
        <v>2009</v>
      </c>
      <c r="B322" s="78">
        <f>'5.Stata-DNSP&amp;State'!Z209</f>
        <v>1.0123902559280396</v>
      </c>
      <c r="C322" s="78">
        <f>'5.Stata-DNSP&amp;State'!AA209</f>
        <v>1.2393952608108521</v>
      </c>
      <c r="D322" s="78">
        <f>'5.Stata-DNSP&amp;State'!AB209</f>
        <v>1.0251203775405884</v>
      </c>
      <c r="E322" s="78">
        <f>'5.Stata-DNSP&amp;State'!AC209</f>
        <v>1.0123951435089111</v>
      </c>
      <c r="F322" s="78">
        <f>'5.Stata-DNSP&amp;State'!AD209</f>
        <v>1.2469974756240845</v>
      </c>
      <c r="G322" s="78"/>
      <c r="H322" s="78">
        <f>'5.Stata-DNSP&amp;State'!C209</f>
        <v>1.0735101699829102</v>
      </c>
      <c r="I322" s="82">
        <f>'5.Stata-DNSP&amp;State'!AE209</f>
        <v>0.96266162395477295</v>
      </c>
      <c r="J322" s="78">
        <f>'5.Stata-DNSP&amp;State'!AF209</f>
        <v>1.0265172719955444</v>
      </c>
      <c r="K322" s="78">
        <f>'5.Stata-DNSP&amp;State'!AG209</f>
        <v>1.0139425992965698</v>
      </c>
      <c r="L322" s="78">
        <f>'5.Stata-DNSP&amp;State'!AH209</f>
        <v>1.2593749761581421</v>
      </c>
      <c r="M322" s="78">
        <f>'5.Stata-DNSP&amp;State'!AI209</f>
        <v>1.1045458316802979</v>
      </c>
      <c r="N322" s="78">
        <f>'5.Stata-DNSP&amp;State'!AJ209</f>
        <v>1.1151984930038452</v>
      </c>
      <c r="O322" s="79">
        <f>'5.Stata-DNSP&amp;State'!D209</f>
        <v>1.0294073820114136</v>
      </c>
      <c r="P322" s="78">
        <f t="shared" si="151"/>
        <v>1.1151479847848853</v>
      </c>
      <c r="Q322" s="78">
        <f t="shared" si="152"/>
        <v>1.0457789647279989</v>
      </c>
      <c r="R322" s="78">
        <f t="shared" si="153"/>
        <v>1.0587484643880885</v>
      </c>
      <c r="S322" s="78">
        <f t="shared" si="154"/>
        <v>0.85241503944898733</v>
      </c>
      <c r="T322" s="78">
        <f t="shared" si="155"/>
        <v>0.97190187966200148</v>
      </c>
      <c r="U322" s="78">
        <f t="shared" si="156"/>
        <v>0.96261802425087095</v>
      </c>
      <c r="V322" s="79">
        <f>'Index Tables'!F310</f>
        <v>0.99824179999999996</v>
      </c>
      <c r="Y322" s="304">
        <v>2009</v>
      </c>
      <c r="Z322" s="60">
        <f>B322-'Individ-I&amp;O Tables'!B334</f>
        <v>2.559280396496888E-7</v>
      </c>
      <c r="AA322" s="60">
        <f>C322-'Individ-I&amp;O Tables'!C334</f>
        <v>2.6081085202633858E-7</v>
      </c>
      <c r="AB322" s="60">
        <f>D322-'Individ-I&amp;O Tables'!D334</f>
        <v>3.7754058834771342E-7</v>
      </c>
      <c r="AC322" s="60">
        <f>E322-'Individ-I&amp;O Tables'!E334</f>
        <v>1.4350891119896403E-7</v>
      </c>
      <c r="AD322" s="60">
        <f>F322-'Individ-I&amp;O Tables'!F334</f>
        <v>4.7562408456158778E-7</v>
      </c>
      <c r="AE322" s="60"/>
      <c r="AF322" s="60">
        <f>H322-'Individ-I&amp;O Tables'!H334</f>
        <v>1.699829101919903E-7</v>
      </c>
      <c r="AG322" s="301">
        <f>I322-'Individ-I&amp;O Tables'!I334</f>
        <v>2.3954772943035607E-8</v>
      </c>
      <c r="AH322" s="60">
        <f>J322-'Individ-I&amp;O Tables'!J334</f>
        <v>2.7199554453183339E-7</v>
      </c>
      <c r="AI322" s="60">
        <f>K322-'Individ-I&amp;O Tables'!K334</f>
        <v>-4.0070343021447741E-7</v>
      </c>
      <c r="AJ322" s="60">
        <f>L322-'Individ-I&amp;O Tables'!L334</f>
        <v>-2.3841857821338408E-8</v>
      </c>
      <c r="AK322" s="60">
        <f>M322-'Individ-I&amp;O Tables'!M334</f>
        <v>-1.6831970217623393E-7</v>
      </c>
      <c r="AL322" s="60">
        <f>N322-'Individ-I&amp;O Tables'!N334</f>
        <v>4.9300384530326369E-7</v>
      </c>
      <c r="AM322" s="297">
        <f>O322-'Individ-I&amp;O Tables'!P334</f>
        <v>-6.1798858652650779E-7</v>
      </c>
      <c r="AN322" s="60">
        <f>P322-'Individ-I&amp;O Tables'!Q334</f>
        <v>-1.5215114723687861E-8</v>
      </c>
      <c r="AO322" s="60">
        <f>Q322-'Individ-I&amp;O Tables'!R334</f>
        <v>-3.5272001097652605E-8</v>
      </c>
      <c r="AP322" s="60">
        <f>R322-'Individ-I&amp;O Tables'!S334</f>
        <v>4.6438808842808044E-7</v>
      </c>
      <c r="AQ322" s="60">
        <f>S322-'Individ-I&amp;O Tables'!T334</f>
        <v>3.9448987299017801E-8</v>
      </c>
      <c r="AR322" s="60">
        <f>T322-'Individ-I&amp;O Tables'!U334</f>
        <v>-2.0337998507535815E-8</v>
      </c>
      <c r="AS322" s="60">
        <f>U322-'Individ-I&amp;O Tables'!V334</f>
        <v>2.4250870978015371E-8</v>
      </c>
      <c r="AT322" s="297">
        <f>V322-'Individ-I&amp;O Tables'!W334</f>
        <v>0</v>
      </c>
    </row>
    <row r="323" spans="1:46" ht="14">
      <c r="A323" s="304">
        <v>2010</v>
      </c>
      <c r="B323" s="78">
        <f>'5.Stata-DNSP&amp;State'!Z210</f>
        <v>1.0313243865966797</v>
      </c>
      <c r="C323" s="78">
        <f>'5.Stata-DNSP&amp;State'!AA210</f>
        <v>1.2393952608108521</v>
      </c>
      <c r="D323" s="78">
        <f>'5.Stata-DNSP&amp;State'!AB210</f>
        <v>1.0344278812408447</v>
      </c>
      <c r="E323" s="78">
        <f>'5.Stata-DNSP&amp;State'!AC210</f>
        <v>1.0210273265838623</v>
      </c>
      <c r="F323" s="78">
        <f>'5.Stata-DNSP&amp;State'!AD210</f>
        <v>1.1606110334396362</v>
      </c>
      <c r="G323" s="78"/>
      <c r="H323" s="78">
        <f>'5.Stata-DNSP&amp;State'!C210</f>
        <v>1.08831787109375</v>
      </c>
      <c r="I323" s="82">
        <f>'5.Stata-DNSP&amp;State'!AE210</f>
        <v>1.0052613019943237</v>
      </c>
      <c r="J323" s="78">
        <f>'5.Stata-DNSP&amp;State'!AF210</f>
        <v>1.0953943729400635</v>
      </c>
      <c r="K323" s="78">
        <f>'5.Stata-DNSP&amp;State'!AG210</f>
        <v>1.02882981300354</v>
      </c>
      <c r="L323" s="78">
        <f>'5.Stata-DNSP&amp;State'!AH210</f>
        <v>1.3125</v>
      </c>
      <c r="M323" s="78">
        <f>'5.Stata-DNSP&amp;State'!AI210</f>
        <v>1.1551233530044556</v>
      </c>
      <c r="N323" s="78">
        <f>'5.Stata-DNSP&amp;State'!AJ210</f>
        <v>1.1532752513885498</v>
      </c>
      <c r="O323" s="79">
        <f>'5.Stata-DNSP&amp;State'!D210</f>
        <v>1.0688064098358154</v>
      </c>
      <c r="P323" s="78">
        <f t="shared" si="151"/>
        <v>1.082621870487456</v>
      </c>
      <c r="Q323" s="78">
        <f t="shared" si="152"/>
        <v>0.99353976794008902</v>
      </c>
      <c r="R323" s="78">
        <f t="shared" si="153"/>
        <v>1.0578210869653379</v>
      </c>
      <c r="S323" s="78">
        <f t="shared" si="154"/>
        <v>0.82919456845238093</v>
      </c>
      <c r="T323" s="78">
        <f t="shared" si="155"/>
        <v>0.94216593255002101</v>
      </c>
      <c r="U323" s="78">
        <f t="shared" si="156"/>
        <v>0.94367573550495365</v>
      </c>
      <c r="V323" s="79">
        <f>'Index Tables'!F311</f>
        <v>0.97825519999999999</v>
      </c>
      <c r="Y323" s="304">
        <v>2010</v>
      </c>
      <c r="Z323" s="60">
        <f>B323-'Individ-I&amp;O Tables'!B335</f>
        <v>3.8659667978002688E-7</v>
      </c>
      <c r="AA323" s="60">
        <f>C323-'Individ-I&amp;O Tables'!C335</f>
        <v>2.6081085202633858E-7</v>
      </c>
      <c r="AB323" s="60">
        <f>D323-'Individ-I&amp;O Tables'!D335</f>
        <v>-1.187591551765621E-7</v>
      </c>
      <c r="AC323" s="60">
        <f>E323-'Individ-I&amp;O Tables'!E335</f>
        <v>3.2658386239781123E-7</v>
      </c>
      <c r="AD323" s="60">
        <f>F323-'Individ-I&amp;O Tables'!F335</f>
        <v>3.3439636171195275E-8</v>
      </c>
      <c r="AE323" s="60"/>
      <c r="AF323" s="60">
        <f>H323-'Individ-I&amp;O Tables'!H335</f>
        <v>-1.2890624989658761E-7</v>
      </c>
      <c r="AG323" s="301">
        <f>I323-'Individ-I&amp;O Tables'!I335</f>
        <v>3.0199432377031599E-7</v>
      </c>
      <c r="AH323" s="60">
        <f>J323-'Individ-I&amp;O Tables'!J335</f>
        <v>3.7294006349775088E-7</v>
      </c>
      <c r="AI323" s="60">
        <f>K323-'Individ-I&amp;O Tables'!K335</f>
        <v>-1.8699645987219071E-7</v>
      </c>
      <c r="AJ323" s="60">
        <f>L323-'Individ-I&amp;O Tables'!L335</f>
        <v>0</v>
      </c>
      <c r="AK323" s="60">
        <f>M323-'Individ-I&amp;O Tables'!M335</f>
        <v>3.5300445566655014E-7</v>
      </c>
      <c r="AL323" s="60">
        <f>N323-'Individ-I&amp;O Tables'!N335</f>
        <v>2.5138854975459424E-7</v>
      </c>
      <c r="AM323" s="297">
        <f>O323-'Individ-I&amp;O Tables'!P335</f>
        <v>4.0983581550690928E-7</v>
      </c>
      <c r="AN323" s="60">
        <f>P323-'Individ-I&amp;O Tables'!Q335</f>
        <v>-1.2951254402260304E-7</v>
      </c>
      <c r="AO323" s="60">
        <f>Q323-'Individ-I&amp;O Tables'!R335</f>
        <v>6.7940088999129955E-8</v>
      </c>
      <c r="AP323" s="60">
        <f>R323-'Individ-I&amp;O Tables'!S335</f>
        <v>8.6965338041977702E-8</v>
      </c>
      <c r="AQ323" s="60">
        <f>S323-'Individ-I&amp;O Tables'!T335</f>
        <v>6.845238098573958E-8</v>
      </c>
      <c r="AR323" s="60">
        <f>T323-'Individ-I&amp;O Tables'!U335</f>
        <v>-6.7449978935485433E-8</v>
      </c>
      <c r="AS323" s="60">
        <f>U323-'Individ-I&amp;O Tables'!V335</f>
        <v>3.5504953643794579E-8</v>
      </c>
      <c r="AT323" s="297">
        <f>V323-'Individ-I&amp;O Tables'!W335</f>
        <v>0</v>
      </c>
    </row>
    <row r="324" spans="1:46" ht="14">
      <c r="A324" s="304">
        <v>2011</v>
      </c>
      <c r="B324" s="78">
        <f>'5.Stata-DNSP&amp;State'!Z211</f>
        <v>1.0135416984558105</v>
      </c>
      <c r="C324" s="78">
        <f>'5.Stata-DNSP&amp;State'!AA211</f>
        <v>1.2393952608108521</v>
      </c>
      <c r="D324" s="78">
        <f>'5.Stata-DNSP&amp;State'!AB211</f>
        <v>1.0463528633117676</v>
      </c>
      <c r="E324" s="78">
        <f>'5.Stata-DNSP&amp;State'!AC211</f>
        <v>1.027567982673645</v>
      </c>
      <c r="F324" s="78">
        <f>'5.Stata-DNSP&amp;State'!AD211</f>
        <v>1.2621417045593262</v>
      </c>
      <c r="G324" s="78"/>
      <c r="H324" s="78">
        <f>'5.Stata-DNSP&amp;State'!C211</f>
        <v>1.0836546421051025</v>
      </c>
      <c r="I324" s="82">
        <f>'5.Stata-DNSP&amp;State'!AE211</f>
        <v>1.2317303419113159</v>
      </c>
      <c r="J324" s="78">
        <f>'5.Stata-DNSP&amp;State'!AF211</f>
        <v>1.1128841638565063</v>
      </c>
      <c r="K324" s="78">
        <f>'5.Stata-DNSP&amp;State'!AG211</f>
        <v>1.0316184759140015</v>
      </c>
      <c r="L324" s="78">
        <f>'5.Stata-DNSP&amp;State'!AH211</f>
        <v>1.4333333969116211</v>
      </c>
      <c r="M324" s="78">
        <f>'5.Stata-DNSP&amp;State'!AI211</f>
        <v>1.206814169883728</v>
      </c>
      <c r="N324" s="78">
        <f>'5.Stata-DNSP&amp;State'!AJ211</f>
        <v>1.1719909906387329</v>
      </c>
      <c r="O324" s="79">
        <f>'5.Stata-DNSP&amp;State'!D211</f>
        <v>1.1758012771606445</v>
      </c>
      <c r="P324" s="78">
        <f t="shared" si="151"/>
        <v>0.8797823721899718</v>
      </c>
      <c r="Q324" s="78">
        <f t="shared" si="152"/>
        <v>0.97373534218501767</v>
      </c>
      <c r="R324" s="78">
        <f t="shared" si="153"/>
        <v>1.0504412894941588</v>
      </c>
      <c r="S324" s="78">
        <f t="shared" si="154"/>
        <v>0.75603808886336887</v>
      </c>
      <c r="T324" s="78">
        <f t="shared" si="155"/>
        <v>0.89794656803665851</v>
      </c>
      <c r="U324" s="78">
        <f t="shared" si="156"/>
        <v>0.92462710956038385</v>
      </c>
      <c r="V324" s="79">
        <f>'Index Tables'!F312</f>
        <v>0.95445939999999996</v>
      </c>
      <c r="Y324" s="304">
        <v>2011</v>
      </c>
      <c r="Z324" s="60">
        <f>B324-'Individ-I&amp;O Tables'!B336</f>
        <v>-3.0154418939609684E-7</v>
      </c>
      <c r="AA324" s="60">
        <f>C324-'Individ-I&amp;O Tables'!C336</f>
        <v>2.6081085202633858E-7</v>
      </c>
      <c r="AB324" s="60">
        <f>D324-'Individ-I&amp;O Tables'!D336</f>
        <v>-1.3668823251045126E-7</v>
      </c>
      <c r="AC324" s="60">
        <f>E324-'Individ-I&amp;O Tables'!E336</f>
        <v>-1.7326355017388551E-8</v>
      </c>
      <c r="AD324" s="60">
        <f>F324-'Individ-I&amp;O Tables'!F336</f>
        <v>-2.9544067392528461E-7</v>
      </c>
      <c r="AE324" s="60"/>
      <c r="AF324" s="60">
        <f>H324-'Individ-I&amp;O Tables'!H336</f>
        <v>-3.5789489749582515E-7</v>
      </c>
      <c r="AG324" s="301">
        <f>I324-'Individ-I&amp;O Tables'!I336</f>
        <v>3.4191131592642421E-7</v>
      </c>
      <c r="AH324" s="60">
        <f>J324-'Individ-I&amp;O Tables'!J336</f>
        <v>1.638565063633024E-7</v>
      </c>
      <c r="AI324" s="60">
        <f>K324-'Individ-I&amp;O Tables'!K336</f>
        <v>4.7591400154090024E-7</v>
      </c>
      <c r="AJ324" s="60">
        <f>L324-'Individ-I&amp;O Tables'!L336</f>
        <v>3.9691162112553968E-7</v>
      </c>
      <c r="AK324" s="60">
        <f>M324-'Individ-I&amp;O Tables'!M336</f>
        <v>1.698837279739962E-7</v>
      </c>
      <c r="AL324" s="60">
        <f>N324-'Individ-I&amp;O Tables'!N336</f>
        <v>-9.36126709483176E-9</v>
      </c>
      <c r="AM324" s="297">
        <f>O324-'Individ-I&amp;O Tables'!P336</f>
        <v>2.7716064443517041E-7</v>
      </c>
      <c r="AN324" s="60">
        <f>P324-'Individ-I&amp;O Tables'!Q336</f>
        <v>-4.2781002818070846E-7</v>
      </c>
      <c r="AO324" s="60">
        <f>Q324-'Individ-I&amp;O Tables'!R336</f>
        <v>-2.5781498236288058E-7</v>
      </c>
      <c r="AP324" s="60">
        <f>R324-'Individ-I&amp;O Tables'!S336</f>
        <v>-7.1050584127263505E-7</v>
      </c>
      <c r="AQ324" s="60">
        <f>S324-'Individ-I&amp;O Tables'!T336</f>
        <v>-3.1113663112591894E-7</v>
      </c>
      <c r="AR324" s="60">
        <f>T324-'Individ-I&amp;O Tables'!U336</f>
        <v>-3.3196334148222206E-7</v>
      </c>
      <c r="AS324" s="60">
        <f>U324-'Individ-I&amp;O Tables'!V336</f>
        <v>-2.9043961613517411E-7</v>
      </c>
      <c r="AT324" s="297">
        <f>V324-'Individ-I&amp;O Tables'!W336</f>
        <v>0</v>
      </c>
    </row>
    <row r="325" spans="1:46" ht="14">
      <c r="A325" s="304">
        <v>2012</v>
      </c>
      <c r="B325" s="78">
        <f>'5.Stata-DNSP&amp;State'!Z212</f>
        <v>1.0259356498718262</v>
      </c>
      <c r="C325" s="78">
        <f>'5.Stata-DNSP&amp;State'!AA212</f>
        <v>1.2393952608108521</v>
      </c>
      <c r="D325" s="78">
        <f>'5.Stata-DNSP&amp;State'!AB212</f>
        <v>1.0573891401290894</v>
      </c>
      <c r="E325" s="78">
        <f>'5.Stata-DNSP&amp;State'!AC212</f>
        <v>1.03501296043396</v>
      </c>
      <c r="F325" s="78">
        <f>'5.Stata-DNSP&amp;State'!AD212</f>
        <v>1.6452099084854126</v>
      </c>
      <c r="G325" s="78"/>
      <c r="H325" s="78">
        <f>'5.Stata-DNSP&amp;State'!C212</f>
        <v>1.0595411062240601</v>
      </c>
      <c r="I325" s="82">
        <f>'5.Stata-DNSP&amp;State'!AE212</f>
        <v>1.2394472360610962</v>
      </c>
      <c r="J325" s="78">
        <f>'5.Stata-DNSP&amp;State'!AF212</f>
        <v>1.1849968433380127</v>
      </c>
      <c r="K325" s="78">
        <f>'5.Stata-DNSP&amp;State'!AG212</f>
        <v>1.0456647872924805</v>
      </c>
      <c r="L325" s="78">
        <f>'5.Stata-DNSP&amp;State'!AH212</f>
        <v>1.5911458730697632</v>
      </c>
      <c r="M325" s="78">
        <f>'5.Stata-DNSP&amp;State'!AI212</f>
        <v>1.2269484996795654</v>
      </c>
      <c r="N325" s="78">
        <f>'5.Stata-DNSP&amp;State'!AJ212</f>
        <v>1.2270087003707886</v>
      </c>
      <c r="O325" s="79">
        <f>'5.Stata-DNSP&amp;State'!D212</f>
        <v>1.2013938426971436</v>
      </c>
      <c r="P325" s="78">
        <f t="shared" si="151"/>
        <v>0.85484970670573346</v>
      </c>
      <c r="Q325" s="78">
        <f t="shared" si="152"/>
        <v>0.89412989762862416</v>
      </c>
      <c r="R325" s="78">
        <f t="shared" si="153"/>
        <v>1.0132703320415994</v>
      </c>
      <c r="S325" s="78">
        <f t="shared" si="154"/>
        <v>0.66589815814932818</v>
      </c>
      <c r="T325" s="78">
        <f t="shared" si="155"/>
        <v>0.86355792969368628</v>
      </c>
      <c r="U325" s="78">
        <f t="shared" si="156"/>
        <v>0.86351556097677085</v>
      </c>
      <c r="V325" s="79">
        <f>'Index Tables'!F313</f>
        <v>0.90374330000000003</v>
      </c>
      <c r="Y325" s="304">
        <v>2012</v>
      </c>
      <c r="Z325" s="60">
        <f>B325-'Individ-I&amp;O Tables'!B337</f>
        <v>-3.5012817378721195E-7</v>
      </c>
      <c r="AA325" s="60">
        <f>C325-'Individ-I&amp;O Tables'!C337</f>
        <v>2.6081085202633858E-7</v>
      </c>
      <c r="AB325" s="60">
        <f>D325-'Individ-I&amp;O Tables'!D337</f>
        <v>1.4012908944316393E-7</v>
      </c>
      <c r="AC325" s="60">
        <f>E325-'Individ-I&amp;O Tables'!E337</f>
        <v>-3.9566039999883174E-8</v>
      </c>
      <c r="AD325" s="60">
        <f>F325-'Individ-I&amp;O Tables'!F337</f>
        <v>-9.1514587463592534E-8</v>
      </c>
      <c r="AE325" s="60"/>
      <c r="AF325" s="60">
        <f>H325-'Individ-I&amp;O Tables'!H337</f>
        <v>1.0622405999249906E-7</v>
      </c>
      <c r="AG325" s="301">
        <f>I325-'Individ-I&amp;O Tables'!I337</f>
        <v>2.3606109622598126E-7</v>
      </c>
      <c r="AH325" s="60">
        <f>J325-'Individ-I&amp;O Tables'!J337</f>
        <v>-1.5666198738273351E-7</v>
      </c>
      <c r="AI325" s="60">
        <f>K325-'Individ-I&amp;O Tables'!K337</f>
        <v>-2.1270751959789891E-7</v>
      </c>
      <c r="AJ325" s="60">
        <f>L325-'Individ-I&amp;O Tables'!L337</f>
        <v>-1.2693023676568771E-7</v>
      </c>
      <c r="AK325" s="60">
        <f>M325-'Individ-I&amp;O Tables'!M337</f>
        <v>4.9967956550212023E-7</v>
      </c>
      <c r="AL325" s="60">
        <f>N325-'Individ-I&amp;O Tables'!N337</f>
        <v>-2.9962921144210952E-7</v>
      </c>
      <c r="AM325" s="297">
        <f>O325-'Individ-I&amp;O Tables'!P337</f>
        <v>-1.5730285651827103E-7</v>
      </c>
      <c r="AN325" s="60">
        <f>P325-'Individ-I&amp;O Tables'!Q337</f>
        <v>-2.9329426654012281E-7</v>
      </c>
      <c r="AO325" s="60">
        <f>Q325-'Individ-I&amp;O Tables'!R337</f>
        <v>-3.0237137582656004E-7</v>
      </c>
      <c r="AP325" s="60">
        <f>R325-'Individ-I&amp;O Tables'!S337</f>
        <v>-6.6795840059086231E-7</v>
      </c>
      <c r="AQ325" s="60">
        <f>S325-'Individ-I&amp;O Tables'!T337</f>
        <v>-2.4185067182269648E-7</v>
      </c>
      <c r="AR325" s="60">
        <f>T325-'Individ-I&amp;O Tables'!U337</f>
        <v>-2.7030631377655823E-7</v>
      </c>
      <c r="AS325" s="60">
        <f>U325-'Individ-I&amp;O Tables'!V337</f>
        <v>-2.3902322909830076E-7</v>
      </c>
      <c r="AT325" s="297">
        <f>V325-'Individ-I&amp;O Tables'!W337</f>
        <v>0</v>
      </c>
    </row>
    <row r="326" spans="1:46" ht="14">
      <c r="A326" s="304">
        <v>2013</v>
      </c>
      <c r="B326" s="78">
        <f>'5.Stata-DNSP&amp;State'!Z213</f>
        <v>0.99253749847412109</v>
      </c>
      <c r="C326" s="78">
        <f>'5.Stata-DNSP&amp;State'!AA213</f>
        <v>1.2393952608108521</v>
      </c>
      <c r="D326" s="78">
        <f>'5.Stata-DNSP&amp;State'!AB213</f>
        <v>1.071463942527771</v>
      </c>
      <c r="E326" s="78">
        <f>'5.Stata-DNSP&amp;State'!AC213</f>
        <v>1.0363938808441162</v>
      </c>
      <c r="F326" s="78">
        <f>'5.Stata-DNSP&amp;State'!AD213</f>
        <v>1.559195876121521</v>
      </c>
      <c r="G326" s="78"/>
      <c r="H326" s="78">
        <f>'5.Stata-DNSP&amp;State'!C213</f>
        <v>1.0681114196777344</v>
      </c>
      <c r="I326" s="82">
        <f>'5.Stata-DNSP&amp;State'!AE213</f>
        <v>1.1042379140853882</v>
      </c>
      <c r="J326" s="78">
        <f>'5.Stata-DNSP&amp;State'!AF213</f>
        <v>1.14859938621521</v>
      </c>
      <c r="K326" s="78">
        <f>'5.Stata-DNSP&amp;State'!AG213</f>
        <v>1.039193868637085</v>
      </c>
      <c r="L326" s="78">
        <f>'5.Stata-DNSP&amp;State'!AH213</f>
        <v>1.5234375</v>
      </c>
      <c r="M326" s="78">
        <f>'5.Stata-DNSP&amp;State'!AI213</f>
        <v>1.2789796590805054</v>
      </c>
      <c r="N326" s="78">
        <f>'5.Stata-DNSP&amp;State'!AJ213</f>
        <v>1.2708938121795654</v>
      </c>
      <c r="O326" s="79">
        <f>'5.Stata-DNSP&amp;State'!D213</f>
        <v>1.1518820524215698</v>
      </c>
      <c r="P326" s="78">
        <f t="shared" si="151"/>
        <v>0.96728377648798947</v>
      </c>
      <c r="Q326" s="78">
        <f t="shared" si="152"/>
        <v>0.92992511792758803</v>
      </c>
      <c r="R326" s="78">
        <f t="shared" si="153"/>
        <v>1.0278269069067691</v>
      </c>
      <c r="S326" s="78">
        <f t="shared" si="154"/>
        <v>0.7011192908653846</v>
      </c>
      <c r="T326" s="78">
        <f t="shared" si="155"/>
        <v>0.83512776148889645</v>
      </c>
      <c r="U326" s="78">
        <f t="shared" si="156"/>
        <v>0.84044112060466958</v>
      </c>
      <c r="V326" s="79">
        <f>'Index Tables'!F314</f>
        <v>0.90173859999999995</v>
      </c>
      <c r="Y326" s="304">
        <v>2013</v>
      </c>
      <c r="Z326" s="60">
        <f>B326-'Individ-I&amp;O Tables'!B338</f>
        <v>9.8474121079661359E-8</v>
      </c>
      <c r="AA326" s="60">
        <f>C326-'Individ-I&amp;O Tables'!C338</f>
        <v>2.6081085202633858E-7</v>
      </c>
      <c r="AB326" s="60">
        <f>D326-'Individ-I&amp;O Tables'!D338</f>
        <v>-5.7472228975896655E-8</v>
      </c>
      <c r="AC326" s="60">
        <f>E326-'Individ-I&amp;O Tables'!E338</f>
        <v>-1.1915588382649389E-7</v>
      </c>
      <c r="AD326" s="60">
        <f>F326-'Individ-I&amp;O Tables'!F338</f>
        <v>-1.238784790302816E-7</v>
      </c>
      <c r="AE326" s="60"/>
      <c r="AF326" s="60">
        <f>H326-'Individ-I&amp;O Tables'!H338</f>
        <v>-5.8032226557536148E-7</v>
      </c>
      <c r="AG326" s="301">
        <f>I326-'Individ-I&amp;O Tables'!I338</f>
        <v>-8.5914611869242208E-8</v>
      </c>
      <c r="AH326" s="60">
        <f>J326-'Individ-I&amp;O Tables'!J338</f>
        <v>3.8621521003534554E-7</v>
      </c>
      <c r="AI326" s="60">
        <f>K326-'Individ-I&amp;O Tables'!K338</f>
        <v>-1.3136291499016295E-7</v>
      </c>
      <c r="AJ326" s="60">
        <f>L326-'Individ-I&amp;O Tables'!L338</f>
        <v>-5.0000000006988898E-7</v>
      </c>
      <c r="AK326" s="60">
        <f>M326-'Individ-I&amp;O Tables'!M338</f>
        <v>-3.4091949463466165E-7</v>
      </c>
      <c r="AL326" s="60">
        <f>N326-'Individ-I&amp;O Tables'!N338</f>
        <v>-1.8782043453846597E-7</v>
      </c>
      <c r="AM326" s="297">
        <f>O326-'Individ-I&amp;O Tables'!P338</f>
        <v>5.2421569751714969E-8</v>
      </c>
      <c r="AN326" s="60">
        <f>P326-'Individ-I&amp;O Tables'!Q338</f>
        <v>-4.2351201057222454E-7</v>
      </c>
      <c r="AO326" s="60">
        <f>Q326-'Individ-I&amp;O Tables'!R338</f>
        <v>-3.8207241193077834E-7</v>
      </c>
      <c r="AP326" s="60">
        <f>R326-'Individ-I&amp;O Tables'!S338</f>
        <v>-9.3093230901786228E-8</v>
      </c>
      <c r="AQ326" s="60">
        <f>S326-'Individ-I&amp;O Tables'!T338</f>
        <v>-2.0913461540317257E-7</v>
      </c>
      <c r="AR326" s="60">
        <f>T326-'Individ-I&amp;O Tables'!U338</f>
        <v>-3.3851110359250924E-7</v>
      </c>
      <c r="AS326" s="60">
        <f>U326-'Individ-I&amp;O Tables'!V338</f>
        <v>-2.7939533042697917E-7</v>
      </c>
      <c r="AT326" s="297">
        <f>V326-'Individ-I&amp;O Tables'!W338</f>
        <v>0</v>
      </c>
    </row>
    <row r="327" spans="1:46" ht="14">
      <c r="A327" s="304">
        <v>2014</v>
      </c>
      <c r="B327" s="78">
        <f>'5.Stata-DNSP&amp;State'!Z214</f>
        <v>0.9723283052444458</v>
      </c>
      <c r="C327" s="78">
        <f>'5.Stata-DNSP&amp;State'!AA214</f>
        <v>1.2427996397018433</v>
      </c>
      <c r="D327" s="78">
        <f>'5.Stata-DNSP&amp;State'!AB214</f>
        <v>1.0746252536773682</v>
      </c>
      <c r="E327" s="78">
        <f>'5.Stata-DNSP&amp;State'!AC214</f>
        <v>1.03548264503479</v>
      </c>
      <c r="F327" s="78">
        <f>'5.Stata-DNSP&amp;State'!AD214</f>
        <v>1.6569128036499023</v>
      </c>
      <c r="G327" s="78"/>
      <c r="H327" s="78">
        <f>'5.Stata-DNSP&amp;State'!C214</f>
        <v>1.0602471828460693</v>
      </c>
      <c r="I327" s="82">
        <f>'5.Stata-DNSP&amp;State'!AE214</f>
        <v>1.1293089389801025</v>
      </c>
      <c r="J327" s="78">
        <f>'5.Stata-DNSP&amp;State'!AF214</f>
        <v>1.2498424053192139</v>
      </c>
      <c r="K327" s="78">
        <f>'5.Stata-DNSP&amp;State'!AG214</f>
        <v>1.0332032442092896</v>
      </c>
      <c r="L327" s="78">
        <f>'5.Stata-DNSP&amp;State'!AH214</f>
        <v>1.2748047113418579</v>
      </c>
      <c r="M327" s="78">
        <f>'5.Stata-DNSP&amp;State'!AI214</f>
        <v>1.3079582452774048</v>
      </c>
      <c r="N327" s="78">
        <f>'5.Stata-DNSP&amp;State'!AJ214</f>
        <v>1.290273904800415</v>
      </c>
      <c r="O327" s="79">
        <f>'5.Stata-DNSP&amp;State'!D214</f>
        <v>1.169905424118042</v>
      </c>
      <c r="P327" s="78">
        <f t="shared" si="151"/>
        <v>0.93884600240886784</v>
      </c>
      <c r="Q327" s="78">
        <f t="shared" si="152"/>
        <v>0.84830469692319221</v>
      </c>
      <c r="R327" s="78">
        <f t="shared" si="153"/>
        <v>1.0261748487418625</v>
      </c>
      <c r="S327" s="78">
        <f t="shared" si="154"/>
        <v>0.83169380644197211</v>
      </c>
      <c r="T327" s="78">
        <f t="shared" si="155"/>
        <v>0.81061240805986245</v>
      </c>
      <c r="U327" s="78">
        <f t="shared" si="156"/>
        <v>0.82172256518670961</v>
      </c>
      <c r="V327" s="79">
        <f>'Index Tables'!F315</f>
        <v>0.88520049999999995</v>
      </c>
      <c r="Y327" s="304">
        <v>2014</v>
      </c>
      <c r="Z327" s="60">
        <f>B327-'Individ-I&amp;O Tables'!B339</f>
        <v>5.2444457665501432E-9</v>
      </c>
      <c r="AA327" s="60">
        <f>C327-'Individ-I&amp;O Tables'!C339</f>
        <v>-3.6029815664306852E-7</v>
      </c>
      <c r="AB327" s="60">
        <f>D327-'Individ-I&amp;O Tables'!D339</f>
        <v>2.5367736822268228E-7</v>
      </c>
      <c r="AC327" s="60">
        <f>E327-'Individ-I&amp;O Tables'!E339</f>
        <v>6.4503479002553377E-7</v>
      </c>
      <c r="AD327" s="60">
        <f>F327-'Individ-I&amp;O Tables'!F339</f>
        <v>-1.9635009773644185E-7</v>
      </c>
      <c r="AE327" s="60"/>
      <c r="AF327" s="60">
        <f>H327-'Individ-I&amp;O Tables'!H339</f>
        <v>1.8284606939644732E-7</v>
      </c>
      <c r="AG327" s="301">
        <f>I327-'Individ-I&amp;O Tables'!I339</f>
        <v>-6.101989735718405E-8</v>
      </c>
      <c r="AH327" s="60">
        <f>J327-'Individ-I&amp;O Tables'!J339</f>
        <v>4.053192139696904E-7</v>
      </c>
      <c r="AI327" s="60">
        <f>K327-'Individ-I&amp;O Tables'!K339</f>
        <v>2.4420928945723119E-7</v>
      </c>
      <c r="AJ327" s="60">
        <f>L327-'Individ-I&amp;O Tables'!L339</f>
        <v>-2.8865814205580875E-7</v>
      </c>
      <c r="AK327" s="60">
        <f>M327-'Individ-I&amp;O Tables'!M339</f>
        <v>2.4527740483115679E-7</v>
      </c>
      <c r="AL327" s="60">
        <f>N327-'Individ-I&amp;O Tables'!N339</f>
        <v>-9.5199584881910937E-8</v>
      </c>
      <c r="AM327" s="297">
        <f>O327-'Individ-I&amp;O Tables'!P339</f>
        <v>4.2411804201947234E-7</v>
      </c>
      <c r="AN327" s="60">
        <f>P327-'Individ-I&amp;O Tables'!Q339</f>
        <v>-9.7591132175445239E-8</v>
      </c>
      <c r="AO327" s="60">
        <f>Q327-'Individ-I&amp;O Tables'!R339</f>
        <v>-3.076807808533033E-9</v>
      </c>
      <c r="AP327" s="60">
        <f>R327-'Individ-I&amp;O Tables'!S339</f>
        <v>-1.5125813757066453E-7</v>
      </c>
      <c r="AQ327" s="60">
        <f>S327-'Individ-I&amp;O Tables'!T339</f>
        <v>1.0644197212528184E-7</v>
      </c>
      <c r="AR327" s="60">
        <f>T327-'Individ-I&amp;O Tables'!U339</f>
        <v>8.0598624441208244E-9</v>
      </c>
      <c r="AS327" s="60">
        <f>U327-'Individ-I&amp;O Tables'!V339</f>
        <v>6.5186709585773883E-8</v>
      </c>
      <c r="AT327" s="297">
        <f>V327-'Individ-I&amp;O Tables'!W339</f>
        <v>0</v>
      </c>
    </row>
    <row r="328" spans="1:46" ht="14">
      <c r="A328" s="304">
        <v>2015</v>
      </c>
      <c r="B328" s="78">
        <f>'5.Stata-DNSP&amp;State'!Z215</f>
        <v>0.96066850423812866</v>
      </c>
      <c r="C328" s="78">
        <f>'5.Stata-DNSP&amp;State'!AA215</f>
        <v>1.2427996397018433</v>
      </c>
      <c r="D328" s="78">
        <f>'5.Stata-DNSP&amp;State'!AB215</f>
        <v>1.0845742225646973</v>
      </c>
      <c r="E328" s="78">
        <f>'5.Stata-DNSP&amp;State'!AC215</f>
        <v>1.0395045280456543</v>
      </c>
      <c r="F328" s="78">
        <f>'5.Stata-DNSP&amp;State'!AD215</f>
        <v>1.4225491285324097</v>
      </c>
      <c r="G328" s="78"/>
      <c r="H328" s="78">
        <f>'5.Stata-DNSP&amp;State'!C215</f>
        <v>1.0821706056594849</v>
      </c>
      <c r="I328" s="82">
        <f>'5.Stata-DNSP&amp;State'!AE215</f>
        <v>1.0716592073440552</v>
      </c>
      <c r="J328" s="78">
        <f>'5.Stata-DNSP&amp;State'!AF215</f>
        <v>1.2512046098709106</v>
      </c>
      <c r="K328" s="78">
        <f>'5.Stata-DNSP&amp;State'!AG215</f>
        <v>1.0342999696731567</v>
      </c>
      <c r="L328" s="78">
        <f>'5.Stata-DNSP&amp;State'!AH215</f>
        <v>1.2744603157043457</v>
      </c>
      <c r="M328" s="78">
        <f>'5.Stata-DNSP&amp;State'!AI215</f>
        <v>1.3494210243225098</v>
      </c>
      <c r="N328" s="78">
        <f>'5.Stata-DNSP&amp;State'!AJ215</f>
        <v>1.2979824542999268</v>
      </c>
      <c r="O328" s="79">
        <f>'5.Stata-DNSP&amp;State'!D215</f>
        <v>1.1517783403396606</v>
      </c>
      <c r="P328" s="78">
        <f t="shared" si="151"/>
        <v>1.0098085270423613</v>
      </c>
      <c r="Q328" s="78">
        <f t="shared" si="152"/>
        <v>0.86490298798622123</v>
      </c>
      <c r="R328" s="78">
        <f t="shared" si="153"/>
        <v>1.0462831261625729</v>
      </c>
      <c r="S328" s="78">
        <f t="shared" si="154"/>
        <v>0.84912067666964608</v>
      </c>
      <c r="T328" s="78">
        <f t="shared" si="155"/>
        <v>0.80195178980763204</v>
      </c>
      <c r="U328" s="78">
        <f t="shared" si="156"/>
        <v>0.8337328459830059</v>
      </c>
      <c r="V328" s="79">
        <f>'Index Tables'!F316</f>
        <v>0.89680490000000002</v>
      </c>
      <c r="Y328" s="304">
        <v>2015</v>
      </c>
      <c r="Z328" s="60">
        <f>B328-'Individ-I&amp;O Tables'!B340</f>
        <v>1.0423812868420868E-7</v>
      </c>
      <c r="AA328" s="60">
        <f>C328-'Individ-I&amp;O Tables'!C340</f>
        <v>-3.6029815664306852E-7</v>
      </c>
      <c r="AB328" s="60">
        <f>D328-'Individ-I&amp;O Tables'!D340</f>
        <v>2.2256469733861195E-7</v>
      </c>
      <c r="AC328" s="60">
        <f>E328-'Individ-I&amp;O Tables'!E340</f>
        <v>5.2804565431330275E-7</v>
      </c>
      <c r="AD328" s="60">
        <f>F328-'Individ-I&amp;O Tables'!F340</f>
        <v>1.2853240960453149E-7</v>
      </c>
      <c r="AE328" s="60"/>
      <c r="AF328" s="60">
        <f>H328-'Individ-I&amp;O Tables'!H340</f>
        <v>6.0565948478696896E-7</v>
      </c>
      <c r="AG328" s="301">
        <f>I328-'Individ-I&amp;O Tables'!I340</f>
        <v>2.0734405525857369E-7</v>
      </c>
      <c r="AH328" s="60">
        <f>J328-'Individ-I&amp;O Tables'!J340</f>
        <v>6.0987091066166954E-7</v>
      </c>
      <c r="AI328" s="60">
        <f>K328-'Individ-I&amp;O Tables'!K340</f>
        <v>-3.0326843258876579E-8</v>
      </c>
      <c r="AJ328" s="60">
        <f>L328-'Individ-I&amp;O Tables'!L340</f>
        <v>3.1570434577687934E-7</v>
      </c>
      <c r="AK328" s="60">
        <f>M328-'Individ-I&amp;O Tables'!M340</f>
        <v>2.4322509784013846E-8</v>
      </c>
      <c r="AL328" s="60">
        <f>N328-'Individ-I&amp;O Tables'!N340</f>
        <v>-5.4570007335108528E-7</v>
      </c>
      <c r="AM328" s="297">
        <f>O328-'Individ-I&amp;O Tables'!P340</f>
        <v>3.4033966067603671E-7</v>
      </c>
      <c r="AN328" s="60">
        <f>P328-'Individ-I&amp;O Tables'!Q340</f>
        <v>5.2704236130907134E-7</v>
      </c>
      <c r="AO328" s="60">
        <f>Q328-'Individ-I&amp;O Tables'!R340</f>
        <v>8.7986221197766668E-8</v>
      </c>
      <c r="AP328" s="60">
        <f>R328-'Individ-I&amp;O Tables'!S340</f>
        <v>1.2616257283326604E-7</v>
      </c>
      <c r="AQ328" s="60">
        <f>S328-'Individ-I&amp;O Tables'!T340</f>
        <v>7.6669646076332754E-8</v>
      </c>
      <c r="AR328" s="60">
        <f>T328-'Individ-I&amp;O Tables'!U340</f>
        <v>8.9807631997729231E-8</v>
      </c>
      <c r="AS328" s="60">
        <f>U328-'Individ-I&amp;O Tables'!V340</f>
        <v>2.4598300585321198E-7</v>
      </c>
      <c r="AT328" s="297">
        <f>V328-'Individ-I&amp;O Tables'!W340</f>
        <v>0</v>
      </c>
    </row>
    <row r="329" spans="1:46" ht="14">
      <c r="A329" s="304">
        <v>2016</v>
      </c>
      <c r="B329" s="78">
        <f>'5.Stata-DNSP&amp;State'!Z216</f>
        <v>1.019277811050415</v>
      </c>
      <c r="C329" s="78">
        <f>'5.Stata-DNSP&amp;State'!AA216</f>
        <v>1.2427996397018433</v>
      </c>
      <c r="D329" s="78">
        <f>'5.Stata-DNSP&amp;State'!AB216</f>
        <v>1.0931864976882935</v>
      </c>
      <c r="E329" s="78">
        <f>'5.Stata-DNSP&amp;State'!AC216</f>
        <v>1.039685845375061</v>
      </c>
      <c r="F329" s="78">
        <f>'5.Stata-DNSP&amp;State'!AD216</f>
        <v>1.1823585033416748</v>
      </c>
      <c r="G329" s="78"/>
      <c r="H329" s="78">
        <f>'5.Stata-DNSP&amp;State'!C216</f>
        <v>1.1072429418563843</v>
      </c>
      <c r="I329" s="82">
        <f>'5.Stata-DNSP&amp;State'!AE216</f>
        <v>1.2381701469421387</v>
      </c>
      <c r="J329" s="78">
        <f>'5.Stata-DNSP&amp;State'!AF216</f>
        <v>1.2276303768157959</v>
      </c>
      <c r="K329" s="78">
        <f>'5.Stata-DNSP&amp;State'!AG216</f>
        <v>1.0349054336547852</v>
      </c>
      <c r="L329" s="78">
        <f>'5.Stata-DNSP&amp;State'!AH216</f>
        <v>0.72641050815582275</v>
      </c>
      <c r="M329" s="78">
        <f>'5.Stata-DNSP&amp;State'!AI216</f>
        <v>1.3862999677658081</v>
      </c>
      <c r="N329" s="78">
        <f>'5.Stata-DNSP&amp;State'!AJ216</f>
        <v>1.3133522272109985</v>
      </c>
      <c r="O329" s="79">
        <f>'5.Stata-DNSP&amp;State'!D216</f>
        <v>1.2089025974273682</v>
      </c>
      <c r="P329" s="78">
        <f t="shared" si="151"/>
        <v>0.89425750135463988</v>
      </c>
      <c r="Q329" s="78">
        <f t="shared" si="152"/>
        <v>0.90193511236527868</v>
      </c>
      <c r="R329" s="78">
        <f t="shared" si="153"/>
        <v>1.0698976987164306</v>
      </c>
      <c r="S329" s="78">
        <f t="shared" si="154"/>
        <v>1.5242661407354929</v>
      </c>
      <c r="T329" s="78">
        <f t="shared" si="155"/>
        <v>0.79870372040824733</v>
      </c>
      <c r="U329" s="78">
        <f t="shared" si="156"/>
        <v>0.84306625360334397</v>
      </c>
      <c r="V329" s="79">
        <f>'Index Tables'!F317</f>
        <v>0.92722760000000004</v>
      </c>
      <c r="Y329" s="304">
        <v>2016</v>
      </c>
      <c r="Z329" s="60">
        <f>B329-'Individ-I&amp;O Tables'!B341</f>
        <v>-1.8894958486725955E-7</v>
      </c>
      <c r="AA329" s="60">
        <f>C329-'Individ-I&amp;O Tables'!C341</f>
        <v>-3.6029815664306852E-7</v>
      </c>
      <c r="AB329" s="60">
        <f>D329-'Individ-I&amp;O Tables'!D341</f>
        <v>-5.0231170645176348E-7</v>
      </c>
      <c r="AC329" s="60">
        <f>E329-'Individ-I&amp;O Tables'!E341</f>
        <v>-1.5462493907492103E-7</v>
      </c>
      <c r="AD329" s="60">
        <f>F329-'Individ-I&amp;O Tables'!F341</f>
        <v>-4.966583251331258E-7</v>
      </c>
      <c r="AE329" s="60"/>
      <c r="AF329" s="60">
        <f>H329-'Individ-I&amp;O Tables'!H341</f>
        <v>-5.8143615699890461E-8</v>
      </c>
      <c r="AG329" s="301">
        <f>I329-'Individ-I&amp;O Tables'!I341</f>
        <v>1.4694213867905148E-7</v>
      </c>
      <c r="AH329" s="60">
        <f>J329-'Individ-I&amp;O Tables'!J341</f>
        <v>3.7681579589943226E-7</v>
      </c>
      <c r="AI329" s="60">
        <f>K329-'Individ-I&amp;O Tables'!K341</f>
        <v>-5.6634521494736134E-7</v>
      </c>
      <c r="AJ329" s="60">
        <f>L329-'Individ-I&amp;O Tables'!L341</f>
        <v>8.1558227948974604E-9</v>
      </c>
      <c r="AK329" s="60">
        <f>M329-'Individ-I&amp;O Tables'!M341</f>
        <v>-3.2234191982283278E-8</v>
      </c>
      <c r="AL329" s="60">
        <f>N329-'Individ-I&amp;O Tables'!N341</f>
        <v>2.2721099846023662E-7</v>
      </c>
      <c r="AM329" s="297">
        <f>O329-'Individ-I&amp;O Tables'!P341</f>
        <v>-4.0257263189680259E-7</v>
      </c>
      <c r="AN329" s="60">
        <f>P329-'Individ-I&amp;O Tables'!Q341</f>
        <v>1.0135463990312843E-7</v>
      </c>
      <c r="AO329" s="60">
        <f>Q329-'Individ-I&amp;O Tables'!R341</f>
        <v>1.2365278689863146E-8</v>
      </c>
      <c r="AP329" s="60">
        <f>R329-'Individ-I&amp;O Tables'!S341</f>
        <v>-3.0128356942604739E-7</v>
      </c>
      <c r="AQ329" s="60">
        <f>S329-'Individ-I&amp;O Tables'!T341</f>
        <v>1.4073549303716959E-7</v>
      </c>
      <c r="AR329" s="60">
        <f>T329-'Individ-I&amp;O Tables'!U341</f>
        <v>2.0408247314307459E-8</v>
      </c>
      <c r="AS329" s="60">
        <f>U329-'Individ-I&amp;O Tables'!V341</f>
        <v>1.5360334393310637E-7</v>
      </c>
      <c r="AT329" s="297">
        <f>V329-'Individ-I&amp;O Tables'!W341</f>
        <v>0</v>
      </c>
    </row>
    <row r="330" spans="1:46" ht="14">
      <c r="A330" s="304">
        <v>2017</v>
      </c>
      <c r="B330" s="78">
        <f>'5.Stata-DNSP&amp;State'!Z217</f>
        <v>0.99098730087280273</v>
      </c>
      <c r="C330" s="78">
        <f>'5.Stata-DNSP&amp;State'!AA217</f>
        <v>1.2427996397018433</v>
      </c>
      <c r="D330" s="78">
        <f>'5.Stata-DNSP&amp;State'!AB217</f>
        <v>1.1045798063278198</v>
      </c>
      <c r="E330" s="78">
        <f>'5.Stata-DNSP&amp;State'!AC217</f>
        <v>1.0773782730102539</v>
      </c>
      <c r="F330" s="78">
        <f>'5.Stata-DNSP&amp;State'!AD217</f>
        <v>0.93826061487197876</v>
      </c>
      <c r="G330" s="78"/>
      <c r="H330" s="78">
        <f>'5.Stata-DNSP&amp;State'!C217</f>
        <v>1.1420810222625732</v>
      </c>
      <c r="I330" s="82">
        <f>'5.Stata-DNSP&amp;State'!AE217</f>
        <v>1.1650677919387817</v>
      </c>
      <c r="J330" s="78">
        <f>'5.Stata-DNSP&amp;State'!AF217</f>
        <v>1.2178412675857544</v>
      </c>
      <c r="K330" s="78">
        <f>'5.Stata-DNSP&amp;State'!AG217</f>
        <v>1.0365848541259766</v>
      </c>
      <c r="L330" s="78">
        <f>'5.Stata-DNSP&amp;State'!AH217</f>
        <v>1.4034684896469116</v>
      </c>
      <c r="M330" s="78">
        <f>'5.Stata-DNSP&amp;State'!AI217</f>
        <v>1.4333639144897461</v>
      </c>
      <c r="N330" s="78">
        <f>'5.Stata-DNSP&amp;State'!AJ217</f>
        <v>1.3405871391296387</v>
      </c>
      <c r="O330" s="79">
        <f>'5.Stata-DNSP&amp;State'!D217</f>
        <v>1.2040889263153076</v>
      </c>
      <c r="P330" s="78">
        <f t="shared" si="151"/>
        <v>0.98027001532850178</v>
      </c>
      <c r="Q330" s="78">
        <f t="shared" si="152"/>
        <v>0.93779136301287602</v>
      </c>
      <c r="R330" s="78">
        <f t="shared" si="153"/>
        <v>1.1017728242089244</v>
      </c>
      <c r="S330" s="78">
        <f t="shared" si="154"/>
        <v>0.81375608407845412</v>
      </c>
      <c r="T330" s="78">
        <f t="shared" si="155"/>
        <v>0.79678371327572817</v>
      </c>
      <c r="U330" s="78">
        <f t="shared" si="156"/>
        <v>0.85192598744760206</v>
      </c>
      <c r="V330" s="79">
        <f>'Index Tables'!F318</f>
        <v>0.9271895</v>
      </c>
      <c r="Y330" s="304">
        <v>2017</v>
      </c>
      <c r="Z330" s="60">
        <f>B330-'Individ-I&amp;O Tables'!B342</f>
        <v>2.0087280272473862E-7</v>
      </c>
      <c r="AA330" s="60">
        <f>C330-'Individ-I&amp;O Tables'!C342</f>
        <v>-3.6029815664306852E-7</v>
      </c>
      <c r="AB330" s="60">
        <f>D330-'Individ-I&amp;O Tables'!D342</f>
        <v>-1.9367218007104725E-7</v>
      </c>
      <c r="AC330" s="60">
        <f>E330-'Individ-I&amp;O Tables'!E342</f>
        <v>2.7301025395942702E-7</v>
      </c>
      <c r="AD330" s="60">
        <f>F330-'Individ-I&amp;O Tables'!F342</f>
        <v>1.4871978759600779E-8</v>
      </c>
      <c r="AE330" s="60"/>
      <c r="AF330" s="60">
        <f>H330-'Individ-I&amp;O Tables'!H342</f>
        <v>2.2262573340370295E-8</v>
      </c>
      <c r="AG330" s="301">
        <f>I330-'Individ-I&amp;O Tables'!I342</f>
        <v>-2.0806121825422963E-7</v>
      </c>
      <c r="AH330" s="60">
        <f>J330-'Individ-I&amp;O Tables'!J342</f>
        <v>2.6758575444318922E-7</v>
      </c>
      <c r="AI330" s="60">
        <f>K330-'Individ-I&amp;O Tables'!K342</f>
        <v>-1.4587402352717049E-7</v>
      </c>
      <c r="AJ330" s="60">
        <f>L330-'Individ-I&amp;O Tables'!L342</f>
        <v>4.8964691168329466E-7</v>
      </c>
      <c r="AK330" s="60">
        <f>M330-'Individ-I&amp;O Tables'!M342</f>
        <v>-8.5510253988729801E-8</v>
      </c>
      <c r="AL330" s="60">
        <f>N330-'Individ-I&amp;O Tables'!N342</f>
        <v>1.3912963869877615E-7</v>
      </c>
      <c r="AM330" s="297">
        <f>O330-'Individ-I&amp;O Tables'!P342</f>
        <v>-7.3684692347697478E-8</v>
      </c>
      <c r="AN330" s="60">
        <f>P330-'Individ-I&amp;O Tables'!Q342</f>
        <v>-8.4671498257193889E-8</v>
      </c>
      <c r="AO330" s="60">
        <f>Q330-'Individ-I&amp;O Tables'!R342</f>
        <v>-1.3698712397758328E-7</v>
      </c>
      <c r="AP330" s="60">
        <f>R330-'Individ-I&amp;O Tables'!S342</f>
        <v>-1.7579107547405215E-7</v>
      </c>
      <c r="AQ330" s="60">
        <f>S330-'Individ-I&amp;O Tables'!T342</f>
        <v>-1.1592154591788528E-7</v>
      </c>
      <c r="AR330" s="60">
        <f>T330-'Individ-I&amp;O Tables'!U342</f>
        <v>-1.8672427182231388E-7</v>
      </c>
      <c r="AS330" s="60">
        <f>U330-'Individ-I&amp;O Tables'!V342</f>
        <v>-1.2552397898879519E-8</v>
      </c>
      <c r="AT330" s="297">
        <f>V330-'Individ-I&amp;O Tables'!W342</f>
        <v>0</v>
      </c>
    </row>
    <row r="331" spans="1:46" ht="14">
      <c r="A331" s="304">
        <v>2018</v>
      </c>
      <c r="B331" s="78">
        <f>'5.Stata-DNSP&amp;State'!Z218</f>
        <v>0.96857434511184692</v>
      </c>
      <c r="C331" s="78">
        <f>'5.Stata-DNSP&amp;State'!AA218</f>
        <v>1.2427996397018433</v>
      </c>
      <c r="D331" s="78">
        <f>'5.Stata-DNSP&amp;State'!AB218</f>
        <v>1.1179919242858887</v>
      </c>
      <c r="E331" s="78">
        <f>'5.Stata-DNSP&amp;State'!AC218</f>
        <v>1.0805710554122925</v>
      </c>
      <c r="F331" s="78">
        <f>'5.Stata-DNSP&amp;State'!AD218</f>
        <v>1.0216165781021118</v>
      </c>
      <c r="G331" s="78"/>
      <c r="H331" s="78">
        <f>'5.Stata-DNSP&amp;State'!C218</f>
        <v>1.1371535062789917</v>
      </c>
      <c r="I331" s="82">
        <f>'5.Stata-DNSP&amp;State'!AE218</f>
        <v>0.92552632093429565</v>
      </c>
      <c r="J331" s="78">
        <f>'5.Stata-DNSP&amp;State'!AF218</f>
        <v>1.2279964685440063</v>
      </c>
      <c r="K331" s="78">
        <f>'5.Stata-DNSP&amp;State'!AG218</f>
        <v>1.0391113758087158</v>
      </c>
      <c r="L331" s="78">
        <f>'5.Stata-DNSP&amp;State'!AH218</f>
        <v>1.1983606815338135</v>
      </c>
      <c r="M331" s="78">
        <f>'5.Stata-DNSP&amp;State'!AI218</f>
        <v>1.4554868936538696</v>
      </c>
      <c r="N331" s="78">
        <f>'5.Stata-DNSP&amp;State'!AJ218</f>
        <v>1.3708178997039795</v>
      </c>
      <c r="O331" s="79">
        <f>'5.Stata-DNSP&amp;State'!D218</f>
        <v>1.1122446060180664</v>
      </c>
      <c r="P331" s="78">
        <f t="shared" si="151"/>
        <v>1.2286560420356967</v>
      </c>
      <c r="Q331" s="78">
        <f t="shared" si="152"/>
        <v>0.9260234336237757</v>
      </c>
      <c r="R331" s="78">
        <f t="shared" si="153"/>
        <v>1.0943518979319922</v>
      </c>
      <c r="S331" s="78">
        <f t="shared" si="154"/>
        <v>0.94892424609886139</v>
      </c>
      <c r="T331" s="78">
        <f t="shared" si="155"/>
        <v>0.78128735561765839</v>
      </c>
      <c r="U331" s="78">
        <f t="shared" si="156"/>
        <v>0.8295438121464227</v>
      </c>
      <c r="V331" s="79">
        <f>'Index Tables'!F319</f>
        <v>0.9163443</v>
      </c>
      <c r="Y331" s="304">
        <v>2018</v>
      </c>
      <c r="Z331" s="60">
        <f>B331-'Individ-I&amp;O Tables'!B343</f>
        <v>2.4511184693043475E-7</v>
      </c>
      <c r="AA331" s="60">
        <f>C331-'Individ-I&amp;O Tables'!C343</f>
        <v>-3.6029815664306852E-7</v>
      </c>
      <c r="AB331" s="60">
        <f>D331-'Individ-I&amp;O Tables'!D343</f>
        <v>-7.5714111424929342E-8</v>
      </c>
      <c r="AC331" s="60">
        <f>E331-'Individ-I&amp;O Tables'!E343</f>
        <v>5.5412292532253105E-8</v>
      </c>
      <c r="AD331" s="60">
        <f>F331-'Individ-I&amp;O Tables'!F343</f>
        <v>-4.2189788818092211E-7</v>
      </c>
      <c r="AE331" s="60"/>
      <c r="AF331" s="60">
        <f>H331-'Individ-I&amp;O Tables'!H343</f>
        <v>5.0627899161881373E-7</v>
      </c>
      <c r="AG331" s="301">
        <f>I331-'Individ-I&amp;O Tables'!I343</f>
        <v>2.0934295630326005E-8</v>
      </c>
      <c r="AH331" s="60">
        <f>J331-'Individ-I&amp;O Tables'!J343</f>
        <v>4.6854400626017423E-7</v>
      </c>
      <c r="AI331" s="60">
        <f>K331-'Individ-I&amp;O Tables'!K343</f>
        <v>3.7580871592446385E-7</v>
      </c>
      <c r="AJ331" s="60">
        <f>L331-'Individ-I&amp;O Tables'!L343</f>
        <v>-3.1846618653297298E-7</v>
      </c>
      <c r="AK331" s="60">
        <f>M331-'Individ-I&amp;O Tables'!M343</f>
        <v>-1.0634613034632423E-7</v>
      </c>
      <c r="AL331" s="60">
        <f>N331-'Individ-I&amp;O Tables'!N343</f>
        <v>-1.0029602059979936E-7</v>
      </c>
      <c r="AM331" s="297">
        <f>O331-'Individ-I&amp;O Tables'!P343</f>
        <v>-3.9398193352191413E-7</v>
      </c>
      <c r="AN331" s="60">
        <f>P331-'Individ-I&amp;O Tables'!Q343</f>
        <v>4.2035696701248071E-8</v>
      </c>
      <c r="AO331" s="60">
        <f>Q331-'Individ-I&amp;O Tables'!R343</f>
        <v>3.3623775652635857E-8</v>
      </c>
      <c r="AP331" s="60">
        <f>R331-'Individ-I&amp;O Tables'!S343</f>
        <v>-1.0206800782341929E-7</v>
      </c>
      <c r="AQ331" s="60">
        <f>S331-'Individ-I&amp;O Tables'!T343</f>
        <v>1.4609886134220318E-7</v>
      </c>
      <c r="AR331" s="60">
        <f>T331-'Individ-I&amp;O Tables'!U343</f>
        <v>5.5617658367701495E-8</v>
      </c>
      <c r="AS331" s="60">
        <f>U331-'Individ-I&amp;O Tables'!V343</f>
        <v>1.1214642270385156E-7</v>
      </c>
      <c r="AT331" s="297">
        <f>V331-'Individ-I&amp;O Tables'!W343</f>
        <v>0</v>
      </c>
    </row>
    <row r="332" spans="1:46" ht="14">
      <c r="A332" s="304">
        <v>2019</v>
      </c>
      <c r="B332" s="78">
        <f>'5.Stata-DNSP&amp;State'!Z219</f>
        <v>0.97191041707992554</v>
      </c>
      <c r="C332" s="78">
        <f>'5.Stata-DNSP&amp;State'!AA219</f>
        <v>1.2427996397018433</v>
      </c>
      <c r="D332" s="78">
        <f>'5.Stata-DNSP&amp;State'!AB219</f>
        <v>1.1385051012039185</v>
      </c>
      <c r="E332" s="78">
        <f>'5.Stata-DNSP&amp;State'!AC219</f>
        <v>1.082672119140625</v>
      </c>
      <c r="F332" s="78">
        <f>'5.Stata-DNSP&amp;State'!AD219</f>
        <v>0.97646385431289673</v>
      </c>
      <c r="G332" s="78"/>
      <c r="H332" s="78">
        <f>'5.Stata-DNSP&amp;State'!C219</f>
        <v>1.1457164287567139</v>
      </c>
      <c r="I332" s="82">
        <f>'5.Stata-DNSP&amp;State'!AE219</f>
        <v>0.92786461114883423</v>
      </c>
      <c r="J332" s="78">
        <f>'5.Stata-DNSP&amp;State'!AF219</f>
        <v>1.228545069694519</v>
      </c>
      <c r="K332" s="78">
        <f>'5.Stata-DNSP&amp;State'!AG219</f>
        <v>1.0404521226882935</v>
      </c>
      <c r="L332" s="78">
        <f>'5.Stata-DNSP&amp;State'!AH219</f>
        <v>1.2577500343322754</v>
      </c>
      <c r="M332" s="78">
        <f>'5.Stata-DNSP&amp;State'!AI219</f>
        <v>1.4849333763122559</v>
      </c>
      <c r="N332" s="78">
        <f>'5.Stata-DNSP&amp;State'!AJ219</f>
        <v>1.3893113136291504</v>
      </c>
      <c r="O332" s="79">
        <f>'5.Stata-DNSP&amp;State'!D219</f>
        <v>1.1201421022415161</v>
      </c>
      <c r="P332" s="78">
        <f t="shared" si="151"/>
        <v>1.2347883678181741</v>
      </c>
      <c r="Q332" s="78">
        <f t="shared" si="152"/>
        <v>0.93257989227989757</v>
      </c>
      <c r="R332" s="78">
        <f t="shared" si="153"/>
        <v>1.1011716962011104</v>
      </c>
      <c r="S332" s="78">
        <f t="shared" si="154"/>
        <v>0.91092538062617601</v>
      </c>
      <c r="T332" s="78">
        <f t="shared" si="155"/>
        <v>0.77156083029262412</v>
      </c>
      <c r="U332" s="78">
        <f t="shared" si="156"/>
        <v>0.82466501029483485</v>
      </c>
      <c r="V332" s="79">
        <f>'Index Tables'!F320</f>
        <v>0.91405930000000002</v>
      </c>
      <c r="Y332" s="304">
        <v>2019</v>
      </c>
      <c r="Z332" s="60">
        <f>B332-'Individ-I&amp;O Tables'!B344</f>
        <v>2.1707992559072409E-7</v>
      </c>
      <c r="AA332" s="60">
        <f>C332-'Individ-I&amp;O Tables'!C344</f>
        <v>-3.6029815664306852E-7</v>
      </c>
      <c r="AB332" s="60">
        <f>D332-'Individ-I&amp;O Tables'!D344</f>
        <v>1.0120391835677367E-7</v>
      </c>
      <c r="AC332" s="60">
        <f>E332-'Individ-I&amp;O Tables'!E344</f>
        <v>1.1914062492124344E-7</v>
      </c>
      <c r="AD332" s="60">
        <f>F332-'Individ-I&amp;O Tables'!F344</f>
        <v>5.4312896735631E-8</v>
      </c>
      <c r="AE332" s="60"/>
      <c r="AF332" s="60">
        <f>H332-'Individ-I&amp;O Tables'!H344</f>
        <v>4.287567139105164E-7</v>
      </c>
      <c r="AG332" s="301">
        <f>I332-'Individ-I&amp;O Tables'!I344</f>
        <v>1.1114883424756528E-7</v>
      </c>
      <c r="AH332" s="60">
        <f>J332-'Individ-I&amp;O Tables'!J344</f>
        <v>6.9694519044816161E-8</v>
      </c>
      <c r="AI332" s="60">
        <f>K332-'Individ-I&amp;O Tables'!K344</f>
        <v>1.2268829352457544E-7</v>
      </c>
      <c r="AJ332" s="60">
        <f>L332-'Individ-I&amp;O Tables'!L344</f>
        <v>3.4332275467008344E-8</v>
      </c>
      <c r="AK332" s="60">
        <f>M332-'Individ-I&amp;O Tables'!M344</f>
        <v>3.7631225580092575E-7</v>
      </c>
      <c r="AL332" s="60">
        <f>N332-'Individ-I&amp;O Tables'!N344</f>
        <v>3.1362915042798534E-7</v>
      </c>
      <c r="AM332" s="297">
        <f>O332-'Individ-I&amp;O Tables'!P344</f>
        <v>1.0224151614224297E-7</v>
      </c>
      <c r="AN332" s="60">
        <f>P332-'Individ-I&amp;O Tables'!Q344</f>
        <v>3.6781817414066609E-7</v>
      </c>
      <c r="AO332" s="60">
        <f>Q332-'Individ-I&amp;O Tables'!R344</f>
        <v>-7.7201024462070222E-9</v>
      </c>
      <c r="AP332" s="60">
        <f>R332-'Individ-I&amp;O Tables'!S344</f>
        <v>-3.0379888960041512E-7</v>
      </c>
      <c r="AQ332" s="60">
        <f>S332-'Individ-I&amp;O Tables'!T344</f>
        <v>8.0626175957831947E-8</v>
      </c>
      <c r="AR332" s="60">
        <f>T332-'Individ-I&amp;O Tables'!U344</f>
        <v>3.0292624075833885E-8</v>
      </c>
      <c r="AS332" s="60">
        <f>U332-'Individ-I&amp;O Tables'!V344</f>
        <v>1.1029483482083435E-7</v>
      </c>
      <c r="AT332" s="297">
        <f>V332-'Individ-I&amp;O Tables'!W344</f>
        <v>0</v>
      </c>
    </row>
    <row r="333" spans="1:46" ht="14">
      <c r="A333" s="295">
        <v>2020</v>
      </c>
      <c r="B333" s="78">
        <f>'5.Stata-DNSP&amp;State'!Z220</f>
        <v>0.9477800726890564</v>
      </c>
      <c r="C333" s="78">
        <f>'5.Stata-DNSP&amp;State'!AA220</f>
        <v>1.2427996397018433</v>
      </c>
      <c r="D333" s="78">
        <f>'5.Stata-DNSP&amp;State'!AB220</f>
        <v>1.1475222110748291</v>
      </c>
      <c r="E333" s="78">
        <f>'5.Stata-DNSP&amp;State'!AC220</f>
        <v>1.0841563940048218</v>
      </c>
      <c r="F333" s="78">
        <f>'5.Stata-DNSP&amp;State'!AD220</f>
        <v>0.75627762079238892</v>
      </c>
      <c r="G333" s="78"/>
      <c r="H333" s="78">
        <f>'5.Stata-DNSP&amp;State'!C220</f>
        <v>1.1612635850906372</v>
      </c>
      <c r="I333" s="82">
        <f>'5.Stata-DNSP&amp;State'!AE220</f>
        <v>0.97281670570373535</v>
      </c>
      <c r="J333" s="78">
        <f>'5.Stata-DNSP&amp;State'!AF220</f>
        <v>1.2424066066741943</v>
      </c>
      <c r="K333" s="78">
        <f>'5.Stata-DNSP&amp;State'!AG220</f>
        <v>1.0414891242980957</v>
      </c>
      <c r="L333" s="78">
        <f>'5.Stata-DNSP&amp;State'!AH220</f>
        <v>1.2158249616622925</v>
      </c>
      <c r="M333" s="78">
        <f>'5.Stata-DNSP&amp;State'!AI220</f>
        <v>1.5168977975845337</v>
      </c>
      <c r="N333" s="78">
        <f>'5.Stata-DNSP&amp;State'!AJ220</f>
        <v>1.4000872373580933</v>
      </c>
      <c r="O333" s="79">
        <f>'5.Stata-DNSP&amp;State'!D220</f>
        <v>1.1416579484939575</v>
      </c>
      <c r="P333" s="78">
        <f t="shared" si="151"/>
        <v>1.1937126267281557</v>
      </c>
      <c r="Q333" s="78">
        <f t="shared" si="152"/>
        <v>0.93468883604799124</v>
      </c>
      <c r="R333" s="78">
        <f t="shared" si="153"/>
        <v>1.1150030835638949</v>
      </c>
      <c r="S333" s="78">
        <f t="shared" si="154"/>
        <v>0.95512398717570479</v>
      </c>
      <c r="T333" s="78">
        <f t="shared" si="155"/>
        <v>0.76555163237747548</v>
      </c>
      <c r="U333" s="78">
        <f t="shared" si="156"/>
        <v>0.82942230605708078</v>
      </c>
      <c r="V333" s="79">
        <f>'Index Tables'!F321</f>
        <v>0.92026319999999995</v>
      </c>
      <c r="W333" s="267"/>
      <c r="X333" s="267"/>
      <c r="Y333" s="304">
        <v>2020</v>
      </c>
      <c r="Z333" s="60">
        <f>B333-'Individ-I&amp;O Tables'!B345</f>
        <v>1.7268905638800902E-7</v>
      </c>
      <c r="AA333" s="60">
        <f>C333-'Individ-I&amp;O Tables'!C345</f>
        <v>-3.6029815664306852E-7</v>
      </c>
      <c r="AB333" s="60">
        <f>D333-'Individ-I&amp;O Tables'!D345</f>
        <v>2.1107482917059883E-7</v>
      </c>
      <c r="AC333" s="60">
        <f>E333-'Individ-I&amp;O Tables'!E345</f>
        <v>3.940048218797898E-7</v>
      </c>
      <c r="AD333" s="60">
        <f>F333-'Individ-I&amp;O Tables'!F345</f>
        <v>2.0792388921719862E-8</v>
      </c>
      <c r="AE333" s="60"/>
      <c r="AF333" s="60">
        <f>H333-'Individ-I&amp;O Tables'!H345</f>
        <v>5.8509063727285593E-7</v>
      </c>
      <c r="AG333" s="301">
        <f>I333-'Individ-I&amp;O Tables'!I345</f>
        <v>5.7037353728972562E-9</v>
      </c>
      <c r="AH333" s="60">
        <f>J333-'Individ-I&amp;O Tables'!J345</f>
        <v>-3.9332580570317077E-7</v>
      </c>
      <c r="AI333" s="60">
        <f>K333-'Individ-I&amp;O Tables'!K345</f>
        <v>1.2429809559399985E-7</v>
      </c>
      <c r="AJ333" s="60">
        <f>L333-'Individ-I&amp;O Tables'!L345</f>
        <v>-3.8337707453095504E-8</v>
      </c>
      <c r="AK333" s="60">
        <f>M333-'Individ-I&amp;O Tables'!M345</f>
        <v>-2.0241546638821717E-7</v>
      </c>
      <c r="AL333" s="60">
        <f>N333-'Individ-I&amp;O Tables'!N345</f>
        <v>2.3735809318026213E-7</v>
      </c>
      <c r="AM333" s="297">
        <f>O333-'Individ-I&amp;O Tables'!P345</f>
        <v>-5.1506042542115438E-8</v>
      </c>
      <c r="AN333" s="60">
        <f>P333-'Individ-I&amp;O Tables'!Q345</f>
        <v>6.2672815559494666E-7</v>
      </c>
      <c r="AO333" s="60">
        <f>Q333-'Individ-I&amp;O Tables'!R345</f>
        <v>3.360479912117853E-7</v>
      </c>
      <c r="AP333" s="60">
        <f>R333-'Individ-I&amp;O Tables'!S345</f>
        <v>8.3563894914817638E-8</v>
      </c>
      <c r="AQ333" s="60">
        <f>S333-'Individ-I&amp;O Tables'!T345</f>
        <v>2.8717570477176935E-7</v>
      </c>
      <c r="AR333" s="60">
        <f>T333-'Individ-I&amp;O Tables'!U345</f>
        <v>1.3237747542582667E-7</v>
      </c>
      <c r="AS333" s="60">
        <f>U333-'Individ-I&amp;O Tables'!V345</f>
        <v>3.0605708079001204E-7</v>
      </c>
      <c r="AT333" s="297">
        <f>V333-'Individ-I&amp;O Tables'!W345</f>
        <v>0</v>
      </c>
    </row>
    <row r="334" spans="1:46" ht="14">
      <c r="A334" s="298">
        <v>2021</v>
      </c>
      <c r="B334" s="84">
        <f>'5.Stata-DNSP&amp;State'!Z221</f>
        <v>0.94588500261306763</v>
      </c>
      <c r="C334" s="84">
        <f>'5.Stata-DNSP&amp;State'!AA221</f>
        <v>1.2427996397018433</v>
      </c>
      <c r="D334" s="84">
        <f>'5.Stata-DNSP&amp;State'!AB221</f>
        <v>1.1511909961700439</v>
      </c>
      <c r="E334" s="84">
        <f>'5.Stata-DNSP&amp;State'!AC221</f>
        <v>1.0862808227539062</v>
      </c>
      <c r="F334" s="84">
        <f>'5.Stata-DNSP&amp;State'!AD221</f>
        <v>0.59490865468978882</v>
      </c>
      <c r="G334" s="84"/>
      <c r="H334" s="84">
        <f>'5.Stata-DNSP&amp;State'!C221</f>
        <v>1.1783185005187988</v>
      </c>
      <c r="I334" s="86">
        <f>'5.Stata-DNSP&amp;State'!AE221</f>
        <v>0.96862542629241943</v>
      </c>
      <c r="J334" s="84">
        <f>'5.Stata-DNSP&amp;State'!AF221</f>
        <v>1.242836594581604</v>
      </c>
      <c r="K334" s="84">
        <f>'5.Stata-DNSP&amp;State'!AG221</f>
        <v>1.0438077449798584</v>
      </c>
      <c r="L334" s="84">
        <f>'5.Stata-DNSP&amp;State'!AH221</f>
        <v>1.2251503467559814</v>
      </c>
      <c r="M334" s="84">
        <f>'5.Stata-DNSP&amp;State'!AI221</f>
        <v>1.5266100168228149</v>
      </c>
      <c r="N334" s="84">
        <f>'5.Stata-DNSP&amp;State'!AJ221</f>
        <v>1.4466762542724609</v>
      </c>
      <c r="O334" s="85">
        <f>'5.Stata-DNSP&amp;State'!D221</f>
        <v>1.1459410190582275</v>
      </c>
      <c r="P334" s="84">
        <f t="shared" ref="P334" si="157">$H334/I334</f>
        <v>1.2164852052552613</v>
      </c>
      <c r="Q334" s="84">
        <f t="shared" ref="Q334" si="158">$H334/J334</f>
        <v>0.94808803156900534</v>
      </c>
      <c r="R334" s="84">
        <f t="shared" ref="R334" si="159">$H334/K334</f>
        <v>1.1288654507363671</v>
      </c>
      <c r="S334" s="84">
        <f t="shared" ref="S334" si="160">$H334/L334</f>
        <v>0.96177461291898869</v>
      </c>
      <c r="T334" s="84">
        <f t="shared" ref="T334" si="161">$H334/M334</f>
        <v>0.77185298637769884</v>
      </c>
      <c r="U334" s="84">
        <f t="shared" ref="U334" si="162">$H334/N334</f>
        <v>0.81450047793269387</v>
      </c>
      <c r="V334" s="85">
        <f>'Index Tables'!F322</f>
        <v>0.9215449</v>
      </c>
      <c r="W334" s="267"/>
      <c r="X334" s="267"/>
      <c r="Y334" s="305">
        <v>2021</v>
      </c>
      <c r="Z334" s="157">
        <f>B334-'Individ-I&amp;O Tables'!B346</f>
        <v>2.0261306765689824E-7</v>
      </c>
      <c r="AA334" s="157">
        <f>C334-'Individ-I&amp;O Tables'!C346</f>
        <v>-3.6029815664306852E-7</v>
      </c>
      <c r="AB334" s="157">
        <f>D334-'Individ-I&amp;O Tables'!D346</f>
        <v>-3.8299561300192408E-9</v>
      </c>
      <c r="AC334" s="157">
        <f>E334-'Individ-I&amp;O Tables'!E346</f>
        <v>-1.7724609380209699E-7</v>
      </c>
      <c r="AD334" s="157">
        <f>F334-'Individ-I&amp;O Tables'!F346</f>
        <v>-4.531021113862721E-8</v>
      </c>
      <c r="AE334" s="157"/>
      <c r="AF334" s="157">
        <f>H334-'Individ-I&amp;O Tables'!H346</f>
        <v>-4.9948120106613203E-7</v>
      </c>
      <c r="AG334" s="302">
        <f>I334-'Individ-I&amp;O Tables'!I346</f>
        <v>2.629241946383587E-8</v>
      </c>
      <c r="AH334" s="157">
        <f>J334-'Individ-I&amp;O Tables'!J346</f>
        <v>-4.0541839596563989E-7</v>
      </c>
      <c r="AI334" s="157">
        <f>K334-'Individ-I&amp;O Tables'!K346</f>
        <v>-2.5502014167066989E-7</v>
      </c>
      <c r="AJ334" s="157">
        <f>L334-'Individ-I&amp;O Tables'!L346</f>
        <v>3.4675598148403708E-7</v>
      </c>
      <c r="AK334" s="157">
        <f>M334-'Individ-I&amp;O Tables'!M346</f>
        <v>1.6822814918882045E-8</v>
      </c>
      <c r="AL334" s="157">
        <f>N334-'Individ-I&amp;O Tables'!N346</f>
        <v>2.5427246086451305E-7</v>
      </c>
      <c r="AM334" s="299">
        <f>O334-'Individ-I&amp;O Tables'!P346</f>
        <v>1.905822744063812E-8</v>
      </c>
      <c r="AN334" s="157">
        <f>P334-'Individ-I&amp;O Tables'!Q346</f>
        <v>2.0525526123194027E-7</v>
      </c>
      <c r="AO334" s="157">
        <f>Q334-'Individ-I&amp;O Tables'!R346</f>
        <v>-6.8430994648593924E-8</v>
      </c>
      <c r="AP334" s="157">
        <f>R334-'Individ-I&amp;O Tables'!S346</f>
        <v>4.5073636711912002E-7</v>
      </c>
      <c r="AQ334" s="157">
        <f>S334-'Individ-I&amp;O Tables'!T346</f>
        <v>-8.7081011290734978E-8</v>
      </c>
      <c r="AR334" s="157">
        <f>T334-'Individ-I&amp;O Tables'!U346</f>
        <v>-1.1362230112332838E-7</v>
      </c>
      <c r="AS334" s="157">
        <f>U334-'Individ-I&amp;O Tables'!V346</f>
        <v>-2.2067306093553896E-8</v>
      </c>
      <c r="AT334" s="299">
        <f>V334-'Individ-I&amp;O Tables'!W346</f>
        <v>0</v>
      </c>
    </row>
    <row r="335" spans="1:46" ht="14">
      <c r="A335" s="77"/>
      <c r="B335" s="87"/>
      <c r="C335" s="87"/>
      <c r="D335" s="87"/>
      <c r="E335" s="87"/>
      <c r="F335" s="87"/>
      <c r="G335" s="78"/>
      <c r="H335" s="87"/>
      <c r="I335" s="87"/>
      <c r="J335" s="87"/>
      <c r="K335" s="87"/>
      <c r="L335" s="87"/>
      <c r="M335" s="87"/>
      <c r="N335" s="87"/>
      <c r="O335" s="87"/>
      <c r="P335" s="87"/>
      <c r="Q335" s="87"/>
      <c r="R335" s="87"/>
      <c r="S335" s="87"/>
      <c r="T335" s="87"/>
      <c r="U335" s="87"/>
      <c r="V335" s="87"/>
      <c r="W335" s="66"/>
      <c r="X335" s="6"/>
    </row>
    <row r="336" spans="1:46" ht="14">
      <c r="A336" s="77"/>
      <c r="B336" s="87"/>
      <c r="C336" s="87"/>
      <c r="D336" s="87"/>
      <c r="E336" s="87"/>
      <c r="F336" s="87"/>
      <c r="G336" s="78"/>
      <c r="H336" s="87"/>
      <c r="I336" s="87"/>
      <c r="J336" s="87"/>
      <c r="K336" s="87"/>
      <c r="L336" s="87"/>
      <c r="M336" s="87"/>
      <c r="N336" s="87"/>
      <c r="O336" s="87"/>
      <c r="P336" s="87"/>
      <c r="Q336" s="87"/>
      <c r="R336" s="87"/>
      <c r="S336" s="87"/>
      <c r="T336" s="87"/>
      <c r="U336" s="87"/>
      <c r="V336" s="87"/>
      <c r="W336" s="66"/>
      <c r="X336" s="6"/>
    </row>
    <row r="337" spans="1:46" ht="14">
      <c r="A337" s="77"/>
      <c r="B337" s="87"/>
      <c r="C337" s="87"/>
      <c r="D337" s="87"/>
      <c r="E337" s="87"/>
      <c r="F337" s="87"/>
      <c r="G337" s="87"/>
      <c r="H337" s="87"/>
      <c r="I337" s="87"/>
      <c r="J337" s="87"/>
      <c r="K337" s="87"/>
      <c r="L337" s="87"/>
      <c r="M337" s="87"/>
      <c r="N337" s="87"/>
      <c r="O337" s="87"/>
      <c r="P337" s="87"/>
      <c r="Q337" s="87"/>
      <c r="R337" s="87"/>
      <c r="S337" s="87"/>
      <c r="T337" s="87"/>
      <c r="U337" s="87"/>
      <c r="V337" s="87"/>
      <c r="W337" s="65"/>
    </row>
    <row r="338" spans="1:46">
      <c r="A338" s="313"/>
      <c r="B338" s="314"/>
      <c r="C338" s="314"/>
      <c r="D338" s="314"/>
      <c r="E338" s="314"/>
      <c r="F338" s="314"/>
      <c r="G338" s="314"/>
      <c r="H338" s="314"/>
      <c r="I338" s="314"/>
      <c r="J338" s="248"/>
      <c r="K338" s="267"/>
      <c r="L338" s="267"/>
      <c r="M338" s="267"/>
      <c r="N338" s="267"/>
      <c r="O338" s="267"/>
      <c r="P338" s="267"/>
      <c r="Q338" s="267"/>
      <c r="R338" s="267"/>
      <c r="S338" s="267"/>
      <c r="T338" s="267"/>
      <c r="U338" s="267"/>
      <c r="V338" s="267"/>
    </row>
    <row r="339" spans="1:46">
      <c r="A339" s="59"/>
      <c r="B339" s="56"/>
      <c r="C339" s="56"/>
      <c r="D339" s="56"/>
      <c r="E339" s="56"/>
      <c r="F339" s="56"/>
      <c r="G339" s="56"/>
      <c r="H339" s="56"/>
      <c r="I339" s="56"/>
      <c r="J339" s="11"/>
    </row>
    <row r="340" spans="1:46">
      <c r="A340" s="67" t="s">
        <v>494</v>
      </c>
      <c r="B340" s="68"/>
      <c r="C340" s="68"/>
      <c r="D340" s="68"/>
      <c r="E340" s="68"/>
      <c r="F340" s="68"/>
      <c r="G340" s="68"/>
      <c r="H340" s="68"/>
      <c r="I340" s="68"/>
      <c r="J340" s="68"/>
      <c r="K340" s="68"/>
      <c r="L340" s="68"/>
      <c r="M340" s="68"/>
      <c r="N340" s="68"/>
      <c r="O340" s="68"/>
      <c r="P340" s="68"/>
      <c r="Q340" s="68"/>
      <c r="R340" s="68"/>
      <c r="S340" s="68"/>
      <c r="T340" s="68"/>
      <c r="U340" s="68"/>
      <c r="V340" s="68"/>
    </row>
    <row r="341" spans="1:46">
      <c r="A341" s="293"/>
      <c r="B341" s="413" t="s">
        <v>153</v>
      </c>
      <c r="C341" s="413"/>
      <c r="D341" s="413"/>
      <c r="E341" s="413"/>
      <c r="F341" s="413"/>
      <c r="G341" s="413"/>
      <c r="H341" s="413"/>
      <c r="I341" s="414" t="s">
        <v>154</v>
      </c>
      <c r="J341" s="413"/>
      <c r="K341" s="413"/>
      <c r="L341" s="413"/>
      <c r="M341" s="413"/>
      <c r="N341" s="413"/>
      <c r="O341" s="415"/>
      <c r="P341" s="416" t="s">
        <v>155</v>
      </c>
      <c r="Q341" s="416"/>
      <c r="R341" s="416"/>
      <c r="S341" s="416"/>
      <c r="T341" s="416"/>
      <c r="U341" s="416"/>
      <c r="V341" s="417"/>
      <c r="Y341" s="293"/>
      <c r="Z341" s="413" t="s">
        <v>153</v>
      </c>
      <c r="AA341" s="413"/>
      <c r="AB341" s="413"/>
      <c r="AC341" s="413"/>
      <c r="AD341" s="413"/>
      <c r="AE341" s="413"/>
      <c r="AF341" s="413"/>
      <c r="AG341" s="414" t="s">
        <v>154</v>
      </c>
      <c r="AH341" s="413"/>
      <c r="AI341" s="413"/>
      <c r="AJ341" s="413"/>
      <c r="AK341" s="413"/>
      <c r="AL341" s="413"/>
      <c r="AM341" s="415"/>
      <c r="AN341" s="416" t="s">
        <v>155</v>
      </c>
      <c r="AO341" s="416"/>
      <c r="AP341" s="416"/>
      <c r="AQ341" s="416"/>
      <c r="AR341" s="416"/>
      <c r="AS341" s="416"/>
      <c r="AT341" s="417"/>
    </row>
    <row r="342" spans="1:46" ht="30">
      <c r="A342" s="303" t="s">
        <v>7</v>
      </c>
      <c r="B342" s="169" t="s">
        <v>37</v>
      </c>
      <c r="C342" s="169" t="s">
        <v>39</v>
      </c>
      <c r="D342" s="169" t="s">
        <v>13</v>
      </c>
      <c r="E342" s="169" t="s">
        <v>38</v>
      </c>
      <c r="F342" s="169" t="s">
        <v>156</v>
      </c>
      <c r="G342" s="169" t="s">
        <v>42</v>
      </c>
      <c r="H342" s="169" t="s">
        <v>43</v>
      </c>
      <c r="I342" s="73" t="s">
        <v>40</v>
      </c>
      <c r="J342" s="74" t="s">
        <v>158</v>
      </c>
      <c r="K342" s="74" t="s">
        <v>157</v>
      </c>
      <c r="L342" s="74" t="s">
        <v>159</v>
      </c>
      <c r="M342" s="74" t="s">
        <v>160</v>
      </c>
      <c r="N342" s="74" t="s">
        <v>41</v>
      </c>
      <c r="O342" s="75" t="s">
        <v>44</v>
      </c>
      <c r="P342" s="74" t="s">
        <v>40</v>
      </c>
      <c r="Q342" s="74" t="s">
        <v>158</v>
      </c>
      <c r="R342" s="74" t="s">
        <v>157</v>
      </c>
      <c r="S342" s="74" t="s">
        <v>159</v>
      </c>
      <c r="T342" s="74" t="s">
        <v>160</v>
      </c>
      <c r="U342" s="74" t="s">
        <v>41</v>
      </c>
      <c r="V342" s="76" t="s">
        <v>11</v>
      </c>
      <c r="Y342" s="303" t="s">
        <v>7</v>
      </c>
      <c r="Z342" s="169" t="s">
        <v>37</v>
      </c>
      <c r="AA342" s="169" t="s">
        <v>39</v>
      </c>
      <c r="AB342" s="169" t="s">
        <v>13</v>
      </c>
      <c r="AC342" s="169" t="s">
        <v>38</v>
      </c>
      <c r="AD342" s="169" t="s">
        <v>156</v>
      </c>
      <c r="AE342" s="169" t="s">
        <v>42</v>
      </c>
      <c r="AF342" s="169" t="s">
        <v>43</v>
      </c>
      <c r="AG342" s="73" t="s">
        <v>40</v>
      </c>
      <c r="AH342" s="74" t="s">
        <v>158</v>
      </c>
      <c r="AI342" s="74" t="s">
        <v>157</v>
      </c>
      <c r="AJ342" s="74" t="s">
        <v>159</v>
      </c>
      <c r="AK342" s="74" t="s">
        <v>160</v>
      </c>
      <c r="AL342" s="74" t="s">
        <v>41</v>
      </c>
      <c r="AM342" s="75" t="s">
        <v>44</v>
      </c>
      <c r="AN342" s="74" t="s">
        <v>40</v>
      </c>
      <c r="AO342" s="74" t="s">
        <v>158</v>
      </c>
      <c r="AP342" s="74" t="s">
        <v>157</v>
      </c>
      <c r="AQ342" s="74" t="s">
        <v>159</v>
      </c>
      <c r="AR342" s="74" t="s">
        <v>160</v>
      </c>
      <c r="AS342" s="74" t="s">
        <v>41</v>
      </c>
      <c r="AT342" s="76" t="s">
        <v>11</v>
      </c>
    </row>
    <row r="343" spans="1:46" s="2" customFormat="1" ht="14">
      <c r="A343" s="304">
        <v>2006</v>
      </c>
      <c r="B343" s="88">
        <f>'5.Stata-DNSP&amp;State'!Z240</f>
        <v>1</v>
      </c>
      <c r="C343" s="88">
        <f>'5.Stata-DNSP&amp;State'!AA240</f>
        <v>1</v>
      </c>
      <c r="D343" s="88">
        <f>'5.Stata-DNSP&amp;State'!AB240</f>
        <v>1</v>
      </c>
      <c r="E343" s="88">
        <f>'5.Stata-DNSP&amp;State'!AC240</f>
        <v>1</v>
      </c>
      <c r="F343" s="88">
        <f>'5.Stata-DNSP&amp;State'!AD240</f>
        <v>1</v>
      </c>
      <c r="G343" s="88"/>
      <c r="H343" s="88">
        <f>'5.Stata-DNSP&amp;State'!C240</f>
        <v>1</v>
      </c>
      <c r="I343" s="82">
        <f>'5.Stata-DNSP&amp;State'!AE240</f>
        <v>1</v>
      </c>
      <c r="J343" s="78">
        <f>'5.Stata-DNSP&amp;State'!AF240</f>
        <v>1</v>
      </c>
      <c r="K343" s="78">
        <f>'5.Stata-DNSP&amp;State'!AG240</f>
        <v>1</v>
      </c>
      <c r="L343" s="78">
        <f>'5.Stata-DNSP&amp;State'!AH240</f>
        <v>1</v>
      </c>
      <c r="M343" s="78">
        <f>'5.Stata-DNSP&amp;State'!AI240</f>
        <v>1</v>
      </c>
      <c r="N343" s="78">
        <f>'5.Stata-DNSP&amp;State'!AJ240</f>
        <v>1</v>
      </c>
      <c r="O343" s="79">
        <f>'5.Stata-DNSP&amp;State'!D240</f>
        <v>1</v>
      </c>
      <c r="P343" s="88">
        <f t="shared" ref="P343:P357" si="163">$H343/I343</f>
        <v>1</v>
      </c>
      <c r="Q343" s="88">
        <f t="shared" ref="Q343:Q357" si="164">$H343/J343</f>
        <v>1</v>
      </c>
      <c r="R343" s="88">
        <f t="shared" ref="R343:R357" si="165">$H343/K343</f>
        <v>1</v>
      </c>
      <c r="S343" s="88">
        <f t="shared" ref="S343:S357" si="166">$H343/L343</f>
        <v>1</v>
      </c>
      <c r="T343" s="88">
        <f t="shared" ref="T343:T357" si="167">$H343/M343</f>
        <v>1</v>
      </c>
      <c r="U343" s="88">
        <f t="shared" ref="U343:U357" si="168">$H343/N343</f>
        <v>1</v>
      </c>
      <c r="V343" s="89">
        <f>'5.Stata-DNSP&amp;State'!I240</f>
        <v>1</v>
      </c>
      <c r="Y343" s="304">
        <v>2006</v>
      </c>
      <c r="Z343" s="156">
        <f>B343-'Individ-I&amp;O Tables'!B356</f>
        <v>0</v>
      </c>
      <c r="AA343" s="156">
        <f>C343-'Individ-I&amp;O Tables'!C356</f>
        <v>0</v>
      </c>
      <c r="AB343" s="156">
        <f>D343-'Individ-I&amp;O Tables'!D356</f>
        <v>0</v>
      </c>
      <c r="AC343" s="156">
        <f>E343-'Individ-I&amp;O Tables'!E356</f>
        <v>0</v>
      </c>
      <c r="AD343" s="156">
        <f>F343-'Individ-I&amp;O Tables'!F356</f>
        <v>0</v>
      </c>
      <c r="AE343" s="156"/>
      <c r="AF343" s="156">
        <f>H343-'Individ-I&amp;O Tables'!H356</f>
        <v>0</v>
      </c>
      <c r="AG343" s="300">
        <f>I343-'Individ-I&amp;O Tables'!I356</f>
        <v>0</v>
      </c>
      <c r="AH343" s="156">
        <f>J343-'Individ-I&amp;O Tables'!J356</f>
        <v>0</v>
      </c>
      <c r="AI343" s="156">
        <f>K343-'Individ-I&amp;O Tables'!K356</f>
        <v>0</v>
      </c>
      <c r="AJ343" s="156">
        <f>L343-'Individ-I&amp;O Tables'!L356</f>
        <v>0</v>
      </c>
      <c r="AK343" s="156">
        <f>M343-'Individ-I&amp;O Tables'!M356</f>
        <v>0</v>
      </c>
      <c r="AL343" s="156">
        <f>N343-'Individ-I&amp;O Tables'!N356</f>
        <v>0</v>
      </c>
      <c r="AM343" s="296">
        <f>O343-'Individ-I&amp;O Tables'!P356</f>
        <v>0</v>
      </c>
      <c r="AN343" s="156">
        <f>P343-'Individ-I&amp;O Tables'!Q356</f>
        <v>0</v>
      </c>
      <c r="AO343" s="156">
        <f>Q343-'Individ-I&amp;O Tables'!R356</f>
        <v>0</v>
      </c>
      <c r="AP343" s="156">
        <f>R343-'Individ-I&amp;O Tables'!S356</f>
        <v>0</v>
      </c>
      <c r="AQ343" s="156">
        <f>S343-'Individ-I&amp;O Tables'!T356</f>
        <v>0</v>
      </c>
      <c r="AR343" s="156">
        <f>T343-'Individ-I&amp;O Tables'!U356</f>
        <v>0</v>
      </c>
      <c r="AS343" s="156">
        <f>U343-'Individ-I&amp;O Tables'!V356</f>
        <v>0</v>
      </c>
      <c r="AT343" s="296">
        <f>V343-'Individ-I&amp;O Tables'!W356</f>
        <v>0</v>
      </c>
    </row>
    <row r="344" spans="1:46" s="2" customFormat="1" ht="14">
      <c r="A344" s="304">
        <v>2007</v>
      </c>
      <c r="B344" s="78">
        <f>'5.Stata-DNSP&amp;State'!Z241</f>
        <v>1.0226876735687256</v>
      </c>
      <c r="C344" s="78">
        <f>'5.Stata-DNSP&amp;State'!AA241</f>
        <v>1</v>
      </c>
      <c r="D344" s="78">
        <f>'5.Stata-DNSP&amp;State'!AB241</f>
        <v>1.0119733810424805</v>
      </c>
      <c r="E344" s="78">
        <f>'5.Stata-DNSP&amp;State'!AC241</f>
        <v>1.0106312036514282</v>
      </c>
      <c r="F344" s="78">
        <f>'5.Stata-DNSP&amp;State'!AD241</f>
        <v>1.2808691263198853</v>
      </c>
      <c r="G344" s="78"/>
      <c r="H344" s="78">
        <f>'5.Stata-DNSP&amp;State'!C241</f>
        <v>0.99779611825942993</v>
      </c>
      <c r="I344" s="82">
        <f>'5.Stata-DNSP&amp;State'!AE241</f>
        <v>0.99611920118331909</v>
      </c>
      <c r="J344" s="78">
        <f>'5.Stata-DNSP&amp;State'!AF241</f>
        <v>1.0175464153289795</v>
      </c>
      <c r="K344" s="78">
        <f>'5.Stata-DNSP&amp;State'!AG241</f>
        <v>0.99581944942474365</v>
      </c>
      <c r="L344" s="78">
        <f>'5.Stata-DNSP&amp;State'!AH241</f>
        <v>1.0722014904022217</v>
      </c>
      <c r="M344" s="78">
        <f>'5.Stata-DNSP&amp;State'!AI241</f>
        <v>1.0258322954177856</v>
      </c>
      <c r="N344" s="78">
        <f>'5.Stata-DNSP&amp;State'!AJ241</f>
        <v>1.023140549659729</v>
      </c>
      <c r="O344" s="79">
        <f>'5.Stata-DNSP&amp;State'!D241</f>
        <v>1.0082588195800781</v>
      </c>
      <c r="P344" s="78">
        <f t="shared" si="163"/>
        <v>1.0016834502076848</v>
      </c>
      <c r="Q344" s="78">
        <f t="shared" si="164"/>
        <v>0.98059027404350474</v>
      </c>
      <c r="R344" s="78">
        <f t="shared" si="165"/>
        <v>1.0019849670899963</v>
      </c>
      <c r="S344" s="78">
        <f t="shared" si="166"/>
        <v>0.93060504689759427</v>
      </c>
      <c r="T344" s="78">
        <f t="shared" si="167"/>
        <v>0.97266982402134494</v>
      </c>
      <c r="U344" s="78">
        <f t="shared" si="168"/>
        <v>0.97522878805973623</v>
      </c>
      <c r="V344" s="79">
        <f>'5.Stata-DNSP&amp;State'!I241</f>
        <v>0.97973966598510742</v>
      </c>
      <c r="Y344" s="304">
        <v>2007</v>
      </c>
      <c r="Z344" s="60">
        <f>B344-'Individ-I&amp;O Tables'!B357</f>
        <v>-3.2643127445552977E-7</v>
      </c>
      <c r="AA344" s="60">
        <f>C344-'Individ-I&amp;O Tables'!C357</f>
        <v>0</v>
      </c>
      <c r="AB344" s="60">
        <f>D344-'Individ-I&amp;O Tables'!D357</f>
        <v>3.8104248045733868E-7</v>
      </c>
      <c r="AC344" s="60">
        <f>E344-'Individ-I&amp;O Tables'!E357</f>
        <v>2.0365142816558546E-7</v>
      </c>
      <c r="AD344" s="60">
        <f>F344-'Individ-I&amp;O Tables'!F357</f>
        <v>1.2631988521860649E-7</v>
      </c>
      <c r="AE344" s="60"/>
      <c r="AF344" s="60">
        <f>H344-'Individ-I&amp;O Tables'!H357</f>
        <v>1.8259429968026097E-8</v>
      </c>
      <c r="AG344" s="301">
        <f>I344-'Individ-I&amp;O Tables'!I357</f>
        <v>-9.8816680949020963E-8</v>
      </c>
      <c r="AH344" s="60">
        <f>J344-'Individ-I&amp;O Tables'!J357</f>
        <v>4.1532897943064029E-7</v>
      </c>
      <c r="AI344" s="60">
        <f>K344-'Individ-I&amp;O Tables'!K357</f>
        <v>4.942474363112126E-8</v>
      </c>
      <c r="AJ344" s="60">
        <f>L344-'Individ-I&amp;O Tables'!L357</f>
        <v>4.9040222172003212E-7</v>
      </c>
      <c r="AK344" s="60">
        <f>M344-'Individ-I&amp;O Tables'!M357</f>
        <v>2.9541778556740894E-7</v>
      </c>
      <c r="AL344" s="60">
        <f>N344-'Individ-I&amp;O Tables'!N357</f>
        <v>5.4965972906551031E-7</v>
      </c>
      <c r="AM344" s="297">
        <f>O344-'Individ-I&amp;O Tables'!P357</f>
        <v>-1.8041992189132827E-7</v>
      </c>
      <c r="AN344" s="60">
        <f>P344-'Individ-I&amp;O Tables'!Q357</f>
        <v>4.5020768468795325E-7</v>
      </c>
      <c r="AO344" s="60">
        <f>Q344-'Individ-I&amp;O Tables'!R357</f>
        <v>7.404350477191457E-8</v>
      </c>
      <c r="AP344" s="60">
        <f>R344-'Individ-I&amp;O Tables'!S357</f>
        <v>-3.2910003611164029E-8</v>
      </c>
      <c r="AQ344" s="60">
        <f>S344-'Individ-I&amp;O Tables'!T357</f>
        <v>4.6897594252470753E-8</v>
      </c>
      <c r="AR344" s="60">
        <f>T344-'Individ-I&amp;O Tables'!U357</f>
        <v>1.2402134497158102E-7</v>
      </c>
      <c r="AS344" s="60">
        <f>U344-'Individ-I&amp;O Tables'!V357</f>
        <v>-1.1940263777709959E-8</v>
      </c>
      <c r="AT344" s="297">
        <f>V344-'Individ-I&amp;O Tables'!W357</f>
        <v>-1.3401489262765409E-7</v>
      </c>
    </row>
    <row r="345" spans="1:46" s="2" customFormat="1" ht="14">
      <c r="A345" s="304">
        <v>2008</v>
      </c>
      <c r="B345" s="78">
        <f>'5.Stata-DNSP&amp;State'!Z242</f>
        <v>1.0322822332382202</v>
      </c>
      <c r="C345" s="78">
        <f>'5.Stata-DNSP&amp;State'!AA242</f>
        <v>1</v>
      </c>
      <c r="D345" s="78">
        <f>'5.Stata-DNSP&amp;State'!AB242</f>
        <v>1.0255323648452759</v>
      </c>
      <c r="E345" s="78">
        <f>'5.Stata-DNSP&amp;State'!AC242</f>
        <v>1.0216379165649414</v>
      </c>
      <c r="F345" s="78">
        <f>'5.Stata-DNSP&amp;State'!AD242</f>
        <v>0.7501036524772644</v>
      </c>
      <c r="G345" s="78"/>
      <c r="H345" s="78">
        <f>'5.Stata-DNSP&amp;State'!C242</f>
        <v>1.0259064435958862</v>
      </c>
      <c r="I345" s="82">
        <f>'5.Stata-DNSP&amp;State'!AE242</f>
        <v>1.0614098310470581</v>
      </c>
      <c r="J345" s="78">
        <f>'5.Stata-DNSP&amp;State'!AF242</f>
        <v>1.0354025363922119</v>
      </c>
      <c r="K345" s="78">
        <f>'5.Stata-DNSP&amp;State'!AG242</f>
        <v>0.99165737628936768</v>
      </c>
      <c r="L345" s="78">
        <f>'5.Stata-DNSP&amp;State'!AH242</f>
        <v>1.149616003036499</v>
      </c>
      <c r="M345" s="78">
        <f>'5.Stata-DNSP&amp;State'!AI242</f>
        <v>1.0528600215911865</v>
      </c>
      <c r="N345" s="78">
        <f>'5.Stata-DNSP&amp;State'!AJ242</f>
        <v>1.0442975759506226</v>
      </c>
      <c r="O345" s="79">
        <f>'5.Stata-DNSP&amp;State'!D242</f>
        <v>1.0460413694381714</v>
      </c>
      <c r="P345" s="78">
        <f t="shared" si="163"/>
        <v>0.96655072676673015</v>
      </c>
      <c r="Q345" s="78">
        <f t="shared" si="164"/>
        <v>0.99082859809343893</v>
      </c>
      <c r="R345" s="78">
        <f t="shared" si="165"/>
        <v>1.0345371981547431</v>
      </c>
      <c r="S345" s="78">
        <f t="shared" si="166"/>
        <v>0.89239053813285762</v>
      </c>
      <c r="T345" s="78">
        <f t="shared" si="167"/>
        <v>0.97439965670406459</v>
      </c>
      <c r="U345" s="78">
        <f t="shared" si="168"/>
        <v>0.98238899258384771</v>
      </c>
      <c r="V345" s="79">
        <f>'5.Stata-DNSP&amp;State'!I242</f>
        <v>0.98994457721710205</v>
      </c>
      <c r="Y345" s="304">
        <v>2008</v>
      </c>
      <c r="Z345" s="60">
        <f>B345-'Individ-I&amp;O Tables'!B358</f>
        <v>2.3323822029297503E-7</v>
      </c>
      <c r="AA345" s="60">
        <f>C345-'Individ-I&amp;O Tables'!C358</f>
        <v>0</v>
      </c>
      <c r="AB345" s="60">
        <f>D345-'Individ-I&amp;O Tables'!D358</f>
        <v>3.648452757687437E-7</v>
      </c>
      <c r="AC345" s="60">
        <f>E345-'Individ-I&amp;O Tables'!E358</f>
        <v>-8.3435058639835802E-8</v>
      </c>
      <c r="AD345" s="60">
        <f>F345-'Individ-I&amp;O Tables'!F358</f>
        <v>5.2477264422812198E-8</v>
      </c>
      <c r="AE345" s="60"/>
      <c r="AF345" s="60">
        <f>H345-'Individ-I&amp;O Tables'!H358</f>
        <v>-5.5640411367186005E-7</v>
      </c>
      <c r="AG345" s="301">
        <f>I345-'Individ-I&amp;O Tables'!I358</f>
        <v>-1.6895294185914622E-7</v>
      </c>
      <c r="AH345" s="60">
        <f>J345-'Individ-I&amp;O Tables'!J358</f>
        <v>5.3639221198054088E-7</v>
      </c>
      <c r="AI345" s="60">
        <f>K345-'Individ-I&amp;O Tables'!K358</f>
        <v>-2.3710632346407579E-8</v>
      </c>
      <c r="AJ345" s="60">
        <f>L345-'Individ-I&amp;O Tables'!L358</f>
        <v>3.0364990522002699E-9</v>
      </c>
      <c r="AK345" s="60">
        <f>M345-'Individ-I&amp;O Tables'!M358</f>
        <v>2.159118661637649E-8</v>
      </c>
      <c r="AL345" s="60">
        <f>N345-'Individ-I&amp;O Tables'!N358</f>
        <v>-4.2404937738993453E-7</v>
      </c>
      <c r="AM345" s="297">
        <f>O345-'Individ-I&amp;O Tables'!P358</f>
        <v>3.6943817138812562E-7</v>
      </c>
      <c r="AN345" s="60">
        <f>P345-'Individ-I&amp;O Tables'!Q358</f>
        <v>-7.3233269892725161E-8</v>
      </c>
      <c r="AO345" s="60">
        <f>Q345-'Individ-I&amp;O Tables'!R358</f>
        <v>-1.0190656107855744E-7</v>
      </c>
      <c r="AP345" s="60">
        <f>R345-'Individ-I&amp;O Tables'!S358</f>
        <v>1.9815474305850955E-7</v>
      </c>
      <c r="AQ345" s="60">
        <f>S345-'Individ-I&amp;O Tables'!T358</f>
        <v>-6.1867142409077758E-8</v>
      </c>
      <c r="AR345" s="60">
        <f>T345-'Individ-I&amp;O Tables'!U358</f>
        <v>5.6704064554935485E-8</v>
      </c>
      <c r="AS345" s="60">
        <f>U345-'Individ-I&amp;O Tables'!V358</f>
        <v>-1.0741615230625001E-7</v>
      </c>
      <c r="AT345" s="297">
        <f>V345-'Individ-I&amp;O Tables'!W358</f>
        <v>-2.2278289790733652E-7</v>
      </c>
    </row>
    <row r="346" spans="1:46" s="2" customFormat="1" ht="14">
      <c r="A346" s="304">
        <v>2009</v>
      </c>
      <c r="B346" s="78">
        <f>'5.Stata-DNSP&amp;State'!Z243</f>
        <v>1.0415693521499634</v>
      </c>
      <c r="C346" s="78">
        <f>'5.Stata-DNSP&amp;State'!AA243</f>
        <v>1</v>
      </c>
      <c r="D346" s="78">
        <f>'5.Stata-DNSP&amp;State'!AB243</f>
        <v>1.0425992012023926</v>
      </c>
      <c r="E346" s="78">
        <f>'5.Stata-DNSP&amp;State'!AC243</f>
        <v>1.0330311059951782</v>
      </c>
      <c r="F346" s="78">
        <f>'5.Stata-DNSP&amp;State'!AD243</f>
        <v>0.89067763090133667</v>
      </c>
      <c r="G346" s="78"/>
      <c r="H346" s="78">
        <f>'5.Stata-DNSP&amp;State'!C243</f>
        <v>1.0291248559951782</v>
      </c>
      <c r="I346" s="82">
        <f>'5.Stata-DNSP&amp;State'!AE243</f>
        <v>1.0820192098617554</v>
      </c>
      <c r="J346" s="78">
        <f>'5.Stata-DNSP&amp;State'!AF243</f>
        <v>1.0535738468170166</v>
      </c>
      <c r="K346" s="78">
        <f>'5.Stata-DNSP&amp;State'!AG243</f>
        <v>0.9875139594078064</v>
      </c>
      <c r="L346" s="78">
        <f>'5.Stata-DNSP&amp;State'!AH243</f>
        <v>1.2326200008392334</v>
      </c>
      <c r="M346" s="78">
        <f>'5.Stata-DNSP&amp;State'!AI243</f>
        <v>1.0768444538116455</v>
      </c>
      <c r="N346" s="78">
        <f>'5.Stata-DNSP&amp;State'!AJ243</f>
        <v>1.0727273225784302</v>
      </c>
      <c r="O346" s="79">
        <f>'5.Stata-DNSP&amp;State'!D243</f>
        <v>1.0652883052825928</v>
      </c>
      <c r="P346" s="78">
        <f t="shared" si="163"/>
        <v>0.95111514344247616</v>
      </c>
      <c r="Q346" s="78">
        <f t="shared" si="164"/>
        <v>0.97679423146682887</v>
      </c>
      <c r="R346" s="78">
        <f t="shared" si="165"/>
        <v>1.0421370211438075</v>
      </c>
      <c r="S346" s="78">
        <f t="shared" si="166"/>
        <v>0.83490845134307023</v>
      </c>
      <c r="T346" s="78">
        <f t="shared" si="167"/>
        <v>0.95568570962356081</v>
      </c>
      <c r="U346" s="78">
        <f t="shared" si="168"/>
        <v>0.95935363473501534</v>
      </c>
      <c r="V346" s="79">
        <f>'5.Stata-DNSP&amp;State'!I243</f>
        <v>0.97448897361755371</v>
      </c>
      <c r="Y346" s="304">
        <v>2009</v>
      </c>
      <c r="Z346" s="60">
        <f>B346-'Individ-I&amp;O Tables'!B359</f>
        <v>3.5214996341181859E-7</v>
      </c>
      <c r="AA346" s="60">
        <f>C346-'Individ-I&amp;O Tables'!C359</f>
        <v>0</v>
      </c>
      <c r="AB346" s="60">
        <f>D346-'Individ-I&amp;O Tables'!D359</f>
        <v>2.0120239252463534E-7</v>
      </c>
      <c r="AC346" s="60">
        <f>E346-'Individ-I&amp;O Tables'!E359</f>
        <v>1.0599517819009918E-7</v>
      </c>
      <c r="AD346" s="60">
        <f>F346-'Individ-I&amp;O Tables'!F359</f>
        <v>3.0901336711686156E-8</v>
      </c>
      <c r="AE346" s="60"/>
      <c r="AF346" s="60">
        <f>H346-'Individ-I&amp;O Tables'!H359</f>
        <v>-1.4400482184484531E-7</v>
      </c>
      <c r="AG346" s="301">
        <f>I346-'Individ-I&amp;O Tables'!I359</f>
        <v>2.0986175530701701E-7</v>
      </c>
      <c r="AH346" s="60">
        <f>J346-'Individ-I&amp;O Tables'!J359</f>
        <v>-1.5318298340893932E-7</v>
      </c>
      <c r="AI346" s="60">
        <f>K346-'Individ-I&amp;O Tables'!K359</f>
        <v>5.9407806451972078E-8</v>
      </c>
      <c r="AJ346" s="60">
        <f>L346-'Individ-I&amp;O Tables'!L359</f>
        <v>8.3923334948110551E-10</v>
      </c>
      <c r="AK346" s="60">
        <f>M346-'Individ-I&amp;O Tables'!M359</f>
        <v>-5.4618835454434134E-7</v>
      </c>
      <c r="AL346" s="60">
        <f>N346-'Individ-I&amp;O Tables'!N359</f>
        <v>3.2257843018967947E-7</v>
      </c>
      <c r="AM346" s="297">
        <f>O346-'Individ-I&amp;O Tables'!P359</f>
        <v>3.0528259276074721E-7</v>
      </c>
      <c r="AN346" s="60">
        <f>P346-'Individ-I&amp;O Tables'!Q359</f>
        <v>4.3442476171939859E-8</v>
      </c>
      <c r="AO346" s="60">
        <f>Q346-'Individ-I&amp;O Tables'!R359</f>
        <v>-6.8533171138085436E-8</v>
      </c>
      <c r="AP346" s="60">
        <f>R346-'Individ-I&amp;O Tables'!S359</f>
        <v>2.1143807371615253E-8</v>
      </c>
      <c r="AQ346" s="60">
        <f>S346-'Individ-I&amp;O Tables'!T359</f>
        <v>-4.8656929818591266E-8</v>
      </c>
      <c r="AR346" s="60">
        <f>T346-'Individ-I&amp;O Tables'!U359</f>
        <v>1.0962356078447755E-7</v>
      </c>
      <c r="AS346" s="60">
        <f>U346-'Individ-I&amp;O Tables'!V359</f>
        <v>3.4735015308484662E-8</v>
      </c>
      <c r="AT346" s="297">
        <f>V346-'Individ-I&amp;O Tables'!W359</f>
        <v>-2.6382446338679699E-8</v>
      </c>
    </row>
    <row r="347" spans="1:46" s="2" customFormat="1" ht="14">
      <c r="A347" s="304">
        <v>2010</v>
      </c>
      <c r="B347" s="78">
        <f>'5.Stata-DNSP&amp;State'!Z244</f>
        <v>1.0500979423522949</v>
      </c>
      <c r="C347" s="78">
        <f>'5.Stata-DNSP&amp;State'!AA244</f>
        <v>1</v>
      </c>
      <c r="D347" s="78">
        <f>'5.Stata-DNSP&amp;State'!AB244</f>
        <v>1.0672448873519897</v>
      </c>
      <c r="E347" s="78">
        <f>'5.Stata-DNSP&amp;State'!AC244</f>
        <v>1.0448219776153564</v>
      </c>
      <c r="F347" s="78">
        <f>'5.Stata-DNSP&amp;State'!AD244</f>
        <v>0.7867119312286377</v>
      </c>
      <c r="G347" s="78"/>
      <c r="H347" s="78">
        <f>'5.Stata-DNSP&amp;State'!C244</f>
        <v>1.0426262617111206</v>
      </c>
      <c r="I347" s="82">
        <f>'5.Stata-DNSP&amp;State'!AE244</f>
        <v>1.2204681634902954</v>
      </c>
      <c r="J347" s="78">
        <f>'5.Stata-DNSP&amp;State'!AF244</f>
        <v>1.0720658302307129</v>
      </c>
      <c r="K347" s="78">
        <f>'5.Stata-DNSP&amp;State'!AG244</f>
        <v>0.98338890075683594</v>
      </c>
      <c r="L347" s="78">
        <f>'5.Stata-DNSP&amp;State'!AH244</f>
        <v>1.3216168880462646</v>
      </c>
      <c r="M347" s="78">
        <f>'5.Stata-DNSP&amp;State'!AI244</f>
        <v>1.1054351329803467</v>
      </c>
      <c r="N347" s="78">
        <f>'5.Stata-DNSP&amp;State'!AJ244</f>
        <v>1.0909091234207153</v>
      </c>
      <c r="O347" s="79">
        <f>'5.Stata-DNSP&amp;State'!D244</f>
        <v>1.1274628639221191</v>
      </c>
      <c r="P347" s="78">
        <f t="shared" si="163"/>
        <v>0.85428386655282962</v>
      </c>
      <c r="Q347" s="78">
        <f t="shared" si="164"/>
        <v>0.97253940225549695</v>
      </c>
      <c r="R347" s="78">
        <f t="shared" si="165"/>
        <v>1.060237980018581</v>
      </c>
      <c r="S347" s="78">
        <f t="shared" si="166"/>
        <v>0.78890204199223457</v>
      </c>
      <c r="T347" s="78">
        <f t="shared" si="167"/>
        <v>0.94318176671308784</v>
      </c>
      <c r="U347" s="78">
        <f t="shared" si="168"/>
        <v>0.95574071141856776</v>
      </c>
      <c r="V347" s="79">
        <f>'5.Stata-DNSP&amp;State'!I244</f>
        <v>0.97206497192382812</v>
      </c>
      <c r="Y347" s="304">
        <v>2010</v>
      </c>
      <c r="Z347" s="60">
        <f>B347-'Individ-I&amp;O Tables'!B360</f>
        <v>-5.764770505400918E-8</v>
      </c>
      <c r="AA347" s="60">
        <f>C347-'Individ-I&amp;O Tables'!C360</f>
        <v>0</v>
      </c>
      <c r="AB347" s="60">
        <f>D347-'Individ-I&amp;O Tables'!D360</f>
        <v>-1.1264801025312465E-7</v>
      </c>
      <c r="AC347" s="60">
        <f>E347-'Individ-I&amp;O Tables'!E360</f>
        <v>-2.2384643472150856E-8</v>
      </c>
      <c r="AD347" s="60">
        <f>F347-'Individ-I&amp;O Tables'!F360</f>
        <v>3.1228637675795312E-8</v>
      </c>
      <c r="AE347" s="60"/>
      <c r="AF347" s="60">
        <f>H347-'Individ-I&amp;O Tables'!H360</f>
        <v>2.6171112055273227E-7</v>
      </c>
      <c r="AG347" s="301">
        <f>I347-'Individ-I&amp;O Tables'!I360</f>
        <v>1.634902953018269E-7</v>
      </c>
      <c r="AH347" s="60">
        <f>J347-'Individ-I&amp;O Tables'!J360</f>
        <v>-1.6976928707279626E-7</v>
      </c>
      <c r="AI347" s="60">
        <f>K347-'Individ-I&amp;O Tables'!K360</f>
        <v>7.5683592726250026E-10</v>
      </c>
      <c r="AJ347" s="60">
        <f>L347-'Individ-I&amp;O Tables'!L360</f>
        <v>-1.1195373539329978E-7</v>
      </c>
      <c r="AK347" s="60">
        <f>M347-'Individ-I&amp;O Tables'!M360</f>
        <v>1.3298034673425718E-7</v>
      </c>
      <c r="AL347" s="60">
        <f>N347-'Individ-I&amp;O Tables'!N360</f>
        <v>1.2342071542548183E-7</v>
      </c>
      <c r="AM347" s="297">
        <f>O347-'Individ-I&amp;O Tables'!P360</f>
        <v>-1.3607788096337003E-7</v>
      </c>
      <c r="AN347" s="60">
        <f>P347-'Individ-I&amp;O Tables'!Q360</f>
        <v>-3.3447170366684986E-8</v>
      </c>
      <c r="AO347" s="60">
        <f>Q347-'Individ-I&amp;O Tables'!R360</f>
        <v>-9.7744503047003661E-8</v>
      </c>
      <c r="AP347" s="60">
        <f>R347-'Individ-I&amp;O Tables'!S360</f>
        <v>-1.9981418963865849E-8</v>
      </c>
      <c r="AQ347" s="60">
        <f>S347-'Individ-I&amp;O Tables'!T360</f>
        <v>-5.8007765479928253E-8</v>
      </c>
      <c r="AR347" s="60">
        <f>T347-'Individ-I&amp;O Tables'!U360</f>
        <v>6.6713087831793416E-8</v>
      </c>
      <c r="AS347" s="60">
        <f>U347-'Individ-I&amp;O Tables'!V360</f>
        <v>-8.8581432189371867E-8</v>
      </c>
      <c r="AT347" s="297">
        <f>V347-'Individ-I&amp;O Tables'!W360</f>
        <v>-1.2807617189025677E-7</v>
      </c>
    </row>
    <row r="348" spans="1:46" s="2" customFormat="1" ht="14">
      <c r="A348" s="304">
        <v>2011</v>
      </c>
      <c r="B348" s="78">
        <f>'5.Stata-DNSP&amp;State'!Z245</f>
        <v>1.0549732446670532</v>
      </c>
      <c r="C348" s="78">
        <f>'5.Stata-DNSP&amp;State'!AA245</f>
        <v>1</v>
      </c>
      <c r="D348" s="78">
        <f>'5.Stata-DNSP&amp;State'!AB245</f>
        <v>1.0933727025985718</v>
      </c>
      <c r="E348" s="78">
        <f>'5.Stata-DNSP&amp;State'!AC245</f>
        <v>1.0570222139358521</v>
      </c>
      <c r="F348" s="78">
        <f>'5.Stata-DNSP&amp;State'!AD245</f>
        <v>1.4901107549667358</v>
      </c>
      <c r="G348" s="78"/>
      <c r="H348" s="78">
        <f>'5.Stata-DNSP&amp;State'!C245</f>
        <v>1.02922523021698</v>
      </c>
      <c r="I348" s="82">
        <f>'5.Stata-DNSP&amp;State'!AE245</f>
        <v>1.3595842123031616</v>
      </c>
      <c r="J348" s="78">
        <f>'5.Stata-DNSP&amp;State'!AF245</f>
        <v>1.0908842086791992</v>
      </c>
      <c r="K348" s="78">
        <f>'5.Stata-DNSP&amp;State'!AG245</f>
        <v>0.9792822003364563</v>
      </c>
      <c r="L348" s="78">
        <f>'5.Stata-DNSP&amp;State'!AH245</f>
        <v>1.4170395135879517</v>
      </c>
      <c r="M348" s="78">
        <f>'5.Stata-DNSP&amp;State'!AI245</f>
        <v>1.1349513530731201</v>
      </c>
      <c r="N348" s="78">
        <f>'5.Stata-DNSP&amp;State'!AJ245</f>
        <v>1.1203305721282959</v>
      </c>
      <c r="O348" s="79">
        <f>'5.Stata-DNSP&amp;State'!D245</f>
        <v>1.1917405128479004</v>
      </c>
      <c r="P348" s="78">
        <f t="shared" si="163"/>
        <v>0.75701469677516542</v>
      </c>
      <c r="Q348" s="78">
        <f t="shared" si="164"/>
        <v>0.9434779805485739</v>
      </c>
      <c r="R348" s="78">
        <f t="shared" si="165"/>
        <v>1.0509996299977316</v>
      </c>
      <c r="S348" s="78">
        <f t="shared" si="166"/>
        <v>0.72632076970879678</v>
      </c>
      <c r="T348" s="78">
        <f t="shared" si="167"/>
        <v>0.90684523828280006</v>
      </c>
      <c r="U348" s="78">
        <f t="shared" si="168"/>
        <v>0.91867994663553387</v>
      </c>
      <c r="V348" s="79">
        <f>'5.Stata-DNSP&amp;State'!I245</f>
        <v>0.94076508283615112</v>
      </c>
      <c r="Y348" s="304">
        <v>2011</v>
      </c>
      <c r="Z348" s="60">
        <f>B348-'Individ-I&amp;O Tables'!B361</f>
        <v>2.4466705328407556E-7</v>
      </c>
      <c r="AA348" s="60">
        <f>C348-'Individ-I&amp;O Tables'!C361</f>
        <v>0</v>
      </c>
      <c r="AB348" s="60">
        <f>D348-'Individ-I&amp;O Tables'!D361</f>
        <v>-2.9740142815093407E-7</v>
      </c>
      <c r="AC348" s="60">
        <f>E348-'Individ-I&amp;O Tables'!E361</f>
        <v>2.1393585214468658E-7</v>
      </c>
      <c r="AD348" s="60">
        <f>F348-'Individ-I&amp;O Tables'!F361</f>
        <v>-2.4503326412350646E-7</v>
      </c>
      <c r="AE348" s="60"/>
      <c r="AF348" s="60">
        <f>H348-'Individ-I&amp;O Tables'!H361</f>
        <v>2.302169799239806E-7</v>
      </c>
      <c r="AG348" s="301">
        <f>I348-'Individ-I&amp;O Tables'!I361</f>
        <v>2.123031617173865E-7</v>
      </c>
      <c r="AH348" s="60">
        <f>J348-'Individ-I&amp;O Tables'!J361</f>
        <v>2.0867919925393608E-7</v>
      </c>
      <c r="AI348" s="60">
        <f>K348-'Individ-I&amp;O Tables'!K361</f>
        <v>3.364563072594251E-10</v>
      </c>
      <c r="AJ348" s="60">
        <f>L348-'Individ-I&amp;O Tables'!L361</f>
        <v>5.1358795172262717E-7</v>
      </c>
      <c r="AK348" s="60">
        <f>M348-'Individ-I&amp;O Tables'!M361</f>
        <v>3.5307312007404335E-7</v>
      </c>
      <c r="AL348" s="60">
        <f>N348-'Individ-I&amp;O Tables'!N361</f>
        <v>-4.2787170406732855E-7</v>
      </c>
      <c r="AM348" s="297">
        <f>O348-'Individ-I&amp;O Tables'!P361</f>
        <v>-4.8715209954863781E-7</v>
      </c>
      <c r="AN348" s="60">
        <f>P348-'Individ-I&amp;O Tables'!Q361</f>
        <v>-1.0322483456892684E-7</v>
      </c>
      <c r="AO348" s="60">
        <f>Q348-'Individ-I&amp;O Tables'!R361</f>
        <v>-2.1945142614221425E-7</v>
      </c>
      <c r="AP348" s="60">
        <f>R348-'Individ-I&amp;O Tables'!S361</f>
        <v>-3.700022683794657E-7</v>
      </c>
      <c r="AQ348" s="60">
        <f>S348-'Individ-I&amp;O Tables'!T361</f>
        <v>-1.3029120327079369E-7</v>
      </c>
      <c r="AR348" s="60">
        <f>T348-'Individ-I&amp;O Tables'!U361</f>
        <v>-6.1717199906219378E-8</v>
      </c>
      <c r="AS348" s="60">
        <f>U348-'Individ-I&amp;O Tables'!V361</f>
        <v>-1.5336446612668198E-7</v>
      </c>
      <c r="AT348" s="297">
        <f>V348-'Individ-I&amp;O Tables'!W361</f>
        <v>-2.1716384890346774E-7</v>
      </c>
    </row>
    <row r="349" spans="1:46" s="2" customFormat="1" ht="14">
      <c r="A349" s="304">
        <v>2012</v>
      </c>
      <c r="B349" s="78">
        <f>'5.Stata-DNSP&amp;State'!Z246</f>
        <v>1.0481750965118408</v>
      </c>
      <c r="C349" s="78">
        <f>'5.Stata-DNSP&amp;State'!AA246</f>
        <v>1.1135847568511963</v>
      </c>
      <c r="D349" s="78">
        <f>'5.Stata-DNSP&amp;State'!AB246</f>
        <v>1.1208724975585938</v>
      </c>
      <c r="E349" s="78">
        <f>'5.Stata-DNSP&amp;State'!AC246</f>
        <v>1.0696436166763306</v>
      </c>
      <c r="F349" s="78">
        <f>'5.Stata-DNSP&amp;State'!AD246</f>
        <v>1.040810227394104</v>
      </c>
      <c r="G349" s="78"/>
      <c r="H349" s="78">
        <f>'5.Stata-DNSP&amp;State'!C246</f>
        <v>1.0934511423110962</v>
      </c>
      <c r="I349" s="82">
        <f>'5.Stata-DNSP&amp;State'!AE246</f>
        <v>1.4534739255905151</v>
      </c>
      <c r="J349" s="78">
        <f>'5.Stata-DNSP&amp;State'!AF246</f>
        <v>1.0383524894714355</v>
      </c>
      <c r="K349" s="78">
        <f>'5.Stata-DNSP&amp;State'!AG246</f>
        <v>0.97519373893737793</v>
      </c>
      <c r="L349" s="78">
        <f>'5.Stata-DNSP&amp;State'!AH246</f>
        <v>1.5193519592285156</v>
      </c>
      <c r="M349" s="78">
        <f>'5.Stata-DNSP&amp;State'!AI246</f>
        <v>1.1685523986816406</v>
      </c>
      <c r="N349" s="78">
        <f>'5.Stata-DNSP&amp;State'!AJ246</f>
        <v>1.12760329246521</v>
      </c>
      <c r="O349" s="79">
        <f>'5.Stata-DNSP&amp;State'!D246</f>
        <v>1.2319703102111816</v>
      </c>
      <c r="P349" s="78">
        <f t="shared" si="163"/>
        <v>0.7523018631839925</v>
      </c>
      <c r="Q349" s="78">
        <f t="shared" si="164"/>
        <v>1.0530635342028294</v>
      </c>
      <c r="R349" s="78">
        <f t="shared" si="165"/>
        <v>1.1212655482207849</v>
      </c>
      <c r="S349" s="78">
        <f t="shared" si="166"/>
        <v>0.71968258287324027</v>
      </c>
      <c r="T349" s="78">
        <f t="shared" si="167"/>
        <v>0.93573137460051126</v>
      </c>
      <c r="U349" s="78">
        <f t="shared" si="168"/>
        <v>0.96971261933844743</v>
      </c>
      <c r="V349" s="79">
        <f>'5.Stata-DNSP&amp;State'!I246</f>
        <v>0.99115508794784546</v>
      </c>
      <c r="Y349" s="304">
        <v>2012</v>
      </c>
      <c r="Z349" s="60">
        <f>B349-'Individ-I&amp;O Tables'!B362</f>
        <v>9.6511840741442256E-8</v>
      </c>
      <c r="AA349" s="60">
        <f>C349-'Individ-I&amp;O Tables'!C362</f>
        <v>-2.4314880375797543E-7</v>
      </c>
      <c r="AB349" s="60">
        <f>D349-'Individ-I&amp;O Tables'!D362</f>
        <v>4.9755859365951949E-7</v>
      </c>
      <c r="AC349" s="60">
        <f>E349-'Individ-I&amp;O Tables'!E362</f>
        <v>-3.833236694728015E-7</v>
      </c>
      <c r="AD349" s="60">
        <f>F349-'Individ-I&amp;O Tables'!F362</f>
        <v>2.2739410399097437E-7</v>
      </c>
      <c r="AE349" s="60"/>
      <c r="AF349" s="60">
        <f>H349-'Individ-I&amp;O Tables'!H362</f>
        <v>1.4231109624063265E-7</v>
      </c>
      <c r="AG349" s="301">
        <f>I349-'Individ-I&amp;O Tables'!I362</f>
        <v>-7.4409484795978642E-8</v>
      </c>
      <c r="AH349" s="60">
        <f>J349-'Individ-I&amp;O Tables'!J362</f>
        <v>4.8947143560518214E-7</v>
      </c>
      <c r="AI349" s="60">
        <f>K349-'Individ-I&amp;O Tables'!K362</f>
        <v>3.8937377877523716E-8</v>
      </c>
      <c r="AJ349" s="60">
        <f>L349-'Individ-I&amp;O Tables'!L362</f>
        <v>-4.0771484410839776E-8</v>
      </c>
      <c r="AK349" s="60">
        <f>M349-'Individ-I&amp;O Tables'!M362</f>
        <v>-6.0131835932786259E-7</v>
      </c>
      <c r="AL349" s="60">
        <f>N349-'Individ-I&amp;O Tables'!N362</f>
        <v>2.9246521004999693E-7</v>
      </c>
      <c r="AM349" s="297">
        <f>O349-'Individ-I&amp;O Tables'!P362</f>
        <v>3.1021118163110373E-7</v>
      </c>
      <c r="AN349" s="60">
        <f>P349-'Individ-I&amp;O Tables'!Q362</f>
        <v>-3.6816007464857137E-8</v>
      </c>
      <c r="AO349" s="60">
        <f>Q349-'Individ-I&amp;O Tables'!R362</f>
        <v>-4.657971706123476E-7</v>
      </c>
      <c r="AP349" s="60">
        <f>R349-'Individ-I&amp;O Tables'!S362</f>
        <v>-4.5177921514927277E-7</v>
      </c>
      <c r="AQ349" s="60">
        <f>S349-'Individ-I&amp;O Tables'!T362</f>
        <v>-1.1712675973551967E-7</v>
      </c>
      <c r="AR349" s="60">
        <f>T349-'Individ-I&amp;O Tables'!U362</f>
        <v>7.4600511212885579E-8</v>
      </c>
      <c r="AS349" s="60">
        <f>U349-'Individ-I&amp;O Tables'!V362</f>
        <v>-8.0661552548377813E-8</v>
      </c>
      <c r="AT349" s="297">
        <f>V349-'Individ-I&amp;O Tables'!W362</f>
        <v>-1.1205215455500905E-7</v>
      </c>
    </row>
    <row r="350" spans="1:46" s="2" customFormat="1" ht="14">
      <c r="A350" s="304">
        <v>2013</v>
      </c>
      <c r="B350" s="78">
        <f>'5.Stata-DNSP&amp;State'!Z247</f>
        <v>1.0528101921081543</v>
      </c>
      <c r="C350" s="78">
        <f>'5.Stata-DNSP&amp;State'!AA247</f>
        <v>1.1135847568511963</v>
      </c>
      <c r="D350" s="78">
        <f>'5.Stata-DNSP&amp;State'!AB247</f>
        <v>1.1472073793411255</v>
      </c>
      <c r="E350" s="78">
        <f>'5.Stata-DNSP&amp;State'!AC247</f>
        <v>1.0826989412307739</v>
      </c>
      <c r="F350" s="78">
        <f>'5.Stata-DNSP&amp;State'!AD247</f>
        <v>0.94071006774902344</v>
      </c>
      <c r="G350" s="78"/>
      <c r="H350" s="78">
        <f>'5.Stata-DNSP&amp;State'!C247</f>
        <v>1.1073344945907593</v>
      </c>
      <c r="I350" s="82">
        <f>'5.Stata-DNSP&amp;State'!AE247</f>
        <v>1.5913921594619751</v>
      </c>
      <c r="J350" s="78">
        <f>'5.Stata-DNSP&amp;State'!AF247</f>
        <v>1.0565749406814575</v>
      </c>
      <c r="K350" s="78">
        <f>'5.Stata-DNSP&amp;State'!AG247</f>
        <v>0.97112351655960083</v>
      </c>
      <c r="L350" s="78">
        <f>'5.Stata-DNSP&amp;State'!AH247</f>
        <v>1.6290513277053833</v>
      </c>
      <c r="M350" s="78">
        <f>'5.Stata-DNSP&amp;State'!AI247</f>
        <v>1.2018043994903564</v>
      </c>
      <c r="N350" s="78">
        <f>'5.Stata-DNSP&amp;State'!AJ247</f>
        <v>1.1498842239379883</v>
      </c>
      <c r="O350" s="79">
        <f>'5.Stata-DNSP&amp;State'!D247</f>
        <v>1.2914587259292603</v>
      </c>
      <c r="P350" s="78">
        <f t="shared" si="163"/>
        <v>0.69582754194612328</v>
      </c>
      <c r="Q350" s="78">
        <f t="shared" si="164"/>
        <v>1.0480416030656221</v>
      </c>
      <c r="R350" s="78">
        <f t="shared" si="165"/>
        <v>1.1402612290903149</v>
      </c>
      <c r="S350" s="78">
        <f t="shared" si="166"/>
        <v>0.67974193063057531</v>
      </c>
      <c r="T350" s="78">
        <f t="shared" si="167"/>
        <v>0.9213932775253123</v>
      </c>
      <c r="U350" s="78">
        <f t="shared" si="168"/>
        <v>0.96299651002993181</v>
      </c>
      <c r="V350" s="79">
        <f>'5.Stata-DNSP&amp;State'!I247</f>
        <v>0.9866253137588501</v>
      </c>
      <c r="Y350" s="304">
        <v>2013</v>
      </c>
      <c r="Z350" s="60">
        <f>B350-'Individ-I&amp;O Tables'!B363</f>
        <v>1.9210815427328498E-7</v>
      </c>
      <c r="AA350" s="60">
        <f>C350-'Individ-I&amp;O Tables'!C363</f>
        <v>-2.4314880375797543E-7</v>
      </c>
      <c r="AB350" s="60">
        <f>D350-'Individ-I&amp;O Tables'!D363</f>
        <v>3.793411254005008E-7</v>
      </c>
      <c r="AC350" s="60">
        <f>E350-'Individ-I&amp;O Tables'!E363</f>
        <v>-5.8769226152222132E-8</v>
      </c>
      <c r="AD350" s="60">
        <f>F350-'Individ-I&amp;O Tables'!F363</f>
        <v>6.7749023391350249E-8</v>
      </c>
      <c r="AE350" s="60"/>
      <c r="AF350" s="60">
        <f>H350-'Individ-I&amp;O Tables'!H363</f>
        <v>-5.0540924068087634E-7</v>
      </c>
      <c r="AG350" s="301">
        <f>I350-'Individ-I&amp;O Tables'!I363</f>
        <v>1.5946197517990868E-7</v>
      </c>
      <c r="AH350" s="60">
        <f>J350-'Individ-I&amp;O Tables'!J363</f>
        <v>-5.9318542522390771E-8</v>
      </c>
      <c r="AI350" s="60">
        <f>K350-'Individ-I&amp;O Tables'!K363</f>
        <v>1.6559600801713259E-8</v>
      </c>
      <c r="AJ350" s="60">
        <f>L350-'Individ-I&amp;O Tables'!L363</f>
        <v>3.2770538327397958E-7</v>
      </c>
      <c r="AK350" s="60">
        <f>M350-'Individ-I&amp;O Tables'!M363</f>
        <v>3.9949035635089558E-7</v>
      </c>
      <c r="AL350" s="60">
        <f>N350-'Individ-I&amp;O Tables'!N363</f>
        <v>2.2393798837505585E-7</v>
      </c>
      <c r="AM350" s="297">
        <f>O350-'Individ-I&amp;O Tables'!P363</f>
        <v>-2.7407073965868278E-7</v>
      </c>
      <c r="AN350" s="60">
        <f>P350-'Individ-I&amp;O Tables'!Q363</f>
        <v>4.1946123241487498E-8</v>
      </c>
      <c r="AO350" s="60">
        <f>Q350-'Individ-I&amp;O Tables'!R363</f>
        <v>-3.9693437781096463E-7</v>
      </c>
      <c r="AP350" s="60">
        <f>R350-'Individ-I&amp;O Tables'!S363</f>
        <v>2.2909031494044996E-7</v>
      </c>
      <c r="AQ350" s="60">
        <f>S350-'Individ-I&amp;O Tables'!T363</f>
        <v>-6.9369424648968447E-8</v>
      </c>
      <c r="AR350" s="60">
        <f>T350-'Individ-I&amp;O Tables'!U363</f>
        <v>7.7525312280890546E-8</v>
      </c>
      <c r="AS350" s="60">
        <f>U350-'Individ-I&amp;O Tables'!V363</f>
        <v>1.0029931774013789E-8</v>
      </c>
      <c r="AT350" s="297">
        <f>V350-'Individ-I&amp;O Tables'!W363</f>
        <v>1.1375885011766229E-7</v>
      </c>
    </row>
    <row r="351" spans="1:46" s="2" customFormat="1" ht="14">
      <c r="A351" s="304">
        <v>2014</v>
      </c>
      <c r="B351" s="78">
        <f>'5.Stata-DNSP&amp;State'!Z248</f>
        <v>1.0259263515472412</v>
      </c>
      <c r="C351" s="78">
        <f>'5.Stata-DNSP&amp;State'!AA248</f>
        <v>1.1135847568511963</v>
      </c>
      <c r="D351" s="78">
        <f>'5.Stata-DNSP&amp;State'!AB248</f>
        <v>1.1566241979598999</v>
      </c>
      <c r="E351" s="78">
        <f>'5.Stata-DNSP&amp;State'!AC248</f>
        <v>1.0962004661560059</v>
      </c>
      <c r="F351" s="78">
        <f>'5.Stata-DNSP&amp;State'!AD248</f>
        <v>0.88584202527999878</v>
      </c>
      <c r="G351" s="78"/>
      <c r="H351" s="78">
        <f>'5.Stata-DNSP&amp;State'!C248</f>
        <v>1.1138867139816284</v>
      </c>
      <c r="I351" s="82">
        <f>'5.Stata-DNSP&amp;State'!AE248</f>
        <v>1.801087498664856</v>
      </c>
      <c r="J351" s="78">
        <f>'5.Stata-DNSP&amp;State'!AF248</f>
        <v>1.0749880075454712</v>
      </c>
      <c r="K351" s="78">
        <f>'5.Stata-DNSP&amp;State'!AG248</f>
        <v>0.96707141399383545</v>
      </c>
      <c r="L351" s="78">
        <f>'5.Stata-DNSP&amp;State'!AH248</f>
        <v>3.369304895401001</v>
      </c>
      <c r="M351" s="78">
        <f>'5.Stata-DNSP&amp;State'!AI248</f>
        <v>1.2346311807632446</v>
      </c>
      <c r="N351" s="78">
        <f>'5.Stata-DNSP&amp;State'!AJ248</f>
        <v>1.1828343868255615</v>
      </c>
      <c r="O351" s="79">
        <f>'5.Stata-DNSP&amp;State'!D248</f>
        <v>1.3929113149642944</v>
      </c>
      <c r="P351" s="78">
        <f t="shared" si="163"/>
        <v>0.61845230440350696</v>
      </c>
      <c r="Q351" s="78">
        <f t="shared" si="164"/>
        <v>1.0361852468707766</v>
      </c>
      <c r="R351" s="78">
        <f t="shared" si="165"/>
        <v>1.1518143312513722</v>
      </c>
      <c r="S351" s="78">
        <f t="shared" si="166"/>
        <v>0.33059837223459654</v>
      </c>
      <c r="T351" s="78">
        <f t="shared" si="167"/>
        <v>0.90220199468235329</v>
      </c>
      <c r="U351" s="78">
        <f t="shared" si="168"/>
        <v>0.94170978320221832</v>
      </c>
      <c r="V351" s="79">
        <f>'5.Stata-DNSP&amp;State'!I248</f>
        <v>0.97147065401077271</v>
      </c>
      <c r="Y351" s="304">
        <v>2014</v>
      </c>
      <c r="Z351" s="60">
        <f>B351-'Individ-I&amp;O Tables'!B364</f>
        <v>3.5154724131736259E-7</v>
      </c>
      <c r="AA351" s="60">
        <f>C351-'Individ-I&amp;O Tables'!C364</f>
        <v>-2.4314880375797543E-7</v>
      </c>
      <c r="AB351" s="60">
        <f>D351-'Individ-I&amp;O Tables'!D364</f>
        <v>1.9795989980586626E-7</v>
      </c>
      <c r="AC351" s="60">
        <f>E351-'Individ-I&amp;O Tables'!E364</f>
        <v>4.661560057961367E-7</v>
      </c>
      <c r="AD351" s="60">
        <f>F351-'Individ-I&amp;O Tables'!F364</f>
        <v>1.2527999881939422E-7</v>
      </c>
      <c r="AE351" s="60"/>
      <c r="AF351" s="60">
        <f>H351-'Individ-I&amp;O Tables'!H364</f>
        <v>-2.8601837165354027E-7</v>
      </c>
      <c r="AG351" s="301">
        <f>I351-'Individ-I&amp;O Tables'!I364</f>
        <v>-5.0133514406525137E-7</v>
      </c>
      <c r="AH351" s="60">
        <f>J351-'Individ-I&amp;O Tables'!J364</f>
        <v>7.5454711367939353E-9</v>
      </c>
      <c r="AI351" s="60">
        <f>K351-'Individ-I&amp;O Tables'!K364</f>
        <v>1.3993835423775636E-8</v>
      </c>
      <c r="AJ351" s="60">
        <f>L351-'Individ-I&amp;O Tables'!L364</f>
        <v>-1.0459899923986882E-7</v>
      </c>
      <c r="AK351" s="60">
        <f>M351-'Individ-I&amp;O Tables'!M364</f>
        <v>1.807632445949281E-7</v>
      </c>
      <c r="AL351" s="60">
        <f>N351-'Individ-I&amp;O Tables'!N364</f>
        <v>3.8682556158242676E-7</v>
      </c>
      <c r="AM351" s="297">
        <f>O351-'Individ-I&amp;O Tables'!P364</f>
        <v>-6.8503570549438564E-7</v>
      </c>
      <c r="AN351" s="60">
        <f>P351-'Individ-I&amp;O Tables'!Q364</f>
        <v>4.403507003480911E-9</v>
      </c>
      <c r="AO351" s="60">
        <f>Q351-'Individ-I&amp;O Tables'!R364</f>
        <v>2.4687077671003976E-7</v>
      </c>
      <c r="AP351" s="60">
        <f>R351-'Individ-I&amp;O Tables'!S364</f>
        <v>3.3125137233191992E-7</v>
      </c>
      <c r="AQ351" s="60">
        <f>S351-'Individ-I&amp;O Tables'!T364</f>
        <v>-2.7765403476376349E-8</v>
      </c>
      <c r="AR351" s="60">
        <f>T351-'Individ-I&amp;O Tables'!U364</f>
        <v>-5.3176466563442659E-9</v>
      </c>
      <c r="AS351" s="60">
        <f>U351-'Individ-I&amp;O Tables'!V364</f>
        <v>-1.1679778166850951E-7</v>
      </c>
      <c r="AT351" s="297">
        <f>V351-'Individ-I&amp;O Tables'!W364</f>
        <v>5.4010772743140478E-8</v>
      </c>
    </row>
    <row r="352" spans="1:46" s="2" customFormat="1" ht="14">
      <c r="A352" s="304">
        <v>2015</v>
      </c>
      <c r="B352" s="78">
        <f>'5.Stata-DNSP&amp;State'!Z249</f>
        <v>1.0354570150375366</v>
      </c>
      <c r="C352" s="78">
        <f>'5.Stata-DNSP&amp;State'!AA249</f>
        <v>1.1489701271057129</v>
      </c>
      <c r="D352" s="78">
        <f>'5.Stata-DNSP&amp;State'!AB249</f>
        <v>1.1769529581069946</v>
      </c>
      <c r="E352" s="78">
        <f>'5.Stata-DNSP&amp;State'!AC249</f>
        <v>1.1101861000061035</v>
      </c>
      <c r="F352" s="78">
        <f>'5.Stata-DNSP&amp;State'!AD249</f>
        <v>1.1053270101547241</v>
      </c>
      <c r="G352" s="78"/>
      <c r="H352" s="78">
        <f>'5.Stata-DNSP&amp;State'!C249</f>
        <v>1.1293689012527466</v>
      </c>
      <c r="I352" s="82">
        <f>'5.Stata-DNSP&amp;State'!AE249</f>
        <v>1.6787046194076538</v>
      </c>
      <c r="J352" s="78">
        <f>'5.Stata-DNSP&amp;State'!AF249</f>
        <v>1.0938570499420166</v>
      </c>
      <c r="K352" s="78">
        <f>'5.Stata-DNSP&amp;State'!AG249</f>
        <v>0.93932825326919556</v>
      </c>
      <c r="L352" s="78">
        <f>'5.Stata-DNSP&amp;State'!AH249</f>
        <v>3.61258864402771</v>
      </c>
      <c r="M352" s="78">
        <f>'5.Stata-DNSP&amp;State'!AI249</f>
        <v>1.2670522928237915</v>
      </c>
      <c r="N352" s="78">
        <f>'5.Stata-DNSP&amp;State'!AJ249</f>
        <v>1.1996743679046631</v>
      </c>
      <c r="O352" s="79">
        <f>'5.Stata-DNSP&amp;State'!D249</f>
        <v>1.3487367630004883</v>
      </c>
      <c r="P352" s="78">
        <f t="shared" si="163"/>
        <v>0.67276213349031866</v>
      </c>
      <c r="Q352" s="78">
        <f t="shared" si="164"/>
        <v>1.0324648008737636</v>
      </c>
      <c r="R352" s="78">
        <f t="shared" si="165"/>
        <v>1.2023154816456783</v>
      </c>
      <c r="S352" s="78">
        <f t="shared" si="166"/>
        <v>0.31262039842809292</v>
      </c>
      <c r="T352" s="78">
        <f t="shared" si="167"/>
        <v>0.8913356675562305</v>
      </c>
      <c r="U352" s="78">
        <f t="shared" si="168"/>
        <v>0.94139620839385674</v>
      </c>
      <c r="V352" s="79">
        <f>'5.Stata-DNSP&amp;State'!I249</f>
        <v>0.97567403316497803</v>
      </c>
      <c r="Y352" s="304">
        <v>2015</v>
      </c>
      <c r="Z352" s="60">
        <f>B352-'Individ-I&amp;O Tables'!B365</f>
        <v>1.5037536549300512E-8</v>
      </c>
      <c r="AA352" s="60">
        <f>C352-'Individ-I&amp;O Tables'!C365</f>
        <v>1.2710571284380023E-7</v>
      </c>
      <c r="AB352" s="60">
        <f>D352-'Individ-I&amp;O Tables'!D365</f>
        <v>-4.1893005287008123E-8</v>
      </c>
      <c r="AC352" s="60">
        <f>E352-'Individ-I&amp;O Tables'!E365</f>
        <v>1.000061036204869E-7</v>
      </c>
      <c r="AD352" s="60">
        <f>F352-'Individ-I&amp;O Tables'!F365</f>
        <v>1.0154724172650731E-8</v>
      </c>
      <c r="AE352" s="60"/>
      <c r="AF352" s="60">
        <f>H352-'Individ-I&amp;O Tables'!H365</f>
        <v>-9.8747253485242936E-8</v>
      </c>
      <c r="AG352" s="301">
        <f>I352-'Individ-I&amp;O Tables'!I365</f>
        <v>-3.8059234608311954E-7</v>
      </c>
      <c r="AH352" s="60">
        <f>J352-'Individ-I&amp;O Tables'!J365</f>
        <v>4.9942016522308563E-8</v>
      </c>
      <c r="AI352" s="60">
        <f>K352-'Individ-I&amp;O Tables'!K365</f>
        <v>-4.6730804448280594E-8</v>
      </c>
      <c r="AJ352" s="60">
        <f>L352-'Individ-I&amp;O Tables'!L365</f>
        <v>-3.55972289867168E-7</v>
      </c>
      <c r="AK352" s="60">
        <f>M352-'Individ-I&amp;O Tables'!M365</f>
        <v>2.9282379143680259E-7</v>
      </c>
      <c r="AL352" s="60">
        <f>N352-'Individ-I&amp;O Tables'!N365</f>
        <v>3.6790466317881965E-7</v>
      </c>
      <c r="AM352" s="297">
        <f>O352-'Individ-I&amp;O Tables'!P365</f>
        <v>-2.3699951179345646E-7</v>
      </c>
      <c r="AN352" s="60">
        <f>P352-'Individ-I&amp;O Tables'!Q365</f>
        <v>-6.6509681317938885E-8</v>
      </c>
      <c r="AO352" s="60">
        <f>Q352-'Individ-I&amp;O Tables'!R365</f>
        <v>-1.9912623638873583E-7</v>
      </c>
      <c r="AP352" s="60">
        <f>R352-'Individ-I&amp;O Tables'!S365</f>
        <v>4.8164567822972515E-7</v>
      </c>
      <c r="AQ352" s="60">
        <f>S352-'Individ-I&amp;O Tables'!T365</f>
        <v>-1.5719071044806299E-9</v>
      </c>
      <c r="AR352" s="60">
        <f>T352-'Individ-I&amp;O Tables'!U365</f>
        <v>6.7556230498588832E-8</v>
      </c>
      <c r="AS352" s="60">
        <f>U352-'Individ-I&amp;O Tables'!V365</f>
        <v>8.3938567208008408E-9</v>
      </c>
      <c r="AT352" s="297">
        <f>V352-'Individ-I&amp;O Tables'!W365</f>
        <v>1.3316497804449767E-7</v>
      </c>
    </row>
    <row r="353" spans="1:46" s="2" customFormat="1" ht="14">
      <c r="A353" s="304">
        <v>2016</v>
      </c>
      <c r="B353" s="78">
        <f>'5.Stata-DNSP&amp;State'!Z250</f>
        <v>1.0427268743515015</v>
      </c>
      <c r="C353" s="78">
        <f>'5.Stata-DNSP&amp;State'!AA250</f>
        <v>1.1489701271057129</v>
      </c>
      <c r="D353" s="78">
        <f>'5.Stata-DNSP&amp;State'!AB250</f>
        <v>1.1970843076705933</v>
      </c>
      <c r="E353" s="78">
        <f>'5.Stata-DNSP&amp;State'!AC250</f>
        <v>1.1245958805084229</v>
      </c>
      <c r="F353" s="78">
        <f>'5.Stata-DNSP&amp;State'!AD250</f>
        <v>1.2003734111785889</v>
      </c>
      <c r="G353" s="78"/>
      <c r="H353" s="78">
        <f>'5.Stata-DNSP&amp;State'!C250</f>
        <v>1.1361663341522217</v>
      </c>
      <c r="I353" s="82">
        <f>'5.Stata-DNSP&amp;State'!AE250</f>
        <v>0.90982544422149658</v>
      </c>
      <c r="J353" s="78">
        <f>'5.Stata-DNSP&amp;State'!AF250</f>
        <v>1.1130536794662476</v>
      </c>
      <c r="K353" s="78">
        <f>'5.Stata-DNSP&amp;State'!AG250</f>
        <v>0.94693636894226074</v>
      </c>
      <c r="L353" s="78">
        <f>'5.Stata-DNSP&amp;State'!AH250</f>
        <v>3.8741564750671387</v>
      </c>
      <c r="M353" s="78">
        <f>'5.Stata-DNSP&amp;State'!AI250</f>
        <v>1.2990016937255859</v>
      </c>
      <c r="N353" s="78">
        <f>'5.Stata-DNSP&amp;State'!AJ250</f>
        <v>1.210370659828186</v>
      </c>
      <c r="O353" s="79">
        <f>'5.Stata-DNSP&amp;State'!D250</f>
        <v>1.0800158977508545</v>
      </c>
      <c r="P353" s="78">
        <f t="shared" si="163"/>
        <v>1.2487739723792803</v>
      </c>
      <c r="Q353" s="78">
        <f t="shared" si="164"/>
        <v>1.0207650853794019</v>
      </c>
      <c r="R353" s="78">
        <f t="shared" si="165"/>
        <v>1.1998338762944896</v>
      </c>
      <c r="S353" s="78">
        <f t="shared" si="166"/>
        <v>0.29326805498544867</v>
      </c>
      <c r="T353" s="78">
        <f t="shared" si="167"/>
        <v>0.87464576808491579</v>
      </c>
      <c r="U353" s="78">
        <f t="shared" si="168"/>
        <v>0.93869289124498623</v>
      </c>
      <c r="V353" s="79">
        <f>'5.Stata-DNSP&amp;State'!I250</f>
        <v>0.96819353103637695</v>
      </c>
      <c r="Y353" s="304">
        <v>2016</v>
      </c>
      <c r="Z353" s="60">
        <f>B353-'Individ-I&amp;O Tables'!B366</f>
        <v>-1.2564849849461268E-7</v>
      </c>
      <c r="AA353" s="60">
        <f>C353-'Individ-I&amp;O Tables'!C366</f>
        <v>1.2710571284380023E-7</v>
      </c>
      <c r="AB353" s="60">
        <f>D353-'Individ-I&amp;O Tables'!D366</f>
        <v>3.0767059322478474E-7</v>
      </c>
      <c r="AC353" s="60">
        <f>E353-'Individ-I&amp;O Tables'!E366</f>
        <v>-1.1949157707746849E-7</v>
      </c>
      <c r="AD353" s="60">
        <f>F353-'Individ-I&amp;O Tables'!F366</f>
        <v>4.111785889548969E-7</v>
      </c>
      <c r="AE353" s="60"/>
      <c r="AF353" s="60">
        <f>H353-'Individ-I&amp;O Tables'!H366</f>
        <v>3.3415222167043623E-7</v>
      </c>
      <c r="AG353" s="301">
        <f>I353-'Individ-I&amp;O Tables'!I366</f>
        <v>4.4221496575680419E-8</v>
      </c>
      <c r="AH353" s="60">
        <f>J353-'Individ-I&amp;O Tables'!J366</f>
        <v>-3.2053375242924176E-7</v>
      </c>
      <c r="AI353" s="60">
        <f>K353-'Individ-I&amp;O Tables'!K366</f>
        <v>-3.1057739269257922E-8</v>
      </c>
      <c r="AJ353" s="60">
        <f>L353-'Individ-I&amp;O Tables'!L366</f>
        <v>4.7506713851674931E-7</v>
      </c>
      <c r="AK353" s="60">
        <f>M353-'Individ-I&amp;O Tables'!M366</f>
        <v>-3.0627441405250977E-7</v>
      </c>
      <c r="AL353" s="60">
        <f>N353-'Individ-I&amp;O Tables'!N366</f>
        <v>-3.4017181405054941E-7</v>
      </c>
      <c r="AM353" s="297">
        <f>O353-'Individ-I&amp;O Tables'!P366</f>
        <v>-1.022491455948682E-7</v>
      </c>
      <c r="AN353" s="60">
        <f>P353-'Individ-I&amp;O Tables'!Q366</f>
        <v>-2.762071971140756E-8</v>
      </c>
      <c r="AO353" s="60">
        <f>Q353-'Individ-I&amp;O Tables'!R366</f>
        <v>8.5379401992824455E-8</v>
      </c>
      <c r="AP353" s="60">
        <f>R353-'Individ-I&amp;O Tables'!S366</f>
        <v>-1.2370551050189249E-7</v>
      </c>
      <c r="AQ353" s="60">
        <f>S353-'Individ-I&amp;O Tables'!T366</f>
        <v>5.4985448694200301E-8</v>
      </c>
      <c r="AR353" s="60">
        <f>T353-'Individ-I&amp;O Tables'!U366</f>
        <v>1.6808491576369988E-7</v>
      </c>
      <c r="AS353" s="60">
        <f>U353-'Individ-I&amp;O Tables'!V366</f>
        <v>9.1244986233363079E-8</v>
      </c>
      <c r="AT353" s="297">
        <f>V353-'Individ-I&amp;O Tables'!W366</f>
        <v>-6.8963623034434818E-8</v>
      </c>
    </row>
    <row r="354" spans="1:46" s="2" customFormat="1" ht="14">
      <c r="A354" s="304">
        <v>2017</v>
      </c>
      <c r="B354" s="78">
        <f>'5.Stata-DNSP&amp;State'!Z251</f>
        <v>1.0564630031585693</v>
      </c>
      <c r="C354" s="78">
        <f>'5.Stata-DNSP&amp;State'!AA251</f>
        <v>1.1489701271057129</v>
      </c>
      <c r="D354" s="78">
        <f>'5.Stata-DNSP&amp;State'!AB251</f>
        <v>1.2392854690551758</v>
      </c>
      <c r="E354" s="78">
        <f>'5.Stata-DNSP&amp;State'!AC251</f>
        <v>1.1308749914169312</v>
      </c>
      <c r="F354" s="78">
        <f>'5.Stata-DNSP&amp;State'!AD251</f>
        <v>1.3986222743988037</v>
      </c>
      <c r="G354" s="78"/>
      <c r="H354" s="78">
        <f>'5.Stata-DNSP&amp;State'!C251</f>
        <v>1.1403714418411255</v>
      </c>
      <c r="I354" s="82">
        <f>'5.Stata-DNSP&amp;State'!AE251</f>
        <v>1.0326377153396606</v>
      </c>
      <c r="J354" s="78">
        <f>'5.Stata-DNSP&amp;State'!AF251</f>
        <v>1.075916051864624</v>
      </c>
      <c r="K354" s="78">
        <f>'5.Stata-DNSP&amp;State'!AG251</f>
        <v>0.96123373508453369</v>
      </c>
      <c r="L354" s="78">
        <f>'5.Stata-DNSP&amp;State'!AH251</f>
        <v>3.9238958358764648</v>
      </c>
      <c r="M354" s="78">
        <f>'5.Stata-DNSP&amp;State'!AI251</f>
        <v>1.3139039278030396</v>
      </c>
      <c r="N354" s="78">
        <f>'5.Stata-DNSP&amp;State'!AJ251</f>
        <v>1.216600775718689</v>
      </c>
      <c r="O354" s="79">
        <f>'5.Stata-DNSP&amp;State'!D251</f>
        <v>1.129797101020813</v>
      </c>
      <c r="P354" s="78">
        <f t="shared" si="163"/>
        <v>1.1043286768448395</v>
      </c>
      <c r="Q354" s="78">
        <f t="shared" si="164"/>
        <v>1.0599074526909387</v>
      </c>
      <c r="R354" s="78">
        <f t="shared" si="165"/>
        <v>1.1863622761230264</v>
      </c>
      <c r="S354" s="78">
        <f t="shared" si="166"/>
        <v>0.29062225133874003</v>
      </c>
      <c r="T354" s="78">
        <f t="shared" si="167"/>
        <v>0.86792604673001073</v>
      </c>
      <c r="U354" s="78">
        <f t="shared" si="168"/>
        <v>0.93734235963105306</v>
      </c>
      <c r="V354" s="79">
        <f>'5.Stata-DNSP&amp;State'!I251</f>
        <v>0.96532648801803589</v>
      </c>
      <c r="Y354" s="304">
        <v>2017</v>
      </c>
      <c r="Z354" s="60">
        <f>B354-'Individ-I&amp;O Tables'!B367</f>
        <v>3.1585694060254355E-9</v>
      </c>
      <c r="AA354" s="60">
        <f>C354-'Individ-I&amp;O Tables'!C367</f>
        <v>1.2710571284380023E-7</v>
      </c>
      <c r="AB354" s="60">
        <f>D354-'Individ-I&amp;O Tables'!D367</f>
        <v>4.6905517581130596E-7</v>
      </c>
      <c r="AC354" s="60">
        <f>E354-'Individ-I&amp;O Tables'!E367</f>
        <v>-8.5830689222632373E-9</v>
      </c>
      <c r="AD354" s="60">
        <f>F354-'Individ-I&amp;O Tables'!F367</f>
        <v>2.7439880367907676E-7</v>
      </c>
      <c r="AE354" s="60"/>
      <c r="AF354" s="60">
        <f>H354-'Individ-I&amp;O Tables'!H367</f>
        <v>4.4184112546474807E-7</v>
      </c>
      <c r="AG354" s="301">
        <f>I354-'Individ-I&amp;O Tables'!I367</f>
        <v>-2.8466033930030221E-7</v>
      </c>
      <c r="AH354" s="60">
        <f>J354-'Individ-I&amp;O Tables'!J367</f>
        <v>5.1864623928921105E-8</v>
      </c>
      <c r="AI354" s="60">
        <f>K354-'Individ-I&amp;O Tables'!K367</f>
        <v>3.508453372269571E-8</v>
      </c>
      <c r="AJ354" s="60">
        <f>L354-'Individ-I&amp;O Tables'!L367</f>
        <v>-1.641235352067838E-7</v>
      </c>
      <c r="AK354" s="60">
        <f>M354-'Individ-I&amp;O Tables'!M367</f>
        <v>-7.2196960410053634E-8</v>
      </c>
      <c r="AL354" s="60">
        <f>N354-'Individ-I&amp;O Tables'!N367</f>
        <v>-2.2428131107865568E-7</v>
      </c>
      <c r="AM354" s="297">
        <f>O354-'Individ-I&amp;O Tables'!P367</f>
        <v>1.0102081304808053E-7</v>
      </c>
      <c r="AN354" s="60">
        <f>P354-'Individ-I&amp;O Tables'!Q367</f>
        <v>-3.2315516040881676E-7</v>
      </c>
      <c r="AO354" s="60">
        <f>Q354-'Individ-I&amp;O Tables'!R367</f>
        <v>4.5269093873478994E-7</v>
      </c>
      <c r="AP354" s="60">
        <f>R354-'Individ-I&amp;O Tables'!S367</f>
        <v>2.7612302644364206E-7</v>
      </c>
      <c r="AQ354" s="60">
        <f>S354-'Individ-I&amp;O Tables'!T367</f>
        <v>-4.866125996594306E-8</v>
      </c>
      <c r="AR354" s="60">
        <f>T354-'Individ-I&amp;O Tables'!U367</f>
        <v>4.6730010749840289E-8</v>
      </c>
      <c r="AS354" s="60">
        <f>U354-'Individ-I&amp;O Tables'!V367</f>
        <v>-1.4036894691038526E-7</v>
      </c>
      <c r="AT354" s="297">
        <f>V354-'Individ-I&amp;O Tables'!W367</f>
        <v>-2.1198196409333292E-7</v>
      </c>
    </row>
    <row r="355" spans="1:46" s="2" customFormat="1" ht="14">
      <c r="A355" s="304">
        <v>2018</v>
      </c>
      <c r="B355" s="78">
        <f>'5.Stata-DNSP&amp;State'!Z252</f>
        <v>1.0339850187301636</v>
      </c>
      <c r="C355" s="78">
        <f>'5.Stata-DNSP&amp;State'!AA252</f>
        <v>1.1489701271057129</v>
      </c>
      <c r="D355" s="78">
        <f>'5.Stata-DNSP&amp;State'!AB252</f>
        <v>1.2784738540649414</v>
      </c>
      <c r="E355" s="78">
        <f>'5.Stata-DNSP&amp;State'!AC252</f>
        <v>1.1419851779937744</v>
      </c>
      <c r="F355" s="78">
        <f>'5.Stata-DNSP&amp;State'!AD252</f>
        <v>1.1469738483428955</v>
      </c>
      <c r="G355" s="78"/>
      <c r="H355" s="78">
        <f>'5.Stata-DNSP&amp;State'!C252</f>
        <v>1.159037709236145</v>
      </c>
      <c r="I355" s="82">
        <f>'5.Stata-DNSP&amp;State'!AE252</f>
        <v>1.2030148506164551</v>
      </c>
      <c r="J355" s="78">
        <f>'5.Stata-DNSP&amp;State'!AF252</f>
        <v>1.0759162902832031</v>
      </c>
      <c r="K355" s="78">
        <f>'5.Stata-DNSP&amp;State'!AG252</f>
        <v>0.9666016697883606</v>
      </c>
      <c r="L355" s="78">
        <f>'5.Stata-DNSP&amp;State'!AH252</f>
        <v>3.9238855838775635</v>
      </c>
      <c r="M355" s="78">
        <f>'5.Stata-DNSP&amp;State'!AI252</f>
        <v>1.3333190679550171</v>
      </c>
      <c r="N355" s="78">
        <f>'5.Stata-DNSP&amp;State'!AJ252</f>
        <v>1.2314050197601318</v>
      </c>
      <c r="O355" s="79">
        <f>'5.Stata-DNSP&amp;State'!D252</f>
        <v>1.1981437206268311</v>
      </c>
      <c r="P355" s="78">
        <f t="shared" si="163"/>
        <v>0.963444224019533</v>
      </c>
      <c r="Q355" s="78">
        <f t="shared" si="164"/>
        <v>1.0772563996879931</v>
      </c>
      <c r="R355" s="78">
        <f t="shared" si="165"/>
        <v>1.1990851510632283</v>
      </c>
      <c r="S355" s="78">
        <f t="shared" si="166"/>
        <v>0.29538009823690881</v>
      </c>
      <c r="T355" s="78">
        <f t="shared" si="167"/>
        <v>0.86928758246428084</v>
      </c>
      <c r="U355" s="78">
        <f t="shared" si="168"/>
        <v>0.94123191852987298</v>
      </c>
      <c r="V355" s="79">
        <f>'5.Stata-DNSP&amp;State'!I252</f>
        <v>0.97058844566345215</v>
      </c>
      <c r="Y355" s="304">
        <v>2018</v>
      </c>
      <c r="Z355" s="60">
        <f>B355-'Individ-I&amp;O Tables'!B368</f>
        <v>1.8730163642288744E-8</v>
      </c>
      <c r="AA355" s="60">
        <f>C355-'Individ-I&amp;O Tables'!C368</f>
        <v>1.2710571284380023E-7</v>
      </c>
      <c r="AB355" s="60">
        <f>D355-'Individ-I&amp;O Tables'!D368</f>
        <v>-1.4593505870408308E-7</v>
      </c>
      <c r="AC355" s="60">
        <f>E355-'Individ-I&amp;O Tables'!E368</f>
        <v>1.7799377438620922E-7</v>
      </c>
      <c r="AD355" s="60">
        <f>F355-'Individ-I&amp;O Tables'!F368</f>
        <v>-1.5165710443021396E-7</v>
      </c>
      <c r="AE355" s="60"/>
      <c r="AF355" s="60">
        <f>H355-'Individ-I&amp;O Tables'!H368</f>
        <v>-2.9076385499315904E-7</v>
      </c>
      <c r="AG355" s="301">
        <f>I355-'Individ-I&amp;O Tables'!I368</f>
        <v>-1.4938354486737637E-7</v>
      </c>
      <c r="AH355" s="60">
        <f>J355-'Individ-I&amp;O Tables'!J368</f>
        <v>2.9028320303048361E-7</v>
      </c>
      <c r="AI355" s="60">
        <f>K355-'Individ-I&amp;O Tables'!K368</f>
        <v>-3.0211639412414115E-8</v>
      </c>
      <c r="AJ355" s="60">
        <f>L355-'Individ-I&amp;O Tables'!L368</f>
        <v>-4.1612243650845926E-7</v>
      </c>
      <c r="AK355" s="60">
        <f>M355-'Individ-I&amp;O Tables'!M368</f>
        <v>6.7955017168941367E-8</v>
      </c>
      <c r="AL355" s="60">
        <f>N355-'Individ-I&amp;O Tables'!N368</f>
        <v>1.9760131753088217E-8</v>
      </c>
      <c r="AM355" s="297">
        <f>O355-'Individ-I&amp;O Tables'!P368</f>
        <v>-2.7937316904314002E-7</v>
      </c>
      <c r="AN355" s="60">
        <f>P355-'Individ-I&amp;O Tables'!Q368</f>
        <v>1.2401953297658252E-7</v>
      </c>
      <c r="AO355" s="60">
        <f>Q355-'Individ-I&amp;O Tables'!R368</f>
        <v>3.9968799314671344E-7</v>
      </c>
      <c r="AP355" s="60">
        <f>R355-'Individ-I&amp;O Tables'!S368</f>
        <v>1.5106322837077357E-7</v>
      </c>
      <c r="AQ355" s="60">
        <f>S355-'Individ-I&amp;O Tables'!T368</f>
        <v>-1.7630911730570631E-9</v>
      </c>
      <c r="AR355" s="60">
        <f>T355-'Individ-I&amp;O Tables'!U368</f>
        <v>1.8246428079571331E-7</v>
      </c>
      <c r="AS355" s="60">
        <f>U355-'Individ-I&amp;O Tables'!V368</f>
        <v>1.1852987302773954E-7</v>
      </c>
      <c r="AT355" s="297">
        <f>V355-'Individ-I&amp;O Tables'!W368</f>
        <v>-5.433654781672459E-8</v>
      </c>
    </row>
    <row r="356" spans="1:46" s="2" customFormat="1" ht="14">
      <c r="A356" s="304">
        <v>2019</v>
      </c>
      <c r="B356" s="78">
        <f>'5.Stata-DNSP&amp;State'!Z253</f>
        <v>1.046400785446167</v>
      </c>
      <c r="C356" s="78">
        <f>'5.Stata-DNSP&amp;State'!AA253</f>
        <v>1.1489701271057129</v>
      </c>
      <c r="D356" s="78">
        <f>'5.Stata-DNSP&amp;State'!AB253</f>
        <v>1.3148468732833862</v>
      </c>
      <c r="E356" s="78">
        <f>'5.Stata-DNSP&amp;State'!AC253</f>
        <v>1.1503514051437378</v>
      </c>
      <c r="F356" s="78">
        <f>'5.Stata-DNSP&amp;State'!AD253</f>
        <v>1.3127145767211914</v>
      </c>
      <c r="G356" s="78"/>
      <c r="H356" s="78">
        <f>'5.Stata-DNSP&amp;State'!C253</f>
        <v>1.1637231111526489</v>
      </c>
      <c r="I356" s="82">
        <f>'5.Stata-DNSP&amp;State'!AE253</f>
        <v>1.157088041305542</v>
      </c>
      <c r="J356" s="78">
        <f>'5.Stata-DNSP&amp;State'!AF253</f>
        <v>1.0759176015853882</v>
      </c>
      <c r="K356" s="78">
        <f>'5.Stata-DNSP&amp;State'!AG253</f>
        <v>0.96782392263412476</v>
      </c>
      <c r="L356" s="78">
        <f>'5.Stata-DNSP&amp;State'!AH253</f>
        <v>3.9416408538818359</v>
      </c>
      <c r="M356" s="78">
        <f>'5.Stata-DNSP&amp;State'!AI253</f>
        <v>1.3533068895339966</v>
      </c>
      <c r="N356" s="78">
        <f>'5.Stata-DNSP&amp;State'!AJ253</f>
        <v>1.2723190784454346</v>
      </c>
      <c r="O356" s="79">
        <f>'5.Stata-DNSP&amp;State'!D253</f>
        <v>1.1954939365386963</v>
      </c>
      <c r="P356" s="78">
        <f t="shared" si="163"/>
        <v>1.0057342826217619</v>
      </c>
      <c r="Q356" s="78">
        <f t="shared" si="164"/>
        <v>1.0816098829853489</v>
      </c>
      <c r="R356" s="78">
        <f t="shared" si="165"/>
        <v>1.2024120131122051</v>
      </c>
      <c r="S356" s="78">
        <f t="shared" si="166"/>
        <v>0.29523824069526339</v>
      </c>
      <c r="T356" s="78">
        <f t="shared" si="167"/>
        <v>0.85991072694041359</v>
      </c>
      <c r="U356" s="78">
        <f t="shared" si="168"/>
        <v>0.91464722243615793</v>
      </c>
      <c r="V356" s="79">
        <f>'5.Stata-DNSP&amp;State'!I253</f>
        <v>0.95583480596542358</v>
      </c>
      <c r="Y356" s="304">
        <v>2019</v>
      </c>
      <c r="Z356" s="60">
        <f>B356-'Individ-I&amp;O Tables'!B369</f>
        <v>-2.1455383292234842E-7</v>
      </c>
      <c r="AA356" s="60">
        <f>C356-'Individ-I&amp;O Tables'!C369</f>
        <v>1.2710571284380023E-7</v>
      </c>
      <c r="AB356" s="60">
        <f>D356-'Individ-I&amp;O Tables'!D369</f>
        <v>-1.2671661386853827E-7</v>
      </c>
      <c r="AC356" s="60">
        <f>E356-'Individ-I&amp;O Tables'!E369</f>
        <v>4.0514373789157787E-7</v>
      </c>
      <c r="AD356" s="60">
        <f>F356-'Individ-I&amp;O Tables'!F369</f>
        <v>5.7672119146978673E-7</v>
      </c>
      <c r="AE356" s="60"/>
      <c r="AF356" s="60">
        <f>H356-'Individ-I&amp;O Tables'!H369</f>
        <v>1.1115264886285559E-7</v>
      </c>
      <c r="AG356" s="301">
        <f>I356-'Individ-I&amp;O Tables'!I369</f>
        <v>4.1305542097802572E-8</v>
      </c>
      <c r="AH356" s="60">
        <f>J356-'Individ-I&amp;O Tables'!J369</f>
        <v>-3.9841461174638937E-7</v>
      </c>
      <c r="AI356" s="60">
        <f>K356-'Individ-I&amp;O Tables'!K369</f>
        <v>2.2634124796638844E-8</v>
      </c>
      <c r="AJ356" s="60">
        <f>L356-'Individ-I&amp;O Tables'!L369</f>
        <v>-1.4611816423482082E-7</v>
      </c>
      <c r="AK356" s="60">
        <f>M356-'Individ-I&amp;O Tables'!M369</f>
        <v>-1.1046600345565594E-7</v>
      </c>
      <c r="AL356" s="60">
        <f>N356-'Individ-I&amp;O Tables'!N369</f>
        <v>7.8445434592566698E-8</v>
      </c>
      <c r="AM356" s="297">
        <f>O356-'Individ-I&amp;O Tables'!P369</f>
        <v>-6.3461303767553545E-8</v>
      </c>
      <c r="AN356" s="60">
        <f>P356-'Individ-I&amp;O Tables'!Q369</f>
        <v>2.8262176199334021E-7</v>
      </c>
      <c r="AO356" s="60">
        <f>Q356-'Individ-I&amp;O Tables'!R369</f>
        <v>-1.1701465107982756E-7</v>
      </c>
      <c r="AP356" s="60">
        <f>R356-'Individ-I&amp;O Tables'!S369</f>
        <v>1.311220509947475E-8</v>
      </c>
      <c r="AQ356" s="60">
        <f>S356-'Individ-I&amp;O Tables'!T369</f>
        <v>4.0695263381351765E-8</v>
      </c>
      <c r="AR356" s="60">
        <f>T356-'Individ-I&amp;O Tables'!U369</f>
        <v>3.2694041363079407E-7</v>
      </c>
      <c r="AS356" s="60">
        <f>U356-'Individ-I&amp;O Tables'!V369</f>
        <v>1.2243615787888018E-7</v>
      </c>
      <c r="AT356" s="297">
        <f>V356-'Individ-I&amp;O Tables'!W369</f>
        <v>3.0596542355265655E-7</v>
      </c>
    </row>
    <row r="357" spans="1:46" s="2" customFormat="1" ht="14">
      <c r="A357" s="295">
        <v>2020</v>
      </c>
      <c r="B357" s="78">
        <f>'5.Stata-DNSP&amp;State'!Z254</f>
        <v>1.0350512266159058</v>
      </c>
      <c r="C357" s="78">
        <f>'5.Stata-DNSP&amp;State'!AA254</f>
        <v>1.1489701271057129</v>
      </c>
      <c r="D357" s="78">
        <f>'5.Stata-DNSP&amp;State'!AB254</f>
        <v>1.3412529230117798</v>
      </c>
      <c r="E357" s="78">
        <f>'5.Stata-DNSP&amp;State'!AC254</f>
        <v>1.1688168048858643</v>
      </c>
      <c r="F357" s="78">
        <f>'5.Stata-DNSP&amp;State'!AD254</f>
        <v>1.3340128660202026</v>
      </c>
      <c r="G357" s="78"/>
      <c r="H357" s="78">
        <f>'5.Stata-DNSP&amp;State'!C254</f>
        <v>1.173863410949707</v>
      </c>
      <c r="I357" s="82">
        <f>'5.Stata-DNSP&amp;State'!AE254</f>
        <v>1.0987151861190796</v>
      </c>
      <c r="J357" s="78">
        <f>'5.Stata-DNSP&amp;State'!AF254</f>
        <v>1.0755412578582764</v>
      </c>
      <c r="K357" s="78">
        <f>'5.Stata-DNSP&amp;State'!AG254</f>
        <v>0.99901771545410156</v>
      </c>
      <c r="L357" s="78">
        <f>'5.Stata-DNSP&amp;State'!AH254</f>
        <v>4.0080199241638184</v>
      </c>
      <c r="M357" s="78">
        <f>'5.Stata-DNSP&amp;State'!AI254</f>
        <v>1.3851481676101685</v>
      </c>
      <c r="N357" s="78">
        <f>'5.Stata-DNSP&amp;State'!AJ254</f>
        <v>1.290381908416748</v>
      </c>
      <c r="O357" s="79">
        <f>'5.Stata-DNSP&amp;State'!D254</f>
        <v>1.1882542371749878</v>
      </c>
      <c r="P357" s="78">
        <f t="shared" si="163"/>
        <v>1.0683964559514907</v>
      </c>
      <c r="Q357" s="78">
        <f t="shared" si="164"/>
        <v>1.0914164402091087</v>
      </c>
      <c r="R357" s="78">
        <f t="shared" si="165"/>
        <v>1.1750176125917144</v>
      </c>
      <c r="S357" s="78">
        <f t="shared" si="166"/>
        <v>0.29287863662369562</v>
      </c>
      <c r="T357" s="78">
        <f t="shared" si="167"/>
        <v>0.84746414744568699</v>
      </c>
      <c r="U357" s="78">
        <f t="shared" si="168"/>
        <v>0.90970231626231879</v>
      </c>
      <c r="V357" s="79">
        <f>'5.Stata-DNSP&amp;State'!I254</f>
        <v>0.94516634941101074</v>
      </c>
      <c r="W357" s="115"/>
      <c r="X357" s="115"/>
      <c r="Y357" s="304">
        <v>2020</v>
      </c>
      <c r="Z357" s="60">
        <f>B357-'Individ-I&amp;O Tables'!B370</f>
        <v>2.2661590581840585E-7</v>
      </c>
      <c r="AA357" s="60">
        <f>C357-'Individ-I&amp;O Tables'!C370</f>
        <v>1.2710571284380023E-7</v>
      </c>
      <c r="AB357" s="60">
        <f>D357-'Individ-I&amp;O Tables'!D370</f>
        <v>-7.6988220243379146E-8</v>
      </c>
      <c r="AC357" s="60">
        <f>E357-'Individ-I&amp;O Tables'!E370</f>
        <v>-1.9511413573702896E-7</v>
      </c>
      <c r="AD357" s="60">
        <f>F357-'Individ-I&amp;O Tables'!F370</f>
        <v>-1.3397979725660036E-7</v>
      </c>
      <c r="AE357" s="60"/>
      <c r="AF357" s="60">
        <f>H357-'Individ-I&amp;O Tables'!H370</f>
        <v>4.1094970693045241E-7</v>
      </c>
      <c r="AG357" s="301">
        <f>I357-'Individ-I&amp;O Tables'!I370</f>
        <v>1.8611907948162809E-7</v>
      </c>
      <c r="AH357" s="60">
        <f>J357-'Individ-I&amp;O Tables'!J370</f>
        <v>2.5785827628688196E-7</v>
      </c>
      <c r="AI357" s="60">
        <f>K357-'Individ-I&amp;O Tables'!K370</f>
        <v>1.5454101554013278E-8</v>
      </c>
      <c r="AJ357" s="60">
        <f>L357-'Individ-I&amp;O Tables'!L370</f>
        <v>-7.5836181778754508E-8</v>
      </c>
      <c r="AK357" s="60">
        <f>M357-'Individ-I&amp;O Tables'!M370</f>
        <v>1.6761016841115861E-7</v>
      </c>
      <c r="AL357" s="60">
        <f>N357-'Individ-I&amp;O Tables'!N370</f>
        <v>-9.1583251871085736E-8</v>
      </c>
      <c r="AM357" s="297">
        <f>O357-'Individ-I&amp;O Tables'!P370</f>
        <v>-7.6282501226820898E-7</v>
      </c>
      <c r="AN357" s="60">
        <f>P357-'Individ-I&amp;O Tables'!Q370</f>
        <v>4.5595149078536679E-7</v>
      </c>
      <c r="AO357" s="60">
        <f>Q357-'Individ-I&amp;O Tables'!R370</f>
        <v>4.4020910872077934E-7</v>
      </c>
      <c r="AP357" s="60">
        <f>R357-'Individ-I&amp;O Tables'!S370</f>
        <v>6.1259171446614857E-7</v>
      </c>
      <c r="AQ357" s="60">
        <f>S357-'Individ-I&amp;O Tables'!T370</f>
        <v>3.6623695631732289E-8</v>
      </c>
      <c r="AR357" s="60">
        <f>T357-'Individ-I&amp;O Tables'!U370</f>
        <v>3.474456869989595E-7</v>
      </c>
      <c r="AS357" s="60">
        <f>U357-'Individ-I&amp;O Tables'!V370</f>
        <v>1.1626231877226445E-7</v>
      </c>
      <c r="AT357" s="297">
        <f>V357-'Individ-I&amp;O Tables'!W370</f>
        <v>4.9411010727418159E-8</v>
      </c>
    </row>
    <row r="358" spans="1:46" s="2" customFormat="1" ht="14">
      <c r="A358" s="298">
        <v>2021</v>
      </c>
      <c r="B358" s="84">
        <f>'5.Stata-DNSP&amp;State'!Z255</f>
        <v>1.0336225032806396</v>
      </c>
      <c r="C358" s="84">
        <f>'5.Stata-DNSP&amp;State'!AA255</f>
        <v>1.1489701271057129</v>
      </c>
      <c r="D358" s="84">
        <f>'5.Stata-DNSP&amp;State'!AB255</f>
        <v>1.3753478527069092</v>
      </c>
      <c r="E358" s="84">
        <f>'5.Stata-DNSP&amp;State'!AC255</f>
        <v>1.1782352924346924</v>
      </c>
      <c r="F358" s="84">
        <f>'5.Stata-DNSP&amp;State'!AD255</f>
        <v>1.4849345684051514</v>
      </c>
      <c r="G358" s="84"/>
      <c r="H358" s="84">
        <f>'5.Stata-DNSP&amp;State'!C255</f>
        <v>1.1779637336730957</v>
      </c>
      <c r="I358" s="86">
        <f>'5.Stata-DNSP&amp;State'!AE255</f>
        <v>1.1181855201721191</v>
      </c>
      <c r="J358" s="84">
        <f>'5.Stata-DNSP&amp;State'!AF255</f>
        <v>1.1003643274307251</v>
      </c>
      <c r="K358" s="84">
        <f>'5.Stata-DNSP&amp;State'!AG255</f>
        <v>0.99871784448623657</v>
      </c>
      <c r="L358" s="84">
        <f>'5.Stata-DNSP&amp;State'!AH255</f>
        <v>4.002723217010498</v>
      </c>
      <c r="M358" s="84">
        <f>'5.Stata-DNSP&amp;State'!AI255</f>
        <v>1.4004298448562622</v>
      </c>
      <c r="N358" s="84">
        <f>'5.Stata-DNSP&amp;State'!AJ255</f>
        <v>1.3057029247283936</v>
      </c>
      <c r="O358" s="85">
        <f>'5.Stata-DNSP&amp;State'!D255</f>
        <v>1.2027441263198853</v>
      </c>
      <c r="P358" s="84">
        <f t="shared" ref="P358" si="169">$H358/I358</f>
        <v>1.0534600139445331</v>
      </c>
      <c r="Q358" s="84">
        <f t="shared" ref="Q358" si="170">$H358/J358</f>
        <v>1.0705215575495435</v>
      </c>
      <c r="R358" s="84">
        <f t="shared" ref="R358" si="171">$H358/K358</f>
        <v>1.1794760053366897</v>
      </c>
      <c r="S358" s="84">
        <f t="shared" ref="S358" si="172">$H358/L358</f>
        <v>0.29429057914048773</v>
      </c>
      <c r="T358" s="84">
        <f t="shared" ref="T358" si="173">$H358/M358</f>
        <v>0.84114440862548168</v>
      </c>
      <c r="U358" s="84">
        <f t="shared" ref="U358" si="174">$H358/N358</f>
        <v>0.90216825846363979</v>
      </c>
      <c r="V358" s="85">
        <f>'5.Stata-DNSP&amp;State'!I255</f>
        <v>0.93907052278518677</v>
      </c>
      <c r="W358" s="115"/>
      <c r="X358" s="115"/>
      <c r="Y358" s="305">
        <v>2021</v>
      </c>
      <c r="Z358" s="157">
        <f>B358-'Individ-I&amp;O Tables'!B371</f>
        <v>-4.9671936031003838E-7</v>
      </c>
      <c r="AA358" s="157">
        <f>C358-'Individ-I&amp;O Tables'!C371</f>
        <v>1.2710571284380023E-7</v>
      </c>
      <c r="AB358" s="157">
        <f>D358-'Individ-I&amp;O Tables'!D371</f>
        <v>-1.4729309083527653E-7</v>
      </c>
      <c r="AC358" s="157">
        <f>E358-'Individ-I&amp;O Tables'!E371</f>
        <v>2.9243469246154064E-7</v>
      </c>
      <c r="AD358" s="157">
        <f>F358-'Individ-I&amp;O Tables'!F371</f>
        <v>5.6840515139100489E-7</v>
      </c>
      <c r="AE358" s="157"/>
      <c r="AF358" s="157">
        <f>H358-'Individ-I&amp;O Tables'!H371</f>
        <v>-2.6632690430794526E-7</v>
      </c>
      <c r="AG358" s="302">
        <f>I358-'Individ-I&amp;O Tables'!I371</f>
        <v>-4.7982788076161853E-7</v>
      </c>
      <c r="AH358" s="157">
        <f>J358-'Individ-I&amp;O Tables'!J371</f>
        <v>3.2743072519991756E-7</v>
      </c>
      <c r="AI358" s="157">
        <f>K358-'Individ-I&amp;O Tables'!K371</f>
        <v>4.448623658337425E-8</v>
      </c>
      <c r="AJ358" s="157">
        <f>L358-'Individ-I&amp;O Tables'!L371</f>
        <v>2.1701049846001297E-7</v>
      </c>
      <c r="AK358" s="157">
        <f>M358-'Individ-I&amp;O Tables'!M371</f>
        <v>-1.5514373785663338E-7</v>
      </c>
      <c r="AL358" s="157">
        <f>N358-'Individ-I&amp;O Tables'!N371</f>
        <v>-7.527160650333542E-8</v>
      </c>
      <c r="AM358" s="299">
        <f>O358-'Individ-I&amp;O Tables'!P371</f>
        <v>1.2631988521860649E-7</v>
      </c>
      <c r="AN358" s="157">
        <f>P358-'Individ-I&amp;O Tables'!Q371</f>
        <v>1.3944533083787292E-8</v>
      </c>
      <c r="AO358" s="157">
        <f>Q358-'Individ-I&amp;O Tables'!R371</f>
        <v>-4.4245045649482506E-7</v>
      </c>
      <c r="AP358" s="157">
        <f>R358-'Individ-I&amp;O Tables'!S371</f>
        <v>5.3366897567741489E-9</v>
      </c>
      <c r="AQ358" s="157">
        <f>S358-'Individ-I&amp;O Tables'!T371</f>
        <v>-2.0859512284143733E-8</v>
      </c>
      <c r="AR358" s="157">
        <f>T358-'Individ-I&amp;O Tables'!U371</f>
        <v>8.6254816622499675E-9</v>
      </c>
      <c r="AS358" s="157">
        <f>U358-'Individ-I&amp;O Tables'!V371</f>
        <v>-4.1536360240179704E-8</v>
      </c>
      <c r="AT358" s="299">
        <f>V358-'Individ-I&amp;O Tables'!W371</f>
        <v>2.2785186737372953E-8</v>
      </c>
    </row>
    <row r="359" spans="1:46" s="2" customFormat="1" ht="14">
      <c r="A359" s="77"/>
      <c r="B359" s="87"/>
      <c r="C359" s="87"/>
      <c r="D359" s="87"/>
      <c r="E359" s="87"/>
      <c r="F359" s="87"/>
      <c r="G359" s="78"/>
      <c r="H359" s="87"/>
      <c r="I359" s="87"/>
      <c r="J359" s="87"/>
      <c r="K359" s="87"/>
      <c r="L359" s="87"/>
      <c r="M359" s="87"/>
      <c r="N359" s="87"/>
      <c r="O359" s="87"/>
      <c r="P359" s="87"/>
      <c r="Q359" s="87"/>
      <c r="R359" s="87"/>
      <c r="S359" s="87"/>
      <c r="T359" s="87"/>
      <c r="U359" s="87"/>
      <c r="V359" s="87"/>
      <c r="W359" s="315"/>
      <c r="X359" s="165"/>
    </row>
    <row r="360" spans="1:46" s="2" customFormat="1" ht="14">
      <c r="A360" s="77"/>
      <c r="B360" s="87"/>
      <c r="C360" s="87"/>
      <c r="D360" s="87"/>
      <c r="E360" s="87"/>
      <c r="F360" s="87"/>
      <c r="G360" s="78"/>
      <c r="H360" s="87"/>
      <c r="I360" s="87"/>
      <c r="J360" s="87"/>
      <c r="K360" s="87"/>
      <c r="L360" s="87"/>
      <c r="M360" s="87"/>
      <c r="N360" s="87"/>
      <c r="O360" s="87"/>
      <c r="P360" s="87"/>
      <c r="Q360" s="87"/>
      <c r="R360" s="87"/>
      <c r="S360" s="87"/>
      <c r="T360" s="87"/>
      <c r="U360" s="87"/>
      <c r="V360" s="87"/>
      <c r="W360" s="315"/>
      <c r="X360" s="165"/>
    </row>
    <row r="361" spans="1:46" s="2" customFormat="1" ht="14">
      <c r="A361" s="77"/>
      <c r="B361" s="87"/>
      <c r="C361" s="87"/>
      <c r="D361" s="87"/>
      <c r="E361" s="87"/>
      <c r="F361" s="87"/>
      <c r="G361" s="87"/>
      <c r="H361" s="87"/>
      <c r="I361" s="87"/>
      <c r="J361" s="87"/>
      <c r="K361" s="87"/>
      <c r="L361" s="87"/>
      <c r="M361" s="87"/>
      <c r="N361" s="87"/>
      <c r="O361" s="87"/>
      <c r="P361" s="87"/>
      <c r="Q361" s="87"/>
      <c r="R361" s="87"/>
      <c r="S361" s="87"/>
      <c r="T361" s="87"/>
      <c r="U361" s="87"/>
      <c r="V361" s="87"/>
      <c r="W361" s="316"/>
    </row>
    <row r="362" spans="1:46" s="2" customFormat="1">
      <c r="A362" s="123"/>
      <c r="B362" s="122"/>
      <c r="C362" s="122"/>
      <c r="D362" s="122"/>
      <c r="E362" s="122"/>
      <c r="F362" s="122"/>
      <c r="G362" s="122"/>
      <c r="H362" s="122"/>
      <c r="I362" s="122"/>
      <c r="J362" s="118"/>
      <c r="K362" s="115"/>
      <c r="L362" s="115"/>
      <c r="M362" s="115"/>
      <c r="N362" s="115"/>
      <c r="O362" s="115"/>
      <c r="P362" s="115"/>
      <c r="Q362" s="115"/>
      <c r="R362" s="115"/>
      <c r="S362" s="115"/>
      <c r="T362" s="115"/>
      <c r="U362" s="115"/>
      <c r="V362" s="115"/>
      <c r="W362" s="115"/>
    </row>
    <row r="363" spans="1:46" s="2" customFormat="1">
      <c r="A363" s="167"/>
      <c r="B363" s="168"/>
      <c r="C363" s="168"/>
      <c r="D363" s="168"/>
      <c r="E363" s="168"/>
      <c r="F363" s="168"/>
      <c r="G363" s="168"/>
      <c r="H363" s="168"/>
      <c r="I363" s="168"/>
      <c r="J363" s="135"/>
    </row>
    <row r="364" spans="1:46" s="2" customFormat="1">
      <c r="A364" s="170" t="s">
        <v>495</v>
      </c>
      <c r="B364" s="135"/>
      <c r="C364" s="135"/>
      <c r="D364" s="135"/>
      <c r="E364" s="135"/>
      <c r="F364" s="135"/>
      <c r="G364" s="135"/>
      <c r="H364" s="135"/>
      <c r="I364" s="135"/>
      <c r="J364" s="135"/>
      <c r="K364" s="135"/>
      <c r="L364" s="135"/>
      <c r="M364" s="135"/>
      <c r="N364" s="135"/>
      <c r="O364" s="135"/>
      <c r="P364" s="135"/>
      <c r="Q364" s="135"/>
      <c r="R364" s="135"/>
      <c r="S364" s="135"/>
      <c r="T364" s="135"/>
      <c r="U364" s="135"/>
      <c r="V364" s="135"/>
    </row>
    <row r="365" spans="1:46" s="2" customFormat="1">
      <c r="A365" s="394"/>
      <c r="B365" s="414" t="s">
        <v>153</v>
      </c>
      <c r="C365" s="413"/>
      <c r="D365" s="413"/>
      <c r="E365" s="413"/>
      <c r="F365" s="413"/>
      <c r="G365" s="413"/>
      <c r="H365" s="415"/>
      <c r="I365" s="414" t="s">
        <v>154</v>
      </c>
      <c r="J365" s="413"/>
      <c r="K365" s="413"/>
      <c r="L365" s="413"/>
      <c r="M365" s="413"/>
      <c r="N365" s="413"/>
      <c r="O365" s="415"/>
      <c r="P365" s="414" t="s">
        <v>155</v>
      </c>
      <c r="Q365" s="413"/>
      <c r="R365" s="413"/>
      <c r="S365" s="413"/>
      <c r="T365" s="413"/>
      <c r="U365" s="413"/>
      <c r="V365" s="415"/>
      <c r="Y365" s="293"/>
      <c r="Z365" s="413" t="s">
        <v>153</v>
      </c>
      <c r="AA365" s="413"/>
      <c r="AB365" s="413"/>
      <c r="AC365" s="413"/>
      <c r="AD365" s="413"/>
      <c r="AE365" s="413"/>
      <c r="AF365" s="413"/>
      <c r="AG365" s="414" t="s">
        <v>154</v>
      </c>
      <c r="AH365" s="413"/>
      <c r="AI365" s="413"/>
      <c r="AJ365" s="413"/>
      <c r="AK365" s="413"/>
      <c r="AL365" s="413"/>
      <c r="AM365" s="415"/>
      <c r="AN365" s="413" t="s">
        <v>155</v>
      </c>
      <c r="AO365" s="413"/>
      <c r="AP365" s="413"/>
      <c r="AQ365" s="413"/>
      <c r="AR365" s="413"/>
      <c r="AS365" s="413"/>
      <c r="AT365" s="415"/>
    </row>
    <row r="366" spans="1:46" s="2" customFormat="1" ht="30">
      <c r="A366" s="303" t="s">
        <v>7</v>
      </c>
      <c r="B366" s="312" t="s">
        <v>37</v>
      </c>
      <c r="C366" s="169" t="s">
        <v>39</v>
      </c>
      <c r="D366" s="169" t="s">
        <v>13</v>
      </c>
      <c r="E366" s="169" t="s">
        <v>38</v>
      </c>
      <c r="F366" s="169" t="s">
        <v>156</v>
      </c>
      <c r="G366" s="310" t="s">
        <v>42</v>
      </c>
      <c r="H366" s="75" t="s">
        <v>43</v>
      </c>
      <c r="I366" s="73" t="s">
        <v>40</v>
      </c>
      <c r="J366" s="74" t="s">
        <v>158</v>
      </c>
      <c r="K366" s="74" t="s">
        <v>157</v>
      </c>
      <c r="L366" s="74" t="s">
        <v>159</v>
      </c>
      <c r="M366" s="74" t="s">
        <v>160</v>
      </c>
      <c r="N366" s="74" t="s">
        <v>41</v>
      </c>
      <c r="O366" s="75" t="s">
        <v>44</v>
      </c>
      <c r="P366" s="73" t="s">
        <v>40</v>
      </c>
      <c r="Q366" s="74" t="s">
        <v>158</v>
      </c>
      <c r="R366" s="74" t="s">
        <v>157</v>
      </c>
      <c r="S366" s="74" t="s">
        <v>159</v>
      </c>
      <c r="T366" s="74" t="s">
        <v>160</v>
      </c>
      <c r="U366" s="74" t="s">
        <v>41</v>
      </c>
      <c r="V366" s="76" t="s">
        <v>11</v>
      </c>
      <c r="Y366" s="303" t="s">
        <v>7</v>
      </c>
      <c r="Z366" s="169" t="s">
        <v>37</v>
      </c>
      <c r="AA366" s="169" t="s">
        <v>39</v>
      </c>
      <c r="AB366" s="169" t="s">
        <v>13</v>
      </c>
      <c r="AC366" s="169" t="s">
        <v>38</v>
      </c>
      <c r="AD366" s="169" t="s">
        <v>156</v>
      </c>
      <c r="AE366" s="169" t="s">
        <v>42</v>
      </c>
      <c r="AF366" s="169" t="s">
        <v>43</v>
      </c>
      <c r="AG366" s="73" t="s">
        <v>40</v>
      </c>
      <c r="AH366" s="74" t="s">
        <v>158</v>
      </c>
      <c r="AI366" s="74" t="s">
        <v>157</v>
      </c>
      <c r="AJ366" s="74" t="s">
        <v>159</v>
      </c>
      <c r="AK366" s="74" t="s">
        <v>160</v>
      </c>
      <c r="AL366" s="74" t="s">
        <v>41</v>
      </c>
      <c r="AM366" s="75" t="s">
        <v>44</v>
      </c>
      <c r="AN366" s="74" t="s">
        <v>40</v>
      </c>
      <c r="AO366" s="74" t="s">
        <v>158</v>
      </c>
      <c r="AP366" s="74" t="s">
        <v>157</v>
      </c>
      <c r="AQ366" s="74" t="s">
        <v>159</v>
      </c>
      <c r="AR366" s="74" t="s">
        <v>160</v>
      </c>
      <c r="AS366" s="74" t="s">
        <v>41</v>
      </c>
      <c r="AT366" s="76" t="s">
        <v>11</v>
      </c>
    </row>
    <row r="367" spans="1:46" s="2" customFormat="1" ht="14">
      <c r="A367" s="304">
        <v>2006</v>
      </c>
      <c r="B367" s="82">
        <f>'5.Stata-DNSP&amp;State'!Z257</f>
        <v>1</v>
      </c>
      <c r="C367" s="78">
        <f>'5.Stata-DNSP&amp;State'!AA257</f>
        <v>1</v>
      </c>
      <c r="D367" s="78">
        <f>'5.Stata-DNSP&amp;State'!AB257</f>
        <v>1</v>
      </c>
      <c r="E367" s="78">
        <f>'5.Stata-DNSP&amp;State'!AC257</f>
        <v>1</v>
      </c>
      <c r="F367" s="78">
        <f>'5.Stata-DNSP&amp;State'!AD257</f>
        <v>1</v>
      </c>
      <c r="G367" s="88"/>
      <c r="H367" s="79">
        <f>'5.Stata-DNSP&amp;State'!C257</f>
        <v>1</v>
      </c>
      <c r="I367" s="82">
        <f>'5.Stata-DNSP&amp;State'!AE257</f>
        <v>1</v>
      </c>
      <c r="J367" s="78">
        <f>'5.Stata-DNSP&amp;State'!AF257</f>
        <v>1</v>
      </c>
      <c r="K367" s="78">
        <f>'5.Stata-DNSP&amp;State'!AG257</f>
        <v>1</v>
      </c>
      <c r="L367" s="78">
        <f>'5.Stata-DNSP&amp;State'!AH257</f>
        <v>1</v>
      </c>
      <c r="M367" s="78">
        <f>'5.Stata-DNSP&amp;State'!AI257</f>
        <v>1</v>
      </c>
      <c r="N367" s="78">
        <f>'5.Stata-DNSP&amp;State'!AJ257</f>
        <v>1</v>
      </c>
      <c r="O367" s="79">
        <f>'5.Stata-DNSP&amp;State'!D257</f>
        <v>1</v>
      </c>
      <c r="P367" s="80">
        <f t="shared" ref="P367:P381" si="175">$H367/I367</f>
        <v>1</v>
      </c>
      <c r="Q367" s="88">
        <f t="shared" ref="Q367:Q381" si="176">$H367/J367</f>
        <v>1</v>
      </c>
      <c r="R367" s="88">
        <f t="shared" ref="R367:R381" si="177">$H367/K367</f>
        <v>1</v>
      </c>
      <c r="S367" s="88">
        <f t="shared" ref="S367:S381" si="178">$H367/L367</f>
        <v>1</v>
      </c>
      <c r="T367" s="88">
        <f t="shared" ref="T367:T381" si="179">$H367/M367</f>
        <v>1</v>
      </c>
      <c r="U367" s="88">
        <f t="shared" ref="U367:U381" si="180">$H367/N367</f>
        <v>1</v>
      </c>
      <c r="V367" s="89">
        <f>'5.Stata-DNSP&amp;State'!I257</f>
        <v>1</v>
      </c>
      <c r="Y367" s="304">
        <v>2006</v>
      </c>
      <c r="Z367" s="156">
        <f>B367-'Individ-I&amp;O Tables'!B381</f>
        <v>0</v>
      </c>
      <c r="AA367" s="156">
        <f>C367-'Individ-I&amp;O Tables'!C381</f>
        <v>0</v>
      </c>
      <c r="AB367" s="156">
        <f>D367-'Individ-I&amp;O Tables'!D381</f>
        <v>0</v>
      </c>
      <c r="AC367" s="156">
        <f>E367-'Individ-I&amp;O Tables'!E381</f>
        <v>0</v>
      </c>
      <c r="AD367" s="156">
        <f>F367-'Individ-I&amp;O Tables'!F381</f>
        <v>0</v>
      </c>
      <c r="AE367" s="156"/>
      <c r="AF367" s="156">
        <f>H367-'Individ-I&amp;O Tables'!H381</f>
        <v>0</v>
      </c>
      <c r="AG367" s="300">
        <f>I367-'Individ-I&amp;O Tables'!I381</f>
        <v>0</v>
      </c>
      <c r="AH367" s="156">
        <f>J367-'Individ-I&amp;O Tables'!J381</f>
        <v>0</v>
      </c>
      <c r="AI367" s="156">
        <f>K367-'Individ-I&amp;O Tables'!K381</f>
        <v>0</v>
      </c>
      <c r="AJ367" s="156">
        <f>L367-'Individ-I&amp;O Tables'!L381</f>
        <v>0</v>
      </c>
      <c r="AK367" s="156">
        <f>M367-'Individ-I&amp;O Tables'!M381</f>
        <v>0</v>
      </c>
      <c r="AL367" s="156">
        <f>N367-'Individ-I&amp;O Tables'!N381</f>
        <v>0</v>
      </c>
      <c r="AM367" s="296">
        <f>O367-'Individ-I&amp;O Tables'!P381</f>
        <v>0</v>
      </c>
      <c r="AN367" s="156">
        <f>P367-'Individ-I&amp;O Tables'!Q381</f>
        <v>0</v>
      </c>
      <c r="AO367" s="156">
        <f>Q367-'Individ-I&amp;O Tables'!R381</f>
        <v>0</v>
      </c>
      <c r="AP367" s="156">
        <f>R367-'Individ-I&amp;O Tables'!S381</f>
        <v>0</v>
      </c>
      <c r="AQ367" s="156">
        <f>S367-'Individ-I&amp;O Tables'!T381</f>
        <v>0</v>
      </c>
      <c r="AR367" s="156">
        <f>T367-'Individ-I&amp;O Tables'!U381</f>
        <v>0</v>
      </c>
      <c r="AS367" s="156">
        <f>U367-'Individ-I&amp;O Tables'!V381</f>
        <v>0</v>
      </c>
      <c r="AT367" s="296">
        <f>V367-'Individ-I&amp;O Tables'!W381</f>
        <v>0</v>
      </c>
    </row>
    <row r="368" spans="1:46" s="2" customFormat="1" ht="14">
      <c r="A368" s="304">
        <v>2007</v>
      </c>
      <c r="B368" s="82">
        <f>'5.Stata-DNSP&amp;State'!Z258</f>
        <v>1.0104151964187622</v>
      </c>
      <c r="C368" s="78">
        <f>'5.Stata-DNSP&amp;State'!AA258</f>
        <v>1.0090965032577515</v>
      </c>
      <c r="D368" s="78">
        <f>'5.Stata-DNSP&amp;State'!AB258</f>
        <v>1.0099397897720337</v>
      </c>
      <c r="E368" s="78">
        <f>'5.Stata-DNSP&amp;State'!AC258</f>
        <v>0.96466356515884399</v>
      </c>
      <c r="F368" s="78">
        <f>'5.Stata-DNSP&amp;State'!AD258</f>
        <v>0.86599475145339966</v>
      </c>
      <c r="G368" s="78"/>
      <c r="H368" s="79">
        <f>'5.Stata-DNSP&amp;State'!C258</f>
        <v>1.0165520906448364</v>
      </c>
      <c r="I368" s="82">
        <f>'5.Stata-DNSP&amp;State'!AE258</f>
        <v>0.99612510204315186</v>
      </c>
      <c r="J368" s="78">
        <f>'5.Stata-DNSP&amp;State'!AF258</f>
        <v>0.99893051385879517</v>
      </c>
      <c r="K368" s="78">
        <f>'5.Stata-DNSP&amp;State'!AG258</f>
        <v>0.99516105651855469</v>
      </c>
      <c r="L368" s="78">
        <f>'5.Stata-DNSP&amp;State'!AH258</f>
        <v>1.0085593461990356</v>
      </c>
      <c r="M368" s="78">
        <f>'5.Stata-DNSP&amp;State'!AI258</f>
        <v>1.0597759485244751</v>
      </c>
      <c r="N368" s="78">
        <f>'5.Stata-DNSP&amp;State'!AJ258</f>
        <v>1.056954026222229</v>
      </c>
      <c r="O368" s="79">
        <f>'5.Stata-DNSP&amp;State'!D258</f>
        <v>1.021414041519165</v>
      </c>
      <c r="P368" s="82">
        <f t="shared" si="175"/>
        <v>1.020506448999013</v>
      </c>
      <c r="Q368" s="78">
        <f t="shared" si="176"/>
        <v>1.0176404429953494</v>
      </c>
      <c r="R368" s="78">
        <f t="shared" si="177"/>
        <v>1.0214950474460038</v>
      </c>
      <c r="S368" s="78">
        <f t="shared" si="178"/>
        <v>1.0079249123771676</v>
      </c>
      <c r="T368" s="78">
        <f t="shared" si="179"/>
        <v>0.95921415470900318</v>
      </c>
      <c r="U368" s="78">
        <f t="shared" si="180"/>
        <v>0.96177512495808604</v>
      </c>
      <c r="V368" s="79">
        <f>'5.Stata-DNSP&amp;State'!I258</f>
        <v>0.97858399152755737</v>
      </c>
      <c r="Y368" s="304">
        <v>2007</v>
      </c>
      <c r="Z368" s="60">
        <f>B368-'Individ-I&amp;O Tables'!B382</f>
        <v>1.9641876214393506E-7</v>
      </c>
      <c r="AA368" s="60">
        <f>C368-'Individ-I&amp;O Tables'!C382</f>
        <v>5.0325775147186391E-7</v>
      </c>
      <c r="AB368" s="60">
        <f>D368-'Individ-I&amp;O Tables'!D382</f>
        <v>-2.102279663684925E-7</v>
      </c>
      <c r="AC368" s="60">
        <f>E368-'Individ-I&amp;O Tables'!E382</f>
        <v>-3.4841155960307901E-8</v>
      </c>
      <c r="AD368" s="60">
        <f>F368-'Individ-I&amp;O Tables'!F382</f>
        <v>5.1453399652068299E-8</v>
      </c>
      <c r="AE368" s="60"/>
      <c r="AF368" s="60">
        <f>H368-'Individ-I&amp;O Tables'!H382</f>
        <v>9.0644836525655137E-8</v>
      </c>
      <c r="AG368" s="301">
        <f>I368-'Individ-I&amp;O Tables'!I382</f>
        <v>2.0431518699126627E-9</v>
      </c>
      <c r="AH368" s="60">
        <f>J368-'Individ-I&amp;O Tables'!J382</f>
        <v>1.3858795111509892E-8</v>
      </c>
      <c r="AI368" s="60">
        <f>K368-'Individ-I&amp;O Tables'!K382</f>
        <v>5.6518554725215608E-8</v>
      </c>
      <c r="AJ368" s="60">
        <f>L368-'Individ-I&amp;O Tables'!L382</f>
        <v>3.4619903566124322E-7</v>
      </c>
      <c r="AK368" s="60">
        <f>M368-'Individ-I&amp;O Tables'!M382</f>
        <v>-5.1475524953659146E-8</v>
      </c>
      <c r="AL368" s="60">
        <f>N368-'Individ-I&amp;O Tables'!N382</f>
        <v>2.6222229054795321E-8</v>
      </c>
      <c r="AM368" s="297">
        <f>O368-'Individ-I&amp;O Tables'!P382</f>
        <v>4.1519164994952007E-8</v>
      </c>
      <c r="AN368" s="60">
        <f>P368-'Individ-I&amp;O Tables'!Q382</f>
        <v>-5.510009870590693E-7</v>
      </c>
      <c r="AO368" s="60">
        <f>Q368-'Individ-I&amp;O Tables'!R382</f>
        <v>-5.5700465062535898E-7</v>
      </c>
      <c r="AP368" s="60">
        <f>R368-'Individ-I&amp;O Tables'!S382</f>
        <v>4.7446003792472879E-8</v>
      </c>
      <c r="AQ368" s="60">
        <f>S368-'Individ-I&amp;O Tables'!T382</f>
        <v>-8.7622832323219768E-8</v>
      </c>
      <c r="AR368" s="60">
        <f>T368-'Individ-I&amp;O Tables'!U382</f>
        <v>-2.4529099684755806E-7</v>
      </c>
      <c r="AS368" s="60">
        <f>U368-'Individ-I&amp;O Tables'!V382</f>
        <v>-2.7504191391081179E-7</v>
      </c>
      <c r="AT368" s="297">
        <f>V368-'Individ-I&amp;O Tables'!W382</f>
        <v>-3.0847244258946915E-7</v>
      </c>
    </row>
    <row r="369" spans="1:46" s="2" customFormat="1" ht="14">
      <c r="A369" s="304">
        <v>2008</v>
      </c>
      <c r="B369" s="82">
        <f>'5.Stata-DNSP&amp;State'!Z259</f>
        <v>1.0240006446838379</v>
      </c>
      <c r="C369" s="78">
        <f>'5.Stata-DNSP&amp;State'!AA259</f>
        <v>1.0228875875473022</v>
      </c>
      <c r="D369" s="78">
        <f>'5.Stata-DNSP&amp;State'!AB259</f>
        <v>1.0200536251068115</v>
      </c>
      <c r="E369" s="78">
        <f>'5.Stata-DNSP&amp;State'!AC259</f>
        <v>0.95429503917694092</v>
      </c>
      <c r="F369" s="78">
        <f>'5.Stata-DNSP&amp;State'!AD259</f>
        <v>0.91887223720550537</v>
      </c>
      <c r="G369" s="78"/>
      <c r="H369" s="79">
        <f>'5.Stata-DNSP&amp;State'!C259</f>
        <v>1.0104641914367676</v>
      </c>
      <c r="I369" s="82">
        <f>'5.Stata-DNSP&amp;State'!AE259</f>
        <v>1.2860546112060547</v>
      </c>
      <c r="J369" s="78">
        <f>'5.Stata-DNSP&amp;State'!AF259</f>
        <v>1.0134189128875732</v>
      </c>
      <c r="K369" s="78">
        <f>'5.Stata-DNSP&amp;State'!AG259</f>
        <v>1.0310322046279907</v>
      </c>
      <c r="L369" s="78">
        <f>'5.Stata-DNSP&amp;State'!AH259</f>
        <v>0.99432575702667236</v>
      </c>
      <c r="M369" s="78">
        <f>'5.Stata-DNSP&amp;State'!AI259</f>
        <v>1.0393600463867188</v>
      </c>
      <c r="N369" s="78">
        <f>'5.Stata-DNSP&amp;State'!AJ259</f>
        <v>1.1043961048126221</v>
      </c>
      <c r="O369" s="79">
        <f>'5.Stata-DNSP&amp;State'!D259</f>
        <v>1.1515821218490601</v>
      </c>
      <c r="P369" s="82">
        <f t="shared" si="175"/>
        <v>0.78570861815048432</v>
      </c>
      <c r="Q369" s="78">
        <f t="shared" si="176"/>
        <v>0.99708440269543952</v>
      </c>
      <c r="R369" s="78">
        <f t="shared" si="177"/>
        <v>0.98005104680639499</v>
      </c>
      <c r="S369" s="78">
        <f t="shared" si="178"/>
        <v>1.0162305303830748</v>
      </c>
      <c r="T369" s="78">
        <f t="shared" si="179"/>
        <v>0.97219841665993789</v>
      </c>
      <c r="U369" s="78">
        <f t="shared" si="180"/>
        <v>0.91494726125297998</v>
      </c>
      <c r="V369" s="79">
        <f>'5.Stata-DNSP&amp;State'!I259</f>
        <v>0.94878149032592773</v>
      </c>
      <c r="Y369" s="304">
        <v>2008</v>
      </c>
      <c r="Z369" s="60">
        <f>B369-'Individ-I&amp;O Tables'!B383</f>
        <v>-3.5531616204842464E-7</v>
      </c>
      <c r="AA369" s="60">
        <f>C369-'Individ-I&amp;O Tables'!C383</f>
        <v>-4.124526977733467E-7</v>
      </c>
      <c r="AB369" s="60">
        <f>D369-'Individ-I&amp;O Tables'!D383</f>
        <v>-3.7489318849281972E-7</v>
      </c>
      <c r="AC369" s="60">
        <f>E369-'Individ-I&amp;O Tables'!E383</f>
        <v>-6.0823059033765503E-8</v>
      </c>
      <c r="AD369" s="60">
        <f>F369-'Individ-I&amp;O Tables'!F383</f>
        <v>3.7205505343251843E-8</v>
      </c>
      <c r="AE369" s="60"/>
      <c r="AF369" s="60">
        <f>H369-'Individ-I&amp;O Tables'!H383</f>
        <v>1.9143676754929118E-7</v>
      </c>
      <c r="AG369" s="301">
        <f>I369-'Individ-I&amp;O Tables'!I383</f>
        <v>-3.8879394526070143E-7</v>
      </c>
      <c r="AH369" s="60">
        <f>J369-'Individ-I&amp;O Tables'!J383</f>
        <v>-8.7112426827573586E-8</v>
      </c>
      <c r="AI369" s="60">
        <f>K369-'Individ-I&amp;O Tables'!K383</f>
        <v>2.0462799077414218E-7</v>
      </c>
      <c r="AJ369" s="60">
        <f>L369-'Individ-I&amp;O Tables'!L383</f>
        <v>-4.2973327674111772E-8</v>
      </c>
      <c r="AK369" s="60">
        <f>M369-'Individ-I&amp;O Tables'!M383</f>
        <v>4.6386718688395945E-8</v>
      </c>
      <c r="AL369" s="60">
        <f>N369-'Individ-I&amp;O Tables'!N383</f>
        <v>1.0481262213701825E-7</v>
      </c>
      <c r="AM369" s="297">
        <f>O369-'Individ-I&amp;O Tables'!P383</f>
        <v>-8.7815093996468363E-7</v>
      </c>
      <c r="AN369" s="60">
        <f>P369-'Individ-I&amp;O Tables'!Q383</f>
        <v>1.1815048428509556E-7</v>
      </c>
      <c r="AO369" s="60">
        <f>Q369-'Individ-I&amp;O Tables'!R383</f>
        <v>2.695439538236144E-9</v>
      </c>
      <c r="AP369" s="60">
        <f>R369-'Individ-I&amp;O Tables'!S383</f>
        <v>4.680639498211292E-8</v>
      </c>
      <c r="AQ369" s="60">
        <f>S369-'Individ-I&amp;O Tables'!T383</f>
        <v>5.303830747926952E-7</v>
      </c>
      <c r="AR369" s="60">
        <f>T369-'Individ-I&amp;O Tables'!U383</f>
        <v>1.6659937873697572E-8</v>
      </c>
      <c r="AS369" s="60">
        <f>U369-'Individ-I&amp;O Tables'!V383</f>
        <v>6.1252980021464509E-8</v>
      </c>
      <c r="AT369" s="297">
        <f>V369-'Individ-I&amp;O Tables'!W383</f>
        <v>9.0325927737389122E-8</v>
      </c>
    </row>
    <row r="370" spans="1:46" s="2" customFormat="1" ht="14">
      <c r="A370" s="304">
        <v>2009</v>
      </c>
      <c r="B370" s="82">
        <f>'5.Stata-DNSP&amp;State'!Z260</f>
        <v>1.0164226293563843</v>
      </c>
      <c r="C370" s="78">
        <f>'5.Stata-DNSP&amp;State'!AA260</f>
        <v>1.048809289932251</v>
      </c>
      <c r="D370" s="78">
        <f>'5.Stata-DNSP&amp;State'!AB260</f>
        <v>1.0286585092544556</v>
      </c>
      <c r="E370" s="78">
        <f>'5.Stata-DNSP&amp;State'!AC260</f>
        <v>0.96330565214157104</v>
      </c>
      <c r="F370" s="78">
        <f>'5.Stata-DNSP&amp;State'!AD260</f>
        <v>1.0258475542068481</v>
      </c>
      <c r="G370" s="78"/>
      <c r="H370" s="79">
        <f>'5.Stata-DNSP&amp;State'!C260</f>
        <v>1.006611704826355</v>
      </c>
      <c r="I370" s="82">
        <f>'5.Stata-DNSP&amp;State'!AE260</f>
        <v>1.1796475648880005</v>
      </c>
      <c r="J370" s="78">
        <f>'5.Stata-DNSP&amp;State'!AF260</f>
        <v>1.042597770690918</v>
      </c>
      <c r="K370" s="78">
        <f>'5.Stata-DNSP&amp;State'!AG260</f>
        <v>1.0661003589630127</v>
      </c>
      <c r="L370" s="78">
        <f>'5.Stata-DNSP&amp;State'!AH260</f>
        <v>0.98448431491851807</v>
      </c>
      <c r="M370" s="78">
        <f>'5.Stata-DNSP&amp;State'!AI260</f>
        <v>1.0806527137756348</v>
      </c>
      <c r="N370" s="78">
        <f>'5.Stata-DNSP&amp;State'!AJ260</f>
        <v>1.1473398208618164</v>
      </c>
      <c r="O370" s="79">
        <f>'5.Stata-DNSP&amp;State'!D260</f>
        <v>1.1332316398620605</v>
      </c>
      <c r="P370" s="82">
        <f t="shared" si="175"/>
        <v>0.85331562984400844</v>
      </c>
      <c r="Q370" s="78">
        <f t="shared" si="176"/>
        <v>0.96548422903233777</v>
      </c>
      <c r="R370" s="78">
        <f t="shared" si="177"/>
        <v>0.94419976164859198</v>
      </c>
      <c r="S370" s="78">
        <f t="shared" si="178"/>
        <v>1.0224761223439789</v>
      </c>
      <c r="T370" s="78">
        <f t="shared" si="179"/>
        <v>0.93148491832256464</v>
      </c>
      <c r="U370" s="78">
        <f t="shared" si="180"/>
        <v>0.87734399741329083</v>
      </c>
      <c r="V370" s="79">
        <f>'5.Stata-DNSP&amp;State'!I260</f>
        <v>0.91283702850341797</v>
      </c>
      <c r="Y370" s="304">
        <v>2009</v>
      </c>
      <c r="Z370" s="60">
        <f>B370-'Individ-I&amp;O Tables'!B384</f>
        <v>-3.7064361579908223E-7</v>
      </c>
      <c r="AA370" s="60">
        <f>C370-'Individ-I&amp;O Tables'!C384</f>
        <v>2.8993225087425856E-7</v>
      </c>
      <c r="AB370" s="60">
        <f>D370-'Individ-I&amp;O Tables'!D384</f>
        <v>-4.9074554442363194E-7</v>
      </c>
      <c r="AC370" s="60">
        <f>E370-'Individ-I&amp;O Tables'!E384</f>
        <v>-4.7858428997571423E-8</v>
      </c>
      <c r="AD370" s="60">
        <f>F370-'Individ-I&amp;O Tables'!F384</f>
        <v>-4.4579315194859248E-7</v>
      </c>
      <c r="AE370" s="60"/>
      <c r="AF370" s="60">
        <f>H370-'Individ-I&amp;O Tables'!H384</f>
        <v>-2.9517364508180322E-7</v>
      </c>
      <c r="AG370" s="301">
        <f>I370-'Individ-I&amp;O Tables'!I384</f>
        <v>-4.3511199954160418E-7</v>
      </c>
      <c r="AH370" s="60">
        <f>J370-'Individ-I&amp;O Tables'!J384</f>
        <v>-2.2930908194496169E-7</v>
      </c>
      <c r="AI370" s="60">
        <f>K370-'Individ-I&amp;O Tables'!K384</f>
        <v>3.5896301264770614E-7</v>
      </c>
      <c r="AJ370" s="60">
        <f>L370-'Individ-I&amp;O Tables'!L384</f>
        <v>1.1491851803491215E-7</v>
      </c>
      <c r="AK370" s="60">
        <f>M370-'Individ-I&amp;O Tables'!M384</f>
        <v>-2.8622436532010909E-7</v>
      </c>
      <c r="AL370" s="60">
        <f>N370-'Individ-I&amp;O Tables'!N384</f>
        <v>-1.7913818362025324E-7</v>
      </c>
      <c r="AM370" s="297">
        <f>O370-'Individ-I&amp;O Tables'!P384</f>
        <v>-3.6013793947020645E-7</v>
      </c>
      <c r="AN370" s="60">
        <f>P370-'Individ-I&amp;O Tables'!Q384</f>
        <v>-7.0155991571674292E-8</v>
      </c>
      <c r="AO370" s="60">
        <f>Q370-'Individ-I&amp;O Tables'!R384</f>
        <v>-1.7096766224966586E-7</v>
      </c>
      <c r="AP370" s="60">
        <f>R370-'Individ-I&amp;O Tables'!S384</f>
        <v>-1.38351407996673E-7</v>
      </c>
      <c r="AQ370" s="60">
        <f>S370-'Individ-I&amp;O Tables'!T384</f>
        <v>1.2234397894772542E-7</v>
      </c>
      <c r="AR370" s="60">
        <f>T370-'Individ-I&amp;O Tables'!U384</f>
        <v>-1.8167743531805058E-7</v>
      </c>
      <c r="AS370" s="60">
        <f>U370-'Individ-I&amp;O Tables'!V384</f>
        <v>-1.0258670912755008E-7</v>
      </c>
      <c r="AT370" s="297">
        <f>V370-'Individ-I&amp;O Tables'!W384</f>
        <v>-2.7149658199387972E-7</v>
      </c>
    </row>
    <row r="371" spans="1:46" s="2" customFormat="1" ht="14">
      <c r="A371" s="304">
        <v>2010</v>
      </c>
      <c r="B371" s="82">
        <f>'5.Stata-DNSP&amp;State'!Z261</f>
        <v>1.0129318237304688</v>
      </c>
      <c r="C371" s="78">
        <f>'5.Stata-DNSP&amp;State'!AA261</f>
        <v>1.0488804578781128</v>
      </c>
      <c r="D371" s="78">
        <f>'5.Stata-DNSP&amp;State'!AB261</f>
        <v>1.0354973077774048</v>
      </c>
      <c r="E371" s="78">
        <f>'5.Stata-DNSP&amp;State'!AC261</f>
        <v>0.96849530935287476</v>
      </c>
      <c r="F371" s="78">
        <f>'5.Stata-DNSP&amp;State'!AD261</f>
        <v>0.7860303521156311</v>
      </c>
      <c r="G371" s="78"/>
      <c r="H371" s="79">
        <f>'5.Stata-DNSP&amp;State'!C261</f>
        <v>1.0533440113067627</v>
      </c>
      <c r="I371" s="82">
        <f>'5.Stata-DNSP&amp;State'!AE261</f>
        <v>1.2686022520065308</v>
      </c>
      <c r="J371" s="78">
        <f>'5.Stata-DNSP&amp;State'!AF261</f>
        <v>1.0777462720870972</v>
      </c>
      <c r="K371" s="78">
        <f>'5.Stata-DNSP&amp;State'!AG261</f>
        <v>1.0973254442214966</v>
      </c>
      <c r="L371" s="78">
        <f>'5.Stata-DNSP&amp;State'!AH261</f>
        <v>1.0114052295684814</v>
      </c>
      <c r="M371" s="78">
        <f>'5.Stata-DNSP&amp;State'!AI261</f>
        <v>1.1204184293746948</v>
      </c>
      <c r="N371" s="78">
        <f>'5.Stata-DNSP&amp;State'!AJ261</f>
        <v>1.1995854377746582</v>
      </c>
      <c r="O371" s="79">
        <f>'5.Stata-DNSP&amp;State'!D261</f>
        <v>1.1888332366943359</v>
      </c>
      <c r="P371" s="82">
        <f t="shared" si="175"/>
        <v>0.83031857277622123</v>
      </c>
      <c r="Q371" s="78">
        <f t="shared" si="176"/>
        <v>0.97735806524008795</v>
      </c>
      <c r="R371" s="78">
        <f t="shared" si="177"/>
        <v>0.95991942668755237</v>
      </c>
      <c r="S371" s="78">
        <f t="shared" si="178"/>
        <v>1.0414658541524198</v>
      </c>
      <c r="T371" s="78">
        <f t="shared" si="179"/>
        <v>0.94013449233839685</v>
      </c>
      <c r="U371" s="78">
        <f t="shared" si="180"/>
        <v>0.87809002855254159</v>
      </c>
      <c r="V371" s="79">
        <f>'5.Stata-DNSP&amp;State'!I261</f>
        <v>0.91948807239532471</v>
      </c>
      <c r="Y371" s="304">
        <v>2010</v>
      </c>
      <c r="Z371" s="60">
        <f>B371-'Individ-I&amp;O Tables'!B385</f>
        <v>-1.7626953119354027E-7</v>
      </c>
      <c r="AA371" s="60">
        <f>C371-'Individ-I&amp;O Tables'!C385</f>
        <v>4.5787811275843637E-7</v>
      </c>
      <c r="AB371" s="60">
        <f>D371-'Individ-I&amp;O Tables'!D385</f>
        <v>3.0777740489540406E-7</v>
      </c>
      <c r="AC371" s="60">
        <f>E371-'Individ-I&amp;O Tables'!E385</f>
        <v>9.352874807966316E-9</v>
      </c>
      <c r="AD371" s="60">
        <f>F371-'Individ-I&amp;O Tables'!F385</f>
        <v>-4.788436891445258E-8</v>
      </c>
      <c r="AE371" s="60"/>
      <c r="AF371" s="60">
        <f>H371-'Individ-I&amp;O Tables'!H385</f>
        <v>1.1306762637275369E-8</v>
      </c>
      <c r="AG371" s="301">
        <f>I371-'Individ-I&amp;O Tables'!I385</f>
        <v>2.5200653075430068E-7</v>
      </c>
      <c r="AH371" s="60">
        <f>J371-'Individ-I&amp;O Tables'!J385</f>
        <v>2.7208709707515766E-7</v>
      </c>
      <c r="AI371" s="60">
        <f>K371-'Individ-I&amp;O Tables'!K385</f>
        <v>4.4422149647616038E-7</v>
      </c>
      <c r="AJ371" s="60">
        <f>L371-'Individ-I&amp;O Tables'!L385</f>
        <v>2.2956848133581786E-7</v>
      </c>
      <c r="AK371" s="60">
        <f>M371-'Individ-I&amp;O Tables'!M385</f>
        <v>4.2937469491022284E-7</v>
      </c>
      <c r="AL371" s="60">
        <f>N371-'Individ-I&amp;O Tables'!N385</f>
        <v>4.3777465830174833E-7</v>
      </c>
      <c r="AM371" s="297">
        <f>O371-'Individ-I&amp;O Tables'!P385</f>
        <v>2.3669433590889355E-7</v>
      </c>
      <c r="AN371" s="60">
        <f>P371-'Individ-I&amp;O Tables'!Q385</f>
        <v>-2.272237787925846E-7</v>
      </c>
      <c r="AO371" s="60">
        <f>Q371-'Individ-I&amp;O Tables'!R385</f>
        <v>-3.3475991201292743E-7</v>
      </c>
      <c r="AP371" s="60">
        <f>R371-'Individ-I&amp;O Tables'!S385</f>
        <v>-2.7331244767392349E-7</v>
      </c>
      <c r="AQ371" s="60">
        <f>S371-'Individ-I&amp;O Tables'!T385</f>
        <v>-1.4584758023516997E-7</v>
      </c>
      <c r="AR371" s="60">
        <f>T371-'Individ-I&amp;O Tables'!U385</f>
        <v>-4.0766160314120725E-7</v>
      </c>
      <c r="AS371" s="60">
        <f>U371-'Individ-I&amp;O Tables'!V385</f>
        <v>-2.7144745839979834E-7</v>
      </c>
      <c r="AT371" s="297">
        <f>V371-'Individ-I&amp;O Tables'!W385</f>
        <v>-5.2760467528223387E-7</v>
      </c>
    </row>
    <row r="372" spans="1:46" s="2" customFormat="1" ht="14">
      <c r="A372" s="304">
        <v>2011</v>
      </c>
      <c r="B372" s="82">
        <f>'5.Stata-DNSP&amp;State'!Z262</f>
        <v>1.0123651027679443</v>
      </c>
      <c r="C372" s="78">
        <f>'5.Stata-DNSP&amp;State'!AA262</f>
        <v>1.0764169692993164</v>
      </c>
      <c r="D372" s="78">
        <f>'5.Stata-DNSP&amp;State'!AB262</f>
        <v>1.0449073314666748</v>
      </c>
      <c r="E372" s="78">
        <f>'5.Stata-DNSP&amp;State'!AC262</f>
        <v>0.97898620367050171</v>
      </c>
      <c r="F372" s="78">
        <f>'5.Stata-DNSP&amp;State'!AD262</f>
        <v>0.87290716171264648</v>
      </c>
      <c r="G372" s="78"/>
      <c r="H372" s="79">
        <f>'5.Stata-DNSP&amp;State'!C262</f>
        <v>1.0555893182754517</v>
      </c>
      <c r="I372" s="82">
        <f>'5.Stata-DNSP&amp;State'!AE262</f>
        <v>1.2536143064498901</v>
      </c>
      <c r="J372" s="78">
        <f>'5.Stata-DNSP&amp;State'!AF262</f>
        <v>1.1050578355789185</v>
      </c>
      <c r="K372" s="78">
        <f>'5.Stata-DNSP&amp;State'!AG262</f>
        <v>1.1331920623779297</v>
      </c>
      <c r="L372" s="78">
        <f>'5.Stata-DNSP&amp;State'!AH262</f>
        <v>1.0372141599655151</v>
      </c>
      <c r="M372" s="78">
        <f>'5.Stata-DNSP&amp;State'!AI262</f>
        <v>1.1769793033599854</v>
      </c>
      <c r="N372" s="78">
        <f>'5.Stata-DNSP&amp;State'!AJ262</f>
        <v>1.2182881832122803</v>
      </c>
      <c r="O372" s="79">
        <f>'5.Stata-DNSP&amp;State'!D262</f>
        <v>1.2019532918930054</v>
      </c>
      <c r="P372" s="82">
        <f t="shared" si="175"/>
        <v>0.84203675153067981</v>
      </c>
      <c r="Q372" s="78">
        <f t="shared" si="176"/>
        <v>0.95523445406135576</v>
      </c>
      <c r="R372" s="78">
        <f t="shared" si="177"/>
        <v>0.93151845421540125</v>
      </c>
      <c r="S372" s="78">
        <f t="shared" si="178"/>
        <v>1.0177158768354526</v>
      </c>
      <c r="T372" s="78">
        <f t="shared" si="179"/>
        <v>0.89686310987967655</v>
      </c>
      <c r="U372" s="78">
        <f t="shared" si="180"/>
        <v>0.86645289088511235</v>
      </c>
      <c r="V372" s="79">
        <f>'5.Stata-DNSP&amp;State'!I262</f>
        <v>0.89781266450881958</v>
      </c>
      <c r="Y372" s="304">
        <v>2011</v>
      </c>
      <c r="Z372" s="60">
        <f>B372-'Individ-I&amp;O Tables'!B386</f>
        <v>1.0276794437658054E-7</v>
      </c>
      <c r="AA372" s="60">
        <f>C372-'Individ-I&amp;O Tables'!C386</f>
        <v>-3.0700683550932695E-8</v>
      </c>
      <c r="AB372" s="60">
        <f>D372-'Individ-I&amp;O Tables'!D386</f>
        <v>3.3146667477446101E-7</v>
      </c>
      <c r="AC372" s="60">
        <f>E372-'Individ-I&amp;O Tables'!E386</f>
        <v>3.6705016803750823E-9</v>
      </c>
      <c r="AD372" s="60">
        <f>F372-'Individ-I&amp;O Tables'!F386</f>
        <v>6.171264643750618E-8</v>
      </c>
      <c r="AE372" s="60"/>
      <c r="AF372" s="60">
        <f>H372-'Individ-I&amp;O Tables'!H386</f>
        <v>-6.8172454836812335E-7</v>
      </c>
      <c r="AG372" s="301">
        <f>I372-'Individ-I&amp;O Tables'!I386</f>
        <v>3.0644989013062229E-7</v>
      </c>
      <c r="AH372" s="60">
        <f>J372-'Individ-I&amp;O Tables'!J386</f>
        <v>-1.6442108163872149E-7</v>
      </c>
      <c r="AI372" s="60">
        <f>K372-'Individ-I&amp;O Tables'!K386</f>
        <v>6.2377929710422109E-8</v>
      </c>
      <c r="AJ372" s="60">
        <f>L372-'Individ-I&amp;O Tables'!L386</f>
        <v>1.5996551505637058E-7</v>
      </c>
      <c r="AK372" s="60">
        <f>M372-'Individ-I&amp;O Tables'!M386</f>
        <v>3.0335998535413466E-7</v>
      </c>
      <c r="AL372" s="60">
        <f>N372-'Individ-I&amp;O Tables'!N386</f>
        <v>1.8321228023587821E-7</v>
      </c>
      <c r="AM372" s="297">
        <f>O372-'Individ-I&amp;O Tables'!P386</f>
        <v>-7.0810699459578075E-7</v>
      </c>
      <c r="AN372" s="60">
        <f>P372-'Individ-I&amp;O Tables'!Q386</f>
        <v>-2.4846932022981605E-7</v>
      </c>
      <c r="AO372" s="60">
        <f>Q372-'Individ-I&amp;O Tables'!R386</f>
        <v>-5.4593864418084337E-7</v>
      </c>
      <c r="AP372" s="60">
        <f>R372-'Individ-I&amp;O Tables'!S386</f>
        <v>-4.4578459879041077E-7</v>
      </c>
      <c r="AQ372" s="60">
        <f>S372-'Individ-I&amp;O Tables'!T386</f>
        <v>-1.2316454744976113E-7</v>
      </c>
      <c r="AR372" s="60">
        <f>T372-'Individ-I&amp;O Tables'!U386</f>
        <v>-3.9012032349017289E-7</v>
      </c>
      <c r="AS372" s="60">
        <f>U372-'Individ-I&amp;O Tables'!V386</f>
        <v>-3.0911488768659012E-7</v>
      </c>
      <c r="AT372" s="297">
        <f>V372-'Individ-I&amp;O Tables'!W386</f>
        <v>-3.3549118039211123E-7</v>
      </c>
    </row>
    <row r="373" spans="1:46" s="2" customFormat="1" ht="14">
      <c r="A373" s="304">
        <v>2012</v>
      </c>
      <c r="B373" s="82">
        <f>'5.Stata-DNSP&amp;State'!Z263</f>
        <v>0.97339367866516113</v>
      </c>
      <c r="C373" s="78">
        <f>'5.Stata-DNSP&amp;State'!AA263</f>
        <v>1.0764169692993164</v>
      </c>
      <c r="D373" s="78">
        <f>'5.Stata-DNSP&amp;State'!AB263</f>
        <v>1.0529049634933472</v>
      </c>
      <c r="E373" s="78">
        <f>'5.Stata-DNSP&amp;State'!AC263</f>
        <v>0.98259443044662476</v>
      </c>
      <c r="F373" s="78">
        <f>'5.Stata-DNSP&amp;State'!AD263</f>
        <v>0.90312916040420532</v>
      </c>
      <c r="G373" s="78"/>
      <c r="H373" s="79">
        <f>'5.Stata-DNSP&amp;State'!C263</f>
        <v>1.0502641201019287</v>
      </c>
      <c r="I373" s="82">
        <f>'5.Stata-DNSP&amp;State'!AE263</f>
        <v>1.4128305912017822</v>
      </c>
      <c r="J373" s="78">
        <f>'5.Stata-DNSP&amp;State'!AF263</f>
        <v>1.1172173023223877</v>
      </c>
      <c r="K373" s="78">
        <f>'5.Stata-DNSP&amp;State'!AG263</f>
        <v>1.1598035097122192</v>
      </c>
      <c r="L373" s="78">
        <f>'5.Stata-DNSP&amp;State'!AH263</f>
        <v>1.084428071975708</v>
      </c>
      <c r="M373" s="78">
        <f>'5.Stata-DNSP&amp;State'!AI263</f>
        <v>1.2324444055557251</v>
      </c>
      <c r="N373" s="78">
        <f>'5.Stata-DNSP&amp;State'!AJ263</f>
        <v>1.2570019960403442</v>
      </c>
      <c r="O373" s="79">
        <f>'5.Stata-DNSP&amp;State'!D263</f>
        <v>1.2848848104476929</v>
      </c>
      <c r="P373" s="82">
        <f t="shared" si="175"/>
        <v>0.74337583475493185</v>
      </c>
      <c r="Q373" s="78">
        <f t="shared" si="176"/>
        <v>0.94007147751714759</v>
      </c>
      <c r="R373" s="78">
        <f t="shared" si="177"/>
        <v>0.90555349359352222</v>
      </c>
      <c r="S373" s="78">
        <f t="shared" si="178"/>
        <v>0.96849588021865174</v>
      </c>
      <c r="T373" s="78">
        <f t="shared" si="179"/>
        <v>0.85217971323286668</v>
      </c>
      <c r="U373" s="78">
        <f t="shared" si="180"/>
        <v>0.83553098834396744</v>
      </c>
      <c r="V373" s="79">
        <f>'5.Stata-DNSP&amp;State'!I263</f>
        <v>0.86553603410720825</v>
      </c>
      <c r="Y373" s="304">
        <v>2012</v>
      </c>
      <c r="Z373" s="60">
        <f>B373-'Individ-I&amp;O Tables'!B387</f>
        <v>7.8665161162838615E-8</v>
      </c>
      <c r="AA373" s="60">
        <f>C373-'Individ-I&amp;O Tables'!C387</f>
        <v>-3.0700683550932695E-8</v>
      </c>
      <c r="AB373" s="60">
        <f>D373-'Individ-I&amp;O Tables'!D387</f>
        <v>-3.6506652811851836E-8</v>
      </c>
      <c r="AC373" s="60">
        <f>E373-'Individ-I&amp;O Tables'!E387</f>
        <v>-6.955337528147254E-8</v>
      </c>
      <c r="AD373" s="60">
        <f>F373-'Individ-I&amp;O Tables'!F387</f>
        <v>-3.9595794643076943E-8</v>
      </c>
      <c r="AE373" s="60"/>
      <c r="AF373" s="60">
        <f>H373-'Individ-I&amp;O Tables'!H387</f>
        <v>1.2010192862454971E-7</v>
      </c>
      <c r="AG373" s="301">
        <f>I373-'Individ-I&amp;O Tables'!I387</f>
        <v>-4.0879821772143998E-7</v>
      </c>
      <c r="AH373" s="60">
        <f>J373-'Individ-I&amp;O Tables'!J387</f>
        <v>3.0232238779070997E-7</v>
      </c>
      <c r="AI373" s="60">
        <f>K373-'Individ-I&amp;O Tables'!K387</f>
        <v>5.0971221932094579E-7</v>
      </c>
      <c r="AJ373" s="60">
        <f>L373-'Individ-I&amp;O Tables'!L387</f>
        <v>7.1975708060278976E-8</v>
      </c>
      <c r="AK373" s="60">
        <f>M373-'Individ-I&amp;O Tables'!M387</f>
        <v>4.055557250026709E-7</v>
      </c>
      <c r="AL373" s="60">
        <f>N373-'Individ-I&amp;O Tables'!N387</f>
        <v>-3.9596557144250255E-9</v>
      </c>
      <c r="AM373" s="297">
        <f>O373-'Individ-I&amp;O Tables'!P387</f>
        <v>-1.8955230718376015E-7</v>
      </c>
      <c r="AN373" s="60">
        <f>P373-'Individ-I&amp;O Tables'!Q387</f>
        <v>3.4754931821368018E-8</v>
      </c>
      <c r="AO373" s="60">
        <f>Q373-'Individ-I&amp;O Tables'!R387</f>
        <v>-1.2248285241600598E-7</v>
      </c>
      <c r="AP373" s="60">
        <f>R373-'Individ-I&amp;O Tables'!S387</f>
        <v>-1.0640647774007306E-7</v>
      </c>
      <c r="AQ373" s="60">
        <f>S373-'Individ-I&amp;O Tables'!T387</f>
        <v>-1.1978134828449782E-7</v>
      </c>
      <c r="AR373" s="60">
        <f>T373-'Individ-I&amp;O Tables'!U387</f>
        <v>-8.6767133367082749E-8</v>
      </c>
      <c r="AS373" s="60">
        <f>U373-'Individ-I&amp;O Tables'!V387</f>
        <v>-1.1656032583573506E-8</v>
      </c>
      <c r="AT373" s="297">
        <f>V373-'Individ-I&amp;O Tables'!W387</f>
        <v>1.3410720822726319E-7</v>
      </c>
    </row>
    <row r="374" spans="1:46" s="2" customFormat="1" ht="14">
      <c r="A374" s="304">
        <v>2013</v>
      </c>
      <c r="B374" s="82">
        <f>'5.Stata-DNSP&amp;State'!Z264</f>
        <v>0.92154234647750854</v>
      </c>
      <c r="C374" s="78">
        <f>'5.Stata-DNSP&amp;State'!AA264</f>
        <v>1.0764169692993164</v>
      </c>
      <c r="D374" s="78">
        <f>'5.Stata-DNSP&amp;State'!AB264</f>
        <v>1.0638262033462524</v>
      </c>
      <c r="E374" s="78">
        <f>'5.Stata-DNSP&amp;State'!AC264</f>
        <v>0.9866066575050354</v>
      </c>
      <c r="F374" s="78">
        <f>'5.Stata-DNSP&amp;State'!AD264</f>
        <v>0.88286495208740234</v>
      </c>
      <c r="G374" s="78"/>
      <c r="H374" s="79">
        <f>'5.Stata-DNSP&amp;State'!C264</f>
        <v>1.0517852306365967</v>
      </c>
      <c r="I374" s="82">
        <f>'5.Stata-DNSP&amp;State'!AE264</f>
        <v>1.2009842395782471</v>
      </c>
      <c r="J374" s="78">
        <f>'5.Stata-DNSP&amp;State'!AF264</f>
        <v>1.1713160276412964</v>
      </c>
      <c r="K374" s="78">
        <f>'5.Stata-DNSP&amp;State'!AG264</f>
        <v>1.1891622543334961</v>
      </c>
      <c r="L374" s="78">
        <f>'5.Stata-DNSP&amp;State'!AH264</f>
        <v>1.1334503889083862</v>
      </c>
      <c r="M374" s="78">
        <f>'5.Stata-DNSP&amp;State'!AI264</f>
        <v>1.2786808013916016</v>
      </c>
      <c r="N374" s="78">
        <f>'5.Stata-DNSP&amp;State'!AJ264</f>
        <v>1.2924997806549072</v>
      </c>
      <c r="O374" s="79">
        <f>'5.Stata-DNSP&amp;State'!D264</f>
        <v>1.2299214601516724</v>
      </c>
      <c r="P374" s="82">
        <f t="shared" si="175"/>
        <v>0.87576938645419278</v>
      </c>
      <c r="Q374" s="78">
        <f t="shared" si="176"/>
        <v>0.89795171056832424</v>
      </c>
      <c r="R374" s="78">
        <f t="shared" si="177"/>
        <v>0.88447579529515363</v>
      </c>
      <c r="S374" s="78">
        <f t="shared" si="178"/>
        <v>0.92794994904855044</v>
      </c>
      <c r="T374" s="78">
        <f t="shared" si="179"/>
        <v>0.82255495624234598</v>
      </c>
      <c r="U374" s="78">
        <f t="shared" si="180"/>
        <v>0.8137604712812091</v>
      </c>
      <c r="V374" s="79">
        <f>'5.Stata-DNSP&amp;State'!I264</f>
        <v>0.84012746810913086</v>
      </c>
      <c r="Y374" s="304">
        <v>2013</v>
      </c>
      <c r="Z374" s="60">
        <f>B374-'Individ-I&amp;O Tables'!B388</f>
        <v>4.6477508508502297E-8</v>
      </c>
      <c r="AA374" s="60">
        <f>C374-'Individ-I&amp;O Tables'!C388</f>
        <v>-3.0700683550932695E-8</v>
      </c>
      <c r="AB374" s="60">
        <f>D374-'Individ-I&amp;O Tables'!D388</f>
        <v>2.0334625250306715E-7</v>
      </c>
      <c r="AC374" s="60">
        <f>E374-'Individ-I&amp;O Tables'!E388</f>
        <v>-1.4249496460561062E-7</v>
      </c>
      <c r="AD374" s="60">
        <f>F374-'Individ-I&amp;O Tables'!F388</f>
        <v>5.2087402391265414E-8</v>
      </c>
      <c r="AE374" s="60"/>
      <c r="AF374" s="60">
        <f>H374-'Individ-I&amp;O Tables'!H388</f>
        <v>2.3063659670974346E-7</v>
      </c>
      <c r="AG374" s="301">
        <f>I374-'Individ-I&amp;O Tables'!I388</f>
        <v>2.3957824701881236E-7</v>
      </c>
      <c r="AH374" s="60">
        <f>J374-'Individ-I&amp;O Tables'!J388</f>
        <v>2.7641296362901357E-8</v>
      </c>
      <c r="AI374" s="60">
        <f>K374-'Individ-I&amp;O Tables'!K388</f>
        <v>2.5433349604142563E-7</v>
      </c>
      <c r="AJ374" s="60">
        <f>L374-'Individ-I&amp;O Tables'!L388</f>
        <v>3.8890838616190138E-7</v>
      </c>
      <c r="AK374" s="60">
        <f>M374-'Individ-I&amp;O Tables'!M388</f>
        <v>-1.98608398394029E-7</v>
      </c>
      <c r="AL374" s="60">
        <f>N374-'Individ-I&amp;O Tables'!N388</f>
        <v>-2.1934509275567393E-7</v>
      </c>
      <c r="AM374" s="297">
        <f>O374-'Individ-I&amp;O Tables'!P388</f>
        <v>-5.398483275964594E-7</v>
      </c>
      <c r="AN374" s="60">
        <f>P374-'Individ-I&amp;O Tables'!Q388</f>
        <v>-1.3545807253656506E-8</v>
      </c>
      <c r="AO374" s="60">
        <f>Q374-'Individ-I&amp;O Tables'!R388</f>
        <v>-1.894316757899972E-7</v>
      </c>
      <c r="AP374" s="60">
        <f>R374-'Individ-I&amp;O Tables'!S388</f>
        <v>-1.0470484634872435E-7</v>
      </c>
      <c r="AQ374" s="60">
        <f>S374-'Individ-I&amp;O Tables'!T388</f>
        <v>-5.0951449614977662E-8</v>
      </c>
      <c r="AR374" s="60">
        <f>T374-'Individ-I&amp;O Tables'!U388</f>
        <v>-1.4375765400309604E-7</v>
      </c>
      <c r="AS374" s="60">
        <f>U374-'Individ-I&amp;O Tables'!V388</f>
        <v>-2.8718790900938984E-8</v>
      </c>
      <c r="AT374" s="297">
        <f>V374-'Individ-I&amp;O Tables'!W388</f>
        <v>-2.3189086917341228E-7</v>
      </c>
    </row>
    <row r="375" spans="1:46" s="2" customFormat="1" ht="14">
      <c r="A375" s="304">
        <v>2014</v>
      </c>
      <c r="B375" s="82">
        <f>'5.Stata-DNSP&amp;State'!Z265</f>
        <v>0.89725404977798462</v>
      </c>
      <c r="C375" s="78">
        <f>'5.Stata-DNSP&amp;State'!AA265</f>
        <v>1.1069859266281128</v>
      </c>
      <c r="D375" s="78">
        <f>'5.Stata-DNSP&amp;State'!AB265</f>
        <v>1.0784556865692139</v>
      </c>
      <c r="E375" s="78">
        <f>'5.Stata-DNSP&amp;State'!AC265</f>
        <v>0.98963576555252075</v>
      </c>
      <c r="F375" s="78">
        <f>'5.Stata-DNSP&amp;State'!AD265</f>
        <v>0.78649604320526123</v>
      </c>
      <c r="G375" s="78"/>
      <c r="H375" s="79">
        <f>'5.Stata-DNSP&amp;State'!C265</f>
        <v>1.0786385536193848</v>
      </c>
      <c r="I375" s="82">
        <f>'5.Stata-DNSP&amp;State'!AE265</f>
        <v>1.2691860198974609</v>
      </c>
      <c r="J375" s="78">
        <f>'5.Stata-DNSP&amp;State'!AF265</f>
        <v>1.169000506401062</v>
      </c>
      <c r="K375" s="78">
        <f>'5.Stata-DNSP&amp;State'!AG265</f>
        <v>1.2008181810379028</v>
      </c>
      <c r="L375" s="78">
        <f>'5.Stata-DNSP&amp;State'!AH265</f>
        <v>1.2083708047866821</v>
      </c>
      <c r="M375" s="78">
        <f>'5.Stata-DNSP&amp;State'!AI265</f>
        <v>1.3217077255249023</v>
      </c>
      <c r="N375" s="78">
        <f>'5.Stata-DNSP&amp;State'!AJ265</f>
        <v>1.3273866176605225</v>
      </c>
      <c r="O375" s="79">
        <f>'5.Stata-DNSP&amp;State'!D265</f>
        <v>1.2757337093353271</v>
      </c>
      <c r="P375" s="82">
        <f t="shared" si="175"/>
        <v>0.84986639996753921</v>
      </c>
      <c r="Q375" s="78">
        <f t="shared" si="176"/>
        <v>0.92270152811150641</v>
      </c>
      <c r="R375" s="78">
        <f t="shared" si="177"/>
        <v>0.89825301669490498</v>
      </c>
      <c r="S375" s="78">
        <f t="shared" si="178"/>
        <v>0.89263870771008946</v>
      </c>
      <c r="T375" s="78">
        <f t="shared" si="179"/>
        <v>0.81609461213598855</v>
      </c>
      <c r="U375" s="78">
        <f t="shared" si="180"/>
        <v>0.8126031551534334</v>
      </c>
      <c r="V375" s="79">
        <f>'5.Stata-DNSP&amp;State'!I265</f>
        <v>0.84053134918212891</v>
      </c>
      <c r="Y375" s="304">
        <v>2014</v>
      </c>
      <c r="Z375" s="60">
        <f>B375-'Individ-I&amp;O Tables'!B389</f>
        <v>4.9777984623133875E-8</v>
      </c>
      <c r="AA375" s="60">
        <f>C375-'Individ-I&amp;O Tables'!C389</f>
        <v>-7.3371887232553945E-8</v>
      </c>
      <c r="AB375" s="60">
        <f>D375-'Individ-I&amp;O Tables'!D389</f>
        <v>-3.1343078621404175E-7</v>
      </c>
      <c r="AC375" s="60">
        <f>E375-'Individ-I&amp;O Tables'!E389</f>
        <v>-3.4447479202448505E-8</v>
      </c>
      <c r="AD375" s="60">
        <f>F375-'Individ-I&amp;O Tables'!F389</f>
        <v>4.3205261257561745E-8</v>
      </c>
      <c r="AE375" s="60"/>
      <c r="AF375" s="60">
        <f>H375-'Individ-I&amp;O Tables'!H389</f>
        <v>-4.4638061513779803E-7</v>
      </c>
      <c r="AG375" s="301">
        <f>I375-'Individ-I&amp;O Tables'!I389</f>
        <v>1.9897461012163831E-8</v>
      </c>
      <c r="AH375" s="60">
        <f>J375-'Individ-I&amp;O Tables'!J389</f>
        <v>5.064010619726389E-7</v>
      </c>
      <c r="AI375" s="60">
        <f>K375-'Individ-I&amp;O Tables'!K389</f>
        <v>1.8103790289103472E-7</v>
      </c>
      <c r="AJ375" s="60">
        <f>L375-'Individ-I&amp;O Tables'!L389</f>
        <v>-1.9521331795502306E-7</v>
      </c>
      <c r="AK375" s="60">
        <f>M375-'Individ-I&amp;O Tables'!M389</f>
        <v>-2.7447509776123979E-7</v>
      </c>
      <c r="AL375" s="60">
        <f>N375-'Individ-I&amp;O Tables'!N389</f>
        <v>-3.8233947763366416E-7</v>
      </c>
      <c r="AM375" s="297">
        <f>O375-'Individ-I&amp;O Tables'!P389</f>
        <v>-2.9066467277516495E-7</v>
      </c>
      <c r="AN375" s="60">
        <f>P375-'Individ-I&amp;O Tables'!Q389</f>
        <v>-4.0003246082331856E-7</v>
      </c>
      <c r="AO375" s="60">
        <f>Q375-'Individ-I&amp;O Tables'!R389</f>
        <v>-5.7188849356126781E-7</v>
      </c>
      <c r="AP375" s="60">
        <f>R375-'Individ-I&amp;O Tables'!S389</f>
        <v>-4.8330509505589703E-7</v>
      </c>
      <c r="AQ375" s="60">
        <f>S375-'Individ-I&amp;O Tables'!T389</f>
        <v>-4.9228991050309645E-7</v>
      </c>
      <c r="AR375" s="60">
        <f>T375-'Individ-I&amp;O Tables'!U389</f>
        <v>-4.8786401141143187E-7</v>
      </c>
      <c r="AS375" s="60">
        <f>U375-'Individ-I&amp;O Tables'!V389</f>
        <v>-4.4484656658294597E-7</v>
      </c>
      <c r="AT375" s="297">
        <f>V375-'Individ-I&amp;O Tables'!W389</f>
        <v>-1.5081787108073286E-7</v>
      </c>
    </row>
    <row r="376" spans="1:46" s="2" customFormat="1" ht="14">
      <c r="A376" s="304">
        <v>2015</v>
      </c>
      <c r="B376" s="82">
        <f>'5.Stata-DNSP&amp;State'!Z266</f>
        <v>0.91139048337936401</v>
      </c>
      <c r="C376" s="78">
        <f>'5.Stata-DNSP&amp;State'!AA266</f>
        <v>1.1069859266281128</v>
      </c>
      <c r="D376" s="78">
        <f>'5.Stata-DNSP&amp;State'!AB266</f>
        <v>1.0931587219238281</v>
      </c>
      <c r="E376" s="78">
        <f>'5.Stata-DNSP&amp;State'!AC266</f>
        <v>0.99290293455123901</v>
      </c>
      <c r="F376" s="78">
        <f>'5.Stata-DNSP&amp;State'!AD266</f>
        <v>0.87377679347991943</v>
      </c>
      <c r="G376" s="78"/>
      <c r="H376" s="79">
        <f>'5.Stata-DNSP&amp;State'!C266</f>
        <v>1.0722165107727051</v>
      </c>
      <c r="I376" s="82">
        <f>'5.Stata-DNSP&amp;State'!AE266</f>
        <v>1.367514967918396</v>
      </c>
      <c r="J376" s="78">
        <f>'5.Stata-DNSP&amp;State'!AF266</f>
        <v>1.2158719301223755</v>
      </c>
      <c r="K376" s="78">
        <f>'5.Stata-DNSP&amp;State'!AG266</f>
        <v>1.2202520370483398</v>
      </c>
      <c r="L376" s="78">
        <f>'5.Stata-DNSP&amp;State'!AH266</f>
        <v>1.1435606479644775</v>
      </c>
      <c r="M376" s="78">
        <f>'5.Stata-DNSP&amp;State'!AI266</f>
        <v>1.3563271760940552</v>
      </c>
      <c r="N376" s="78">
        <f>'5.Stata-DNSP&amp;State'!AJ266</f>
        <v>1.3440616130828857</v>
      </c>
      <c r="O376" s="79">
        <f>'5.Stata-DNSP&amp;State'!D266</f>
        <v>1.3246537446975708</v>
      </c>
      <c r="P376" s="82">
        <f t="shared" si="175"/>
        <v>0.78406199268503196</v>
      </c>
      <c r="Q376" s="78">
        <f t="shared" si="176"/>
        <v>0.88184987596908193</v>
      </c>
      <c r="R376" s="78">
        <f t="shared" si="177"/>
        <v>0.87868446699444402</v>
      </c>
      <c r="S376" s="78">
        <f t="shared" si="178"/>
        <v>0.93761228377457373</v>
      </c>
      <c r="T376" s="78">
        <f t="shared" si="179"/>
        <v>0.79052940151245021</v>
      </c>
      <c r="U376" s="78">
        <f t="shared" si="180"/>
        <v>0.79774357093150872</v>
      </c>
      <c r="V376" s="79">
        <f>'5.Stata-DNSP&amp;State'!I266</f>
        <v>0.82421678304672241</v>
      </c>
      <c r="Y376" s="304">
        <v>2015</v>
      </c>
      <c r="Z376" s="60">
        <f>B376-'Individ-I&amp;O Tables'!B390</f>
        <v>-1.6620635978625842E-8</v>
      </c>
      <c r="AA376" s="60">
        <f>C376-'Individ-I&amp;O Tables'!C390</f>
        <v>-7.3371887232553945E-8</v>
      </c>
      <c r="AB376" s="60">
        <f>D376-'Individ-I&amp;O Tables'!D390</f>
        <v>-2.7807617186681455E-7</v>
      </c>
      <c r="AC376" s="60">
        <f>E376-'Individ-I&amp;O Tables'!E390</f>
        <v>-6.544876096636898E-8</v>
      </c>
      <c r="AD376" s="60">
        <f>F376-'Individ-I&amp;O Tables'!F390</f>
        <v>9.3479919471839423E-8</v>
      </c>
      <c r="AE376" s="60"/>
      <c r="AF376" s="60">
        <f>H376-'Individ-I&amp;O Tables'!H390</f>
        <v>-4.8922729489753181E-7</v>
      </c>
      <c r="AG376" s="301">
        <f>I376-'Individ-I&amp;O Tables'!I390</f>
        <v>-3.2081604040001821E-8</v>
      </c>
      <c r="AH376" s="60">
        <f>J376-'Individ-I&amp;O Tables'!J390</f>
        <v>-6.9877624575553909E-8</v>
      </c>
      <c r="AI376" s="60">
        <f>K376-'Individ-I&amp;O Tables'!K390</f>
        <v>3.7048339951439857E-8</v>
      </c>
      <c r="AJ376" s="60">
        <f>L376-'Individ-I&amp;O Tables'!L390</f>
        <v>-3.5203552251061865E-7</v>
      </c>
      <c r="AK376" s="60">
        <f>M376-'Individ-I&amp;O Tables'!M390</f>
        <v>1.7609405511542775E-7</v>
      </c>
      <c r="AL376" s="60">
        <f>N376-'Individ-I&amp;O Tables'!N390</f>
        <v>-3.8691711434779563E-7</v>
      </c>
      <c r="AM376" s="297">
        <f>O376-'Individ-I&amp;O Tables'!P390</f>
        <v>-2.5530242919735713E-7</v>
      </c>
      <c r="AN376" s="60">
        <f>P376-'Individ-I&amp;O Tables'!Q390</f>
        <v>-5.0731496803457787E-7</v>
      </c>
      <c r="AO376" s="60">
        <f>Q376-'Individ-I&amp;O Tables'!R390</f>
        <v>-6.2403091805052213E-7</v>
      </c>
      <c r="AP376" s="60">
        <f>R376-'Individ-I&amp;O Tables'!S390</f>
        <v>-5.330055560248681E-7</v>
      </c>
      <c r="AQ376" s="60">
        <f>S376-'Individ-I&amp;O Tables'!T390</f>
        <v>-6.1622542624206744E-7</v>
      </c>
      <c r="AR376" s="60">
        <f>T376-'Individ-I&amp;O Tables'!U390</f>
        <v>-4.9848754979375798E-7</v>
      </c>
      <c r="AS376" s="60">
        <f>U376-'Individ-I&amp;O Tables'!V390</f>
        <v>-4.2906849129220603E-7</v>
      </c>
      <c r="AT376" s="297">
        <f>V376-'Individ-I&amp;O Tables'!W390</f>
        <v>-6.1695327757682605E-7</v>
      </c>
    </row>
    <row r="377" spans="1:46" s="2" customFormat="1" ht="14">
      <c r="A377" s="304">
        <v>2016</v>
      </c>
      <c r="B377" s="82">
        <f>'5.Stata-DNSP&amp;State'!Z267</f>
        <v>0.92063421010971069</v>
      </c>
      <c r="C377" s="78">
        <f>'5.Stata-DNSP&amp;State'!AA267</f>
        <v>1.1069859266281128</v>
      </c>
      <c r="D377" s="78">
        <f>'5.Stata-DNSP&amp;State'!AB267</f>
        <v>1.1067148447036743</v>
      </c>
      <c r="E377" s="78">
        <f>'5.Stata-DNSP&amp;State'!AC267</f>
        <v>0.99682700634002686</v>
      </c>
      <c r="F377" s="78">
        <f>'5.Stata-DNSP&amp;State'!AD267</f>
        <v>0.87803661823272705</v>
      </c>
      <c r="G377" s="78"/>
      <c r="H377" s="79">
        <f>'5.Stata-DNSP&amp;State'!C267</f>
        <v>1.0779536962509155</v>
      </c>
      <c r="I377" s="82">
        <f>'5.Stata-DNSP&amp;State'!AE267</f>
        <v>1.2297890186309814</v>
      </c>
      <c r="J377" s="78">
        <f>'5.Stata-DNSP&amp;State'!AF267</f>
        <v>1.23757004737854</v>
      </c>
      <c r="K377" s="78">
        <f>'5.Stata-DNSP&amp;State'!AG267</f>
        <v>1.2493515014648438</v>
      </c>
      <c r="L377" s="78">
        <f>'5.Stata-DNSP&amp;State'!AH267</f>
        <v>1.1920925378799438</v>
      </c>
      <c r="M377" s="78">
        <f>'5.Stata-DNSP&amp;State'!AI267</f>
        <v>1.3915020227432251</v>
      </c>
      <c r="N377" s="78">
        <f>'5.Stata-DNSP&amp;State'!AJ267</f>
        <v>1.3646130561828613</v>
      </c>
      <c r="O377" s="79">
        <f>'5.Stata-DNSP&amp;State'!D267</f>
        <v>1.2878309488296509</v>
      </c>
      <c r="P377" s="82">
        <f t="shared" si="175"/>
        <v>0.87653547065407111</v>
      </c>
      <c r="Q377" s="78">
        <f t="shared" si="176"/>
        <v>0.87102439052583014</v>
      </c>
      <c r="R377" s="78">
        <f t="shared" si="177"/>
        <v>0.86281058211962991</v>
      </c>
      <c r="S377" s="78">
        <f t="shared" si="178"/>
        <v>0.90425337127601135</v>
      </c>
      <c r="T377" s="78">
        <f t="shared" si="179"/>
        <v>0.77466915508022305</v>
      </c>
      <c r="U377" s="78">
        <f t="shared" si="180"/>
        <v>0.78993359426459075</v>
      </c>
      <c r="V377" s="79">
        <f>'5.Stata-DNSP&amp;State'!I267</f>
        <v>0.81196373701095581</v>
      </c>
      <c r="Y377" s="304">
        <v>2016</v>
      </c>
      <c r="Z377" s="60">
        <f>B377-'Individ-I&amp;O Tables'!B391</f>
        <v>1.1010971068259323E-7</v>
      </c>
      <c r="AA377" s="60">
        <f>C377-'Individ-I&amp;O Tables'!C391</f>
        <v>-7.3371887232553945E-8</v>
      </c>
      <c r="AB377" s="60">
        <f>D377-'Individ-I&amp;O Tables'!D391</f>
        <v>-1.5529632557687023E-7</v>
      </c>
      <c r="AC377" s="60">
        <f>E377-'Individ-I&amp;O Tables'!E391</f>
        <v>6.3400268368596358E-9</v>
      </c>
      <c r="AD377" s="60">
        <f>F377-'Individ-I&amp;O Tables'!F391</f>
        <v>1.8232727105882418E-8</v>
      </c>
      <c r="AE377" s="60"/>
      <c r="AF377" s="60">
        <f>H377-'Individ-I&amp;O Tables'!H391</f>
        <v>-3.0374908455144123E-7</v>
      </c>
      <c r="AG377" s="301">
        <f>I377-'Individ-I&amp;O Tables'!I391</f>
        <v>1.8630981424294646E-8</v>
      </c>
      <c r="AH377" s="60">
        <f>J377-'Individ-I&amp;O Tables'!J391</f>
        <v>4.7378539980158507E-8</v>
      </c>
      <c r="AI377" s="60">
        <f>K377-'Individ-I&amp;O Tables'!K391</f>
        <v>-4.9853515626807621E-7</v>
      </c>
      <c r="AJ377" s="60">
        <f>L377-'Individ-I&amp;O Tables'!L391</f>
        <v>-4.6212005622159325E-7</v>
      </c>
      <c r="AK377" s="60">
        <f>M377-'Individ-I&amp;O Tables'!M391</f>
        <v>2.2743225081001128E-8</v>
      </c>
      <c r="AL377" s="60">
        <f>N377-'Individ-I&amp;O Tables'!N391</f>
        <v>5.6182861252196403E-8</v>
      </c>
      <c r="AM377" s="297">
        <f>O377-'Individ-I&amp;O Tables'!P391</f>
        <v>-5.1170349069096233E-8</v>
      </c>
      <c r="AN377" s="60">
        <f>P377-'Individ-I&amp;O Tables'!Q391</f>
        <v>-2.2934592891488137E-7</v>
      </c>
      <c r="AO377" s="60">
        <f>Q377-'Individ-I&amp;O Tables'!R391</f>
        <v>-2.0947416989880452E-7</v>
      </c>
      <c r="AP377" s="60">
        <f>R377-'Individ-I&amp;O Tables'!S391</f>
        <v>-1.1788037013182873E-7</v>
      </c>
      <c r="AQ377" s="60">
        <f>S377-'Individ-I&amp;O Tables'!T391</f>
        <v>-1.2872398869046009E-7</v>
      </c>
      <c r="AR377" s="60">
        <f>T377-'Individ-I&amp;O Tables'!U391</f>
        <v>-1.4491977695652025E-7</v>
      </c>
      <c r="AS377" s="60">
        <f>U377-'Individ-I&amp;O Tables'!V391</f>
        <v>-2.0573540926438483E-7</v>
      </c>
      <c r="AT377" s="297">
        <f>V377-'Individ-I&amp;O Tables'!W391</f>
        <v>-3.629890441558814E-7</v>
      </c>
    </row>
    <row r="378" spans="1:46" s="2" customFormat="1" ht="14">
      <c r="A378" s="304">
        <v>2017</v>
      </c>
      <c r="B378" s="82">
        <f>'5.Stata-DNSP&amp;State'!Z268</f>
        <v>0.92396199703216553</v>
      </c>
      <c r="C378" s="78">
        <f>'5.Stata-DNSP&amp;State'!AA268</f>
        <v>1.1217063665390015</v>
      </c>
      <c r="D378" s="78">
        <f>'5.Stata-DNSP&amp;State'!AB268</f>
        <v>1.121544361114502</v>
      </c>
      <c r="E378" s="78">
        <f>'5.Stata-DNSP&amp;State'!AC268</f>
        <v>1.000048041343689</v>
      </c>
      <c r="F378" s="78">
        <f>'5.Stata-DNSP&amp;State'!AD268</f>
        <v>0.91516822576522827</v>
      </c>
      <c r="G378" s="78"/>
      <c r="H378" s="79">
        <f>'5.Stata-DNSP&amp;State'!C268</f>
        <v>1.0821671485900879</v>
      </c>
      <c r="I378" s="82">
        <f>'5.Stata-DNSP&amp;State'!AE268</f>
        <v>1.1363635063171387</v>
      </c>
      <c r="J378" s="78">
        <f>'5.Stata-DNSP&amp;State'!AF268</f>
        <v>1.2459149360656738</v>
      </c>
      <c r="K378" s="78">
        <f>'5.Stata-DNSP&amp;State'!AG268</f>
        <v>1.2630593776702881</v>
      </c>
      <c r="L378" s="78">
        <f>'5.Stata-DNSP&amp;State'!AH268</f>
        <v>1.2268556356430054</v>
      </c>
      <c r="M378" s="78">
        <f>'5.Stata-DNSP&amp;State'!AI268</f>
        <v>1.4310321807861328</v>
      </c>
      <c r="N378" s="78">
        <f>'5.Stata-DNSP&amp;State'!AJ268</f>
        <v>1.3442623615264893</v>
      </c>
      <c r="O378" s="79">
        <f>'5.Stata-DNSP&amp;State'!D268</f>
        <v>1.2541033029556274</v>
      </c>
      <c r="P378" s="82">
        <f t="shared" si="175"/>
        <v>0.95230719974218747</v>
      </c>
      <c r="Q378" s="78">
        <f t="shared" si="176"/>
        <v>0.86857225743463229</v>
      </c>
      <c r="R378" s="78">
        <f t="shared" si="177"/>
        <v>0.85678248206045882</v>
      </c>
      <c r="S378" s="78">
        <f t="shared" si="178"/>
        <v>0.88206559692160924</v>
      </c>
      <c r="T378" s="78">
        <f t="shared" si="179"/>
        <v>0.75621440462338374</v>
      </c>
      <c r="U378" s="78">
        <f t="shared" si="180"/>
        <v>0.80502674147717956</v>
      </c>
      <c r="V378" s="79">
        <f>'5.Stata-DNSP&amp;State'!I268</f>
        <v>0.81344258785247803</v>
      </c>
      <c r="Y378" s="304">
        <v>2017</v>
      </c>
      <c r="Z378" s="60">
        <f>B378-'Individ-I&amp;O Tables'!B392</f>
        <v>9.7032165524701952E-8</v>
      </c>
      <c r="AA378" s="60">
        <f>C378-'Individ-I&amp;O Tables'!C392</f>
        <v>3.6653900137295636E-7</v>
      </c>
      <c r="AB378" s="60">
        <f>D378-'Individ-I&amp;O Tables'!D392</f>
        <v>3.6111450185671856E-7</v>
      </c>
      <c r="AC378" s="60">
        <f>E378-'Individ-I&amp;O Tables'!E392</f>
        <v>4.1343688916839483E-8</v>
      </c>
      <c r="AD378" s="60">
        <f>F378-'Individ-I&amp;O Tables'!F392</f>
        <v>1.2576522823160019E-7</v>
      </c>
      <c r="AE378" s="60"/>
      <c r="AF378" s="60">
        <f>H378-'Individ-I&amp;O Tables'!H392</f>
        <v>1.485900877895574E-7</v>
      </c>
      <c r="AG378" s="301">
        <f>I378-'Individ-I&amp;O Tables'!I392</f>
        <v>-4.9368286125783811E-7</v>
      </c>
      <c r="AH378" s="60">
        <f>J378-'Individ-I&amp;O Tables'!J392</f>
        <v>-6.3934326277603759E-8</v>
      </c>
      <c r="AI378" s="60">
        <f>K378-'Individ-I&amp;O Tables'!K392</f>
        <v>-6.2232971198561415E-7</v>
      </c>
      <c r="AJ378" s="60">
        <f>L378-'Individ-I&amp;O Tables'!L392</f>
        <v>-3.6435699457548765E-7</v>
      </c>
      <c r="AK378" s="60">
        <f>M378-'Individ-I&amp;O Tables'!M392</f>
        <v>1.8078613273075916E-7</v>
      </c>
      <c r="AL378" s="60">
        <f>N378-'Individ-I&amp;O Tables'!N392</f>
        <v>3.6152648918985619E-7</v>
      </c>
      <c r="AM378" s="297">
        <f>O378-'Individ-I&amp;O Tables'!P392</f>
        <v>-6.9704437266615571E-7</v>
      </c>
      <c r="AN378" s="60">
        <f>P378-'Individ-I&amp;O Tables'!Q392</f>
        <v>-2.0025781255483821E-7</v>
      </c>
      <c r="AO378" s="60">
        <f>Q378-'Individ-I&amp;O Tables'!R392</f>
        <v>-1.4256536773338269E-7</v>
      </c>
      <c r="AP378" s="60">
        <f>R378-'Individ-I&amp;O Tables'!S392</f>
        <v>-1.1793954113326066E-7</v>
      </c>
      <c r="AQ378" s="60">
        <f>S378-'Individ-I&amp;O Tables'!T392</f>
        <v>-1.0307839071188596E-7</v>
      </c>
      <c r="AR378" s="60">
        <f>T378-'Individ-I&amp;O Tables'!U392</f>
        <v>-1.9537661621882307E-7</v>
      </c>
      <c r="AS378" s="60">
        <f>U378-'Individ-I&amp;O Tables'!V392</f>
        <v>-1.5852282042594368E-7</v>
      </c>
      <c r="AT378" s="297">
        <f>V378-'Individ-I&amp;O Tables'!W392</f>
        <v>-1.1214752193566824E-7</v>
      </c>
    </row>
    <row r="379" spans="1:46" s="2" customFormat="1" ht="14">
      <c r="A379" s="304">
        <v>2018</v>
      </c>
      <c r="B379" s="82">
        <f>'5.Stata-DNSP&amp;State'!Z269</f>
        <v>0.92034584283828735</v>
      </c>
      <c r="C379" s="78">
        <f>'5.Stata-DNSP&amp;State'!AA269</f>
        <v>1.1217063665390015</v>
      </c>
      <c r="D379" s="78">
        <f>'5.Stata-DNSP&amp;State'!AB269</f>
        <v>1.1389943361282349</v>
      </c>
      <c r="E379" s="78">
        <f>'5.Stata-DNSP&amp;State'!AC269</f>
        <v>1.0032070875167847</v>
      </c>
      <c r="F379" s="78">
        <f>'5.Stata-DNSP&amp;State'!AD269</f>
        <v>0.84034943580627441</v>
      </c>
      <c r="G379" s="78"/>
      <c r="H379" s="79">
        <f>'5.Stata-DNSP&amp;State'!C269</f>
        <v>1.099376916885376</v>
      </c>
      <c r="I379" s="82">
        <f>'5.Stata-DNSP&amp;State'!AE269</f>
        <v>1.0509121417999268</v>
      </c>
      <c r="J379" s="78">
        <f>'5.Stata-DNSP&amp;State'!AF269</f>
        <v>1.2115340232849121</v>
      </c>
      <c r="K379" s="78">
        <f>'5.Stata-DNSP&amp;State'!AG269</f>
        <v>1.2992701530456543</v>
      </c>
      <c r="L379" s="78">
        <f>'5.Stata-DNSP&amp;State'!AH269</f>
        <v>1.1961292028427124</v>
      </c>
      <c r="M379" s="78">
        <f>'5.Stata-DNSP&amp;State'!AI269</f>
        <v>1.4675513505935669</v>
      </c>
      <c r="N379" s="78">
        <f>'5.Stata-DNSP&amp;State'!AJ269</f>
        <v>1.3614413738250732</v>
      </c>
      <c r="O379" s="79">
        <f>'5.Stata-DNSP&amp;State'!D269</f>
        <v>1.2273685932159424</v>
      </c>
      <c r="P379" s="82">
        <f t="shared" si="175"/>
        <v>1.046116866632107</v>
      </c>
      <c r="Q379" s="78">
        <f t="shared" si="176"/>
        <v>0.90742554130222675</v>
      </c>
      <c r="R379" s="78">
        <f t="shared" si="177"/>
        <v>0.84614959737841799</v>
      </c>
      <c r="S379" s="78">
        <f t="shared" si="178"/>
        <v>0.91911217807625167</v>
      </c>
      <c r="T379" s="78">
        <f t="shared" si="179"/>
        <v>0.74912330423103846</v>
      </c>
      <c r="U379" s="78">
        <f t="shared" si="180"/>
        <v>0.80750955422824622</v>
      </c>
      <c r="V379" s="79">
        <f>'5.Stata-DNSP&amp;State'!I269</f>
        <v>0.81609553098678589</v>
      </c>
      <c r="Y379" s="304">
        <v>2018</v>
      </c>
      <c r="Z379" s="60">
        <f>B379-'Individ-I&amp;O Tables'!B393</f>
        <v>4.2838287361846028E-8</v>
      </c>
      <c r="AA379" s="60">
        <f>C379-'Individ-I&amp;O Tables'!C393</f>
        <v>3.6653900137295636E-7</v>
      </c>
      <c r="AB379" s="60">
        <f>D379-'Individ-I&amp;O Tables'!D393</f>
        <v>3.3612823480133613E-7</v>
      </c>
      <c r="AC379" s="60">
        <f>E379-'Individ-I&amp;O Tables'!E393</f>
        <v>8.7516784708085993E-8</v>
      </c>
      <c r="AD379" s="60">
        <f>F379-'Individ-I&amp;O Tables'!F393</f>
        <v>3.5806274389926784E-8</v>
      </c>
      <c r="AE379" s="60"/>
      <c r="AF379" s="60">
        <f>H379-'Individ-I&amp;O Tables'!H393</f>
        <v>-8.3114624072067045E-8</v>
      </c>
      <c r="AG379" s="301">
        <f>I379-'Individ-I&amp;O Tables'!I393</f>
        <v>1.4179992668950092E-7</v>
      </c>
      <c r="AH379" s="60">
        <f>J379-'Individ-I&amp;O Tables'!J393</f>
        <v>2.3284911998544544E-8</v>
      </c>
      <c r="AI379" s="60">
        <f>K379-'Individ-I&amp;O Tables'!K393</f>
        <v>1.5304565437190831E-7</v>
      </c>
      <c r="AJ379" s="60">
        <f>L379-'Individ-I&amp;O Tables'!L393</f>
        <v>2.0284271240456064E-7</v>
      </c>
      <c r="AK379" s="60">
        <f>M379-'Individ-I&amp;O Tables'!M393</f>
        <v>3.5059356684463694E-7</v>
      </c>
      <c r="AL379" s="60">
        <f>N379-'Individ-I&amp;O Tables'!N393</f>
        <v>3.7382507334093873E-7</v>
      </c>
      <c r="AM379" s="297">
        <f>O379-'Individ-I&amp;O Tables'!P393</f>
        <v>-4.0678405754945857E-7</v>
      </c>
      <c r="AN379" s="60">
        <f>P379-'Individ-I&amp;O Tables'!Q393</f>
        <v>-1.333678929515969E-7</v>
      </c>
      <c r="AO379" s="60">
        <f>Q379-'Individ-I&amp;O Tables'!R393</f>
        <v>-3.5869777326169583E-7</v>
      </c>
      <c r="AP379" s="60">
        <f>R379-'Individ-I&amp;O Tables'!S393</f>
        <v>-3.0262158201566081E-7</v>
      </c>
      <c r="AQ379" s="60">
        <f>S379-'Individ-I&amp;O Tables'!T393</f>
        <v>-3.2192374832540338E-7</v>
      </c>
      <c r="AR379" s="60">
        <f>T379-'Individ-I&amp;O Tables'!U393</f>
        <v>-2.9576896154459575E-7</v>
      </c>
      <c r="AS379" s="60">
        <f>U379-'Individ-I&amp;O Tables'!V393</f>
        <v>-2.4577175383733163E-7</v>
      </c>
      <c r="AT379" s="297">
        <f>V379-'Individ-I&amp;O Tables'!W393</f>
        <v>-4.6901321415493413E-7</v>
      </c>
    </row>
    <row r="380" spans="1:46" s="2" customFormat="1" ht="14">
      <c r="A380" s="304">
        <v>2019</v>
      </c>
      <c r="B380" s="82">
        <f>'5.Stata-DNSP&amp;State'!Z270</f>
        <v>0.92631816864013672</v>
      </c>
      <c r="C380" s="78">
        <f>'5.Stata-DNSP&amp;State'!AA270</f>
        <v>1.1268117427825928</v>
      </c>
      <c r="D380" s="78">
        <f>'5.Stata-DNSP&amp;State'!AB270</f>
        <v>1.1551157236099243</v>
      </c>
      <c r="E380" s="78">
        <f>'5.Stata-DNSP&amp;State'!AC270</f>
        <v>1.0077710151672363</v>
      </c>
      <c r="F380" s="78">
        <f>'5.Stata-DNSP&amp;State'!AD270</f>
        <v>0.9365314245223999</v>
      </c>
      <c r="G380" s="78"/>
      <c r="H380" s="79">
        <f>'5.Stata-DNSP&amp;State'!C270</f>
        <v>1.0912994146347046</v>
      </c>
      <c r="I380" s="82">
        <f>'5.Stata-DNSP&amp;State'!AE270</f>
        <v>1.0554726123809814</v>
      </c>
      <c r="J380" s="78">
        <f>'5.Stata-DNSP&amp;State'!AF270</f>
        <v>1.2144784927368164</v>
      </c>
      <c r="K380" s="78">
        <f>'5.Stata-DNSP&amp;State'!AG270</f>
        <v>1.3257545232772827</v>
      </c>
      <c r="L380" s="78">
        <f>'5.Stata-DNSP&amp;State'!AH270</f>
        <v>1.1831115484237671</v>
      </c>
      <c r="M380" s="78">
        <f>'5.Stata-DNSP&amp;State'!AI270</f>
        <v>1.5055183172225952</v>
      </c>
      <c r="N380" s="78">
        <f>'5.Stata-DNSP&amp;State'!AJ270</f>
        <v>1.3767280578613281</v>
      </c>
      <c r="O380" s="79">
        <f>'5.Stata-DNSP&amp;State'!D270</f>
        <v>1.2399884462356567</v>
      </c>
      <c r="P380" s="82">
        <f t="shared" si="175"/>
        <v>1.0339438483135091</v>
      </c>
      <c r="Q380" s="78">
        <f t="shared" si="176"/>
        <v>0.8985745084505129</v>
      </c>
      <c r="R380" s="78">
        <f t="shared" si="177"/>
        <v>0.82315345373063331</v>
      </c>
      <c r="S380" s="78">
        <f t="shared" si="178"/>
        <v>0.92239773678874004</v>
      </c>
      <c r="T380" s="78">
        <f t="shared" si="179"/>
        <v>0.72486624848773118</v>
      </c>
      <c r="U380" s="78">
        <f t="shared" si="180"/>
        <v>0.79267609053452337</v>
      </c>
      <c r="V380" s="79">
        <f>'5.Stata-DNSP&amp;State'!I270</f>
        <v>0.79908633232116699</v>
      </c>
      <c r="Y380" s="304">
        <v>2019</v>
      </c>
      <c r="Z380" s="60">
        <f>B380-'Individ-I&amp;O Tables'!B394</f>
        <v>6.8640136685615971E-8</v>
      </c>
      <c r="AA380" s="60">
        <f>C380-'Individ-I&amp;O Tables'!C394</f>
        <v>-2.5721740715134445E-7</v>
      </c>
      <c r="AB380" s="60">
        <f>D380-'Individ-I&amp;O Tables'!D394</f>
        <v>-2.7639007571522711E-7</v>
      </c>
      <c r="AC380" s="60">
        <f>E380-'Individ-I&amp;O Tables'!E394</f>
        <v>1.5167236355750902E-8</v>
      </c>
      <c r="AD380" s="60">
        <f>F380-'Individ-I&amp;O Tables'!F394</f>
        <v>2.4522399888482482E-8</v>
      </c>
      <c r="AE380" s="60"/>
      <c r="AF380" s="60">
        <f>H380-'Individ-I&amp;O Tables'!H394</f>
        <v>4.1463470457081542E-7</v>
      </c>
      <c r="AG380" s="301">
        <f>I380-'Individ-I&amp;O Tables'!I394</f>
        <v>-3.8761901866024573E-7</v>
      </c>
      <c r="AH380" s="60">
        <f>J380-'Individ-I&amp;O Tables'!J394</f>
        <v>-5.0726318367999568E-7</v>
      </c>
      <c r="AI380" s="60">
        <f>K380-'Individ-I&amp;O Tables'!K394</f>
        <v>-4.7672271730192506E-7</v>
      </c>
      <c r="AJ380" s="60">
        <f>L380-'Individ-I&amp;O Tables'!L394</f>
        <v>-4.5157623285163595E-7</v>
      </c>
      <c r="AK380" s="60">
        <f>M380-'Individ-I&amp;O Tables'!M394</f>
        <v>3.1722259530297947E-7</v>
      </c>
      <c r="AL380" s="60">
        <f>N380-'Individ-I&amp;O Tables'!N394</f>
        <v>5.7861328173203219E-8</v>
      </c>
      <c r="AM380" s="297">
        <f>O380-'Individ-I&amp;O Tables'!P394</f>
        <v>4.462356566481418E-7</v>
      </c>
      <c r="AN380" s="60">
        <f>P380-'Individ-I&amp;O Tables'!Q394</f>
        <v>-1.5168649092345277E-7</v>
      </c>
      <c r="AO380" s="60">
        <f>Q380-'Individ-I&amp;O Tables'!R394</f>
        <v>1.0845051290342411E-7</v>
      </c>
      <c r="AP380" s="60">
        <f>R380-'Individ-I&amp;O Tables'!S394</f>
        <v>1.53730633334348E-7</v>
      </c>
      <c r="AQ380" s="60">
        <f>S380-'Individ-I&amp;O Tables'!T394</f>
        <v>1.3678874000166985E-7</v>
      </c>
      <c r="AR380" s="60">
        <f>T380-'Individ-I&amp;O Tables'!U394</f>
        <v>-5.1512268783859838E-8</v>
      </c>
      <c r="AS380" s="60">
        <f>U380-'Individ-I&amp;O Tables'!V394</f>
        <v>9.0534523322638449E-8</v>
      </c>
      <c r="AT380" s="297">
        <f>V380-'Individ-I&amp;O Tables'!W394</f>
        <v>-6.76788329823097E-8</v>
      </c>
    </row>
    <row r="381" spans="1:46" s="2" customFormat="1" ht="14">
      <c r="A381" s="304">
        <v>2020</v>
      </c>
      <c r="B381" s="82">
        <f>'5.Stata-DNSP&amp;State'!Z271</f>
        <v>0.90915524959564209</v>
      </c>
      <c r="C381" s="78">
        <f>'5.Stata-DNSP&amp;State'!AA271</f>
        <v>1.1268117427825928</v>
      </c>
      <c r="D381" s="78">
        <f>'5.Stata-DNSP&amp;State'!AB271</f>
        <v>1.1697895526885986</v>
      </c>
      <c r="E381" s="78">
        <f>'5.Stata-DNSP&amp;State'!AC271</f>
        <v>1.0110040903091431</v>
      </c>
      <c r="F381" s="78">
        <f>'5.Stata-DNSP&amp;State'!AD271</f>
        <v>1.0505796670913696</v>
      </c>
      <c r="G381" s="78"/>
      <c r="H381" s="79">
        <f>'5.Stata-DNSP&amp;State'!C271</f>
        <v>1.0741637945175171</v>
      </c>
      <c r="I381" s="82">
        <f>'5.Stata-DNSP&amp;State'!AE271</f>
        <v>0.96743476390838623</v>
      </c>
      <c r="J381" s="78">
        <f>'5.Stata-DNSP&amp;State'!AF271</f>
        <v>1.2116674184799194</v>
      </c>
      <c r="K381" s="78">
        <f>'5.Stata-DNSP&amp;State'!AG271</f>
        <v>1.3502486944198608</v>
      </c>
      <c r="L381" s="78">
        <f>'5.Stata-DNSP&amp;State'!AH271</f>
        <v>1.2297536134719849</v>
      </c>
      <c r="M381" s="78">
        <f>'5.Stata-DNSP&amp;State'!AI271</f>
        <v>1.5434035062789917</v>
      </c>
      <c r="N381" s="78">
        <f>'5.Stata-DNSP&amp;State'!AJ271</f>
        <v>1.3932539224624634</v>
      </c>
      <c r="O381" s="79">
        <f>'5.Stata-DNSP&amp;State'!D271</f>
        <v>1.2115135192871094</v>
      </c>
      <c r="P381" s="82">
        <f t="shared" si="175"/>
        <v>1.1103216822372095</v>
      </c>
      <c r="Q381" s="78">
        <f t="shared" si="176"/>
        <v>0.88651702450256065</v>
      </c>
      <c r="R381" s="78">
        <f t="shared" si="177"/>
        <v>0.79553033375013582</v>
      </c>
      <c r="S381" s="78">
        <f t="shared" si="178"/>
        <v>0.8734788682464707</v>
      </c>
      <c r="T381" s="78">
        <f t="shared" si="179"/>
        <v>0.69597081394950977</v>
      </c>
      <c r="U381" s="78">
        <f t="shared" si="180"/>
        <v>0.7709748935205003</v>
      </c>
      <c r="V381" s="79">
        <f>'5.Stata-DNSP&amp;State'!I271</f>
        <v>0.7737082839012146</v>
      </c>
      <c r="W381" s="115"/>
      <c r="X381" s="115"/>
      <c r="Y381" s="304">
        <v>2020</v>
      </c>
      <c r="Z381" s="60">
        <f>B381-'Individ-I&amp;O Tables'!B395</f>
        <v>1.4959564209604537E-7</v>
      </c>
      <c r="AA381" s="60">
        <f>C381-'Individ-I&amp;O Tables'!C395</f>
        <v>-2.5721740715134445E-7</v>
      </c>
      <c r="AB381" s="60">
        <f>D381-'Individ-I&amp;O Tables'!D395</f>
        <v>-4.4731140147469262E-7</v>
      </c>
      <c r="AC381" s="60">
        <f>E381-'Individ-I&amp;O Tables'!E395</f>
        <v>9.0309143052635932E-8</v>
      </c>
      <c r="AD381" s="60">
        <f>F381-'Individ-I&amp;O Tables'!F395</f>
        <v>-3.3290863044044272E-7</v>
      </c>
      <c r="AE381" s="60"/>
      <c r="AF381" s="60">
        <f>H381-'Individ-I&amp;O Tables'!H395</f>
        <v>-2.0548248280682913E-7</v>
      </c>
      <c r="AG381" s="301">
        <f>I381-'Individ-I&amp;O Tables'!I395</f>
        <v>-3.6091613808686418E-8</v>
      </c>
      <c r="AH381" s="60">
        <f>J381-'Individ-I&amp;O Tables'!J395</f>
        <v>4.184799193840405E-7</v>
      </c>
      <c r="AI381" s="60">
        <f>K381-'Individ-I&amp;O Tables'!K395</f>
        <v>-3.055801391926849E-7</v>
      </c>
      <c r="AJ381" s="60">
        <f>L381-'Individ-I&amp;O Tables'!L395</f>
        <v>-3.8652801515048907E-7</v>
      </c>
      <c r="AK381" s="60">
        <f>M381-'Individ-I&amp;O Tables'!M395</f>
        <v>5.0627899161881373E-7</v>
      </c>
      <c r="AL381" s="60">
        <f>N381-'Individ-I&amp;O Tables'!N395</f>
        <v>-7.7537536613547786E-8</v>
      </c>
      <c r="AM381" s="297">
        <f>O381-'Individ-I&amp;O Tables'!P395</f>
        <v>-4.8071289060480638E-7</v>
      </c>
      <c r="AN381" s="60">
        <f>P381-'Individ-I&amp;O Tables'!Q395</f>
        <v>-3.17762790524867E-7</v>
      </c>
      <c r="AO381" s="60">
        <f>Q381-'Individ-I&amp;O Tables'!R395</f>
        <v>-1.7549743935862949E-7</v>
      </c>
      <c r="AP381" s="60">
        <f>R381-'Individ-I&amp;O Tables'!S395</f>
        <v>-6.6249864150158544E-8</v>
      </c>
      <c r="AQ381" s="60">
        <f>S381-'Individ-I&amp;O Tables'!T395</f>
        <v>-3.1753529250444501E-8</v>
      </c>
      <c r="AR381" s="60">
        <f>T381-'Individ-I&amp;O Tables'!U395</f>
        <v>-1.8605049023623366E-7</v>
      </c>
      <c r="AS381" s="60">
        <f>U381-'Individ-I&amp;O Tables'!V395</f>
        <v>-6.4794997145511957E-9</v>
      </c>
      <c r="AT381" s="297">
        <f>V381-'Individ-I&amp;O Tables'!W395</f>
        <v>-1.1609878536322782E-7</v>
      </c>
    </row>
    <row r="382" spans="1:46" s="2" customFormat="1" ht="14">
      <c r="A382" s="305">
        <v>2021</v>
      </c>
      <c r="B382" s="86">
        <f>'5.Stata-DNSP&amp;State'!Z272</f>
        <v>0.90440094470977783</v>
      </c>
      <c r="C382" s="84">
        <f>'5.Stata-DNSP&amp;State'!AA272</f>
        <v>1.1268117427825928</v>
      </c>
      <c r="D382" s="84">
        <f>'5.Stata-DNSP&amp;State'!AB272</f>
        <v>1.1821603775024414</v>
      </c>
      <c r="E382" s="84">
        <f>'5.Stata-DNSP&amp;State'!AC272</f>
        <v>1.013993501663208</v>
      </c>
      <c r="F382" s="84">
        <f>'5.Stata-DNSP&amp;State'!AD272</f>
        <v>0.8702014684677124</v>
      </c>
      <c r="G382" s="84"/>
      <c r="H382" s="85">
        <f>'5.Stata-DNSP&amp;State'!C272</f>
        <v>1.1085199117660522</v>
      </c>
      <c r="I382" s="86">
        <f>'5.Stata-DNSP&amp;State'!AE272</f>
        <v>0.96253257989883423</v>
      </c>
      <c r="J382" s="84">
        <f>'5.Stata-DNSP&amp;State'!AF272</f>
        <v>1.2062026262283325</v>
      </c>
      <c r="K382" s="84">
        <f>'5.Stata-DNSP&amp;State'!AG272</f>
        <v>1.3998218774795532</v>
      </c>
      <c r="L382" s="84">
        <f>'5.Stata-DNSP&amp;State'!AH272</f>
        <v>1.2213525772094727</v>
      </c>
      <c r="M382" s="84">
        <f>'5.Stata-DNSP&amp;State'!AI272</f>
        <v>1.5831450223922729</v>
      </c>
      <c r="N382" s="84">
        <f>'5.Stata-DNSP&amp;State'!AJ272</f>
        <v>1.4055056571960449</v>
      </c>
      <c r="O382" s="85">
        <f>'5.Stata-DNSP&amp;State'!D272</f>
        <v>1.2219865322113037</v>
      </c>
      <c r="P382" s="86">
        <f t="shared" ref="P382" si="181">$H382/I382</f>
        <v>1.1516700160762994</v>
      </c>
      <c r="Q382" s="84">
        <f t="shared" ref="Q382" si="182">$H382/J382</f>
        <v>0.91901633080693601</v>
      </c>
      <c r="R382" s="84">
        <f t="shared" ref="R382" si="183">$H382/K382</f>
        <v>0.79190069079502867</v>
      </c>
      <c r="S382" s="84">
        <f t="shared" ref="S382" si="184">$H382/L382</f>
        <v>0.90761663130787451</v>
      </c>
      <c r="T382" s="84">
        <f t="shared" ref="T382" si="185">$H382/M382</f>
        <v>0.70020111618768821</v>
      </c>
      <c r="U382" s="84">
        <f t="shared" ref="U382" si="186">$H382/N382</f>
        <v>0.78869829238362998</v>
      </c>
      <c r="V382" s="85">
        <f>'5.Stata-DNSP&amp;State'!I272</f>
        <v>0.78641515970230103</v>
      </c>
      <c r="W382" s="115"/>
      <c r="X382" s="115"/>
      <c r="Y382" s="305">
        <v>2021</v>
      </c>
      <c r="Z382" s="157">
        <f>B382-'Individ-I&amp;O Tables'!B396</f>
        <v>1.4470977782732319E-7</v>
      </c>
      <c r="AA382" s="157">
        <f>C382-'Individ-I&amp;O Tables'!C396</f>
        <v>-2.5721740715134445E-7</v>
      </c>
      <c r="AB382" s="157">
        <f>D382-'Individ-I&amp;O Tables'!D396</f>
        <v>3.7750244130663191E-7</v>
      </c>
      <c r="AC382" s="157">
        <f>E382-'Individ-I&amp;O Tables'!E396</f>
        <v>-4.9833679205413262E-7</v>
      </c>
      <c r="AD382" s="157">
        <f>F382-'Individ-I&amp;O Tables'!F396</f>
        <v>6.8467712388553537E-8</v>
      </c>
      <c r="AE382" s="157"/>
      <c r="AF382" s="157">
        <f>H382-'Individ-I&amp;O Tables'!H396</f>
        <v>-8.8233947703741933E-8</v>
      </c>
      <c r="AG382" s="302">
        <f>I382-'Individ-I&amp;O Tables'!I396</f>
        <v>7.9898834215441639E-8</v>
      </c>
      <c r="AH382" s="157">
        <f>J382-'Individ-I&amp;O Tables'!J396</f>
        <v>-3.7377166739460677E-7</v>
      </c>
      <c r="AI382" s="157">
        <f>K382-'Individ-I&amp;O Tables'!K396</f>
        <v>-1.2252044667704354E-7</v>
      </c>
      <c r="AJ382" s="157">
        <f>L382-'Individ-I&amp;O Tables'!L396</f>
        <v>-4.2279052725469057E-7</v>
      </c>
      <c r="AK382" s="157">
        <f>M382-'Individ-I&amp;O Tables'!M396</f>
        <v>2.239227292477608E-8</v>
      </c>
      <c r="AL382" s="157">
        <f>N382-'Individ-I&amp;O Tables'!N396</f>
        <v>-3.4280395500019267E-7</v>
      </c>
      <c r="AM382" s="299">
        <f>O382-'Individ-I&amp;O Tables'!P396</f>
        <v>-4.6778869622343677E-7</v>
      </c>
      <c r="AN382" s="157">
        <f>P382-'Individ-I&amp;O Tables'!Q396</f>
        <v>1.6076299402811856E-8</v>
      </c>
      <c r="AO382" s="157">
        <f>Q382-'Individ-I&amp;O Tables'!R396</f>
        <v>-2.6919306395090103E-7</v>
      </c>
      <c r="AP382" s="157">
        <f>R382-'Individ-I&amp;O Tables'!S396</f>
        <v>-3.0920497129383051E-7</v>
      </c>
      <c r="AQ382" s="157">
        <f>S382-'Individ-I&amp;O Tables'!T396</f>
        <v>-1.6869212549064372E-7</v>
      </c>
      <c r="AR382" s="157">
        <f>T382-'Individ-I&amp;O Tables'!U396</f>
        <v>-2.8381231176322075E-7</v>
      </c>
      <c r="AS382" s="157">
        <f>U382-'Individ-I&amp;O Tables'!V396</f>
        <v>-2.0761636998489763E-7</v>
      </c>
      <c r="AT382" s="299">
        <f>V382-'Individ-I&amp;O Tables'!W396</f>
        <v>-2.4029769896127817E-7</v>
      </c>
    </row>
    <row r="383" spans="1:46" s="2" customFormat="1" ht="14">
      <c r="A383" s="77"/>
      <c r="B383" s="87"/>
      <c r="C383" s="87"/>
      <c r="D383" s="87"/>
      <c r="E383" s="87"/>
      <c r="F383" s="87"/>
      <c r="G383" s="78"/>
      <c r="H383" s="87"/>
      <c r="I383" s="87"/>
      <c r="J383" s="87"/>
      <c r="K383" s="87"/>
      <c r="L383" s="87"/>
      <c r="M383" s="87"/>
      <c r="N383" s="87"/>
      <c r="O383" s="87"/>
      <c r="P383" s="87"/>
      <c r="Q383" s="87"/>
      <c r="R383" s="87"/>
      <c r="S383" s="87"/>
      <c r="T383" s="87"/>
      <c r="U383" s="87"/>
      <c r="V383" s="87"/>
      <c r="W383" s="164"/>
      <c r="X383" s="165"/>
    </row>
    <row r="384" spans="1:46" s="2" customFormat="1" ht="14">
      <c r="A384" s="77"/>
      <c r="B384" s="87"/>
      <c r="C384" s="87"/>
      <c r="D384" s="87"/>
      <c r="E384" s="87"/>
      <c r="F384" s="87"/>
      <c r="G384" s="78"/>
      <c r="H384" s="87"/>
      <c r="I384" s="87"/>
      <c r="J384" s="87"/>
      <c r="K384" s="87"/>
      <c r="L384" s="87"/>
      <c r="M384" s="87"/>
      <c r="N384" s="87"/>
      <c r="O384" s="87"/>
      <c r="P384" s="87"/>
      <c r="Q384" s="87"/>
      <c r="R384" s="87"/>
      <c r="S384" s="87"/>
      <c r="T384" s="87"/>
      <c r="U384" s="87"/>
      <c r="V384" s="87"/>
      <c r="W384" s="164"/>
      <c r="X384" s="165"/>
    </row>
    <row r="385" spans="1:46" s="2" customFormat="1" ht="14">
      <c r="A385" s="77"/>
      <c r="B385" s="87"/>
      <c r="C385" s="87"/>
      <c r="D385" s="87"/>
      <c r="E385" s="87"/>
      <c r="F385" s="87"/>
      <c r="G385" s="87"/>
      <c r="H385" s="87"/>
      <c r="I385" s="87"/>
      <c r="J385" s="87"/>
      <c r="K385" s="87"/>
      <c r="L385" s="87"/>
      <c r="M385" s="87"/>
      <c r="N385" s="87"/>
      <c r="O385" s="87"/>
      <c r="P385" s="87"/>
      <c r="Q385" s="87"/>
      <c r="R385" s="87"/>
      <c r="S385" s="87"/>
      <c r="T385" s="87"/>
      <c r="U385" s="87"/>
      <c r="V385" s="87"/>
      <c r="W385" s="166"/>
    </row>
    <row r="386" spans="1:46" s="2" customFormat="1">
      <c r="A386" s="123"/>
      <c r="B386" s="122"/>
      <c r="C386" s="122"/>
      <c r="D386" s="122"/>
      <c r="E386" s="122"/>
      <c r="F386" s="122"/>
      <c r="G386" s="122"/>
      <c r="H386" s="122"/>
      <c r="I386" s="122"/>
      <c r="J386" s="118"/>
      <c r="K386" s="115"/>
      <c r="L386" s="115"/>
      <c r="M386" s="115"/>
      <c r="N386" s="115"/>
      <c r="O386" s="115"/>
      <c r="P386" s="115"/>
      <c r="Q386" s="115"/>
      <c r="R386" s="115"/>
      <c r="S386" s="115"/>
      <c r="T386" s="115"/>
      <c r="U386" s="115"/>
      <c r="V386" s="115"/>
    </row>
    <row r="387" spans="1:46" s="2" customFormat="1">
      <c r="A387" s="167"/>
      <c r="B387" s="168"/>
      <c r="C387" s="168"/>
      <c r="D387" s="168"/>
      <c r="E387" s="168"/>
      <c r="F387" s="168"/>
      <c r="G387" s="168"/>
      <c r="H387" s="168"/>
      <c r="I387" s="168"/>
      <c r="J387" s="135"/>
    </row>
    <row r="388" spans="1:46">
      <c r="A388" s="67" t="s">
        <v>496</v>
      </c>
      <c r="B388" s="68"/>
      <c r="C388" s="68"/>
      <c r="D388" s="68"/>
      <c r="E388" s="68"/>
      <c r="F388" s="68"/>
      <c r="G388" s="68"/>
      <c r="H388" s="68"/>
      <c r="I388" s="68"/>
      <c r="J388" s="68"/>
      <c r="K388" s="68"/>
      <c r="L388" s="68"/>
      <c r="M388" s="68"/>
      <c r="N388" s="68"/>
      <c r="O388" s="68"/>
      <c r="P388" s="68"/>
      <c r="Q388" s="68"/>
      <c r="R388" s="68"/>
      <c r="S388" s="68"/>
      <c r="T388" s="68"/>
      <c r="U388" s="68"/>
      <c r="V388" s="68"/>
    </row>
    <row r="389" spans="1:46">
      <c r="A389" s="69"/>
      <c r="B389" s="414" t="s">
        <v>153</v>
      </c>
      <c r="C389" s="413"/>
      <c r="D389" s="413"/>
      <c r="E389" s="413"/>
      <c r="F389" s="413"/>
      <c r="G389" s="413"/>
      <c r="H389" s="415"/>
      <c r="I389" s="414" t="s">
        <v>154</v>
      </c>
      <c r="J389" s="413"/>
      <c r="K389" s="413"/>
      <c r="L389" s="413"/>
      <c r="M389" s="413"/>
      <c r="N389" s="413"/>
      <c r="O389" s="415"/>
      <c r="P389" s="418" t="s">
        <v>155</v>
      </c>
      <c r="Q389" s="416"/>
      <c r="R389" s="416"/>
      <c r="S389" s="416"/>
      <c r="T389" s="416"/>
      <c r="U389" s="416"/>
      <c r="V389" s="417"/>
      <c r="Y389" s="293"/>
      <c r="Z389" s="413" t="s">
        <v>153</v>
      </c>
      <c r="AA389" s="413"/>
      <c r="AB389" s="413"/>
      <c r="AC389" s="413"/>
      <c r="AD389" s="413"/>
      <c r="AE389" s="413"/>
      <c r="AF389" s="413"/>
      <c r="AG389" s="414" t="s">
        <v>154</v>
      </c>
      <c r="AH389" s="413"/>
      <c r="AI389" s="413"/>
      <c r="AJ389" s="413"/>
      <c r="AK389" s="413"/>
      <c r="AL389" s="413"/>
      <c r="AM389" s="415"/>
      <c r="AN389" s="416" t="s">
        <v>155</v>
      </c>
      <c r="AO389" s="416"/>
      <c r="AP389" s="416"/>
      <c r="AQ389" s="416"/>
      <c r="AR389" s="416"/>
      <c r="AS389" s="416"/>
      <c r="AT389" s="417"/>
    </row>
    <row r="390" spans="1:46" ht="30">
      <c r="A390" s="303" t="s">
        <v>7</v>
      </c>
      <c r="B390" s="312" t="s">
        <v>37</v>
      </c>
      <c r="C390" s="169" t="s">
        <v>39</v>
      </c>
      <c r="D390" s="169" t="s">
        <v>13</v>
      </c>
      <c r="E390" s="169" t="s">
        <v>38</v>
      </c>
      <c r="F390" s="169" t="s">
        <v>156</v>
      </c>
      <c r="G390" s="169" t="s">
        <v>42</v>
      </c>
      <c r="H390" s="75" t="s">
        <v>43</v>
      </c>
      <c r="I390" s="73" t="s">
        <v>40</v>
      </c>
      <c r="J390" s="74" t="s">
        <v>158</v>
      </c>
      <c r="K390" s="74" t="s">
        <v>157</v>
      </c>
      <c r="L390" s="74" t="s">
        <v>159</v>
      </c>
      <c r="M390" s="74" t="s">
        <v>160</v>
      </c>
      <c r="N390" s="74" t="s">
        <v>41</v>
      </c>
      <c r="O390" s="75" t="s">
        <v>44</v>
      </c>
      <c r="P390" s="73" t="s">
        <v>40</v>
      </c>
      <c r="Q390" s="74" t="s">
        <v>158</v>
      </c>
      <c r="R390" s="74" t="s">
        <v>157</v>
      </c>
      <c r="S390" s="74" t="s">
        <v>159</v>
      </c>
      <c r="T390" s="74" t="s">
        <v>160</v>
      </c>
      <c r="U390" s="74" t="s">
        <v>41</v>
      </c>
      <c r="V390" s="76" t="s">
        <v>11</v>
      </c>
      <c r="Y390" s="303" t="s">
        <v>7</v>
      </c>
      <c r="Z390" s="169" t="s">
        <v>37</v>
      </c>
      <c r="AA390" s="169" t="s">
        <v>39</v>
      </c>
      <c r="AB390" s="169" t="s">
        <v>13</v>
      </c>
      <c r="AC390" s="169" t="s">
        <v>38</v>
      </c>
      <c r="AD390" s="169" t="s">
        <v>156</v>
      </c>
      <c r="AE390" s="169" t="s">
        <v>42</v>
      </c>
      <c r="AF390" s="169" t="s">
        <v>43</v>
      </c>
      <c r="AG390" s="73" t="s">
        <v>40</v>
      </c>
      <c r="AH390" s="74" t="s">
        <v>158</v>
      </c>
      <c r="AI390" s="74" t="s">
        <v>157</v>
      </c>
      <c r="AJ390" s="74" t="s">
        <v>159</v>
      </c>
      <c r="AK390" s="74" t="s">
        <v>160</v>
      </c>
      <c r="AL390" s="74" t="s">
        <v>41</v>
      </c>
      <c r="AM390" s="75" t="s">
        <v>44</v>
      </c>
      <c r="AN390" s="74" t="s">
        <v>40</v>
      </c>
      <c r="AO390" s="74" t="s">
        <v>158</v>
      </c>
      <c r="AP390" s="74" t="s">
        <v>157</v>
      </c>
      <c r="AQ390" s="74" t="s">
        <v>159</v>
      </c>
      <c r="AR390" s="74" t="s">
        <v>160</v>
      </c>
      <c r="AS390" s="74" t="s">
        <v>41</v>
      </c>
      <c r="AT390" s="76" t="s">
        <v>11</v>
      </c>
    </row>
    <row r="391" spans="1:46" s="2" customFormat="1" ht="14">
      <c r="A391" s="393">
        <v>2006</v>
      </c>
      <c r="B391" s="80">
        <f>'5.Stata-DNSP&amp;State'!Z274</f>
        <v>1</v>
      </c>
      <c r="C391" s="88">
        <f>'5.Stata-DNSP&amp;State'!AA274</f>
        <v>1</v>
      </c>
      <c r="D391" s="88">
        <f>'5.Stata-DNSP&amp;State'!AB274</f>
        <v>1</v>
      </c>
      <c r="E391" s="88">
        <f>'5.Stata-DNSP&amp;State'!AC274</f>
        <v>1</v>
      </c>
      <c r="F391" s="88">
        <f>'5.Stata-DNSP&amp;State'!AD274</f>
        <v>1</v>
      </c>
      <c r="G391" s="88"/>
      <c r="H391" s="89">
        <f>'5.Stata-DNSP&amp;State'!C274</f>
        <v>1</v>
      </c>
      <c r="I391" s="80">
        <f>'5.Stata-DNSP&amp;State'!AE274</f>
        <v>1</v>
      </c>
      <c r="J391" s="88">
        <f>'5.Stata-DNSP&amp;State'!AF274</f>
        <v>1</v>
      </c>
      <c r="K391" s="88">
        <f>'5.Stata-DNSP&amp;State'!AG274</f>
        <v>1</v>
      </c>
      <c r="L391" s="88">
        <f>'5.Stata-DNSP&amp;State'!AH274</f>
        <v>1</v>
      </c>
      <c r="M391" s="88">
        <f>'5.Stata-DNSP&amp;State'!AI274</f>
        <v>1</v>
      </c>
      <c r="N391" s="88">
        <f>'5.Stata-DNSP&amp;State'!AJ274</f>
        <v>1</v>
      </c>
      <c r="O391" s="89">
        <f>'5.Stata-DNSP&amp;State'!D274</f>
        <v>1</v>
      </c>
      <c r="P391" s="80">
        <f t="shared" ref="P391:P405" si="187">$H391/I391</f>
        <v>1</v>
      </c>
      <c r="Q391" s="88">
        <f t="shared" ref="Q391:Q405" si="188">$H391/J391</f>
        <v>1</v>
      </c>
      <c r="R391" s="88">
        <f t="shared" ref="R391:R405" si="189">$H391/K391</f>
        <v>1</v>
      </c>
      <c r="S391" s="88">
        <f t="shared" ref="S391:S405" si="190">$H391/L391</f>
        <v>1</v>
      </c>
      <c r="T391" s="88">
        <f t="shared" ref="T391:T405" si="191">$H391/M391</f>
        <v>1</v>
      </c>
      <c r="U391" s="88">
        <f t="shared" ref="U391:U405" si="192">$H391/N391</f>
        <v>1</v>
      </c>
      <c r="V391" s="89">
        <f>'5.Stata-DNSP&amp;State'!I274</f>
        <v>1</v>
      </c>
      <c r="Y391" s="304">
        <v>2006</v>
      </c>
      <c r="Z391" s="163">
        <f>B391-'Individ-I&amp;O Tables'!B406</f>
        <v>0</v>
      </c>
      <c r="AA391" s="163">
        <f>C391-'Individ-I&amp;O Tables'!C406</f>
        <v>0</v>
      </c>
      <c r="AB391" s="163">
        <f>D391-'Individ-I&amp;O Tables'!D406</f>
        <v>0</v>
      </c>
      <c r="AC391" s="163">
        <f>E391-'Individ-I&amp;O Tables'!E406</f>
        <v>0</v>
      </c>
      <c r="AD391" s="163">
        <f>F391-'Individ-I&amp;O Tables'!F406</f>
        <v>0</v>
      </c>
      <c r="AE391" s="163"/>
      <c r="AF391" s="163">
        <f>H391-'Individ-I&amp;O Tables'!H406</f>
        <v>0</v>
      </c>
      <c r="AG391" s="306">
        <f>I391-'Individ-I&amp;O Tables'!I406</f>
        <v>0</v>
      </c>
      <c r="AH391" s="163">
        <f>J391-'Individ-I&amp;O Tables'!J406</f>
        <v>0</v>
      </c>
      <c r="AI391" s="163">
        <f>K391-'Individ-I&amp;O Tables'!K406</f>
        <v>0</v>
      </c>
      <c r="AJ391" s="163">
        <f>L391-'Individ-I&amp;O Tables'!L406</f>
        <v>0</v>
      </c>
      <c r="AK391" s="163">
        <f>M391-'Individ-I&amp;O Tables'!M406</f>
        <v>0</v>
      </c>
      <c r="AL391" s="163">
        <f>N391-'Individ-I&amp;O Tables'!N406</f>
        <v>0</v>
      </c>
      <c r="AM391" s="307">
        <f>O391-'Individ-I&amp;O Tables'!P406</f>
        <v>0</v>
      </c>
      <c r="AN391" s="163">
        <f>P391-'Individ-I&amp;O Tables'!Q406</f>
        <v>0</v>
      </c>
      <c r="AO391" s="163">
        <f>Q391-'Individ-I&amp;O Tables'!R406</f>
        <v>0</v>
      </c>
      <c r="AP391" s="163">
        <f>R391-'Individ-I&amp;O Tables'!S406</f>
        <v>0</v>
      </c>
      <c r="AQ391" s="163">
        <f>S391-'Individ-I&amp;O Tables'!T406</f>
        <v>0</v>
      </c>
      <c r="AR391" s="163">
        <f>T391-'Individ-I&amp;O Tables'!U406</f>
        <v>0</v>
      </c>
      <c r="AS391" s="163">
        <f>U391-'Individ-I&amp;O Tables'!V406</f>
        <v>0</v>
      </c>
      <c r="AT391" s="307">
        <f>V391-'Individ-I&amp;O Tables'!W406</f>
        <v>0</v>
      </c>
    </row>
    <row r="392" spans="1:46" s="2" customFormat="1" ht="14">
      <c r="A392" s="304">
        <v>2007</v>
      </c>
      <c r="B392" s="82">
        <f>'5.Stata-DNSP&amp;State'!Z275</f>
        <v>1.0144211053848267</v>
      </c>
      <c r="C392" s="78">
        <f>'5.Stata-DNSP&amp;State'!AA275</f>
        <v>1.0507079362869263</v>
      </c>
      <c r="D392" s="78">
        <f>'5.Stata-DNSP&amp;State'!AB275</f>
        <v>1.0159811973571777</v>
      </c>
      <c r="E392" s="78">
        <f>'5.Stata-DNSP&amp;State'!AC275</f>
        <v>1.0062854290008545</v>
      </c>
      <c r="F392" s="78">
        <f>'5.Stata-DNSP&amp;State'!AD275</f>
        <v>1.0588885545730591</v>
      </c>
      <c r="G392" s="78"/>
      <c r="H392" s="79">
        <f>'5.Stata-DNSP&amp;State'!C275</f>
        <v>1.0186100006103516</v>
      </c>
      <c r="I392" s="82">
        <f>'5.Stata-DNSP&amp;State'!AE275</f>
        <v>1.0149743556976318</v>
      </c>
      <c r="J392" s="78">
        <f>'5.Stata-DNSP&amp;State'!AF275</f>
        <v>1.0028165578842163</v>
      </c>
      <c r="K392" s="78">
        <f>'5.Stata-DNSP&amp;State'!AG275</f>
        <v>1.0034493207931519</v>
      </c>
      <c r="L392" s="78">
        <f>'5.Stata-DNSP&amp;State'!AH275</f>
        <v>0.99950909614562988</v>
      </c>
      <c r="M392" s="78">
        <f>'5.Stata-DNSP&amp;State'!AI275</f>
        <v>1.0570943355560303</v>
      </c>
      <c r="N392" s="78">
        <f>'5.Stata-DNSP&amp;State'!AJ275</f>
        <v>1.032912015914917</v>
      </c>
      <c r="O392" s="79">
        <f>'5.Stata-DNSP&amp;State'!D275</f>
        <v>1.0206631422042847</v>
      </c>
      <c r="P392" s="82">
        <f t="shared" si="187"/>
        <v>1.0035820066707211</v>
      </c>
      <c r="Q392" s="78">
        <f t="shared" si="188"/>
        <v>1.0157490845179671</v>
      </c>
      <c r="R392" s="78">
        <f t="shared" si="189"/>
        <v>1.0151085655279695</v>
      </c>
      <c r="S392" s="78">
        <f t="shared" si="190"/>
        <v>1.0191102857776682</v>
      </c>
      <c r="T392" s="78">
        <f t="shared" si="191"/>
        <v>0.96359422839453968</v>
      </c>
      <c r="U392" s="78">
        <f t="shared" si="192"/>
        <v>0.98615369452169921</v>
      </c>
      <c r="V392" s="79">
        <f>'5.Stata-DNSP&amp;State'!I275</f>
        <v>0.99381083250045776</v>
      </c>
      <c r="Y392" s="304">
        <v>2007</v>
      </c>
      <c r="Z392" s="121">
        <f>B392-'Individ-I&amp;O Tables'!B407</f>
        <v>1.0538482664301796E-7</v>
      </c>
      <c r="AA392" s="121">
        <f>C392-'Individ-I&amp;O Tables'!C407</f>
        <v>-6.3713073705784495E-8</v>
      </c>
      <c r="AB392" s="121">
        <f>D392-'Individ-I&amp;O Tables'!D407</f>
        <v>1.9735717771141026E-7</v>
      </c>
      <c r="AC392" s="121">
        <f>E392-'Individ-I&amp;O Tables'!E407</f>
        <v>4.2900085439612212E-7</v>
      </c>
      <c r="AD392" s="121">
        <f>F392-'Individ-I&amp;O Tables'!F407</f>
        <v>-4.4542694088711698E-7</v>
      </c>
      <c r="AE392" s="121"/>
      <c r="AF392" s="121">
        <f>H392-'Individ-I&amp;O Tables'!H407</f>
        <v>6.1035154708122263E-10</v>
      </c>
      <c r="AG392" s="308">
        <f>I392-'Individ-I&amp;O Tables'!I407</f>
        <v>3.5569763179310598E-7</v>
      </c>
      <c r="AH392" s="121">
        <f>J392-'Individ-I&amp;O Tables'!J407</f>
        <v>-4.421157837608547E-7</v>
      </c>
      <c r="AI392" s="121">
        <f>K392-'Individ-I&amp;O Tables'!K407</f>
        <v>3.2079315182009793E-7</v>
      </c>
      <c r="AJ392" s="121">
        <f>L392-'Individ-I&amp;O Tables'!L407</f>
        <v>-3.854370156375353E-9</v>
      </c>
      <c r="AK392" s="121">
        <f>M392-'Individ-I&amp;O Tables'!M407</f>
        <v>3.3555603029533643E-7</v>
      </c>
      <c r="AL392" s="121">
        <f>N392-'Individ-I&amp;O Tables'!N407</f>
        <v>1.5914916939863133E-8</v>
      </c>
      <c r="AM392" s="309">
        <f>O392-'Individ-I&amp;O Tables'!P407</f>
        <v>1.4220428457001333E-7</v>
      </c>
      <c r="AN392" s="121">
        <f>P392-'Individ-I&amp;O Tables'!Q407</f>
        <v>6.6707210866212563E-9</v>
      </c>
      <c r="AO392" s="121">
        <f>Q392-'Individ-I&amp;O Tables'!R407</f>
        <v>8.4517967069430711E-8</v>
      </c>
      <c r="AP392" s="121">
        <f>R392-'Individ-I&amp;O Tables'!S407</f>
        <v>-4.3447203057489503E-7</v>
      </c>
      <c r="AQ392" s="121">
        <f>S392-'Individ-I&amp;O Tables'!T407</f>
        <v>2.8577766819637418E-7</v>
      </c>
      <c r="AR392" s="121">
        <f>T392-'Individ-I&amp;O Tables'!U407</f>
        <v>-7.1605460338908244E-8</v>
      </c>
      <c r="AS392" s="121">
        <f>U392-'Individ-I&amp;O Tables'!V407</f>
        <v>-1.0547830076035325E-7</v>
      </c>
      <c r="AT392" s="309">
        <f>V392-'Individ-I&amp;O Tables'!W407</f>
        <v>1.3250045771684427E-7</v>
      </c>
    </row>
    <row r="393" spans="1:46" s="2" customFormat="1" ht="14">
      <c r="A393" s="304">
        <v>2008</v>
      </c>
      <c r="B393" s="82">
        <f>'5.Stata-DNSP&amp;State'!Z276</f>
        <v>1.0326610803604126</v>
      </c>
      <c r="C393" s="78">
        <f>'5.Stata-DNSP&amp;State'!AA276</f>
        <v>1.1156481504440308</v>
      </c>
      <c r="D393" s="78">
        <f>'5.Stata-DNSP&amp;State'!AB276</f>
        <v>1.0305769443511963</v>
      </c>
      <c r="E393" s="78">
        <f>'5.Stata-DNSP&amp;State'!AC276</f>
        <v>1.010945200920105</v>
      </c>
      <c r="F393" s="78">
        <f>'5.Stata-DNSP&amp;State'!AD276</f>
        <v>0.8983687162399292</v>
      </c>
      <c r="G393" s="78"/>
      <c r="H393" s="79">
        <f>'5.Stata-DNSP&amp;State'!C276</f>
        <v>1.072731614112854</v>
      </c>
      <c r="I393" s="82">
        <f>'5.Stata-DNSP&amp;State'!AE276</f>
        <v>1.0125356912612915</v>
      </c>
      <c r="J393" s="78">
        <f>'5.Stata-DNSP&amp;State'!AF276</f>
        <v>1.0101494789123535</v>
      </c>
      <c r="K393" s="78">
        <f>'5.Stata-DNSP&amp;State'!AG276</f>
        <v>1.0074261426925659</v>
      </c>
      <c r="L393" s="78">
        <f>'5.Stata-DNSP&amp;State'!AH276</f>
        <v>1.0379830598831177</v>
      </c>
      <c r="M393" s="78">
        <f>'5.Stata-DNSP&amp;State'!AI276</f>
        <v>1.0962339639663696</v>
      </c>
      <c r="N393" s="78">
        <f>'5.Stata-DNSP&amp;State'!AJ276</f>
        <v>1.0692765712738037</v>
      </c>
      <c r="O393" s="79">
        <f>'5.Stata-DNSP&amp;State'!D276</f>
        <v>1.0365114212036133</v>
      </c>
      <c r="P393" s="82">
        <f t="shared" si="187"/>
        <v>1.0594506676367901</v>
      </c>
      <c r="Q393" s="78">
        <f t="shared" si="188"/>
        <v>1.061953341071743</v>
      </c>
      <c r="R393" s="78">
        <f t="shared" si="189"/>
        <v>1.0648240785629655</v>
      </c>
      <c r="S393" s="78">
        <f t="shared" si="190"/>
        <v>1.0334769955047718</v>
      </c>
      <c r="T393" s="78">
        <f t="shared" si="191"/>
        <v>0.97856082677051903</v>
      </c>
      <c r="U393" s="78">
        <f t="shared" si="192"/>
        <v>1.0032311966163576</v>
      </c>
      <c r="V393" s="79">
        <f>'5.Stata-DNSP&amp;State'!I276</f>
        <v>1.0222253799438477</v>
      </c>
      <c r="Y393" s="304">
        <v>2008</v>
      </c>
      <c r="Z393" s="121">
        <f>B393-'Individ-I&amp;O Tables'!B408</f>
        <v>8.0360412546554016E-8</v>
      </c>
      <c r="AA393" s="121">
        <f>C393-'Individ-I&amp;O Tables'!C408</f>
        <v>1.5044403078867674E-7</v>
      </c>
      <c r="AB393" s="121">
        <f>D393-'Individ-I&amp;O Tables'!D408</f>
        <v>-5.5648803787278212E-8</v>
      </c>
      <c r="AC393" s="121">
        <f>E393-'Individ-I&amp;O Tables'!E408</f>
        <v>2.009201049979481E-7</v>
      </c>
      <c r="AD393" s="121">
        <f>F393-'Individ-I&amp;O Tables'!F408</f>
        <v>1.6239929179207024E-8</v>
      </c>
      <c r="AE393" s="121"/>
      <c r="AF393" s="121">
        <f>H393-'Individ-I&amp;O Tables'!H408</f>
        <v>-3.8588714601495155E-7</v>
      </c>
      <c r="AG393" s="308">
        <f>I393-'Individ-I&amp;O Tables'!I408</f>
        <v>-3.0873870859871033E-7</v>
      </c>
      <c r="AH393" s="121">
        <f>J393-'Individ-I&amp;O Tables'!J408</f>
        <v>4.78912353552019E-7</v>
      </c>
      <c r="AI393" s="121">
        <f>K393-'Individ-I&amp;O Tables'!K408</f>
        <v>1.4269256598531399E-7</v>
      </c>
      <c r="AJ393" s="121">
        <f>L393-'Individ-I&amp;O Tables'!L408</f>
        <v>5.9883117575765255E-8</v>
      </c>
      <c r="AK393" s="121">
        <f>M393-'Individ-I&amp;O Tables'!M408</f>
        <v>-3.6033630301801622E-8</v>
      </c>
      <c r="AL393" s="121">
        <f>N393-'Individ-I&amp;O Tables'!N408</f>
        <v>5.7127380381771786E-7</v>
      </c>
      <c r="AM393" s="309">
        <f>O393-'Individ-I&amp;O Tables'!P408</f>
        <v>4.2120361332109724E-7</v>
      </c>
      <c r="AN393" s="121">
        <f>P393-'Individ-I&amp;O Tables'!Q408</f>
        <v>6.6763679007486587E-7</v>
      </c>
      <c r="AO393" s="121">
        <f>Q393-'Individ-I&amp;O Tables'!R408</f>
        <v>3.4107174307074217E-7</v>
      </c>
      <c r="AP393" s="121">
        <f>R393-'Individ-I&amp;O Tables'!S408</f>
        <v>7.8562965466488777E-8</v>
      </c>
      <c r="AQ393" s="121">
        <f>S393-'Individ-I&amp;O Tables'!T408</f>
        <v>-4.4952281896826207E-9</v>
      </c>
      <c r="AR393" s="121">
        <f>T393-'Individ-I&amp;O Tables'!U408</f>
        <v>2.6770519023777695E-8</v>
      </c>
      <c r="AS393" s="121">
        <f>U393-'Individ-I&amp;O Tables'!V408</f>
        <v>1.966163576394564E-7</v>
      </c>
      <c r="AT393" s="309">
        <f>V393-'Individ-I&amp;O Tables'!W408</f>
        <v>3.799438477170014E-7</v>
      </c>
    </row>
    <row r="394" spans="1:46" s="2" customFormat="1" ht="14">
      <c r="A394" s="304">
        <v>2009</v>
      </c>
      <c r="B394" s="82">
        <f>'5.Stata-DNSP&amp;State'!Z277</f>
        <v>1.028298020362854</v>
      </c>
      <c r="C394" s="78">
        <f>'5.Stata-DNSP&amp;State'!AA277</f>
        <v>1.1975618600845337</v>
      </c>
      <c r="D394" s="78">
        <f>'5.Stata-DNSP&amp;State'!AB277</f>
        <v>1.0440102815628052</v>
      </c>
      <c r="E394" s="78">
        <f>'5.Stata-DNSP&amp;State'!AC277</f>
        <v>1.021787166595459</v>
      </c>
      <c r="F394" s="78">
        <f>'5.Stata-DNSP&amp;State'!AD277</f>
        <v>1.1925933361053467</v>
      </c>
      <c r="G394" s="78"/>
      <c r="H394" s="79">
        <f>'5.Stata-DNSP&amp;State'!C277</f>
        <v>1.0668249130249023</v>
      </c>
      <c r="I394" s="82">
        <f>'5.Stata-DNSP&amp;State'!AE277</f>
        <v>1.1194714307785034</v>
      </c>
      <c r="J394" s="78">
        <f>'5.Stata-DNSP&amp;State'!AF277</f>
        <v>1.0182023048400879</v>
      </c>
      <c r="K394" s="78">
        <f>'5.Stata-DNSP&amp;State'!AG277</f>
        <v>1.0043154954910278</v>
      </c>
      <c r="L394" s="78">
        <f>'5.Stata-DNSP&amp;State'!AH277</f>
        <v>1.0543699264526367</v>
      </c>
      <c r="M394" s="78">
        <f>'5.Stata-DNSP&amp;State'!AI277</f>
        <v>1.1947224140167236</v>
      </c>
      <c r="N394" s="78">
        <f>'5.Stata-DNSP&amp;State'!AJ277</f>
        <v>1.1217401027679443</v>
      </c>
      <c r="O394" s="79">
        <f>'5.Stata-DNSP&amp;State'!D277</f>
        <v>1.0994937419891357</v>
      </c>
      <c r="P394" s="82">
        <f t="shared" si="187"/>
        <v>0.95297198632662772</v>
      </c>
      <c r="Q394" s="78">
        <f t="shared" si="188"/>
        <v>1.0477533864868345</v>
      </c>
      <c r="R394" s="78">
        <f t="shared" si="189"/>
        <v>1.0622408175663092</v>
      </c>
      <c r="S394" s="78">
        <f t="shared" si="190"/>
        <v>1.011812729346492</v>
      </c>
      <c r="T394" s="78">
        <f t="shared" si="191"/>
        <v>0.89294793544399764</v>
      </c>
      <c r="U394" s="78">
        <f t="shared" si="192"/>
        <v>0.95104464072601458</v>
      </c>
      <c r="V394" s="79">
        <f>'5.Stata-DNSP&amp;State'!I277</f>
        <v>0.98161590099334717</v>
      </c>
      <c r="Y394" s="304">
        <v>2009</v>
      </c>
      <c r="Z394" s="121">
        <f>B394-'Individ-I&amp;O Tables'!B409</f>
        <v>2.036285406958882E-8</v>
      </c>
      <c r="AA394" s="121">
        <f>C394-'Individ-I&amp;O Tables'!C409</f>
        <v>-1.3991546632396989E-7</v>
      </c>
      <c r="AB394" s="121">
        <f>D394-'Individ-I&amp;O Tables'!D409</f>
        <v>2.8156280507118936E-7</v>
      </c>
      <c r="AC394" s="121">
        <f>E394-'Individ-I&amp;O Tables'!E409</f>
        <v>1.6659545898356498E-7</v>
      </c>
      <c r="AD394" s="121">
        <f>F394-'Individ-I&amp;O Tables'!F409</f>
        <v>3.3610534666550507E-7</v>
      </c>
      <c r="AE394" s="121"/>
      <c r="AF394" s="121">
        <f>H394-'Individ-I&amp;O Tables'!H409</f>
        <v>-8.6975097568497972E-8</v>
      </c>
      <c r="AG394" s="308">
        <f>I394-'Individ-I&amp;O Tables'!I409</f>
        <v>-5.6922149660465493E-7</v>
      </c>
      <c r="AH394" s="121">
        <f>J394-'Individ-I&amp;O Tables'!J409</f>
        <v>3.0484008783915328E-7</v>
      </c>
      <c r="AI394" s="121">
        <f>K394-'Individ-I&amp;O Tables'!K409</f>
        <v>4.9549102776325071E-7</v>
      </c>
      <c r="AJ394" s="121">
        <f>L394-'Individ-I&amp;O Tables'!L409</f>
        <v>-7.3547363310666469E-8</v>
      </c>
      <c r="AK394" s="121">
        <f>M394-'Individ-I&amp;O Tables'!M409</f>
        <v>4.1401672357110897E-7</v>
      </c>
      <c r="AL394" s="121">
        <f>N394-'Individ-I&amp;O Tables'!N409</f>
        <v>1.0276794437658054E-7</v>
      </c>
      <c r="AM394" s="309">
        <f>O394-'Individ-I&amp;O Tables'!P409</f>
        <v>-2.5801086422916342E-7</v>
      </c>
      <c r="AN394" s="121">
        <f>P394-'Individ-I&amp;O Tables'!Q409</f>
        <v>1.8632662768247599E-7</v>
      </c>
      <c r="AO394" s="121">
        <f>Q394-'Individ-I&amp;O Tables'!R409</f>
        <v>3.8648683453601507E-7</v>
      </c>
      <c r="AP394" s="121">
        <f>R394-'Individ-I&amp;O Tables'!S409</f>
        <v>-1.8243369082071581E-7</v>
      </c>
      <c r="AQ394" s="121">
        <f>S394-'Individ-I&amp;O Tables'!T409</f>
        <v>-2.7065350804988952E-7</v>
      </c>
      <c r="AR394" s="121">
        <f>T394-'Individ-I&amp;O Tables'!U409</f>
        <v>3.5443997625783652E-8</v>
      </c>
      <c r="AS394" s="121">
        <f>U394-'Individ-I&amp;O Tables'!V409</f>
        <v>-1.592739854450187E-7</v>
      </c>
      <c r="AT394" s="309">
        <f>V394-'Individ-I&amp;O Tables'!W409</f>
        <v>-9.900665287609911E-8</v>
      </c>
    </row>
    <row r="395" spans="1:46" s="2" customFormat="1" ht="14">
      <c r="A395" s="304">
        <v>2010</v>
      </c>
      <c r="B395" s="82">
        <f>'5.Stata-DNSP&amp;State'!Z278</f>
        <v>1.0474750995635986</v>
      </c>
      <c r="C395" s="78">
        <f>'5.Stata-DNSP&amp;State'!AA278</f>
        <v>1.1984497308731079</v>
      </c>
      <c r="D395" s="78">
        <f>'5.Stata-DNSP&amp;State'!AB278</f>
        <v>1.0583992004394531</v>
      </c>
      <c r="E395" s="78">
        <f>'5.Stata-DNSP&amp;State'!AC278</f>
        <v>1.0291612148284912</v>
      </c>
      <c r="F395" s="78">
        <f>'5.Stata-DNSP&amp;State'!AD278</f>
        <v>1.007743239402771</v>
      </c>
      <c r="G395" s="78"/>
      <c r="H395" s="79">
        <f>'5.Stata-DNSP&amp;State'!C278</f>
        <v>1.1026135683059692</v>
      </c>
      <c r="I395" s="82">
        <f>'5.Stata-DNSP&amp;State'!AE278</f>
        <v>1.1339696645736694</v>
      </c>
      <c r="J395" s="78">
        <f>'5.Stata-DNSP&amp;State'!AF278</f>
        <v>1.03507399559021</v>
      </c>
      <c r="K395" s="78">
        <f>'5.Stata-DNSP&amp;State'!AG278</f>
        <v>1.0060627460479736</v>
      </c>
      <c r="L395" s="78">
        <f>'5.Stata-DNSP&amp;State'!AH278</f>
        <v>1.0731844902038574</v>
      </c>
      <c r="M395" s="78">
        <f>'5.Stata-DNSP&amp;State'!AI278</f>
        <v>1.263075590133667</v>
      </c>
      <c r="N395" s="78">
        <f>'5.Stata-DNSP&amp;State'!AJ278</f>
        <v>1.1400372982025146</v>
      </c>
      <c r="O395" s="79">
        <f>'5.Stata-DNSP&amp;State'!D278</f>
        <v>1.1189212799072266</v>
      </c>
      <c r="P395" s="82">
        <f t="shared" si="187"/>
        <v>0.97234838175367866</v>
      </c>
      <c r="Q395" s="78">
        <f t="shared" si="188"/>
        <v>1.065250960804254</v>
      </c>
      <c r="R395" s="78">
        <f t="shared" si="189"/>
        <v>1.0959689866633742</v>
      </c>
      <c r="S395" s="78">
        <f t="shared" si="190"/>
        <v>1.0274221984856691</v>
      </c>
      <c r="T395" s="78">
        <f t="shared" si="191"/>
        <v>0.87295928835841363</v>
      </c>
      <c r="U395" s="78">
        <f t="shared" si="192"/>
        <v>0.96717324077418254</v>
      </c>
      <c r="V395" s="79">
        <f>'5.Stata-DNSP&amp;State'!I278</f>
        <v>0.99434012174606323</v>
      </c>
      <c r="Y395" s="304">
        <v>2010</v>
      </c>
      <c r="Z395" s="121">
        <f>B395-'Individ-I&amp;O Tables'!B410</f>
        <v>9.9563598698892974E-8</v>
      </c>
      <c r="AA395" s="121">
        <f>C395-'Individ-I&amp;O Tables'!C410</f>
        <v>-2.6912689210512042E-7</v>
      </c>
      <c r="AB395" s="121">
        <f>D395-'Individ-I&amp;O Tables'!D410</f>
        <v>2.0043945303527266E-7</v>
      </c>
      <c r="AC395" s="121">
        <f>E395-'Individ-I&amp;O Tables'!E410</f>
        <v>2.1482849121845504E-7</v>
      </c>
      <c r="AD395" s="121">
        <f>F395-'Individ-I&amp;O Tables'!F410</f>
        <v>2.3940277094069984E-7</v>
      </c>
      <c r="AE395" s="121"/>
      <c r="AF395" s="121">
        <f>H395-'Individ-I&amp;O Tables'!H410</f>
        <v>5.6830596917301079E-7</v>
      </c>
      <c r="AG395" s="308">
        <f>I395-'Individ-I&amp;O Tables'!I410</f>
        <v>-3.3542633048888604E-7</v>
      </c>
      <c r="AH395" s="121">
        <f>J395-'Individ-I&amp;O Tables'!J410</f>
        <v>-4.4097900886441721E-9</v>
      </c>
      <c r="AI395" s="121">
        <f>K395-'Individ-I&amp;O Tables'!K410</f>
        <v>-2.5395202629674429E-7</v>
      </c>
      <c r="AJ395" s="121">
        <f>L395-'Individ-I&amp;O Tables'!L410</f>
        <v>4.9020385750608853E-7</v>
      </c>
      <c r="AK395" s="121">
        <f>M395-'Individ-I&amp;O Tables'!M410</f>
        <v>-4.0986633309536558E-7</v>
      </c>
      <c r="AL395" s="121">
        <f>N395-'Individ-I&amp;O Tables'!N410</f>
        <v>2.9820251468137826E-7</v>
      </c>
      <c r="AM395" s="309">
        <f>O395-'Individ-I&amp;O Tables'!P410</f>
        <v>2.7990722650805822E-7</v>
      </c>
      <c r="AN395" s="121">
        <f>P395-'Individ-I&amp;O Tables'!Q410</f>
        <v>2.817536786103858E-7</v>
      </c>
      <c r="AO395" s="121">
        <f>Q395-'Individ-I&amp;O Tables'!R410</f>
        <v>-3.9195745982212316E-8</v>
      </c>
      <c r="AP395" s="121">
        <f>R395-'Individ-I&amp;O Tables'!S410</f>
        <v>-1.3336625803717084E-8</v>
      </c>
      <c r="AQ395" s="121">
        <f>S395-'Individ-I&amp;O Tables'!T410</f>
        <v>1.9848566901181641E-7</v>
      </c>
      <c r="AR395" s="121">
        <f>T395-'Individ-I&amp;O Tables'!U410</f>
        <v>1.8835841364417405E-7</v>
      </c>
      <c r="AS395" s="121">
        <f>U395-'Individ-I&amp;O Tables'!V410</f>
        <v>1.4077418253322094E-7</v>
      </c>
      <c r="AT395" s="309">
        <f>V395-'Individ-I&amp;O Tables'!W410</f>
        <v>1.2174606323078763E-7</v>
      </c>
    </row>
    <row r="396" spans="1:46" s="2" customFormat="1" ht="14">
      <c r="A396" s="304">
        <v>2011</v>
      </c>
      <c r="B396" s="82">
        <f>'5.Stata-DNSP&amp;State'!Z279</f>
        <v>1.0259699821472168</v>
      </c>
      <c r="C396" s="78">
        <f>'5.Stata-DNSP&amp;State'!AA279</f>
        <v>1.1984497308731079</v>
      </c>
      <c r="D396" s="78">
        <f>'5.Stata-DNSP&amp;State'!AB279</f>
        <v>1.0722329616546631</v>
      </c>
      <c r="E396" s="78">
        <f>'5.Stata-DNSP&amp;State'!AC279</f>
        <v>1.0307577848434448</v>
      </c>
      <c r="F396" s="78">
        <f>'5.Stata-DNSP&amp;State'!AD279</f>
        <v>0.98513954877853394</v>
      </c>
      <c r="G396" s="78"/>
      <c r="H396" s="79">
        <f>'5.Stata-DNSP&amp;State'!C279</f>
        <v>1.1072630882263184</v>
      </c>
      <c r="I396" s="82">
        <f>'5.Stata-DNSP&amp;State'!AE279</f>
        <v>1.1927539110183716</v>
      </c>
      <c r="J396" s="78">
        <f>'5.Stata-DNSP&amp;State'!AF279</f>
        <v>1.0373730659484863</v>
      </c>
      <c r="K396" s="78">
        <f>'5.Stata-DNSP&amp;State'!AG279</f>
        <v>1.0077444314956665</v>
      </c>
      <c r="L396" s="78">
        <f>'5.Stata-DNSP&amp;State'!AH279</f>
        <v>1.0707355737686157</v>
      </c>
      <c r="M396" s="78">
        <f>'5.Stata-DNSP&amp;State'!AI279</f>
        <v>1.2898123264312744</v>
      </c>
      <c r="N396" s="78">
        <f>'5.Stata-DNSP&amp;State'!AJ279</f>
        <v>1.1781249046325684</v>
      </c>
      <c r="O396" s="79">
        <f>'5.Stata-DNSP&amp;State'!D279</f>
        <v>1.1519736051559448</v>
      </c>
      <c r="P396" s="82">
        <f t="shared" si="187"/>
        <v>0.92832484387407188</v>
      </c>
      <c r="Q396" s="78">
        <f t="shared" si="188"/>
        <v>1.0673721196086101</v>
      </c>
      <c r="R396" s="78">
        <f t="shared" si="189"/>
        <v>1.0987538641944654</v>
      </c>
      <c r="S396" s="78">
        <f t="shared" si="190"/>
        <v>1.034114411954334</v>
      </c>
      <c r="T396" s="78">
        <f t="shared" si="191"/>
        <v>0.85846837213128235</v>
      </c>
      <c r="U396" s="78">
        <f t="shared" si="192"/>
        <v>0.9398520342557819</v>
      </c>
      <c r="V396" s="79">
        <f>'5.Stata-DNSP&amp;State'!I279</f>
        <v>0.98234313726425171</v>
      </c>
      <c r="Y396" s="304">
        <v>2011</v>
      </c>
      <c r="Z396" s="121">
        <f>B396-'Individ-I&amp;O Tables'!B411</f>
        <v>-1.7852783251726123E-8</v>
      </c>
      <c r="AA396" s="121">
        <f>C396-'Individ-I&amp;O Tables'!C411</f>
        <v>-2.6912689210512042E-7</v>
      </c>
      <c r="AB396" s="121">
        <f>D396-'Individ-I&amp;O Tables'!D411</f>
        <v>-3.8345336905720728E-8</v>
      </c>
      <c r="AC396" s="121">
        <f>E396-'Individ-I&amp;O Tables'!E411</f>
        <v>-2.1515655523884902E-7</v>
      </c>
      <c r="AD396" s="121">
        <f>F396-'Individ-I&amp;O Tables'!F411</f>
        <v>4.8778533989768391E-8</v>
      </c>
      <c r="AE396" s="121"/>
      <c r="AF396" s="121">
        <f>H396-'Individ-I&amp;O Tables'!H411</f>
        <v>8.8226318251116709E-8</v>
      </c>
      <c r="AG396" s="308">
        <f>I396-'Individ-I&amp;O Tables'!I411</f>
        <v>-8.8981628509898769E-8</v>
      </c>
      <c r="AH396" s="121">
        <f>J396-'Individ-I&amp;O Tables'!J411</f>
        <v>6.594848622754057E-8</v>
      </c>
      <c r="AI396" s="121">
        <f>K396-'Individ-I&amp;O Tables'!K411</f>
        <v>4.3149566653077898E-7</v>
      </c>
      <c r="AJ396" s="121">
        <f>L396-'Individ-I&amp;O Tables'!L411</f>
        <v>-4.2623138418740325E-7</v>
      </c>
      <c r="AK396" s="121">
        <f>M396-'Individ-I&amp;O Tables'!M411</f>
        <v>3.2643127445552977E-7</v>
      </c>
      <c r="AL396" s="121">
        <f>N396-'Individ-I&amp;O Tables'!N411</f>
        <v>-9.5367431729442842E-8</v>
      </c>
      <c r="AM396" s="309">
        <f>O396-'Individ-I&amp;O Tables'!P411</f>
        <v>-3.9484405522927091E-7</v>
      </c>
      <c r="AN396" s="121">
        <f>P396-'Individ-I&amp;O Tables'!Q411</f>
        <v>3.4387407188418706E-7</v>
      </c>
      <c r="AO396" s="121">
        <f>Q396-'Individ-I&amp;O Tables'!R411</f>
        <v>1.1960861012738633E-7</v>
      </c>
      <c r="AP396" s="121">
        <f>R396-'Individ-I&amp;O Tables'!S411</f>
        <v>-1.3580553459568989E-7</v>
      </c>
      <c r="AQ396" s="121">
        <f>S396-'Individ-I&amp;O Tables'!T411</f>
        <v>4.1195433397867021E-7</v>
      </c>
      <c r="AR396" s="121">
        <f>T396-'Individ-I&amp;O Tables'!U411</f>
        <v>1.7213128233883879E-7</v>
      </c>
      <c r="AS396" s="121">
        <f>U396-'Individ-I&amp;O Tables'!V411</f>
        <v>1.3425578193615451E-7</v>
      </c>
      <c r="AT396" s="309">
        <f>V396-'Individ-I&amp;O Tables'!W411</f>
        <v>1.3726425174276358E-7</v>
      </c>
    </row>
    <row r="397" spans="1:46" s="2" customFormat="1" ht="14">
      <c r="A397" s="304">
        <v>2012</v>
      </c>
      <c r="B397" s="82">
        <f>'5.Stata-DNSP&amp;State'!Z280</f>
        <v>1.0334241390228271</v>
      </c>
      <c r="C397" s="78">
        <f>'5.Stata-DNSP&amp;State'!AA280</f>
        <v>1.1984497308731079</v>
      </c>
      <c r="D397" s="78">
        <f>'5.Stata-DNSP&amp;State'!AB280</f>
        <v>1.0896221399307251</v>
      </c>
      <c r="E397" s="78">
        <f>'5.Stata-DNSP&amp;State'!AC280</f>
        <v>1.0390708446502686</v>
      </c>
      <c r="F397" s="78">
        <f>'5.Stata-DNSP&amp;State'!AD280</f>
        <v>1.0101674795150757</v>
      </c>
      <c r="G397" s="78"/>
      <c r="H397" s="79">
        <f>'5.Stata-DNSP&amp;State'!C280</f>
        <v>1.111968994140625</v>
      </c>
      <c r="I397" s="82">
        <f>'5.Stata-DNSP&amp;State'!AE280</f>
        <v>1.3196127414703369</v>
      </c>
      <c r="J397" s="78">
        <f>'5.Stata-DNSP&amp;State'!AF280</f>
        <v>1.0561673641204834</v>
      </c>
      <c r="K397" s="78">
        <f>'5.Stata-DNSP&amp;State'!AG280</f>
        <v>1.0117557048797607</v>
      </c>
      <c r="L397" s="78">
        <f>'5.Stata-DNSP&amp;State'!AH280</f>
        <v>1.2368898391723633</v>
      </c>
      <c r="M397" s="78">
        <f>'5.Stata-DNSP&amp;State'!AI280</f>
        <v>1.3281244039535522</v>
      </c>
      <c r="N397" s="78">
        <f>'5.Stata-DNSP&amp;State'!AJ280</f>
        <v>1.2054531574249268</v>
      </c>
      <c r="O397" s="79">
        <f>'5.Stata-DNSP&amp;State'!D280</f>
        <v>1.2145662307739258</v>
      </c>
      <c r="P397" s="82">
        <f t="shared" si="187"/>
        <v>0.84264796723745528</v>
      </c>
      <c r="Q397" s="78">
        <f t="shared" si="188"/>
        <v>1.0528340790634163</v>
      </c>
      <c r="R397" s="78">
        <f t="shared" si="189"/>
        <v>1.0990488996281704</v>
      </c>
      <c r="S397" s="78">
        <f t="shared" si="190"/>
        <v>0.89900406562048707</v>
      </c>
      <c r="T397" s="78">
        <f t="shared" si="191"/>
        <v>0.83724761839367068</v>
      </c>
      <c r="U397" s="78">
        <f t="shared" si="192"/>
        <v>0.92244894568611746</v>
      </c>
      <c r="V397" s="79">
        <f>'5.Stata-DNSP&amp;State'!I280</f>
        <v>0.96687161922454834</v>
      </c>
      <c r="Y397" s="304">
        <v>2012</v>
      </c>
      <c r="Z397" s="121">
        <f>B397-'Individ-I&amp;O Tables'!B412</f>
        <v>1.3902282725020143E-7</v>
      </c>
      <c r="AA397" s="121">
        <f>C397-'Individ-I&amp;O Tables'!C412</f>
        <v>-2.6912689210512042E-7</v>
      </c>
      <c r="AB397" s="121">
        <f>D397-'Individ-I&amp;O Tables'!D412</f>
        <v>1.3993072500717574E-7</v>
      </c>
      <c r="AC397" s="121">
        <f>E397-'Individ-I&amp;O Tables'!E412</f>
        <v>-1.5534973152320219E-7</v>
      </c>
      <c r="AD397" s="121">
        <f>F397-'Individ-I&amp;O Tables'!F412</f>
        <v>4.79515075646475E-7</v>
      </c>
      <c r="AE397" s="121"/>
      <c r="AF397" s="121">
        <f>H397-'Individ-I&amp;O Tables'!H412</f>
        <v>9.9414062493252686E-7</v>
      </c>
      <c r="AG397" s="308">
        <f>I397-'Individ-I&amp;O Tables'!I412</f>
        <v>-2.5852966301087577E-7</v>
      </c>
      <c r="AH397" s="121">
        <f>J397-'Individ-I&amp;O Tables'!J412</f>
        <v>3.6412048332046254E-7</v>
      </c>
      <c r="AI397" s="121">
        <f>K397-'Individ-I&amp;O Tables'!K412</f>
        <v>-2.9512023935751586E-7</v>
      </c>
      <c r="AJ397" s="121">
        <f>L397-'Individ-I&amp;O Tables'!L412</f>
        <v>-1.6082763676372736E-7</v>
      </c>
      <c r="AK397" s="121">
        <f>M397-'Individ-I&amp;O Tables'!M412</f>
        <v>4.0395355216382711E-7</v>
      </c>
      <c r="AL397" s="121">
        <f>N397-'Individ-I&amp;O Tables'!N412</f>
        <v>1.5742492665005159E-7</v>
      </c>
      <c r="AM397" s="309">
        <f>O397-'Individ-I&amp;O Tables'!P412</f>
        <v>-7.692260741709589E-7</v>
      </c>
      <c r="AN397" s="121">
        <f>P397-'Individ-I&amp;O Tables'!Q412</f>
        <v>5.6723745522901936E-7</v>
      </c>
      <c r="AO397" s="121">
        <f>Q397-'Individ-I&amp;O Tables'!R412</f>
        <v>7.906341625840696E-8</v>
      </c>
      <c r="AP397" s="121">
        <f>R397-'Individ-I&amp;O Tables'!S412</f>
        <v>8.9962817040323273E-7</v>
      </c>
      <c r="AQ397" s="121">
        <f>S397-'Individ-I&amp;O Tables'!T412</f>
        <v>4.6562048705567349E-7</v>
      </c>
      <c r="AR397" s="121">
        <f>T397-'Individ-I&amp;O Tables'!U412</f>
        <v>4.1839367070917177E-7</v>
      </c>
      <c r="AS397" s="121">
        <f>U397-'Individ-I&amp;O Tables'!V412</f>
        <v>3.456861175088477E-7</v>
      </c>
      <c r="AT397" s="309">
        <f>V397-'Individ-I&amp;O Tables'!W412</f>
        <v>4.1922454829812494E-7</v>
      </c>
    </row>
    <row r="398" spans="1:46" s="2" customFormat="1" ht="14">
      <c r="A398" s="304">
        <v>2013</v>
      </c>
      <c r="B398" s="82">
        <f>'5.Stata-DNSP&amp;State'!Z281</f>
        <v>1.0121316909790039</v>
      </c>
      <c r="C398" s="78">
        <f>'5.Stata-DNSP&amp;State'!AA281</f>
        <v>1.1984497308731079</v>
      </c>
      <c r="D398" s="78">
        <f>'5.Stata-DNSP&amp;State'!AB281</f>
        <v>1.1067930459976196</v>
      </c>
      <c r="E398" s="78">
        <f>'5.Stata-DNSP&amp;State'!AC281</f>
        <v>1.0428072214126587</v>
      </c>
      <c r="F398" s="78">
        <f>'5.Stata-DNSP&amp;State'!AD281</f>
        <v>1.0709474086761475</v>
      </c>
      <c r="G398" s="78"/>
      <c r="H398" s="79">
        <f>'5.Stata-DNSP&amp;State'!C281</f>
        <v>1.1067203283309937</v>
      </c>
      <c r="I398" s="82">
        <f>'5.Stata-DNSP&amp;State'!AE281</f>
        <v>1.3399460315704346</v>
      </c>
      <c r="J398" s="78">
        <f>'5.Stata-DNSP&amp;State'!AF281</f>
        <v>1.0467104911804199</v>
      </c>
      <c r="K398" s="78">
        <f>'5.Stata-DNSP&amp;State'!AG281</f>
        <v>1.0131776332855225</v>
      </c>
      <c r="L398" s="78">
        <f>'5.Stata-DNSP&amp;State'!AH281</f>
        <v>1.3101119995117188</v>
      </c>
      <c r="M398" s="78">
        <f>'5.Stata-DNSP&amp;State'!AI281</f>
        <v>1.3803228139877319</v>
      </c>
      <c r="N398" s="78">
        <f>'5.Stata-DNSP&amp;State'!AJ281</f>
        <v>1.2384768724441528</v>
      </c>
      <c r="O398" s="79">
        <f>'5.Stata-DNSP&amp;State'!D281</f>
        <v>1.2352018356323242</v>
      </c>
      <c r="P398" s="82">
        <f t="shared" si="187"/>
        <v>0.82594395763380313</v>
      </c>
      <c r="Q398" s="78">
        <f t="shared" si="188"/>
        <v>1.0573318387999513</v>
      </c>
      <c r="R398" s="78">
        <f t="shared" si="189"/>
        <v>1.0923260561350252</v>
      </c>
      <c r="S398" s="78">
        <f t="shared" si="190"/>
        <v>0.84475245531944632</v>
      </c>
      <c r="T398" s="78">
        <f t="shared" si="191"/>
        <v>0.80178369662216564</v>
      </c>
      <c r="U398" s="78">
        <f t="shared" si="192"/>
        <v>0.89361404557104429</v>
      </c>
      <c r="V398" s="79">
        <f>'5.Stata-DNSP&amp;State'!I281</f>
        <v>0.94406658411026001</v>
      </c>
      <c r="Y398" s="304">
        <v>2013</v>
      </c>
      <c r="Z398" s="121">
        <f>B398-'Individ-I&amp;O Tables'!B413</f>
        <v>-3.0902099612539757E-7</v>
      </c>
      <c r="AA398" s="121">
        <f>C398-'Individ-I&amp;O Tables'!C413</f>
        <v>-2.6912689210512042E-7</v>
      </c>
      <c r="AB398" s="121">
        <f>D398-'Individ-I&amp;O Tables'!D413</f>
        <v>4.5997619713133986E-8</v>
      </c>
      <c r="AC398" s="121">
        <f>E398-'Individ-I&amp;O Tables'!E413</f>
        <v>2.2141265865194271E-7</v>
      </c>
      <c r="AD398" s="121">
        <f>F398-'Individ-I&amp;O Tables'!F413</f>
        <v>4.0867614736761482E-7</v>
      </c>
      <c r="AE398" s="121"/>
      <c r="AF398" s="121">
        <f>H398-'Individ-I&amp;O Tables'!H413</f>
        <v>3.2833099372631125E-7</v>
      </c>
      <c r="AG398" s="308">
        <f>I398-'Individ-I&amp;O Tables'!I413</f>
        <v>3.1570434488870092E-8</v>
      </c>
      <c r="AH398" s="121">
        <f>J398-'Individ-I&amp;O Tables'!J413</f>
        <v>4.9118041989260064E-7</v>
      </c>
      <c r="AI398" s="121">
        <f>K398-'Individ-I&amp;O Tables'!K413</f>
        <v>-3.6671447745106889E-7</v>
      </c>
      <c r="AJ398" s="121">
        <f>L398-'Individ-I&amp;O Tables'!L413</f>
        <v>-4.8828119325605712E-10</v>
      </c>
      <c r="AK398" s="121">
        <f>M398-'Individ-I&amp;O Tables'!M413</f>
        <v>-1.8601226803305337E-7</v>
      </c>
      <c r="AL398" s="121">
        <f>N398-'Individ-I&amp;O Tables'!N413</f>
        <v>-1.2755584721801938E-7</v>
      </c>
      <c r="AM398" s="309">
        <f>O398-'Individ-I&amp;O Tables'!P413</f>
        <v>-1.6436767569238953E-7</v>
      </c>
      <c r="AN398" s="121">
        <f>P398-'Individ-I&amp;O Tables'!Q413</f>
        <v>5.5763380313322841E-7</v>
      </c>
      <c r="AO398" s="121">
        <f>Q398-'Individ-I&amp;O Tables'!R413</f>
        <v>8.3879995127489337E-7</v>
      </c>
      <c r="AP398" s="121">
        <f>R398-'Individ-I&amp;O Tables'!S413</f>
        <v>5.6135025294778984E-8</v>
      </c>
      <c r="AQ398" s="121">
        <f>S398-'Individ-I&amp;O Tables'!T413</f>
        <v>4.5531944636856281E-7</v>
      </c>
      <c r="AR398" s="121">
        <f>T398-'Individ-I&amp;O Tables'!U413</f>
        <v>3.9662216566593855E-7</v>
      </c>
      <c r="AS398" s="121">
        <f>U398-'Individ-I&amp;O Tables'!V413</f>
        <v>3.4557104433563524E-7</v>
      </c>
      <c r="AT398" s="309">
        <f>V398-'Individ-I&amp;O Tables'!W413</f>
        <v>4.8411025999062218E-7</v>
      </c>
    </row>
    <row r="399" spans="1:46" s="2" customFormat="1" ht="14">
      <c r="A399" s="304">
        <v>2014</v>
      </c>
      <c r="B399" s="82">
        <f>'5.Stata-DNSP&amp;State'!Z282</f>
        <v>0.9948732852935791</v>
      </c>
      <c r="C399" s="78">
        <f>'5.Stata-DNSP&amp;State'!AA282</f>
        <v>1.207146167755127</v>
      </c>
      <c r="D399" s="78">
        <f>'5.Stata-DNSP&amp;State'!AB282</f>
        <v>1.1175922155380249</v>
      </c>
      <c r="E399" s="78">
        <f>'5.Stata-DNSP&amp;State'!AC282</f>
        <v>1.0492734909057617</v>
      </c>
      <c r="F399" s="78">
        <f>'5.Stata-DNSP&amp;State'!AD282</f>
        <v>1.2481504678726196</v>
      </c>
      <c r="G399" s="78"/>
      <c r="H399" s="79">
        <f>'5.Stata-DNSP&amp;State'!C282</f>
        <v>1.0910859107971191</v>
      </c>
      <c r="I399" s="82">
        <f>'5.Stata-DNSP&amp;State'!AE282</f>
        <v>1.317659854888916</v>
      </c>
      <c r="J399" s="78">
        <f>'5.Stata-DNSP&amp;State'!AF282</f>
        <v>1.0674643516540527</v>
      </c>
      <c r="K399" s="78">
        <f>'5.Stata-DNSP&amp;State'!AG282</f>
        <v>1.0178303718566895</v>
      </c>
      <c r="L399" s="78">
        <f>'5.Stata-DNSP&amp;State'!AH282</f>
        <v>1.3407056331634521</v>
      </c>
      <c r="M399" s="78">
        <f>'5.Stata-DNSP&amp;State'!AI282</f>
        <v>1.438941478729248</v>
      </c>
      <c r="N399" s="78">
        <f>'5.Stata-DNSP&amp;State'!AJ282</f>
        <v>1.2611767053604126</v>
      </c>
      <c r="O399" s="79">
        <f>'5.Stata-DNSP&amp;State'!D282</f>
        <v>1.2409414052963257</v>
      </c>
      <c r="P399" s="82">
        <f t="shared" si="187"/>
        <v>0.82804823016263329</v>
      </c>
      <c r="Q399" s="78">
        <f t="shared" si="188"/>
        <v>1.0221286632255817</v>
      </c>
      <c r="R399" s="78">
        <f t="shared" si="189"/>
        <v>1.0719722470128294</v>
      </c>
      <c r="S399" s="78">
        <f t="shared" si="190"/>
        <v>0.8138146687894906</v>
      </c>
      <c r="T399" s="78">
        <f t="shared" si="191"/>
        <v>0.75825593113117729</v>
      </c>
      <c r="U399" s="78">
        <f t="shared" si="192"/>
        <v>0.86513325702865262</v>
      </c>
      <c r="V399" s="79">
        <f>'5.Stata-DNSP&amp;State'!I282</f>
        <v>0.91356569528579712</v>
      </c>
      <c r="Y399" s="304">
        <v>2014</v>
      </c>
      <c r="Z399" s="121">
        <f>B399-'Individ-I&amp;O Tables'!B414</f>
        <v>-1.4706420858878744E-8</v>
      </c>
      <c r="AA399" s="121">
        <f>C399-'Individ-I&amp;O Tables'!C414</f>
        <v>1.6775512690081484E-7</v>
      </c>
      <c r="AB399" s="121">
        <f>D399-'Individ-I&amp;O Tables'!D414</f>
        <v>2.1553802498353036E-7</v>
      </c>
      <c r="AC399" s="121">
        <f>E399-'Individ-I&amp;O Tables'!E414</f>
        <v>4.9090576181853862E-7</v>
      </c>
      <c r="AD399" s="121">
        <f>F399-'Individ-I&amp;O Tables'!F414</f>
        <v>4.6787261953618042E-7</v>
      </c>
      <c r="AE399" s="121"/>
      <c r="AF399" s="121">
        <f>H399-'Individ-I&amp;O Tables'!H414</f>
        <v>-8.9202880859673428E-8</v>
      </c>
      <c r="AG399" s="308">
        <f>I399-'Individ-I&amp;O Tables'!I414</f>
        <v>-1.4511108403780781E-7</v>
      </c>
      <c r="AH399" s="121">
        <f>J399-'Individ-I&amp;O Tables'!J414</f>
        <v>3.5165405276593731E-7</v>
      </c>
      <c r="AI399" s="121">
        <f>K399-'Individ-I&amp;O Tables'!K414</f>
        <v>3.7185668944061945E-7</v>
      </c>
      <c r="AJ399" s="121">
        <f>L399-'Individ-I&amp;O Tables'!L414</f>
        <v>-3.6683654780489405E-7</v>
      </c>
      <c r="AK399" s="121">
        <f>M399-'Individ-I&amp;O Tables'!M414</f>
        <v>-5.2127075189645211E-7</v>
      </c>
      <c r="AL399" s="121">
        <f>N399-'Individ-I&amp;O Tables'!N414</f>
        <v>-2.9463958739484042E-7</v>
      </c>
      <c r="AM399" s="309">
        <f>O399-'Individ-I&amp;O Tables'!P414</f>
        <v>-5.9470367430591864E-7</v>
      </c>
      <c r="AN399" s="121">
        <f>P399-'Individ-I&amp;O Tables'!Q414</f>
        <v>1.3016263333831546E-7</v>
      </c>
      <c r="AO399" s="121">
        <f>Q399-'Individ-I&amp;O Tables'!R414</f>
        <v>-3.3677441835244792E-7</v>
      </c>
      <c r="AP399" s="121">
        <f>R399-'Individ-I&amp;O Tables'!S414</f>
        <v>2.4701282952399595E-7</v>
      </c>
      <c r="AQ399" s="121">
        <f>S399-'Individ-I&amp;O Tables'!T414</f>
        <v>6.8789490548226695E-8</v>
      </c>
      <c r="AR399" s="121">
        <f>T399-'Individ-I&amp;O Tables'!U414</f>
        <v>3.1131177302690105E-8</v>
      </c>
      <c r="AS399" s="121">
        <f>U399-'Individ-I&amp;O Tables'!V414</f>
        <v>-1.4297134742768947E-7</v>
      </c>
      <c r="AT399" s="309">
        <f>V399-'Individ-I&amp;O Tables'!W414</f>
        <v>9.5285797141464457E-8</v>
      </c>
    </row>
    <row r="400" spans="1:46" s="2" customFormat="1" ht="14">
      <c r="A400" s="304">
        <v>2015</v>
      </c>
      <c r="B400" s="82">
        <f>'5.Stata-DNSP&amp;State'!Z283</f>
        <v>1.0124324560165405</v>
      </c>
      <c r="C400" s="78">
        <f>'5.Stata-DNSP&amp;State'!AA283</f>
        <v>1.207146167755127</v>
      </c>
      <c r="D400" s="78">
        <f>'5.Stata-DNSP&amp;State'!AB283</f>
        <v>1.1368519067764282</v>
      </c>
      <c r="E400" s="78">
        <f>'5.Stata-DNSP&amp;State'!AC283</f>
        <v>1.0531483888626099</v>
      </c>
      <c r="F400" s="78">
        <f>'5.Stata-DNSP&amp;State'!AD283</f>
        <v>1.0617833137512207</v>
      </c>
      <c r="G400" s="78"/>
      <c r="H400" s="79">
        <f>'5.Stata-DNSP&amp;State'!C283</f>
        <v>1.1220449209213257</v>
      </c>
      <c r="I400" s="82">
        <f>'5.Stata-DNSP&amp;State'!AE283</f>
        <v>1.3551677465438843</v>
      </c>
      <c r="J400" s="78">
        <f>'5.Stata-DNSP&amp;State'!AF283</f>
        <v>1.0587238073348999</v>
      </c>
      <c r="K400" s="78">
        <f>'5.Stata-DNSP&amp;State'!AG283</f>
        <v>1.0179860591888428</v>
      </c>
      <c r="L400" s="78">
        <f>'5.Stata-DNSP&amp;State'!AH283</f>
        <v>1.3454605340957642</v>
      </c>
      <c r="M400" s="78">
        <f>'5.Stata-DNSP&amp;State'!AI283</f>
        <v>1.513205885887146</v>
      </c>
      <c r="N400" s="78">
        <f>'5.Stata-DNSP&amp;State'!AJ283</f>
        <v>1.2825169563293457</v>
      </c>
      <c r="O400" s="79">
        <f>'5.Stata-DNSP&amp;State'!D283</f>
        <v>1.2665727138519287</v>
      </c>
      <c r="P400" s="82">
        <f t="shared" si="187"/>
        <v>0.82797493061866534</v>
      </c>
      <c r="Q400" s="78">
        <f t="shared" si="188"/>
        <v>1.059808906862898</v>
      </c>
      <c r="R400" s="78">
        <f t="shared" si="189"/>
        <v>1.1022203209888746</v>
      </c>
      <c r="S400" s="78">
        <f t="shared" si="190"/>
        <v>0.83394859417070299</v>
      </c>
      <c r="T400" s="78">
        <f t="shared" si="191"/>
        <v>0.74150182165297707</v>
      </c>
      <c r="U400" s="78">
        <f t="shared" si="192"/>
        <v>0.87487726020613221</v>
      </c>
      <c r="V400" s="79">
        <f>'5.Stata-DNSP&amp;State'!I283</f>
        <v>0.92537057399749756</v>
      </c>
      <c r="Y400" s="304">
        <v>2015</v>
      </c>
      <c r="Z400" s="121">
        <f>B400-'Individ-I&amp;O Tables'!B415</f>
        <v>4.5601654052873641E-7</v>
      </c>
      <c r="AA400" s="121">
        <f>C400-'Individ-I&amp;O Tables'!C415</f>
        <v>1.6775512690081484E-7</v>
      </c>
      <c r="AB400" s="121">
        <f>D400-'Individ-I&amp;O Tables'!D415</f>
        <v>-9.3223571751011036E-8</v>
      </c>
      <c r="AC400" s="121">
        <f>E400-'Individ-I&amp;O Tables'!E415</f>
        <v>3.8886260989023924E-7</v>
      </c>
      <c r="AD400" s="121">
        <f>F400-'Individ-I&amp;O Tables'!F415</f>
        <v>3.137512207818105E-7</v>
      </c>
      <c r="AE400" s="121"/>
      <c r="AF400" s="121">
        <f>H400-'Individ-I&amp;O Tables'!H415</f>
        <v>-7.9078674275478988E-8</v>
      </c>
      <c r="AG400" s="308">
        <f>I400-'Individ-I&amp;O Tables'!I415</f>
        <v>-2.5345611565086301E-7</v>
      </c>
      <c r="AH400" s="121">
        <f>J400-'Individ-I&amp;O Tables'!J415</f>
        <v>-1.9266510009607885E-7</v>
      </c>
      <c r="AI400" s="121">
        <f>K400-'Individ-I&amp;O Tables'!K415</f>
        <v>5.9188842715940382E-8</v>
      </c>
      <c r="AJ400" s="121">
        <f>L400-'Individ-I&amp;O Tables'!L415</f>
        <v>-4.6590423585790575E-7</v>
      </c>
      <c r="AK400" s="121">
        <f>M400-'Individ-I&amp;O Tables'!M415</f>
        <v>-1.1411285405493743E-7</v>
      </c>
      <c r="AL400" s="121">
        <f>N400-'Individ-I&amp;O Tables'!N415</f>
        <v>-4.3670654203964432E-8</v>
      </c>
      <c r="AM400" s="309">
        <f>O400-'Individ-I&amp;O Tables'!P415</f>
        <v>-2.8614807123794606E-7</v>
      </c>
      <c r="AN400" s="121">
        <f>P400-'Individ-I&amp;O Tables'!Q415</f>
        <v>4.3061866539240157E-7</v>
      </c>
      <c r="AO400" s="121">
        <f>Q400-'Individ-I&amp;O Tables'!R415</f>
        <v>-9.3137102030738106E-8</v>
      </c>
      <c r="AP400" s="121">
        <f>R400-'Individ-I&amp;O Tables'!S415</f>
        <v>3.2098887459142134E-7</v>
      </c>
      <c r="AQ400" s="121">
        <f>S400-'Individ-I&amp;O Tables'!T415</f>
        <v>2.9417070301906989E-7</v>
      </c>
      <c r="AR400" s="121">
        <f>T400-'Individ-I&amp;O Tables'!U415</f>
        <v>2.2165297708376386E-7</v>
      </c>
      <c r="AS400" s="121">
        <f>U400-'Individ-I&amp;O Tables'!V415</f>
        <v>1.6020613224920766E-7</v>
      </c>
      <c r="AT400" s="309">
        <f>V400-'Individ-I&amp;O Tables'!W415</f>
        <v>7.3997497573863313E-8</v>
      </c>
    </row>
    <row r="401" spans="1:46" s="2" customFormat="1" ht="14">
      <c r="A401" s="304">
        <v>2016</v>
      </c>
      <c r="B401" s="82">
        <f>'5.Stata-DNSP&amp;State'!Z284</f>
        <v>1.0177162885665894</v>
      </c>
      <c r="C401" s="78">
        <f>'5.Stata-DNSP&amp;State'!AA284</f>
        <v>1.2083154916763306</v>
      </c>
      <c r="D401" s="78">
        <f>'5.Stata-DNSP&amp;State'!AB284</f>
        <v>1.1568343639373779</v>
      </c>
      <c r="E401" s="78">
        <f>'5.Stata-DNSP&amp;State'!AC284</f>
        <v>1.0581027269363403</v>
      </c>
      <c r="F401" s="78">
        <f>'5.Stata-DNSP&amp;State'!AD284</f>
        <v>1.1280498504638672</v>
      </c>
      <c r="G401" s="78"/>
      <c r="H401" s="79">
        <f>'5.Stata-DNSP&amp;State'!C284</f>
        <v>1.1212021112442017</v>
      </c>
      <c r="I401" s="82">
        <f>'5.Stata-DNSP&amp;State'!AE284</f>
        <v>1.3912980556488037</v>
      </c>
      <c r="J401" s="78">
        <f>'5.Stata-DNSP&amp;State'!AF284</f>
        <v>1.0800224542617798</v>
      </c>
      <c r="K401" s="78">
        <f>'5.Stata-DNSP&amp;State'!AG284</f>
        <v>1.0190554857254028</v>
      </c>
      <c r="L401" s="78">
        <f>'5.Stata-DNSP&amp;State'!AH284</f>
        <v>1.3742243051528931</v>
      </c>
      <c r="M401" s="78">
        <f>'5.Stata-DNSP&amp;State'!AI284</f>
        <v>1.5691983699798584</v>
      </c>
      <c r="N401" s="78">
        <f>'5.Stata-DNSP&amp;State'!AJ284</f>
        <v>1.3068000078201294</v>
      </c>
      <c r="O401" s="79">
        <f>'5.Stata-DNSP&amp;State'!D284</f>
        <v>1.2904441356658936</v>
      </c>
      <c r="P401" s="82">
        <f t="shared" si="187"/>
        <v>0.80586766199522342</v>
      </c>
      <c r="Q401" s="78">
        <f t="shared" si="188"/>
        <v>1.0381285192913596</v>
      </c>
      <c r="R401" s="78">
        <f t="shared" si="189"/>
        <v>1.1002365690088867</v>
      </c>
      <c r="S401" s="78">
        <f t="shared" si="190"/>
        <v>0.81587998919831306</v>
      </c>
      <c r="T401" s="78">
        <f t="shared" si="191"/>
        <v>0.71450629359154438</v>
      </c>
      <c r="U401" s="78">
        <f t="shared" si="192"/>
        <v>0.85797528660447187</v>
      </c>
      <c r="V401" s="79">
        <f>'5.Stata-DNSP&amp;State'!I284</f>
        <v>0.910361647605896</v>
      </c>
      <c r="Y401" s="304">
        <v>2016</v>
      </c>
      <c r="Z401" s="121">
        <f>B401-'Individ-I&amp;O Tables'!B416</f>
        <v>2.8856658929043988E-7</v>
      </c>
      <c r="AA401" s="121">
        <f>C401-'Individ-I&amp;O Tables'!C416</f>
        <v>-5.0832366937925144E-7</v>
      </c>
      <c r="AB401" s="121">
        <f>D401-'Individ-I&amp;O Tables'!D416</f>
        <v>-6.3606262212800857E-7</v>
      </c>
      <c r="AC401" s="121">
        <f>E401-'Individ-I&amp;O Tables'!E416</f>
        <v>-2.7306365968371438E-7</v>
      </c>
      <c r="AD401" s="121">
        <f>F401-'Individ-I&amp;O Tables'!F416</f>
        <v>-1.4953613280965783E-7</v>
      </c>
      <c r="AE401" s="121"/>
      <c r="AF401" s="121">
        <f>H401-'Individ-I&amp;O Tables'!H416</f>
        <v>1.1124420162822446E-7</v>
      </c>
      <c r="AG401" s="308">
        <f>I401-'Individ-I&amp;O Tables'!I416</f>
        <v>5.5648803787278212E-8</v>
      </c>
      <c r="AH401" s="121">
        <f>J401-'Individ-I&amp;O Tables'!J416</f>
        <v>4.5426177974761117E-7</v>
      </c>
      <c r="AI401" s="121">
        <f>K401-'Individ-I&amp;O Tables'!K416</f>
        <v>4.8572540278790655E-7</v>
      </c>
      <c r="AJ401" s="121">
        <f>L401-'Individ-I&amp;O Tables'!L416</f>
        <v>3.0515289317634142E-7</v>
      </c>
      <c r="AK401" s="121">
        <f>M401-'Individ-I&amp;O Tables'!M416</f>
        <v>3.6997985830566904E-7</v>
      </c>
      <c r="AL401" s="121">
        <f>N401-'Individ-I&amp;O Tables'!N416</f>
        <v>7.8201294329005577E-9</v>
      </c>
      <c r="AM401" s="309">
        <f>O401-'Individ-I&amp;O Tables'!P416</f>
        <v>1.356658936302324E-7</v>
      </c>
      <c r="AN401" s="121">
        <f>P401-'Individ-I&amp;O Tables'!Q416</f>
        <v>2.6199522340508707E-7</v>
      </c>
      <c r="AO401" s="121">
        <f>Q401-'Individ-I&amp;O Tables'!R416</f>
        <v>5.1929135969075446E-7</v>
      </c>
      <c r="AP401" s="121">
        <f>R401-'Individ-I&amp;O Tables'!S416</f>
        <v>5.6900888667499316E-7</v>
      </c>
      <c r="AQ401" s="121">
        <f>S401-'Individ-I&amp;O Tables'!T416</f>
        <v>1.8919831301644763E-7</v>
      </c>
      <c r="AR401" s="121">
        <f>T401-'Individ-I&amp;O Tables'!U416</f>
        <v>9.3591544403359705E-8</v>
      </c>
      <c r="AS401" s="121">
        <f>U401-'Individ-I&amp;O Tables'!V416</f>
        <v>-1.3395528131177059E-8</v>
      </c>
      <c r="AT401" s="309">
        <f>V401-'Individ-I&amp;O Tables'!W416</f>
        <v>-5.239410405533107E-8</v>
      </c>
    </row>
    <row r="402" spans="1:46" s="2" customFormat="1" ht="14">
      <c r="A402" s="304">
        <v>2017</v>
      </c>
      <c r="B402" s="82">
        <f>'5.Stata-DNSP&amp;State'!Z285</f>
        <v>1.0197216272354126</v>
      </c>
      <c r="C402" s="78">
        <f>'5.Stata-DNSP&amp;State'!AA285</f>
        <v>1.2121782302856445</v>
      </c>
      <c r="D402" s="78">
        <f>'5.Stata-DNSP&amp;State'!AB285</f>
        <v>1.1796729564666748</v>
      </c>
      <c r="E402" s="78">
        <f>'5.Stata-DNSP&amp;State'!AC285</f>
        <v>1.0672187805175781</v>
      </c>
      <c r="F402" s="78">
        <f>'5.Stata-DNSP&amp;State'!AD285</f>
        <v>0.87306952476501465</v>
      </c>
      <c r="G402" s="78"/>
      <c r="H402" s="79">
        <f>'5.Stata-DNSP&amp;State'!C285</f>
        <v>1.1634423732757568</v>
      </c>
      <c r="I402" s="82">
        <f>'5.Stata-DNSP&amp;State'!AE285</f>
        <v>1.3447120189666748</v>
      </c>
      <c r="J402" s="78">
        <f>'5.Stata-DNSP&amp;State'!AF285</f>
        <v>1.0838013887405396</v>
      </c>
      <c r="K402" s="78">
        <f>'5.Stata-DNSP&amp;State'!AG285</f>
        <v>1.0179629325866699</v>
      </c>
      <c r="L402" s="78">
        <f>'5.Stata-DNSP&amp;State'!AH285</f>
        <v>1.4412760734558105</v>
      </c>
      <c r="M402" s="78">
        <f>'5.Stata-DNSP&amp;State'!AI285</f>
        <v>1.6425855159759521</v>
      </c>
      <c r="N402" s="78">
        <f>'5.Stata-DNSP&amp;State'!AJ285</f>
        <v>1.3273073434829712</v>
      </c>
      <c r="O402" s="79">
        <f>'5.Stata-DNSP&amp;State'!D285</f>
        <v>1.2860962152481079</v>
      </c>
      <c r="P402" s="82">
        <f t="shared" si="187"/>
        <v>0.8651981664964874</v>
      </c>
      <c r="Q402" s="78">
        <f t="shared" si="188"/>
        <v>1.073483006538464</v>
      </c>
      <c r="R402" s="78">
        <f t="shared" si="189"/>
        <v>1.1429123163840749</v>
      </c>
      <c r="S402" s="78">
        <f t="shared" si="190"/>
        <v>0.80723075523353427</v>
      </c>
      <c r="T402" s="78">
        <f t="shared" si="191"/>
        <v>0.70829942304981941</v>
      </c>
      <c r="U402" s="78">
        <f t="shared" si="192"/>
        <v>0.87654331077742831</v>
      </c>
      <c r="V402" s="79">
        <f>'5.Stata-DNSP&amp;State'!I285</f>
        <v>0.92968600988388062</v>
      </c>
      <c r="Y402" s="304">
        <v>2017</v>
      </c>
      <c r="Z402" s="121">
        <f>B402-'Individ-I&amp;O Tables'!B417</f>
        <v>-3.7276458741963836E-7</v>
      </c>
      <c r="AA402" s="121">
        <f>C402-'Individ-I&amp;O Tables'!C417</f>
        <v>2.3028564455351841E-7</v>
      </c>
      <c r="AB402" s="121">
        <f>D402-'Individ-I&amp;O Tables'!D417</f>
        <v>-4.3533325166933423E-8</v>
      </c>
      <c r="AC402" s="121">
        <f>E402-'Individ-I&amp;O Tables'!E417</f>
        <v>-2.1948242179270494E-7</v>
      </c>
      <c r="AD402" s="121">
        <f>F402-'Individ-I&amp;O Tables'!F417</f>
        <v>1.2476501465297218E-7</v>
      </c>
      <c r="AE402" s="121"/>
      <c r="AF402" s="121">
        <f>H402-'Individ-I&amp;O Tables'!H417</f>
        <v>3.7327575674872548E-7</v>
      </c>
      <c r="AG402" s="308">
        <f>I402-'Individ-I&amp;O Tables'!I417</f>
        <v>1.8966674897313851E-8</v>
      </c>
      <c r="AH402" s="121">
        <f>J402-'Individ-I&amp;O Tables'!J417</f>
        <v>3.8874053953641408E-7</v>
      </c>
      <c r="AI402" s="121">
        <f>K402-'Individ-I&amp;O Tables'!K417</f>
        <v>-6.7413330029353347E-8</v>
      </c>
      <c r="AJ402" s="121">
        <f>L402-'Individ-I&amp;O Tables'!L417</f>
        <v>7.3455810545297595E-8</v>
      </c>
      <c r="AK402" s="121">
        <f>M402-'Individ-I&amp;O Tables'!M417</f>
        <v>-4.8402404795311327E-7</v>
      </c>
      <c r="AL402" s="121">
        <f>N402-'Individ-I&amp;O Tables'!N417</f>
        <v>3.434829711768117E-7</v>
      </c>
      <c r="AM402" s="309">
        <f>O402-'Individ-I&amp;O Tables'!P417</f>
        <v>2.152481080042179E-7</v>
      </c>
      <c r="AN402" s="121">
        <f>P402-'Individ-I&amp;O Tables'!Q417</f>
        <v>2.6649648743326537E-7</v>
      </c>
      <c r="AO402" s="121">
        <f>Q402-'Individ-I&amp;O Tables'!R417</f>
        <v>6.5384639924559451E-9</v>
      </c>
      <c r="AP402" s="121">
        <f>R402-'Individ-I&amp;O Tables'!S417</f>
        <v>3.1638407493872478E-7</v>
      </c>
      <c r="AQ402" s="121">
        <f>S402-'Individ-I&amp;O Tables'!T417</f>
        <v>1.552335342491773E-7</v>
      </c>
      <c r="AR402" s="121">
        <f>T402-'Individ-I&amp;O Tables'!U417</f>
        <v>1.2304981944488702E-7</v>
      </c>
      <c r="AS402" s="121">
        <f>U402-'Individ-I&amp;O Tables'!V417</f>
        <v>-8.9222571664215877E-8</v>
      </c>
      <c r="AT402" s="309">
        <f>V402-'Individ-I&amp;O Tables'!W417</f>
        <v>9.8838806028567205E-9</v>
      </c>
    </row>
    <row r="403" spans="1:46" s="2" customFormat="1" ht="14">
      <c r="A403" s="304">
        <v>2018</v>
      </c>
      <c r="B403" s="82">
        <f>'5.Stata-DNSP&amp;State'!Z286</f>
        <v>1.0088794231414795</v>
      </c>
      <c r="C403" s="78">
        <f>'5.Stata-DNSP&amp;State'!AA286</f>
        <v>1.2244330644607544</v>
      </c>
      <c r="D403" s="78">
        <f>'5.Stata-DNSP&amp;State'!AB286</f>
        <v>1.1978707313537598</v>
      </c>
      <c r="E403" s="78">
        <f>'5.Stata-DNSP&amp;State'!AC286</f>
        <v>1.0722713470458984</v>
      </c>
      <c r="F403" s="78">
        <f>'5.Stata-DNSP&amp;State'!AD286</f>
        <v>1.1521619558334351</v>
      </c>
      <c r="G403" s="78"/>
      <c r="H403" s="79">
        <f>'5.Stata-DNSP&amp;State'!C286</f>
        <v>1.1378592252731323</v>
      </c>
      <c r="I403" s="82">
        <f>'5.Stata-DNSP&amp;State'!AE286</f>
        <v>1.2352991104125977</v>
      </c>
      <c r="J403" s="78">
        <f>'5.Stata-DNSP&amp;State'!AF286</f>
        <v>1.0817321538925171</v>
      </c>
      <c r="K403" s="78">
        <f>'5.Stata-DNSP&amp;State'!AG286</f>
        <v>1.0174591541290283</v>
      </c>
      <c r="L403" s="78">
        <f>'5.Stata-DNSP&amp;State'!AH286</f>
        <v>1.5009139776229858</v>
      </c>
      <c r="M403" s="78">
        <f>'5.Stata-DNSP&amp;State'!AI286</f>
        <v>1.7238168716430664</v>
      </c>
      <c r="N403" s="78">
        <f>'5.Stata-DNSP&amp;State'!AJ286</f>
        <v>1.3558089733123779</v>
      </c>
      <c r="O403" s="79">
        <f>'5.Stata-DNSP&amp;State'!D286</f>
        <v>1.2602698802947998</v>
      </c>
      <c r="P403" s="82">
        <f t="shared" si="187"/>
        <v>0.92112041179490545</v>
      </c>
      <c r="Q403" s="78">
        <f t="shared" si="188"/>
        <v>1.0518862929040678</v>
      </c>
      <c r="R403" s="78">
        <f t="shared" si="189"/>
        <v>1.1183340585766999</v>
      </c>
      <c r="S403" s="78">
        <f t="shared" si="190"/>
        <v>0.75811088592510323</v>
      </c>
      <c r="T403" s="78">
        <f t="shared" si="191"/>
        <v>0.66008126732660122</v>
      </c>
      <c r="U403" s="78">
        <f t="shared" si="192"/>
        <v>0.83924745127864697</v>
      </c>
      <c r="V403" s="79">
        <f>'5.Stata-DNSP&amp;State'!I286</f>
        <v>0.89295709133148193</v>
      </c>
      <c r="Y403" s="304">
        <v>2018</v>
      </c>
      <c r="Z403" s="121">
        <f>B403-'Individ-I&amp;O Tables'!B418</f>
        <v>4.2314147941091562E-7</v>
      </c>
      <c r="AA403" s="121">
        <f>C403-'Individ-I&amp;O Tables'!C418</f>
        <v>6.4460754289896727E-8</v>
      </c>
      <c r="AB403" s="121">
        <f>D403-'Individ-I&amp;O Tables'!D418</f>
        <v>-2.6864624014244498E-7</v>
      </c>
      <c r="AC403" s="121">
        <f>E403-'Individ-I&amp;O Tables'!E418</f>
        <v>3.4704589846334954E-7</v>
      </c>
      <c r="AD403" s="121">
        <f>F403-'Individ-I&amp;O Tables'!F418</f>
        <v>-4.4166564849845713E-8</v>
      </c>
      <c r="AE403" s="121"/>
      <c r="AF403" s="121">
        <f>H403-'Individ-I&amp;O Tables'!H418</f>
        <v>2.2527313237041824E-7</v>
      </c>
      <c r="AG403" s="308">
        <f>I403-'Individ-I&amp;O Tables'!I418</f>
        <v>1.1041259773136858E-7</v>
      </c>
      <c r="AH403" s="121">
        <f>J403-'Individ-I&amp;O Tables'!J418</f>
        <v>1.5389251717401464E-7</v>
      </c>
      <c r="AI403" s="121">
        <f>K403-'Individ-I&amp;O Tables'!K418</f>
        <v>1.5412902842903975E-7</v>
      </c>
      <c r="AJ403" s="121">
        <f>L403-'Individ-I&amp;O Tables'!L418</f>
        <v>-2.2377014241570237E-8</v>
      </c>
      <c r="AK403" s="121">
        <f>M403-'Individ-I&amp;O Tables'!M418</f>
        <v>-1.2835693352641897E-7</v>
      </c>
      <c r="AL403" s="121">
        <f>N403-'Individ-I&amp;O Tables'!N418</f>
        <v>-2.6687622112220311E-8</v>
      </c>
      <c r="AM403" s="309">
        <f>O403-'Individ-I&amp;O Tables'!P418</f>
        <v>-1.1970520019666253E-7</v>
      </c>
      <c r="AN403" s="121">
        <f>P403-'Individ-I&amp;O Tables'!Q418</f>
        <v>5.1179490545560924E-7</v>
      </c>
      <c r="AO403" s="121">
        <f>Q403-'Individ-I&amp;O Tables'!R418</f>
        <v>2.9290406766691035E-7</v>
      </c>
      <c r="AP403" s="121">
        <f>R403-'Individ-I&amp;O Tables'!S418</f>
        <v>5.8576699935031229E-8</v>
      </c>
      <c r="AQ403" s="121">
        <f>S403-'Individ-I&amp;O Tables'!T418</f>
        <v>3.8592510320789586E-7</v>
      </c>
      <c r="AR403" s="121">
        <f>T403-'Individ-I&amp;O Tables'!U418</f>
        <v>3.6732660124716432E-7</v>
      </c>
      <c r="AS403" s="121">
        <f>U403-'Individ-I&amp;O Tables'!V418</f>
        <v>1.5127864694264304E-7</v>
      </c>
      <c r="AT403" s="309">
        <f>V403-'Individ-I&amp;O Tables'!W418</f>
        <v>3.9133148188597033E-7</v>
      </c>
    </row>
    <row r="404" spans="1:46" s="2" customFormat="1" ht="14">
      <c r="A404" s="304">
        <v>2019</v>
      </c>
      <c r="B404" s="82">
        <f>'5.Stata-DNSP&amp;State'!Z287</f>
        <v>1.0156799554824829</v>
      </c>
      <c r="C404" s="78">
        <f>'5.Stata-DNSP&amp;State'!AA287</f>
        <v>1.2367818355560303</v>
      </c>
      <c r="D404" s="78">
        <f>'5.Stata-DNSP&amp;State'!AB287</f>
        <v>1.2222192287445068</v>
      </c>
      <c r="E404" s="78">
        <f>'5.Stata-DNSP&amp;State'!AC287</f>
        <v>1.0788575410842896</v>
      </c>
      <c r="F404" s="78">
        <f>'5.Stata-DNSP&amp;State'!AD287</f>
        <v>1.1927878856658936</v>
      </c>
      <c r="G404" s="78"/>
      <c r="H404" s="79">
        <f>'5.Stata-DNSP&amp;State'!C287</f>
        <v>1.1461391448974609</v>
      </c>
      <c r="I404" s="82">
        <f>'5.Stata-DNSP&amp;State'!AE287</f>
        <v>1.2559319734573364</v>
      </c>
      <c r="J404" s="78">
        <f>'5.Stata-DNSP&amp;State'!AF287</f>
        <v>1.0812519788742065</v>
      </c>
      <c r="K404" s="78">
        <f>'5.Stata-DNSP&amp;State'!AG287</f>
        <v>1.0162105560302734</v>
      </c>
      <c r="L404" s="78">
        <f>'5.Stata-DNSP&amp;State'!AH287</f>
        <v>1.624235987663269</v>
      </c>
      <c r="M404" s="78">
        <f>'5.Stata-DNSP&amp;State'!AI287</f>
        <v>1.7827910184860229</v>
      </c>
      <c r="N404" s="78">
        <f>'5.Stata-DNSP&amp;State'!AJ287</f>
        <v>1.3746784925460815</v>
      </c>
      <c r="O404" s="79">
        <f>'5.Stata-DNSP&amp;State'!D287</f>
        <v>1.2786204814910889</v>
      </c>
      <c r="P404" s="82">
        <f t="shared" si="187"/>
        <v>0.91258059283446924</v>
      </c>
      <c r="Q404" s="78">
        <f t="shared" si="188"/>
        <v>1.0600111419826621</v>
      </c>
      <c r="R404" s="78">
        <f t="shared" si="189"/>
        <v>1.1278559724617905</v>
      </c>
      <c r="S404" s="78">
        <f t="shared" si="190"/>
        <v>0.70564816541614184</v>
      </c>
      <c r="T404" s="78">
        <f t="shared" si="191"/>
        <v>0.64289035170862718</v>
      </c>
      <c r="U404" s="78">
        <f t="shared" si="192"/>
        <v>0.83375069233436805</v>
      </c>
      <c r="V404" s="79">
        <f>'5.Stata-DNSP&amp;State'!I287</f>
        <v>0.8876073956489563</v>
      </c>
      <c r="Y404" s="304">
        <v>2019</v>
      </c>
      <c r="Z404" s="121">
        <f>B404-'Individ-I&amp;O Tables'!B419</f>
        <v>-4.4517517006070761E-8</v>
      </c>
      <c r="AA404" s="121">
        <f>C404-'Individ-I&amp;O Tables'!C419</f>
        <v>-1.6444396977455256E-7</v>
      </c>
      <c r="AB404" s="121">
        <f>D404-'Individ-I&amp;O Tables'!D419</f>
        <v>2.2874450689158721E-7</v>
      </c>
      <c r="AC404" s="121">
        <f>E404-'Individ-I&amp;O Tables'!E419</f>
        <v>5.4108428959587229E-7</v>
      </c>
      <c r="AD404" s="121">
        <f>F404-'Individ-I&amp;O Tables'!F419</f>
        <v>-1.1433410640471209E-7</v>
      </c>
      <c r="AE404" s="121"/>
      <c r="AF404" s="121">
        <f>H404-'Individ-I&amp;O Tables'!H419</f>
        <v>1.4489746091861377E-7</v>
      </c>
      <c r="AG404" s="308">
        <f>I404-'Individ-I&amp;O Tables'!I419</f>
        <v>-2.6542663622564078E-8</v>
      </c>
      <c r="AH404" s="121">
        <f>J404-'Individ-I&amp;O Tables'!J419</f>
        <v>-2.11257935589515E-8</v>
      </c>
      <c r="AI404" s="121">
        <f>K404-'Individ-I&amp;O Tables'!K419</f>
        <v>5.5603027337980393E-7</v>
      </c>
      <c r="AJ404" s="121">
        <f>L404-'Individ-I&amp;O Tables'!L419</f>
        <v>-1.2336730970119447E-8</v>
      </c>
      <c r="AK404" s="121">
        <f>M404-'Individ-I&amp;O Tables'!M419</f>
        <v>1.8486022934638413E-8</v>
      </c>
      <c r="AL404" s="121">
        <f>N404-'Individ-I&amp;O Tables'!N419</f>
        <v>4.9254608147641932E-7</v>
      </c>
      <c r="AM404" s="309">
        <f>O404-'Individ-I&amp;O Tables'!P419</f>
        <v>-5.1850891114035846E-7</v>
      </c>
      <c r="AN404" s="121">
        <f>P404-'Individ-I&amp;O Tables'!Q419</f>
        <v>1.9283446928142212E-7</v>
      </c>
      <c r="AO404" s="121">
        <f>Q404-'Individ-I&amp;O Tables'!R419</f>
        <v>1.4198266207188226E-7</v>
      </c>
      <c r="AP404" s="121">
        <f>R404-'Individ-I&amp;O Tables'!S419</f>
        <v>-2.7538209490529653E-8</v>
      </c>
      <c r="AQ404" s="121">
        <f>S404-'Individ-I&amp;O Tables'!T419</f>
        <v>1.6541614178411379E-7</v>
      </c>
      <c r="AR404" s="121">
        <f>T404-'Individ-I&amp;O Tables'!U419</f>
        <v>5.1708627157864839E-8</v>
      </c>
      <c r="AS404" s="121">
        <f>U404-'Individ-I&amp;O Tables'!V419</f>
        <v>-1.0766563196540346E-7</v>
      </c>
      <c r="AT404" s="309">
        <f>V404-'Individ-I&amp;O Tables'!W419</f>
        <v>9.5648956310867561E-8</v>
      </c>
    </row>
    <row r="405" spans="1:46" s="2" customFormat="1" ht="14">
      <c r="A405" s="304">
        <v>2020</v>
      </c>
      <c r="B405" s="82">
        <f>'5.Stata-DNSP&amp;State'!Z288</f>
        <v>0.9770963191986084</v>
      </c>
      <c r="C405" s="78">
        <f>'5.Stata-DNSP&amp;State'!AA288</f>
        <v>1.2605408430099487</v>
      </c>
      <c r="D405" s="78">
        <f>'5.Stata-DNSP&amp;State'!AB288</f>
        <v>1.2374011278152466</v>
      </c>
      <c r="E405" s="78">
        <f>'5.Stata-DNSP&amp;State'!AC288</f>
        <v>1.0850070714950562</v>
      </c>
      <c r="F405" s="78">
        <f>'5.Stata-DNSP&amp;State'!AD288</f>
        <v>1.163884162902832</v>
      </c>
      <c r="G405" s="78"/>
      <c r="H405" s="79">
        <f>'5.Stata-DNSP&amp;State'!C288</f>
        <v>1.1596605777740479</v>
      </c>
      <c r="I405" s="82">
        <f>'5.Stata-DNSP&amp;State'!AE288</f>
        <v>1.2354509830474854</v>
      </c>
      <c r="J405" s="78">
        <f>'5.Stata-DNSP&amp;State'!AF288</f>
        <v>1.0910273790359497</v>
      </c>
      <c r="K405" s="78">
        <f>'5.Stata-DNSP&amp;State'!AG288</f>
        <v>1.0156428813934326</v>
      </c>
      <c r="L405" s="78">
        <f>'5.Stata-DNSP&amp;State'!AH288</f>
        <v>1.8010942935943604</v>
      </c>
      <c r="M405" s="78">
        <f>'5.Stata-DNSP&amp;State'!AI288</f>
        <v>1.8622325658798218</v>
      </c>
      <c r="N405" s="78">
        <f>'5.Stata-DNSP&amp;State'!AJ288</f>
        <v>1.4026883840560913</v>
      </c>
      <c r="O405" s="79">
        <f>'5.Stata-DNSP&amp;State'!D288</f>
        <v>1.2855101823806763</v>
      </c>
      <c r="P405" s="82">
        <f t="shared" si="187"/>
        <v>0.93865365254193622</v>
      </c>
      <c r="Q405" s="78">
        <f t="shared" si="188"/>
        <v>1.0629069444606822</v>
      </c>
      <c r="R405" s="78">
        <f t="shared" si="189"/>
        <v>1.141799542948627</v>
      </c>
      <c r="S405" s="78">
        <f t="shared" si="190"/>
        <v>0.64386444502012552</v>
      </c>
      <c r="T405" s="78">
        <f t="shared" si="191"/>
        <v>0.62272596829288074</v>
      </c>
      <c r="U405" s="78">
        <f t="shared" si="192"/>
        <v>0.82674141381331556</v>
      </c>
      <c r="V405" s="79">
        <f>'5.Stata-DNSP&amp;State'!I288</f>
        <v>0.88087689876556396</v>
      </c>
      <c r="W405" s="115"/>
      <c r="X405" s="115"/>
      <c r="Y405" s="304">
        <v>2020</v>
      </c>
      <c r="Z405" s="121">
        <f>B405-'Individ-I&amp;O Tables'!B420</f>
        <v>1.1919860842812824E-7</v>
      </c>
      <c r="AA405" s="121">
        <f>C405-'Individ-I&amp;O Tables'!C420</f>
        <v>-1.5699005118108289E-7</v>
      </c>
      <c r="AB405" s="121">
        <f>D405-'Individ-I&amp;O Tables'!D420</f>
        <v>1.2781524660887555E-7</v>
      </c>
      <c r="AC405" s="121">
        <f>E405-'Individ-I&amp;O Tables'!E420</f>
        <v>7.1495056097603538E-8</v>
      </c>
      <c r="AD405" s="121">
        <f>F405-'Individ-I&amp;O Tables'!F420</f>
        <v>1.6290283211262135E-7</v>
      </c>
      <c r="AE405" s="121"/>
      <c r="AF405" s="121">
        <f>H405-'Individ-I&amp;O Tables'!H420</f>
        <v>-4.2222595220131609E-7</v>
      </c>
      <c r="AG405" s="308">
        <f>I405-'Individ-I&amp;O Tables'!I420</f>
        <v>-1.6952514725332435E-8</v>
      </c>
      <c r="AH405" s="121">
        <f>J405-'Individ-I&amp;O Tables'!J420</f>
        <v>3.7903594973798249E-7</v>
      </c>
      <c r="AI405" s="121">
        <f>K405-'Individ-I&amp;O Tables'!K420</f>
        <v>-1.1860656745632525E-7</v>
      </c>
      <c r="AJ405" s="121">
        <f>L405-'Individ-I&amp;O Tables'!L420</f>
        <v>2.935943603787905E-7</v>
      </c>
      <c r="AK405" s="121">
        <f>M405-'Individ-I&amp;O Tables'!M420</f>
        <v>-4.3412017824984162E-7</v>
      </c>
      <c r="AL405" s="121">
        <f>N405-'Individ-I&amp;O Tables'!N420</f>
        <v>3.8405609137370789E-7</v>
      </c>
      <c r="AM405" s="309">
        <f>O405-'Individ-I&amp;O Tables'!P420</f>
        <v>1.8238067633902233E-7</v>
      </c>
      <c r="AN405" s="121">
        <f>P405-'Individ-I&amp;O Tables'!Q420</f>
        <v>2.5254193625201538E-7</v>
      </c>
      <c r="AO405" s="121">
        <f>Q405-'Individ-I&amp;O Tables'!R420</f>
        <v>-5.5539317811437172E-8</v>
      </c>
      <c r="AP405" s="121">
        <f>R405-'Individ-I&amp;O Tables'!S420</f>
        <v>-4.5705137297069598E-7</v>
      </c>
      <c r="AQ405" s="121">
        <f>S405-'Individ-I&amp;O Tables'!T420</f>
        <v>4.5020125516437304E-8</v>
      </c>
      <c r="AR405" s="121">
        <f>T405-'Individ-I&amp;O Tables'!U420</f>
        <v>6.8292880683884505E-8</v>
      </c>
      <c r="AS405" s="121">
        <f>U405-'Individ-I&amp;O Tables'!V420</f>
        <v>-8.6186684455924478E-8</v>
      </c>
      <c r="AT405" s="309">
        <f>V405-'Individ-I&amp;O Tables'!W420</f>
        <v>1.9876556400788559E-7</v>
      </c>
    </row>
    <row r="406" spans="1:46" s="2" customFormat="1" ht="14">
      <c r="A406" s="305">
        <v>2021</v>
      </c>
      <c r="B406" s="86">
        <f>'5.Stata-DNSP&amp;State'!Z289</f>
        <v>0.97888749837875366</v>
      </c>
      <c r="C406" s="84">
        <f>'5.Stata-DNSP&amp;State'!AA289</f>
        <v>1.2605408430099487</v>
      </c>
      <c r="D406" s="84">
        <f>'5.Stata-DNSP&amp;State'!AB289</f>
        <v>1.2483489513397217</v>
      </c>
      <c r="E406" s="84">
        <f>'5.Stata-DNSP&amp;State'!AC289</f>
        <v>1.0885579586029053</v>
      </c>
      <c r="F406" s="84">
        <f>'5.Stata-DNSP&amp;State'!AD289</f>
        <v>0.91406440734863281</v>
      </c>
      <c r="G406" s="84"/>
      <c r="H406" s="85">
        <f>'5.Stata-DNSP&amp;State'!C289</f>
        <v>1.194072961807251</v>
      </c>
      <c r="I406" s="86">
        <f>'5.Stata-DNSP&amp;State'!AE289</f>
        <v>1.2061324119567871</v>
      </c>
      <c r="J406" s="84">
        <f>'5.Stata-DNSP&amp;State'!AF289</f>
        <v>1.0914449691772461</v>
      </c>
      <c r="K406" s="84">
        <f>'5.Stata-DNSP&amp;State'!AG289</f>
        <v>1.0161170959472656</v>
      </c>
      <c r="L406" s="84">
        <f>'5.Stata-DNSP&amp;State'!AH289</f>
        <v>1.8475626707077026</v>
      </c>
      <c r="M406" s="84">
        <f>'5.Stata-DNSP&amp;State'!AI289</f>
        <v>1.8994063138961792</v>
      </c>
      <c r="N406" s="84">
        <f>'5.Stata-DNSP&amp;State'!AJ289</f>
        <v>1.410804271697998</v>
      </c>
      <c r="O406" s="85">
        <f>'5.Stata-DNSP&amp;State'!D289</f>
        <v>1.2769150733947754</v>
      </c>
      <c r="P406" s="86">
        <f t="shared" ref="P406" si="193">$H406/I406</f>
        <v>0.99000155370174381</v>
      </c>
      <c r="Q406" s="84">
        <f t="shared" ref="Q406" si="194">$H406/J406</f>
        <v>1.094029470590137</v>
      </c>
      <c r="R406" s="84">
        <f t="shared" ref="R406" si="195">$H406/K406</f>
        <v>1.1751332268394596</v>
      </c>
      <c r="S406" s="84">
        <f t="shared" ref="S406" si="196">$H406/L406</f>
        <v>0.64629632365859901</v>
      </c>
      <c r="T406" s="84">
        <f t="shared" ref="T406" si="197">$H406/M406</f>
        <v>0.62865588740615219</v>
      </c>
      <c r="U406" s="84">
        <f t="shared" ref="U406" si="198">$H406/N406</f>
        <v>0.8463774782664244</v>
      </c>
      <c r="V406" s="85">
        <f>'5.Stata-DNSP&amp;State'!I289</f>
        <v>0.9005357027053833</v>
      </c>
      <c r="W406" s="115"/>
      <c r="X406" s="115"/>
      <c r="Y406" s="305">
        <v>2021</v>
      </c>
      <c r="Z406" s="395">
        <f>B406-'Individ-I&amp;O Tables'!B421</f>
        <v>9.8378753699002175E-8</v>
      </c>
      <c r="AA406" s="395">
        <f>C406-'Individ-I&amp;O Tables'!C421</f>
        <v>-1.5699005118108289E-7</v>
      </c>
      <c r="AB406" s="395">
        <f>D406-'Individ-I&amp;O Tables'!D421</f>
        <v>-4.8660278251233535E-8</v>
      </c>
      <c r="AC406" s="395">
        <f>E406-'Individ-I&amp;O Tables'!E421</f>
        <v>-4.1397094641126841E-8</v>
      </c>
      <c r="AD406" s="395">
        <f>F406-'Individ-I&amp;O Tables'!F421</f>
        <v>7.3486328133753887E-9</v>
      </c>
      <c r="AE406" s="395"/>
      <c r="AF406" s="395">
        <f>H406-'Individ-I&amp;O Tables'!H421</f>
        <v>-3.8192748963439271E-8</v>
      </c>
      <c r="AG406" s="397">
        <f>I406-'Individ-I&amp;O Tables'!I421</f>
        <v>-5.8804321279026794E-7</v>
      </c>
      <c r="AH406" s="395">
        <f>J406-'Individ-I&amp;O Tables'!J421</f>
        <v>-3.082275390475786E-8</v>
      </c>
      <c r="AI406" s="395">
        <f>K406-'Individ-I&amp;O Tables'!K421</f>
        <v>9.5947265688067773E-8</v>
      </c>
      <c r="AJ406" s="395">
        <f>L406-'Individ-I&amp;O Tables'!L421</f>
        <v>-3.2929229742961752E-7</v>
      </c>
      <c r="AK406" s="395">
        <f>M406-'Individ-I&amp;O Tables'!M421</f>
        <v>-6.8610382086831123E-7</v>
      </c>
      <c r="AL406" s="395">
        <f>N406-'Individ-I&amp;O Tables'!N421</f>
        <v>2.716979980998957E-7</v>
      </c>
      <c r="AM406" s="396">
        <f>O406-'Individ-I&amp;O Tables'!P421</f>
        <v>7.3394775368385012E-8</v>
      </c>
      <c r="AN406" s="395">
        <f>P406-'Individ-I&amp;O Tables'!Q421</f>
        <v>1.5370174377693502E-7</v>
      </c>
      <c r="AO406" s="395">
        <f>Q406-'Individ-I&amp;O Tables'!R421</f>
        <v>4.7059013708050657E-7</v>
      </c>
      <c r="AP406" s="395">
        <f>R406-'Individ-I&amp;O Tables'!S421</f>
        <v>2.2683945966051056E-7</v>
      </c>
      <c r="AQ406" s="395">
        <f>S406-'Individ-I&amp;O Tables'!T421</f>
        <v>1.2365859902718768E-7</v>
      </c>
      <c r="AR406" s="395">
        <f>T406-'Individ-I&amp;O Tables'!U421</f>
        <v>8.7406152204927423E-8</v>
      </c>
      <c r="AS406" s="395">
        <f>U406-'Individ-I&amp;O Tables'!V421</f>
        <v>-2.2173357561161566E-7</v>
      </c>
      <c r="AT406" s="396">
        <f>V406-'Individ-I&amp;O Tables'!W421</f>
        <v>2.7053832507561992E-9</v>
      </c>
    </row>
    <row r="407" spans="1:46" s="2" customFormat="1" ht="14">
      <c r="A407" s="77"/>
      <c r="B407" s="87"/>
      <c r="C407" s="87"/>
      <c r="D407" s="87"/>
      <c r="E407" s="87"/>
      <c r="F407" s="87"/>
      <c r="G407" s="78"/>
      <c r="H407" s="87"/>
      <c r="I407" s="87"/>
      <c r="J407" s="87"/>
      <c r="K407" s="87"/>
      <c r="L407" s="87"/>
      <c r="M407" s="87"/>
      <c r="N407" s="87"/>
      <c r="O407" s="87"/>
      <c r="P407" s="87"/>
      <c r="Q407" s="87"/>
      <c r="R407" s="87"/>
      <c r="S407" s="87"/>
      <c r="T407" s="87"/>
      <c r="U407" s="87"/>
      <c r="V407" s="87"/>
      <c r="W407" s="164"/>
      <c r="X407" s="165"/>
    </row>
    <row r="408" spans="1:46" s="2" customFormat="1" ht="14">
      <c r="A408" s="77"/>
      <c r="B408" s="87"/>
      <c r="C408" s="87"/>
      <c r="D408" s="87"/>
      <c r="E408" s="87"/>
      <c r="F408" s="87"/>
      <c r="G408" s="78"/>
      <c r="H408" s="87"/>
      <c r="I408" s="87"/>
      <c r="J408" s="87"/>
      <c r="K408" s="87"/>
      <c r="L408" s="87"/>
      <c r="M408" s="87"/>
      <c r="N408" s="87"/>
      <c r="O408" s="87"/>
      <c r="P408" s="87"/>
      <c r="Q408" s="87"/>
      <c r="R408" s="87"/>
      <c r="S408" s="87"/>
      <c r="T408" s="87"/>
      <c r="U408" s="87"/>
      <c r="V408" s="87"/>
      <c r="W408" s="164"/>
      <c r="X408" s="165"/>
    </row>
    <row r="409" spans="1:46" s="2" customFormat="1" ht="14">
      <c r="A409" s="77"/>
      <c r="B409" s="87"/>
      <c r="C409" s="87"/>
      <c r="D409" s="87"/>
      <c r="E409" s="87"/>
      <c r="F409" s="87"/>
      <c r="G409" s="87"/>
      <c r="H409" s="87"/>
      <c r="I409" s="87"/>
      <c r="J409" s="87"/>
      <c r="K409" s="87"/>
      <c r="L409" s="87"/>
      <c r="M409" s="87"/>
      <c r="N409" s="87"/>
      <c r="O409" s="87"/>
      <c r="P409" s="87"/>
      <c r="Q409" s="87"/>
      <c r="R409" s="87"/>
      <c r="S409" s="87"/>
      <c r="T409" s="87"/>
      <c r="U409" s="87"/>
      <c r="V409" s="87"/>
      <c r="W409" s="166"/>
    </row>
    <row r="410" spans="1:46">
      <c r="A410" s="313"/>
      <c r="B410" s="314"/>
      <c r="C410" s="314"/>
      <c r="D410" s="314"/>
      <c r="E410" s="314"/>
      <c r="F410" s="314"/>
      <c r="G410" s="314"/>
      <c r="H410" s="314"/>
      <c r="I410" s="314"/>
      <c r="J410" s="248"/>
      <c r="K410" s="267"/>
      <c r="L410" s="267"/>
      <c r="M410" s="267"/>
      <c r="N410" s="267"/>
      <c r="O410" s="267"/>
      <c r="P410" s="267"/>
      <c r="Q410" s="267"/>
      <c r="R410" s="267"/>
      <c r="S410" s="267"/>
      <c r="T410" s="267"/>
      <c r="U410" s="267"/>
      <c r="V410" s="267"/>
    </row>
    <row r="411" spans="1:46">
      <c r="A411" s="59"/>
      <c r="B411" s="56"/>
      <c r="C411" s="56"/>
      <c r="D411" s="56"/>
      <c r="E411" s="56"/>
      <c r="F411" s="56"/>
      <c r="G411" s="56"/>
      <c r="H411" s="56"/>
      <c r="I411" s="56"/>
      <c r="J411" s="11"/>
    </row>
    <row r="412" spans="1:46">
      <c r="A412" s="67" t="s">
        <v>497</v>
      </c>
      <c r="B412" s="68"/>
      <c r="C412" s="68"/>
      <c r="D412" s="68"/>
      <c r="E412" s="68"/>
      <c r="F412" s="68"/>
      <c r="G412" s="68"/>
      <c r="H412" s="68"/>
      <c r="I412" s="68"/>
      <c r="J412" s="68"/>
      <c r="K412" s="68"/>
      <c r="L412" s="68"/>
      <c r="M412" s="68"/>
      <c r="N412" s="68"/>
      <c r="O412" s="68"/>
      <c r="P412" s="68"/>
      <c r="Q412" s="68"/>
      <c r="R412" s="68"/>
      <c r="S412" s="68"/>
      <c r="T412" s="68"/>
      <c r="U412" s="68"/>
      <c r="V412" s="68"/>
    </row>
    <row r="413" spans="1:46">
      <c r="A413" s="69"/>
      <c r="B413" s="413" t="s">
        <v>153</v>
      </c>
      <c r="C413" s="413"/>
      <c r="D413" s="413"/>
      <c r="E413" s="413"/>
      <c r="F413" s="413"/>
      <c r="G413" s="413"/>
      <c r="H413" s="413"/>
      <c r="I413" s="414" t="s">
        <v>154</v>
      </c>
      <c r="J413" s="413"/>
      <c r="K413" s="413"/>
      <c r="L413" s="413"/>
      <c r="M413" s="413"/>
      <c r="N413" s="413"/>
      <c r="O413" s="415"/>
      <c r="P413" s="416" t="s">
        <v>155</v>
      </c>
      <c r="Q413" s="416"/>
      <c r="R413" s="416"/>
      <c r="S413" s="416"/>
      <c r="T413" s="416"/>
      <c r="U413" s="416"/>
      <c r="V413" s="417"/>
      <c r="Y413" s="293"/>
      <c r="Z413" s="413" t="s">
        <v>153</v>
      </c>
      <c r="AA413" s="413"/>
      <c r="AB413" s="413"/>
      <c r="AC413" s="413"/>
      <c r="AD413" s="413"/>
      <c r="AE413" s="413"/>
      <c r="AF413" s="413"/>
      <c r="AG413" s="414" t="s">
        <v>154</v>
      </c>
      <c r="AH413" s="413"/>
      <c r="AI413" s="413"/>
      <c r="AJ413" s="413"/>
      <c r="AK413" s="413"/>
      <c r="AL413" s="413"/>
      <c r="AM413" s="415"/>
      <c r="AN413" s="416" t="s">
        <v>155</v>
      </c>
      <c r="AO413" s="416"/>
      <c r="AP413" s="416"/>
      <c r="AQ413" s="416"/>
      <c r="AR413" s="416"/>
      <c r="AS413" s="416"/>
      <c r="AT413" s="417"/>
    </row>
    <row r="414" spans="1:46" ht="30">
      <c r="A414" s="303" t="s">
        <v>7</v>
      </c>
      <c r="B414" s="310" t="s">
        <v>37</v>
      </c>
      <c r="C414" s="310" t="s">
        <v>39</v>
      </c>
      <c r="D414" s="310" t="s">
        <v>13</v>
      </c>
      <c r="E414" s="310" t="s">
        <v>38</v>
      </c>
      <c r="F414" s="310" t="s">
        <v>156</v>
      </c>
      <c r="G414" s="310" t="s">
        <v>42</v>
      </c>
      <c r="H414" s="310" t="s">
        <v>43</v>
      </c>
      <c r="I414" s="95" t="s">
        <v>40</v>
      </c>
      <c r="J414" s="96" t="s">
        <v>158</v>
      </c>
      <c r="K414" s="96" t="s">
        <v>157</v>
      </c>
      <c r="L414" s="96" t="s">
        <v>159</v>
      </c>
      <c r="M414" s="96" t="s">
        <v>160</v>
      </c>
      <c r="N414" s="96" t="s">
        <v>41</v>
      </c>
      <c r="O414" s="97" t="s">
        <v>44</v>
      </c>
      <c r="P414" s="96" t="s">
        <v>40</v>
      </c>
      <c r="Q414" s="96" t="s">
        <v>158</v>
      </c>
      <c r="R414" s="96" t="s">
        <v>157</v>
      </c>
      <c r="S414" s="96" t="s">
        <v>159</v>
      </c>
      <c r="T414" s="96" t="s">
        <v>160</v>
      </c>
      <c r="U414" s="96" t="s">
        <v>41</v>
      </c>
      <c r="V414" s="147" t="s">
        <v>11</v>
      </c>
      <c r="Y414" s="303" t="s">
        <v>7</v>
      </c>
      <c r="Z414" s="169" t="s">
        <v>37</v>
      </c>
      <c r="AA414" s="169" t="s">
        <v>39</v>
      </c>
      <c r="AB414" s="169" t="s">
        <v>13</v>
      </c>
      <c r="AC414" s="169" t="s">
        <v>38</v>
      </c>
      <c r="AD414" s="169" t="s">
        <v>156</v>
      </c>
      <c r="AE414" s="169" t="s">
        <v>42</v>
      </c>
      <c r="AF414" s="169" t="s">
        <v>43</v>
      </c>
      <c r="AG414" s="73" t="s">
        <v>40</v>
      </c>
      <c r="AH414" s="74" t="s">
        <v>158</v>
      </c>
      <c r="AI414" s="74" t="s">
        <v>157</v>
      </c>
      <c r="AJ414" s="74" t="s">
        <v>159</v>
      </c>
      <c r="AK414" s="74" t="s">
        <v>160</v>
      </c>
      <c r="AL414" s="74" t="s">
        <v>41</v>
      </c>
      <c r="AM414" s="75" t="s">
        <v>44</v>
      </c>
      <c r="AN414" s="74" t="s">
        <v>40</v>
      </c>
      <c r="AO414" s="74" t="s">
        <v>158</v>
      </c>
      <c r="AP414" s="74" t="s">
        <v>157</v>
      </c>
      <c r="AQ414" s="74" t="s">
        <v>159</v>
      </c>
      <c r="AR414" s="74" t="s">
        <v>160</v>
      </c>
      <c r="AS414" s="74" t="s">
        <v>41</v>
      </c>
      <c r="AT414" s="76" t="s">
        <v>11</v>
      </c>
    </row>
    <row r="415" spans="1:46" s="2" customFormat="1" ht="14">
      <c r="A415" s="304">
        <v>2006</v>
      </c>
      <c r="B415" s="88">
        <f>'5.Stata-DNSP&amp;State'!Z291</f>
        <v>1</v>
      </c>
      <c r="C415" s="88">
        <f>'5.Stata-DNSP&amp;State'!AA291</f>
        <v>1</v>
      </c>
      <c r="D415" s="88">
        <f>'5.Stata-DNSP&amp;State'!AB291</f>
        <v>1</v>
      </c>
      <c r="E415" s="88">
        <f>'5.Stata-DNSP&amp;State'!AC291</f>
        <v>1</v>
      </c>
      <c r="F415" s="88">
        <f>'5.Stata-DNSP&amp;State'!AD291</f>
        <v>1</v>
      </c>
      <c r="G415" s="88"/>
      <c r="H415" s="88">
        <f>'5.Stata-DNSP&amp;State'!C291</f>
        <v>1</v>
      </c>
      <c r="I415" s="80">
        <f>'5.Stata-DNSP&amp;State'!AE291</f>
        <v>1</v>
      </c>
      <c r="J415" s="88">
        <f>'5.Stata-DNSP&amp;State'!AF291</f>
        <v>1</v>
      </c>
      <c r="K415" s="88">
        <f>'5.Stata-DNSP&amp;State'!AG291</f>
        <v>1</v>
      </c>
      <c r="L415" s="88">
        <f>'5.Stata-DNSP&amp;State'!AH291</f>
        <v>1</v>
      </c>
      <c r="M415" s="88">
        <f>'5.Stata-DNSP&amp;State'!AI291</f>
        <v>1</v>
      </c>
      <c r="N415" s="88">
        <f>'5.Stata-DNSP&amp;State'!AJ291</f>
        <v>1</v>
      </c>
      <c r="O415" s="89">
        <f>'5.Stata-DNSP&amp;State'!D291</f>
        <v>1</v>
      </c>
      <c r="P415" s="88">
        <f t="shared" ref="P415:P429" si="199">$H415/I415</f>
        <v>1</v>
      </c>
      <c r="Q415" s="88">
        <f t="shared" ref="Q415:Q429" si="200">$H415/J415</f>
        <v>1</v>
      </c>
      <c r="R415" s="88">
        <f t="shared" ref="R415:R429" si="201">$H415/K415</f>
        <v>1</v>
      </c>
      <c r="S415" s="88">
        <f t="shared" ref="S415:S429" si="202">$H415/L415</f>
        <v>1</v>
      </c>
      <c r="T415" s="88">
        <f t="shared" ref="T415:T429" si="203">$H415/M415</f>
        <v>1</v>
      </c>
      <c r="U415" s="88">
        <f t="shared" ref="U415:U429" si="204">$H415/N415</f>
        <v>1</v>
      </c>
      <c r="V415" s="89">
        <f>'5.Stata-DNSP&amp;State'!I291</f>
        <v>1</v>
      </c>
      <c r="Y415" s="304">
        <v>2006</v>
      </c>
      <c r="Z415" s="163">
        <f>B415-'Individ-I&amp;O Tables'!B431</f>
        <v>0</v>
      </c>
      <c r="AA415" s="163">
        <f>C415-'Individ-I&amp;O Tables'!C431</f>
        <v>0</v>
      </c>
      <c r="AB415" s="163">
        <f>D415-'Individ-I&amp;O Tables'!D431</f>
        <v>0</v>
      </c>
      <c r="AC415" s="163">
        <f>E415-'Individ-I&amp;O Tables'!E431</f>
        <v>0</v>
      </c>
      <c r="AD415" s="163">
        <f>F415-'Individ-I&amp;O Tables'!F431</f>
        <v>0</v>
      </c>
      <c r="AE415" s="163"/>
      <c r="AF415" s="163">
        <f>H415-'Individ-I&amp;O Tables'!H431</f>
        <v>0</v>
      </c>
      <c r="AG415" s="306">
        <f>I415-'Individ-I&amp;O Tables'!I431</f>
        <v>0</v>
      </c>
      <c r="AH415" s="163">
        <f>J415-'Individ-I&amp;O Tables'!J431</f>
        <v>0</v>
      </c>
      <c r="AI415" s="163">
        <f>K415-'Individ-I&amp;O Tables'!K431</f>
        <v>0</v>
      </c>
      <c r="AJ415" s="163">
        <f>L415-'Individ-I&amp;O Tables'!L431</f>
        <v>0</v>
      </c>
      <c r="AK415" s="163">
        <f>M415-'Individ-I&amp;O Tables'!M431</f>
        <v>0</v>
      </c>
      <c r="AL415" s="163">
        <f>N415-'Individ-I&amp;O Tables'!N431</f>
        <v>0</v>
      </c>
      <c r="AM415" s="307">
        <f>O415-'Individ-I&amp;O Tables'!P431</f>
        <v>0</v>
      </c>
      <c r="AN415" s="163">
        <f>P415-'Individ-I&amp;O Tables'!Q431</f>
        <v>0</v>
      </c>
      <c r="AO415" s="163">
        <f>Q415-'Individ-I&amp;O Tables'!R431</f>
        <v>0</v>
      </c>
      <c r="AP415" s="163">
        <f>R415-'Individ-I&amp;O Tables'!S431</f>
        <v>0</v>
      </c>
      <c r="AQ415" s="163">
        <f>S415-'Individ-I&amp;O Tables'!T431</f>
        <v>0</v>
      </c>
      <c r="AR415" s="163">
        <f>T415-'Individ-I&amp;O Tables'!U431</f>
        <v>0</v>
      </c>
      <c r="AS415" s="163">
        <f>U415-'Individ-I&amp;O Tables'!V431</f>
        <v>0</v>
      </c>
      <c r="AT415" s="307">
        <f>V415-'Individ-I&amp;O Tables'!W431</f>
        <v>0</v>
      </c>
    </row>
    <row r="416" spans="1:46" s="2" customFormat="1" ht="14">
      <c r="A416" s="304">
        <v>2007</v>
      </c>
      <c r="B416" s="78">
        <f>'5.Stata-DNSP&amp;State'!Z292</f>
        <v>1.0052565336227417</v>
      </c>
      <c r="C416" s="78">
        <f>'5.Stata-DNSP&amp;State'!AA292</f>
        <v>1.0625927448272705</v>
      </c>
      <c r="D416" s="78">
        <f>'5.Stata-DNSP&amp;State'!AB292</f>
        <v>1.0190777778625488</v>
      </c>
      <c r="E416" s="78">
        <f>'5.Stata-DNSP&amp;State'!AC292</f>
        <v>1.0142046213150024</v>
      </c>
      <c r="F416" s="78">
        <f>'5.Stata-DNSP&amp;State'!AD292</f>
        <v>0.70443445444107056</v>
      </c>
      <c r="G416" s="78"/>
      <c r="H416" s="78">
        <f>'5.Stata-DNSP&amp;State'!C292</f>
        <v>1.1376292705535889</v>
      </c>
      <c r="I416" s="82">
        <f>'5.Stata-DNSP&amp;State'!AE292</f>
        <v>1.0049149990081787</v>
      </c>
      <c r="J416" s="78">
        <f>'5.Stata-DNSP&amp;State'!AF292</f>
        <v>1.0279814004898071</v>
      </c>
      <c r="K416" s="78">
        <f>'5.Stata-DNSP&amp;State'!AG292</f>
        <v>1.007957935333252</v>
      </c>
      <c r="L416" s="78">
        <f>'5.Stata-DNSP&amp;State'!AH292</f>
        <v>1.1411794424057007</v>
      </c>
      <c r="M416" s="78">
        <f>'5.Stata-DNSP&amp;State'!AI292</f>
        <v>1.1058757305145264</v>
      </c>
      <c r="N416" s="78">
        <f>'5.Stata-DNSP&amp;State'!AJ292</f>
        <v>1.0576746463775635</v>
      </c>
      <c r="O416" s="79">
        <f>'5.Stata-DNSP&amp;State'!D292</f>
        <v>1.0316135883331299</v>
      </c>
      <c r="P416" s="78">
        <f t="shared" si="199"/>
        <v>1.132065171359165</v>
      </c>
      <c r="Q416" s="78">
        <f t="shared" si="200"/>
        <v>1.1066632820511513</v>
      </c>
      <c r="R416" s="78">
        <f t="shared" si="201"/>
        <v>1.128647566207676</v>
      </c>
      <c r="S416" s="78">
        <f t="shared" si="202"/>
        <v>0.99688903276716256</v>
      </c>
      <c r="T416" s="78">
        <f t="shared" si="203"/>
        <v>1.0287134794289126</v>
      </c>
      <c r="U416" s="78">
        <f t="shared" si="204"/>
        <v>1.0755947251358084</v>
      </c>
      <c r="V416" s="79">
        <f>'5.Stata-DNSP&amp;State'!I292</f>
        <v>1.0847816467285156</v>
      </c>
      <c r="Y416" s="304">
        <v>2007</v>
      </c>
      <c r="Z416" s="121">
        <f>B416-'Individ-I&amp;O Tables'!B432</f>
        <v>-4.6637725836795596E-7</v>
      </c>
      <c r="AA416" s="121">
        <f>C416-'Individ-I&amp;O Tables'!C432</f>
        <v>-2.5517272939090674E-7</v>
      </c>
      <c r="AB416" s="121">
        <f>D416-'Individ-I&amp;O Tables'!D432</f>
        <v>-2.2213745110022387E-7</v>
      </c>
      <c r="AC416" s="121">
        <f>E416-'Individ-I&amp;O Tables'!E432</f>
        <v>-3.7868499758175744E-7</v>
      </c>
      <c r="AD416" s="121">
        <f>F416-'Individ-I&amp;O Tables'!F432</f>
        <v>-4.5558929406830373E-8</v>
      </c>
      <c r="AE416" s="121"/>
      <c r="AF416" s="121">
        <f>H416-'Individ-I&amp;O Tables'!H432</f>
        <v>2.7055358886585168E-7</v>
      </c>
      <c r="AG416" s="308">
        <f>I416-'Individ-I&amp;O Tables'!I432</f>
        <v>-9.918212917625624E-10</v>
      </c>
      <c r="AH416" s="121">
        <f>J416-'Individ-I&amp;O Tables'!J432</f>
        <v>4.0048980709528337E-7</v>
      </c>
      <c r="AI416" s="121">
        <f>K416-'Individ-I&amp;O Tables'!K432</f>
        <v>-6.4666747956465542E-8</v>
      </c>
      <c r="AJ416" s="121">
        <f>L416-'Individ-I&amp;O Tables'!L432</f>
        <v>4.4240570074016716E-7</v>
      </c>
      <c r="AK416" s="121">
        <f>M416-'Individ-I&amp;O Tables'!M432</f>
        <v>-2.6948547371397069E-7</v>
      </c>
      <c r="AL416" s="121">
        <f>N416-'Individ-I&amp;O Tables'!N432</f>
        <v>-3.5362243644421198E-7</v>
      </c>
      <c r="AM416" s="309">
        <f>O416-'Individ-I&amp;O Tables'!P432</f>
        <v>-4.1166687014815295E-7</v>
      </c>
      <c r="AN416" s="121">
        <f>P416-'Individ-I&amp;O Tables'!Q432</f>
        <v>1.7135916485777614E-7</v>
      </c>
      <c r="AO416" s="121">
        <f>Q416-'Individ-I&amp;O Tables'!R432</f>
        <v>2.8205115132351466E-7</v>
      </c>
      <c r="AP416" s="121">
        <f>R416-'Individ-I&amp;O Tables'!S432</f>
        <v>-4.3379232406159929E-7</v>
      </c>
      <c r="AQ416" s="121">
        <f>S416-'Individ-I&amp;O Tables'!T432</f>
        <v>-1.6723283746689077E-7</v>
      </c>
      <c r="AR416" s="121">
        <f>T416-'Individ-I&amp;O Tables'!U432</f>
        <v>-5.2057108734793189E-7</v>
      </c>
      <c r="AS416" s="121">
        <f>U416-'Individ-I&amp;O Tables'!V432</f>
        <v>-2.7486419162947584E-7</v>
      </c>
      <c r="AT416" s="309">
        <f>V416-'Individ-I&amp;O Tables'!W432</f>
        <v>-3.5327148428798694E-7</v>
      </c>
    </row>
    <row r="417" spans="1:46" s="2" customFormat="1" ht="14">
      <c r="A417" s="304">
        <v>2008</v>
      </c>
      <c r="B417" s="78">
        <f>'5.Stata-DNSP&amp;State'!Z293</f>
        <v>1.0253422260284424</v>
      </c>
      <c r="C417" s="78">
        <f>'5.Stata-DNSP&amp;State'!AA293</f>
        <v>1.1203141212463379</v>
      </c>
      <c r="D417" s="78">
        <f>'5.Stata-DNSP&amp;State'!AB293</f>
        <v>1.0410078763961792</v>
      </c>
      <c r="E417" s="78">
        <f>'5.Stata-DNSP&amp;State'!AC293</f>
        <v>1.0212018489837646</v>
      </c>
      <c r="F417" s="78">
        <f>'5.Stata-DNSP&amp;State'!AD293</f>
        <v>0.84484058618545532</v>
      </c>
      <c r="G417" s="78"/>
      <c r="H417" s="78">
        <f>'5.Stata-DNSP&amp;State'!C293</f>
        <v>1.1280732154846191</v>
      </c>
      <c r="I417" s="82">
        <f>'5.Stata-DNSP&amp;State'!AE293</f>
        <v>1.0622929334640503</v>
      </c>
      <c r="J417" s="78">
        <f>'5.Stata-DNSP&amp;State'!AF293</f>
        <v>1.037076473236084</v>
      </c>
      <c r="K417" s="78">
        <f>'5.Stata-DNSP&amp;State'!AG293</f>
        <v>1.0158059597015381</v>
      </c>
      <c r="L417" s="78">
        <f>'5.Stata-DNSP&amp;State'!AH293</f>
        <v>1.312798023223877</v>
      </c>
      <c r="M417" s="78">
        <f>'5.Stata-DNSP&amp;State'!AI293</f>
        <v>1.2205250263214111</v>
      </c>
      <c r="N417" s="78">
        <f>'5.Stata-DNSP&amp;State'!AJ293</f>
        <v>1.0914571285247803</v>
      </c>
      <c r="O417" s="79">
        <f>'5.Stata-DNSP&amp;State'!D293</f>
        <v>1.0772467851638794</v>
      </c>
      <c r="P417" s="78">
        <f t="shared" si="199"/>
        <v>1.0619229215862942</v>
      </c>
      <c r="Q417" s="78">
        <f t="shared" si="200"/>
        <v>1.0877435219069138</v>
      </c>
      <c r="R417" s="78">
        <f t="shared" si="201"/>
        <v>1.1105203751866815</v>
      </c>
      <c r="S417" s="78">
        <f t="shared" si="202"/>
        <v>0.85928923987436878</v>
      </c>
      <c r="T417" s="78">
        <f t="shared" si="203"/>
        <v>0.92425242510967909</v>
      </c>
      <c r="U417" s="78">
        <f t="shared" si="204"/>
        <v>1.0335478929981696</v>
      </c>
      <c r="V417" s="79">
        <f>'5.Stata-DNSP&amp;State'!I293</f>
        <v>1.0400736331939697</v>
      </c>
      <c r="Y417" s="304">
        <v>2008</v>
      </c>
      <c r="Z417" s="121">
        <f>B417-'Individ-I&amp;O Tables'!B433</f>
        <v>2.2602844240715569E-7</v>
      </c>
      <c r="AA417" s="121">
        <f>C417-'Individ-I&amp;O Tables'!C433</f>
        <v>1.2124633785859373E-7</v>
      </c>
      <c r="AB417" s="121">
        <f>D417-'Individ-I&amp;O Tables'!D433</f>
        <v>-1.2360382073417497E-7</v>
      </c>
      <c r="AC417" s="121">
        <f>E417-'Individ-I&amp;O Tables'!E433</f>
        <v>-1.5101623529467645E-7</v>
      </c>
      <c r="AD417" s="121">
        <f>F417-'Individ-I&amp;O Tables'!F433</f>
        <v>-1.3814544730372802E-8</v>
      </c>
      <c r="AE417" s="121"/>
      <c r="AF417" s="121">
        <f>H417-'Individ-I&amp;O Tables'!H433</f>
        <v>2.154846190371984E-7</v>
      </c>
      <c r="AG417" s="308">
        <f>I417-'Individ-I&amp;O Tables'!I433</f>
        <v>-6.6535949638790726E-8</v>
      </c>
      <c r="AH417" s="121">
        <f>J417-'Individ-I&amp;O Tables'!J433</f>
        <v>4.7323608387550564E-7</v>
      </c>
      <c r="AI417" s="121">
        <f>K417-'Individ-I&amp;O Tables'!K433</f>
        <v>-4.0298461900789562E-8</v>
      </c>
      <c r="AJ417" s="121">
        <f>L417-'Individ-I&amp;O Tables'!L433</f>
        <v>2.3223877043676566E-8</v>
      </c>
      <c r="AK417" s="121">
        <f>M417-'Individ-I&amp;O Tables'!M433</f>
        <v>2.6321411050744814E-8</v>
      </c>
      <c r="AL417" s="121">
        <f>N417-'Individ-I&amp;O Tables'!N433</f>
        <v>1.2852478037395088E-7</v>
      </c>
      <c r="AM417" s="309">
        <f>O417-'Individ-I&amp;O Tables'!P433</f>
        <v>-2.1483612067108027E-7</v>
      </c>
      <c r="AN417" s="121">
        <f>P417-'Individ-I&amp;O Tables'!Q433</f>
        <v>-7.8413705750790541E-8</v>
      </c>
      <c r="AO417" s="121">
        <f>Q417-'Individ-I&amp;O Tables'!R433</f>
        <v>-4.7809308623136815E-7</v>
      </c>
      <c r="AP417" s="121">
        <f>R417-'Individ-I&amp;O Tables'!S433</f>
        <v>3.751866815004945E-7</v>
      </c>
      <c r="AQ417" s="121">
        <f>S417-'Individ-I&amp;O Tables'!T433</f>
        <v>3.987436880681372E-8</v>
      </c>
      <c r="AR417" s="121">
        <f>T417-'Individ-I&amp;O Tables'!U433</f>
        <v>2.5109679113732852E-8</v>
      </c>
      <c r="AS417" s="121">
        <f>U417-'Individ-I&amp;O Tables'!V433</f>
        <v>-1.070018302851139E-7</v>
      </c>
      <c r="AT417" s="309">
        <f>V417-'Individ-I&amp;O Tables'!W433</f>
        <v>-3.6680603021643776E-7</v>
      </c>
    </row>
    <row r="418" spans="1:46" s="2" customFormat="1" ht="14">
      <c r="A418" s="304">
        <v>2009</v>
      </c>
      <c r="B418" s="78">
        <f>'5.Stata-DNSP&amp;State'!Z294</f>
        <v>1.0592273473739624</v>
      </c>
      <c r="C418" s="78">
        <f>'5.Stata-DNSP&amp;State'!AA294</f>
        <v>1.1531393527984619</v>
      </c>
      <c r="D418" s="78">
        <f>'5.Stata-DNSP&amp;State'!AB294</f>
        <v>1.062334418296814</v>
      </c>
      <c r="E418" s="78">
        <f>'5.Stata-DNSP&amp;State'!AC294</f>
        <v>1.0317192077636719</v>
      </c>
      <c r="F418" s="78">
        <f>'5.Stata-DNSP&amp;State'!AD294</f>
        <v>0.89180582761764526</v>
      </c>
      <c r="G418" s="78"/>
      <c r="H418" s="78">
        <f>'5.Stata-DNSP&amp;State'!C294</f>
        <v>1.142943263053894</v>
      </c>
      <c r="I418" s="82">
        <f>'5.Stata-DNSP&amp;State'!AE294</f>
        <v>1.0622388124465942</v>
      </c>
      <c r="J418" s="78">
        <f>'5.Stata-DNSP&amp;State'!AF294</f>
        <v>1.0647857189178467</v>
      </c>
      <c r="K418" s="78">
        <f>'5.Stata-DNSP&amp;State'!AG294</f>
        <v>1.0252536535263062</v>
      </c>
      <c r="L418" s="78">
        <f>'5.Stata-DNSP&amp;State'!AH294</f>
        <v>1.3914699554443359</v>
      </c>
      <c r="M418" s="78">
        <f>'5.Stata-DNSP&amp;State'!AI294</f>
        <v>1.3252371549606323</v>
      </c>
      <c r="N418" s="78">
        <f>'5.Stata-DNSP&amp;State'!AJ294</f>
        <v>1.1337255239486694</v>
      </c>
      <c r="O418" s="79">
        <f>'5.Stata-DNSP&amp;State'!D294</f>
        <v>1.0993369817733765</v>
      </c>
      <c r="P418" s="78">
        <f t="shared" si="199"/>
        <v>1.0759758066280951</v>
      </c>
      <c r="Q418" s="78">
        <f t="shared" si="200"/>
        <v>1.0734021341077713</v>
      </c>
      <c r="R418" s="78">
        <f t="shared" si="201"/>
        <v>1.1147907243468975</v>
      </c>
      <c r="S418" s="78">
        <f t="shared" si="202"/>
        <v>0.82139269955629024</v>
      </c>
      <c r="T418" s="78">
        <f t="shared" si="203"/>
        <v>0.86244432460682596</v>
      </c>
      <c r="U418" s="78">
        <f t="shared" si="204"/>
        <v>1.0081304856515183</v>
      </c>
      <c r="V418" s="79">
        <f>'5.Stata-DNSP&amp;State'!I294</f>
        <v>1.0172345638275146</v>
      </c>
      <c r="Y418" s="304">
        <v>2009</v>
      </c>
      <c r="Z418" s="121">
        <f>B418-'Individ-I&amp;O Tables'!B434</f>
        <v>3.4737396248374353E-7</v>
      </c>
      <c r="AA418" s="121">
        <f>C418-'Individ-I&amp;O Tables'!C434</f>
        <v>3.5279846199998133E-7</v>
      </c>
      <c r="AB418" s="121">
        <f>D418-'Individ-I&amp;O Tables'!D434</f>
        <v>4.1829681407534736E-7</v>
      </c>
      <c r="AC418" s="121">
        <f>E418-'Individ-I&amp;O Tables'!E434</f>
        <v>2.0776367182229194E-7</v>
      </c>
      <c r="AD418" s="121">
        <f>F418-'Individ-I&amp;O Tables'!F434</f>
        <v>2.7617645281807768E-8</v>
      </c>
      <c r="AE418" s="121"/>
      <c r="AF418" s="121">
        <f>H418-'Individ-I&amp;O Tables'!H434</f>
        <v>-7.3694610591701348E-7</v>
      </c>
      <c r="AG418" s="308">
        <f>I418-'Individ-I&amp;O Tables'!I434</f>
        <v>-1.8755340569498458E-7</v>
      </c>
      <c r="AH418" s="121">
        <f>J418-'Individ-I&amp;O Tables'!J434</f>
        <v>-2.8108215333055853E-7</v>
      </c>
      <c r="AI418" s="121">
        <f>K418-'Individ-I&amp;O Tables'!K434</f>
        <v>-3.4647369395734984E-7</v>
      </c>
      <c r="AJ418" s="121">
        <f>L418-'Individ-I&amp;O Tables'!L434</f>
        <v>-4.4555664047152277E-8</v>
      </c>
      <c r="AK418" s="121">
        <f>M418-'Individ-I&amp;O Tables'!M434</f>
        <v>1.5496063232589563E-7</v>
      </c>
      <c r="AL418" s="121">
        <f>N418-'Individ-I&amp;O Tables'!N434</f>
        <v>-4.7605133057793125E-7</v>
      </c>
      <c r="AM418" s="309">
        <f>O418-'Individ-I&amp;O Tables'!P434</f>
        <v>-1.8226623543782239E-8</v>
      </c>
      <c r="AN418" s="121">
        <f>P418-'Individ-I&amp;O Tables'!Q434</f>
        <v>-1.9337190493295964E-7</v>
      </c>
      <c r="AO418" s="121">
        <f>Q418-'Individ-I&amp;O Tables'!R434</f>
        <v>-8.6589222880739669E-7</v>
      </c>
      <c r="AP418" s="121">
        <f>R418-'Individ-I&amp;O Tables'!S434</f>
        <v>-2.7565310256605358E-7</v>
      </c>
      <c r="AQ418" s="121">
        <f>S418-'Individ-I&amp;O Tables'!T434</f>
        <v>-4.0044370974712251E-7</v>
      </c>
      <c r="AR418" s="121">
        <f>T418-'Individ-I&amp;O Tables'!U434</f>
        <v>-2.7539317404290387E-7</v>
      </c>
      <c r="AS418" s="121">
        <f>U418-'Individ-I&amp;O Tables'!V434</f>
        <v>-5.1434848180598181E-7</v>
      </c>
      <c r="AT418" s="309">
        <f>V418-'Individ-I&amp;O Tables'!W434</f>
        <v>-4.3617248524085994E-7</v>
      </c>
    </row>
    <row r="419" spans="1:46" s="2" customFormat="1" ht="14">
      <c r="A419" s="304">
        <v>2010</v>
      </c>
      <c r="B419" s="78">
        <f>'5.Stata-DNSP&amp;State'!Z295</f>
        <v>1.0687702894210815</v>
      </c>
      <c r="C419" s="78">
        <f>'5.Stata-DNSP&amp;State'!AA295</f>
        <v>1.2142595052719116</v>
      </c>
      <c r="D419" s="78">
        <f>'5.Stata-DNSP&amp;State'!AB295</f>
        <v>1.0807762145996094</v>
      </c>
      <c r="E419" s="78">
        <f>'5.Stata-DNSP&amp;State'!AC295</f>
        <v>1.0394089221954346</v>
      </c>
      <c r="F419" s="78">
        <f>'5.Stata-DNSP&amp;State'!AD295</f>
        <v>0.89871978759765625</v>
      </c>
      <c r="G419" s="78"/>
      <c r="H419" s="78">
        <f>'5.Stata-DNSP&amp;State'!C295</f>
        <v>1.1763379573822021</v>
      </c>
      <c r="I419" s="82">
        <f>'5.Stata-DNSP&amp;State'!AE295</f>
        <v>1.0571640729904175</v>
      </c>
      <c r="J419" s="78">
        <f>'5.Stata-DNSP&amp;State'!AF295</f>
        <v>1.0815683603286743</v>
      </c>
      <c r="K419" s="78">
        <f>'5.Stata-DNSP&amp;State'!AG295</f>
        <v>1.0309538841247559</v>
      </c>
      <c r="L419" s="78">
        <f>'5.Stata-DNSP&amp;State'!AH295</f>
        <v>1.4891921281814575</v>
      </c>
      <c r="M419" s="78">
        <f>'5.Stata-DNSP&amp;State'!AI295</f>
        <v>1.4100992679595947</v>
      </c>
      <c r="N419" s="78">
        <f>'5.Stata-DNSP&amp;State'!AJ295</f>
        <v>1.1823825836181641</v>
      </c>
      <c r="O419" s="79">
        <f>'5.Stata-DNSP&amp;State'!D295</f>
        <v>1.1211675405502319</v>
      </c>
      <c r="P419" s="78">
        <f t="shared" si="199"/>
        <v>1.1127297904238038</v>
      </c>
      <c r="Q419" s="78">
        <f t="shared" si="200"/>
        <v>1.0876223829483405</v>
      </c>
      <c r="R419" s="78">
        <f t="shared" si="201"/>
        <v>1.1410189878482027</v>
      </c>
      <c r="S419" s="78">
        <f t="shared" si="202"/>
        <v>0.78991685164136582</v>
      </c>
      <c r="T419" s="78">
        <f t="shared" si="203"/>
        <v>0.83422350760053665</v>
      </c>
      <c r="U419" s="78">
        <f t="shared" si="204"/>
        <v>0.99488775771927818</v>
      </c>
      <c r="V419" s="79">
        <f>'5.Stata-DNSP&amp;State'!I295</f>
        <v>1.0133260488510132</v>
      </c>
      <c r="Y419" s="304">
        <v>2010</v>
      </c>
      <c r="Z419" s="121">
        <f>B419-'Individ-I&amp;O Tables'!B435</f>
        <v>2.8942108154517143E-7</v>
      </c>
      <c r="AA419" s="121">
        <f>C419-'Individ-I&amp;O Tables'!C435</f>
        <v>-4.9472808827388803E-7</v>
      </c>
      <c r="AB419" s="121">
        <f>D419-'Individ-I&amp;O Tables'!D435</f>
        <v>2.1459960941605516E-7</v>
      </c>
      <c r="AC419" s="121">
        <f>E419-'Individ-I&amp;O Tables'!E435</f>
        <v>-7.7804565457029184E-8</v>
      </c>
      <c r="AD419" s="121">
        <f>F419-'Individ-I&amp;O Tables'!F435</f>
        <v>-1.2402343707584862E-8</v>
      </c>
      <c r="AE419" s="121"/>
      <c r="AF419" s="121">
        <f>H419-'Individ-I&amp;O Tables'!H435</f>
        <v>-4.2617797957333892E-8</v>
      </c>
      <c r="AG419" s="308">
        <f>I419-'Individ-I&amp;O Tables'!I435</f>
        <v>7.2990417487872605E-8</v>
      </c>
      <c r="AH419" s="121">
        <f>J419-'Individ-I&amp;O Tables'!J435</f>
        <v>3.6032867423152481E-7</v>
      </c>
      <c r="AI419" s="121">
        <f>K419-'Individ-I&amp;O Tables'!K435</f>
        <v>-1.1587524406664329E-7</v>
      </c>
      <c r="AJ419" s="121">
        <f>L419-'Individ-I&amp;O Tables'!L435</f>
        <v>1.2818145744830645E-7</v>
      </c>
      <c r="AK419" s="121">
        <f>M419-'Individ-I&amp;O Tables'!M435</f>
        <v>2.6795959473524533E-7</v>
      </c>
      <c r="AL419" s="121">
        <f>N419-'Individ-I&amp;O Tables'!N435</f>
        <v>5.8361816401841793E-7</v>
      </c>
      <c r="AM419" s="309">
        <f>O419-'Individ-I&amp;O Tables'!P435</f>
        <v>5.405502319089095E-7</v>
      </c>
      <c r="AN419" s="121">
        <f>P419-'Individ-I&amp;O Tables'!Q435</f>
        <v>-2.095761961751208E-7</v>
      </c>
      <c r="AO419" s="121">
        <f>Q419-'Individ-I&amp;O Tables'!R435</f>
        <v>3.8294834037166936E-7</v>
      </c>
      <c r="AP419" s="121">
        <f>R419-'Individ-I&amp;O Tables'!S435</f>
        <v>-1.2151797346149351E-8</v>
      </c>
      <c r="AQ419" s="121">
        <f>S419-'Individ-I&amp;O Tables'!T435</f>
        <v>-1.4835863415552097E-7</v>
      </c>
      <c r="AR419" s="121">
        <f>T419-'Individ-I&amp;O Tables'!U435</f>
        <v>-9.2399463302861307E-8</v>
      </c>
      <c r="AS419" s="121">
        <f>U419-'Individ-I&amp;O Tables'!V435</f>
        <v>-1.4228072187094654E-7</v>
      </c>
      <c r="AT419" s="309">
        <f>V419-'Individ-I&amp;O Tables'!W435</f>
        <v>4.8851013234596508E-8</v>
      </c>
    </row>
    <row r="420" spans="1:46" s="2" customFormat="1" ht="14">
      <c r="A420" s="304">
        <v>2011</v>
      </c>
      <c r="B420" s="78">
        <f>'5.Stata-DNSP&amp;State'!Z296</f>
        <v>1.0169181823730469</v>
      </c>
      <c r="C420" s="78">
        <f>'5.Stata-DNSP&amp;State'!AA296</f>
        <v>1.2142595052719116</v>
      </c>
      <c r="D420" s="78">
        <f>'5.Stata-DNSP&amp;State'!AB296</f>
        <v>1.097663402557373</v>
      </c>
      <c r="E420" s="78">
        <f>'5.Stata-DNSP&amp;State'!AC296</f>
        <v>1.043531060218811</v>
      </c>
      <c r="F420" s="78">
        <f>'5.Stata-DNSP&amp;State'!AD296</f>
        <v>0.83583950996398926</v>
      </c>
      <c r="G420" s="78"/>
      <c r="H420" s="78">
        <f>'5.Stata-DNSP&amp;State'!C296</f>
        <v>1.1970236301422119</v>
      </c>
      <c r="I420" s="82">
        <f>'5.Stata-DNSP&amp;State'!AE296</f>
        <v>1.229832649230957</v>
      </c>
      <c r="J420" s="78">
        <f>'5.Stata-DNSP&amp;State'!AF296</f>
        <v>1.0954520702362061</v>
      </c>
      <c r="K420" s="78">
        <f>'5.Stata-DNSP&amp;State'!AG296</f>
        <v>1.0417467355728149</v>
      </c>
      <c r="L420" s="78">
        <f>'5.Stata-DNSP&amp;State'!AH296</f>
        <v>1.6186040639877319</v>
      </c>
      <c r="M420" s="78">
        <f>'5.Stata-DNSP&amp;State'!AI296</f>
        <v>1.4794377088546753</v>
      </c>
      <c r="N420" s="78">
        <f>'5.Stata-DNSP&amp;State'!AJ296</f>
        <v>1.2165179252624512</v>
      </c>
      <c r="O420" s="79">
        <f>'5.Stata-DNSP&amp;State'!D296</f>
        <v>1.2042127847671509</v>
      </c>
      <c r="P420" s="78">
        <f t="shared" si="199"/>
        <v>0.97332237104840125</v>
      </c>
      <c r="Q420" s="78">
        <f t="shared" si="200"/>
        <v>1.0927211355619644</v>
      </c>
      <c r="R420" s="78">
        <f t="shared" si="201"/>
        <v>1.1490543615517224</v>
      </c>
      <c r="S420" s="78">
        <f t="shared" si="202"/>
        <v>0.73954072943145943</v>
      </c>
      <c r="T420" s="78">
        <f t="shared" si="203"/>
        <v>0.80910715130338429</v>
      </c>
      <c r="U420" s="78">
        <f t="shared" si="204"/>
        <v>0.98397533261498504</v>
      </c>
      <c r="V420" s="79">
        <f>'5.Stata-DNSP&amp;State'!I296</f>
        <v>1.0041131973266602</v>
      </c>
      <c r="Y420" s="304">
        <v>2011</v>
      </c>
      <c r="Z420" s="121">
        <f>B420-'Individ-I&amp;O Tables'!B436</f>
        <v>1.8237304688639711E-7</v>
      </c>
      <c r="AA420" s="121">
        <f>C420-'Individ-I&amp;O Tables'!C436</f>
        <v>-4.9472808827388803E-7</v>
      </c>
      <c r="AB420" s="121">
        <f>D420-'Individ-I&amp;O Tables'!D436</f>
        <v>4.0255737299155214E-7</v>
      </c>
      <c r="AC420" s="121">
        <f>E420-'Individ-I&amp;O Tables'!E436</f>
        <v>6.021881104878446E-8</v>
      </c>
      <c r="AD420" s="121">
        <f>F420-'Individ-I&amp;O Tables'!F436</f>
        <v>9.963989300310061E-9</v>
      </c>
      <c r="AE420" s="121"/>
      <c r="AF420" s="121">
        <f>H420-'Individ-I&amp;O Tables'!H436</f>
        <v>-3.6985778817388848E-7</v>
      </c>
      <c r="AG420" s="308">
        <f>I420-'Individ-I&amp;O Tables'!I436</f>
        <v>-3.5076904292274946E-7</v>
      </c>
      <c r="AH420" s="121">
        <f>J420-'Individ-I&amp;O Tables'!J436</f>
        <v>7.0236205962359577E-8</v>
      </c>
      <c r="AI420" s="121">
        <f>K420-'Individ-I&amp;O Tables'!K436</f>
        <v>-2.6442718503716378E-7</v>
      </c>
      <c r="AJ420" s="121">
        <f>L420-'Individ-I&amp;O Tables'!L436</f>
        <v>6.3987732001891118E-8</v>
      </c>
      <c r="AK420" s="121">
        <f>M420-'Individ-I&amp;O Tables'!M436</f>
        <v>-2.9114532473784038E-7</v>
      </c>
      <c r="AL420" s="121">
        <f>N420-'Individ-I&amp;O Tables'!N436</f>
        <v>-7.4737548816372623E-8</v>
      </c>
      <c r="AM420" s="309">
        <f>O420-'Individ-I&amp;O Tables'!P436</f>
        <v>7.8476715081876591E-7</v>
      </c>
      <c r="AN420" s="121">
        <f>P420-'Individ-I&amp;O Tables'!Q436</f>
        <v>-2.2895159879077198E-7</v>
      </c>
      <c r="AO420" s="121">
        <f>Q420-'Individ-I&amp;O Tables'!R436</f>
        <v>1.3556196432062961E-7</v>
      </c>
      <c r="AP420" s="121">
        <f>R420-'Individ-I&amp;O Tables'!S436</f>
        <v>-6.3844827757897349E-7</v>
      </c>
      <c r="AQ420" s="121">
        <f>S420-'Individ-I&amp;O Tables'!T436</f>
        <v>-1.705685405140045E-7</v>
      </c>
      <c r="AR420" s="121">
        <f>T420-'Individ-I&amp;O Tables'!U436</f>
        <v>-1.4869661568717163E-7</v>
      </c>
      <c r="AS420" s="121">
        <f>U420-'Individ-I&amp;O Tables'!V436</f>
        <v>-3.6738501496547116E-7</v>
      </c>
      <c r="AT420" s="309">
        <f>V420-'Individ-I&amp;O Tables'!W436</f>
        <v>-8.0267333979477939E-7</v>
      </c>
    </row>
    <row r="421" spans="1:46" s="2" customFormat="1" ht="14">
      <c r="A421" s="304">
        <v>2012</v>
      </c>
      <c r="B421" s="78">
        <f>'5.Stata-DNSP&amp;State'!Z297</f>
        <v>1.0233858823776245</v>
      </c>
      <c r="C421" s="78">
        <f>'5.Stata-DNSP&amp;State'!AA297</f>
        <v>1.2142595052719116</v>
      </c>
      <c r="D421" s="78">
        <f>'5.Stata-DNSP&amp;State'!AB297</f>
        <v>1.1126977205276489</v>
      </c>
      <c r="E421" s="78">
        <f>'5.Stata-DNSP&amp;State'!AC297</f>
        <v>1.0516809225082397</v>
      </c>
      <c r="F421" s="78">
        <f>'5.Stata-DNSP&amp;State'!AD297</f>
        <v>0.74596899747848511</v>
      </c>
      <c r="G421" s="78"/>
      <c r="H421" s="78">
        <f>'5.Stata-DNSP&amp;State'!C297</f>
        <v>1.2310434579849243</v>
      </c>
      <c r="I421" s="82">
        <f>'5.Stata-DNSP&amp;State'!AE297</f>
        <v>1.2849524021148682</v>
      </c>
      <c r="J421" s="78">
        <f>'5.Stata-DNSP&amp;State'!AF297</f>
        <v>1.1224974393844604</v>
      </c>
      <c r="K421" s="78">
        <f>'5.Stata-DNSP&amp;State'!AG297</f>
        <v>1.0514078140258789</v>
      </c>
      <c r="L421" s="78">
        <f>'5.Stata-DNSP&amp;State'!AH297</f>
        <v>1.6459181308746338</v>
      </c>
      <c r="M421" s="78">
        <f>'5.Stata-DNSP&amp;State'!AI297</f>
        <v>1.5439237356185913</v>
      </c>
      <c r="N421" s="78">
        <f>'5.Stata-DNSP&amp;State'!AJ297</f>
        <v>1.2501749992370605</v>
      </c>
      <c r="O421" s="79">
        <f>'5.Stata-DNSP&amp;State'!D297</f>
        <v>1.2385162115097046</v>
      </c>
      <c r="P421" s="78">
        <f t="shared" si="199"/>
        <v>0.95804596026964373</v>
      </c>
      <c r="Q421" s="78">
        <f t="shared" si="200"/>
        <v>1.0967004598780972</v>
      </c>
      <c r="R421" s="78">
        <f t="shared" si="201"/>
        <v>1.1708524908819291</v>
      </c>
      <c r="S421" s="78">
        <f t="shared" si="202"/>
        <v>0.74793723630151221</v>
      </c>
      <c r="T421" s="78">
        <f t="shared" si="203"/>
        <v>0.79734732330654412</v>
      </c>
      <c r="U421" s="78">
        <f t="shared" si="204"/>
        <v>0.98469690942163168</v>
      </c>
      <c r="V421" s="79">
        <f>'5.Stata-DNSP&amp;State'!I297</f>
        <v>1.0082800388336182</v>
      </c>
      <c r="Y421" s="304">
        <v>2012</v>
      </c>
      <c r="Z421" s="121">
        <f>B421-'Individ-I&amp;O Tables'!B437</f>
        <v>-1.1762237539514331E-7</v>
      </c>
      <c r="AA421" s="121">
        <f>C421-'Individ-I&amp;O Tables'!C437</f>
        <v>-4.9472808827388803E-7</v>
      </c>
      <c r="AB421" s="121">
        <f>D421-'Individ-I&amp;O Tables'!D437</f>
        <v>-2.7947235103908952E-7</v>
      </c>
      <c r="AC421" s="121">
        <f>E421-'Individ-I&amp;O Tables'!E437</f>
        <v>-7.7491760341885652E-8</v>
      </c>
      <c r="AD421" s="121">
        <f>F421-'Individ-I&amp;O Tables'!F437</f>
        <v>-2.521514885778231E-9</v>
      </c>
      <c r="AE421" s="121"/>
      <c r="AF421" s="121">
        <f>H421-'Individ-I&amp;O Tables'!H437</f>
        <v>-5.4201507571072227E-7</v>
      </c>
      <c r="AG421" s="308">
        <f>I421-'Individ-I&amp;O Tables'!I437</f>
        <v>-5.9788513184777514E-7</v>
      </c>
      <c r="AH421" s="121">
        <f>J421-'Individ-I&amp;O Tables'!J437</f>
        <v>4.3938446037117274E-7</v>
      </c>
      <c r="AI421" s="121">
        <f>K421-'Individ-I&amp;O Tables'!K437</f>
        <v>-1.8597412099197186E-7</v>
      </c>
      <c r="AJ421" s="121">
        <f>L421-'Individ-I&amp;O Tables'!L437</f>
        <v>1.3087463379690689E-7</v>
      </c>
      <c r="AK421" s="121">
        <f>M421-'Individ-I&amp;O Tables'!M437</f>
        <v>-2.6438140876550165E-7</v>
      </c>
      <c r="AL421" s="121">
        <f>N421-'Individ-I&amp;O Tables'!N437</f>
        <v>-7.6293948936267952E-10</v>
      </c>
      <c r="AM421" s="309">
        <f>O421-'Individ-I&amp;O Tables'!P437</f>
        <v>2.1150970463956753E-7</v>
      </c>
      <c r="AN421" s="121">
        <f>P421-'Individ-I&amp;O Tables'!Q437</f>
        <v>-2.397303562329256E-7</v>
      </c>
      <c r="AO421" s="121">
        <f>Q421-'Individ-I&amp;O Tables'!R437</f>
        <v>-5.401219027589832E-7</v>
      </c>
      <c r="AP421" s="121">
        <f>R421-'Individ-I&amp;O Tables'!S437</f>
        <v>-5.0911807081277516E-7</v>
      </c>
      <c r="AQ421" s="121">
        <f>S421-'Individ-I&amp;O Tables'!T437</f>
        <v>-2.6369848782348271E-7</v>
      </c>
      <c r="AR421" s="121">
        <f>T421-'Individ-I&amp;O Tables'!U437</f>
        <v>-3.7669345587243441E-7</v>
      </c>
      <c r="AS421" s="121">
        <f>U421-'Individ-I&amp;O Tables'!V437</f>
        <v>-3.905783683144648E-7</v>
      </c>
      <c r="AT421" s="309">
        <f>V421-'Individ-I&amp;O Tables'!W437</f>
        <v>-9.6116638181875658E-7</v>
      </c>
    </row>
    <row r="422" spans="1:46" s="2" customFormat="1" ht="14">
      <c r="A422" s="304">
        <v>2013</v>
      </c>
      <c r="B422" s="78">
        <f>'5.Stata-DNSP&amp;State'!Z298</f>
        <v>1.0130879878997803</v>
      </c>
      <c r="C422" s="78">
        <f>'5.Stata-DNSP&amp;State'!AA298</f>
        <v>1.2142595052719116</v>
      </c>
      <c r="D422" s="78">
        <f>'5.Stata-DNSP&amp;State'!AB298</f>
        <v>1.1274096965789795</v>
      </c>
      <c r="E422" s="78">
        <f>'5.Stata-DNSP&amp;State'!AC298</f>
        <v>1.0371358394622803</v>
      </c>
      <c r="F422" s="78">
        <f>'5.Stata-DNSP&amp;State'!AD298</f>
        <v>0.71048575639724731</v>
      </c>
      <c r="G422" s="78"/>
      <c r="H422" s="78">
        <f>'5.Stata-DNSP&amp;State'!C298</f>
        <v>1.2338769435882568</v>
      </c>
      <c r="I422" s="82">
        <f>'5.Stata-DNSP&amp;State'!AE298</f>
        <v>1.1950112581253052</v>
      </c>
      <c r="J422" s="78">
        <f>'5.Stata-DNSP&amp;State'!AF298</f>
        <v>1.0227099657058716</v>
      </c>
      <c r="K422" s="78">
        <f>'5.Stata-DNSP&amp;State'!AG298</f>
        <v>1.0590865612030029</v>
      </c>
      <c r="L422" s="78">
        <f>'5.Stata-DNSP&amp;State'!AH298</f>
        <v>1.7463762760162354</v>
      </c>
      <c r="M422" s="78">
        <f>'5.Stata-DNSP&amp;State'!AI298</f>
        <v>1.6050006151199341</v>
      </c>
      <c r="N422" s="78">
        <f>'5.Stata-DNSP&amp;State'!AJ298</f>
        <v>1.2782430648803711</v>
      </c>
      <c r="O422" s="79">
        <f>'5.Stata-DNSP&amp;State'!D298</f>
        <v>1.2173143625259399</v>
      </c>
      <c r="P422" s="78">
        <f t="shared" si="199"/>
        <v>1.0325232797588224</v>
      </c>
      <c r="Q422" s="78">
        <f t="shared" si="200"/>
        <v>1.2064778724793577</v>
      </c>
      <c r="R422" s="78">
        <f t="shared" si="201"/>
        <v>1.1650388068249224</v>
      </c>
      <c r="S422" s="78">
        <f t="shared" si="202"/>
        <v>0.70653556197117395</v>
      </c>
      <c r="T422" s="78">
        <f t="shared" si="203"/>
        <v>0.76877038673038456</v>
      </c>
      <c r="U422" s="78">
        <f t="shared" si="204"/>
        <v>0.96529132642212578</v>
      </c>
      <c r="V422" s="79">
        <f>'5.Stata-DNSP&amp;State'!I298</f>
        <v>1.0009320974349976</v>
      </c>
      <c r="Y422" s="304">
        <v>2013</v>
      </c>
      <c r="Z422" s="121">
        <f>B422-'Individ-I&amp;O Tables'!B438</f>
        <v>-1.210021971509434E-8</v>
      </c>
      <c r="AA422" s="121">
        <f>C422-'Individ-I&amp;O Tables'!C438</f>
        <v>-4.9472808827388803E-7</v>
      </c>
      <c r="AB422" s="121">
        <f>D422-'Individ-I&amp;O Tables'!D438</f>
        <v>-3.0342102053104725E-7</v>
      </c>
      <c r="AC422" s="121">
        <f>E422-'Individ-I&amp;O Tables'!E438</f>
        <v>-1.6053771978441489E-7</v>
      </c>
      <c r="AD422" s="121">
        <f>F422-'Individ-I&amp;O Tables'!F438</f>
        <v>5.6397247316652965E-8</v>
      </c>
      <c r="AE422" s="121"/>
      <c r="AF422" s="121">
        <f>H422-'Individ-I&amp;O Tables'!H438</f>
        <v>-5.6411743054596286E-8</v>
      </c>
      <c r="AG422" s="308">
        <f>I422-'Individ-I&amp;O Tables'!I438</f>
        <v>2.5812530513036336E-7</v>
      </c>
      <c r="AH422" s="121">
        <f>J422-'Individ-I&amp;O Tables'!J438</f>
        <v>-3.4294128425926829E-8</v>
      </c>
      <c r="AI422" s="121">
        <f>K422-'Individ-I&amp;O Tables'!K438</f>
        <v>-4.3879699695992258E-7</v>
      </c>
      <c r="AJ422" s="121">
        <f>L422-'Individ-I&amp;O Tables'!L438</f>
        <v>2.76016235423171E-7</v>
      </c>
      <c r="AK422" s="121">
        <f>M422-'Individ-I&amp;O Tables'!M438</f>
        <v>-3.8488006581793854E-7</v>
      </c>
      <c r="AL422" s="121">
        <f>N422-'Individ-I&amp;O Tables'!N438</f>
        <v>6.4880371075659582E-8</v>
      </c>
      <c r="AM422" s="309">
        <f>O422-'Individ-I&amp;O Tables'!P438</f>
        <v>3.6252593993424398E-7</v>
      </c>
      <c r="AN422" s="121">
        <f>P422-'Individ-I&amp;O Tables'!Q438</f>
        <v>2.7975882233022276E-7</v>
      </c>
      <c r="AO422" s="121">
        <f>Q422-'Individ-I&amp;O Tables'!R438</f>
        <v>-1.2752064226795312E-7</v>
      </c>
      <c r="AP422" s="121">
        <f>R422-'Individ-I&amp;O Tables'!S438</f>
        <v>-1.9317507748972673E-7</v>
      </c>
      <c r="AQ422" s="121">
        <f>S422-'Individ-I&amp;O Tables'!T438</f>
        <v>-3.8028826088165602E-8</v>
      </c>
      <c r="AR422" s="121">
        <f>T422-'Individ-I&amp;O Tables'!U438</f>
        <v>-1.3269615406485968E-8</v>
      </c>
      <c r="AS422" s="121">
        <f>U422-'Individ-I&amp;O Tables'!V438</f>
        <v>-7.3577874237784613E-8</v>
      </c>
      <c r="AT422" s="309">
        <f>V422-'Individ-I&amp;O Tables'!W438</f>
        <v>9.7434997625711617E-8</v>
      </c>
    </row>
    <row r="423" spans="1:46" s="2" customFormat="1" ht="14">
      <c r="A423" s="304">
        <v>2014</v>
      </c>
      <c r="B423" s="78">
        <f>'5.Stata-DNSP&amp;State'!Z299</f>
        <v>1.0131989717483521</v>
      </c>
      <c r="C423" s="78">
        <f>'5.Stata-DNSP&amp;State'!AA299</f>
        <v>1.2142595052719116</v>
      </c>
      <c r="D423" s="78">
        <f>'5.Stata-DNSP&amp;State'!AB299</f>
        <v>1.1428059339523315</v>
      </c>
      <c r="E423" s="78">
        <f>'5.Stata-DNSP&amp;State'!AC299</f>
        <v>1.0420867204666138</v>
      </c>
      <c r="F423" s="78">
        <f>'5.Stata-DNSP&amp;State'!AD299</f>
        <v>0.66445046663284302</v>
      </c>
      <c r="G423" s="78"/>
      <c r="H423" s="78">
        <f>'5.Stata-DNSP&amp;State'!C299</f>
        <v>1.2508633136749268</v>
      </c>
      <c r="I423" s="82">
        <f>'5.Stata-DNSP&amp;State'!AE299</f>
        <v>1.1419087648391724</v>
      </c>
      <c r="J423" s="78">
        <f>'5.Stata-DNSP&amp;State'!AF299</f>
        <v>1.029926061630249</v>
      </c>
      <c r="K423" s="78">
        <f>'5.Stata-DNSP&amp;State'!AG299</f>
        <v>1.0723733901977539</v>
      </c>
      <c r="L423" s="78">
        <f>'5.Stata-DNSP&amp;State'!AH299</f>
        <v>1.785431981086731</v>
      </c>
      <c r="M423" s="78">
        <f>'5.Stata-DNSP&amp;State'!AI299</f>
        <v>1.6602609157562256</v>
      </c>
      <c r="N423" s="78">
        <f>'5.Stata-DNSP&amp;State'!AJ299</f>
        <v>1.331773042678833</v>
      </c>
      <c r="O423" s="79">
        <f>'5.Stata-DNSP&amp;State'!D299</f>
        <v>1.219910740852356</v>
      </c>
      <c r="P423" s="78">
        <f t="shared" si="199"/>
        <v>1.0954144080425723</v>
      </c>
      <c r="Q423" s="78">
        <f t="shared" si="200"/>
        <v>1.2145175855584824</v>
      </c>
      <c r="R423" s="78">
        <f t="shared" si="201"/>
        <v>1.1664438199499318</v>
      </c>
      <c r="S423" s="78">
        <f t="shared" si="202"/>
        <v>0.70059421301144686</v>
      </c>
      <c r="T423" s="78">
        <f t="shared" si="203"/>
        <v>0.75341369648828727</v>
      </c>
      <c r="U423" s="78">
        <f t="shared" si="204"/>
        <v>0.93924660853537167</v>
      </c>
      <c r="V423" s="79">
        <f>'5.Stata-DNSP&amp;State'!I299</f>
        <v>0.98607265949249268</v>
      </c>
      <c r="Y423" s="304">
        <v>2014</v>
      </c>
      <c r="Z423" s="121">
        <f>B423-'Individ-I&amp;O Tables'!B439</f>
        <v>-2.825164790998258E-8</v>
      </c>
      <c r="AA423" s="121">
        <f>C423-'Individ-I&amp;O Tables'!C439</f>
        <v>-4.9472808827388803E-7</v>
      </c>
      <c r="AB423" s="121">
        <f>D423-'Individ-I&amp;O Tables'!D439</f>
        <v>-6.6047668445534669E-8</v>
      </c>
      <c r="AC423" s="121">
        <f>E423-'Individ-I&amp;O Tables'!E439</f>
        <v>-2.795333862160021E-7</v>
      </c>
      <c r="AD423" s="121">
        <f>F423-'Individ-I&amp;O Tables'!F439</f>
        <v>6.6632843020997257E-8</v>
      </c>
      <c r="AE423" s="121"/>
      <c r="AF423" s="121">
        <f>H423-'Individ-I&amp;O Tables'!H439</f>
        <v>3.1367492669964747E-7</v>
      </c>
      <c r="AG423" s="308">
        <f>I423-'Individ-I&amp;O Tables'!I439</f>
        <v>-2.3516082769958757E-7</v>
      </c>
      <c r="AH423" s="121">
        <f>J423-'Individ-I&amp;O Tables'!J439</f>
        <v>6.1630249126309877E-8</v>
      </c>
      <c r="AI423" s="121">
        <f>K423-'Individ-I&amp;O Tables'!K439</f>
        <v>3.9019775388560163E-7</v>
      </c>
      <c r="AJ423" s="121">
        <f>L423-'Individ-I&amp;O Tables'!L439</f>
        <v>-1.8913268950981887E-8</v>
      </c>
      <c r="AK423" s="121">
        <f>M423-'Individ-I&amp;O Tables'!M439</f>
        <v>-8.4243774400860616E-8</v>
      </c>
      <c r="AL423" s="121">
        <f>N423-'Individ-I&amp;O Tables'!N439</f>
        <v>4.2678832912201869E-8</v>
      </c>
      <c r="AM423" s="309">
        <f>O423-'Individ-I&amp;O Tables'!P439</f>
        <v>7.4085235590715115E-7</v>
      </c>
      <c r="AN423" s="121">
        <f>P423-'Individ-I&amp;O Tables'!Q439</f>
        <v>4.0804257217530449E-7</v>
      </c>
      <c r="AO423" s="121">
        <f>Q423-'Individ-I&amp;O Tables'!R439</f>
        <v>-4.1444151754888026E-7</v>
      </c>
      <c r="AP423" s="121">
        <f>R423-'Individ-I&amp;O Tables'!S439</f>
        <v>-1.8005006818810898E-7</v>
      </c>
      <c r="AQ423" s="121">
        <f>S423-'Individ-I&amp;O Tables'!T439</f>
        <v>1.1301144686726161E-7</v>
      </c>
      <c r="AR423" s="121">
        <f>T423-'Individ-I&amp;O Tables'!U439</f>
        <v>9.6488287248952531E-8</v>
      </c>
      <c r="AS423" s="121">
        <f>U423-'Individ-I&amp;O Tables'!V439</f>
        <v>8.5353716317015937E-9</v>
      </c>
      <c r="AT423" s="309">
        <f>V423-'Individ-I&amp;O Tables'!W439</f>
        <v>-2.405075073541596E-7</v>
      </c>
    </row>
    <row r="424" spans="1:46" s="2" customFormat="1" ht="14">
      <c r="A424" s="304">
        <v>2015</v>
      </c>
      <c r="B424" s="78">
        <f>'5.Stata-DNSP&amp;State'!Z300</f>
        <v>1.0207136869430542</v>
      </c>
      <c r="C424" s="78">
        <f>'5.Stata-DNSP&amp;State'!AA300</f>
        <v>1.2142595052719116</v>
      </c>
      <c r="D424" s="78">
        <f>'5.Stata-DNSP&amp;State'!AB300</f>
        <v>1.1575475931167603</v>
      </c>
      <c r="E424" s="78">
        <f>'5.Stata-DNSP&amp;State'!AC300</f>
        <v>1.0513443946838379</v>
      </c>
      <c r="F424" s="78">
        <f>'5.Stata-DNSP&amp;State'!AD300</f>
        <v>0.82134711742401123</v>
      </c>
      <c r="G424" s="78"/>
      <c r="H424" s="78">
        <f>'5.Stata-DNSP&amp;State'!C300</f>
        <v>1.2211716175079346</v>
      </c>
      <c r="I424" s="82">
        <f>'5.Stata-DNSP&amp;State'!AE300</f>
        <v>1.2339112758636475</v>
      </c>
      <c r="J424" s="78">
        <f>'5.Stata-DNSP&amp;State'!AF300</f>
        <v>1.0266014337539673</v>
      </c>
      <c r="K424" s="78">
        <f>'5.Stata-DNSP&amp;State'!AG300</f>
        <v>1.1089911460876465</v>
      </c>
      <c r="L424" s="78">
        <f>'5.Stata-DNSP&amp;State'!AH300</f>
        <v>1.8540105819702148</v>
      </c>
      <c r="M424" s="78">
        <f>'5.Stata-DNSP&amp;State'!AI300</f>
        <v>1.7207691669464111</v>
      </c>
      <c r="N424" s="78">
        <f>'5.Stata-DNSP&amp;State'!AJ300</f>
        <v>1.3702915906906128</v>
      </c>
      <c r="O424" s="79">
        <f>'5.Stata-DNSP&amp;State'!D300</f>
        <v>1.2772432565689087</v>
      </c>
      <c r="P424" s="78">
        <f t="shared" si="199"/>
        <v>0.98967538541472844</v>
      </c>
      <c r="Q424" s="78">
        <f t="shared" si="200"/>
        <v>1.1895284551108445</v>
      </c>
      <c r="R424" s="78">
        <f t="shared" si="201"/>
        <v>1.1011554256461324</v>
      </c>
      <c r="S424" s="78">
        <f t="shared" si="202"/>
        <v>0.65866485843366829</v>
      </c>
      <c r="T424" s="78">
        <f t="shared" si="203"/>
        <v>0.70966614288827778</v>
      </c>
      <c r="U424" s="78">
        <f t="shared" si="204"/>
        <v>0.89117646623845714</v>
      </c>
      <c r="V424" s="79">
        <f>'5.Stata-DNSP&amp;State'!I300</f>
        <v>0.93582165241241455</v>
      </c>
      <c r="Y424" s="304">
        <v>2015</v>
      </c>
      <c r="Z424" s="121">
        <f>B424-'Individ-I&amp;O Tables'!B440</f>
        <v>-3.1305694569994102E-7</v>
      </c>
      <c r="AA424" s="121">
        <f>C424-'Individ-I&amp;O Tables'!C440</f>
        <v>-4.9472808827388803E-7</v>
      </c>
      <c r="AB424" s="121">
        <f>D424-'Individ-I&amp;O Tables'!D440</f>
        <v>-4.0688323976745266E-7</v>
      </c>
      <c r="AC424" s="121">
        <f>E424-'Individ-I&amp;O Tables'!E440</f>
        <v>-6.0531616208336914E-7</v>
      </c>
      <c r="AD424" s="121">
        <f>F424-'Individ-I&amp;O Tables'!F440</f>
        <v>1.7424011233835301E-8</v>
      </c>
      <c r="AE424" s="121"/>
      <c r="AF424" s="121">
        <f>H424-'Individ-I&amp;O Tables'!H440</f>
        <v>-3.8249206535390101E-7</v>
      </c>
      <c r="AG424" s="308">
        <f>I424-'Individ-I&amp;O Tables'!I440</f>
        <v>2.7586364748088954E-7</v>
      </c>
      <c r="AH424" s="121">
        <f>J424-'Individ-I&amp;O Tables'!J440</f>
        <v>4.3375396718836612E-7</v>
      </c>
      <c r="AI424" s="121">
        <f>K424-'Individ-I&amp;O Tables'!K440</f>
        <v>1.4608764642431993E-7</v>
      </c>
      <c r="AJ424" s="121">
        <f>L424-'Individ-I&amp;O Tables'!L440</f>
        <v>-4.1802978523186596E-7</v>
      </c>
      <c r="AK424" s="121">
        <f>M424-'Individ-I&amp;O Tables'!M440</f>
        <v>1.6694641113979003E-7</v>
      </c>
      <c r="AL424" s="121">
        <f>N424-'Individ-I&amp;O Tables'!N440</f>
        <v>5.9069061286720626E-7</v>
      </c>
      <c r="AM424" s="309">
        <f>O424-'Individ-I&amp;O Tables'!P440</f>
        <v>2.5656890878522631E-7</v>
      </c>
      <c r="AN424" s="121">
        <f>P424-'Individ-I&amp;O Tables'!Q440</f>
        <v>8.5414728401289608E-8</v>
      </c>
      <c r="AO424" s="121">
        <f>Q424-'Individ-I&amp;O Tables'!R440</f>
        <v>4.5511084456606454E-7</v>
      </c>
      <c r="AP424" s="121">
        <f>R424-'Individ-I&amp;O Tables'!S440</f>
        <v>4.2564613234041815E-7</v>
      </c>
      <c r="AQ424" s="121">
        <f>S424-'Individ-I&amp;O Tables'!T440</f>
        <v>5.8433668237434233E-8</v>
      </c>
      <c r="AR424" s="121">
        <f>T424-'Individ-I&amp;O Tables'!U440</f>
        <v>-5.7111722240321683E-8</v>
      </c>
      <c r="AS424" s="121">
        <f>U424-'Individ-I&amp;O Tables'!V440</f>
        <v>-1.337615428420591E-7</v>
      </c>
      <c r="AT424" s="309">
        <f>V424-'Individ-I&amp;O Tables'!W440</f>
        <v>-4.7587585427777412E-8</v>
      </c>
    </row>
    <row r="425" spans="1:46" s="2" customFormat="1" ht="14">
      <c r="A425" s="304">
        <v>2016</v>
      </c>
      <c r="B425" s="78">
        <f>'5.Stata-DNSP&amp;State'!Z301</f>
        <v>1.0229103565216064</v>
      </c>
      <c r="C425" s="78">
        <f>'5.Stata-DNSP&amp;State'!AA301</f>
        <v>1.2142595052719116</v>
      </c>
      <c r="D425" s="78">
        <f>'5.Stata-DNSP&amp;State'!AB301</f>
        <v>1.1768233776092529</v>
      </c>
      <c r="E425" s="78">
        <f>'5.Stata-DNSP&amp;State'!AC301</f>
        <v>1.0535612106323242</v>
      </c>
      <c r="F425" s="78">
        <f>'5.Stata-DNSP&amp;State'!AD301</f>
        <v>0.79577499628067017</v>
      </c>
      <c r="G425" s="78"/>
      <c r="H425" s="78">
        <f>'5.Stata-DNSP&amp;State'!C301</f>
        <v>1.2329686880111694</v>
      </c>
      <c r="I425" s="82">
        <f>'5.Stata-DNSP&amp;State'!AE301</f>
        <v>1.167829155921936</v>
      </c>
      <c r="J425" s="78">
        <f>'5.Stata-DNSP&amp;State'!AF301</f>
        <v>1.026929497718811</v>
      </c>
      <c r="K425" s="78">
        <f>'5.Stata-DNSP&amp;State'!AG301</f>
        <v>1.1029766798019409</v>
      </c>
      <c r="L425" s="78">
        <f>'5.Stata-DNSP&amp;State'!AH301</f>
        <v>1.8509249687194824</v>
      </c>
      <c r="M425" s="78">
        <f>'5.Stata-DNSP&amp;State'!AI301</f>
        <v>1.7736097574234009</v>
      </c>
      <c r="N425" s="78">
        <f>'5.Stata-DNSP&amp;State'!AJ301</f>
        <v>1.4019765853881836</v>
      </c>
      <c r="O425" s="79">
        <f>'5.Stata-DNSP&amp;State'!D301</f>
        <v>1.2627450227737427</v>
      </c>
      <c r="P425" s="78">
        <f t="shared" si="199"/>
        <v>1.0557783060637917</v>
      </c>
      <c r="Q425" s="78">
        <f t="shared" si="200"/>
        <v>1.2006361592982258</v>
      </c>
      <c r="R425" s="78">
        <f t="shared" si="201"/>
        <v>1.1178556270406106</v>
      </c>
      <c r="S425" s="78">
        <f t="shared" si="202"/>
        <v>0.66613650409836378</v>
      </c>
      <c r="T425" s="78">
        <f t="shared" si="203"/>
        <v>0.69517473212503977</v>
      </c>
      <c r="U425" s="78">
        <f t="shared" si="204"/>
        <v>0.87945027103985574</v>
      </c>
      <c r="V425" s="79">
        <f>'5.Stata-DNSP&amp;State'!I301</f>
        <v>0.93271452188491821</v>
      </c>
      <c r="Y425" s="304">
        <v>2016</v>
      </c>
      <c r="Z425" s="121">
        <f>B425-'Individ-I&amp;O Tables'!B441</f>
        <v>3.5652160645938125E-7</v>
      </c>
      <c r="AA425" s="121">
        <f>C425-'Individ-I&amp;O Tables'!C441</f>
        <v>-4.9472808827388803E-7</v>
      </c>
      <c r="AB425" s="121">
        <f>D425-'Individ-I&amp;O Tables'!D441</f>
        <v>3.7760925297725123E-7</v>
      </c>
      <c r="AC425" s="121">
        <f>E425-'Individ-I&amp;O Tables'!E441</f>
        <v>2.1063232424900491E-7</v>
      </c>
      <c r="AD425" s="121">
        <f>F425-'Individ-I&amp;O Tables'!F441</f>
        <v>9.6280670214277109E-8</v>
      </c>
      <c r="AE425" s="121"/>
      <c r="AF425" s="121">
        <f>H425-'Individ-I&amp;O Tables'!H441</f>
        <v>-3.1198883054806004E-7</v>
      </c>
      <c r="AG425" s="308">
        <f>I425-'Individ-I&amp;O Tables'!I441</f>
        <v>1.559219360292019E-7</v>
      </c>
      <c r="AH425" s="121">
        <f>J425-'Individ-I&amp;O Tables'!J441</f>
        <v>4.9771881105442617E-7</v>
      </c>
      <c r="AI425" s="121">
        <f>K425-'Individ-I&amp;O Tables'!K441</f>
        <v>-3.2019805917826716E-7</v>
      </c>
      <c r="AJ425" s="121">
        <f>L425-'Individ-I&amp;O Tables'!L441</f>
        <v>-3.1280517509557626E-8</v>
      </c>
      <c r="AK425" s="121">
        <f>M425-'Individ-I&amp;O Tables'!M441</f>
        <v>-2.4257659902993112E-7</v>
      </c>
      <c r="AL425" s="121">
        <f>N425-'Individ-I&amp;O Tables'!N441</f>
        <v>5.8538818348274901E-7</v>
      </c>
      <c r="AM425" s="309">
        <f>O425-'Individ-I&amp;O Tables'!P441</f>
        <v>2.277374266945742E-8</v>
      </c>
      <c r="AN425" s="121">
        <f>P425-'Individ-I&amp;O Tables'!Q441</f>
        <v>-6.9393620827362668E-7</v>
      </c>
      <c r="AO425" s="121">
        <f>Q425-'Individ-I&amp;O Tables'!R441</f>
        <v>-8.4070177419626191E-7</v>
      </c>
      <c r="AP425" s="121">
        <f>R425-'Individ-I&amp;O Tables'!S441</f>
        <v>-3.7295938937198514E-7</v>
      </c>
      <c r="AQ425" s="121">
        <f>S425-'Individ-I&amp;O Tables'!T441</f>
        <v>-1.9590163624627621E-7</v>
      </c>
      <c r="AR425" s="121">
        <f>T425-'Individ-I&amp;O Tables'!U441</f>
        <v>-3.6787496027201882E-7</v>
      </c>
      <c r="AS425" s="121">
        <f>U425-'Individ-I&amp;O Tables'!V441</f>
        <v>-5.2896014424153037E-7</v>
      </c>
      <c r="AT425" s="309">
        <f>V425-'Individ-I&amp;O Tables'!W441</f>
        <v>-5.7811508180627413E-7</v>
      </c>
    </row>
    <row r="426" spans="1:46" s="2" customFormat="1" ht="14">
      <c r="A426" s="304">
        <v>2017</v>
      </c>
      <c r="B426" s="78">
        <f>'5.Stata-DNSP&amp;State'!Z302</f>
        <v>1.0170776844024658</v>
      </c>
      <c r="C426" s="78">
        <f>'5.Stata-DNSP&amp;State'!AA302</f>
        <v>1.2142595052719116</v>
      </c>
      <c r="D426" s="78">
        <f>'5.Stata-DNSP&amp;State'!AB302</f>
        <v>1.1947258710861206</v>
      </c>
      <c r="E426" s="78">
        <f>'5.Stata-DNSP&amp;State'!AC302</f>
        <v>1.0576218366622925</v>
      </c>
      <c r="F426" s="78">
        <f>'5.Stata-DNSP&amp;State'!AD302</f>
        <v>0.64278686046600342</v>
      </c>
      <c r="G426" s="78"/>
      <c r="H426" s="78">
        <f>'5.Stata-DNSP&amp;State'!C302</f>
        <v>1.2780320644378662</v>
      </c>
      <c r="I426" s="82">
        <f>'5.Stata-DNSP&amp;State'!AE302</f>
        <v>1.1106982231140137</v>
      </c>
      <c r="J426" s="78">
        <f>'5.Stata-DNSP&amp;State'!AF302</f>
        <v>1.0725117921829224</v>
      </c>
      <c r="K426" s="78">
        <f>'5.Stata-DNSP&amp;State'!AG302</f>
        <v>1.0926834344863892</v>
      </c>
      <c r="L426" s="78">
        <f>'5.Stata-DNSP&amp;State'!AH302</f>
        <v>1.887177586555481</v>
      </c>
      <c r="M426" s="78">
        <f>'5.Stata-DNSP&amp;State'!AI302</f>
        <v>1.8197391033172607</v>
      </c>
      <c r="N426" s="78">
        <f>'5.Stata-DNSP&amp;State'!AJ302</f>
        <v>1.4345444440841675</v>
      </c>
      <c r="O426" s="79">
        <f>'5.Stata-DNSP&amp;State'!D302</f>
        <v>1.2537713050842285</v>
      </c>
      <c r="P426" s="78">
        <f t="shared" si="199"/>
        <v>1.1506564410040256</v>
      </c>
      <c r="Q426" s="78">
        <f t="shared" si="200"/>
        <v>1.1916251865507612</v>
      </c>
      <c r="R426" s="78">
        <f t="shared" si="201"/>
        <v>1.169627015567047</v>
      </c>
      <c r="S426" s="78">
        <f t="shared" si="202"/>
        <v>0.67721875966668255</v>
      </c>
      <c r="T426" s="78">
        <f t="shared" si="203"/>
        <v>0.70231609691087071</v>
      </c>
      <c r="U426" s="78">
        <f t="shared" si="204"/>
        <v>0.89089750387885625</v>
      </c>
      <c r="V426" s="79">
        <f>'5.Stata-DNSP&amp;State'!I302</f>
        <v>0.95138794183731079</v>
      </c>
      <c r="Y426" s="304">
        <v>2017</v>
      </c>
      <c r="Z426" s="121">
        <f>B426-'Individ-I&amp;O Tables'!B442</f>
        <v>-3.1559753410626001E-7</v>
      </c>
      <c r="AA426" s="121">
        <f>C426-'Individ-I&amp;O Tables'!C442</f>
        <v>-4.9472808827388803E-7</v>
      </c>
      <c r="AB426" s="121">
        <f>D426-'Individ-I&amp;O Tables'!D442</f>
        <v>-1.2891387934921283E-7</v>
      </c>
      <c r="AC426" s="121">
        <f>E426-'Individ-I&amp;O Tables'!E442</f>
        <v>-1.6333770758159005E-7</v>
      </c>
      <c r="AD426" s="121">
        <f>F426-'Individ-I&amp;O Tables'!F442</f>
        <v>-3.953399663192414E-8</v>
      </c>
      <c r="AE426" s="121"/>
      <c r="AF426" s="121">
        <f>H426-'Individ-I&amp;O Tables'!H442</f>
        <v>6.4437866154065659E-8</v>
      </c>
      <c r="AG426" s="308">
        <f>I426-'Individ-I&amp;O Tables'!I442</f>
        <v>2.2311401370878059E-7</v>
      </c>
      <c r="AH426" s="121">
        <f>J426-'Individ-I&amp;O Tables'!J442</f>
        <v>-2.078170775465793E-7</v>
      </c>
      <c r="AI426" s="121">
        <f>K426-'Individ-I&amp;O Tables'!K442</f>
        <v>4.3448638908927251E-7</v>
      </c>
      <c r="AJ426" s="121">
        <f>L426-'Individ-I&amp;O Tables'!L442</f>
        <v>-4.1344451906510926E-7</v>
      </c>
      <c r="AK426" s="121">
        <f>M426-'Individ-I&amp;O Tables'!M442</f>
        <v>1.0331726074674918E-7</v>
      </c>
      <c r="AL426" s="121">
        <f>N426-'Individ-I&amp;O Tables'!N442</f>
        <v>4.4408416743912937E-7</v>
      </c>
      <c r="AM426" s="309">
        <f>O426-'Individ-I&amp;O Tables'!P442</f>
        <v>3.0508422854680362E-7</v>
      </c>
      <c r="AN426" s="121">
        <f>P426-'Individ-I&amp;O Tables'!Q442</f>
        <v>-5.5899597439790227E-7</v>
      </c>
      <c r="AO426" s="121">
        <f>Q426-'Individ-I&amp;O Tables'!R442</f>
        <v>1.8655076128304415E-7</v>
      </c>
      <c r="AP426" s="121">
        <f>R426-'Individ-I&amp;O Tables'!S442</f>
        <v>1.5567046984799049E-8</v>
      </c>
      <c r="AQ426" s="121">
        <f>S426-'Individ-I&amp;O Tables'!T442</f>
        <v>-4.0333317463669971E-8</v>
      </c>
      <c r="AR426" s="121">
        <f>T426-'Individ-I&amp;O Tables'!U442</f>
        <v>-1.0308912923306934E-7</v>
      </c>
      <c r="AS426" s="121">
        <f>U426-'Individ-I&amp;O Tables'!V442</f>
        <v>-1.9612114376954537E-7</v>
      </c>
      <c r="AT426" s="309">
        <f>V426-'Individ-I&amp;O Tables'!W442</f>
        <v>-2.5816268922618235E-7</v>
      </c>
    </row>
    <row r="427" spans="1:46" s="2" customFormat="1" ht="14">
      <c r="A427" s="304">
        <v>2018</v>
      </c>
      <c r="B427" s="78">
        <f>'5.Stata-DNSP&amp;State'!Z303</f>
        <v>1.0117568969726562</v>
      </c>
      <c r="C427" s="78">
        <f>'5.Stata-DNSP&amp;State'!AA303</f>
        <v>1.2142595052719116</v>
      </c>
      <c r="D427" s="78">
        <f>'5.Stata-DNSP&amp;State'!AB303</f>
        <v>1.2122610807418823</v>
      </c>
      <c r="E427" s="78">
        <f>'5.Stata-DNSP&amp;State'!AC303</f>
        <v>1.0575889348983765</v>
      </c>
      <c r="F427" s="78">
        <f>'5.Stata-DNSP&amp;State'!AD303</f>
        <v>0.70316052436828613</v>
      </c>
      <c r="G427" s="78"/>
      <c r="H427" s="78">
        <f>'5.Stata-DNSP&amp;State'!C303</f>
        <v>1.2661291360855103</v>
      </c>
      <c r="I427" s="82">
        <f>'5.Stata-DNSP&amp;State'!AE303</f>
        <v>1.1272751092910767</v>
      </c>
      <c r="J427" s="78">
        <f>'5.Stata-DNSP&amp;State'!AF303</f>
        <v>1.0754092931747437</v>
      </c>
      <c r="K427" s="78">
        <f>'5.Stata-DNSP&amp;State'!AG303</f>
        <v>1.1139358282089233</v>
      </c>
      <c r="L427" s="78">
        <f>'5.Stata-DNSP&amp;State'!AH303</f>
        <v>1.8887100219726562</v>
      </c>
      <c r="M427" s="78">
        <f>'5.Stata-DNSP&amp;State'!AI303</f>
        <v>1.8296478986740112</v>
      </c>
      <c r="N427" s="78">
        <f>'5.Stata-DNSP&amp;State'!AJ303</f>
        <v>1.4454891681671143</v>
      </c>
      <c r="O427" s="79">
        <f>'5.Stata-DNSP&amp;State'!D303</f>
        <v>1.2664589881896973</v>
      </c>
      <c r="P427" s="78">
        <f t="shared" si="199"/>
        <v>1.1231766989708096</v>
      </c>
      <c r="Q427" s="78">
        <f t="shared" si="200"/>
        <v>1.1773462849179381</v>
      </c>
      <c r="R427" s="78">
        <f t="shared" si="201"/>
        <v>1.1366266386469459</v>
      </c>
      <c r="S427" s="78">
        <f t="shared" si="202"/>
        <v>0.67036714019397547</v>
      </c>
      <c r="T427" s="78">
        <f t="shared" si="203"/>
        <v>0.69200699052703185</v>
      </c>
      <c r="U427" s="78">
        <f t="shared" si="204"/>
        <v>0.87591741534180212</v>
      </c>
      <c r="V427" s="79">
        <f>'5.Stata-DNSP&amp;State'!I303</f>
        <v>0.93375551700592041</v>
      </c>
      <c r="Y427" s="304">
        <v>2018</v>
      </c>
      <c r="Z427" s="121">
        <f>B427-'Individ-I&amp;O Tables'!B443</f>
        <v>-1.0302734376743672E-7</v>
      </c>
      <c r="AA427" s="121">
        <f>C427-'Individ-I&amp;O Tables'!C443</f>
        <v>-4.9472808827388803E-7</v>
      </c>
      <c r="AB427" s="121">
        <f>D427-'Individ-I&amp;O Tables'!D443</f>
        <v>8.0741882291235356E-8</v>
      </c>
      <c r="AC427" s="121">
        <f>E427-'Individ-I&amp;O Tables'!E443</f>
        <v>-6.5101623425434241E-8</v>
      </c>
      <c r="AD427" s="121">
        <f>F427-'Individ-I&amp;O Tables'!F443</f>
        <v>2.4368286166698283E-8</v>
      </c>
      <c r="AE427" s="121"/>
      <c r="AF427" s="121">
        <f>H427-'Individ-I&amp;O Tables'!H443</f>
        <v>-8.6391448972378271E-7</v>
      </c>
      <c r="AG427" s="308">
        <f>I427-'Individ-I&amp;O Tables'!I443</f>
        <v>1.0929107663315563E-7</v>
      </c>
      <c r="AH427" s="121">
        <f>J427-'Individ-I&amp;O Tables'!J443</f>
        <v>2.9317474359302764E-7</v>
      </c>
      <c r="AI427" s="121">
        <f>K427-'Individ-I&amp;O Tables'!K443</f>
        <v>-1.717910766974029E-7</v>
      </c>
      <c r="AJ427" s="121">
        <f>L427-'Individ-I&amp;O Tables'!L443</f>
        <v>2.1972656139013225E-8</v>
      </c>
      <c r="AK427" s="121">
        <f>M427-'Individ-I&amp;O Tables'!M443</f>
        <v>-1.0132598871059884E-7</v>
      </c>
      <c r="AL427" s="121">
        <f>N427-'Individ-I&amp;O Tables'!N443</f>
        <v>1.6816711423395247E-7</v>
      </c>
      <c r="AM427" s="309">
        <f>O427-'Individ-I&amp;O Tables'!P443</f>
        <v>-1.1810302735781875E-8</v>
      </c>
      <c r="AN427" s="121">
        <f>P427-'Individ-I&amp;O Tables'!Q443</f>
        <v>-3.0102919046370857E-7</v>
      </c>
      <c r="AO427" s="121">
        <f>Q427-'Individ-I&amp;O Tables'!R443</f>
        <v>-7.1508206178627631E-7</v>
      </c>
      <c r="AP427" s="121">
        <f>R427-'Individ-I&amp;O Tables'!S443</f>
        <v>-3.6135305414575214E-7</v>
      </c>
      <c r="AQ427" s="121">
        <f>S427-'Individ-I&amp;O Tables'!T443</f>
        <v>-2.5980602447184253E-7</v>
      </c>
      <c r="AR427" s="121">
        <f>T427-'Individ-I&amp;O Tables'!U443</f>
        <v>-4.094729681991538E-7</v>
      </c>
      <c r="AS427" s="121">
        <f>U427-'Individ-I&amp;O Tables'!V443</f>
        <v>-4.8465819790788345E-7</v>
      </c>
      <c r="AT427" s="309">
        <f>V427-'Individ-I&amp;O Tables'!W443</f>
        <v>-3.8299407956188247E-7</v>
      </c>
    </row>
    <row r="428" spans="1:46" s="2" customFormat="1" ht="14">
      <c r="A428" s="304">
        <v>2019</v>
      </c>
      <c r="B428" s="78">
        <f>'5.Stata-DNSP&amp;State'!Z304</f>
        <v>1.0242441892623901</v>
      </c>
      <c r="C428" s="78">
        <f>'5.Stata-DNSP&amp;State'!AA304</f>
        <v>1.2142595052719116</v>
      </c>
      <c r="D428" s="78">
        <f>'5.Stata-DNSP&amp;State'!AB304</f>
        <v>1.2275627851486206</v>
      </c>
      <c r="E428" s="78">
        <f>'5.Stata-DNSP&amp;State'!AC304</f>
        <v>1.061764121055603</v>
      </c>
      <c r="F428" s="78">
        <f>'5.Stata-DNSP&amp;State'!AD304</f>
        <v>0.79586571455001831</v>
      </c>
      <c r="G428" s="78"/>
      <c r="H428" s="78">
        <f>'5.Stata-DNSP&amp;State'!C304</f>
        <v>1.2490309476852417</v>
      </c>
      <c r="I428" s="82">
        <f>'5.Stata-DNSP&amp;State'!AE304</f>
        <v>1.0988128185272217</v>
      </c>
      <c r="J428" s="78">
        <f>'5.Stata-DNSP&amp;State'!AF304</f>
        <v>1.0726208686828613</v>
      </c>
      <c r="K428" s="78">
        <f>'5.Stata-DNSP&amp;State'!AG304</f>
        <v>1.0943046808242798</v>
      </c>
      <c r="L428" s="78">
        <f>'5.Stata-DNSP&amp;State'!AH304</f>
        <v>1.8764806985855103</v>
      </c>
      <c r="M428" s="78">
        <f>'5.Stata-DNSP&amp;State'!AI304</f>
        <v>1.8703657388687134</v>
      </c>
      <c r="N428" s="78">
        <f>'5.Stata-DNSP&amp;State'!AJ304</f>
        <v>1.4572567939758301</v>
      </c>
      <c r="O428" s="79">
        <f>'5.Stata-DNSP&amp;State'!D304</f>
        <v>1.2558804750442505</v>
      </c>
      <c r="P428" s="78">
        <f t="shared" si="199"/>
        <v>1.1367094801090534</v>
      </c>
      <c r="Q428" s="78">
        <f t="shared" si="200"/>
        <v>1.1644663871019081</v>
      </c>
      <c r="R428" s="78">
        <f t="shared" si="201"/>
        <v>1.1413923101785648</v>
      </c>
      <c r="S428" s="78">
        <f t="shared" si="202"/>
        <v>0.66562419140615747</v>
      </c>
      <c r="T428" s="78">
        <f t="shared" si="203"/>
        <v>0.66780037814460569</v>
      </c>
      <c r="U428" s="78">
        <f t="shared" si="204"/>
        <v>0.85711108217070908</v>
      </c>
      <c r="V428" s="79">
        <f>'5.Stata-DNSP&amp;State'!I304</f>
        <v>0.92057591676712036</v>
      </c>
      <c r="Y428" s="304">
        <v>2019</v>
      </c>
      <c r="Z428" s="121">
        <f>B428-'Individ-I&amp;O Tables'!B444</f>
        <v>1.8926239020444768E-7</v>
      </c>
      <c r="AA428" s="121">
        <f>C428-'Individ-I&amp;O Tables'!C444</f>
        <v>-4.9472808827388803E-7</v>
      </c>
      <c r="AB428" s="121">
        <f>D428-'Individ-I&amp;O Tables'!D444</f>
        <v>-2.1485137935428611E-7</v>
      </c>
      <c r="AC428" s="121">
        <f>E428-'Individ-I&amp;O Tables'!E444</f>
        <v>1.2105560309727537E-7</v>
      </c>
      <c r="AD428" s="121">
        <f>F428-'Individ-I&amp;O Tables'!F444</f>
        <v>1.4550018301306977E-8</v>
      </c>
      <c r="AE428" s="121"/>
      <c r="AF428" s="121">
        <f>H428-'Individ-I&amp;O Tables'!H444</f>
        <v>-5.2314758303140252E-8</v>
      </c>
      <c r="AG428" s="308">
        <f>I428-'Individ-I&amp;O Tables'!I444</f>
        <v>-1.8147277836000342E-7</v>
      </c>
      <c r="AH428" s="121">
        <f>J428-'Individ-I&amp;O Tables'!J444</f>
        <v>-1.3131713871850081E-7</v>
      </c>
      <c r="AI428" s="121">
        <f>K428-'Individ-I&amp;O Tables'!K444</f>
        <v>-3.191757202980483E-7</v>
      </c>
      <c r="AJ428" s="121">
        <f>L428-'Individ-I&amp;O Tables'!L444</f>
        <v>-3.0141448981169106E-7</v>
      </c>
      <c r="AK428" s="121">
        <f>M428-'Individ-I&amp;O Tables'!M444</f>
        <v>-2.6113128659410734E-7</v>
      </c>
      <c r="AL428" s="121">
        <f>N428-'Individ-I&amp;O Tables'!N444</f>
        <v>-2.0602416994641715E-7</v>
      </c>
      <c r="AM428" s="309">
        <f>O428-'Individ-I&amp;O Tables'!P444</f>
        <v>4.7504425038091824E-7</v>
      </c>
      <c r="AN428" s="121">
        <f>P428-'Individ-I&amp;O Tables'!Q444</f>
        <v>4.8010905340234444E-7</v>
      </c>
      <c r="AO428" s="121">
        <f>Q428-'Individ-I&amp;O Tables'!R444</f>
        <v>-6.1289809183406874E-7</v>
      </c>
      <c r="AP428" s="121">
        <f>R428-'Individ-I&amp;O Tables'!S444</f>
        <v>3.1017856483295247E-7</v>
      </c>
      <c r="AQ428" s="121">
        <f>S428-'Individ-I&amp;O Tables'!T444</f>
        <v>9.1406157420870215E-8</v>
      </c>
      <c r="AR428" s="121">
        <f>T428-'Individ-I&amp;O Tables'!U444</f>
        <v>-2.1855394272130013E-8</v>
      </c>
      <c r="AS428" s="121">
        <f>U428-'Individ-I&amp;O Tables'!V444</f>
        <v>-1.1782929087988947E-7</v>
      </c>
      <c r="AT428" s="309">
        <f>V428-'Individ-I&amp;O Tables'!W444</f>
        <v>-8.3232879588557296E-8</v>
      </c>
    </row>
    <row r="429" spans="1:46" s="2" customFormat="1" ht="14">
      <c r="A429" s="295">
        <v>2020</v>
      </c>
      <c r="B429" s="78">
        <f>'5.Stata-DNSP&amp;State'!Z305</f>
        <v>1.0177054405212402</v>
      </c>
      <c r="C429" s="78">
        <f>'5.Stata-DNSP&amp;State'!AA305</f>
        <v>1.2197065353393555</v>
      </c>
      <c r="D429" s="78">
        <f>'5.Stata-DNSP&amp;State'!AB305</f>
        <v>1.2408827543258667</v>
      </c>
      <c r="E429" s="78">
        <f>'5.Stata-DNSP&amp;State'!AC305</f>
        <v>1.0670459270477295</v>
      </c>
      <c r="F429" s="78">
        <f>'5.Stata-DNSP&amp;State'!AD305</f>
        <v>0.80849766731262207</v>
      </c>
      <c r="G429" s="78"/>
      <c r="H429" s="78">
        <f>'5.Stata-DNSP&amp;State'!C305</f>
        <v>1.2528160810470581</v>
      </c>
      <c r="I429" s="82">
        <f>'5.Stata-DNSP&amp;State'!AE305</f>
        <v>1.0916656255722046</v>
      </c>
      <c r="J429" s="78">
        <f>'5.Stata-DNSP&amp;State'!AF305</f>
        <v>1.0879764556884766</v>
      </c>
      <c r="K429" s="78">
        <f>'5.Stata-DNSP&amp;State'!AG305</f>
        <v>1.0994278192520142</v>
      </c>
      <c r="L429" s="78">
        <f>'5.Stata-DNSP&amp;State'!AH305</f>
        <v>1.9604243040084839</v>
      </c>
      <c r="M429" s="78">
        <f>'5.Stata-DNSP&amp;State'!AI305</f>
        <v>1.9020949602127075</v>
      </c>
      <c r="N429" s="78">
        <f>'5.Stata-DNSP&amp;State'!AJ305</f>
        <v>1.4633287191390991</v>
      </c>
      <c r="O429" s="79">
        <f>'5.Stata-DNSP&amp;State'!D305</f>
        <v>1.2576239109039307</v>
      </c>
      <c r="P429" s="78">
        <f t="shared" si="199"/>
        <v>1.1476188786198935</v>
      </c>
      <c r="Q429" s="78">
        <f t="shared" si="200"/>
        <v>1.1515102872830738</v>
      </c>
      <c r="R429" s="78">
        <f t="shared" si="201"/>
        <v>1.1395164458357987</v>
      </c>
      <c r="S429" s="78">
        <f t="shared" si="202"/>
        <v>0.63905353472991655</v>
      </c>
      <c r="T429" s="78">
        <f t="shared" si="203"/>
        <v>0.65865064954851582</v>
      </c>
      <c r="U429" s="78">
        <f t="shared" si="204"/>
        <v>0.85614125155973897</v>
      </c>
      <c r="V429" s="79">
        <f>'5.Stata-DNSP&amp;State'!I305</f>
        <v>0.91604214906692505</v>
      </c>
      <c r="W429" s="115"/>
      <c r="X429" s="115"/>
      <c r="Y429" s="304">
        <v>2020</v>
      </c>
      <c r="Z429" s="121">
        <f>B429-'Individ-I&amp;O Tables'!B445</f>
        <v>4.4052124015259153E-7</v>
      </c>
      <c r="AA429" s="121">
        <f>C429-'Individ-I&amp;O Tables'!C445</f>
        <v>-4.6466064462791223E-7</v>
      </c>
      <c r="AB429" s="121">
        <f>D429-'Individ-I&amp;O Tables'!D445</f>
        <v>-2.4567413325904397E-7</v>
      </c>
      <c r="AC429" s="121">
        <f>E429-'Individ-I&amp;O Tables'!E445</f>
        <v>-7.295227044679109E-8</v>
      </c>
      <c r="AD429" s="121">
        <f>F429-'Individ-I&amp;O Tables'!F445</f>
        <v>6.7312622031856506E-8</v>
      </c>
      <c r="AE429" s="121"/>
      <c r="AF429" s="121">
        <f>H429-'Individ-I&amp;O Tables'!H445</f>
        <v>8.104705817579827E-8</v>
      </c>
      <c r="AG429" s="308">
        <f>I429-'Individ-I&amp;O Tables'!I445</f>
        <v>-3.7442779543539473E-7</v>
      </c>
      <c r="AH429" s="121">
        <f>J429-'Individ-I&amp;O Tables'!J445</f>
        <v>4.5568847650834243E-7</v>
      </c>
      <c r="AI429" s="121">
        <f>K429-'Individ-I&amp;O Tables'!K445</f>
        <v>-1.8074798591172225E-7</v>
      </c>
      <c r="AJ429" s="121">
        <f>L429-'Individ-I&amp;O Tables'!L445</f>
        <v>-6.9599151619748056E-7</v>
      </c>
      <c r="AK429" s="121">
        <f>M429-'Individ-I&amp;O Tables'!M445</f>
        <v>-3.9787292571702437E-8</v>
      </c>
      <c r="AL429" s="121">
        <f>N429-'Individ-I&amp;O Tables'!N445</f>
        <v>-2.8086090098078387E-7</v>
      </c>
      <c r="AM429" s="309">
        <f>O429-'Individ-I&amp;O Tables'!P445</f>
        <v>-8.9096069411098711E-8</v>
      </c>
      <c r="AN429" s="121">
        <f>P429-'Individ-I&amp;O Tables'!Q445</f>
        <v>-1.2138010641038477E-7</v>
      </c>
      <c r="AO429" s="121">
        <f>Q429-'Individ-I&amp;O Tables'!R445</f>
        <v>-7.1271692614338633E-7</v>
      </c>
      <c r="AP429" s="121">
        <f>R429-'Individ-I&amp;O Tables'!S445</f>
        <v>-5.5416420119414056E-7</v>
      </c>
      <c r="AQ429" s="121">
        <f>S429-'Individ-I&amp;O Tables'!T445</f>
        <v>3.4729916498221769E-8</v>
      </c>
      <c r="AR429" s="121">
        <f>T429-'Individ-I&amp;O Tables'!U445</f>
        <v>-1.5045148415993026E-7</v>
      </c>
      <c r="AS429" s="121">
        <f>U429-'Individ-I&amp;O Tables'!V445</f>
        <v>-2.484402610303249E-7</v>
      </c>
      <c r="AT429" s="309">
        <f>V429-'Individ-I&amp;O Tables'!W445</f>
        <v>-3.5093307493294645E-7</v>
      </c>
    </row>
    <row r="430" spans="1:46" s="2" customFormat="1" ht="14">
      <c r="A430" s="298">
        <v>2021</v>
      </c>
      <c r="B430" s="84">
        <f>'5.Stata-DNSP&amp;State'!Z306</f>
        <v>1.0148319005966187</v>
      </c>
      <c r="C430" s="84">
        <f>'5.Stata-DNSP&amp;State'!AA306</f>
        <v>1.2197065353393555</v>
      </c>
      <c r="D430" s="84">
        <f>'5.Stata-DNSP&amp;State'!AB306</f>
        <v>1.2542157173156738</v>
      </c>
      <c r="E430" s="84">
        <f>'5.Stata-DNSP&amp;State'!AC306</f>
        <v>1.0734163522720337</v>
      </c>
      <c r="F430" s="84">
        <f>'5.Stata-DNSP&amp;State'!AD306</f>
        <v>0.80825233459472656</v>
      </c>
      <c r="G430" s="84"/>
      <c r="H430" s="84">
        <f>'5.Stata-DNSP&amp;State'!C306</f>
        <v>1.2590744495391846</v>
      </c>
      <c r="I430" s="86">
        <f>'5.Stata-DNSP&amp;State'!AE306</f>
        <v>1.0946733951568604</v>
      </c>
      <c r="J430" s="84">
        <f>'5.Stata-DNSP&amp;State'!AF306</f>
        <v>1.0920951366424561</v>
      </c>
      <c r="K430" s="84">
        <f>'5.Stata-DNSP&amp;State'!AG306</f>
        <v>1.1108952760696411</v>
      </c>
      <c r="L430" s="84">
        <f>'5.Stata-DNSP&amp;State'!AH306</f>
        <v>1.9548760652542114</v>
      </c>
      <c r="M430" s="84">
        <f>'5.Stata-DNSP&amp;State'!AI306</f>
        <v>1.9312940835952759</v>
      </c>
      <c r="N430" s="84">
        <f>'5.Stata-DNSP&amp;State'!AJ306</f>
        <v>1.4825712442398071</v>
      </c>
      <c r="O430" s="85">
        <f>'5.Stata-DNSP&amp;State'!D306</f>
        <v>1.2676234245300293</v>
      </c>
      <c r="P430" s="84">
        <f t="shared" ref="P430" si="205">$H430/I430</f>
        <v>1.1501827441040224</v>
      </c>
      <c r="Q430" s="84">
        <f t="shared" ref="Q430" si="206">$H430/J430</f>
        <v>1.152898137986486</v>
      </c>
      <c r="R430" s="84">
        <f t="shared" ref="R430" si="207">$H430/K430</f>
        <v>1.1333871667847961</v>
      </c>
      <c r="S430" s="84">
        <f t="shared" ref="S430" si="208">$H430/L430</f>
        <v>0.64406868134397821</v>
      </c>
      <c r="T430" s="84">
        <f t="shared" ref="T430" si="209">$H430/M430</f>
        <v>0.65193305371458776</v>
      </c>
      <c r="U430" s="84">
        <f t="shared" ref="U430" si="210">$H430/N430</f>
        <v>0.84925055334172406</v>
      </c>
      <c r="V430" s="85">
        <f>'5.Stata-DNSP&amp;State'!I306</f>
        <v>0.91087889671325684</v>
      </c>
      <c r="W430" s="115"/>
      <c r="X430" s="115"/>
      <c r="Y430" s="305">
        <v>2021</v>
      </c>
      <c r="Z430" s="395">
        <f>B430-'Individ-I&amp;O Tables'!B446</f>
        <v>-9.9403381303986293E-8</v>
      </c>
      <c r="AA430" s="395">
        <f>C430-'Individ-I&amp;O Tables'!C446</f>
        <v>-4.6466064462791223E-7</v>
      </c>
      <c r="AB430" s="395">
        <f>D430-'Individ-I&amp;O Tables'!D446</f>
        <v>-2.8268432616940231E-7</v>
      </c>
      <c r="AC430" s="395">
        <f>E430-'Individ-I&amp;O Tables'!E446</f>
        <v>-6.4772796637413421E-7</v>
      </c>
      <c r="AD430" s="395">
        <f>F430-'Individ-I&amp;O Tables'!F446</f>
        <v>3.4594726527892306E-8</v>
      </c>
      <c r="AE430" s="395"/>
      <c r="AF430" s="395">
        <f>H430-'Individ-I&amp;O Tables'!H446</f>
        <v>-5.504608153739099E-7</v>
      </c>
      <c r="AG430" s="397">
        <f>I430-'Individ-I&amp;O Tables'!I446</f>
        <v>-6.0484313957331892E-7</v>
      </c>
      <c r="AH430" s="395">
        <f>J430-'Individ-I&amp;O Tables'!J446</f>
        <v>1.3664245601674452E-7</v>
      </c>
      <c r="AI430" s="395">
        <f>K430-'Individ-I&amp;O Tables'!K446</f>
        <v>2.7606964114745836E-7</v>
      </c>
      <c r="AJ430" s="395">
        <f>L430-'Individ-I&amp;O Tables'!L446</f>
        <v>6.5254211367715698E-8</v>
      </c>
      <c r="AK430" s="395">
        <f>M430-'Individ-I&amp;O Tables'!M446</f>
        <v>8.3595275812697878E-8</v>
      </c>
      <c r="AL430" s="395">
        <f>N430-'Individ-I&amp;O Tables'!N446</f>
        <v>2.4423980704568748E-7</v>
      </c>
      <c r="AM430" s="396">
        <f>O430-'Individ-I&amp;O Tables'!P446</f>
        <v>4.2453002935260997E-7</v>
      </c>
      <c r="AN430" s="395">
        <f>P430-'Individ-I&amp;O Tables'!Q446</f>
        <v>-2.5589597751896065E-7</v>
      </c>
      <c r="AO430" s="395">
        <f>Q430-'Individ-I&amp;O Tables'!R446</f>
        <v>-8.6201351390258196E-7</v>
      </c>
      <c r="AP430" s="395">
        <f>R430-'Individ-I&amp;O Tables'!S446</f>
        <v>1.6678479619613995E-7</v>
      </c>
      <c r="AQ430" s="395">
        <f>S430-'Individ-I&amp;O Tables'!T446</f>
        <v>-1.8656021838481252E-8</v>
      </c>
      <c r="AR430" s="395">
        <f>T430-'Individ-I&amp;O Tables'!U446</f>
        <v>-1.4628541222805325E-7</v>
      </c>
      <c r="AS430" s="395">
        <f>U430-'Individ-I&amp;O Tables'!V446</f>
        <v>-1.466582759679369E-7</v>
      </c>
      <c r="AT430" s="396">
        <f>V430-'Individ-I&amp;O Tables'!W446</f>
        <v>-3.0328674316404403E-7</v>
      </c>
    </row>
    <row r="431" spans="1:46" s="2" customFormat="1" ht="14">
      <c r="A431" s="77"/>
      <c r="B431" s="87"/>
      <c r="C431" s="87"/>
      <c r="D431" s="87"/>
      <c r="E431" s="87"/>
      <c r="F431" s="87"/>
      <c r="G431" s="78"/>
      <c r="H431" s="87"/>
      <c r="I431" s="87"/>
      <c r="J431" s="87"/>
      <c r="K431" s="87"/>
      <c r="L431" s="87"/>
      <c r="M431" s="87"/>
      <c r="N431" s="87"/>
      <c r="O431" s="87"/>
      <c r="P431" s="87"/>
      <c r="Q431" s="87"/>
      <c r="R431" s="87"/>
      <c r="S431" s="87"/>
      <c r="T431" s="87"/>
      <c r="U431" s="87"/>
      <c r="V431" s="87"/>
      <c r="W431" s="164"/>
      <c r="X431" s="165"/>
    </row>
    <row r="432" spans="1:46" s="2" customFormat="1" ht="14">
      <c r="A432" s="77"/>
      <c r="B432" s="87"/>
      <c r="C432" s="87"/>
      <c r="D432" s="87"/>
      <c r="E432" s="87"/>
      <c r="F432" s="87"/>
      <c r="G432" s="78"/>
      <c r="H432" s="87"/>
      <c r="I432" s="87"/>
      <c r="J432" s="87"/>
      <c r="K432" s="87"/>
      <c r="L432" s="87"/>
      <c r="M432" s="87"/>
      <c r="N432" s="87"/>
      <c r="O432" s="87"/>
      <c r="P432" s="87"/>
      <c r="Q432" s="87"/>
      <c r="R432" s="87"/>
      <c r="S432" s="87"/>
      <c r="T432" s="87"/>
      <c r="U432" s="87"/>
      <c r="V432" s="87"/>
      <c r="W432" s="164"/>
      <c r="X432" s="165"/>
    </row>
    <row r="433" spans="1:46" s="2" customFormat="1" ht="14">
      <c r="A433" s="77"/>
      <c r="B433" s="87"/>
      <c r="C433" s="87"/>
      <c r="D433" s="87"/>
      <c r="E433" s="87"/>
      <c r="F433" s="87"/>
      <c r="G433" s="87"/>
      <c r="H433" s="87"/>
      <c r="I433" s="87"/>
      <c r="J433" s="87"/>
      <c r="K433" s="87"/>
      <c r="L433" s="87"/>
      <c r="M433" s="87"/>
      <c r="N433" s="87"/>
      <c r="O433" s="87"/>
      <c r="P433" s="87"/>
      <c r="Q433" s="87"/>
      <c r="R433" s="87"/>
      <c r="S433" s="87"/>
      <c r="T433" s="87"/>
      <c r="U433" s="87"/>
      <c r="V433" s="87"/>
      <c r="W433" s="166"/>
    </row>
    <row r="434" spans="1:46">
      <c r="A434" s="313"/>
      <c r="B434" s="314"/>
      <c r="C434" s="314"/>
      <c r="D434" s="314"/>
      <c r="E434" s="314"/>
      <c r="F434" s="314"/>
      <c r="G434" s="314"/>
      <c r="H434" s="314"/>
      <c r="I434" s="314"/>
      <c r="J434" s="248"/>
      <c r="K434" s="267"/>
      <c r="L434" s="267"/>
      <c r="M434" s="267"/>
      <c r="N434" s="267"/>
      <c r="O434" s="267"/>
      <c r="P434" s="267"/>
      <c r="Q434" s="267"/>
      <c r="R434" s="267"/>
      <c r="S434" s="267"/>
      <c r="T434" s="267"/>
      <c r="U434" s="267"/>
      <c r="V434" s="267"/>
    </row>
    <row r="435" spans="1:46">
      <c r="A435" s="59"/>
      <c r="B435" s="56"/>
      <c r="C435" s="56"/>
      <c r="D435" s="56"/>
      <c r="E435" s="56"/>
      <c r="F435" s="56"/>
      <c r="G435" s="56"/>
      <c r="H435" s="56"/>
      <c r="I435" s="56"/>
      <c r="J435" s="11"/>
    </row>
    <row r="436" spans="1:46">
      <c r="A436" s="67" t="s">
        <v>498</v>
      </c>
      <c r="B436" s="68"/>
      <c r="C436" s="68"/>
      <c r="D436" s="68"/>
      <c r="E436" s="68"/>
      <c r="F436" s="68"/>
      <c r="G436" s="68"/>
      <c r="H436" s="68"/>
      <c r="I436" s="68"/>
      <c r="J436" s="68"/>
      <c r="K436" s="68"/>
      <c r="L436" s="68"/>
      <c r="M436" s="68"/>
      <c r="N436" s="68"/>
      <c r="O436" s="68"/>
      <c r="P436" s="68"/>
      <c r="Q436" s="68"/>
      <c r="R436" s="68"/>
      <c r="S436" s="68"/>
      <c r="T436" s="68"/>
      <c r="U436" s="68"/>
      <c r="V436" s="68"/>
    </row>
    <row r="437" spans="1:46">
      <c r="A437" s="69"/>
      <c r="B437" s="414" t="s">
        <v>153</v>
      </c>
      <c r="C437" s="413"/>
      <c r="D437" s="413"/>
      <c r="E437" s="413"/>
      <c r="F437" s="413"/>
      <c r="G437" s="413"/>
      <c r="H437" s="413"/>
      <c r="I437" s="414" t="s">
        <v>154</v>
      </c>
      <c r="J437" s="413"/>
      <c r="K437" s="413"/>
      <c r="L437" s="413"/>
      <c r="M437" s="413"/>
      <c r="N437" s="413"/>
      <c r="O437" s="415"/>
      <c r="P437" s="416" t="s">
        <v>155</v>
      </c>
      <c r="Q437" s="416"/>
      <c r="R437" s="416"/>
      <c r="S437" s="416"/>
      <c r="T437" s="416"/>
      <c r="U437" s="416"/>
      <c r="V437" s="417"/>
      <c r="Y437" s="293"/>
      <c r="Z437" s="413" t="s">
        <v>153</v>
      </c>
      <c r="AA437" s="413"/>
      <c r="AB437" s="413"/>
      <c r="AC437" s="413"/>
      <c r="AD437" s="413"/>
      <c r="AE437" s="413"/>
      <c r="AF437" s="413"/>
      <c r="AG437" s="414" t="s">
        <v>154</v>
      </c>
      <c r="AH437" s="413"/>
      <c r="AI437" s="413"/>
      <c r="AJ437" s="413"/>
      <c r="AK437" s="413"/>
      <c r="AL437" s="413"/>
      <c r="AM437" s="415"/>
      <c r="AN437" s="416" t="s">
        <v>155</v>
      </c>
      <c r="AO437" s="416"/>
      <c r="AP437" s="416"/>
      <c r="AQ437" s="416"/>
      <c r="AR437" s="416"/>
      <c r="AS437" s="416"/>
      <c r="AT437" s="417"/>
    </row>
    <row r="438" spans="1:46" ht="30">
      <c r="A438" s="294" t="s">
        <v>7</v>
      </c>
      <c r="B438" s="310" t="s">
        <v>37</v>
      </c>
      <c r="C438" s="310" t="s">
        <v>39</v>
      </c>
      <c r="D438" s="310" t="s">
        <v>13</v>
      </c>
      <c r="E438" s="310" t="s">
        <v>38</v>
      </c>
      <c r="F438" s="310" t="s">
        <v>156</v>
      </c>
      <c r="G438" s="310" t="s">
        <v>42</v>
      </c>
      <c r="H438" s="310" t="s">
        <v>43</v>
      </c>
      <c r="I438" s="95" t="s">
        <v>40</v>
      </c>
      <c r="J438" s="96" t="s">
        <v>158</v>
      </c>
      <c r="K438" s="96" t="s">
        <v>157</v>
      </c>
      <c r="L438" s="96" t="s">
        <v>159</v>
      </c>
      <c r="M438" s="96" t="s">
        <v>160</v>
      </c>
      <c r="N438" s="96" t="s">
        <v>41</v>
      </c>
      <c r="O438" s="97" t="s">
        <v>44</v>
      </c>
      <c r="P438" s="96" t="s">
        <v>40</v>
      </c>
      <c r="Q438" s="96" t="s">
        <v>158</v>
      </c>
      <c r="R438" s="96" t="s">
        <v>157</v>
      </c>
      <c r="S438" s="96" t="s">
        <v>159</v>
      </c>
      <c r="T438" s="96" t="s">
        <v>160</v>
      </c>
      <c r="U438" s="96" t="s">
        <v>41</v>
      </c>
      <c r="V438" s="147" t="s">
        <v>11</v>
      </c>
      <c r="Y438" s="303" t="s">
        <v>7</v>
      </c>
      <c r="Z438" s="169" t="s">
        <v>37</v>
      </c>
      <c r="AA438" s="169" t="s">
        <v>39</v>
      </c>
      <c r="AB438" s="169" t="s">
        <v>13</v>
      </c>
      <c r="AC438" s="169" t="s">
        <v>38</v>
      </c>
      <c r="AD438" s="169" t="s">
        <v>156</v>
      </c>
      <c r="AE438" s="169" t="s">
        <v>42</v>
      </c>
      <c r="AF438" s="169" t="s">
        <v>43</v>
      </c>
      <c r="AG438" s="73" t="s">
        <v>40</v>
      </c>
      <c r="AH438" s="74" t="s">
        <v>158</v>
      </c>
      <c r="AI438" s="74" t="s">
        <v>157</v>
      </c>
      <c r="AJ438" s="74" t="s">
        <v>159</v>
      </c>
      <c r="AK438" s="74" t="s">
        <v>160</v>
      </c>
      <c r="AL438" s="74" t="s">
        <v>41</v>
      </c>
      <c r="AM438" s="75" t="s">
        <v>44</v>
      </c>
      <c r="AN438" s="74" t="s">
        <v>40</v>
      </c>
      <c r="AO438" s="74" t="s">
        <v>158</v>
      </c>
      <c r="AP438" s="74" t="s">
        <v>157</v>
      </c>
      <c r="AQ438" s="74" t="s">
        <v>159</v>
      </c>
      <c r="AR438" s="74" t="s">
        <v>160</v>
      </c>
      <c r="AS438" s="74" t="s">
        <v>41</v>
      </c>
      <c r="AT438" s="76" t="s">
        <v>11</v>
      </c>
    </row>
    <row r="439" spans="1:46" s="2" customFormat="1" ht="14">
      <c r="A439" s="295">
        <v>2006</v>
      </c>
      <c r="B439" s="80">
        <f>'5.Stata-DNSP&amp;State'!Z308</f>
        <v>1</v>
      </c>
      <c r="C439" s="88">
        <f>'5.Stata-DNSP&amp;State'!AA308</f>
        <v>1</v>
      </c>
      <c r="D439" s="88">
        <f>'5.Stata-DNSP&amp;State'!AB308</f>
        <v>1</v>
      </c>
      <c r="E439" s="88">
        <f>'5.Stata-DNSP&amp;State'!AC308</f>
        <v>1</v>
      </c>
      <c r="F439" s="88">
        <f>'5.Stata-DNSP&amp;State'!AD308</f>
        <v>1</v>
      </c>
      <c r="G439" s="88"/>
      <c r="H439" s="88">
        <f>'5.Stata-DNSP&amp;State'!C308</f>
        <v>1</v>
      </c>
      <c r="I439" s="80">
        <f>'5.Stata-DNSP&amp;State'!AE308</f>
        <v>1</v>
      </c>
      <c r="J439" s="88">
        <f>'5.Stata-DNSP&amp;State'!AF308</f>
        <v>1</v>
      </c>
      <c r="K439" s="88">
        <f>'5.Stata-DNSP&amp;State'!AG308</f>
        <v>1</v>
      </c>
      <c r="L439" s="88">
        <f>'5.Stata-DNSP&amp;State'!AH308</f>
        <v>1</v>
      </c>
      <c r="M439" s="88">
        <f>'5.Stata-DNSP&amp;State'!AI308</f>
        <v>1</v>
      </c>
      <c r="N439" s="88">
        <f>'5.Stata-DNSP&amp;State'!AJ308</f>
        <v>1</v>
      </c>
      <c r="O439" s="89">
        <f>'5.Stata-DNSP&amp;State'!D308</f>
        <v>1</v>
      </c>
      <c r="P439" s="88">
        <f t="shared" ref="P439:P453" si="211">$H439/I439</f>
        <v>1</v>
      </c>
      <c r="Q439" s="88">
        <f t="shared" ref="Q439:Q453" si="212">$H439/J439</f>
        <v>1</v>
      </c>
      <c r="R439" s="88">
        <f t="shared" ref="R439:R453" si="213">$H439/K439</f>
        <v>1</v>
      </c>
      <c r="S439" s="88">
        <f t="shared" ref="S439:S453" si="214">$H439/L439</f>
        <v>1</v>
      </c>
      <c r="T439" s="88">
        <f t="shared" ref="T439:T453" si="215">$H439/M439</f>
        <v>1</v>
      </c>
      <c r="U439" s="88">
        <f t="shared" ref="U439:U453" si="216">$H439/N439</f>
        <v>1</v>
      </c>
      <c r="V439" s="89">
        <f>'5.Stata-DNSP&amp;State'!I308</f>
        <v>1</v>
      </c>
      <c r="Y439" s="304">
        <v>2006</v>
      </c>
      <c r="Z439" s="163">
        <f>B439-'Individ-I&amp;O Tables'!B456</f>
        <v>0</v>
      </c>
      <c r="AA439" s="163">
        <f>C439-'Individ-I&amp;O Tables'!C456</f>
        <v>0</v>
      </c>
      <c r="AB439" s="163">
        <f>D439-'Individ-I&amp;O Tables'!D456</f>
        <v>0</v>
      </c>
      <c r="AC439" s="163">
        <f>E439-'Individ-I&amp;O Tables'!E456</f>
        <v>0</v>
      </c>
      <c r="AD439" s="163">
        <f>F439-'Individ-I&amp;O Tables'!F456</f>
        <v>0</v>
      </c>
      <c r="AE439" s="163"/>
      <c r="AF439" s="163">
        <f>H439-'Individ-I&amp;O Tables'!H456</f>
        <v>0</v>
      </c>
      <c r="AG439" s="306">
        <f>I439-'Individ-I&amp;O Tables'!I456</f>
        <v>0</v>
      </c>
      <c r="AH439" s="163">
        <f>J439-'Individ-I&amp;O Tables'!J456</f>
        <v>0</v>
      </c>
      <c r="AI439" s="163">
        <f>K439-'Individ-I&amp;O Tables'!K456</f>
        <v>0</v>
      </c>
      <c r="AJ439" s="163">
        <f>L439-'Individ-I&amp;O Tables'!L456</f>
        <v>0</v>
      </c>
      <c r="AK439" s="163">
        <f>M439-'Individ-I&amp;O Tables'!M456</f>
        <v>0</v>
      </c>
      <c r="AL439" s="163">
        <f>N439-'Individ-I&amp;O Tables'!N456</f>
        <v>0</v>
      </c>
      <c r="AM439" s="307">
        <f>O439-'Individ-I&amp;O Tables'!P456</f>
        <v>0</v>
      </c>
      <c r="AN439" s="163">
        <f>P439-'Individ-I&amp;O Tables'!Q456</f>
        <v>0</v>
      </c>
      <c r="AO439" s="163">
        <f>Q439-'Individ-I&amp;O Tables'!R456</f>
        <v>0</v>
      </c>
      <c r="AP439" s="163">
        <f>R439-'Individ-I&amp;O Tables'!S456</f>
        <v>0</v>
      </c>
      <c r="AQ439" s="163">
        <f>S439-'Individ-I&amp;O Tables'!T456</f>
        <v>0</v>
      </c>
      <c r="AR439" s="163">
        <f>T439-'Individ-I&amp;O Tables'!U456</f>
        <v>0</v>
      </c>
      <c r="AS439" s="163">
        <f>U439-'Individ-I&amp;O Tables'!V456</f>
        <v>0</v>
      </c>
      <c r="AT439" s="307">
        <f>V439-'Individ-I&amp;O Tables'!W456</f>
        <v>0</v>
      </c>
    </row>
    <row r="440" spans="1:46" s="2" customFormat="1" ht="14">
      <c r="A440" s="295">
        <v>2007</v>
      </c>
      <c r="B440" s="82">
        <f>'5.Stata-DNSP&amp;State'!Z309</f>
        <v>1.0277602672576904</v>
      </c>
      <c r="C440" s="78">
        <f>'5.Stata-DNSP&amp;State'!AA309</f>
        <v>1</v>
      </c>
      <c r="D440" s="78">
        <f>'5.Stata-DNSP&amp;State'!AB309</f>
        <v>1.00075364112854</v>
      </c>
      <c r="E440" s="78">
        <f>'5.Stata-DNSP&amp;State'!AC309</f>
        <v>1.0058435201644897</v>
      </c>
      <c r="F440" s="78">
        <f>'5.Stata-DNSP&amp;State'!AD309</f>
        <v>1.1530423164367676</v>
      </c>
      <c r="G440" s="78"/>
      <c r="H440" s="78">
        <f>'5.Stata-DNSP&amp;State'!C309</f>
        <v>0.97434508800506592</v>
      </c>
      <c r="I440" s="82">
        <f>'5.Stata-DNSP&amp;State'!AE309</f>
        <v>0.92881995439529419</v>
      </c>
      <c r="J440" s="78">
        <f>'5.Stata-DNSP&amp;State'!AF309</f>
        <v>1.0090173482894897</v>
      </c>
      <c r="K440" s="78">
        <f>'5.Stata-DNSP&amp;State'!AG309</f>
        <v>1.0000536441802979</v>
      </c>
      <c r="L440" s="78">
        <f>'5.Stata-DNSP&amp;State'!AH309</f>
        <v>1.0212589502334595</v>
      </c>
      <c r="M440" s="78">
        <f>'5.Stata-DNSP&amp;State'!AI309</f>
        <v>1.0402814149856567</v>
      </c>
      <c r="N440" s="78">
        <f>'5.Stata-DNSP&amp;State'!AJ309</f>
        <v>1.0516508817672729</v>
      </c>
      <c r="O440" s="79">
        <f>'5.Stata-DNSP&amp;State'!D309</f>
        <v>1.00296950340271</v>
      </c>
      <c r="P440" s="78">
        <f t="shared" si="211"/>
        <v>1.0490139487145393</v>
      </c>
      <c r="Q440" s="78">
        <f t="shared" si="212"/>
        <v>0.9656375974672774</v>
      </c>
      <c r="R440" s="78">
        <f t="shared" si="213"/>
        <v>0.97429282286521324</v>
      </c>
      <c r="S440" s="78">
        <f t="shared" si="214"/>
        <v>0.95406271620173411</v>
      </c>
      <c r="T440" s="78">
        <f t="shared" si="215"/>
        <v>0.93661683653023842</v>
      </c>
      <c r="U440" s="78">
        <f t="shared" si="216"/>
        <v>0.92649101037000359</v>
      </c>
      <c r="V440" s="79">
        <f>'5.Stata-DNSP&amp;State'!I309</f>
        <v>0.94004994630813599</v>
      </c>
      <c r="Y440" s="304">
        <v>2007</v>
      </c>
      <c r="Z440" s="121">
        <f>B440-'Individ-I&amp;O Tables'!B457</f>
        <v>2.6725769042279524E-7</v>
      </c>
      <c r="AA440" s="121">
        <f>C440-'Individ-I&amp;O Tables'!C457</f>
        <v>0</v>
      </c>
      <c r="AB440" s="121">
        <f>D440-'Individ-I&amp;O Tables'!D457</f>
        <v>-3.5887145988233726E-7</v>
      </c>
      <c r="AC440" s="121">
        <f>E440-'Individ-I&amp;O Tables'!E457</f>
        <v>-4.7983551021424375E-7</v>
      </c>
      <c r="AD440" s="121">
        <f>F440-'Individ-I&amp;O Tables'!F457</f>
        <v>3.1643676767778572E-7</v>
      </c>
      <c r="AE440" s="121"/>
      <c r="AF440" s="121">
        <f>H440-'Individ-I&amp;O Tables'!H457</f>
        <v>-1.1994934046022365E-8</v>
      </c>
      <c r="AG440" s="308">
        <f>I440-'Individ-I&amp;O Tables'!I457</f>
        <v>5.4395294157849605E-8</v>
      </c>
      <c r="AH440" s="121">
        <f>J440-'Individ-I&amp;O Tables'!J457</f>
        <v>3.4828948969334306E-7</v>
      </c>
      <c r="AI440" s="121">
        <f>K440-'Individ-I&amp;O Tables'!K457</f>
        <v>-3.5581970214693115E-7</v>
      </c>
      <c r="AJ440" s="121">
        <f>L440-'Individ-I&amp;O Tables'!L457</f>
        <v>-4.9766540444196039E-8</v>
      </c>
      <c r="AK440" s="121">
        <f>M440-'Individ-I&amp;O Tables'!M457</f>
        <v>4.1498565672704046E-7</v>
      </c>
      <c r="AL440" s="121">
        <f>N440-'Individ-I&amp;O Tables'!N457</f>
        <v>-1.1823272694222453E-7</v>
      </c>
      <c r="AM440" s="309">
        <f>O440-'Individ-I&amp;O Tables'!P457</f>
        <v>5.0340270996152015E-7</v>
      </c>
      <c r="AN440" s="121">
        <f>P440-'Individ-I&amp;O Tables'!Q457</f>
        <v>-5.1285460545003048E-8</v>
      </c>
      <c r="AO440" s="121">
        <f>Q440-'Individ-I&amp;O Tables'!R457</f>
        <v>-1.0253272264559854E-7</v>
      </c>
      <c r="AP440" s="121">
        <f>R440-'Individ-I&amp;O Tables'!S457</f>
        <v>2.2865213278322472E-8</v>
      </c>
      <c r="AQ440" s="121">
        <f>S440-'Individ-I&amp;O Tables'!T457</f>
        <v>-8.3798265881895873E-8</v>
      </c>
      <c r="AR440" s="121">
        <f>T440-'Individ-I&amp;O Tables'!U457</f>
        <v>3.6530238389786973E-8</v>
      </c>
      <c r="AS440" s="121">
        <f>U440-'Individ-I&amp;O Tables'!V457</f>
        <v>1.0370003633575209E-8</v>
      </c>
      <c r="AT440" s="309">
        <f>V440-'Individ-I&amp;O Tables'!W457</f>
        <v>-5.3691864065896766E-8</v>
      </c>
    </row>
    <row r="441" spans="1:46" s="2" customFormat="1" ht="14">
      <c r="A441" s="295">
        <v>2008</v>
      </c>
      <c r="B441" s="82">
        <f>'5.Stata-DNSP&amp;State'!Z310</f>
        <v>1.03558349609375</v>
      </c>
      <c r="C441" s="78">
        <f>'5.Stata-DNSP&amp;State'!AA310</f>
        <v>1.070379376411438</v>
      </c>
      <c r="D441" s="78">
        <f>'5.Stata-DNSP&amp;State'!AB310</f>
        <v>1.0029158592224121</v>
      </c>
      <c r="E441" s="78">
        <f>'5.Stata-DNSP&amp;State'!AC310</f>
        <v>1.011687159538269</v>
      </c>
      <c r="F441" s="78">
        <f>'5.Stata-DNSP&amp;State'!AD310</f>
        <v>0.83106076717376709</v>
      </c>
      <c r="G441" s="78"/>
      <c r="H441" s="78">
        <f>'5.Stata-DNSP&amp;State'!C310</f>
        <v>1.0729596614837646</v>
      </c>
      <c r="I441" s="82">
        <f>'5.Stata-DNSP&amp;State'!AE310</f>
        <v>1.0358381271362305</v>
      </c>
      <c r="J441" s="78">
        <f>'5.Stata-DNSP&amp;State'!AF310</f>
        <v>1.0180345773696899</v>
      </c>
      <c r="K441" s="78">
        <f>'5.Stata-DNSP&amp;State'!AG310</f>
        <v>1.0001072883605957</v>
      </c>
      <c r="L441" s="78">
        <f>'5.Stata-DNSP&amp;State'!AH310</f>
        <v>1.0425177812576294</v>
      </c>
      <c r="M441" s="78">
        <f>'5.Stata-DNSP&amp;State'!AI310</f>
        <v>1.0805628299713135</v>
      </c>
      <c r="N441" s="78">
        <f>'5.Stata-DNSP&amp;State'!AJ310</f>
        <v>1.0746568441390991</v>
      </c>
      <c r="O441" s="79">
        <f>'5.Stata-DNSP&amp;State'!D310</f>
        <v>1.0491859912872314</v>
      </c>
      <c r="P441" s="78">
        <f t="shared" si="211"/>
        <v>1.0358371963485875</v>
      </c>
      <c r="Q441" s="78">
        <f t="shared" si="212"/>
        <v>1.0539520811326324</v>
      </c>
      <c r="R441" s="78">
        <f t="shared" si="213"/>
        <v>1.0728445577499897</v>
      </c>
      <c r="S441" s="78">
        <f t="shared" si="214"/>
        <v>1.0292003462899328</v>
      </c>
      <c r="T441" s="78">
        <f t="shared" si="215"/>
        <v>0.99296369606962076</v>
      </c>
      <c r="U441" s="78">
        <f t="shared" si="216"/>
        <v>0.99842072130783843</v>
      </c>
      <c r="V441" s="79">
        <f>'5.Stata-DNSP&amp;State'!I310</f>
        <v>1.0129351615905762</v>
      </c>
      <c r="Y441" s="304">
        <v>2008</v>
      </c>
      <c r="Z441" s="121">
        <f>B441-'Individ-I&amp;O Tables'!B458</f>
        <v>-5.0390625006002665E-7</v>
      </c>
      <c r="AA441" s="121">
        <f>C441-'Individ-I&amp;O Tables'!C458</f>
        <v>3.7641143801891985E-7</v>
      </c>
      <c r="AB441" s="121">
        <f>D441-'Individ-I&amp;O Tables'!D458</f>
        <v>-1.4077758780928207E-7</v>
      </c>
      <c r="AC441" s="121">
        <f>E441-'Individ-I&amp;O Tables'!E458</f>
        <v>1.595382690400271E-7</v>
      </c>
      <c r="AD441" s="121">
        <f>F441-'Individ-I&amp;O Tables'!F458</f>
        <v>6.7173767104300453E-8</v>
      </c>
      <c r="AE441" s="121"/>
      <c r="AF441" s="121">
        <f>H441-'Individ-I&amp;O Tables'!H458</f>
        <v>-3.3851623526537367E-7</v>
      </c>
      <c r="AG441" s="308">
        <f>I441-'Individ-I&amp;O Tables'!I458</f>
        <v>1.2713623043225653E-7</v>
      </c>
      <c r="AH441" s="121">
        <f>J441-'Individ-I&amp;O Tables'!J458</f>
        <v>-4.226303100818285E-7</v>
      </c>
      <c r="AI441" s="121">
        <f>K441-'Individ-I&amp;O Tables'!K458</f>
        <v>2.8836059562387106E-7</v>
      </c>
      <c r="AJ441" s="121">
        <f>L441-'Individ-I&amp;O Tables'!L458</f>
        <v>-2.1874237066121793E-7</v>
      </c>
      <c r="AK441" s="121">
        <f>M441-'Individ-I&amp;O Tables'!M458</f>
        <v>-1.7002868646365243E-7</v>
      </c>
      <c r="AL441" s="121">
        <f>N441-'Individ-I&amp;O Tables'!N458</f>
        <v>-1.5586090085228932E-7</v>
      </c>
      <c r="AM441" s="309">
        <f>O441-'Individ-I&amp;O Tables'!P458</f>
        <v>-8.7127685066690219E-9</v>
      </c>
      <c r="AN441" s="121">
        <f>P441-'Individ-I&amp;O Tables'!Q458</f>
        <v>1.9634858761108376E-7</v>
      </c>
      <c r="AO441" s="121">
        <f>Q441-'Individ-I&amp;O Tables'!R458</f>
        <v>8.1132632390179538E-8</v>
      </c>
      <c r="AP441" s="121">
        <f>R441-'Individ-I&amp;O Tables'!S458</f>
        <v>5.5774998974911227E-7</v>
      </c>
      <c r="AQ441" s="121">
        <f>S441-'Individ-I&amp;O Tables'!T458</f>
        <v>3.4628993295093835E-7</v>
      </c>
      <c r="AR441" s="121">
        <f>T441-'Individ-I&amp;O Tables'!U458</f>
        <v>1.9606962076146317E-7</v>
      </c>
      <c r="AS441" s="121">
        <f>U441-'Individ-I&amp;O Tables'!V458</f>
        <v>2.1307838382611521E-8</v>
      </c>
      <c r="AT441" s="309">
        <f>V441-'Individ-I&amp;O Tables'!W458</f>
        <v>1.6159057625309003E-7</v>
      </c>
    </row>
    <row r="442" spans="1:46" s="2" customFormat="1" ht="14">
      <c r="A442" s="295">
        <v>2009</v>
      </c>
      <c r="B442" s="82">
        <f>'5.Stata-DNSP&amp;State'!Z311</f>
        <v>1.0284997224807739</v>
      </c>
      <c r="C442" s="78">
        <f>'5.Stata-DNSP&amp;State'!AA311</f>
        <v>1.1545963287353516</v>
      </c>
      <c r="D442" s="78">
        <f>'5.Stata-DNSP&amp;State'!AB311</f>
        <v>1.0457450151443481</v>
      </c>
      <c r="E442" s="78">
        <f>'5.Stata-DNSP&amp;State'!AC311</f>
        <v>1.0211517810821533</v>
      </c>
      <c r="F442" s="78">
        <f>'5.Stata-DNSP&amp;State'!AD311</f>
        <v>0.9120180606842041</v>
      </c>
      <c r="G442" s="78"/>
      <c r="H442" s="78">
        <f>'5.Stata-DNSP&amp;State'!C311</f>
        <v>1.1018674373626709</v>
      </c>
      <c r="I442" s="82">
        <f>'5.Stata-DNSP&amp;State'!AE311</f>
        <v>1.1337724924087524</v>
      </c>
      <c r="J442" s="78">
        <f>'5.Stata-DNSP&amp;State'!AF311</f>
        <v>1.0338814258575439</v>
      </c>
      <c r="K442" s="78">
        <f>'5.Stata-DNSP&amp;State'!AG311</f>
        <v>1.0010318756103516</v>
      </c>
      <c r="L442" s="78">
        <f>'5.Stata-DNSP&amp;State'!AH311</f>
        <v>1.1182405948638916</v>
      </c>
      <c r="M442" s="78">
        <f>'5.Stata-DNSP&amp;State'!AI311</f>
        <v>1.1308910846710205</v>
      </c>
      <c r="N442" s="78">
        <f>'5.Stata-DNSP&amp;State'!AJ311</f>
        <v>1.1056020259857178</v>
      </c>
      <c r="O442" s="79">
        <f>'5.Stata-DNSP&amp;State'!D311</f>
        <v>1.1046462059020996</v>
      </c>
      <c r="P442" s="78">
        <f t="shared" si="211"/>
        <v>0.97185938514146009</v>
      </c>
      <c r="Q442" s="78">
        <f t="shared" si="212"/>
        <v>1.0657580355007699</v>
      </c>
      <c r="R442" s="78">
        <f t="shared" si="213"/>
        <v>1.1007316192512229</v>
      </c>
      <c r="S442" s="78">
        <f t="shared" si="214"/>
        <v>0.98535810846393612</v>
      </c>
      <c r="T442" s="78">
        <f t="shared" si="215"/>
        <v>0.9743355945574611</v>
      </c>
      <c r="U442" s="78">
        <f t="shared" si="216"/>
        <v>0.99662212212417278</v>
      </c>
      <c r="V442" s="79">
        <f>'5.Stata-DNSP&amp;State'!I311</f>
        <v>1.0108572244644165</v>
      </c>
      <c r="Y442" s="304">
        <v>2009</v>
      </c>
      <c r="Z442" s="121">
        <f>B442-'Individ-I&amp;O Tables'!B459</f>
        <v>-2.7751922604402068E-7</v>
      </c>
      <c r="AA442" s="121">
        <f>C442-'Individ-I&amp;O Tables'!C459</f>
        <v>3.2873535160682366E-7</v>
      </c>
      <c r="AB442" s="121">
        <f>D442-'Individ-I&amp;O Tables'!D459</f>
        <v>1.5144348219919834E-8</v>
      </c>
      <c r="AC442" s="121">
        <f>E442-'Individ-I&amp;O Tables'!E459</f>
        <v>-2.1891784673933046E-7</v>
      </c>
      <c r="AD442" s="121">
        <f>F442-'Individ-I&amp;O Tables'!F459</f>
        <v>6.0684204106209449E-8</v>
      </c>
      <c r="AE442" s="121"/>
      <c r="AF442" s="121">
        <f>H442-'Individ-I&amp;O Tables'!H459</f>
        <v>4.373626709686107E-7</v>
      </c>
      <c r="AG442" s="308">
        <f>I442-'Individ-I&amp;O Tables'!I459</f>
        <v>-5.0759124747834505E-7</v>
      </c>
      <c r="AH442" s="121">
        <f>J442-'Individ-I&amp;O Tables'!J459</f>
        <v>4.2585754389534713E-7</v>
      </c>
      <c r="AI442" s="121">
        <f>K442-'Individ-I&amp;O Tables'!K459</f>
        <v>-1.2438964835936872E-7</v>
      </c>
      <c r="AJ442" s="121">
        <f>L442-'Individ-I&amp;O Tables'!L459</f>
        <v>-4.0513610843895265E-7</v>
      </c>
      <c r="AK442" s="121">
        <f>M442-'Individ-I&amp;O Tables'!M459</f>
        <v>8.467102041720409E-8</v>
      </c>
      <c r="AL442" s="121">
        <f>N442-'Individ-I&amp;O Tables'!N459</f>
        <v>2.5985717799770214E-8</v>
      </c>
      <c r="AM442" s="309">
        <f>O442-'Individ-I&amp;O Tables'!P459</f>
        <v>2.0590209959259198E-7</v>
      </c>
      <c r="AN442" s="121">
        <f>P442-'Individ-I&amp;O Tables'!Q459</f>
        <v>4.8514146011591208E-7</v>
      </c>
      <c r="AO442" s="121">
        <f>Q442-'Individ-I&amp;O Tables'!R459</f>
        <v>3.5500769879348582E-8</v>
      </c>
      <c r="AP442" s="121">
        <f>R442-'Individ-I&amp;O Tables'!S459</f>
        <v>6.1925122296635493E-7</v>
      </c>
      <c r="AQ442" s="121">
        <f>S442-'Individ-I&amp;O Tables'!T459</f>
        <v>5.0846393617742791E-7</v>
      </c>
      <c r="AR442" s="121">
        <f>T442-'Individ-I&amp;O Tables'!U459</f>
        <v>5.9455746115322228E-7</v>
      </c>
      <c r="AS442" s="121">
        <f>U442-'Individ-I&amp;O Tables'!V459</f>
        <v>4.2212417272757818E-7</v>
      </c>
      <c r="AT442" s="309">
        <f>V442-'Individ-I&amp;O Tables'!W459</f>
        <v>2.2446441660939342E-7</v>
      </c>
    </row>
    <row r="443" spans="1:46" s="2" customFormat="1" ht="14">
      <c r="A443" s="295">
        <v>2010</v>
      </c>
      <c r="B443" s="82">
        <f>'5.Stata-DNSP&amp;State'!Z312</f>
        <v>1.0501164197921753</v>
      </c>
      <c r="C443" s="78">
        <f>'5.Stata-DNSP&amp;State'!AA312</f>
        <v>1.1545963287353516</v>
      </c>
      <c r="D443" s="78">
        <f>'5.Stata-DNSP&amp;State'!AB312</f>
        <v>1.0617907047271729</v>
      </c>
      <c r="E443" s="78">
        <f>'5.Stata-DNSP&amp;State'!AC312</f>
        <v>1.0280342102050781</v>
      </c>
      <c r="F443" s="78">
        <f>'5.Stata-DNSP&amp;State'!AD312</f>
        <v>1.2260831594467163</v>
      </c>
      <c r="G443" s="78"/>
      <c r="H443" s="78">
        <f>'5.Stata-DNSP&amp;State'!C312</f>
        <v>1.0480895042419434</v>
      </c>
      <c r="I443" s="82">
        <f>'5.Stata-DNSP&amp;State'!AE312</f>
        <v>1.1347877979278564</v>
      </c>
      <c r="J443" s="78">
        <f>'5.Stata-DNSP&amp;State'!AF312</f>
        <v>1.0538426637649536</v>
      </c>
      <c r="K443" s="78">
        <f>'5.Stata-DNSP&amp;State'!AG312</f>
        <v>1.0012447834014893</v>
      </c>
      <c r="L443" s="78">
        <f>'5.Stata-DNSP&amp;State'!AH312</f>
        <v>1.1146870851516724</v>
      </c>
      <c r="M443" s="78">
        <f>'5.Stata-DNSP&amp;State'!AI312</f>
        <v>1.168318510055542</v>
      </c>
      <c r="N443" s="78">
        <f>'5.Stata-DNSP&amp;State'!AJ312</f>
        <v>1.1566511392593384</v>
      </c>
      <c r="O443" s="79">
        <f>'5.Stata-DNSP&amp;State'!D312</f>
        <v>1.1283667087554932</v>
      </c>
      <c r="P443" s="78">
        <f t="shared" si="211"/>
        <v>0.92359955416843065</v>
      </c>
      <c r="Q443" s="78">
        <f t="shared" si="212"/>
        <v>0.99454077945330421</v>
      </c>
      <c r="R443" s="78">
        <f t="shared" si="213"/>
        <v>1.0467864818044899</v>
      </c>
      <c r="S443" s="78">
        <f t="shared" si="214"/>
        <v>0.94025446082864839</v>
      </c>
      <c r="T443" s="78">
        <f t="shared" si="215"/>
        <v>0.89709226997706049</v>
      </c>
      <c r="U443" s="78">
        <f t="shared" si="216"/>
        <v>0.90614141867623765</v>
      </c>
      <c r="V443" s="79">
        <f>'5.Stata-DNSP&amp;State'!I312</f>
        <v>0.93113350868225098</v>
      </c>
      <c r="Y443" s="304">
        <v>2010</v>
      </c>
      <c r="Z443" s="121">
        <f>B443-'Individ-I&amp;O Tables'!B460</f>
        <v>4.1979217524357182E-7</v>
      </c>
      <c r="AA443" s="121">
        <f>C443-'Individ-I&amp;O Tables'!C460</f>
        <v>3.2873535160682366E-7</v>
      </c>
      <c r="AB443" s="121">
        <f>D443-'Individ-I&amp;O Tables'!D460</f>
        <v>-2.9527282707775271E-7</v>
      </c>
      <c r="AC443" s="121">
        <f>E443-'Individ-I&amp;O Tables'!E460</f>
        <v>2.1020507823266144E-7</v>
      </c>
      <c r="AD443" s="121">
        <f>F443-'Individ-I&amp;O Tables'!F460</f>
        <v>1.5944671627465823E-7</v>
      </c>
      <c r="AE443" s="121"/>
      <c r="AF443" s="121">
        <f>H443-'Individ-I&amp;O Tables'!H460</f>
        <v>5.0424194331100125E-7</v>
      </c>
      <c r="AG443" s="308">
        <f>I443-'Individ-I&amp;O Tables'!I460</f>
        <v>-2.0207214346257274E-7</v>
      </c>
      <c r="AH443" s="121">
        <f>J443-'Individ-I&amp;O Tables'!J460</f>
        <v>-3.3623504647195546E-7</v>
      </c>
      <c r="AI443" s="121">
        <f>K443-'Individ-I&amp;O Tables'!K460</f>
        <v>-2.1659851068278613E-7</v>
      </c>
      <c r="AJ443" s="121">
        <f>L443-'Individ-I&amp;O Tables'!L460</f>
        <v>8.5151672379879528E-8</v>
      </c>
      <c r="AK443" s="121">
        <f>M443-'Individ-I&amp;O Tables'!M460</f>
        <v>-4.8994445811523235E-7</v>
      </c>
      <c r="AL443" s="121">
        <f>N443-'Individ-I&amp;O Tables'!N460</f>
        <v>1.3925933828318193E-7</v>
      </c>
      <c r="AM443" s="309">
        <f>O443-'Individ-I&amp;O Tables'!P460</f>
        <v>-2.9124450673378988E-7</v>
      </c>
      <c r="AN443" s="121">
        <f>P443-'Individ-I&amp;O Tables'!Q460</f>
        <v>4.5416843064138845E-7</v>
      </c>
      <c r="AO443" s="121">
        <f>Q443-'Individ-I&amp;O Tables'!R460</f>
        <v>4.7945330416965248E-7</v>
      </c>
      <c r="AP443" s="121">
        <f>R443-'Individ-I&amp;O Tables'!S460</f>
        <v>4.8180448986023805E-7</v>
      </c>
      <c r="AQ443" s="121">
        <f>S443-'Individ-I&amp;O Tables'!T460</f>
        <v>4.6082864835206294E-7</v>
      </c>
      <c r="AR443" s="121">
        <f>T443-'Individ-I&amp;O Tables'!U460</f>
        <v>5.6997706043837582E-7</v>
      </c>
      <c r="AS443" s="121">
        <f>U443-'Individ-I&amp;O Tables'!V460</f>
        <v>3.1867623762060759E-7</v>
      </c>
      <c r="AT443" s="309">
        <f>V443-'Individ-I&amp;O Tables'!W460</f>
        <v>7.0868225099385285E-7</v>
      </c>
    </row>
    <row r="444" spans="1:46" s="2" customFormat="1" ht="14">
      <c r="A444" s="295">
        <v>2011</v>
      </c>
      <c r="B444" s="82">
        <f>'5.Stata-DNSP&amp;State'!Z313</f>
        <v>1.0277876853942871</v>
      </c>
      <c r="C444" s="78">
        <f>'5.Stata-DNSP&amp;State'!AA313</f>
        <v>1.1545963287353516</v>
      </c>
      <c r="D444" s="78">
        <f>'5.Stata-DNSP&amp;State'!AB313</f>
        <v>1.0734632015228271</v>
      </c>
      <c r="E444" s="78">
        <f>'5.Stata-DNSP&amp;State'!AC313</f>
        <v>1.0278588533401489</v>
      </c>
      <c r="F444" s="78">
        <f>'5.Stata-DNSP&amp;State'!AD313</f>
        <v>1.1098402738571167</v>
      </c>
      <c r="G444" s="78"/>
      <c r="H444" s="78">
        <f>'5.Stata-DNSP&amp;State'!C313</f>
        <v>1.0725613832473755</v>
      </c>
      <c r="I444" s="82">
        <f>'5.Stata-DNSP&amp;State'!AE313</f>
        <v>1.4137285947799683</v>
      </c>
      <c r="J444" s="78">
        <f>'5.Stata-DNSP&amp;State'!AF313</f>
        <v>1.02022385597229</v>
      </c>
      <c r="K444" s="78">
        <f>'5.Stata-DNSP&amp;State'!AG313</f>
        <v>1.0020757913589478</v>
      </c>
      <c r="L444" s="78">
        <f>'5.Stata-DNSP&amp;State'!AH313</f>
        <v>0.99849867820739746</v>
      </c>
      <c r="M444" s="78">
        <f>'5.Stata-DNSP&amp;State'!AI313</f>
        <v>1.1926579475402832</v>
      </c>
      <c r="N444" s="78">
        <f>'5.Stata-DNSP&amp;State'!AJ313</f>
        <v>1.1889604330062866</v>
      </c>
      <c r="O444" s="79">
        <f>'5.Stata-DNSP&amp;State'!D313</f>
        <v>1.2319084405899048</v>
      </c>
      <c r="P444" s="78">
        <f t="shared" si="211"/>
        <v>0.75867559530710926</v>
      </c>
      <c r="Q444" s="78">
        <f t="shared" si="212"/>
        <v>1.0513000426021277</v>
      </c>
      <c r="R444" s="78">
        <f t="shared" si="213"/>
        <v>1.0703395815927654</v>
      </c>
      <c r="S444" s="78">
        <f t="shared" si="214"/>
        <v>1.0741740641789759</v>
      </c>
      <c r="T444" s="78">
        <f t="shared" si="215"/>
        <v>0.89930343017409753</v>
      </c>
      <c r="U444" s="78">
        <f t="shared" si="216"/>
        <v>0.90210014856037213</v>
      </c>
      <c r="V444" s="79">
        <f>'5.Stata-DNSP&amp;State'!I313</f>
        <v>0.93518745899200439</v>
      </c>
      <c r="Y444" s="304">
        <v>2011</v>
      </c>
      <c r="Z444" s="121">
        <f>B444-'Individ-I&amp;O Tables'!B461</f>
        <v>-3.1460571281449745E-7</v>
      </c>
      <c r="AA444" s="121">
        <f>C444-'Individ-I&amp;O Tables'!C461</f>
        <v>3.2873535160682366E-7</v>
      </c>
      <c r="AB444" s="121">
        <f>D444-'Individ-I&amp;O Tables'!D461</f>
        <v>2.015228270924041E-7</v>
      </c>
      <c r="AC444" s="121">
        <f>E444-'Individ-I&amp;O Tables'!E461</f>
        <v>-1.4665985115236424E-7</v>
      </c>
      <c r="AD444" s="121">
        <f>F444-'Individ-I&amp;O Tables'!F461</f>
        <v>2.7385711676153335E-7</v>
      </c>
      <c r="AE444" s="121"/>
      <c r="AF444" s="121">
        <f>H444-'Individ-I&amp;O Tables'!H461</f>
        <v>3.8324737539063847E-7</v>
      </c>
      <c r="AG444" s="308">
        <f>I444-'Individ-I&amp;O Tables'!I461</f>
        <v>5.9477996816603707E-7</v>
      </c>
      <c r="AH444" s="121">
        <f>J444-'Individ-I&amp;O Tables'!J461</f>
        <v>-1.4402770998067638E-7</v>
      </c>
      <c r="AI444" s="121">
        <f>K444-'Individ-I&amp;O Tables'!K461</f>
        <v>-2.0864105221285456E-7</v>
      </c>
      <c r="AJ444" s="121">
        <f>L444-'Individ-I&amp;O Tables'!L461</f>
        <v>-2.1792602500347868E-8</v>
      </c>
      <c r="AK444" s="121">
        <f>M444-'Individ-I&amp;O Tables'!M461</f>
        <v>-5.2459716792796485E-8</v>
      </c>
      <c r="AL444" s="121">
        <f>N444-'Individ-I&amp;O Tables'!N461</f>
        <v>4.3300628660425389E-7</v>
      </c>
      <c r="AM444" s="309">
        <f>O444-'Individ-I&amp;O Tables'!P461</f>
        <v>-5.5941009513560402E-7</v>
      </c>
      <c r="AN444" s="121">
        <f>P444-'Individ-I&amp;O Tables'!Q461</f>
        <v>-4.6928907426746491E-9</v>
      </c>
      <c r="AO444" s="121">
        <f>Q444-'Individ-I&amp;O Tables'!R461</f>
        <v>4.2602127825475122E-8</v>
      </c>
      <c r="AP444" s="121">
        <f>R444-'Individ-I&amp;O Tables'!S461</f>
        <v>-4.1840723463693053E-7</v>
      </c>
      <c r="AQ444" s="121">
        <f>S444-'Individ-I&amp;O Tables'!T461</f>
        <v>6.4178975911488578E-8</v>
      </c>
      <c r="AR444" s="121">
        <f>T444-'Individ-I&amp;O Tables'!U461</f>
        <v>2.3017409755965446E-7</v>
      </c>
      <c r="AS444" s="121">
        <f>U444-'Individ-I&amp;O Tables'!V461</f>
        <v>1.485603721151918E-7</v>
      </c>
      <c r="AT444" s="309">
        <f>V444-'Individ-I&amp;O Tables'!W461</f>
        <v>3.5899200434563738E-7</v>
      </c>
    </row>
    <row r="445" spans="1:46" s="2" customFormat="1" ht="14">
      <c r="A445" s="295">
        <v>2012</v>
      </c>
      <c r="B445" s="82">
        <f>'5.Stata-DNSP&amp;State'!Z314</f>
        <v>1.0058513879776001</v>
      </c>
      <c r="C445" s="78">
        <f>'5.Stata-DNSP&amp;State'!AA314</f>
        <v>1.1545963287353516</v>
      </c>
      <c r="D445" s="78">
        <f>'5.Stata-DNSP&amp;State'!AB314</f>
        <v>1.0838607549667358</v>
      </c>
      <c r="E445" s="78">
        <f>'5.Stata-DNSP&amp;State'!AC314</f>
        <v>1.0332108736038208</v>
      </c>
      <c r="F445" s="78">
        <f>'5.Stata-DNSP&amp;State'!AD314</f>
        <v>0.90160036087036133</v>
      </c>
      <c r="G445" s="78"/>
      <c r="H445" s="78">
        <f>'5.Stata-DNSP&amp;State'!C314</f>
        <v>1.1124911308288574</v>
      </c>
      <c r="I445" s="82">
        <f>'5.Stata-DNSP&amp;State'!AE314</f>
        <v>1.4613485336303711</v>
      </c>
      <c r="J445" s="78">
        <f>'5.Stata-DNSP&amp;State'!AF314</f>
        <v>1.0326690673828125</v>
      </c>
      <c r="K445" s="78">
        <f>'5.Stata-DNSP&amp;State'!AG314</f>
        <v>0.99701803922653198</v>
      </c>
      <c r="L445" s="78">
        <f>'5.Stata-DNSP&amp;State'!AH314</f>
        <v>1.1365120410919189</v>
      </c>
      <c r="M445" s="78">
        <f>'5.Stata-DNSP&amp;State'!AI314</f>
        <v>1.2175058126449585</v>
      </c>
      <c r="N445" s="78">
        <f>'5.Stata-DNSP&amp;State'!AJ314</f>
        <v>1.2398152351379395</v>
      </c>
      <c r="O445" s="79">
        <f>'5.Stata-DNSP&amp;State'!D314</f>
        <v>1.2662980556488037</v>
      </c>
      <c r="P445" s="78">
        <f t="shared" si="211"/>
        <v>0.76127707061445438</v>
      </c>
      <c r="Q445" s="78">
        <f t="shared" si="212"/>
        <v>1.0772968475257474</v>
      </c>
      <c r="R445" s="78">
        <f t="shared" si="213"/>
        <v>1.1158184577000305</v>
      </c>
      <c r="S445" s="78">
        <f t="shared" si="214"/>
        <v>0.97886435920205195</v>
      </c>
      <c r="T445" s="78">
        <f t="shared" si="215"/>
        <v>0.91374605301640166</v>
      </c>
      <c r="U445" s="78">
        <f t="shared" si="216"/>
        <v>0.89730396860713191</v>
      </c>
      <c r="V445" s="79">
        <f>'5.Stata-DNSP&amp;State'!I314</f>
        <v>0.94391441345214844</v>
      </c>
      <c r="Y445" s="304">
        <v>2012</v>
      </c>
      <c r="Z445" s="121">
        <f>B445-'Individ-I&amp;O Tables'!B462</f>
        <v>3.879776000470514E-7</v>
      </c>
      <c r="AA445" s="121">
        <f>C445-'Individ-I&amp;O Tables'!C462</f>
        <v>3.2873535160682366E-7</v>
      </c>
      <c r="AB445" s="121">
        <f>D445-'Individ-I&amp;O Tables'!D462</f>
        <v>-2.4503326412350646E-7</v>
      </c>
      <c r="AC445" s="121">
        <f>E445-'Individ-I&amp;O Tables'!E462</f>
        <v>-1.2639617930076952E-7</v>
      </c>
      <c r="AD445" s="121">
        <f>F445-'Individ-I&amp;O Tables'!F462</f>
        <v>6.0870361306974985E-8</v>
      </c>
      <c r="AE445" s="121"/>
      <c r="AF445" s="121">
        <f>H445-'Individ-I&amp;O Tables'!H462</f>
        <v>1.3082885752524476E-7</v>
      </c>
      <c r="AG445" s="308">
        <f>I445-'Individ-I&amp;O Tables'!I462</f>
        <v>5.3363037100240263E-7</v>
      </c>
      <c r="AH445" s="121">
        <f>J445-'Individ-I&amp;O Tables'!J462</f>
        <v>6.7382812440897055E-8</v>
      </c>
      <c r="AI445" s="121">
        <f>K445-'Individ-I&amp;O Tables'!K462</f>
        <v>1.3922653196996038E-7</v>
      </c>
      <c r="AJ445" s="121">
        <f>L445-'Individ-I&amp;O Tables'!L462</f>
        <v>4.1091918978608533E-8</v>
      </c>
      <c r="AK445" s="121">
        <f>M445-'Individ-I&amp;O Tables'!M462</f>
        <v>-1.8735504148104098E-7</v>
      </c>
      <c r="AL445" s="121">
        <f>N445-'Individ-I&amp;O Tables'!N462</f>
        <v>2.351379395637565E-7</v>
      </c>
      <c r="AM445" s="309">
        <f>O445-'Individ-I&amp;O Tables'!P462</f>
        <v>5.5648803787278212E-8</v>
      </c>
      <c r="AN445" s="121">
        <f>P445-'Individ-I&amp;O Tables'!Q462</f>
        <v>-2.9385545663451751E-8</v>
      </c>
      <c r="AO445" s="121">
        <f>Q445-'Individ-I&amp;O Tables'!R462</f>
        <v>-1.5247425255715541E-7</v>
      </c>
      <c r="AP445" s="121">
        <f>R445-'Individ-I&amp;O Tables'!S462</f>
        <v>-5.4229996937493752E-7</v>
      </c>
      <c r="AQ445" s="121">
        <f>S445-'Individ-I&amp;O Tables'!T462</f>
        <v>-4.0797948019921648E-8</v>
      </c>
      <c r="AR445" s="121">
        <f>T445-'Individ-I&amp;O Tables'!U462</f>
        <v>1.5301640166054398E-7</v>
      </c>
      <c r="AS445" s="121">
        <f>U445-'Individ-I&amp;O Tables'!V462</f>
        <v>-3.1392868082846803E-8</v>
      </c>
      <c r="AT445" s="309">
        <f>V445-'Individ-I&amp;O Tables'!W462</f>
        <v>-8.6547851552154498E-8</v>
      </c>
    </row>
    <row r="446" spans="1:46" s="2" customFormat="1" ht="14">
      <c r="A446" s="295">
        <v>2013</v>
      </c>
      <c r="B446" s="82">
        <f>'5.Stata-DNSP&amp;State'!Z315</f>
        <v>1.0048928260803223</v>
      </c>
      <c r="C446" s="78">
        <f>'5.Stata-DNSP&amp;State'!AA315</f>
        <v>1.1545963287353516</v>
      </c>
      <c r="D446" s="78">
        <f>'5.Stata-DNSP&amp;State'!AB315</f>
        <v>1.0884996652603149</v>
      </c>
      <c r="E446" s="78">
        <f>'5.Stata-DNSP&amp;State'!AC315</f>
        <v>1.0359761714935303</v>
      </c>
      <c r="F446" s="78">
        <f>'5.Stata-DNSP&amp;State'!AD315</f>
        <v>0.99732750654220581</v>
      </c>
      <c r="G446" s="78"/>
      <c r="H446" s="78">
        <f>'5.Stata-DNSP&amp;State'!C315</f>
        <v>1.0981626510620117</v>
      </c>
      <c r="I446" s="82">
        <f>'5.Stata-DNSP&amp;State'!AE315</f>
        <v>1.5383074283599854</v>
      </c>
      <c r="J446" s="78">
        <f>'5.Stata-DNSP&amp;State'!AF315</f>
        <v>1.0365934371948242</v>
      </c>
      <c r="K446" s="78">
        <f>'5.Stata-DNSP&amp;State'!AG315</f>
        <v>0.99750393629074097</v>
      </c>
      <c r="L446" s="78">
        <f>'5.Stata-DNSP&amp;State'!AH315</f>
        <v>1.144311785697937</v>
      </c>
      <c r="M446" s="78">
        <f>'5.Stata-DNSP&amp;State'!AI315</f>
        <v>1.2339315414428711</v>
      </c>
      <c r="N446" s="78">
        <f>'5.Stata-DNSP&amp;State'!AJ315</f>
        <v>1.268959641456604</v>
      </c>
      <c r="O446" s="79">
        <f>'5.Stata-DNSP&amp;State'!D315</f>
        <v>1.3068535327911377</v>
      </c>
      <c r="P446" s="78">
        <f t="shared" si="211"/>
        <v>0.71387723339071496</v>
      </c>
      <c r="Q446" s="78">
        <f t="shared" si="212"/>
        <v>1.0593957203065099</v>
      </c>
      <c r="R446" s="78">
        <f t="shared" si="213"/>
        <v>1.1009105940429411</v>
      </c>
      <c r="S446" s="78">
        <f t="shared" si="214"/>
        <v>0.95967083865366454</v>
      </c>
      <c r="T446" s="78">
        <f t="shared" si="215"/>
        <v>0.88997048391995803</v>
      </c>
      <c r="U446" s="78">
        <f t="shared" si="216"/>
        <v>0.86540392238279606</v>
      </c>
      <c r="V446" s="79">
        <f>'5.Stata-DNSP&amp;State'!I315</f>
        <v>0.91677373647689819</v>
      </c>
      <c r="Y446" s="304">
        <v>2013</v>
      </c>
      <c r="Z446" s="121">
        <f>B446-'Individ-I&amp;O Tables'!B463</f>
        <v>-1.7391967777058426E-7</v>
      </c>
      <c r="AA446" s="121">
        <f>C446-'Individ-I&amp;O Tables'!C463</f>
        <v>3.2873535160682366E-7</v>
      </c>
      <c r="AB446" s="121">
        <f>D446-'Individ-I&amp;O Tables'!D463</f>
        <v>-3.3473968508168639E-7</v>
      </c>
      <c r="AC446" s="121">
        <f>E446-'Individ-I&amp;O Tables'!E463</f>
        <v>1.7149353026546521E-7</v>
      </c>
      <c r="AD446" s="121">
        <f>F446-'Individ-I&amp;O Tables'!F463</f>
        <v>1.0654220583550256E-7</v>
      </c>
      <c r="AE446" s="121"/>
      <c r="AF446" s="121">
        <f>H446-'Individ-I&amp;O Tables'!H463</f>
        <v>6.5106201163622757E-7</v>
      </c>
      <c r="AG446" s="308">
        <f>I446-'Individ-I&amp;O Tables'!I463</f>
        <v>4.2835998526058461E-7</v>
      </c>
      <c r="AH446" s="121">
        <f>J446-'Individ-I&amp;O Tables'!J463</f>
        <v>4.371948241210788E-7</v>
      </c>
      <c r="AI446" s="121">
        <f>K446-'Individ-I&amp;O Tables'!K463</f>
        <v>1.3629074091525695E-7</v>
      </c>
      <c r="AJ446" s="121">
        <f>L446-'Individ-I&amp;O Tables'!L463</f>
        <v>-2.1430206298411747E-7</v>
      </c>
      <c r="AK446" s="121">
        <f>M446-'Individ-I&amp;O Tables'!M463</f>
        <v>-4.585571289350554E-7</v>
      </c>
      <c r="AL446" s="121">
        <f>N446-'Individ-I&amp;O Tables'!N463</f>
        <v>-3.5854339608398789E-7</v>
      </c>
      <c r="AM446" s="309">
        <f>O446-'Individ-I&amp;O Tables'!P463</f>
        <v>5.3279113765292152E-7</v>
      </c>
      <c r="AN446" s="121">
        <f>P446-'Individ-I&amp;O Tables'!Q463</f>
        <v>1.333907149181357E-7</v>
      </c>
      <c r="AO446" s="121">
        <f>Q446-'Individ-I&amp;O Tables'!R463</f>
        <v>7.203065097716177E-7</v>
      </c>
      <c r="AP446" s="121">
        <f>R446-'Individ-I&amp;O Tables'!S463</f>
        <v>5.9404294106002453E-7</v>
      </c>
      <c r="AQ446" s="121">
        <f>S446-'Individ-I&amp;O Tables'!T463</f>
        <v>2.3865366449715708E-7</v>
      </c>
      <c r="AR446" s="121">
        <f>T446-'Individ-I&amp;O Tables'!U463</f>
        <v>3.839199580468744E-7</v>
      </c>
      <c r="AS446" s="121">
        <f>U446-'Individ-I&amp;O Tables'!V463</f>
        <v>3.2238279601415343E-7</v>
      </c>
      <c r="AT446" s="309">
        <f>V446-'Individ-I&amp;O Tables'!W463</f>
        <v>5.3647689823854705E-7</v>
      </c>
    </row>
    <row r="447" spans="1:46" s="2" customFormat="1" ht="14">
      <c r="A447" s="295">
        <v>2014</v>
      </c>
      <c r="B447" s="82">
        <f>'5.Stata-DNSP&amp;State'!Z316</f>
        <v>0.96793526411056519</v>
      </c>
      <c r="C447" s="78">
        <f>'5.Stata-DNSP&amp;State'!AA316</f>
        <v>1.1545963287353516</v>
      </c>
      <c r="D447" s="78">
        <f>'5.Stata-DNSP&amp;State'!AB316</f>
        <v>1.093636155128479</v>
      </c>
      <c r="E447" s="78">
        <f>'5.Stata-DNSP&amp;State'!AC316</f>
        <v>1.0383381843566895</v>
      </c>
      <c r="F447" s="78">
        <f>'5.Stata-DNSP&amp;State'!AD316</f>
        <v>1.1719529628753662</v>
      </c>
      <c r="G447" s="78"/>
      <c r="H447" s="78">
        <f>'5.Stata-DNSP&amp;State'!C316</f>
        <v>1.0681564807891846</v>
      </c>
      <c r="I447" s="82">
        <f>'5.Stata-DNSP&amp;State'!AE316</f>
        <v>1.5308758020401001</v>
      </c>
      <c r="J447" s="78">
        <f>'5.Stata-DNSP&amp;State'!AF316</f>
        <v>1.0337398052215576</v>
      </c>
      <c r="K447" s="78">
        <f>'5.Stata-DNSP&amp;State'!AG316</f>
        <v>0.98765838146209717</v>
      </c>
      <c r="L447" s="78">
        <f>'5.Stata-DNSP&amp;State'!AH316</f>
        <v>1.172982931137085</v>
      </c>
      <c r="M447" s="78">
        <f>'5.Stata-DNSP&amp;State'!AI316</f>
        <v>1.2526541948318481</v>
      </c>
      <c r="N447" s="78">
        <f>'5.Stata-DNSP&amp;State'!AJ316</f>
        <v>1.2976679801940918</v>
      </c>
      <c r="O447" s="79">
        <f>'5.Stata-DNSP&amp;State'!D316</f>
        <v>1.3186811208724976</v>
      </c>
      <c r="P447" s="78">
        <f t="shared" si="211"/>
        <v>0.69774208944038496</v>
      </c>
      <c r="Q447" s="78">
        <f t="shared" si="212"/>
        <v>1.0332933639526927</v>
      </c>
      <c r="R447" s="78">
        <f t="shared" si="213"/>
        <v>1.0815039904869947</v>
      </c>
      <c r="S447" s="78">
        <f t="shared" si="214"/>
        <v>0.91063258674507563</v>
      </c>
      <c r="T447" s="78">
        <f t="shared" si="215"/>
        <v>0.85271456815148428</v>
      </c>
      <c r="U447" s="78">
        <f t="shared" si="216"/>
        <v>0.82313542222828118</v>
      </c>
      <c r="V447" s="79">
        <f>'5.Stata-DNSP&amp;State'!I316</f>
        <v>0.8787226676940918</v>
      </c>
      <c r="Y447" s="304">
        <v>2014</v>
      </c>
      <c r="Z447" s="121">
        <f>B447-'Individ-I&amp;O Tables'!B464</f>
        <v>-1.3588943481579463E-7</v>
      </c>
      <c r="AA447" s="121">
        <f>C447-'Individ-I&amp;O Tables'!C464</f>
        <v>3.2873535160682366E-7</v>
      </c>
      <c r="AB447" s="121">
        <f>D447-'Individ-I&amp;O Tables'!D464</f>
        <v>1.5512847895138293E-7</v>
      </c>
      <c r="AC447" s="121">
        <f>E447-'Individ-I&amp;O Tables'!E464</f>
        <v>1.8435668946992223E-7</v>
      </c>
      <c r="AD447" s="121">
        <f>F447-'Individ-I&amp;O Tables'!F464</f>
        <v>-3.7124633811558283E-8</v>
      </c>
      <c r="AE447" s="121"/>
      <c r="AF447" s="121">
        <f>H447-'Individ-I&amp;O Tables'!H464</f>
        <v>4.807891844649248E-7</v>
      </c>
      <c r="AG447" s="308">
        <f>I447-'Individ-I&amp;O Tables'!I464</f>
        <v>-1.9795989980586626E-7</v>
      </c>
      <c r="AH447" s="121">
        <f>J447-'Individ-I&amp;O Tables'!J464</f>
        <v>-1.9477844248605436E-7</v>
      </c>
      <c r="AI447" s="121">
        <f>K447-'Individ-I&amp;O Tables'!K464</f>
        <v>8.1462097178963688E-8</v>
      </c>
      <c r="AJ447" s="121">
        <f>L447-'Individ-I&amp;O Tables'!L464</f>
        <v>-6.886291514796028E-8</v>
      </c>
      <c r="AK447" s="121">
        <f>M447-'Individ-I&amp;O Tables'!M464</f>
        <v>1.9483184821034172E-7</v>
      </c>
      <c r="AL447" s="121">
        <f>N447-'Individ-I&amp;O Tables'!N464</f>
        <v>-1.9805908246794957E-8</v>
      </c>
      <c r="AM447" s="309">
        <f>O447-'Individ-I&amp;O Tables'!P464</f>
        <v>1.2087249756653762E-7</v>
      </c>
      <c r="AN447" s="121">
        <f>P447-'Individ-I&amp;O Tables'!Q464</f>
        <v>1.8944038493451387E-7</v>
      </c>
      <c r="AO447" s="121">
        <f>Q447-'Individ-I&amp;O Tables'!R464</f>
        <v>3.6395269265021568E-7</v>
      </c>
      <c r="AP447" s="121">
        <f>R447-'Individ-I&amp;O Tables'!S464</f>
        <v>-9.5130052724101688E-9</v>
      </c>
      <c r="AQ447" s="121">
        <f>S447-'Individ-I&amp;O Tables'!T464</f>
        <v>2.8674507568382523E-7</v>
      </c>
      <c r="AR447" s="121">
        <f>T447-'Individ-I&amp;O Tables'!U464</f>
        <v>3.6815148429791833E-7</v>
      </c>
      <c r="AS447" s="121">
        <f>U447-'Individ-I&amp;O Tables'!V464</f>
        <v>2.2222828122142602E-7</v>
      </c>
      <c r="AT447" s="309">
        <f>V447-'Individ-I&amp;O Tables'!W464</f>
        <v>6.7694091776537846E-8</v>
      </c>
    </row>
    <row r="448" spans="1:46" s="2" customFormat="1" ht="14">
      <c r="A448" s="295">
        <v>2015</v>
      </c>
      <c r="B448" s="82">
        <f>'5.Stata-DNSP&amp;State'!Z317</f>
        <v>0.94413197040557861</v>
      </c>
      <c r="C448" s="78">
        <f>'5.Stata-DNSP&amp;State'!AA317</f>
        <v>1.1545963287353516</v>
      </c>
      <c r="D448" s="78">
        <f>'5.Stata-DNSP&amp;State'!AB317</f>
        <v>1.0964255332946777</v>
      </c>
      <c r="E448" s="78">
        <f>'5.Stata-DNSP&amp;State'!AC317</f>
        <v>1.0397334098815918</v>
      </c>
      <c r="F448" s="78">
        <f>'5.Stata-DNSP&amp;State'!AD317</f>
        <v>0.86718583106994629</v>
      </c>
      <c r="G448" s="78"/>
      <c r="H448" s="78">
        <f>'5.Stata-DNSP&amp;State'!C317</f>
        <v>1.1155314445495605</v>
      </c>
      <c r="I448" s="82">
        <f>'5.Stata-DNSP&amp;State'!AE317</f>
        <v>1.5905450582504272</v>
      </c>
      <c r="J448" s="78">
        <f>'5.Stata-DNSP&amp;State'!AF317</f>
        <v>1.0513476133346558</v>
      </c>
      <c r="K448" s="78">
        <f>'5.Stata-DNSP&amp;State'!AG317</f>
        <v>0.9587172269821167</v>
      </c>
      <c r="L448" s="78">
        <f>'5.Stata-DNSP&amp;State'!AH317</f>
        <v>1.2180314064025879</v>
      </c>
      <c r="M448" s="78">
        <f>'5.Stata-DNSP&amp;State'!AI317</f>
        <v>1.2701863050460815</v>
      </c>
      <c r="N448" s="78">
        <f>'5.Stata-DNSP&amp;State'!AJ317</f>
        <v>1.3247456550598145</v>
      </c>
      <c r="O448" s="79">
        <f>'5.Stata-DNSP&amp;State'!D317</f>
        <v>1.3428092002868652</v>
      </c>
      <c r="P448" s="78">
        <f t="shared" si="211"/>
        <v>0.70135167737821047</v>
      </c>
      <c r="Q448" s="78">
        <f t="shared" si="212"/>
        <v>1.0610491053585285</v>
      </c>
      <c r="R448" s="78">
        <f t="shared" si="213"/>
        <v>1.1635667047113245</v>
      </c>
      <c r="S448" s="78">
        <f t="shared" si="214"/>
        <v>0.91584784980564882</v>
      </c>
      <c r="T448" s="78">
        <f t="shared" si="215"/>
        <v>0.87824238075775019</v>
      </c>
      <c r="U448" s="78">
        <f t="shared" si="216"/>
        <v>0.84207216705246901</v>
      </c>
      <c r="V448" s="79">
        <f>'5.Stata-DNSP&amp;State'!I317</f>
        <v>0.90729492902755737</v>
      </c>
      <c r="Y448" s="304">
        <v>2015</v>
      </c>
      <c r="Z448" s="121">
        <f>B448-'Individ-I&amp;O Tables'!B465</f>
        <v>-1.2959442141635691E-7</v>
      </c>
      <c r="AA448" s="121">
        <f>C448-'Individ-I&amp;O Tables'!C465</f>
        <v>3.2873535160682366E-7</v>
      </c>
      <c r="AB448" s="121">
        <f>D448-'Individ-I&amp;O Tables'!D465</f>
        <v>-4.6670532216630534E-7</v>
      </c>
      <c r="AC448" s="121">
        <f>E448-'Individ-I&amp;O Tables'!E465</f>
        <v>4.0988159177857142E-7</v>
      </c>
      <c r="AD448" s="121">
        <f>F448-'Individ-I&amp;O Tables'!F465</f>
        <v>1.310699463408227E-7</v>
      </c>
      <c r="AE448" s="121"/>
      <c r="AF448" s="121">
        <f>H448-'Individ-I&amp;O Tables'!H465</f>
        <v>4.4454956049655436E-7</v>
      </c>
      <c r="AG448" s="308">
        <f>I448-'Individ-I&amp;O Tables'!I465</f>
        <v>5.8250427148465178E-8</v>
      </c>
      <c r="AH448" s="121">
        <f>J448-'Individ-I&amp;O Tables'!J465</f>
        <v>-3.8666534418752008E-7</v>
      </c>
      <c r="AI448" s="121">
        <f>K448-'Individ-I&amp;O Tables'!K465</f>
        <v>1.2698211671047233E-7</v>
      </c>
      <c r="AJ448" s="121">
        <f>L448-'Individ-I&amp;O Tables'!L465</f>
        <v>4.0640258780477723E-7</v>
      </c>
      <c r="AK448" s="121">
        <f>M448-'Individ-I&amp;O Tables'!M465</f>
        <v>-6.9495391841201126E-7</v>
      </c>
      <c r="AL448" s="121">
        <f>N448-'Individ-I&amp;O Tables'!N465</f>
        <v>-3.4494018552599925E-7</v>
      </c>
      <c r="AM448" s="309">
        <f>O448-'Individ-I&amp;O Tables'!P465</f>
        <v>2.0028686531503581E-7</v>
      </c>
      <c r="AN448" s="121">
        <f>P448-'Individ-I&amp;O Tables'!Q465</f>
        <v>2.7737821051143641E-7</v>
      </c>
      <c r="AO448" s="121">
        <f>Q448-'Individ-I&amp;O Tables'!R465</f>
        <v>1.0535852856818906E-7</v>
      </c>
      <c r="AP448" s="121">
        <f>R448-'Individ-I&amp;O Tables'!S465</f>
        <v>7.0471132440630413E-7</v>
      </c>
      <c r="AQ448" s="121">
        <f>S448-'Individ-I&amp;O Tables'!T465</f>
        <v>4.4980564883889684E-7</v>
      </c>
      <c r="AR448" s="121">
        <f>T448-'Individ-I&amp;O Tables'!U465</f>
        <v>4.8075775016531708E-7</v>
      </c>
      <c r="AS448" s="121">
        <f>U448-'Individ-I&amp;O Tables'!V465</f>
        <v>3.6705246897472676E-7</v>
      </c>
      <c r="AT448" s="309">
        <f>V448-'Individ-I&amp;O Tables'!W465</f>
        <v>5.2902755742767482E-7</v>
      </c>
    </row>
    <row r="449" spans="1:46" s="2" customFormat="1" ht="14">
      <c r="A449" s="295">
        <v>2016</v>
      </c>
      <c r="B449" s="82">
        <f>'5.Stata-DNSP&amp;State'!Z318</f>
        <v>0.94528412818908691</v>
      </c>
      <c r="C449" s="78">
        <f>'5.Stata-DNSP&amp;State'!AA318</f>
        <v>1.1545963287353516</v>
      </c>
      <c r="D449" s="78">
        <f>'5.Stata-DNSP&amp;State'!AB318</f>
        <v>1.102469801902771</v>
      </c>
      <c r="E449" s="78">
        <f>'5.Stata-DNSP&amp;State'!AC318</f>
        <v>1.0468888282775879</v>
      </c>
      <c r="F449" s="78">
        <f>'5.Stata-DNSP&amp;State'!AD318</f>
        <v>0.97960519790649414</v>
      </c>
      <c r="G449" s="78"/>
      <c r="H449" s="78">
        <f>'5.Stata-DNSP&amp;State'!C318</f>
        <v>1.103141188621521</v>
      </c>
      <c r="I449" s="82">
        <f>'5.Stata-DNSP&amp;State'!AE318</f>
        <v>1.3338861465454102</v>
      </c>
      <c r="J449" s="78">
        <f>'5.Stata-DNSP&amp;State'!AF318</f>
        <v>1.0431605577468872</v>
      </c>
      <c r="K449" s="78">
        <f>'5.Stata-DNSP&amp;State'!AG318</f>
        <v>0.96435904502868652</v>
      </c>
      <c r="L449" s="78">
        <f>'5.Stata-DNSP&amp;State'!AH318</f>
        <v>1.2125760316848755</v>
      </c>
      <c r="M449" s="78">
        <f>'5.Stata-DNSP&amp;State'!AI318</f>
        <v>1.2986727952957153</v>
      </c>
      <c r="N449" s="78">
        <f>'5.Stata-DNSP&amp;State'!AJ318</f>
        <v>1.3361526727676392</v>
      </c>
      <c r="O449" s="79">
        <f>'5.Stata-DNSP&amp;State'!D318</f>
        <v>1.2696338891983032</v>
      </c>
      <c r="P449" s="78">
        <f t="shared" si="211"/>
        <v>0.82701300367989561</v>
      </c>
      <c r="Q449" s="78">
        <f t="shared" si="212"/>
        <v>1.0574989443659424</v>
      </c>
      <c r="R449" s="78">
        <f t="shared" si="213"/>
        <v>1.1439112790078161</v>
      </c>
      <c r="S449" s="78">
        <f t="shared" si="214"/>
        <v>0.90975011858737242</v>
      </c>
      <c r="T449" s="78">
        <f t="shared" si="215"/>
        <v>0.84943735836887946</v>
      </c>
      <c r="U449" s="78">
        <f t="shared" si="216"/>
        <v>0.82561013505779246</v>
      </c>
      <c r="V449" s="79">
        <f>'5.Stata-DNSP&amp;State'!I318</f>
        <v>0.8878827691078186</v>
      </c>
      <c r="Y449" s="304">
        <v>2016</v>
      </c>
      <c r="Z449" s="121">
        <f>B449-'Individ-I&amp;O Tables'!B466</f>
        <v>-7.1810913104819463E-8</v>
      </c>
      <c r="AA449" s="121">
        <f>C449-'Individ-I&amp;O Tables'!C466</f>
        <v>3.2873535160682366E-7</v>
      </c>
      <c r="AB449" s="121">
        <f>D449-'Individ-I&amp;O Tables'!D466</f>
        <v>-1.9809722906494187E-7</v>
      </c>
      <c r="AC449" s="121">
        <f>E449-'Individ-I&amp;O Tables'!E466</f>
        <v>-1.7172241206786509E-7</v>
      </c>
      <c r="AD449" s="121">
        <f>F449-'Individ-I&amp;O Tables'!F466</f>
        <v>9.7906494134214483E-8</v>
      </c>
      <c r="AE449" s="121"/>
      <c r="AF449" s="121">
        <f>H449-'Individ-I&amp;O Tables'!H466</f>
        <v>1.8862152106891017E-7</v>
      </c>
      <c r="AG449" s="308">
        <f>I449-'Individ-I&amp;O Tables'!I466</f>
        <v>1.465454102511643E-7</v>
      </c>
      <c r="AH449" s="121">
        <f>J449-'Individ-I&amp;O Tables'!J466</f>
        <v>5.5774688711984766E-7</v>
      </c>
      <c r="AI449" s="121">
        <f>K449-'Individ-I&amp;O Tables'!K466</f>
        <v>1.4502868650456691E-7</v>
      </c>
      <c r="AJ449" s="121">
        <f>L449-'Individ-I&amp;O Tables'!L466</f>
        <v>3.1684875390070033E-8</v>
      </c>
      <c r="AK449" s="121">
        <f>M449-'Individ-I&amp;O Tables'!M466</f>
        <v>-2.047042846342606E-7</v>
      </c>
      <c r="AL449" s="121">
        <f>N449-'Individ-I&amp;O Tables'!N466</f>
        <v>-3.2723236076392936E-7</v>
      </c>
      <c r="AM449" s="309">
        <f>O449-'Individ-I&amp;O Tables'!P466</f>
        <v>-1.1080169670663054E-7</v>
      </c>
      <c r="AN449" s="121">
        <f>P449-'Individ-I&amp;O Tables'!Q466</f>
        <v>2.0367989561620448E-7</v>
      </c>
      <c r="AO449" s="121">
        <f>Q449-'Individ-I&amp;O Tables'!R466</f>
        <v>-5.5634057583020535E-8</v>
      </c>
      <c r="AP449" s="121">
        <f>R449-'Individ-I&amp;O Tables'!S466</f>
        <v>2.7900781618406256E-7</v>
      </c>
      <c r="AQ449" s="121">
        <f>S449-'Individ-I&amp;O Tables'!T466</f>
        <v>2.1858737242475001E-7</v>
      </c>
      <c r="AR449" s="121">
        <f>T449-'Individ-I&amp;O Tables'!U466</f>
        <v>3.5836887946061324E-7</v>
      </c>
      <c r="AS449" s="121">
        <f>U449-'Individ-I&amp;O Tables'!V466</f>
        <v>1.350577925052221E-7</v>
      </c>
      <c r="AT449" s="309">
        <f>V449-'Individ-I&amp;O Tables'!W466</f>
        <v>-3.0892181368535887E-8</v>
      </c>
    </row>
    <row r="450" spans="1:46" s="2" customFormat="1" ht="14">
      <c r="A450" s="295">
        <v>2017</v>
      </c>
      <c r="B450" s="82">
        <f>'5.Stata-DNSP&amp;State'!Z319</f>
        <v>0.93245869874954224</v>
      </c>
      <c r="C450" s="78">
        <f>'5.Stata-DNSP&amp;State'!AA319</f>
        <v>1.1545963287353516</v>
      </c>
      <c r="D450" s="78">
        <f>'5.Stata-DNSP&amp;State'!AB319</f>
        <v>1.1277035474777222</v>
      </c>
      <c r="E450" s="78">
        <f>'5.Stata-DNSP&amp;State'!AC319</f>
        <v>1.0488103628158569</v>
      </c>
      <c r="F450" s="78">
        <f>'5.Stata-DNSP&amp;State'!AD319</f>
        <v>1.0917239189147949</v>
      </c>
      <c r="G450" s="78"/>
      <c r="H450" s="78">
        <f>'5.Stata-DNSP&amp;State'!C319</f>
        <v>1.0885528326034546</v>
      </c>
      <c r="I450" s="82">
        <f>'5.Stata-DNSP&amp;State'!AE319</f>
        <v>1.5364677906036377</v>
      </c>
      <c r="J450" s="78">
        <f>'5.Stata-DNSP&amp;State'!AF319</f>
        <v>1.0582369565963745</v>
      </c>
      <c r="K450" s="78">
        <f>'5.Stata-DNSP&amp;State'!AG319</f>
        <v>0.96426945924758911</v>
      </c>
      <c r="L450" s="78">
        <f>'5.Stata-DNSP&amp;State'!AH319</f>
        <v>1.211809515953064</v>
      </c>
      <c r="M450" s="78">
        <f>'5.Stata-DNSP&amp;State'!AI319</f>
        <v>1.3179699182510376</v>
      </c>
      <c r="N450" s="78">
        <f>'5.Stata-DNSP&amp;State'!AJ319</f>
        <v>1.3420299291610718</v>
      </c>
      <c r="O450" s="79">
        <f>'5.Stata-DNSP&amp;State'!D319</f>
        <v>1.3438750505447388</v>
      </c>
      <c r="P450" s="78">
        <f t="shared" si="211"/>
        <v>0.70847748274357958</v>
      </c>
      <c r="Q450" s="78">
        <f t="shared" si="212"/>
        <v>1.0286475309883201</v>
      </c>
      <c r="R450" s="78">
        <f t="shared" si="213"/>
        <v>1.1288886339435065</v>
      </c>
      <c r="S450" s="78">
        <f t="shared" si="214"/>
        <v>0.89828708082666731</v>
      </c>
      <c r="T450" s="78">
        <f t="shared" si="215"/>
        <v>0.82593147046024973</v>
      </c>
      <c r="U450" s="78">
        <f t="shared" si="216"/>
        <v>0.81112411053599187</v>
      </c>
      <c r="V450" s="79">
        <f>'5.Stata-DNSP&amp;State'!I319</f>
        <v>0.86763286590576172</v>
      </c>
      <c r="Y450" s="304">
        <v>2017</v>
      </c>
      <c r="Z450" s="121">
        <f>B450-'Individ-I&amp;O Tables'!B467</f>
        <v>-1.0125045779574293E-7</v>
      </c>
      <c r="AA450" s="121">
        <f>C450-'Individ-I&amp;O Tables'!C467</f>
        <v>3.2873535160682366E-7</v>
      </c>
      <c r="AB450" s="121">
        <f>D450-'Individ-I&amp;O Tables'!D467</f>
        <v>-4.5252227787173638E-7</v>
      </c>
      <c r="AC450" s="121">
        <f>E450-'Individ-I&amp;O Tables'!E467</f>
        <v>3.6281585691355644E-7</v>
      </c>
      <c r="AD450" s="121">
        <f>F450-'Individ-I&amp;O Tables'!F467</f>
        <v>-8.1085204994835181E-8</v>
      </c>
      <c r="AE450" s="121"/>
      <c r="AF450" s="121">
        <f>H450-'Individ-I&amp;O Tables'!H467</f>
        <v>-1.6739654551400918E-7</v>
      </c>
      <c r="AG450" s="308">
        <f>I450-'Individ-I&amp;O Tables'!I467</f>
        <v>-2.0939636224959202E-7</v>
      </c>
      <c r="AH450" s="121">
        <f>J450-'Individ-I&amp;O Tables'!J467</f>
        <v>-4.3403625582527638E-8</v>
      </c>
      <c r="AI450" s="121">
        <f>K450-'Individ-I&amp;O Tables'!K467</f>
        <v>5.9247589057065397E-8</v>
      </c>
      <c r="AJ450" s="121">
        <f>L450-'Individ-I&amp;O Tables'!L467</f>
        <v>-4.8404693608894434E-7</v>
      </c>
      <c r="AK450" s="121">
        <f>M450-'Individ-I&amp;O Tables'!M467</f>
        <v>-8.1748962488248367E-8</v>
      </c>
      <c r="AL450" s="121">
        <f>N450-'Individ-I&amp;O Tables'!N467</f>
        <v>-7.083892827886018E-8</v>
      </c>
      <c r="AM450" s="309">
        <f>O450-'Individ-I&amp;O Tables'!P467</f>
        <v>5.0544738838809167E-8</v>
      </c>
      <c r="AN450" s="121">
        <f>P450-'Individ-I&amp;O Tables'!Q467</f>
        <v>8.274357954363154E-8</v>
      </c>
      <c r="AO450" s="121">
        <f>Q450-'Individ-I&amp;O Tables'!R467</f>
        <v>5.3098831997999696E-7</v>
      </c>
      <c r="AP450" s="121">
        <f>R450-'Individ-I&amp;O Tables'!S467</f>
        <v>6.33943506578305E-7</v>
      </c>
      <c r="AQ450" s="121">
        <f>S450-'Individ-I&amp;O Tables'!T467</f>
        <v>2.8082666725381955E-7</v>
      </c>
      <c r="AR450" s="121">
        <f>T450-'Individ-I&amp;O Tables'!U467</f>
        <v>3.704602496990006E-7</v>
      </c>
      <c r="AS450" s="121">
        <f>U450-'Individ-I&amp;O Tables'!V467</f>
        <v>1.1053599191512831E-7</v>
      </c>
      <c r="AT450" s="309">
        <f>V450-'Individ-I&amp;O Tables'!W467</f>
        <v>6.5905761736928525E-8</v>
      </c>
    </row>
    <row r="451" spans="1:46" s="2" customFormat="1" ht="14">
      <c r="A451" s="295">
        <v>2018</v>
      </c>
      <c r="B451" s="82">
        <f>'5.Stata-DNSP&amp;State'!Z320</f>
        <v>0.92691278457641602</v>
      </c>
      <c r="C451" s="78">
        <f>'5.Stata-DNSP&amp;State'!AA320</f>
        <v>1.1545963287353516</v>
      </c>
      <c r="D451" s="78">
        <f>'5.Stata-DNSP&amp;State'!AB320</f>
        <v>1.1483721733093262</v>
      </c>
      <c r="E451" s="78">
        <f>'5.Stata-DNSP&amp;State'!AC320</f>
        <v>1.0528184175491333</v>
      </c>
      <c r="F451" s="78">
        <f>'5.Stata-DNSP&amp;State'!AD320</f>
        <v>0.96686488389968872</v>
      </c>
      <c r="G451" s="78"/>
      <c r="H451" s="78">
        <f>'5.Stata-DNSP&amp;State'!C320</f>
        <v>1.1151009798049927</v>
      </c>
      <c r="I451" s="82">
        <f>'5.Stata-DNSP&amp;State'!AE320</f>
        <v>1.5055304765701294</v>
      </c>
      <c r="J451" s="78">
        <f>'5.Stata-DNSP&amp;State'!AF320</f>
        <v>1.065791130065918</v>
      </c>
      <c r="K451" s="78">
        <f>'5.Stata-DNSP&amp;State'!AG320</f>
        <v>0.97390574216842651</v>
      </c>
      <c r="L451" s="78">
        <f>'5.Stata-DNSP&amp;State'!AH320</f>
        <v>1.2580965757369995</v>
      </c>
      <c r="M451" s="78">
        <f>'5.Stata-DNSP&amp;State'!AI320</f>
        <v>1.3348947763442993</v>
      </c>
      <c r="N451" s="78">
        <f>'5.Stata-DNSP&amp;State'!AJ320</f>
        <v>1.3551375865936279</v>
      </c>
      <c r="O451" s="79">
        <f>'5.Stata-DNSP&amp;State'!D320</f>
        <v>1.3432673215866089</v>
      </c>
      <c r="P451" s="78">
        <f t="shared" si="211"/>
        <v>0.74066981516401731</v>
      </c>
      <c r="Q451" s="78">
        <f t="shared" si="212"/>
        <v>1.0462659599503563</v>
      </c>
      <c r="R451" s="78">
        <f t="shared" si="213"/>
        <v>1.1449783398157107</v>
      </c>
      <c r="S451" s="78">
        <f t="shared" si="214"/>
        <v>0.88633973043902514</v>
      </c>
      <c r="T451" s="78">
        <f t="shared" si="215"/>
        <v>0.83534747424720102</v>
      </c>
      <c r="U451" s="78">
        <f t="shared" si="216"/>
        <v>0.82286919854978813</v>
      </c>
      <c r="V451" s="79">
        <f>'5.Stata-DNSP&amp;State'!I320</f>
        <v>0.87996357679367065</v>
      </c>
      <c r="Y451" s="304">
        <v>2018</v>
      </c>
      <c r="Z451" s="121">
        <f>B451-'Individ-I&amp;O Tables'!B468</f>
        <v>-1.154235840239437E-7</v>
      </c>
      <c r="AA451" s="121">
        <f>C451-'Individ-I&amp;O Tables'!C468</f>
        <v>3.2873535160682366E-7</v>
      </c>
      <c r="AB451" s="121">
        <f>D451-'Individ-I&amp;O Tables'!D468</f>
        <v>1.7330932622350304E-7</v>
      </c>
      <c r="AC451" s="121">
        <f>E451-'Individ-I&amp;O Tables'!E468</f>
        <v>4.1754913326919052E-7</v>
      </c>
      <c r="AD451" s="121">
        <f>F451-'Individ-I&amp;O Tables'!F468</f>
        <v>1.8389968869936268E-7</v>
      </c>
      <c r="AE451" s="121"/>
      <c r="AF451" s="121">
        <f>H451-'Individ-I&amp;O Tables'!H468</f>
        <v>-2.0195007222056915E-8</v>
      </c>
      <c r="AG451" s="308">
        <f>I451-'Individ-I&amp;O Tables'!I468</f>
        <v>4.765701293596436E-7</v>
      </c>
      <c r="AH451" s="121">
        <f>J451-'Individ-I&amp;O Tables'!J468</f>
        <v>1.3006591803588208E-7</v>
      </c>
      <c r="AI451" s="121">
        <f>K451-'Individ-I&amp;O Tables'!K468</f>
        <v>4.2168426528377267E-8</v>
      </c>
      <c r="AJ451" s="121">
        <f>L451-'Individ-I&amp;O Tables'!L468</f>
        <v>-4.2426300050912857E-7</v>
      </c>
      <c r="AK451" s="121">
        <f>M451-'Individ-I&amp;O Tables'!M468</f>
        <v>-2.2365570062632401E-7</v>
      </c>
      <c r="AL451" s="121">
        <f>N451-'Individ-I&amp;O Tables'!N468</f>
        <v>-4.1340637202402775E-7</v>
      </c>
      <c r="AM451" s="309">
        <f>O451-'Individ-I&amp;O Tables'!P468</f>
        <v>3.215866088979169E-7</v>
      </c>
      <c r="AN451" s="121">
        <f>P451-'Individ-I&amp;O Tables'!Q468</f>
        <v>2.1516401726984213E-7</v>
      </c>
      <c r="AO451" s="121">
        <f>Q451-'Individ-I&amp;O Tables'!R468</f>
        <v>-4.004964360149188E-8</v>
      </c>
      <c r="AP451" s="121">
        <f>R451-'Individ-I&amp;O Tables'!S468</f>
        <v>3.3981571068153471E-7</v>
      </c>
      <c r="AQ451" s="121">
        <f>S451-'Individ-I&amp;O Tables'!T468</f>
        <v>3.3043902514240386E-7</v>
      </c>
      <c r="AR451" s="121">
        <f>T451-'Individ-I&amp;O Tables'!U468</f>
        <v>3.7424720100709408E-7</v>
      </c>
      <c r="AS451" s="121">
        <f>U451-'Individ-I&amp;O Tables'!V468</f>
        <v>1.985497881662468E-7</v>
      </c>
      <c r="AT451" s="309">
        <f>V451-'Individ-I&amp;O Tables'!W468</f>
        <v>2.76793670650477E-7</v>
      </c>
    </row>
    <row r="452" spans="1:46" s="2" customFormat="1" ht="14">
      <c r="A452" s="295">
        <v>2019</v>
      </c>
      <c r="B452" s="82">
        <f>'5.Stata-DNSP&amp;State'!Z321</f>
        <v>0.91751879453659058</v>
      </c>
      <c r="C452" s="78">
        <f>'5.Stata-DNSP&amp;State'!AA321</f>
        <v>1.1545963287353516</v>
      </c>
      <c r="D452" s="78">
        <f>'5.Stata-DNSP&amp;State'!AB321</f>
        <v>1.1635235548019409</v>
      </c>
      <c r="E452" s="78">
        <f>'5.Stata-DNSP&amp;State'!AC321</f>
        <v>1.052665114402771</v>
      </c>
      <c r="F452" s="78">
        <f>'5.Stata-DNSP&amp;State'!AD321</f>
        <v>1.0888320207595825</v>
      </c>
      <c r="G452" s="78"/>
      <c r="H452" s="78">
        <f>'5.Stata-DNSP&amp;State'!C321</f>
        <v>1.0967764854431152</v>
      </c>
      <c r="I452" s="82">
        <f>'5.Stata-DNSP&amp;State'!AE321</f>
        <v>1.544775128364563</v>
      </c>
      <c r="J452" s="78">
        <f>'5.Stata-DNSP&amp;State'!AF321</f>
        <v>1.0614969730377197</v>
      </c>
      <c r="K452" s="78">
        <f>'5.Stata-DNSP&amp;State'!AG321</f>
        <v>0.98112565279006958</v>
      </c>
      <c r="L452" s="78">
        <f>'5.Stata-DNSP&amp;State'!AH321</f>
        <v>1.2650988101959229</v>
      </c>
      <c r="M452" s="78">
        <f>'5.Stata-DNSP&amp;State'!AI321</f>
        <v>1.373889684677124</v>
      </c>
      <c r="N452" s="78">
        <f>'5.Stata-DNSP&amp;State'!AJ321</f>
        <v>1.3597804307937622</v>
      </c>
      <c r="O452" s="79">
        <f>'5.Stata-DNSP&amp;State'!D321</f>
        <v>1.3647063970565796</v>
      </c>
      <c r="P452" s="78">
        <f t="shared" si="211"/>
        <v>0.70999103060667534</v>
      </c>
      <c r="Q452" s="78">
        <f t="shared" si="212"/>
        <v>1.033235622240575</v>
      </c>
      <c r="R452" s="78">
        <f t="shared" si="213"/>
        <v>1.1178756587641596</v>
      </c>
      <c r="S452" s="78">
        <f t="shared" si="214"/>
        <v>0.86694926641600434</v>
      </c>
      <c r="T452" s="78">
        <f t="shared" si="215"/>
        <v>0.79830025487153078</v>
      </c>
      <c r="U452" s="78">
        <f t="shared" si="216"/>
        <v>0.80658351937222672</v>
      </c>
      <c r="V452" s="79">
        <f>'5.Stata-DNSP&amp;State'!I321</f>
        <v>0.85679620504379272</v>
      </c>
      <c r="Y452" s="304">
        <v>2019</v>
      </c>
      <c r="Z452" s="121">
        <f>B452-'Individ-I&amp;O Tables'!B469</f>
        <v>-1.0546340944994625E-7</v>
      </c>
      <c r="AA452" s="121">
        <f>C452-'Individ-I&amp;O Tables'!C469</f>
        <v>3.2873535160682366E-7</v>
      </c>
      <c r="AB452" s="121">
        <f>D452-'Individ-I&amp;O Tables'!D469</f>
        <v>-4.451980590847171E-7</v>
      </c>
      <c r="AC452" s="121">
        <f>E452-'Individ-I&amp;O Tables'!E469</f>
        <v>1.1440277103424989E-7</v>
      </c>
      <c r="AD452" s="121">
        <f>F452-'Individ-I&amp;O Tables'!F469</f>
        <v>2.0759582497476003E-8</v>
      </c>
      <c r="AE452" s="121"/>
      <c r="AF452" s="121">
        <f>H452-'Individ-I&amp;O Tables'!H469</f>
        <v>4.854431152612193E-7</v>
      </c>
      <c r="AG452" s="308">
        <f>I452-'Individ-I&amp;O Tables'!I469</f>
        <v>1.2836456297904419E-7</v>
      </c>
      <c r="AH452" s="121">
        <f>J452-'Individ-I&amp;O Tables'!J469</f>
        <v>-2.6962280186282328E-8</v>
      </c>
      <c r="AI452" s="121">
        <f>K452-'Individ-I&amp;O Tables'!K469</f>
        <v>5.2790069537955731E-8</v>
      </c>
      <c r="AJ452" s="121">
        <f>L452-'Individ-I&amp;O Tables'!L469</f>
        <v>-1.898040771219911E-7</v>
      </c>
      <c r="AK452" s="121">
        <f>M452-'Individ-I&amp;O Tables'!M469</f>
        <v>-3.15322876032198E-7</v>
      </c>
      <c r="AL452" s="121">
        <f>N452-'Individ-I&amp;O Tables'!N469</f>
        <v>4.3079376221832888E-7</v>
      </c>
      <c r="AM452" s="309">
        <f>O452-'Individ-I&amp;O Tables'!P469</f>
        <v>3.9705657961519591E-7</v>
      </c>
      <c r="AN452" s="121">
        <f>P452-'Individ-I&amp;O Tables'!Q469</f>
        <v>1.3060667536368697E-7</v>
      </c>
      <c r="AO452" s="121">
        <f>Q452-'Individ-I&amp;O Tables'!R469</f>
        <v>6.2224057506554686E-7</v>
      </c>
      <c r="AP452" s="121">
        <f>R452-'Individ-I&amp;O Tables'!S469</f>
        <v>6.5876415966670265E-7</v>
      </c>
      <c r="AQ452" s="121">
        <f>S452-'Individ-I&amp;O Tables'!T469</f>
        <v>2.6641600436860813E-7</v>
      </c>
      <c r="AR452" s="121">
        <f>T452-'Individ-I&amp;O Tables'!U469</f>
        <v>2.5487153076930724E-7</v>
      </c>
      <c r="AS452" s="121">
        <f>U452-'Individ-I&amp;O Tables'!V469</f>
        <v>1.1937222677005366E-7</v>
      </c>
      <c r="AT452" s="309">
        <f>V452-'Individ-I&amp;O Tables'!W469</f>
        <v>3.0504379266993453E-7</v>
      </c>
    </row>
    <row r="453" spans="1:46" s="2" customFormat="1" ht="14">
      <c r="A453" s="295">
        <v>2020</v>
      </c>
      <c r="B453" s="78">
        <f>'5.Stata-DNSP&amp;State'!Z322</f>
        <v>0.89914202690124512</v>
      </c>
      <c r="C453" s="78">
        <f>'5.Stata-DNSP&amp;State'!AA322</f>
        <v>1.1545963287353516</v>
      </c>
      <c r="D453" s="78">
        <f>'5.Stata-DNSP&amp;State'!AB322</f>
        <v>1.1743159294128418</v>
      </c>
      <c r="E453" s="78">
        <f>'5.Stata-DNSP&amp;State'!AC322</f>
        <v>1.0540561676025391</v>
      </c>
      <c r="F453" s="78">
        <f>'5.Stata-DNSP&amp;State'!AD322</f>
        <v>0.90025889873504639</v>
      </c>
      <c r="G453" s="78"/>
      <c r="H453" s="78">
        <f>'5.Stata-DNSP&amp;State'!C322</f>
        <v>1.1284208297729492</v>
      </c>
      <c r="I453" s="82">
        <f>'5.Stata-DNSP&amp;State'!AE322</f>
        <v>1.3767256736755371</v>
      </c>
      <c r="J453" s="78">
        <f>'5.Stata-DNSP&amp;State'!AF322</f>
        <v>1.0654302835464478</v>
      </c>
      <c r="K453" s="78">
        <f>'5.Stata-DNSP&amp;State'!AG322</f>
        <v>0.99420565366744995</v>
      </c>
      <c r="L453" s="78">
        <f>'5.Stata-DNSP&amp;State'!AH322</f>
        <v>1.2913923263549805</v>
      </c>
      <c r="M453" s="78">
        <f>'5.Stata-DNSP&amp;State'!AI322</f>
        <v>1.4082894325256348</v>
      </c>
      <c r="N453" s="78">
        <f>'5.Stata-DNSP&amp;State'!AJ322</f>
        <v>1.3745748996734619</v>
      </c>
      <c r="O453" s="79">
        <f>'5.Stata-DNSP&amp;State'!D322</f>
        <v>1.3214386701583862</v>
      </c>
      <c r="P453" s="78">
        <f t="shared" si="211"/>
        <v>0.81964101588977289</v>
      </c>
      <c r="Q453" s="78">
        <f t="shared" si="212"/>
        <v>1.0591221661325674</v>
      </c>
      <c r="R453" s="78">
        <f t="shared" si="213"/>
        <v>1.1349973977822425</v>
      </c>
      <c r="S453" s="78">
        <f t="shared" si="214"/>
        <v>0.87380171520607808</v>
      </c>
      <c r="T453" s="78">
        <f t="shared" si="215"/>
        <v>0.80127053694440675</v>
      </c>
      <c r="U453" s="78">
        <f t="shared" si="216"/>
        <v>0.82092349426794564</v>
      </c>
      <c r="V453" s="79">
        <f>'5.Stata-DNSP&amp;State'!I322</f>
        <v>0.86910492181777954</v>
      </c>
      <c r="W453" s="115"/>
      <c r="X453" s="115"/>
      <c r="Y453" s="304">
        <v>2020</v>
      </c>
      <c r="Z453" s="121">
        <f>B453-'Individ-I&amp;O Tables'!B470</f>
        <v>-7.309875493799467E-8</v>
      </c>
      <c r="AA453" s="121">
        <f>C453-'Individ-I&amp;O Tables'!C470</f>
        <v>3.2873535160682366E-7</v>
      </c>
      <c r="AB453" s="121">
        <f>D453-'Individ-I&amp;O Tables'!D470</f>
        <v>-7.0587158118584625E-8</v>
      </c>
      <c r="AC453" s="121">
        <f>E453-'Individ-I&amp;O Tables'!E470</f>
        <v>1.6760253895853339E-7</v>
      </c>
      <c r="AD453" s="121">
        <f>F453-'Individ-I&amp;O Tables'!F470</f>
        <v>9.8735046361042578E-8</v>
      </c>
      <c r="AE453" s="121"/>
      <c r="AF453" s="121">
        <f>H453-'Individ-I&amp;O Tables'!H470</f>
        <v>-1.7022705067759603E-7</v>
      </c>
      <c r="AG453" s="308">
        <f>I453-'Individ-I&amp;O Tables'!I470</f>
        <v>-3.2632446278491045E-7</v>
      </c>
      <c r="AH453" s="121">
        <f>J453-'Individ-I&amp;O Tables'!J470</f>
        <v>2.8354644765471448E-7</v>
      </c>
      <c r="AI453" s="121">
        <f>K453-'Individ-I&amp;O Tables'!K470</f>
        <v>1.5366744998690507E-7</v>
      </c>
      <c r="AJ453" s="121">
        <f>L453-'Individ-I&amp;O Tables'!L470</f>
        <v>3.2635498037336674E-7</v>
      </c>
      <c r="AK453" s="121">
        <f>M453-'Individ-I&amp;O Tables'!M470</f>
        <v>-5.6747436527615491E-7</v>
      </c>
      <c r="AL453" s="121">
        <f>N453-'Individ-I&amp;O Tables'!N470</f>
        <v>-1.0032653818825565E-7</v>
      </c>
      <c r="AM453" s="309">
        <f>O453-'Individ-I&amp;O Tables'!P470</f>
        <v>-3.2984161379978616E-7</v>
      </c>
      <c r="AN453" s="121">
        <f>P453-'Individ-I&amp;O Tables'!Q470</f>
        <v>2.1588977294761946E-7</v>
      </c>
      <c r="AO453" s="121">
        <f>Q453-'Individ-I&amp;O Tables'!R470</f>
        <v>1.6613256748065908E-7</v>
      </c>
      <c r="AP453" s="121">
        <f>R453-'Individ-I&amp;O Tables'!S470</f>
        <v>3.9778224247832839E-7</v>
      </c>
      <c r="AQ453" s="121">
        <f>S453-'Individ-I&amp;O Tables'!T470</f>
        <v>3.1520607812751678E-7</v>
      </c>
      <c r="AR453" s="121">
        <f>T453-'Individ-I&amp;O Tables'!U470</f>
        <v>2.3694440676180761E-7</v>
      </c>
      <c r="AS453" s="121">
        <f>U453-'Individ-I&amp;O Tables'!V470</f>
        <v>1.9426794561905325E-7</v>
      </c>
      <c r="AT453" s="309">
        <f>V453-'Individ-I&amp;O Tables'!W470</f>
        <v>2.2181777958873994E-7</v>
      </c>
    </row>
    <row r="454" spans="1:46" s="2" customFormat="1" ht="14">
      <c r="A454" s="298">
        <v>2021</v>
      </c>
      <c r="B454" s="84">
        <f>'5.Stata-DNSP&amp;State'!Z323</f>
        <v>0.88239383697509766</v>
      </c>
      <c r="C454" s="84">
        <f>'5.Stata-DNSP&amp;State'!AA323</f>
        <v>1.1545963287353516</v>
      </c>
      <c r="D454" s="84">
        <f>'5.Stata-DNSP&amp;State'!AB323</f>
        <v>1.1823252439498901</v>
      </c>
      <c r="E454" s="84">
        <f>'5.Stata-DNSP&amp;State'!AC323</f>
        <v>1.0563194751739502</v>
      </c>
      <c r="F454" s="84">
        <f>'5.Stata-DNSP&amp;State'!AD323</f>
        <v>0.95583903789520264</v>
      </c>
      <c r="G454" s="84"/>
      <c r="H454" s="84">
        <f>'5.Stata-DNSP&amp;State'!C323</f>
        <v>1.1197479963302612</v>
      </c>
      <c r="I454" s="86">
        <f>'5.Stata-DNSP&amp;State'!AE323</f>
        <v>1.4036552906036377</v>
      </c>
      <c r="J454" s="84">
        <f>'5.Stata-DNSP&amp;State'!AF323</f>
        <v>1.0919531583786011</v>
      </c>
      <c r="K454" s="84">
        <f>'5.Stata-DNSP&amp;State'!AG323</f>
        <v>0.99172401428222656</v>
      </c>
      <c r="L454" s="84">
        <f>'5.Stata-DNSP&amp;State'!AH323</f>
        <v>1.2943015098571777</v>
      </c>
      <c r="M454" s="84">
        <f>'5.Stata-DNSP&amp;State'!AI323</f>
        <v>1.5723763704299927</v>
      </c>
      <c r="N454" s="84">
        <f>'5.Stata-DNSP&amp;State'!AJ323</f>
        <v>1.3895368576049805</v>
      </c>
      <c r="O454" s="85">
        <f>'5.Stata-DNSP&amp;State'!D323</f>
        <v>1.3602187633514404</v>
      </c>
      <c r="P454" s="84">
        <f t="shared" ref="P454" si="217">$H454/I454</f>
        <v>0.79773716796858085</v>
      </c>
      <c r="Q454" s="84">
        <f t="shared" ref="Q454" si="218">$H454/J454</f>
        <v>1.0254542401735727</v>
      </c>
      <c r="R454" s="84">
        <f t="shared" ref="R454" si="219">$H454/K454</f>
        <v>1.1290923484803317</v>
      </c>
      <c r="S454" s="84">
        <f t="shared" ref="S454" si="220">$H454/L454</f>
        <v>0.86513690032998725</v>
      </c>
      <c r="T454" s="84">
        <f t="shared" ref="T454" si="221">$H454/M454</f>
        <v>0.71213738478151223</v>
      </c>
      <c r="U454" s="84">
        <f t="shared" ref="U454" si="222">$H454/N454</f>
        <v>0.80584260158472509</v>
      </c>
      <c r="V454" s="85">
        <f>'5.Stata-DNSP&amp;State'!I323</f>
        <v>0.83311504125595093</v>
      </c>
      <c r="W454" s="115"/>
      <c r="X454" s="115"/>
      <c r="Y454" s="305">
        <v>2021</v>
      </c>
      <c r="Z454" s="395">
        <f>B454-'Individ-I&amp;O Tables'!B471</f>
        <v>-6.3024902297037499E-8</v>
      </c>
      <c r="AA454" s="395">
        <f>C454-'Individ-I&amp;O Tables'!C471</f>
        <v>3.2873535160682366E-7</v>
      </c>
      <c r="AB454" s="395">
        <f>D454-'Individ-I&amp;O Tables'!D471</f>
        <v>2.4394989006637502E-7</v>
      </c>
      <c r="AC454" s="395">
        <f>E454-'Individ-I&amp;O Tables'!E471</f>
        <v>4.7517395018736863E-7</v>
      </c>
      <c r="AD454" s="395">
        <f>F454-'Individ-I&amp;O Tables'!F471</f>
        <v>1.378952025898883E-7</v>
      </c>
      <c r="AE454" s="395"/>
      <c r="AF454" s="395">
        <f>H454-'Individ-I&amp;O Tables'!H471</f>
        <v>-3.6697387351125599E-9</v>
      </c>
      <c r="AG454" s="397">
        <f>I454-'Individ-I&amp;O Tables'!I471</f>
        <v>2.9060363759825236E-7</v>
      </c>
      <c r="AH454" s="395">
        <f>J454-'Individ-I&amp;O Tables'!J471</f>
        <v>1.5837860112277724E-7</v>
      </c>
      <c r="AI454" s="395">
        <f>K454-'Individ-I&amp;O Tables'!K471</f>
        <v>1.4282226512563057E-8</v>
      </c>
      <c r="AJ454" s="395">
        <f>L454-'Individ-I&amp;O Tables'!L471</f>
        <v>-4.9014282232917594E-7</v>
      </c>
      <c r="AK454" s="395">
        <f>M454-'Individ-I&amp;O Tables'!M471</f>
        <v>-6.2957000723784518E-7</v>
      </c>
      <c r="AL454" s="395">
        <f>N454-'Individ-I&amp;O Tables'!N471</f>
        <v>-1.423950195533763E-7</v>
      </c>
      <c r="AM454" s="396">
        <f>O454-'Individ-I&amp;O Tables'!P471</f>
        <v>7.6335144050254655E-7</v>
      </c>
      <c r="AN454" s="395">
        <f>P454-'Individ-I&amp;O Tables'!Q471</f>
        <v>1.6796858082201993E-7</v>
      </c>
      <c r="AO454" s="395">
        <f>Q454-'Individ-I&amp;O Tables'!R471</f>
        <v>2.401735725854337E-7</v>
      </c>
      <c r="AP454" s="395">
        <f>R454-'Individ-I&amp;O Tables'!S471</f>
        <v>3.484803317022056E-7</v>
      </c>
      <c r="AQ454" s="395">
        <f>S454-'Individ-I&amp;O Tables'!T471</f>
        <v>3.0032998721285509E-7</v>
      </c>
      <c r="AR454" s="395">
        <f>T454-'Individ-I&amp;O Tables'!U471</f>
        <v>2.8478151226085657E-7</v>
      </c>
      <c r="AS454" s="395">
        <f>U454-'Individ-I&amp;O Tables'!V471</f>
        <v>1.015847250762647E-7</v>
      </c>
      <c r="AT454" s="396">
        <f>V454-'Individ-I&amp;O Tables'!W471</f>
        <v>4.1255950877783221E-8</v>
      </c>
    </row>
    <row r="455" spans="1:46" s="2" customFormat="1" ht="14">
      <c r="A455" s="77"/>
      <c r="B455" s="87"/>
      <c r="C455" s="87"/>
      <c r="D455" s="87"/>
      <c r="E455" s="87"/>
      <c r="F455" s="87"/>
      <c r="G455" s="78"/>
      <c r="H455" s="87"/>
      <c r="I455" s="87"/>
      <c r="J455" s="87"/>
      <c r="K455" s="87"/>
      <c r="L455" s="87"/>
      <c r="M455" s="87"/>
      <c r="N455" s="87"/>
      <c r="O455" s="87"/>
      <c r="P455" s="87"/>
      <c r="Q455" s="87"/>
      <c r="R455" s="87"/>
      <c r="S455" s="87"/>
      <c r="T455" s="87"/>
      <c r="U455" s="87"/>
      <c r="V455" s="87"/>
      <c r="W455" s="164"/>
      <c r="X455" s="165"/>
    </row>
    <row r="456" spans="1:46" s="2" customFormat="1" ht="14">
      <c r="A456" s="77"/>
      <c r="B456" s="87"/>
      <c r="C456" s="87"/>
      <c r="D456" s="87"/>
      <c r="E456" s="87"/>
      <c r="F456" s="87"/>
      <c r="G456" s="78"/>
      <c r="H456" s="87"/>
      <c r="I456" s="87"/>
      <c r="J456" s="87"/>
      <c r="K456" s="87"/>
      <c r="L456" s="87"/>
      <c r="M456" s="87"/>
      <c r="N456" s="87"/>
      <c r="O456" s="87"/>
      <c r="P456" s="87"/>
      <c r="Q456" s="87"/>
      <c r="R456" s="87"/>
      <c r="S456" s="87"/>
      <c r="T456" s="87"/>
      <c r="U456" s="87"/>
      <c r="V456" s="87"/>
      <c r="W456" s="164"/>
      <c r="X456" s="165"/>
    </row>
    <row r="457" spans="1:46" s="2" customFormat="1" ht="14">
      <c r="A457" s="77"/>
      <c r="B457" s="87"/>
      <c r="C457" s="87"/>
      <c r="D457" s="87"/>
      <c r="E457" s="87"/>
      <c r="F457" s="87"/>
      <c r="G457" s="87"/>
      <c r="H457" s="87"/>
      <c r="I457" s="87"/>
      <c r="J457" s="87"/>
      <c r="K457" s="87"/>
      <c r="L457" s="87"/>
      <c r="M457" s="87"/>
      <c r="N457" s="87"/>
      <c r="O457" s="87"/>
      <c r="P457" s="87"/>
      <c r="Q457" s="87"/>
      <c r="R457" s="87"/>
      <c r="S457" s="87"/>
      <c r="T457" s="87"/>
      <c r="U457" s="87"/>
      <c r="V457" s="87"/>
      <c r="W457" s="166"/>
    </row>
    <row r="458" spans="1:46">
      <c r="A458" s="313"/>
      <c r="B458" s="314"/>
      <c r="C458" s="314"/>
      <c r="D458" s="314"/>
      <c r="E458" s="314"/>
      <c r="F458" s="314"/>
      <c r="G458" s="314"/>
      <c r="H458" s="314"/>
      <c r="I458" s="314"/>
      <c r="J458" s="248"/>
      <c r="K458" s="267"/>
      <c r="L458" s="267"/>
      <c r="M458" s="267"/>
      <c r="N458" s="267"/>
      <c r="O458" s="267"/>
      <c r="P458" s="267"/>
      <c r="Q458" s="267"/>
      <c r="R458" s="267"/>
      <c r="S458" s="267"/>
      <c r="T458" s="267"/>
      <c r="U458" s="267"/>
      <c r="V458" s="267"/>
    </row>
    <row r="459" spans="1:46">
      <c r="A459" s="59"/>
      <c r="B459" s="56"/>
      <c r="C459" s="56"/>
      <c r="D459" s="56"/>
      <c r="E459" s="56"/>
      <c r="F459" s="56"/>
      <c r="G459" s="56"/>
      <c r="H459" s="56"/>
      <c r="I459" s="56"/>
      <c r="J459" s="11"/>
    </row>
    <row r="460" spans="1:46">
      <c r="A460" s="67" t="s">
        <v>499</v>
      </c>
      <c r="B460" s="68"/>
      <c r="C460" s="68"/>
      <c r="D460" s="68"/>
      <c r="E460" s="68"/>
      <c r="F460" s="68"/>
      <c r="G460" s="68"/>
      <c r="H460" s="68"/>
      <c r="I460" s="68"/>
      <c r="J460" s="68"/>
      <c r="K460" s="68"/>
      <c r="L460" s="68"/>
      <c r="M460" s="68"/>
      <c r="N460" s="68"/>
      <c r="O460" s="68"/>
      <c r="P460" s="68"/>
      <c r="Q460" s="68"/>
      <c r="R460" s="68"/>
      <c r="S460" s="68"/>
      <c r="T460" s="68"/>
      <c r="U460" s="68"/>
      <c r="V460" s="68"/>
    </row>
    <row r="461" spans="1:46">
      <c r="A461" s="69"/>
      <c r="B461" s="413" t="s">
        <v>153</v>
      </c>
      <c r="C461" s="413"/>
      <c r="D461" s="413"/>
      <c r="E461" s="413"/>
      <c r="F461" s="413"/>
      <c r="G461" s="413"/>
      <c r="H461" s="415"/>
      <c r="I461" s="414" t="s">
        <v>154</v>
      </c>
      <c r="J461" s="413"/>
      <c r="K461" s="413"/>
      <c r="L461" s="413"/>
      <c r="M461" s="413"/>
      <c r="N461" s="413"/>
      <c r="O461" s="415"/>
      <c r="P461" s="418" t="s">
        <v>155</v>
      </c>
      <c r="Q461" s="416"/>
      <c r="R461" s="416"/>
      <c r="S461" s="416"/>
      <c r="T461" s="416"/>
      <c r="U461" s="416"/>
      <c r="V461" s="417"/>
      <c r="Y461" s="293"/>
      <c r="Z461" s="413" t="s">
        <v>153</v>
      </c>
      <c r="AA461" s="413"/>
      <c r="AB461" s="413"/>
      <c r="AC461" s="413"/>
      <c r="AD461" s="413"/>
      <c r="AE461" s="413"/>
      <c r="AF461" s="413"/>
      <c r="AG461" s="414" t="s">
        <v>154</v>
      </c>
      <c r="AH461" s="413"/>
      <c r="AI461" s="413"/>
      <c r="AJ461" s="413"/>
      <c r="AK461" s="413"/>
      <c r="AL461" s="413"/>
      <c r="AM461" s="415"/>
      <c r="AN461" s="416" t="s">
        <v>155</v>
      </c>
      <c r="AO461" s="416"/>
      <c r="AP461" s="416"/>
      <c r="AQ461" s="416"/>
      <c r="AR461" s="416"/>
      <c r="AS461" s="416"/>
      <c r="AT461" s="417"/>
    </row>
    <row r="462" spans="1:46" ht="30">
      <c r="A462" s="303" t="s">
        <v>7</v>
      </c>
      <c r="B462" s="310" t="s">
        <v>37</v>
      </c>
      <c r="C462" s="310" t="s">
        <v>39</v>
      </c>
      <c r="D462" s="310" t="s">
        <v>13</v>
      </c>
      <c r="E462" s="310" t="s">
        <v>38</v>
      </c>
      <c r="F462" s="310" t="s">
        <v>156</v>
      </c>
      <c r="G462" s="310" t="s">
        <v>42</v>
      </c>
      <c r="H462" s="97" t="s">
        <v>43</v>
      </c>
      <c r="I462" s="96" t="s">
        <v>40</v>
      </c>
      <c r="J462" s="96" t="s">
        <v>158</v>
      </c>
      <c r="K462" s="96" t="s">
        <v>157</v>
      </c>
      <c r="L462" s="96" t="s">
        <v>159</v>
      </c>
      <c r="M462" s="96" t="s">
        <v>160</v>
      </c>
      <c r="N462" s="96" t="s">
        <v>41</v>
      </c>
      <c r="O462" s="97" t="s">
        <v>44</v>
      </c>
      <c r="P462" s="73" t="s">
        <v>40</v>
      </c>
      <c r="Q462" s="74" t="s">
        <v>158</v>
      </c>
      <c r="R462" s="74" t="s">
        <v>157</v>
      </c>
      <c r="S462" s="74" t="s">
        <v>159</v>
      </c>
      <c r="T462" s="74" t="s">
        <v>160</v>
      </c>
      <c r="U462" s="74" t="s">
        <v>41</v>
      </c>
      <c r="V462" s="76" t="s">
        <v>11</v>
      </c>
      <c r="Y462" s="303" t="s">
        <v>7</v>
      </c>
      <c r="Z462" s="169" t="s">
        <v>37</v>
      </c>
      <c r="AA462" s="169" t="s">
        <v>39</v>
      </c>
      <c r="AB462" s="169" t="s">
        <v>13</v>
      </c>
      <c r="AC462" s="169" t="s">
        <v>38</v>
      </c>
      <c r="AD462" s="169" t="s">
        <v>156</v>
      </c>
      <c r="AE462" s="169" t="s">
        <v>42</v>
      </c>
      <c r="AF462" s="169" t="s">
        <v>43</v>
      </c>
      <c r="AG462" s="73" t="s">
        <v>40</v>
      </c>
      <c r="AH462" s="74" t="s">
        <v>158</v>
      </c>
      <c r="AI462" s="74" t="s">
        <v>157</v>
      </c>
      <c r="AJ462" s="74" t="s">
        <v>159</v>
      </c>
      <c r="AK462" s="74" t="s">
        <v>160</v>
      </c>
      <c r="AL462" s="74" t="s">
        <v>41</v>
      </c>
      <c r="AM462" s="75" t="s">
        <v>44</v>
      </c>
      <c r="AN462" s="74" t="s">
        <v>40</v>
      </c>
      <c r="AO462" s="74" t="s">
        <v>158</v>
      </c>
      <c r="AP462" s="74" t="s">
        <v>157</v>
      </c>
      <c r="AQ462" s="74" t="s">
        <v>159</v>
      </c>
      <c r="AR462" s="74" t="s">
        <v>160</v>
      </c>
      <c r="AS462" s="74" t="s">
        <v>41</v>
      </c>
      <c r="AT462" s="76" t="s">
        <v>11</v>
      </c>
    </row>
    <row r="463" spans="1:46" s="2" customFormat="1" ht="14">
      <c r="A463" s="393">
        <v>2006</v>
      </c>
      <c r="B463" s="88">
        <f>'5.Stata-DNSP&amp;State'!Z325</f>
        <v>1</v>
      </c>
      <c r="C463" s="88">
        <f>'5.Stata-DNSP&amp;State'!AA325</f>
        <v>1</v>
      </c>
      <c r="D463" s="88">
        <f>'5.Stata-DNSP&amp;State'!AB325</f>
        <v>1</v>
      </c>
      <c r="E463" s="88">
        <f>'5.Stata-DNSP&amp;State'!AC325</f>
        <v>1</v>
      </c>
      <c r="F463" s="88">
        <f>'5.Stata-DNSP&amp;State'!AD325</f>
        <v>1</v>
      </c>
      <c r="G463" s="88"/>
      <c r="H463" s="89">
        <f>'5.Stata-DNSP&amp;State'!C325</f>
        <v>1</v>
      </c>
      <c r="I463" s="88">
        <f>'5.Stata-DNSP&amp;State'!AE325</f>
        <v>1</v>
      </c>
      <c r="J463" s="88">
        <f>'5.Stata-DNSP&amp;State'!AF325</f>
        <v>1</v>
      </c>
      <c r="K463" s="88">
        <f>'5.Stata-DNSP&amp;State'!AG325</f>
        <v>1</v>
      </c>
      <c r="L463" s="88">
        <f>'5.Stata-DNSP&amp;State'!AH325</f>
        <v>1</v>
      </c>
      <c r="M463" s="88">
        <f>'5.Stata-DNSP&amp;State'!AI325</f>
        <v>1</v>
      </c>
      <c r="N463" s="88">
        <f>'5.Stata-DNSP&amp;State'!AJ325</f>
        <v>1</v>
      </c>
      <c r="O463" s="89">
        <f>'5.Stata-DNSP&amp;State'!D325</f>
        <v>1</v>
      </c>
      <c r="P463" s="80">
        <f t="shared" ref="P463:P477" si="223">$H463/I463</f>
        <v>1</v>
      </c>
      <c r="Q463" s="88">
        <f t="shared" ref="Q463:Q477" si="224">$H463/J463</f>
        <v>1</v>
      </c>
      <c r="R463" s="88">
        <f t="shared" ref="R463:R477" si="225">$H463/K463</f>
        <v>1</v>
      </c>
      <c r="S463" s="88">
        <f t="shared" ref="S463:S477" si="226">$H463/L463</f>
        <v>1</v>
      </c>
      <c r="T463" s="88">
        <f t="shared" ref="T463:T477" si="227">$H463/M463</f>
        <v>1</v>
      </c>
      <c r="U463" s="88">
        <f t="shared" ref="U463:U477" si="228">$H463/N463</f>
        <v>1</v>
      </c>
      <c r="V463" s="89">
        <f>'5.Stata-DNSP&amp;State'!I325</f>
        <v>1</v>
      </c>
      <c r="Y463" s="304">
        <v>2006</v>
      </c>
      <c r="Z463" s="163">
        <f>B463-'Individ-I&amp;O Tables'!B481</f>
        <v>0</v>
      </c>
      <c r="AA463" s="163">
        <f>C463-'Individ-I&amp;O Tables'!C481</f>
        <v>0</v>
      </c>
      <c r="AB463" s="163">
        <f>D463-'Individ-I&amp;O Tables'!D481</f>
        <v>0</v>
      </c>
      <c r="AC463" s="163">
        <f>E463-'Individ-I&amp;O Tables'!E481</f>
        <v>0</v>
      </c>
      <c r="AD463" s="163">
        <f>F463-'Individ-I&amp;O Tables'!F481</f>
        <v>0</v>
      </c>
      <c r="AE463" s="163"/>
      <c r="AF463" s="163">
        <f>H463-'Individ-I&amp;O Tables'!H481</f>
        <v>0</v>
      </c>
      <c r="AG463" s="306">
        <f>I463-'Individ-I&amp;O Tables'!I481</f>
        <v>0</v>
      </c>
      <c r="AH463" s="163">
        <f>J463-'Individ-I&amp;O Tables'!J481</f>
        <v>0</v>
      </c>
      <c r="AI463" s="163">
        <f>K463-'Individ-I&amp;O Tables'!K481</f>
        <v>0</v>
      </c>
      <c r="AJ463" s="163">
        <f>L463-'Individ-I&amp;O Tables'!L481</f>
        <v>0</v>
      </c>
      <c r="AK463" s="163">
        <f>M463-'Individ-I&amp;O Tables'!M481</f>
        <v>0</v>
      </c>
      <c r="AL463" s="163">
        <f>N463-'Individ-I&amp;O Tables'!N481</f>
        <v>0</v>
      </c>
      <c r="AM463" s="307">
        <f>O463-'Individ-I&amp;O Tables'!P481</f>
        <v>0</v>
      </c>
      <c r="AN463" s="163">
        <f>P463-'Individ-I&amp;O Tables'!Q481</f>
        <v>0</v>
      </c>
      <c r="AO463" s="163">
        <f>Q463-'Individ-I&amp;O Tables'!R481</f>
        <v>0</v>
      </c>
      <c r="AP463" s="163">
        <f>R463-'Individ-I&amp;O Tables'!S481</f>
        <v>0</v>
      </c>
      <c r="AQ463" s="163">
        <f>S463-'Individ-I&amp;O Tables'!T481</f>
        <v>0</v>
      </c>
      <c r="AR463" s="163">
        <f>T463-'Individ-I&amp;O Tables'!U481</f>
        <v>0</v>
      </c>
      <c r="AS463" s="163">
        <f>U463-'Individ-I&amp;O Tables'!V481</f>
        <v>0</v>
      </c>
      <c r="AT463" s="307">
        <f>V463-'Individ-I&amp;O Tables'!W481</f>
        <v>0</v>
      </c>
    </row>
    <row r="464" spans="1:46" s="2" customFormat="1" ht="14">
      <c r="A464" s="304">
        <v>2007</v>
      </c>
      <c r="B464" s="78">
        <f>'5.Stata-DNSP&amp;State'!Z326</f>
        <v>0.9928971529006958</v>
      </c>
      <c r="C464" s="78">
        <f>'5.Stata-DNSP&amp;State'!AA326</f>
        <v>1.0799623727798462</v>
      </c>
      <c r="D464" s="78">
        <f>'5.Stata-DNSP&amp;State'!AB326</f>
        <v>1.0193177461624146</v>
      </c>
      <c r="E464" s="78">
        <f>'5.Stata-DNSP&amp;State'!AC326</f>
        <v>1.0000094175338745</v>
      </c>
      <c r="F464" s="78">
        <f>'5.Stata-DNSP&amp;State'!AD326</f>
        <v>1.3359240293502808</v>
      </c>
      <c r="G464" s="78"/>
      <c r="H464" s="79">
        <f>'5.Stata-DNSP&amp;State'!C326</f>
        <v>0.97696030139923096</v>
      </c>
      <c r="I464" s="78">
        <f>'5.Stata-DNSP&amp;State'!AE326</f>
        <v>0.99797296524047852</v>
      </c>
      <c r="J464" s="78">
        <f>'5.Stata-DNSP&amp;State'!AF326</f>
        <v>1</v>
      </c>
      <c r="K464" s="78">
        <f>'5.Stata-DNSP&amp;State'!AG326</f>
        <v>1</v>
      </c>
      <c r="L464" s="78">
        <f>'5.Stata-DNSP&amp;State'!AH326</f>
        <v>1</v>
      </c>
      <c r="M464" s="78">
        <f>'5.Stata-DNSP&amp;State'!AI326</f>
        <v>1.000258207321167</v>
      </c>
      <c r="N464" s="78">
        <f>'5.Stata-DNSP&amp;State'!AJ326</f>
        <v>1.0371992588043213</v>
      </c>
      <c r="O464" s="79">
        <f>'5.Stata-DNSP&amp;State'!D326</f>
        <v>1.0084946155548096</v>
      </c>
      <c r="P464" s="82">
        <f t="shared" si="223"/>
        <v>0.97894465624508753</v>
      </c>
      <c r="Q464" s="78">
        <f t="shared" si="224"/>
        <v>0.97696030139923096</v>
      </c>
      <c r="R464" s="78">
        <f t="shared" si="225"/>
        <v>0.97696030139923096</v>
      </c>
      <c r="S464" s="78">
        <f t="shared" si="226"/>
        <v>0.97696030139923096</v>
      </c>
      <c r="T464" s="78">
        <f t="shared" si="227"/>
        <v>0.97670810821504672</v>
      </c>
      <c r="U464" s="78">
        <f t="shared" si="228"/>
        <v>0.94192151903913479</v>
      </c>
      <c r="V464" s="79">
        <f>'5.Stata-DNSP&amp;State'!I326</f>
        <v>0.96365886926651001</v>
      </c>
      <c r="Y464" s="304">
        <v>2007</v>
      </c>
      <c r="Z464" s="121">
        <f>B464-'Individ-I&amp;O Tables'!B482</f>
        <v>5.2900695823865362E-8</v>
      </c>
      <c r="AA464" s="121">
        <f>C464-'Individ-I&amp;O Tables'!C482</f>
        <v>3.727798461028442E-7</v>
      </c>
      <c r="AB464" s="121">
        <f>D464-'Individ-I&amp;O Tables'!D482</f>
        <v>-2.5383758539554435E-7</v>
      </c>
      <c r="AC464" s="121">
        <f>E464-'Individ-I&amp;O Tables'!E482</f>
        <v>4.1753387458598468E-7</v>
      </c>
      <c r="AD464" s="121">
        <f>F464-'Individ-I&amp;O Tables'!F482</f>
        <v>2.9350280872364465E-8</v>
      </c>
      <c r="AE464" s="121"/>
      <c r="AF464" s="121">
        <f>H464-'Individ-I&amp;O Tables'!H482</f>
        <v>-1.9860076905242607E-7</v>
      </c>
      <c r="AG464" s="308">
        <f>I464-'Individ-I&amp;O Tables'!I482</f>
        <v>-3.4759521483351818E-8</v>
      </c>
      <c r="AH464" s="121">
        <f>J464-'Individ-I&amp;O Tables'!J482</f>
        <v>0</v>
      </c>
      <c r="AI464" s="121">
        <f>K464-'Individ-I&amp;O Tables'!K482</f>
        <v>0</v>
      </c>
      <c r="AJ464" s="121">
        <f>L464-'Individ-I&amp;O Tables'!L482</f>
        <v>0</v>
      </c>
      <c r="AK464" s="121">
        <f>M464-'Individ-I&amp;O Tables'!M482</f>
        <v>2.0732116690069802E-7</v>
      </c>
      <c r="AL464" s="121">
        <f>N464-'Individ-I&amp;O Tables'!N482</f>
        <v>2.5880432130698239E-7</v>
      </c>
      <c r="AM464" s="309">
        <f>O464-'Individ-I&amp;O Tables'!P482</f>
        <v>-3.8444519034896985E-7</v>
      </c>
      <c r="AN464" s="121">
        <f>P464-'Individ-I&amp;O Tables'!Q482</f>
        <v>-1.4375491241835903E-7</v>
      </c>
      <c r="AO464" s="121">
        <f>Q464-'Individ-I&amp;O Tables'!R482</f>
        <v>-1.9860076905242607E-7</v>
      </c>
      <c r="AP464" s="121">
        <f>R464-'Individ-I&amp;O Tables'!S482</f>
        <v>-1.9860076905242607E-7</v>
      </c>
      <c r="AQ464" s="121">
        <f>S464-'Individ-I&amp;O Tables'!T482</f>
        <v>-1.9860076905242607E-7</v>
      </c>
      <c r="AR464" s="121">
        <f>T464-'Individ-I&amp;O Tables'!U482</f>
        <v>-9.1784953304419048E-8</v>
      </c>
      <c r="AS464" s="121">
        <f>U464-'Individ-I&amp;O Tables'!V482</f>
        <v>-8.0960865234125379E-8</v>
      </c>
      <c r="AT464" s="309">
        <f>V464-'Individ-I&amp;O Tables'!W482</f>
        <v>-3.0733489975176553E-8</v>
      </c>
    </row>
    <row r="465" spans="1:46" s="2" customFormat="1" ht="14">
      <c r="A465" s="304">
        <v>2008</v>
      </c>
      <c r="B465" s="78">
        <f>'5.Stata-DNSP&amp;State'!Z327</f>
        <v>0.9982866644859314</v>
      </c>
      <c r="C465" s="78">
        <f>'5.Stata-DNSP&amp;State'!AA327</f>
        <v>1.0856068134307861</v>
      </c>
      <c r="D465" s="78">
        <f>'5.Stata-DNSP&amp;State'!AB327</f>
        <v>1.0390266180038452</v>
      </c>
      <c r="E465" s="78">
        <f>'5.Stata-DNSP&amp;State'!AC327</f>
        <v>1.0000094175338745</v>
      </c>
      <c r="F465" s="78">
        <f>'5.Stata-DNSP&amp;State'!AD327</f>
        <v>1.3774973154067993</v>
      </c>
      <c r="G465" s="78"/>
      <c r="H465" s="79">
        <f>'5.Stata-DNSP&amp;State'!C327</f>
        <v>0.97858542203903198</v>
      </c>
      <c r="I465" s="78">
        <f>'5.Stata-DNSP&amp;State'!AE327</f>
        <v>1.0078485012054443</v>
      </c>
      <c r="J465" s="78">
        <f>'5.Stata-DNSP&amp;State'!AF327</f>
        <v>1</v>
      </c>
      <c r="K465" s="78">
        <f>'5.Stata-DNSP&amp;State'!AG327</f>
        <v>1</v>
      </c>
      <c r="L465" s="78">
        <f>'5.Stata-DNSP&amp;State'!AH327</f>
        <v>1</v>
      </c>
      <c r="M465" s="78">
        <f>'5.Stata-DNSP&amp;State'!AI327</f>
        <v>1.000258207321167</v>
      </c>
      <c r="N465" s="78">
        <f>'5.Stata-DNSP&amp;State'!AJ327</f>
        <v>1.0877617597579956</v>
      </c>
      <c r="O465" s="79">
        <f>'5.Stata-DNSP&amp;State'!D327</f>
        <v>1.0250644683837891</v>
      </c>
      <c r="P465" s="82">
        <f t="shared" si="223"/>
        <v>0.97096480360747472</v>
      </c>
      <c r="Q465" s="78">
        <f t="shared" si="224"/>
        <v>0.97858542203903198</v>
      </c>
      <c r="R465" s="78">
        <f t="shared" si="225"/>
        <v>0.97858542203903198</v>
      </c>
      <c r="S465" s="78">
        <f t="shared" si="226"/>
        <v>0.97858542203903198</v>
      </c>
      <c r="T465" s="78">
        <f t="shared" si="227"/>
        <v>0.97833280934512123</v>
      </c>
      <c r="U465" s="78">
        <f t="shared" si="228"/>
        <v>0.8996321237260142</v>
      </c>
      <c r="V465" s="79">
        <f>'5.Stata-DNSP&amp;State'!I327</f>
        <v>0.94615209102630615</v>
      </c>
      <c r="Y465" s="304">
        <v>2008</v>
      </c>
      <c r="Z465" s="121">
        <f>B465-'Individ-I&amp;O Tables'!B483</f>
        <v>6.4485931372537664E-8</v>
      </c>
      <c r="AA465" s="121">
        <f>C465-'Individ-I&amp;O Tables'!C483</f>
        <v>-1.8656921385584724E-7</v>
      </c>
      <c r="AB465" s="121">
        <f>D465-'Individ-I&amp;O Tables'!D483</f>
        <v>-3.8199615470801973E-7</v>
      </c>
      <c r="AC465" s="121">
        <f>E465-'Individ-I&amp;O Tables'!E483</f>
        <v>4.1753387458598468E-7</v>
      </c>
      <c r="AD465" s="121">
        <f>F465-'Individ-I&amp;O Tables'!F483</f>
        <v>3.1540679934494165E-7</v>
      </c>
      <c r="AE465" s="121"/>
      <c r="AF465" s="121">
        <f>H465-'Individ-I&amp;O Tables'!H483</f>
        <v>2.2039031932763464E-8</v>
      </c>
      <c r="AG465" s="308">
        <f>I465-'Individ-I&amp;O Tables'!I483</f>
        <v>5.0120544425880098E-7</v>
      </c>
      <c r="AH465" s="121">
        <f>J465-'Individ-I&amp;O Tables'!J483</f>
        <v>0</v>
      </c>
      <c r="AI465" s="121">
        <f>K465-'Individ-I&amp;O Tables'!K483</f>
        <v>0</v>
      </c>
      <c r="AJ465" s="121">
        <f>L465-'Individ-I&amp;O Tables'!L483</f>
        <v>0</v>
      </c>
      <c r="AK465" s="121">
        <f>M465-'Individ-I&amp;O Tables'!M483</f>
        <v>2.0732116690069802E-7</v>
      </c>
      <c r="AL465" s="121">
        <f>N465-'Individ-I&amp;O Tables'!N483</f>
        <v>-2.4024200429018094E-7</v>
      </c>
      <c r="AM465" s="309">
        <f>O465-'Individ-I&amp;O Tables'!P483</f>
        <v>-5.3161621083042121E-7</v>
      </c>
      <c r="AN465" s="121">
        <f>P465-'Individ-I&amp;O Tables'!Q483</f>
        <v>3.607474763356322E-9</v>
      </c>
      <c r="AO465" s="121">
        <f>Q465-'Individ-I&amp;O Tables'!R483</f>
        <v>2.2039031932763464E-8</v>
      </c>
      <c r="AP465" s="121">
        <f>R465-'Individ-I&amp;O Tables'!S483</f>
        <v>2.2039031932763464E-8</v>
      </c>
      <c r="AQ465" s="121">
        <f>S465-'Individ-I&amp;O Tables'!T483</f>
        <v>2.2039031932763464E-8</v>
      </c>
      <c r="AR465" s="121">
        <f>T465-'Individ-I&amp;O Tables'!U483</f>
        <v>9.3451212324069388E-9</v>
      </c>
      <c r="AS465" s="121">
        <f>U465-'Individ-I&amp;O Tables'!V483</f>
        <v>2.3726014153346853E-8</v>
      </c>
      <c r="AT465" s="309">
        <f>V465-'Individ-I&amp;O Tables'!W483</f>
        <v>1.9102630610667859E-7</v>
      </c>
    </row>
    <row r="466" spans="1:46" s="2" customFormat="1" ht="14">
      <c r="A466" s="304">
        <v>2009</v>
      </c>
      <c r="B466" s="78">
        <f>'5.Stata-DNSP&amp;State'!Z328</f>
        <v>1.0308808088302612</v>
      </c>
      <c r="C466" s="78">
        <f>'5.Stata-DNSP&amp;State'!AA328</f>
        <v>1.0856068134307861</v>
      </c>
      <c r="D466" s="78">
        <f>'5.Stata-DNSP&amp;State'!AB328</f>
        <v>1.0591343641281128</v>
      </c>
      <c r="E466" s="78">
        <f>'5.Stata-DNSP&amp;State'!AC328</f>
        <v>1.0027298927307129</v>
      </c>
      <c r="F466" s="78">
        <f>'5.Stata-DNSP&amp;State'!AD328</f>
        <v>1.6127728223800659</v>
      </c>
      <c r="G466" s="78"/>
      <c r="H466" s="79">
        <f>'5.Stata-DNSP&amp;State'!C328</f>
        <v>0.95237410068511963</v>
      </c>
      <c r="I466" s="78">
        <f>'5.Stata-DNSP&amp;State'!AE328</f>
        <v>1.1260552406311035</v>
      </c>
      <c r="J466" s="78">
        <f>'5.Stata-DNSP&amp;State'!AF328</f>
        <v>1.0067024230957031</v>
      </c>
      <c r="K466" s="78">
        <f>'5.Stata-DNSP&amp;State'!AG328</f>
        <v>0.99905085563659668</v>
      </c>
      <c r="L466" s="78">
        <f>'5.Stata-DNSP&amp;State'!AH328</f>
        <v>1.4521987438201904</v>
      </c>
      <c r="M466" s="78">
        <f>'5.Stata-DNSP&amp;State'!AI328</f>
        <v>1.0030043125152588</v>
      </c>
      <c r="N466" s="78">
        <f>'5.Stata-DNSP&amp;State'!AJ328</f>
        <v>1.1326371431350708</v>
      </c>
      <c r="O466" s="79">
        <f>'5.Stata-DNSP&amp;State'!D328</f>
        <v>1.0804126262664795</v>
      </c>
      <c r="P466" s="82">
        <f t="shared" si="223"/>
        <v>0.84576143897821265</v>
      </c>
      <c r="Q466" s="78">
        <f t="shared" si="224"/>
        <v>0.9460333846783453</v>
      </c>
      <c r="R466" s="78">
        <f t="shared" si="225"/>
        <v>0.95327889997978676</v>
      </c>
      <c r="S466" s="78">
        <f t="shared" si="226"/>
        <v>0.65581526270968971</v>
      </c>
      <c r="T466" s="78">
        <f t="shared" si="227"/>
        <v>0.94952144153481</v>
      </c>
      <c r="U466" s="78">
        <f t="shared" si="228"/>
        <v>0.84084660869323602</v>
      </c>
      <c r="V466" s="79">
        <f>'5.Stata-DNSP&amp;State'!I328</f>
        <v>0.9026329517364502</v>
      </c>
      <c r="Y466" s="304">
        <v>2009</v>
      </c>
      <c r="Z466" s="121">
        <f>B466-'Individ-I&amp;O Tables'!B484</f>
        <v>-1.9116973870580978E-7</v>
      </c>
      <c r="AA466" s="121">
        <f>C466-'Individ-I&amp;O Tables'!C484</f>
        <v>-1.8656921385584724E-7</v>
      </c>
      <c r="AB466" s="121">
        <f>D466-'Individ-I&amp;O Tables'!D484</f>
        <v>3.6412811277308776E-7</v>
      </c>
      <c r="AC466" s="121">
        <f>E466-'Individ-I&amp;O Tables'!E484</f>
        <v>-1.0726928700854899E-7</v>
      </c>
      <c r="AD466" s="121">
        <f>F466-'Individ-I&amp;O Tables'!F484</f>
        <v>-1.7761993409415311E-7</v>
      </c>
      <c r="AE466" s="121"/>
      <c r="AF466" s="121">
        <f>H466-'Individ-I&amp;O Tables'!H484</f>
        <v>2.0068511963344804E-7</v>
      </c>
      <c r="AG466" s="308">
        <f>I466-'Individ-I&amp;O Tables'!I484</f>
        <v>2.4063110348748751E-7</v>
      </c>
      <c r="AH466" s="121">
        <f>J466-'Individ-I&amp;O Tables'!J484</f>
        <v>4.2309570313925349E-7</v>
      </c>
      <c r="AI466" s="121">
        <f>K466-'Individ-I&amp;O Tables'!K484</f>
        <v>5.5636596663077853E-8</v>
      </c>
      <c r="AJ466" s="121">
        <f>L466-'Individ-I&amp;O Tables'!L484</f>
        <v>-2.5617980958791975E-7</v>
      </c>
      <c r="AK466" s="121">
        <f>M466-'Individ-I&amp;O Tables'!M484</f>
        <v>3.1251525878239761E-7</v>
      </c>
      <c r="AL466" s="121">
        <f>N466-'Individ-I&amp;O Tables'!N484</f>
        <v>1.4313507090690791E-7</v>
      </c>
      <c r="AM466" s="309">
        <f>O466-'Individ-I&amp;O Tables'!P484</f>
        <v>-3.7373352057556986E-7</v>
      </c>
      <c r="AN466" s="121">
        <f>P466-'Individ-I&amp;O Tables'!Q484</f>
        <v>2.3897821266327668E-7</v>
      </c>
      <c r="AO466" s="121">
        <f>Q466-'Individ-I&amp;O Tables'!R484</f>
        <v>2.8467834534140479E-7</v>
      </c>
      <c r="AP466" s="121">
        <f>R466-'Individ-I&amp;O Tables'!S484</f>
        <v>1.9997978673025329E-7</v>
      </c>
      <c r="AQ466" s="121">
        <f>S466-'Individ-I&amp;O Tables'!T484</f>
        <v>1.6270968972165178E-7</v>
      </c>
      <c r="AR466" s="121">
        <f>T466-'Individ-I&amp;O Tables'!U484</f>
        <v>2.4153481004152155E-7</v>
      </c>
      <c r="AS466" s="121">
        <f>U466-'Individ-I&amp;O Tables'!V484</f>
        <v>2.0869323602568102E-7</v>
      </c>
      <c r="AT466" s="309">
        <f>V466-'Individ-I&amp;O Tables'!W484</f>
        <v>-1.4826354977071077E-7</v>
      </c>
    </row>
    <row r="467" spans="1:46" s="2" customFormat="1" ht="14">
      <c r="A467" s="304">
        <v>2010</v>
      </c>
      <c r="B467" s="78">
        <f>'5.Stata-DNSP&amp;State'!Z329</f>
        <v>1.0217041969299316</v>
      </c>
      <c r="C467" s="78">
        <f>'5.Stata-DNSP&amp;State'!AA329</f>
        <v>1.0856068134307861</v>
      </c>
      <c r="D467" s="78">
        <f>'5.Stata-DNSP&amp;State'!AB329</f>
        <v>1.0796492099761963</v>
      </c>
      <c r="E467" s="78">
        <f>'5.Stata-DNSP&amp;State'!AC329</f>
        <v>1.01988685131073</v>
      </c>
      <c r="F467" s="78">
        <f>'5.Stata-DNSP&amp;State'!AD329</f>
        <v>1.6767280101776123</v>
      </c>
      <c r="G467" s="78"/>
      <c r="H467" s="79">
        <f>'5.Stata-DNSP&amp;State'!C329</f>
        <v>0.95830237865447998</v>
      </c>
      <c r="I467" s="78">
        <f>'5.Stata-DNSP&amp;State'!AE329</f>
        <v>1.333401083946228</v>
      </c>
      <c r="J467" s="78">
        <f>'5.Stata-DNSP&amp;State'!AF329</f>
        <v>1.0067024230957031</v>
      </c>
      <c r="K467" s="78">
        <f>'5.Stata-DNSP&amp;State'!AG329</f>
        <v>1.0184503793716431</v>
      </c>
      <c r="L467" s="78">
        <f>'5.Stata-DNSP&amp;State'!AH329</f>
        <v>1.4589219093322754</v>
      </c>
      <c r="M467" s="78">
        <f>'5.Stata-DNSP&amp;State'!AI329</f>
        <v>1.044023871421814</v>
      </c>
      <c r="N467" s="78">
        <f>'5.Stata-DNSP&amp;State'!AJ329</f>
        <v>1.1817078590393066</v>
      </c>
      <c r="O467" s="79">
        <f>'5.Stata-DNSP&amp;State'!D329</f>
        <v>1.1713767051696777</v>
      </c>
      <c r="P467" s="82">
        <f t="shared" si="223"/>
        <v>0.71869026521139789</v>
      </c>
      <c r="Q467" s="78">
        <f t="shared" si="224"/>
        <v>0.95192219336038897</v>
      </c>
      <c r="R467" s="78">
        <f t="shared" si="225"/>
        <v>0.94094164827718674</v>
      </c>
      <c r="S467" s="78">
        <f t="shared" si="226"/>
        <v>0.65685652708655207</v>
      </c>
      <c r="T467" s="78">
        <f t="shared" si="227"/>
        <v>0.91789316785391761</v>
      </c>
      <c r="U467" s="78">
        <f t="shared" si="228"/>
        <v>0.81094694540963053</v>
      </c>
      <c r="V467" s="79">
        <f>'5.Stata-DNSP&amp;State'!I329</f>
        <v>0.88024389743804932</v>
      </c>
      <c r="Y467" s="304">
        <v>2010</v>
      </c>
      <c r="Z467" s="121">
        <f>B467-'Individ-I&amp;O Tables'!B485</f>
        <v>1.9692993169506678E-7</v>
      </c>
      <c r="AA467" s="121">
        <f>C467-'Individ-I&amp;O Tables'!C485</f>
        <v>-1.8656921385584724E-7</v>
      </c>
      <c r="AB467" s="121">
        <f>D467-'Individ-I&amp;O Tables'!D485</f>
        <v>2.0997619620821695E-7</v>
      </c>
      <c r="AC467" s="121">
        <f>E467-'Individ-I&amp;O Tables'!E485</f>
        <v>-1.486892700075515E-7</v>
      </c>
      <c r="AD467" s="121">
        <f>F467-'Individ-I&amp;O Tables'!F485</f>
        <v>1.0177612308481798E-8</v>
      </c>
      <c r="AE467" s="121"/>
      <c r="AF467" s="121">
        <f>H467-'Individ-I&amp;O Tables'!H485</f>
        <v>3.7865447999330115E-7</v>
      </c>
      <c r="AG467" s="308">
        <f>I467-'Individ-I&amp;O Tables'!I485</f>
        <v>8.3946227968922926E-8</v>
      </c>
      <c r="AH467" s="121">
        <f>J467-'Individ-I&amp;O Tables'!J485</f>
        <v>4.2309570313925349E-7</v>
      </c>
      <c r="AI467" s="121">
        <f>K467-'Individ-I&amp;O Tables'!K485</f>
        <v>3.7937164298895709E-7</v>
      </c>
      <c r="AJ467" s="121">
        <f>L467-'Individ-I&amp;O Tables'!L485</f>
        <v>-9.0667724661486204E-8</v>
      </c>
      <c r="AK467" s="121">
        <f>M467-'Individ-I&amp;O Tables'!M485</f>
        <v>-1.2857818609823823E-7</v>
      </c>
      <c r="AL467" s="121">
        <f>N467-'Individ-I&amp;O Tables'!N485</f>
        <v>-1.4096069334001982E-7</v>
      </c>
      <c r="AM467" s="309">
        <f>O467-'Individ-I&amp;O Tables'!P485</f>
        <v>-2.9483032215615879E-7</v>
      </c>
      <c r="AN467" s="121">
        <f>P467-'Individ-I&amp;O Tables'!Q485</f>
        <v>2.6521139784296821E-7</v>
      </c>
      <c r="AO467" s="121">
        <f>Q467-'Individ-I&amp;O Tables'!R485</f>
        <v>3.9336038892834324E-7</v>
      </c>
      <c r="AP467" s="121">
        <f>R467-'Individ-I&amp;O Tables'!S485</f>
        <v>4.4827718670426009E-7</v>
      </c>
      <c r="AQ467" s="121">
        <f>S467-'Individ-I&amp;O Tables'!T485</f>
        <v>2.2708655211811646E-7</v>
      </c>
      <c r="AR467" s="121">
        <f>T467-'Individ-I&amp;O Tables'!U485</f>
        <v>3.6785391765992159E-7</v>
      </c>
      <c r="AS467" s="121">
        <f>U467-'Individ-I&amp;O Tables'!V485</f>
        <v>4.4540963051176163E-7</v>
      </c>
      <c r="AT467" s="309">
        <f>V467-'Individ-I&amp;O Tables'!W485</f>
        <v>1.9743804935412612E-7</v>
      </c>
    </row>
    <row r="468" spans="1:46" s="2" customFormat="1" ht="14">
      <c r="A468" s="304">
        <v>2011</v>
      </c>
      <c r="B468" s="78">
        <f>'5.Stata-DNSP&amp;State'!Z330</f>
        <v>0.99913328886032104</v>
      </c>
      <c r="C468" s="78">
        <f>'5.Stata-DNSP&amp;State'!AA330</f>
        <v>1.0856068134307861</v>
      </c>
      <c r="D468" s="78">
        <f>'5.Stata-DNSP&amp;State'!AB330</f>
        <v>1.1005792617797852</v>
      </c>
      <c r="E468" s="78">
        <f>'5.Stata-DNSP&amp;State'!AC330</f>
        <v>1.0385291576385498</v>
      </c>
      <c r="F468" s="78">
        <f>'5.Stata-DNSP&amp;State'!AD330</f>
        <v>1.1589434146881104</v>
      </c>
      <c r="G468" s="78"/>
      <c r="H468" s="79">
        <f>'5.Stata-DNSP&amp;State'!C330</f>
        <v>1.0399155616760254</v>
      </c>
      <c r="I468" s="78">
        <f>'5.Stata-DNSP&amp;State'!AE330</f>
        <v>1.2834823131561279</v>
      </c>
      <c r="J468" s="78">
        <f>'5.Stata-DNSP&amp;State'!AF330</f>
        <v>1.0067024230957031</v>
      </c>
      <c r="K468" s="78">
        <f>'5.Stata-DNSP&amp;State'!AG330</f>
        <v>1.0284930467605591</v>
      </c>
      <c r="L468" s="78">
        <f>'5.Stata-DNSP&amp;State'!AH330</f>
        <v>1.6942318677902222</v>
      </c>
      <c r="M468" s="78">
        <f>'5.Stata-DNSP&amp;State'!AI330</f>
        <v>1.0873076915740967</v>
      </c>
      <c r="N468" s="78">
        <f>'5.Stata-DNSP&amp;State'!AJ330</f>
        <v>1.2395424842834473</v>
      </c>
      <c r="O468" s="79">
        <f>'5.Stata-DNSP&amp;State'!D330</f>
        <v>1.1760400533676147</v>
      </c>
      <c r="P468" s="82">
        <f t="shared" si="223"/>
        <v>0.81022975620040816</v>
      </c>
      <c r="Q468" s="78">
        <f t="shared" si="224"/>
        <v>1.0329920121560736</v>
      </c>
      <c r="R468" s="78">
        <f t="shared" si="225"/>
        <v>1.0111060691673548</v>
      </c>
      <c r="S468" s="78">
        <f t="shared" si="226"/>
        <v>0.61379766338144837</v>
      </c>
      <c r="T468" s="78">
        <f t="shared" si="227"/>
        <v>0.95641332231407128</v>
      </c>
      <c r="U468" s="78">
        <f t="shared" si="228"/>
        <v>0.83895112500091362</v>
      </c>
      <c r="V468" s="79">
        <f>'5.Stata-DNSP&amp;State'!I330</f>
        <v>0.92648899555206299</v>
      </c>
      <c r="Y468" s="304">
        <v>2011</v>
      </c>
      <c r="Z468" s="121">
        <f>B468-'Individ-I&amp;O Tables'!B486</f>
        <v>8.8860320990313824E-8</v>
      </c>
      <c r="AA468" s="121">
        <f>C468-'Individ-I&amp;O Tables'!C486</f>
        <v>-1.8656921385584724E-7</v>
      </c>
      <c r="AB468" s="121">
        <f>D468-'Individ-I&amp;O Tables'!D486</f>
        <v>2.6177978518227007E-7</v>
      </c>
      <c r="AC468" s="121">
        <f>E468-'Individ-I&amp;O Tables'!E486</f>
        <v>1.5763854976924563E-7</v>
      </c>
      <c r="AD468" s="121">
        <f>F468-'Individ-I&amp;O Tables'!F486</f>
        <v>4.1468811029510277E-7</v>
      </c>
      <c r="AE468" s="121"/>
      <c r="AF468" s="121">
        <f>H468-'Individ-I&amp;O Tables'!H486</f>
        <v>5.61676025467861E-7</v>
      </c>
      <c r="AG468" s="308">
        <f>I468-'Individ-I&amp;O Tables'!I486</f>
        <v>3.1315612791793512E-7</v>
      </c>
      <c r="AH468" s="121">
        <f>J468-'Individ-I&amp;O Tables'!J486</f>
        <v>4.2309570313925349E-7</v>
      </c>
      <c r="AI468" s="121">
        <f>K468-'Individ-I&amp;O Tables'!K486</f>
        <v>4.676055898045206E-8</v>
      </c>
      <c r="AJ468" s="121">
        <f>L468-'Individ-I&amp;O Tables'!L486</f>
        <v>-1.3220977779226928E-7</v>
      </c>
      <c r="AK468" s="121">
        <f>M468-'Individ-I&amp;O Tables'!M486</f>
        <v>-3.0842590326152219E-7</v>
      </c>
      <c r="AL468" s="121">
        <f>N468-'Individ-I&amp;O Tables'!N486</f>
        <v>-5.1571655279580852E-7</v>
      </c>
      <c r="AM468" s="309">
        <f>O468-'Individ-I&amp;O Tables'!P486</f>
        <v>5.3367614771815397E-8</v>
      </c>
      <c r="AN468" s="121">
        <f>P468-'Individ-I&amp;O Tables'!Q486</f>
        <v>5.6200408105055999E-8</v>
      </c>
      <c r="AO468" s="121">
        <f>Q468-'Individ-I&amp;O Tables'!R486</f>
        <v>1.2156073703195602E-8</v>
      </c>
      <c r="AP468" s="121">
        <f>R468-'Individ-I&amp;O Tables'!S486</f>
        <v>6.9167354732613262E-8</v>
      </c>
      <c r="AQ468" s="121">
        <f>S468-'Individ-I&amp;O Tables'!T486</f>
        <v>6.3381448311972122E-8</v>
      </c>
      <c r="AR468" s="121">
        <f>T468-'Individ-I&amp;O Tables'!U486</f>
        <v>2.2314071257412138E-8</v>
      </c>
      <c r="AS468" s="121">
        <f>U468-'Individ-I&amp;O Tables'!V486</f>
        <v>1.2500091361999921E-7</v>
      </c>
      <c r="AT468" s="309">
        <f>V468-'Individ-I&amp;O Tables'!W486</f>
        <v>-3.0444793697181893E-7</v>
      </c>
    </row>
    <row r="469" spans="1:46" s="2" customFormat="1" ht="14">
      <c r="A469" s="304">
        <v>2012</v>
      </c>
      <c r="B469" s="78">
        <f>'5.Stata-DNSP&amp;State'!Z331</f>
        <v>0.97062551975250244</v>
      </c>
      <c r="C469" s="78">
        <f>'5.Stata-DNSP&amp;State'!AA331</f>
        <v>1.0856068134307861</v>
      </c>
      <c r="D469" s="78">
        <f>'5.Stata-DNSP&amp;State'!AB331</f>
        <v>1.1107132434844971</v>
      </c>
      <c r="E469" s="78">
        <f>'5.Stata-DNSP&amp;State'!AC331</f>
        <v>1.0477229356765747</v>
      </c>
      <c r="F469" s="78">
        <f>'5.Stata-DNSP&amp;State'!AD331</f>
        <v>1.3463191986083984</v>
      </c>
      <c r="G469" s="78"/>
      <c r="H469" s="79">
        <f>'5.Stata-DNSP&amp;State'!C331</f>
        <v>1.0170402526855469</v>
      </c>
      <c r="I469" s="78">
        <f>'5.Stata-DNSP&amp;State'!AE331</f>
        <v>1.4002898931503296</v>
      </c>
      <c r="J469" s="78">
        <f>'5.Stata-DNSP&amp;State'!AF331</f>
        <v>1.0067024230957031</v>
      </c>
      <c r="K469" s="78">
        <f>'5.Stata-DNSP&amp;State'!AG331</f>
        <v>1.0354766845703125</v>
      </c>
      <c r="L469" s="78">
        <f>'5.Stata-DNSP&amp;State'!AH331</f>
        <v>1.7412939071655273</v>
      </c>
      <c r="M469" s="78">
        <f>'5.Stata-DNSP&amp;State'!AI331</f>
        <v>1.101740837097168</v>
      </c>
      <c r="N469" s="78">
        <f>'5.Stata-DNSP&amp;State'!AJ331</f>
        <v>1.2733231782913208</v>
      </c>
      <c r="O469" s="79">
        <f>'5.Stata-DNSP&amp;State'!D331</f>
        <v>1.2281500101089478</v>
      </c>
      <c r="P469" s="82">
        <f t="shared" si="223"/>
        <v>0.72630692948689413</v>
      </c>
      <c r="Q469" s="78">
        <f t="shared" si="224"/>
        <v>1.0102690023910481</v>
      </c>
      <c r="R469" s="78">
        <f t="shared" si="225"/>
        <v>0.9821952225873477</v>
      </c>
      <c r="S469" s="78">
        <f t="shared" si="226"/>
        <v>0.58407156224481471</v>
      </c>
      <c r="T469" s="78">
        <f t="shared" si="227"/>
        <v>0.92312113560682063</v>
      </c>
      <c r="U469" s="78">
        <f t="shared" si="228"/>
        <v>0.79872908152847621</v>
      </c>
      <c r="V469" s="79">
        <f>'5.Stata-DNSP&amp;State'!I331</f>
        <v>0.89199936389923096</v>
      </c>
      <c r="Y469" s="304">
        <v>2012</v>
      </c>
      <c r="Z469" s="121">
        <f>B469-'Individ-I&amp;O Tables'!B487</f>
        <v>1.9752502411485295E-8</v>
      </c>
      <c r="AA469" s="121">
        <f>C469-'Individ-I&amp;O Tables'!C487</f>
        <v>-1.8656921385584724E-7</v>
      </c>
      <c r="AB469" s="121">
        <f>D469-'Individ-I&amp;O Tables'!D487</f>
        <v>2.4348449700895003E-7</v>
      </c>
      <c r="AC469" s="121">
        <f>E469-'Individ-I&amp;O Tables'!E487</f>
        <v>-6.4323425252865718E-8</v>
      </c>
      <c r="AD469" s="121">
        <f>F469-'Individ-I&amp;O Tables'!F487</f>
        <v>1.98608398394029E-7</v>
      </c>
      <c r="AE469" s="121"/>
      <c r="AF469" s="121">
        <f>H469-'Individ-I&amp;O Tables'!H487</f>
        <v>2.5268554693091971E-7</v>
      </c>
      <c r="AG469" s="308">
        <f>I469-'Individ-I&amp;O Tables'!I487</f>
        <v>-1.0684967044483074E-7</v>
      </c>
      <c r="AH469" s="121">
        <f>J469-'Individ-I&amp;O Tables'!J487</f>
        <v>4.2309570313925349E-7</v>
      </c>
      <c r="AI469" s="121">
        <f>K469-'Individ-I&amp;O Tables'!K487</f>
        <v>-3.1542968748077271E-7</v>
      </c>
      <c r="AJ469" s="121">
        <f>L469-'Individ-I&amp;O Tables'!L487</f>
        <v>-9.2834472553704472E-8</v>
      </c>
      <c r="AK469" s="121">
        <f>M469-'Individ-I&amp;O Tables'!M487</f>
        <v>-1.6290283211262135E-7</v>
      </c>
      <c r="AL469" s="121">
        <f>N469-'Individ-I&amp;O Tables'!N487</f>
        <v>1.7829132081814691E-7</v>
      </c>
      <c r="AM469" s="309">
        <f>O469-'Individ-I&amp;O Tables'!P487</f>
        <v>1.0108947678943991E-8</v>
      </c>
      <c r="AN469" s="121">
        <f>P469-'Individ-I&amp;O Tables'!Q487</f>
        <v>2.9486894148611498E-8</v>
      </c>
      <c r="AO469" s="121">
        <f>Q469-'Individ-I&amp;O Tables'!R487</f>
        <v>2.3910480262401279E-9</v>
      </c>
      <c r="AP469" s="121">
        <f>R469-'Individ-I&amp;O Tables'!S487</f>
        <v>1.2258734771730673E-7</v>
      </c>
      <c r="AQ469" s="121">
        <f>S469-'Individ-I&amp;O Tables'!T487</f>
        <v>6.224481474692567E-8</v>
      </c>
      <c r="AR469" s="121">
        <f>T469-'Individ-I&amp;O Tables'!U487</f>
        <v>-6.4393179344257589E-8</v>
      </c>
      <c r="AS469" s="121">
        <f>U469-'Individ-I&amp;O Tables'!V487</f>
        <v>1.8152847625074742E-7</v>
      </c>
      <c r="AT469" s="309">
        <f>V469-'Individ-I&amp;O Tables'!W487</f>
        <v>-3.3610076899392993E-7</v>
      </c>
    </row>
    <row r="470" spans="1:46" s="2" customFormat="1" ht="14">
      <c r="A470" s="304">
        <v>2013</v>
      </c>
      <c r="B470" s="78">
        <f>'5.Stata-DNSP&amp;State'!Z332</f>
        <v>0.95481586456298828</v>
      </c>
      <c r="C470" s="78">
        <f>'5.Stata-DNSP&amp;State'!AA332</f>
        <v>1.0856068134307861</v>
      </c>
      <c r="D470" s="78">
        <f>'5.Stata-DNSP&amp;State'!AB332</f>
        <v>1.1166020631790161</v>
      </c>
      <c r="E470" s="78">
        <f>'5.Stata-DNSP&amp;State'!AC332</f>
        <v>1.0530884265899658</v>
      </c>
      <c r="F470" s="78">
        <f>'5.Stata-DNSP&amp;State'!AD332</f>
        <v>1.1588977575302124</v>
      </c>
      <c r="G470" s="78"/>
      <c r="H470" s="79">
        <f>'5.Stata-DNSP&amp;State'!C332</f>
        <v>1.0432707071304321</v>
      </c>
      <c r="I470" s="78">
        <f>'5.Stata-DNSP&amp;State'!AE332</f>
        <v>1.1363048553466797</v>
      </c>
      <c r="J470" s="78">
        <f>'5.Stata-DNSP&amp;State'!AF332</f>
        <v>1.0067024230957031</v>
      </c>
      <c r="K470" s="78">
        <f>'5.Stata-DNSP&amp;State'!AG332</f>
        <v>1.038967490196228</v>
      </c>
      <c r="L470" s="78">
        <f>'5.Stata-DNSP&amp;State'!AH332</f>
        <v>1.7345707416534424</v>
      </c>
      <c r="M470" s="78">
        <f>'5.Stata-DNSP&amp;State'!AI332</f>
        <v>1.1088533401489258</v>
      </c>
      <c r="N470" s="78">
        <f>'5.Stata-DNSP&amp;State'!AJ332</f>
        <v>1.2833611965179443</v>
      </c>
      <c r="O470" s="79">
        <f>'5.Stata-DNSP&amp;State'!D332</f>
        <v>1.143499493598938</v>
      </c>
      <c r="P470" s="82">
        <f t="shared" si="223"/>
        <v>0.91812571443438618</v>
      </c>
      <c r="Q470" s="78">
        <f t="shared" si="224"/>
        <v>1.0363248197240631</v>
      </c>
      <c r="R470" s="78">
        <f t="shared" si="225"/>
        <v>1.0041418205813075</v>
      </c>
      <c r="S470" s="78">
        <f t="shared" si="226"/>
        <v>0.60145757222674967</v>
      </c>
      <c r="T470" s="78">
        <f t="shared" si="227"/>
        <v>0.94085544891835249</v>
      </c>
      <c r="U470" s="78">
        <f t="shared" si="228"/>
        <v>0.81292056356469777</v>
      </c>
      <c r="V470" s="79">
        <f>'5.Stata-DNSP&amp;State'!I332</f>
        <v>0.91007661819458008</v>
      </c>
      <c r="Y470" s="304">
        <v>2013</v>
      </c>
      <c r="Z470" s="121">
        <f>B470-'Individ-I&amp;O Tables'!B488</f>
        <v>1.6456298823630533E-7</v>
      </c>
      <c r="AA470" s="121">
        <f>C470-'Individ-I&amp;O Tables'!C488</f>
        <v>-1.8656921385584724E-7</v>
      </c>
      <c r="AB470" s="121">
        <f>D470-'Individ-I&amp;O Tables'!D488</f>
        <v>6.3179016018821699E-8</v>
      </c>
      <c r="AC470" s="121">
        <f>E470-'Individ-I&amp;O Tables'!E488</f>
        <v>4.2658996579625352E-7</v>
      </c>
      <c r="AD470" s="121">
        <f>F470-'Individ-I&amp;O Tables'!F488</f>
        <v>-2.424697875813564E-7</v>
      </c>
      <c r="AE470" s="121"/>
      <c r="AF470" s="121">
        <f>H470-'Individ-I&amp;O Tables'!H488</f>
        <v>-2.9286956793050933E-7</v>
      </c>
      <c r="AG470" s="308">
        <f>I470-'Individ-I&amp;O Tables'!I488</f>
        <v>-1.4465332021096344E-7</v>
      </c>
      <c r="AH470" s="121">
        <f>J470-'Individ-I&amp;O Tables'!J488</f>
        <v>4.2309570313925349E-7</v>
      </c>
      <c r="AI470" s="121">
        <f>K470-'Individ-I&amp;O Tables'!K488</f>
        <v>-5.0980377186427006E-7</v>
      </c>
      <c r="AJ470" s="121">
        <f>L470-'Individ-I&amp;O Tables'!L488</f>
        <v>-2.5834655770218262E-7</v>
      </c>
      <c r="AK470" s="121">
        <f>M470-'Individ-I&amp;O Tables'!M488</f>
        <v>3.4014892569267374E-7</v>
      </c>
      <c r="AL470" s="121">
        <f>N470-'Individ-I&amp;O Tables'!N488</f>
        <v>1.9651794436192915E-7</v>
      </c>
      <c r="AM470" s="309">
        <f>O470-'Individ-I&amp;O Tables'!P488</f>
        <v>4.9359893794509446E-7</v>
      </c>
      <c r="AN470" s="121">
        <f>P470-'Individ-I&amp;O Tables'!Q488</f>
        <v>1.4434386130801613E-8</v>
      </c>
      <c r="AO470" s="121">
        <f>Q470-'Individ-I&amp;O Tables'!R488</f>
        <v>-1.8027593684522003E-7</v>
      </c>
      <c r="AP470" s="121">
        <f>R470-'Individ-I&amp;O Tables'!S488</f>
        <v>-1.7941869256965504E-7</v>
      </c>
      <c r="AQ470" s="121">
        <f>S470-'Individ-I&amp;O Tables'!T488</f>
        <v>-2.7773250366180946E-8</v>
      </c>
      <c r="AR470" s="121">
        <f>T470-'Individ-I&amp;O Tables'!U488</f>
        <v>-1.5108164752586362E-7</v>
      </c>
      <c r="AS470" s="121">
        <f>U470-'Individ-I&amp;O Tables'!V488</f>
        <v>6.3564697727613861E-8</v>
      </c>
      <c r="AT470" s="309">
        <f>V470-'Individ-I&amp;O Tables'!W488</f>
        <v>-4.8180541989406578E-7</v>
      </c>
    </row>
    <row r="471" spans="1:46" s="2" customFormat="1" ht="14">
      <c r="A471" s="304">
        <v>2014</v>
      </c>
      <c r="B471" s="78">
        <f>'5.Stata-DNSP&amp;State'!Z333</f>
        <v>0.92426413297653198</v>
      </c>
      <c r="C471" s="78">
        <f>'5.Stata-DNSP&amp;State'!AA333</f>
        <v>1.0856068134307861</v>
      </c>
      <c r="D471" s="78">
        <f>'5.Stata-DNSP&amp;State'!AB333</f>
        <v>1.1201210021972656</v>
      </c>
      <c r="E471" s="78">
        <f>'5.Stata-DNSP&amp;State'!AC333</f>
        <v>1.0606321096420288</v>
      </c>
      <c r="F471" s="78">
        <f>'5.Stata-DNSP&amp;State'!AD333</f>
        <v>1.5685259103775024</v>
      </c>
      <c r="G471" s="78"/>
      <c r="H471" s="79">
        <f>'5.Stata-DNSP&amp;State'!C333</f>
        <v>0.99261182546615601</v>
      </c>
      <c r="I471" s="78">
        <f>'5.Stata-DNSP&amp;State'!AE333</f>
        <v>1.1593043804168701</v>
      </c>
      <c r="J471" s="78">
        <f>'5.Stata-DNSP&amp;State'!AF333</f>
        <v>1.0063532590866089</v>
      </c>
      <c r="K471" s="78">
        <f>'5.Stata-DNSP&amp;State'!AG333</f>
        <v>1.0445302724838257</v>
      </c>
      <c r="L471" s="78">
        <f>'5.Stata-DNSP&amp;State'!AH333</f>
        <v>1.9118329286575317</v>
      </c>
      <c r="M471" s="78">
        <f>'5.Stata-DNSP&amp;State'!AI333</f>
        <v>1.1344007253646851</v>
      </c>
      <c r="N471" s="78">
        <f>'5.Stata-DNSP&amp;State'!AJ333</f>
        <v>1.3106975555419922</v>
      </c>
      <c r="O471" s="79">
        <f>'5.Stata-DNSP&amp;State'!D333</f>
        <v>1.1622766256332397</v>
      </c>
      <c r="P471" s="82">
        <f t="shared" si="223"/>
        <v>0.85621329672646129</v>
      </c>
      <c r="Q471" s="78">
        <f t="shared" si="224"/>
        <v>0.98634531811133108</v>
      </c>
      <c r="R471" s="78">
        <f t="shared" si="225"/>
        <v>0.95029493315286018</v>
      </c>
      <c r="S471" s="78">
        <f t="shared" si="226"/>
        <v>0.51919381164919953</v>
      </c>
      <c r="T471" s="78">
        <f t="shared" si="227"/>
        <v>0.87500986491969401</v>
      </c>
      <c r="U471" s="78">
        <f t="shared" si="228"/>
        <v>0.7573156913806075</v>
      </c>
      <c r="V471" s="79">
        <f>'5.Stata-DNSP&amp;State'!I333</f>
        <v>0.85288739204406738</v>
      </c>
      <c r="Y471" s="304">
        <v>2014</v>
      </c>
      <c r="Z471" s="121">
        <f>B471-'Individ-I&amp;O Tables'!B489</f>
        <v>3.2976531949557852E-8</v>
      </c>
      <c r="AA471" s="121">
        <f>C471-'Individ-I&amp;O Tables'!C489</f>
        <v>-1.8656921385584724E-7</v>
      </c>
      <c r="AB471" s="121">
        <f>D471-'Individ-I&amp;O Tables'!D489</f>
        <v>2.1972657027191644E-9</v>
      </c>
      <c r="AC471" s="121">
        <f>E471-'Individ-I&amp;O Tables'!E489</f>
        <v>1.0964202878938067E-7</v>
      </c>
      <c r="AD471" s="121">
        <f>F471-'Individ-I&amp;O Tables'!F489</f>
        <v>-8.9622497645436283E-8</v>
      </c>
      <c r="AE471" s="121"/>
      <c r="AF471" s="121">
        <f>H471-'Individ-I&amp;O Tables'!H489</f>
        <v>3.2546615602591089E-7</v>
      </c>
      <c r="AG471" s="308">
        <f>I471-'Individ-I&amp;O Tables'!I489</f>
        <v>3.8041687022705162E-7</v>
      </c>
      <c r="AH471" s="121">
        <f>J471-'Individ-I&amp;O Tables'!J489</f>
        <v>2.5908660883366963E-7</v>
      </c>
      <c r="AI471" s="121">
        <f>K471-'Individ-I&amp;O Tables'!K489</f>
        <v>2.7248382572508945E-7</v>
      </c>
      <c r="AJ471" s="121">
        <f>L471-'Individ-I&amp;O Tables'!L489</f>
        <v>-7.1342468155322081E-8</v>
      </c>
      <c r="AK471" s="121">
        <f>M471-'Individ-I&amp;O Tables'!M489</f>
        <v>-2.7463531493410187E-7</v>
      </c>
      <c r="AL471" s="121">
        <f>N471-'Individ-I&amp;O Tables'!N489</f>
        <v>-4.4445800773118549E-7</v>
      </c>
      <c r="AM471" s="309">
        <f>O471-'Individ-I&amp;O Tables'!P489</f>
        <v>-3.7436676025848215E-7</v>
      </c>
      <c r="AN471" s="121">
        <f>P471-'Individ-I&amp;O Tables'!Q489</f>
        <v>2.9672646129075275E-7</v>
      </c>
      <c r="AO471" s="121">
        <f>Q471-'Individ-I&amp;O Tables'!R489</f>
        <v>4.1811133111302468E-7</v>
      </c>
      <c r="AP471" s="121">
        <f>R471-'Individ-I&amp;O Tables'!S489</f>
        <v>3.3315286018797963E-7</v>
      </c>
      <c r="AQ471" s="121">
        <f>S471-'Individ-I&amp;O Tables'!T489</f>
        <v>2.1164919949967498E-7</v>
      </c>
      <c r="AR471" s="121">
        <f>T471-'Individ-I&amp;O Tables'!U489</f>
        <v>1.649196940123332E-7</v>
      </c>
      <c r="AS471" s="121">
        <f>U471-'Individ-I&amp;O Tables'!V489</f>
        <v>2.9138060753108874E-7</v>
      </c>
      <c r="AT471" s="309">
        <f>V471-'Individ-I&amp;O Tables'!W489</f>
        <v>1.9204406742634461E-7</v>
      </c>
    </row>
    <row r="472" spans="1:46" s="2" customFormat="1" ht="14">
      <c r="A472" s="304">
        <v>2015</v>
      </c>
      <c r="B472" s="78">
        <f>'5.Stata-DNSP&amp;State'!Z334</f>
        <v>0.94089359045028687</v>
      </c>
      <c r="C472" s="78">
        <f>'5.Stata-DNSP&amp;State'!AA334</f>
        <v>1.0856068134307861</v>
      </c>
      <c r="D472" s="78">
        <f>'5.Stata-DNSP&amp;State'!AB334</f>
        <v>1.1293333768844604</v>
      </c>
      <c r="E472" s="78">
        <f>'5.Stata-DNSP&amp;State'!AC334</f>
        <v>1.0669189691543579</v>
      </c>
      <c r="F472" s="78">
        <f>'5.Stata-DNSP&amp;State'!AD334</f>
        <v>1.2085407972335815</v>
      </c>
      <c r="G472" s="78"/>
      <c r="H472" s="79">
        <f>'5.Stata-DNSP&amp;State'!C334</f>
        <v>1.0435432195663452</v>
      </c>
      <c r="I472" s="78">
        <f>'5.Stata-DNSP&amp;State'!AE334</f>
        <v>0.98113542795181274</v>
      </c>
      <c r="J472" s="78">
        <f>'5.Stata-DNSP&amp;State'!AF334</f>
        <v>1.0064340829849243</v>
      </c>
      <c r="K472" s="78">
        <f>'5.Stata-DNSP&amp;State'!AG334</f>
        <v>1.0496597290039062</v>
      </c>
      <c r="L472" s="78">
        <f>'5.Stata-DNSP&amp;State'!AH334</f>
        <v>1.9178472757339478</v>
      </c>
      <c r="M472" s="78">
        <f>'5.Stata-DNSP&amp;State'!AI334</f>
        <v>1.1424468755722046</v>
      </c>
      <c r="N472" s="78">
        <f>'5.Stata-DNSP&amp;State'!AJ334</f>
        <v>1.3294700384140015</v>
      </c>
      <c r="O472" s="79">
        <f>'5.Stata-DNSP&amp;State'!D334</f>
        <v>1.1059246063232422</v>
      </c>
      <c r="P472" s="82">
        <f t="shared" si="223"/>
        <v>1.0636077241088042</v>
      </c>
      <c r="Q472" s="78">
        <f t="shared" si="224"/>
        <v>1.0368718997188182</v>
      </c>
      <c r="R472" s="78">
        <f t="shared" si="225"/>
        <v>0.99417286453071285</v>
      </c>
      <c r="S472" s="78">
        <f t="shared" si="226"/>
        <v>0.54412216904340727</v>
      </c>
      <c r="T472" s="78">
        <f t="shared" si="227"/>
        <v>0.91342822312300287</v>
      </c>
      <c r="U472" s="78">
        <f t="shared" si="228"/>
        <v>0.78493173175323738</v>
      </c>
      <c r="V472" s="79">
        <f>'5.Stata-DNSP&amp;State'!I334</f>
        <v>0.88869106769561768</v>
      </c>
      <c r="Y472" s="304">
        <v>2015</v>
      </c>
      <c r="Z472" s="121">
        <f>B472-'Individ-I&amp;O Tables'!B490</f>
        <v>9.0450286815979553E-8</v>
      </c>
      <c r="AA472" s="121">
        <f>C472-'Individ-I&amp;O Tables'!C490</f>
        <v>-1.8656921385584724E-7</v>
      </c>
      <c r="AB472" s="121">
        <f>D472-'Individ-I&amp;O Tables'!D490</f>
        <v>-6.231155396108079E-7</v>
      </c>
      <c r="AC472" s="121">
        <f>E472-'Individ-I&amp;O Tables'!E490</f>
        <v>-3.0845642040588928E-8</v>
      </c>
      <c r="AD472" s="121">
        <f>F472-'Individ-I&amp;O Tables'!F490</f>
        <v>-2.0276641854444222E-7</v>
      </c>
      <c r="AE472" s="121"/>
      <c r="AF472" s="121">
        <f>H472-'Individ-I&amp;O Tables'!H490</f>
        <v>2.1956634510544859E-7</v>
      </c>
      <c r="AG472" s="308">
        <f>I472-'Individ-I&amp;O Tables'!I490</f>
        <v>-7.2048187305107092E-8</v>
      </c>
      <c r="AH472" s="121">
        <f>J472-'Individ-I&amp;O Tables'!J490</f>
        <v>8.2984924265616655E-8</v>
      </c>
      <c r="AI472" s="121">
        <f>K472-'Individ-I&amp;O Tables'!K490</f>
        <v>-2.709960937874456E-7</v>
      </c>
      <c r="AJ472" s="121">
        <f>L472-'Individ-I&amp;O Tables'!L490</f>
        <v>2.7573394767443915E-7</v>
      </c>
      <c r="AK472" s="121">
        <f>M472-'Individ-I&amp;O Tables'!M490</f>
        <v>-1.2442779540045024E-7</v>
      </c>
      <c r="AL472" s="121">
        <f>N472-'Individ-I&amp;O Tables'!N490</f>
        <v>3.8414001535258535E-8</v>
      </c>
      <c r="AM472" s="309">
        <f>O472-'Individ-I&amp;O Tables'!P490</f>
        <v>6.0632324228038215E-7</v>
      </c>
      <c r="AN472" s="121">
        <f>P472-'Individ-I&amp;O Tables'!Q490</f>
        <v>7.2410880425088919E-7</v>
      </c>
      <c r="AO472" s="121">
        <f>Q472-'Individ-I&amp;O Tables'!R490</f>
        <v>8.9971881811479193E-7</v>
      </c>
      <c r="AP472" s="121">
        <f>R472-'Individ-I&amp;O Tables'!S490</f>
        <v>4.64530712895872E-7</v>
      </c>
      <c r="AQ472" s="121">
        <f>S472-'Individ-I&amp;O Tables'!T490</f>
        <v>2.6904340721944919E-7</v>
      </c>
      <c r="AR472" s="121">
        <f>T472-'Individ-I&amp;O Tables'!U490</f>
        <v>2.2312300285154407E-7</v>
      </c>
      <c r="AS472" s="121">
        <f>U472-'Individ-I&amp;O Tables'!V490</f>
        <v>4.3175323738431359E-7</v>
      </c>
      <c r="AT472" s="309">
        <f>V472-'Individ-I&amp;O Tables'!W490</f>
        <v>6.7695617667062891E-8</v>
      </c>
    </row>
    <row r="473" spans="1:46" s="2" customFormat="1" ht="14">
      <c r="A473" s="304">
        <v>2016</v>
      </c>
      <c r="B473" s="78">
        <f>'5.Stata-DNSP&amp;State'!Z335</f>
        <v>0.95384031534194946</v>
      </c>
      <c r="C473" s="78">
        <f>'5.Stata-DNSP&amp;State'!AA335</f>
        <v>1.0856068134307861</v>
      </c>
      <c r="D473" s="78">
        <f>'5.Stata-DNSP&amp;State'!AB335</f>
        <v>1.1383740901947021</v>
      </c>
      <c r="E473" s="78">
        <f>'5.Stata-DNSP&amp;State'!AC335</f>
        <v>1.069362998008728</v>
      </c>
      <c r="F473" s="78">
        <f>'5.Stata-DNSP&amp;State'!AD335</f>
        <v>1.2971084117889404</v>
      </c>
      <c r="G473" s="78"/>
      <c r="H473" s="79">
        <f>'5.Stata-DNSP&amp;State'!C335</f>
        <v>1.036365270614624</v>
      </c>
      <c r="I473" s="78">
        <f>'5.Stata-DNSP&amp;State'!AE335</f>
        <v>1.0525314807891846</v>
      </c>
      <c r="J473" s="78">
        <f>'5.Stata-DNSP&amp;State'!AF335</f>
        <v>1.0045323371887207</v>
      </c>
      <c r="K473" s="78">
        <f>'5.Stata-DNSP&amp;State'!AG335</f>
        <v>1.0565062761306763</v>
      </c>
      <c r="L473" s="78">
        <f>'5.Stata-DNSP&amp;State'!AH335</f>
        <v>2.0205228328704834</v>
      </c>
      <c r="M473" s="78">
        <f>'5.Stata-DNSP&amp;State'!AI335</f>
        <v>1.1508076190948486</v>
      </c>
      <c r="N473" s="78">
        <f>'5.Stata-DNSP&amp;State'!AJ335</f>
        <v>1.3371177911758423</v>
      </c>
      <c r="O473" s="79">
        <f>'5.Stata-DNSP&amp;State'!D335</f>
        <v>1.1372464895248413</v>
      </c>
      <c r="P473" s="82">
        <f t="shared" si="223"/>
        <v>0.98464063976268035</v>
      </c>
      <c r="Q473" s="78">
        <f t="shared" si="224"/>
        <v>1.0316893068021988</v>
      </c>
      <c r="R473" s="78">
        <f t="shared" si="225"/>
        <v>0.980936217823697</v>
      </c>
      <c r="S473" s="78">
        <f t="shared" si="226"/>
        <v>0.51291935619569196</v>
      </c>
      <c r="T473" s="78">
        <f t="shared" si="227"/>
        <v>0.90055475252220041</v>
      </c>
      <c r="U473" s="78">
        <f t="shared" si="228"/>
        <v>0.77507402672673975</v>
      </c>
      <c r="V473" s="79">
        <f>'5.Stata-DNSP&amp;State'!I335</f>
        <v>0.87716978788375854</v>
      </c>
      <c r="Y473" s="304">
        <v>2016</v>
      </c>
      <c r="Z473" s="121">
        <f>B473-'Individ-I&amp;O Tables'!B491</f>
        <v>1.1534194943596532E-7</v>
      </c>
      <c r="AA473" s="121">
        <f>C473-'Individ-I&amp;O Tables'!C491</f>
        <v>-1.8656921385584724E-7</v>
      </c>
      <c r="AB473" s="121">
        <f>D473-'Individ-I&amp;O Tables'!D491</f>
        <v>9.019470215143599E-8</v>
      </c>
      <c r="AC473" s="121">
        <f>E473-'Individ-I&amp;O Tables'!E491</f>
        <v>-1.9912720361503489E-9</v>
      </c>
      <c r="AD473" s="121">
        <f>F473-'Individ-I&amp;O Tables'!F491</f>
        <v>4.1178894050197812E-7</v>
      </c>
      <c r="AE473" s="121"/>
      <c r="AF473" s="121">
        <f>H473-'Individ-I&amp;O Tables'!H491</f>
        <v>2.7061462404276426E-7</v>
      </c>
      <c r="AG473" s="308">
        <f>I473-'Individ-I&amp;O Tables'!I491</f>
        <v>-5.1921081545280856E-7</v>
      </c>
      <c r="AH473" s="121">
        <f>J473-'Individ-I&amp;O Tables'!J491</f>
        <v>3.371887207226365E-7</v>
      </c>
      <c r="AI473" s="121">
        <f>K473-'Individ-I&amp;O Tables'!K491</f>
        <v>2.7613067632437094E-7</v>
      </c>
      <c r="AJ473" s="121">
        <f>L473-'Individ-I&amp;O Tables'!L491</f>
        <v>-1.6712951644848317E-7</v>
      </c>
      <c r="AK473" s="121">
        <f>M473-'Individ-I&amp;O Tables'!M491</f>
        <v>6.1909484871947029E-7</v>
      </c>
      <c r="AL473" s="121">
        <f>N473-'Individ-I&amp;O Tables'!N491</f>
        <v>-2.0882415774359231E-7</v>
      </c>
      <c r="AM473" s="309">
        <f>O473-'Individ-I&amp;O Tables'!P491</f>
        <v>4.895248413294695E-7</v>
      </c>
      <c r="AN473" s="121">
        <f>P473-'Individ-I&amp;O Tables'!Q491</f>
        <v>3.3976268032365198E-7</v>
      </c>
      <c r="AO473" s="121">
        <f>Q473-'Individ-I&amp;O Tables'!R491</f>
        <v>3.0680219875733883E-7</v>
      </c>
      <c r="AP473" s="121">
        <f>R473-'Individ-I&amp;O Tables'!S491</f>
        <v>2.1782369696854431E-7</v>
      </c>
      <c r="AQ473" s="121">
        <f>S473-'Individ-I&amp;O Tables'!T491</f>
        <v>1.5619569193603411E-7</v>
      </c>
      <c r="AR473" s="121">
        <f>T473-'Individ-I&amp;O Tables'!U491</f>
        <v>5.2522200366666993E-8</v>
      </c>
      <c r="AS473" s="121">
        <f>U473-'Individ-I&amp;O Tables'!V491</f>
        <v>3.267267397744078E-7</v>
      </c>
      <c r="AT473" s="309">
        <f>V473-'Individ-I&amp;O Tables'!W491</f>
        <v>-2.1211624146033614E-7</v>
      </c>
    </row>
    <row r="474" spans="1:46" s="2" customFormat="1" ht="14">
      <c r="A474" s="304">
        <v>2017</v>
      </c>
      <c r="B474" s="78">
        <f>'5.Stata-DNSP&amp;State'!Z336</f>
        <v>0.94247126579284668</v>
      </c>
      <c r="C474" s="78">
        <f>'5.Stata-DNSP&amp;State'!AA336</f>
        <v>1.0856068134307861</v>
      </c>
      <c r="D474" s="78">
        <f>'5.Stata-DNSP&amp;State'!AB336</f>
        <v>1.1476562023162842</v>
      </c>
      <c r="E474" s="78">
        <f>'5.Stata-DNSP&amp;State'!AC336</f>
        <v>1.0714342594146729</v>
      </c>
      <c r="F474" s="78">
        <f>'5.Stata-DNSP&amp;State'!AD336</f>
        <v>1.1876851320266724</v>
      </c>
      <c r="G474" s="78"/>
      <c r="H474" s="79">
        <f>'5.Stata-DNSP&amp;State'!C336</f>
        <v>1.0517110824584961</v>
      </c>
      <c r="I474" s="78">
        <f>'5.Stata-DNSP&amp;State'!AE336</f>
        <v>1.3822751045227051</v>
      </c>
      <c r="J474" s="78">
        <f>'5.Stata-DNSP&amp;State'!AF336</f>
        <v>1.0038585662841797</v>
      </c>
      <c r="K474" s="78">
        <f>'5.Stata-DNSP&amp;State'!AG336</f>
        <v>1.0684268474578857</v>
      </c>
      <c r="L474" s="78">
        <f>'5.Stata-DNSP&amp;State'!AH336</f>
        <v>2.0477437973022461</v>
      </c>
      <c r="M474" s="78">
        <f>'5.Stata-DNSP&amp;State'!AI336</f>
        <v>1.1558403968811035</v>
      </c>
      <c r="N474" s="78">
        <f>'5.Stata-DNSP&amp;State'!AJ336</f>
        <v>1.3644156455993652</v>
      </c>
      <c r="O474" s="79">
        <f>'5.Stata-DNSP&amp;State'!D336</f>
        <v>1.261650562286377</v>
      </c>
      <c r="P474" s="82">
        <f t="shared" si="223"/>
        <v>0.76085511416459195</v>
      </c>
      <c r="Q474" s="78">
        <f t="shared" si="224"/>
        <v>1.0476685837841124</v>
      </c>
      <c r="R474" s="78">
        <f t="shared" si="225"/>
        <v>0.98435478756532413</v>
      </c>
      <c r="S474" s="78">
        <f t="shared" si="226"/>
        <v>0.51359505219551838</v>
      </c>
      <c r="T474" s="78">
        <f t="shared" si="227"/>
        <v>0.90991030015598362</v>
      </c>
      <c r="U474" s="78">
        <f t="shared" si="228"/>
        <v>0.77081429390711564</v>
      </c>
      <c r="V474" s="79">
        <f>'5.Stata-DNSP&amp;State'!I336</f>
        <v>0.87883639335632324</v>
      </c>
      <c r="Y474" s="304">
        <v>2017</v>
      </c>
      <c r="Z474" s="121">
        <f>B474-'Individ-I&amp;O Tables'!B492</f>
        <v>1.6579284667361804E-7</v>
      </c>
      <c r="AA474" s="121">
        <f>C474-'Individ-I&amp;O Tables'!C492</f>
        <v>-1.8656921385584724E-7</v>
      </c>
      <c r="AB474" s="121">
        <f>D474-'Individ-I&amp;O Tables'!D492</f>
        <v>2.0231628417022307E-7</v>
      </c>
      <c r="AC474" s="121">
        <f>E474-'Individ-I&amp;O Tables'!E492</f>
        <v>2.5941467285406361E-7</v>
      </c>
      <c r="AD474" s="121">
        <f>F474-'Individ-I&amp;O Tables'!F492</f>
        <v>1.3202667226153153E-7</v>
      </c>
      <c r="AE474" s="121"/>
      <c r="AF474" s="121">
        <f>H474-'Individ-I&amp;O Tables'!H492</f>
        <v>8.2458496031279083E-8</v>
      </c>
      <c r="AG474" s="308">
        <f>I474-'Individ-I&amp;O Tables'!I492</f>
        <v>1.0452270515770579E-7</v>
      </c>
      <c r="AH474" s="121">
        <f>J474-'Individ-I&amp;O Tables'!J492</f>
        <v>-4.3371582036932921E-7</v>
      </c>
      <c r="AI474" s="121">
        <f>K474-'Individ-I&amp;O Tables'!K492</f>
        <v>-1.5254211427340181E-7</v>
      </c>
      <c r="AJ474" s="121">
        <f>L474-'Individ-I&amp;O Tables'!L492</f>
        <v>-2.0269775369285981E-7</v>
      </c>
      <c r="AK474" s="121">
        <f>M474-'Individ-I&amp;O Tables'!M492</f>
        <v>3.9688110353708339E-7</v>
      </c>
      <c r="AL474" s="121">
        <f>N474-'Individ-I&amp;O Tables'!N492</f>
        <v>-3.5440063483882511E-7</v>
      </c>
      <c r="AM474" s="309">
        <f>O474-'Individ-I&amp;O Tables'!P492</f>
        <v>5.6228637701494222E-7</v>
      </c>
      <c r="AN474" s="121">
        <f>P474-'Individ-I&amp;O Tables'!Q492</f>
        <v>2.1416459194956161E-7</v>
      </c>
      <c r="AO474" s="121">
        <f>Q474-'Individ-I&amp;O Tables'!R492</f>
        <v>5.8378411238457772E-7</v>
      </c>
      <c r="AP474" s="121">
        <f>R474-'Individ-I&amp;O Tables'!S492</f>
        <v>8.7565324102811815E-8</v>
      </c>
      <c r="AQ474" s="121">
        <f>S474-'Individ-I&amp;O Tables'!T492</f>
        <v>1.5219551841028078E-7</v>
      </c>
      <c r="AR474" s="121">
        <f>T474-'Individ-I&amp;O Tables'!U492</f>
        <v>1.5598367042457539E-10</v>
      </c>
      <c r="AS474" s="121">
        <f>U474-'Individ-I&amp;O Tables'!V492</f>
        <v>1.9390711569755581E-7</v>
      </c>
      <c r="AT474" s="309">
        <f>V474-'Individ-I&amp;O Tables'!W492</f>
        <v>-2.0664367672562634E-7</v>
      </c>
    </row>
    <row r="475" spans="1:46" s="2" customFormat="1" ht="14">
      <c r="A475" s="304">
        <v>2018</v>
      </c>
      <c r="B475" s="78">
        <f>'5.Stata-DNSP&amp;State'!Z337</f>
        <v>0.96501713991165161</v>
      </c>
      <c r="C475" s="78">
        <f>'5.Stata-DNSP&amp;State'!AA337</f>
        <v>1.0856068134307861</v>
      </c>
      <c r="D475" s="78">
        <f>'5.Stata-DNSP&amp;State'!AB337</f>
        <v>1.1487913131713867</v>
      </c>
      <c r="E475" s="78">
        <f>'5.Stata-DNSP&amp;State'!AC337</f>
        <v>1.0734256505966187</v>
      </c>
      <c r="F475" s="78">
        <f>'5.Stata-DNSP&amp;State'!AD337</f>
        <v>1.3693975210189819</v>
      </c>
      <c r="G475" s="78"/>
      <c r="H475" s="79">
        <f>'5.Stata-DNSP&amp;State'!C337</f>
        <v>1.0322433710098267</v>
      </c>
      <c r="I475" s="78">
        <f>'5.Stata-DNSP&amp;State'!AE337</f>
        <v>1.2490643262863159</v>
      </c>
      <c r="J475" s="78">
        <f>'5.Stata-DNSP&amp;State'!AF337</f>
        <v>0.99937695264816284</v>
      </c>
      <c r="K475" s="78">
        <f>'5.Stata-DNSP&amp;State'!AG337</f>
        <v>1.0873652696609497</v>
      </c>
      <c r="L475" s="78">
        <f>'5.Stata-DNSP&amp;State'!AH337</f>
        <v>2.0080935955047607</v>
      </c>
      <c r="M475" s="78">
        <f>'5.Stata-DNSP&amp;State'!AI337</f>
        <v>1.1762932538986206</v>
      </c>
      <c r="N475" s="78">
        <f>'5.Stata-DNSP&amp;State'!AJ337</f>
        <v>1.3609374761581421</v>
      </c>
      <c r="O475" s="79">
        <f>'5.Stata-DNSP&amp;State'!D337</f>
        <v>1.2225521802902222</v>
      </c>
      <c r="P475" s="82">
        <f t="shared" si="223"/>
        <v>0.82641329936854779</v>
      </c>
      <c r="Q475" s="78">
        <f t="shared" si="224"/>
        <v>1.0328869084628918</v>
      </c>
      <c r="R475" s="78">
        <f t="shared" si="225"/>
        <v>0.94930691627817898</v>
      </c>
      <c r="S475" s="78">
        <f t="shared" si="226"/>
        <v>0.51404146366512304</v>
      </c>
      <c r="T475" s="78">
        <f t="shared" si="227"/>
        <v>0.87753914050653137</v>
      </c>
      <c r="U475" s="78">
        <f t="shared" si="228"/>
        <v>0.75847964296184833</v>
      </c>
      <c r="V475" s="79">
        <f>'5.Stata-DNSP&amp;State'!I337</f>
        <v>0.85502678155899048</v>
      </c>
      <c r="Y475" s="304">
        <v>2018</v>
      </c>
      <c r="Z475" s="121">
        <f>B475-'Individ-I&amp;O Tables'!B493</f>
        <v>3.9911651650292868E-8</v>
      </c>
      <c r="AA475" s="121">
        <f>C475-'Individ-I&amp;O Tables'!C493</f>
        <v>-1.8656921385584724E-7</v>
      </c>
      <c r="AB475" s="121">
        <f>D475-'Individ-I&amp;O Tables'!D493</f>
        <v>3.1317138682318557E-7</v>
      </c>
      <c r="AC475" s="121">
        <f>E475-'Individ-I&amp;O Tables'!E493</f>
        <v>-3.4940338133893079E-7</v>
      </c>
      <c r="AD475" s="121">
        <f>F475-'Individ-I&amp;O Tables'!F493</f>
        <v>-4.789810179595122E-7</v>
      </c>
      <c r="AE475" s="121"/>
      <c r="AF475" s="121">
        <f>H475-'Individ-I&amp;O Tables'!H493</f>
        <v>3.7100982663851312E-7</v>
      </c>
      <c r="AG475" s="308">
        <f>I475-'Individ-I&amp;O Tables'!I493</f>
        <v>3.2628631596587354E-7</v>
      </c>
      <c r="AH475" s="121">
        <f>J475-'Individ-I&amp;O Tables'!J493</f>
        <v>5.2648162829349587E-8</v>
      </c>
      <c r="AI475" s="121">
        <f>K475-'Individ-I&amp;O Tables'!K493</f>
        <v>2.6966094979208322E-7</v>
      </c>
      <c r="AJ475" s="121">
        <f>L475-'Individ-I&amp;O Tables'!L493</f>
        <v>-4.0449523908137053E-7</v>
      </c>
      <c r="AK475" s="121">
        <f>M475-'Individ-I&amp;O Tables'!M493</f>
        <v>2.5389862057245693E-7</v>
      </c>
      <c r="AL475" s="121">
        <f>N475-'Individ-I&amp;O Tables'!N493</f>
        <v>-5.2384185789122739E-7</v>
      </c>
      <c r="AM475" s="309">
        <f>O475-'Individ-I&amp;O Tables'!P493</f>
        <v>1.8029022208487788E-7</v>
      </c>
      <c r="AN475" s="121">
        <f>P475-'Individ-I&amp;O Tables'!Q493</f>
        <v>1.9936854778190849E-7</v>
      </c>
      <c r="AO475" s="121">
        <f>Q475-'Individ-I&amp;O Tables'!R493</f>
        <v>-9.1537108337647055E-8</v>
      </c>
      <c r="AP475" s="121">
        <f>R475-'Individ-I&amp;O Tables'!S493</f>
        <v>1.1627817897430504E-7</v>
      </c>
      <c r="AQ475" s="121">
        <f>S475-'Individ-I&amp;O Tables'!T493</f>
        <v>1.6366512300969305E-7</v>
      </c>
      <c r="AR475" s="121">
        <f>T475-'Individ-I&amp;O Tables'!U493</f>
        <v>-5.9493468596016896E-8</v>
      </c>
      <c r="AS475" s="121">
        <f>U475-'Individ-I&amp;O Tables'!V493</f>
        <v>2.4296184830685519E-7</v>
      </c>
      <c r="AT475" s="309">
        <f>V475-'Individ-I&amp;O Tables'!W493</f>
        <v>8.1558990450147917E-8</v>
      </c>
    </row>
    <row r="476" spans="1:46" s="2" customFormat="1" ht="14">
      <c r="A476" s="304">
        <v>2019</v>
      </c>
      <c r="B476" s="78">
        <f>'5.Stata-DNSP&amp;State'!Z338</f>
        <v>0.97125023603439331</v>
      </c>
      <c r="C476" s="78">
        <f>'5.Stata-DNSP&amp;State'!AA338</f>
        <v>1.0856068134307861</v>
      </c>
      <c r="D476" s="78">
        <f>'5.Stata-DNSP&amp;State'!AB338</f>
        <v>1.1588056087493896</v>
      </c>
      <c r="E476" s="78">
        <f>'5.Stata-DNSP&amp;State'!AC338</f>
        <v>1.0779067277908325</v>
      </c>
      <c r="F476" s="78">
        <f>'5.Stata-DNSP&amp;State'!AD338</f>
        <v>1.3896365165710449</v>
      </c>
      <c r="G476" s="78"/>
      <c r="H476" s="79">
        <f>'5.Stata-DNSP&amp;State'!C338</f>
        <v>1.0340306758880615</v>
      </c>
      <c r="I476" s="78">
        <f>'5.Stata-DNSP&amp;State'!AE338</f>
        <v>1.1063843965530396</v>
      </c>
      <c r="J476" s="78">
        <f>'5.Stata-DNSP&amp;State'!AF338</f>
        <v>0.99435019493103027</v>
      </c>
      <c r="K476" s="78">
        <f>'5.Stata-DNSP&amp;State'!AG338</f>
        <v>1.0969045162200928</v>
      </c>
      <c r="L476" s="78">
        <f>'5.Stata-DNSP&amp;State'!AH338</f>
        <v>2.0109131336212158</v>
      </c>
      <c r="M476" s="78">
        <f>'5.Stata-DNSP&amp;State'!AI338</f>
        <v>1.1922256946563721</v>
      </c>
      <c r="N476" s="78">
        <f>'5.Stata-DNSP&amp;State'!AJ338</f>
        <v>1.3891477584838867</v>
      </c>
      <c r="O476" s="79">
        <f>'5.Stata-DNSP&amp;State'!D338</f>
        <v>1.1837179660797119</v>
      </c>
      <c r="P476" s="78">
        <f t="shared" si="223"/>
        <v>0.93460345166616832</v>
      </c>
      <c r="Q476" s="78">
        <f t="shared" si="224"/>
        <v>1.0399059417490069</v>
      </c>
      <c r="R476" s="78">
        <f t="shared" si="225"/>
        <v>0.94268066235273329</v>
      </c>
      <c r="S476" s="78">
        <f t="shared" si="226"/>
        <v>0.51420951934706294</v>
      </c>
      <c r="T476" s="78">
        <f t="shared" si="227"/>
        <v>0.86731118153437703</v>
      </c>
      <c r="U476" s="78">
        <f t="shared" si="228"/>
        <v>0.74436334765180101</v>
      </c>
      <c r="V476" s="79">
        <f>'5.Stata-DNSP&amp;State'!I338</f>
        <v>0.84349840879440308</v>
      </c>
      <c r="Y476" s="304">
        <v>2019</v>
      </c>
      <c r="Z476" s="121">
        <f>B476-'Individ-I&amp;O Tables'!B494</f>
        <v>1.3603439330545086E-7</v>
      </c>
      <c r="AA476" s="121">
        <f>C476-'Individ-I&amp;O Tables'!C494</f>
        <v>-1.8656921385584724E-7</v>
      </c>
      <c r="AB476" s="121">
        <f>D476-'Individ-I&amp;O Tables'!D494</f>
        <v>-3.9125061035427677E-7</v>
      </c>
      <c r="AC476" s="121">
        <f>E476-'Individ-I&amp;O Tables'!E494</f>
        <v>-2.7220916742898282E-7</v>
      </c>
      <c r="AD476" s="121">
        <f>F476-'Individ-I&amp;O Tables'!F494</f>
        <v>-4.8342895508923789E-7</v>
      </c>
      <c r="AE476" s="121"/>
      <c r="AF476" s="121">
        <f>H476-'Individ-I&amp;O Tables'!H494</f>
        <v>6.7588806151874792E-7</v>
      </c>
      <c r="AG476" s="308">
        <f>I476-'Individ-I&amp;O Tables'!I494</f>
        <v>3.9655303951668941E-7</v>
      </c>
      <c r="AH476" s="121">
        <f>J476-'Individ-I&amp;O Tables'!J494</f>
        <v>-5.068969688437619E-9</v>
      </c>
      <c r="AI476" s="121">
        <f>K476-'Individ-I&amp;O Tables'!K494</f>
        <v>5.1622009267227043E-7</v>
      </c>
      <c r="AJ476" s="121">
        <f>L476-'Individ-I&amp;O Tables'!L494</f>
        <v>1.336212158697947E-7</v>
      </c>
      <c r="AK476" s="121">
        <f>M476-'Individ-I&amp;O Tables'!M494</f>
        <v>6.9465637198007357E-7</v>
      </c>
      <c r="AL476" s="121">
        <f>N476-'Individ-I&amp;O Tables'!N494</f>
        <v>-2.4151611333067535E-7</v>
      </c>
      <c r="AM476" s="309">
        <f>O476-'Individ-I&amp;O Tables'!P494</f>
        <v>-3.3920288133870713E-8</v>
      </c>
      <c r="AN476" s="121">
        <f>P476-'Individ-I&amp;O Tables'!Q494</f>
        <v>5.5166616830248927E-7</v>
      </c>
      <c r="AO476" s="121">
        <f>Q476-'Individ-I&amp;O Tables'!R494</f>
        <v>9.4174900677757023E-7</v>
      </c>
      <c r="AP476" s="121">
        <f>R476-'Individ-I&amp;O Tables'!S494</f>
        <v>4.6235273332140281E-7</v>
      </c>
      <c r="AQ476" s="121">
        <f>S476-'Individ-I&amp;O Tables'!T494</f>
        <v>3.1934706290481785E-7</v>
      </c>
      <c r="AR476" s="121">
        <f>T476-'Individ-I&amp;O Tables'!U494</f>
        <v>2.8153437703348771E-7</v>
      </c>
      <c r="AS476" s="121">
        <f>U476-'Individ-I&amp;O Tables'!V494</f>
        <v>4.476518009610686E-7</v>
      </c>
      <c r="AT476" s="309">
        <f>V476-'Individ-I&amp;O Tables'!W494</f>
        <v>5.0879440305351409E-7</v>
      </c>
    </row>
    <row r="477" spans="1:46" s="2" customFormat="1" ht="14">
      <c r="A477" s="295">
        <v>2020</v>
      </c>
      <c r="B477" s="78">
        <f>'5.Stata-DNSP&amp;State'!Z339</f>
        <v>0.98931467533111572</v>
      </c>
      <c r="C477" s="78">
        <f>'5.Stata-DNSP&amp;State'!AA339</f>
        <v>1.0856068134307861</v>
      </c>
      <c r="D477" s="78">
        <f>'5.Stata-DNSP&amp;State'!AB339</f>
        <v>1.1727817058563232</v>
      </c>
      <c r="E477" s="78">
        <f>'5.Stata-DNSP&amp;State'!AC339</f>
        <v>1.0802377462387085</v>
      </c>
      <c r="F477" s="78">
        <f>'5.Stata-DNSP&amp;State'!AD339</f>
        <v>1.3450605869293213</v>
      </c>
      <c r="G477" s="78"/>
      <c r="H477" s="79">
        <f>'5.Stata-DNSP&amp;State'!C339</f>
        <v>1.0460344552993774</v>
      </c>
      <c r="I477" s="78">
        <f>'5.Stata-DNSP&amp;State'!AE339</f>
        <v>1.1440204381942749</v>
      </c>
      <c r="J477" s="78">
        <f>'5.Stata-DNSP&amp;State'!AF339</f>
        <v>0.99591058492660522</v>
      </c>
      <c r="K477" s="78">
        <f>'5.Stata-DNSP&amp;State'!AG339</f>
        <v>1.0994504690170288</v>
      </c>
      <c r="L477" s="78">
        <f>'5.Stata-DNSP&amp;State'!AH339</f>
        <v>2.1016888618469238</v>
      </c>
      <c r="M477" s="78">
        <f>'5.Stata-DNSP&amp;State'!AI339</f>
        <v>1.2014230489730835</v>
      </c>
      <c r="N477" s="78">
        <f>'5.Stata-DNSP&amp;State'!AJ339</f>
        <v>1.4142403602600098</v>
      </c>
      <c r="O477" s="79">
        <f>'5.Stata-DNSP&amp;State'!D339</f>
        <v>1.2026599645614624</v>
      </c>
      <c r="P477" s="78">
        <f t="shared" si="223"/>
        <v>0.91434944724452749</v>
      </c>
      <c r="Q477" s="78">
        <f t="shared" si="224"/>
        <v>1.0503296893630929</v>
      </c>
      <c r="R477" s="78">
        <f t="shared" si="225"/>
        <v>0.9514157161027833</v>
      </c>
      <c r="S477" s="78">
        <f t="shared" si="226"/>
        <v>0.49771137597414988</v>
      </c>
      <c r="T477" s="78">
        <f t="shared" si="227"/>
        <v>0.87066288281507132</v>
      </c>
      <c r="U477" s="78">
        <f t="shared" si="228"/>
        <v>0.73964404120602434</v>
      </c>
      <c r="V477" s="79">
        <f>'5.Stata-DNSP&amp;State'!I339</f>
        <v>0.84593862295150757</v>
      </c>
      <c r="W477" s="115"/>
      <c r="X477" s="115"/>
      <c r="Y477" s="304">
        <v>2020</v>
      </c>
      <c r="Z477" s="121">
        <f>B477-'Individ-I&amp;O Tables'!B495</f>
        <v>7.5331115678700655E-8</v>
      </c>
      <c r="AA477" s="121">
        <f>C477-'Individ-I&amp;O Tables'!C495</f>
        <v>-1.8656921385584724E-7</v>
      </c>
      <c r="AB477" s="121">
        <f>D477-'Individ-I&amp;O Tables'!D495</f>
        <v>-2.9414367674895914E-7</v>
      </c>
      <c r="AC477" s="121">
        <f>E477-'Individ-I&amp;O Tables'!E495</f>
        <v>-2.5376129153542593E-7</v>
      </c>
      <c r="AD477" s="121">
        <f>F477-'Individ-I&amp;O Tables'!F495</f>
        <v>-4.1307067877305315E-7</v>
      </c>
      <c r="AE477" s="121"/>
      <c r="AF477" s="121">
        <f>H477-'Individ-I&amp;O Tables'!H495</f>
        <v>4.5529937753308047E-7</v>
      </c>
      <c r="AG477" s="308">
        <f>I477-'Individ-I&amp;O Tables'!I495</f>
        <v>-5.6180572505226678E-7</v>
      </c>
      <c r="AH477" s="121">
        <f>J477-'Individ-I&amp;O Tables'!J495</f>
        <v>-1.507339475459446E-8</v>
      </c>
      <c r="AI477" s="121">
        <f>K477-'Individ-I&amp;O Tables'!K495</f>
        <v>4.6901702877022444E-7</v>
      </c>
      <c r="AJ477" s="121">
        <f>L477-'Individ-I&amp;O Tables'!L495</f>
        <v>-1.3815307609021943E-7</v>
      </c>
      <c r="AK477" s="121">
        <f>M477-'Individ-I&amp;O Tables'!M495</f>
        <v>4.8973083588421673E-8</v>
      </c>
      <c r="AL477" s="121">
        <f>N477-'Individ-I&amp;O Tables'!N495</f>
        <v>3.6026000982403161E-7</v>
      </c>
      <c r="AM477" s="309">
        <f>O477-'Individ-I&amp;O Tables'!P495</f>
        <v>-3.5438537659970848E-8</v>
      </c>
      <c r="AN477" s="121">
        <f>P477-'Individ-I&amp;O Tables'!Q495</f>
        <v>2.4724452751812009E-7</v>
      </c>
      <c r="AO477" s="121">
        <f>Q477-'Individ-I&amp;O Tables'!R495</f>
        <v>6.8936309283174069E-7</v>
      </c>
      <c r="AP477" s="121">
        <f>R477-'Individ-I&amp;O Tables'!S495</f>
        <v>2.1610278333472621E-7</v>
      </c>
      <c r="AQ477" s="121">
        <f>S477-'Individ-I&amp;O Tables'!T495</f>
        <v>1.7597414986303406E-7</v>
      </c>
      <c r="AR477" s="121">
        <f>T477-'Individ-I&amp;O Tables'!U495</f>
        <v>-1.7184928702285163E-8</v>
      </c>
      <c r="AS477" s="121">
        <f>U477-'Individ-I&amp;O Tables'!V495</f>
        <v>2.4120602437616157E-7</v>
      </c>
      <c r="AT477" s="309">
        <f>V477-'Individ-I&amp;O Tables'!W495</f>
        <v>2.2951507583357511E-8</v>
      </c>
    </row>
    <row r="478" spans="1:46" s="2" customFormat="1" ht="14">
      <c r="A478" s="298">
        <v>2021</v>
      </c>
      <c r="B478" s="84">
        <f>'5.Stata-DNSP&amp;State'!Z340</f>
        <v>1.0076346397399902</v>
      </c>
      <c r="C478" s="84">
        <f>'5.Stata-DNSP&amp;State'!AA340</f>
        <v>1.0856068134307861</v>
      </c>
      <c r="D478" s="84">
        <f>'5.Stata-DNSP&amp;State'!AB340</f>
        <v>1.18757164478302</v>
      </c>
      <c r="E478" s="84">
        <f>'5.Stata-DNSP&amp;State'!AC340</f>
        <v>1.0682408809661865</v>
      </c>
      <c r="F478" s="84">
        <f>'5.Stata-DNSP&amp;State'!AD340</f>
        <v>1.4505586624145508</v>
      </c>
      <c r="G478" s="84"/>
      <c r="H478" s="85">
        <f>'5.Stata-DNSP&amp;State'!C340</f>
        <v>1.0304350852966309</v>
      </c>
      <c r="I478" s="84">
        <f>'5.Stata-DNSP&amp;State'!AE340</f>
        <v>1.2286859750747681</v>
      </c>
      <c r="J478" s="84">
        <f>'5.Stata-DNSP&amp;State'!AF340</f>
        <v>0.9773285984992981</v>
      </c>
      <c r="K478" s="84">
        <f>'5.Stata-DNSP&amp;State'!AG340</f>
        <v>1.1024512052536011</v>
      </c>
      <c r="L478" s="84">
        <f>'5.Stata-DNSP&amp;State'!AH340</f>
        <v>2.0702674388885498</v>
      </c>
      <c r="M478" s="84">
        <f>'5.Stata-DNSP&amp;State'!AI340</f>
        <v>1.1989613771438599</v>
      </c>
      <c r="N478" s="84">
        <f>'5.Stata-DNSP&amp;State'!AJ340</f>
        <v>1.4332473278045654</v>
      </c>
      <c r="O478" s="85">
        <f>'5.Stata-DNSP&amp;State'!D340</f>
        <v>1.2374633550643921</v>
      </c>
      <c r="P478" s="84">
        <f t="shared" ref="P478" si="229">$H478/I478</f>
        <v>0.83864804042703167</v>
      </c>
      <c r="Q478" s="84">
        <f t="shared" ref="Q478" si="230">$H478/J478</f>
        <v>1.0543384148165504</v>
      </c>
      <c r="R478" s="84">
        <f t="shared" ref="R478" si="231">$H478/K478</f>
        <v>0.93467636516356833</v>
      </c>
      <c r="S478" s="84">
        <f t="shared" ref="S478" si="232">$H478/L478</f>
        <v>0.49773042165500775</v>
      </c>
      <c r="T478" s="84">
        <f t="shared" ref="T478" si="233">$H478/M478</f>
        <v>0.85943976590080928</v>
      </c>
      <c r="U478" s="84">
        <f t="shared" ref="U478" si="234">$H478/N478</f>
        <v>0.71895133889769147</v>
      </c>
      <c r="V478" s="85">
        <f>'5.Stata-DNSP&amp;State'!I340</f>
        <v>0.82902729511260986</v>
      </c>
      <c r="W478" s="115"/>
      <c r="X478" s="115"/>
      <c r="Y478" s="305">
        <v>2021</v>
      </c>
      <c r="Z478" s="395">
        <f>B478-'Individ-I&amp;O Tables'!B496</f>
        <v>-3.6026000982403161E-7</v>
      </c>
      <c r="AA478" s="395">
        <f>C478-'Individ-I&amp;O Tables'!C496</f>
        <v>-1.8656921385584724E-7</v>
      </c>
      <c r="AB478" s="395">
        <f>D478-'Individ-I&amp;O Tables'!D496</f>
        <v>-3.5521698005247515E-7</v>
      </c>
      <c r="AC478" s="395">
        <f>E478-'Individ-I&amp;O Tables'!E496</f>
        <v>-1.1903381347266873E-7</v>
      </c>
      <c r="AD478" s="395">
        <f>F478-'Individ-I&amp;O Tables'!F496</f>
        <v>-3.3758544915052369E-7</v>
      </c>
      <c r="AE478" s="395"/>
      <c r="AF478" s="395">
        <f>H478-'Individ-I&amp;O Tables'!H496</f>
        <v>8.5296630869535761E-8</v>
      </c>
      <c r="AG478" s="397">
        <f>I478-'Individ-I&amp;O Tables'!I496</f>
        <v>-2.4925231878469845E-8</v>
      </c>
      <c r="AH478" s="395">
        <f>J478-'Individ-I&amp;O Tables'!J496</f>
        <v>-1.5007018960844221E-9</v>
      </c>
      <c r="AI478" s="395">
        <f>K478-'Individ-I&amp;O Tables'!K496</f>
        <v>2.0525360100442924E-7</v>
      </c>
      <c r="AJ478" s="395">
        <f>L478-'Individ-I&amp;O Tables'!L496</f>
        <v>-5.6111145019244191E-7</v>
      </c>
      <c r="AK478" s="395">
        <f>M478-'Individ-I&amp;O Tables'!M496</f>
        <v>3.7714385991982624E-7</v>
      </c>
      <c r="AL478" s="395">
        <f>N478-'Individ-I&amp;O Tables'!N496</f>
        <v>-6.7219543464780429E-7</v>
      </c>
      <c r="AM478" s="396">
        <f>O478-'Individ-I&amp;O Tables'!P496</f>
        <v>3.5506439211019369E-7</v>
      </c>
      <c r="AN478" s="395">
        <f>P478-'Individ-I&amp;O Tables'!Q496</f>
        <v>3.4042703167536104E-7</v>
      </c>
      <c r="AO478" s="395">
        <f>Q478-'Individ-I&amp;O Tables'!R496</f>
        <v>4.1481655044250942E-7</v>
      </c>
      <c r="AP478" s="395">
        <f>R478-'Individ-I&amp;O Tables'!S496</f>
        <v>1.6516356837747992E-7</v>
      </c>
      <c r="AQ478" s="395">
        <f>S478-'Individ-I&amp;O Tables'!T496</f>
        <v>1.2165500773431148E-7</v>
      </c>
      <c r="AR478" s="395">
        <f>T478-'Individ-I&amp;O Tables'!U496</f>
        <v>-3.4099190693304138E-8</v>
      </c>
      <c r="AS478" s="395">
        <f>U478-'Individ-I&amp;O Tables'!V496</f>
        <v>3.3889769146533411E-7</v>
      </c>
      <c r="AT478" s="396">
        <f>V478-'Individ-I&amp;O Tables'!W496</f>
        <v>3.9511260985225505E-7</v>
      </c>
    </row>
    <row r="479" spans="1:46" s="2" customFormat="1" ht="14">
      <c r="A479" s="77"/>
      <c r="B479" s="87"/>
      <c r="C479" s="87"/>
      <c r="D479" s="87"/>
      <c r="E479" s="87"/>
      <c r="F479" s="87"/>
      <c r="G479" s="78"/>
      <c r="H479" s="87"/>
      <c r="I479" s="87"/>
      <c r="J479" s="87"/>
      <c r="K479" s="87"/>
      <c r="L479" s="87"/>
      <c r="M479" s="87"/>
      <c r="N479" s="87"/>
      <c r="O479" s="87"/>
      <c r="P479" s="87"/>
      <c r="Q479" s="87"/>
      <c r="R479" s="87"/>
      <c r="S479" s="87"/>
      <c r="T479" s="87"/>
      <c r="U479" s="87"/>
      <c r="V479" s="87"/>
      <c r="W479" s="164"/>
      <c r="X479" s="165"/>
    </row>
    <row r="480" spans="1:46" s="2" customFormat="1" ht="14">
      <c r="A480" s="77"/>
      <c r="B480" s="87"/>
      <c r="C480" s="87"/>
      <c r="D480" s="87"/>
      <c r="E480" s="87"/>
      <c r="F480" s="87"/>
      <c r="G480" s="78"/>
      <c r="H480" s="87"/>
      <c r="I480" s="87"/>
      <c r="J480" s="87"/>
      <c r="K480" s="87"/>
      <c r="L480" s="87"/>
      <c r="M480" s="87"/>
      <c r="N480" s="87"/>
      <c r="O480" s="87"/>
      <c r="P480" s="87"/>
      <c r="Q480" s="87"/>
      <c r="R480" s="87"/>
      <c r="S480" s="87"/>
      <c r="T480" s="87"/>
      <c r="U480" s="87"/>
      <c r="V480" s="87"/>
      <c r="W480" s="164"/>
      <c r="X480" s="165"/>
    </row>
    <row r="481" spans="1:23" s="2" customFormat="1" ht="14">
      <c r="A481" s="77"/>
      <c r="B481" s="87"/>
      <c r="C481" s="87"/>
      <c r="D481" s="87"/>
      <c r="E481" s="87"/>
      <c r="F481" s="87"/>
      <c r="G481" s="87"/>
      <c r="H481" s="87"/>
      <c r="I481" s="87"/>
      <c r="J481" s="87"/>
      <c r="K481" s="87"/>
      <c r="L481" s="87"/>
      <c r="M481" s="87"/>
      <c r="N481" s="87"/>
      <c r="O481" s="87"/>
      <c r="P481" s="87"/>
      <c r="Q481" s="87"/>
      <c r="R481" s="87"/>
      <c r="S481" s="87"/>
      <c r="T481" s="87"/>
      <c r="U481" s="87"/>
      <c r="V481" s="87"/>
      <c r="W481" s="166"/>
    </row>
    <row r="482" spans="1:23">
      <c r="A482" s="267"/>
      <c r="B482" s="267"/>
      <c r="C482" s="267"/>
      <c r="D482" s="267"/>
      <c r="E482" s="267"/>
      <c r="F482" s="267"/>
      <c r="G482" s="267"/>
      <c r="H482" s="267"/>
      <c r="I482" s="267"/>
      <c r="J482" s="267"/>
      <c r="K482" s="267"/>
      <c r="L482" s="267"/>
      <c r="M482" s="267"/>
      <c r="N482" s="267"/>
      <c r="O482" s="267"/>
      <c r="P482" s="267"/>
      <c r="Q482" s="267"/>
      <c r="R482" s="267"/>
      <c r="S482" s="267"/>
      <c r="T482" s="267"/>
      <c r="U482" s="267"/>
      <c r="V482" s="267"/>
    </row>
    <row r="483" spans="1:23">
      <c r="A483" s="267"/>
      <c r="B483" s="267"/>
      <c r="C483" s="267"/>
      <c r="D483" s="267"/>
      <c r="E483" s="267"/>
      <c r="F483" s="267"/>
      <c r="G483" s="267"/>
      <c r="H483" s="267"/>
      <c r="I483" s="267"/>
      <c r="J483" s="267"/>
      <c r="K483" s="267"/>
      <c r="L483" s="267"/>
      <c r="M483" s="267"/>
      <c r="N483" s="267"/>
      <c r="O483" s="267"/>
      <c r="P483" s="267"/>
      <c r="Q483" s="267"/>
      <c r="R483" s="267"/>
      <c r="S483" s="267"/>
      <c r="T483" s="267"/>
      <c r="U483" s="267"/>
      <c r="V483" s="267"/>
    </row>
  </sheetData>
  <mergeCells count="121">
    <mergeCell ref="B53:H53"/>
    <mergeCell ref="I53:O53"/>
    <mergeCell ref="P53:V53"/>
    <mergeCell ref="B77:H77"/>
    <mergeCell ref="I77:O77"/>
    <mergeCell ref="P77:V77"/>
    <mergeCell ref="A1:D1"/>
    <mergeCell ref="B4:H4"/>
    <mergeCell ref="I4:O4"/>
    <mergeCell ref="P4:V4"/>
    <mergeCell ref="B29:H29"/>
    <mergeCell ref="I29:O29"/>
    <mergeCell ref="P29:V29"/>
    <mergeCell ref="B149:H149"/>
    <mergeCell ref="I149:O149"/>
    <mergeCell ref="P149:V149"/>
    <mergeCell ref="B173:H173"/>
    <mergeCell ref="I173:O173"/>
    <mergeCell ref="P173:V173"/>
    <mergeCell ref="B101:H101"/>
    <mergeCell ref="I101:O101"/>
    <mergeCell ref="P101:V101"/>
    <mergeCell ref="B125:H125"/>
    <mergeCell ref="I125:O125"/>
    <mergeCell ref="P125:V125"/>
    <mergeCell ref="B269:H269"/>
    <mergeCell ref="I269:O269"/>
    <mergeCell ref="P269:V269"/>
    <mergeCell ref="B197:H197"/>
    <mergeCell ref="I197:O197"/>
    <mergeCell ref="P197:V197"/>
    <mergeCell ref="B221:H221"/>
    <mergeCell ref="I221:O221"/>
    <mergeCell ref="P221:V221"/>
    <mergeCell ref="B461:H461"/>
    <mergeCell ref="I461:O461"/>
    <mergeCell ref="P461:V461"/>
    <mergeCell ref="B389:H389"/>
    <mergeCell ref="I389:O389"/>
    <mergeCell ref="P389:V389"/>
    <mergeCell ref="B413:H413"/>
    <mergeCell ref="I413:O413"/>
    <mergeCell ref="P413:V413"/>
    <mergeCell ref="Z4:AF4"/>
    <mergeCell ref="AG4:AM4"/>
    <mergeCell ref="AN4:AT4"/>
    <mergeCell ref="Z29:AF29"/>
    <mergeCell ref="AG29:AM29"/>
    <mergeCell ref="AN29:AT29"/>
    <mergeCell ref="B437:H437"/>
    <mergeCell ref="I437:O437"/>
    <mergeCell ref="P437:V437"/>
    <mergeCell ref="B341:H341"/>
    <mergeCell ref="I341:O341"/>
    <mergeCell ref="P341:V341"/>
    <mergeCell ref="B365:H365"/>
    <mergeCell ref="I365:O365"/>
    <mergeCell ref="P365:V365"/>
    <mergeCell ref="B293:H293"/>
    <mergeCell ref="I293:O293"/>
    <mergeCell ref="P293:V293"/>
    <mergeCell ref="B317:H317"/>
    <mergeCell ref="I317:O317"/>
    <mergeCell ref="P317:V317"/>
    <mergeCell ref="B245:H245"/>
    <mergeCell ref="I245:O245"/>
    <mergeCell ref="P245:V245"/>
    <mergeCell ref="Z101:AF101"/>
    <mergeCell ref="AG101:AM101"/>
    <mergeCell ref="AN101:AT101"/>
    <mergeCell ref="Z125:AF125"/>
    <mergeCell ref="AG125:AM125"/>
    <mergeCell ref="AN125:AT125"/>
    <mergeCell ref="Z53:AF53"/>
    <mergeCell ref="AG53:AM53"/>
    <mergeCell ref="AN53:AT53"/>
    <mergeCell ref="Z77:AF77"/>
    <mergeCell ref="AG77:AM77"/>
    <mergeCell ref="AN77:AT77"/>
    <mergeCell ref="Z197:AF197"/>
    <mergeCell ref="AG197:AM197"/>
    <mergeCell ref="AN197:AT197"/>
    <mergeCell ref="Z221:AF221"/>
    <mergeCell ref="AG221:AM221"/>
    <mergeCell ref="AN221:AT221"/>
    <mergeCell ref="Z149:AF149"/>
    <mergeCell ref="AG149:AM149"/>
    <mergeCell ref="AN149:AT149"/>
    <mergeCell ref="Z173:AF173"/>
    <mergeCell ref="AG173:AM173"/>
    <mergeCell ref="AN173:AT173"/>
    <mergeCell ref="Z269:AF269"/>
    <mergeCell ref="AG269:AM269"/>
    <mergeCell ref="AN269:AT269"/>
    <mergeCell ref="Z293:AF293"/>
    <mergeCell ref="AG293:AM293"/>
    <mergeCell ref="AN293:AT293"/>
    <mergeCell ref="Z245:AF245"/>
    <mergeCell ref="AG245:AM245"/>
    <mergeCell ref="AN245:AT245"/>
    <mergeCell ref="Z365:AF365"/>
    <mergeCell ref="AG365:AM365"/>
    <mergeCell ref="AN365:AT365"/>
    <mergeCell ref="Z389:AF389"/>
    <mergeCell ref="AG389:AM389"/>
    <mergeCell ref="AN389:AT389"/>
    <mergeCell ref="Z317:AF317"/>
    <mergeCell ref="AG317:AM317"/>
    <mergeCell ref="AN317:AT317"/>
    <mergeCell ref="Z341:AF341"/>
    <mergeCell ref="AG341:AM341"/>
    <mergeCell ref="AN341:AT341"/>
    <mergeCell ref="Z461:AF461"/>
    <mergeCell ref="AG461:AM461"/>
    <mergeCell ref="AN461:AT461"/>
    <mergeCell ref="Z413:AF413"/>
    <mergeCell ref="AG413:AM413"/>
    <mergeCell ref="AN413:AT413"/>
    <mergeCell ref="Z437:AF437"/>
    <mergeCell ref="AG437:AM437"/>
    <mergeCell ref="AN437:AT437"/>
  </mergeCells>
  <conditionalFormatting sqref="Z6:AT21 Z151:AT166">
    <cfRule type="cellIs" dxfId="189" priority="87" operator="lessThan">
      <formula>-0.0001</formula>
    </cfRule>
    <cfRule type="cellIs" dxfId="188" priority="88" operator="greaterThan">
      <formula>0.0001</formula>
    </cfRule>
  </conditionalFormatting>
  <conditionalFormatting sqref="Z31:AT44">
    <cfRule type="cellIs" dxfId="187" priority="47" operator="lessThan">
      <formula>-0.0001</formula>
    </cfRule>
    <cfRule type="cellIs" dxfId="186" priority="48" operator="greaterThan">
      <formula>0.0001</formula>
    </cfRule>
  </conditionalFormatting>
  <conditionalFormatting sqref="Z55:AT68">
    <cfRule type="cellIs" dxfId="185" priority="45" operator="lessThan">
      <formula>-0.0001</formula>
    </cfRule>
    <cfRule type="cellIs" dxfId="184" priority="46" operator="greaterThan">
      <formula>0.0001</formula>
    </cfRule>
  </conditionalFormatting>
  <conditionalFormatting sqref="Z79:AT94">
    <cfRule type="cellIs" dxfId="183" priority="43" operator="lessThan">
      <formula>-0.0001</formula>
    </cfRule>
    <cfRule type="cellIs" dxfId="182" priority="44" operator="greaterThan">
      <formula>0.0001</formula>
    </cfRule>
  </conditionalFormatting>
  <conditionalFormatting sqref="Z175:AT190">
    <cfRule type="cellIs" dxfId="181" priority="35" operator="lessThan">
      <formula>-0.0001</formula>
    </cfRule>
    <cfRule type="cellIs" dxfId="180" priority="36" operator="greaterThan">
      <formula>0.0001</formula>
    </cfRule>
  </conditionalFormatting>
  <conditionalFormatting sqref="Z199:AT214">
    <cfRule type="cellIs" dxfId="179" priority="33" operator="lessThan">
      <formula>-0.0001</formula>
    </cfRule>
    <cfRule type="cellIs" dxfId="178" priority="34" operator="greaterThan">
      <formula>0.0001</formula>
    </cfRule>
  </conditionalFormatting>
  <conditionalFormatting sqref="Z223:AT238">
    <cfRule type="cellIs" dxfId="177" priority="31" operator="lessThan">
      <formula>-0.0001</formula>
    </cfRule>
    <cfRule type="cellIs" dxfId="176" priority="32" operator="greaterThan">
      <formula>0.0001</formula>
    </cfRule>
  </conditionalFormatting>
  <conditionalFormatting sqref="Z247:AT262">
    <cfRule type="cellIs" dxfId="175" priority="29" operator="lessThan">
      <formula>-0.0001</formula>
    </cfRule>
    <cfRule type="cellIs" dxfId="174" priority="30" operator="greaterThan">
      <formula>0.0001</formula>
    </cfRule>
  </conditionalFormatting>
  <conditionalFormatting sqref="Z271:AT286">
    <cfRule type="cellIs" dxfId="173" priority="25" operator="lessThan">
      <formula>-0.0001</formula>
    </cfRule>
    <cfRule type="cellIs" dxfId="172" priority="26" operator="greaterThan">
      <formula>0.0001</formula>
    </cfRule>
  </conditionalFormatting>
  <conditionalFormatting sqref="Z295:AT310">
    <cfRule type="cellIs" dxfId="171" priority="23" operator="lessThan">
      <formula>-0.0001</formula>
    </cfRule>
    <cfRule type="cellIs" dxfId="170" priority="24" operator="greaterThan">
      <formula>0.0001</formula>
    </cfRule>
  </conditionalFormatting>
  <conditionalFormatting sqref="Z319:AT334">
    <cfRule type="cellIs" dxfId="169" priority="21" operator="lessThan">
      <formula>-0.0001</formula>
    </cfRule>
    <cfRule type="cellIs" dxfId="168" priority="22" operator="greaterThan">
      <formula>0.0001</formula>
    </cfRule>
  </conditionalFormatting>
  <conditionalFormatting sqref="Z343:AT358">
    <cfRule type="cellIs" dxfId="167" priority="19" operator="lessThan">
      <formula>-0.0001</formula>
    </cfRule>
    <cfRule type="cellIs" dxfId="166" priority="20" operator="greaterThan">
      <formula>0.0001</formula>
    </cfRule>
  </conditionalFormatting>
  <conditionalFormatting sqref="Z367:AT382">
    <cfRule type="cellIs" dxfId="165" priority="17" operator="lessThan">
      <formula>-0.0001</formula>
    </cfRule>
    <cfRule type="cellIs" dxfId="164" priority="18" operator="greaterThan">
      <formula>0.0001</formula>
    </cfRule>
  </conditionalFormatting>
  <conditionalFormatting sqref="Z391:AT406">
    <cfRule type="cellIs" dxfId="163" priority="15" operator="lessThan">
      <formula>-0.0001</formula>
    </cfRule>
    <cfRule type="cellIs" dxfId="162" priority="16" operator="greaterThan">
      <formula>0.0001</formula>
    </cfRule>
  </conditionalFormatting>
  <conditionalFormatting sqref="Z415:AT430">
    <cfRule type="cellIs" dxfId="161" priority="13" operator="lessThan">
      <formula>-0.0001</formula>
    </cfRule>
    <cfRule type="cellIs" dxfId="160" priority="14" operator="greaterThan">
      <formula>0.0001</formula>
    </cfRule>
  </conditionalFormatting>
  <conditionalFormatting sqref="Z439:AT454">
    <cfRule type="cellIs" dxfId="159" priority="11" operator="lessThan">
      <formula>-0.0001</formula>
    </cfRule>
    <cfRule type="cellIs" dxfId="158" priority="12" operator="greaterThan">
      <formula>0.0001</formula>
    </cfRule>
  </conditionalFormatting>
  <conditionalFormatting sqref="Z463:AT478">
    <cfRule type="cellIs" dxfId="157" priority="9" operator="lessThan">
      <formula>-0.0001</formula>
    </cfRule>
    <cfRule type="cellIs" dxfId="156" priority="10" operator="greaterThan">
      <formula>0.0001</formula>
    </cfRule>
  </conditionalFormatting>
  <conditionalFormatting sqref="Z45:AT46">
    <cfRule type="cellIs" dxfId="155" priority="7" operator="lessThan">
      <formula>-0.0001</formula>
    </cfRule>
    <cfRule type="cellIs" dxfId="154" priority="8" operator="greaterThan">
      <formula>0.0001</formula>
    </cfRule>
  </conditionalFormatting>
  <conditionalFormatting sqref="Z69:AT70">
    <cfRule type="cellIs" dxfId="153" priority="5" operator="lessThan">
      <formula>-0.0001</formula>
    </cfRule>
    <cfRule type="cellIs" dxfId="152" priority="6" operator="greaterThan">
      <formula>0.0001</formula>
    </cfRule>
  </conditionalFormatting>
  <conditionalFormatting sqref="Z103:AT118">
    <cfRule type="cellIs" dxfId="151" priority="3" operator="lessThan">
      <formula>-0.0001</formula>
    </cfRule>
    <cfRule type="cellIs" dxfId="150" priority="4" operator="greaterThan">
      <formula>0.0001</formula>
    </cfRule>
  </conditionalFormatting>
  <conditionalFormatting sqref="Z127:AT142">
    <cfRule type="cellIs" dxfId="149" priority="1" operator="lessThan">
      <formula>-0.0001</formula>
    </cfRule>
    <cfRule type="cellIs" dxfId="148" priority="2" operator="greaterThan">
      <formula>0.0001</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4BFFE3-A35C-3042-9089-EC2457A46B4B}">
  <sheetPr>
    <tabColor rgb="FFFF2F92"/>
  </sheetPr>
  <dimension ref="A1:AK947"/>
  <sheetViews>
    <sheetView zoomScale="84" workbookViewId="0">
      <selection activeCell="C789" sqref="C789:Q789"/>
    </sheetView>
  </sheetViews>
  <sheetFormatPr baseColWidth="10" defaultRowHeight="13"/>
  <cols>
    <col min="1" max="1" width="31.1640625" customWidth="1"/>
    <col min="21" max="21" width="31.1640625" customWidth="1"/>
  </cols>
  <sheetData>
    <row r="1" spans="1:37" ht="16">
      <c r="A1" s="9" t="s">
        <v>170</v>
      </c>
      <c r="B1" s="9"/>
      <c r="C1" s="9"/>
      <c r="D1" s="9"/>
      <c r="E1" s="9"/>
      <c r="F1" s="9"/>
      <c r="G1" s="9"/>
      <c r="H1" s="9"/>
      <c r="I1" s="9"/>
      <c r="J1" s="9"/>
      <c r="K1" s="9"/>
      <c r="L1" s="9"/>
      <c r="M1" s="9"/>
      <c r="N1" s="9"/>
      <c r="O1" s="9"/>
      <c r="P1" s="9"/>
      <c r="Q1" s="9"/>
      <c r="R1" s="291"/>
      <c r="S1" s="291"/>
      <c r="U1" s="412" t="s">
        <v>170</v>
      </c>
      <c r="V1" s="412"/>
      <c r="W1" s="412"/>
      <c r="X1" s="9"/>
      <c r="Y1" s="9"/>
      <c r="Z1" s="9"/>
      <c r="AA1" s="9"/>
      <c r="AB1" s="9"/>
      <c r="AC1" s="9"/>
      <c r="AD1" s="9"/>
      <c r="AE1" s="9"/>
      <c r="AF1" s="9"/>
      <c r="AG1" s="9"/>
      <c r="AH1" s="9"/>
      <c r="AI1" s="9"/>
      <c r="AJ1" s="9"/>
      <c r="AK1" s="291"/>
    </row>
    <row r="2" spans="1:37">
      <c r="A2" s="1"/>
      <c r="R2" s="2"/>
      <c r="S2" s="2"/>
      <c r="U2" s="1"/>
      <c r="AK2" s="2"/>
    </row>
    <row r="3" spans="1:37">
      <c r="A3" s="67" t="s">
        <v>171</v>
      </c>
      <c r="B3" s="68"/>
      <c r="C3" s="68"/>
      <c r="D3" s="68"/>
      <c r="E3" s="68"/>
      <c r="F3" s="68"/>
      <c r="G3" s="68"/>
      <c r="H3" s="68"/>
      <c r="I3" s="68"/>
      <c r="J3" s="68"/>
      <c r="K3" s="68"/>
      <c r="L3" s="68"/>
      <c r="M3" s="68"/>
      <c r="N3" s="68"/>
      <c r="O3" s="68"/>
      <c r="P3" s="68"/>
      <c r="Q3" s="68"/>
      <c r="R3" s="2"/>
      <c r="S3" s="2"/>
      <c r="U3" s="67" t="s">
        <v>171</v>
      </c>
      <c r="V3" s="68"/>
      <c r="W3" s="68"/>
      <c r="X3" s="68"/>
      <c r="Y3" s="68"/>
      <c r="Z3" s="68"/>
      <c r="AA3" s="68"/>
      <c r="AB3" s="68"/>
      <c r="AC3" s="68"/>
      <c r="AD3" s="68"/>
      <c r="AE3" s="68"/>
      <c r="AF3" s="68"/>
      <c r="AG3" s="68"/>
      <c r="AH3" s="68"/>
      <c r="AI3" s="68"/>
      <c r="AJ3" s="68"/>
    </row>
    <row r="4" spans="1:37" ht="15">
      <c r="A4" s="100" t="s">
        <v>7</v>
      </c>
      <c r="B4" s="43"/>
      <c r="C4" s="43">
        <v>2007</v>
      </c>
      <c r="D4" s="43">
        <v>2008</v>
      </c>
      <c r="E4" s="43">
        <v>2009</v>
      </c>
      <c r="F4" s="43">
        <v>2010</v>
      </c>
      <c r="G4" s="43">
        <v>2011</v>
      </c>
      <c r="H4" s="43">
        <v>2012</v>
      </c>
      <c r="I4" s="43">
        <v>2013</v>
      </c>
      <c r="J4" s="43">
        <v>2014</v>
      </c>
      <c r="K4" s="43">
        <v>2015</v>
      </c>
      <c r="L4" s="43">
        <v>2016</v>
      </c>
      <c r="M4" s="43">
        <v>2017</v>
      </c>
      <c r="N4" s="43">
        <v>2018</v>
      </c>
      <c r="O4" s="43">
        <v>2019</v>
      </c>
      <c r="P4" s="43">
        <v>2020</v>
      </c>
      <c r="Q4" s="43">
        <v>2021</v>
      </c>
      <c r="U4" s="100" t="s">
        <v>7</v>
      </c>
      <c r="V4" s="43">
        <v>2007</v>
      </c>
      <c r="W4" s="43">
        <v>2008</v>
      </c>
      <c r="X4" s="43">
        <v>2009</v>
      </c>
      <c r="Y4" s="43">
        <v>2010</v>
      </c>
      <c r="Z4" s="43">
        <v>2011</v>
      </c>
      <c r="AA4" s="43">
        <v>2012</v>
      </c>
      <c r="AB4" s="43">
        <v>2013</v>
      </c>
      <c r="AC4" s="43">
        <v>2014</v>
      </c>
      <c r="AD4" s="43">
        <v>2015</v>
      </c>
      <c r="AE4" s="43">
        <v>2016</v>
      </c>
      <c r="AF4" s="43">
        <v>2017</v>
      </c>
      <c r="AG4" s="43">
        <v>2018</v>
      </c>
      <c r="AH4" s="43">
        <v>2019</v>
      </c>
      <c r="AI4" s="43">
        <v>2020</v>
      </c>
      <c r="AJ4" s="43">
        <v>2021</v>
      </c>
    </row>
    <row r="5" spans="1:37" ht="14">
      <c r="A5" s="108" t="s">
        <v>28</v>
      </c>
      <c r="B5" s="98"/>
      <c r="C5" s="109">
        <f t="array" ref="C5:Q15">TRANSPOSE('5.Stata-DNSP&amp;State'!AK224:AU238)/C$33:Q$33</f>
        <v>1.1120835319161415E-2</v>
      </c>
      <c r="D5" s="109">
        <v>1.5181845054030418E-2</v>
      </c>
      <c r="E5" s="109">
        <v>4.2478172108530998E-3</v>
      </c>
      <c r="F5" s="109">
        <v>6.7146909423172474E-3</v>
      </c>
      <c r="G5" s="109">
        <v>-1.9165299832820892E-2</v>
      </c>
      <c r="H5" s="109">
        <v>-1.4843358658254147E-2</v>
      </c>
      <c r="I5" s="109">
        <v>-2.9212728142738342E-2</v>
      </c>
      <c r="J5" s="109">
        <v>-1.8764207139611244E-2</v>
      </c>
      <c r="K5" s="109">
        <v>1.1023557744920254E-2</v>
      </c>
      <c r="L5" s="109">
        <v>6.3142129220068455E-3</v>
      </c>
      <c r="M5" s="109">
        <v>-5.8085570344701409E-4</v>
      </c>
      <c r="N5" s="109">
        <v>-5.6409607641398907E-3</v>
      </c>
      <c r="O5" s="109">
        <v>6.8716476671397686E-3</v>
      </c>
      <c r="P5" s="109">
        <v>-1.9513750448822975E-2</v>
      </c>
      <c r="Q5" s="109">
        <v>-3.4291428498834848E-3</v>
      </c>
      <c r="U5" s="108" t="s">
        <v>28</v>
      </c>
      <c r="V5" s="109">
        <f>C5-'Growth Contrib.'!C5</f>
        <v>-9.7241115331811456E-8</v>
      </c>
      <c r="W5" s="109">
        <f>D5-'Growth Contrib.'!D5</f>
        <v>-2.4488673866160382E-7</v>
      </c>
      <c r="X5" s="109">
        <f>E5-'Growth Contrib.'!E5</f>
        <v>2.9639843413670208E-7</v>
      </c>
      <c r="Y5" s="109">
        <f>F5-'Growth Contrib.'!F5</f>
        <v>2.7850367133146203E-7</v>
      </c>
      <c r="Z5" s="109">
        <f>G5-'Growth Contrib.'!G5</f>
        <v>-5.4267498832485939E-7</v>
      </c>
      <c r="AA5" s="109">
        <f>H5-'Growth Contrib.'!H5</f>
        <v>1.4871632924955136E-7</v>
      </c>
      <c r="AB5" s="109">
        <f>I5-'Growth Contrib.'!I5</f>
        <v>1.2861423473800593E-7</v>
      </c>
      <c r="AC5" s="109">
        <f>J5-'Growth Contrib.'!J5</f>
        <v>4.4160088405464926E-8</v>
      </c>
      <c r="AD5" s="109">
        <f>K5-'Growth Contrib.'!K5</f>
        <v>-4.5076880561545352E-8</v>
      </c>
      <c r="AE5" s="109">
        <f>L5-'Growth Contrib.'!L5</f>
        <v>3.7844776817549941E-9</v>
      </c>
      <c r="AF5" s="109">
        <f>M5-'Growth Contrib.'!M5</f>
        <v>-2.1016967026313629E-9</v>
      </c>
      <c r="AG5" s="109">
        <f>N5-'Growth Contrib.'!N5</f>
        <v>3.8637840927592537E-8</v>
      </c>
      <c r="AH5" s="109">
        <f>O5-'Growth Contrib.'!O5</f>
        <v>4.9766101383082184E-8</v>
      </c>
      <c r="AI5" s="109">
        <f>P5-'Growth Contrib.'!P5</f>
        <v>-3.3596949736147685E-8</v>
      </c>
      <c r="AJ5" s="109">
        <f>Q5-'Growth Contrib.'!Q5</f>
        <v>-7.4821146030159408E-8</v>
      </c>
    </row>
    <row r="6" spans="1:37" ht="14">
      <c r="A6" s="108" t="s">
        <v>161</v>
      </c>
      <c r="B6" s="98"/>
      <c r="C6" s="109">
        <v>3.1981609761714935E-2</v>
      </c>
      <c r="D6" s="109">
        <v>3.8347259163856506E-2</v>
      </c>
      <c r="E6" s="109">
        <v>4.0799334645271301E-2</v>
      </c>
      <c r="F6" s="109">
        <v>1.2379424646496773E-2</v>
      </c>
      <c r="G6" s="109">
        <v>9.5332004129886627E-3</v>
      </c>
      <c r="H6" s="109">
        <v>1.9928591791540384E-3</v>
      </c>
      <c r="I6" s="109">
        <v>0</v>
      </c>
      <c r="J6" s="109">
        <v>1.2264794670045376E-2</v>
      </c>
      <c r="K6" s="109">
        <v>6.1245163669809699E-4</v>
      </c>
      <c r="L6" s="109">
        <v>2.4281669175252318E-4</v>
      </c>
      <c r="M6" s="109">
        <v>5.7807690463960171E-3</v>
      </c>
      <c r="N6" s="109">
        <v>2.5254092179238796E-3</v>
      </c>
      <c r="O6" s="109">
        <v>4.2508463375270367E-3</v>
      </c>
      <c r="P6" s="109">
        <v>5.8898283168673515E-3</v>
      </c>
      <c r="Q6" s="109">
        <v>0</v>
      </c>
      <c r="U6" s="108" t="s">
        <v>161</v>
      </c>
      <c r="V6" s="109">
        <f>C6-'Growth Contrib.'!C6</f>
        <v>-4.6756786444696052E-7</v>
      </c>
      <c r="W6" s="109">
        <f>D6-'Growth Contrib.'!D6</f>
        <v>4.2457277707463881E-7</v>
      </c>
      <c r="X6" s="109">
        <f>E6-'Growth Contrib.'!E6</f>
        <v>1.9516420943221924E-7</v>
      </c>
      <c r="Y6" s="109">
        <f>F6-'Growth Contrib.'!F6</f>
        <v>-4.7430056221604844E-7</v>
      </c>
      <c r="Z6" s="109">
        <f>G6-'Growth Contrib.'!G6</f>
        <v>3.2877643437595472E-9</v>
      </c>
      <c r="AA6" s="109">
        <f>H6-'Growth Contrib.'!H6</f>
        <v>6.175902470600611E-7</v>
      </c>
      <c r="AB6" s="109">
        <f>I6-'Growth Contrib.'!I6</f>
        <v>0</v>
      </c>
      <c r="AC6" s="109">
        <f>J6-'Growth Contrib.'!J6</f>
        <v>-5.032879233490134E-7</v>
      </c>
      <c r="AD6" s="109">
        <f>K6-'Growth Contrib.'!K6</f>
        <v>-1.1637966158101979E-7</v>
      </c>
      <c r="AE6" s="109">
        <f>L6-'Growth Contrib.'!L6</f>
        <v>4.8140633371036943E-7</v>
      </c>
      <c r="AF6" s="109">
        <f>M6-'Growth Contrib.'!M6</f>
        <v>-5.8290281679425349E-7</v>
      </c>
      <c r="AG6" s="109">
        <f>N6-'Growth Contrib.'!N6</f>
        <v>3.4022218817425856E-7</v>
      </c>
      <c r="AH6" s="109">
        <f>O6-'Growth Contrib.'!O6</f>
        <v>3.122487601762286E-7</v>
      </c>
      <c r="AI6" s="109">
        <f>P6-'Growth Contrib.'!P6</f>
        <v>8.4267261768293522E-8</v>
      </c>
      <c r="AJ6" s="109">
        <f>Q6-'Growth Contrib.'!Q6</f>
        <v>0</v>
      </c>
    </row>
    <row r="7" spans="1:37" ht="14">
      <c r="A7" s="108" t="s">
        <v>30</v>
      </c>
      <c r="B7" s="98"/>
      <c r="C7" s="109">
        <v>1.2988435104489326E-2</v>
      </c>
      <c r="D7" s="109">
        <v>1.3249305076897144E-2</v>
      </c>
      <c r="E7" s="109">
        <v>1.5675773844122887E-2</v>
      </c>
      <c r="F7" s="109">
        <v>1.2366890907287598E-2</v>
      </c>
      <c r="G7" s="109">
        <v>1.2314494699239731E-2</v>
      </c>
      <c r="H7" s="109">
        <v>1.188594289124012E-2</v>
      </c>
      <c r="I7" s="109">
        <v>1.2007303535938263E-2</v>
      </c>
      <c r="J7" s="109">
        <v>1.129738986492157E-2</v>
      </c>
      <c r="K7" s="109">
        <v>1.3350974768400192E-2</v>
      </c>
      <c r="L7" s="109">
        <v>1.4076706953346729E-2</v>
      </c>
      <c r="M7" s="109">
        <v>1.6573822125792503E-2</v>
      </c>
      <c r="N7" s="109">
        <v>1.5340591780841351E-2</v>
      </c>
      <c r="O7" s="109">
        <v>1.5527873300015926E-2</v>
      </c>
      <c r="P7" s="109">
        <v>1.1973354034125805E-2</v>
      </c>
      <c r="Q7" s="109">
        <v>1.1506138322199308E-2</v>
      </c>
      <c r="U7" s="108" t="s">
        <v>30</v>
      </c>
      <c r="V7" s="109">
        <f>C7-'Growth Contrib.'!C7</f>
        <v>1.4925569203315392E-7</v>
      </c>
      <c r="W7" s="109">
        <f>D7-'Growth Contrib.'!D7</f>
        <v>-1.6877322604573475E-7</v>
      </c>
      <c r="X7" s="109">
        <f>E7-'Growth Contrib.'!E7</f>
        <v>2.9464657000377592E-7</v>
      </c>
      <c r="Y7" s="109">
        <f>F7-'Growth Contrib.'!F7</f>
        <v>-6.4760914684700022E-7</v>
      </c>
      <c r="Z7" s="109">
        <f>G7-'Growth Contrib.'!G7</f>
        <v>7.4101232335789524E-7</v>
      </c>
      <c r="AA7" s="109">
        <f>H7-'Growth Contrib.'!H7</f>
        <v>-7.0744241248942019E-7</v>
      </c>
      <c r="AB7" s="109">
        <f>I7-'Growth Contrib.'!I7</f>
        <v>8.2392949533709181E-7</v>
      </c>
      <c r="AC7" s="109">
        <f>J7-'Growth Contrib.'!J7</f>
        <v>-4.8211074929471742E-7</v>
      </c>
      <c r="AD7" s="109">
        <f>K7-'Growth Contrib.'!K7</f>
        <v>-3.6319809941683101E-7</v>
      </c>
      <c r="AE7" s="109">
        <f>L7-'Growth Contrib.'!L7</f>
        <v>1.1918419513291811E-7</v>
      </c>
      <c r="AF7" s="109">
        <f>M7-'Growth Contrib.'!M7</f>
        <v>4.8811053612179967E-8</v>
      </c>
      <c r="AG7" s="109">
        <f>N7-'Growth Contrib.'!N7</f>
        <v>1.1164320286825846E-7</v>
      </c>
      <c r="AH7" s="109">
        <f>O7-'Growth Contrib.'!O7</f>
        <v>5.0336307431259053E-8</v>
      </c>
      <c r="AI7" s="109">
        <f>P7-'Growth Contrib.'!P7</f>
        <v>-2.330108948185583E-7</v>
      </c>
      <c r="AJ7" s="109">
        <f>Q7-'Growth Contrib.'!Q7</f>
        <v>5.6328407579096795E-7</v>
      </c>
    </row>
    <row r="8" spans="1:37" ht="14">
      <c r="A8" s="108" t="s">
        <v>162</v>
      </c>
      <c r="B8" s="98"/>
      <c r="C8" s="109">
        <v>-7.6327687129378319E-3</v>
      </c>
      <c r="D8" s="109">
        <v>-3.8497947389259934E-4</v>
      </c>
      <c r="E8" s="109">
        <v>9.6829691901803017E-3</v>
      </c>
      <c r="F8" s="109">
        <v>6.8525769747793674E-3</v>
      </c>
      <c r="G8" s="109">
        <v>5.9643518179655075E-3</v>
      </c>
      <c r="H8" s="109">
        <v>6.0677127912640572E-3</v>
      </c>
      <c r="I8" s="109">
        <v>-1.1624803300946951E-3</v>
      </c>
      <c r="J8" s="109">
        <v>4.2330613359808922E-3</v>
      </c>
      <c r="K8" s="109">
        <v>4.8265494406223297E-3</v>
      </c>
      <c r="L8" s="109">
        <v>3.9319805800914764E-3</v>
      </c>
      <c r="M8" s="109">
        <v>4.2514079250395298E-3</v>
      </c>
      <c r="N8" s="109">
        <v>2.6532940100878477E-3</v>
      </c>
      <c r="O8" s="109">
        <v>4.1244286112487316E-3</v>
      </c>
      <c r="P8" s="109">
        <v>4.0044756606221199E-3</v>
      </c>
      <c r="Q8" s="109">
        <v>3.8326148176655653E-3</v>
      </c>
      <c r="U8" s="108" t="s">
        <v>162</v>
      </c>
      <c r="V8" s="109">
        <f>C8-'Growth Contrib.'!C8</f>
        <v>-1.3206147820264691E-8</v>
      </c>
      <c r="W8" s="109">
        <f>D8-'Growth Contrib.'!D8</f>
        <v>1.2230290435955027E-7</v>
      </c>
      <c r="X8" s="109">
        <f>E8-'Growth Contrib.'!E8</f>
        <v>-5.001911146697291E-7</v>
      </c>
      <c r="Y8" s="109">
        <f>F8-'Growth Contrib.'!F8</f>
        <v>5.6722521675055954E-7</v>
      </c>
      <c r="Z8" s="109">
        <f>G8-'Growth Contrib.'!G8</f>
        <v>3.4052807463495066E-7</v>
      </c>
      <c r="AA8" s="109">
        <f>H8-'Growth Contrib.'!H8</f>
        <v>-6.1281739539668922E-8</v>
      </c>
      <c r="AB8" s="109">
        <f>I8-'Growth Contrib.'!I8</f>
        <v>-9.0851949038645713E-7</v>
      </c>
      <c r="AC8" s="109">
        <f>J8-'Growth Contrib.'!J8</f>
        <v>7.7823062190687797E-8</v>
      </c>
      <c r="AD8" s="109">
        <f>K8-'Growth Contrib.'!K8</f>
        <v>8.3493869120626618E-7</v>
      </c>
      <c r="AE8" s="109">
        <f>L8-'Growth Contrib.'!L8</f>
        <v>-5.7932938460000805E-7</v>
      </c>
      <c r="AF8" s="109">
        <f>M8-'Growth Contrib.'!M8</f>
        <v>-3.2257285987376955E-7</v>
      </c>
      <c r="AG8" s="109">
        <f>N8-'Growth Contrib.'!N8</f>
        <v>9.06631636695375E-7</v>
      </c>
      <c r="AH8" s="109">
        <f>O8-'Growth Contrib.'!O8</f>
        <v>-4.4788536596174211E-7</v>
      </c>
      <c r="AI8" s="109">
        <f>P8-'Growth Contrib.'!P8</f>
        <v>4.9117790417926854E-7</v>
      </c>
      <c r="AJ8" s="109">
        <f>Q8-'Growth Contrib.'!Q8</f>
        <v>-3.6358530623161953E-7</v>
      </c>
    </row>
    <row r="9" spans="1:37" ht="14">
      <c r="A9" s="108" t="s">
        <v>156</v>
      </c>
      <c r="B9" s="98"/>
      <c r="C9" s="109">
        <v>-0.10953252017498016</v>
      </c>
      <c r="D9" s="109">
        <v>-1.9044715445488691E-3</v>
      </c>
      <c r="E9" s="109">
        <v>0.13267230987548828</v>
      </c>
      <c r="F9" s="109">
        <v>-9.2313207685947418E-2</v>
      </c>
      <c r="G9" s="109">
        <v>-1.5673866495490074E-2</v>
      </c>
      <c r="H9" s="109">
        <v>-3.2264254987239838E-2</v>
      </c>
      <c r="I9" s="109">
        <v>-2.5420209858566523E-3</v>
      </c>
      <c r="J9" s="109">
        <v>1.5467709861695766E-2</v>
      </c>
      <c r="K9" s="109">
        <v>5.5573922581970692E-3</v>
      </c>
      <c r="L9" s="109">
        <v>2.2374933585524559E-2</v>
      </c>
      <c r="M9" s="109">
        <v>-8.6456231772899628E-2</v>
      </c>
      <c r="N9" s="109">
        <v>4.5467738062143326E-2</v>
      </c>
      <c r="O9" s="109">
        <v>9.1173462569713593E-2</v>
      </c>
      <c r="P9" s="109">
        <v>2.0410621538758278E-2</v>
      </c>
      <c r="Q9" s="109">
        <v>-0.12973837872214303</v>
      </c>
      <c r="U9" s="108" t="s">
        <v>156</v>
      </c>
      <c r="V9" s="109">
        <f>C9-'Growth Contrib.'!C9</f>
        <v>1.9618594207515549E-8</v>
      </c>
      <c r="W9" s="109">
        <f>D9-'Growth Contrib.'!D9</f>
        <v>-7.1551696968850248E-8</v>
      </c>
      <c r="X9" s="109">
        <f>E9-'Growth Contrib.'!E9</f>
        <v>4.3570125712877328E-7</v>
      </c>
      <c r="Y9" s="109">
        <f>F9-'Growth Contrib.'!F9</f>
        <v>-3.3671583735128685E-7</v>
      </c>
      <c r="Z9" s="109">
        <f>G9-'Growth Contrib.'!G9</f>
        <v>-6.5106311113172222E-8</v>
      </c>
      <c r="AA9" s="109">
        <f>H9-'Growth Contrib.'!H9</f>
        <v>2.4802796066980548E-9</v>
      </c>
      <c r="AB9" s="109">
        <f>I9-'Growth Contrib.'!I9</f>
        <v>8.5837425627469099E-8</v>
      </c>
      <c r="AC9" s="109">
        <f>J9-'Growth Contrib.'!J9</f>
        <v>-5.49320475703996E-8</v>
      </c>
      <c r="AD9" s="109">
        <f>K9-'Growth Contrib.'!K9</f>
        <v>1.9622605072940058E-8</v>
      </c>
      <c r="AE9" s="109">
        <f>L9-'Growth Contrib.'!L9</f>
        <v>-3.8049904570874871E-8</v>
      </c>
      <c r="AF9" s="109">
        <f>M9-'Growth Contrib.'!M9</f>
        <v>7.4753623693912807E-8</v>
      </c>
      <c r="AG9" s="109">
        <f>N9-'Growth Contrib.'!N9</f>
        <v>-9.3390273778193311E-9</v>
      </c>
      <c r="AH9" s="109">
        <f>O9-'Growth Contrib.'!O9</f>
        <v>-6.7497644182235028E-8</v>
      </c>
      <c r="AI9" s="109">
        <f>P9-'Growth Contrib.'!P9</f>
        <v>2.2458653443913068E-8</v>
      </c>
      <c r="AJ9" s="109">
        <f>Q9-'Growth Contrib.'!Q9</f>
        <v>-5.6450904589722128E-8</v>
      </c>
    </row>
    <row r="10" spans="1:37" ht="14">
      <c r="A10" s="108" t="s">
        <v>10</v>
      </c>
      <c r="B10" s="98"/>
      <c r="C10" s="109">
        <v>-2.2671199403703213E-3</v>
      </c>
      <c r="D10" s="109">
        <v>0.1353146880865097</v>
      </c>
      <c r="E10" s="109">
        <v>-1.0832709260284901E-2</v>
      </c>
      <c r="F10" s="109">
        <v>4.1095297783613205E-2</v>
      </c>
      <c r="G10" s="109">
        <v>5.8853708207607269E-2</v>
      </c>
      <c r="H10" s="109">
        <v>8.8225774466991425E-2</v>
      </c>
      <c r="I10" s="109">
        <v>-8.225201815366745E-2</v>
      </c>
      <c r="J10" s="109">
        <v>1.1201372370123863E-2</v>
      </c>
      <c r="K10" s="109">
        <v>5.331382155418396E-2</v>
      </c>
      <c r="L10" s="109">
        <v>-7.575090229511261E-2</v>
      </c>
      <c r="M10" s="109">
        <v>-3.1058238819241524E-2</v>
      </c>
      <c r="N10" s="109">
        <v>-4.7810588032007217E-2</v>
      </c>
      <c r="O10" s="109">
        <v>-3.1967565882951021E-3</v>
      </c>
      <c r="P10" s="109">
        <v>-4.8633366823196411E-2</v>
      </c>
      <c r="Q10" s="109">
        <v>-2.7194552143120273E-3</v>
      </c>
      <c r="U10" s="108" t="s">
        <v>10</v>
      </c>
      <c r="V10" s="109">
        <f>C10-'Growth Contrib.'!C10</f>
        <v>4.8144064865827951E-8</v>
      </c>
      <c r="W10" s="109">
        <f>D10-'Growth Contrib.'!D10</f>
        <v>2.4454335884049883E-7</v>
      </c>
      <c r="X10" s="109">
        <f>E10-'Growth Contrib.'!E10</f>
        <v>-4.1165503759411914E-7</v>
      </c>
      <c r="Y10" s="109">
        <f>F10-'Growth Contrib.'!F10</f>
        <v>-4.0631559929116268E-8</v>
      </c>
      <c r="Z10" s="109">
        <f>G10-'Growth Contrib.'!G10</f>
        <v>1.5289155178704883E-7</v>
      </c>
      <c r="AA10" s="109">
        <f>H10-'Growth Contrib.'!H10</f>
        <v>3.4521523663288978E-7</v>
      </c>
      <c r="AB10" s="109">
        <f>I10-'Growth Contrib.'!I10</f>
        <v>-1.7828139202424875E-7</v>
      </c>
      <c r="AC10" s="109">
        <f>J10-'Growth Contrib.'!J10</f>
        <v>-6.2534211435830156E-8</v>
      </c>
      <c r="AD10" s="109">
        <f>K10-'Growth Contrib.'!K10</f>
        <v>2.677862861247271E-7</v>
      </c>
      <c r="AE10" s="109">
        <f>L10-'Growth Contrib.'!L10</f>
        <v>-1.6415854438289745E-7</v>
      </c>
      <c r="AF10" s="109">
        <f>M10-'Growth Contrib.'!M10</f>
        <v>-2.0748156392622064E-7</v>
      </c>
      <c r="AG10" s="109">
        <f>N10-'Growth Contrib.'!N10</f>
        <v>-4.008148097242592E-7</v>
      </c>
      <c r="AH10" s="109">
        <f>O10-'Growth Contrib.'!O10</f>
        <v>8.1999336408976331E-7</v>
      </c>
      <c r="AI10" s="109">
        <f>P10-'Growth Contrib.'!P10</f>
        <v>-8.344444034774634E-7</v>
      </c>
      <c r="AJ10" s="109">
        <f>Q10-'Growth Contrib.'!Q10</f>
        <v>1.1761920798826833E-7</v>
      </c>
    </row>
    <row r="11" spans="1:37" ht="14">
      <c r="A11" s="108" t="s">
        <v>163</v>
      </c>
      <c r="B11" s="98"/>
      <c r="C11" s="109">
        <v>8.9056296274065971E-3</v>
      </c>
      <c r="D11" s="109">
        <v>1.13246850669384E-2</v>
      </c>
      <c r="E11" s="109">
        <v>2.3312106728553772E-2</v>
      </c>
      <c r="F11" s="109">
        <v>2.4057742208242416E-2</v>
      </c>
      <c r="G11" s="109">
        <v>1.4277493581175804E-2</v>
      </c>
      <c r="H11" s="109">
        <v>1.4404323883354664E-2</v>
      </c>
      <c r="I11" s="109">
        <v>-3.9939866401255131E-3</v>
      </c>
      <c r="J11" s="109">
        <v>4.3862373568117619E-3</v>
      </c>
      <c r="K11" s="109">
        <v>1.8572680652141571E-2</v>
      </c>
      <c r="L11" s="109">
        <v>1.2116757221519947E-2</v>
      </c>
      <c r="M11" s="109">
        <v>1.5117347240447998E-2</v>
      </c>
      <c r="N11" s="109">
        <v>-1.2975071556866169E-2</v>
      </c>
      <c r="O11" s="109">
        <v>1.8890805949922651E-4</v>
      </c>
      <c r="P11" s="109">
        <v>4.3366029858589172E-3</v>
      </c>
      <c r="Q11" s="109">
        <v>9.4582392226908178E-4</v>
      </c>
      <c r="U11" s="108" t="s">
        <v>163</v>
      </c>
      <c r="V11" s="109">
        <f>C11-'Growth Contrib.'!C11</f>
        <v>3.9915688951341899E-7</v>
      </c>
      <c r="W11" s="109">
        <f>D11-'Growth Contrib.'!D11</f>
        <v>-7.1407971485512589E-8</v>
      </c>
      <c r="X11" s="109">
        <f>E11-'Growth Contrib.'!E11</f>
        <v>-3.7916702846918504E-8</v>
      </c>
      <c r="Y11" s="109">
        <f>F11-'Growth Contrib.'!F11</f>
        <v>1.0556319130633485E-7</v>
      </c>
      <c r="Z11" s="109">
        <f>G11-'Growth Contrib.'!G11</f>
        <v>-3.7672542901358297E-7</v>
      </c>
      <c r="AA11" s="109">
        <f>H11-'Growth Contrib.'!H11</f>
        <v>-4.7185875853145154E-7</v>
      </c>
      <c r="AB11" s="109">
        <f>I11-'Growth Contrib.'!I11</f>
        <v>1.0171175216303063E-7</v>
      </c>
      <c r="AC11" s="109">
        <f>J11-'Growth Contrib.'!J11</f>
        <v>7.8817661024362107E-7</v>
      </c>
      <c r="AD11" s="109">
        <f>K11-'Growth Contrib.'!K11</f>
        <v>-1.223946850467672E-8</v>
      </c>
      <c r="AE11" s="109">
        <f>L11-'Growth Contrib.'!L11</f>
        <v>-4.1598736666079161E-7</v>
      </c>
      <c r="AF11" s="109">
        <f>M11-'Growth Contrib.'!M11</f>
        <v>1.5696847063123576E-7</v>
      </c>
      <c r="AG11" s="109">
        <f>N11-'Growth Contrib.'!N11</f>
        <v>-2.7187151059940295E-7</v>
      </c>
      <c r="AH11" s="109">
        <f>O11-'Growth Contrib.'!O11</f>
        <v>4.2102377786082607E-8</v>
      </c>
      <c r="AI11" s="109">
        <f>P11-'Growth Contrib.'!P11</f>
        <v>-1.2173582191864901E-7</v>
      </c>
      <c r="AJ11" s="109">
        <f>Q11-'Growth Contrib.'!Q11</f>
        <v>-1.3062506512930873E-7</v>
      </c>
    </row>
    <row r="12" spans="1:37" ht="14">
      <c r="A12" s="108" t="s">
        <v>164</v>
      </c>
      <c r="B12" s="98"/>
      <c r="C12" s="109">
        <v>1.5939738368615508E-3</v>
      </c>
      <c r="D12" s="109">
        <v>1.1995669454336166E-2</v>
      </c>
      <c r="E12" s="109">
        <v>9.1923177242279053E-3</v>
      </c>
      <c r="F12" s="109">
        <v>1.0983671993017197E-2</v>
      </c>
      <c r="G12" s="109">
        <v>1.2146255001425743E-2</v>
      </c>
      <c r="H12" s="109">
        <v>9.7997104749083519E-3</v>
      </c>
      <c r="I12" s="109">
        <v>9.1583346948027611E-3</v>
      </c>
      <c r="J12" s="109">
        <v>6.5159080550074577E-3</v>
      </c>
      <c r="K12" s="109">
        <v>9.171568788588047E-3</v>
      </c>
      <c r="L12" s="109">
        <v>7.0985825732350349E-3</v>
      </c>
      <c r="M12" s="109">
        <v>2.0356934983283281E-3</v>
      </c>
      <c r="N12" s="109">
        <v>1.3867916539311409E-2</v>
      </c>
      <c r="O12" s="109">
        <v>3.5314098931849003E-3</v>
      </c>
      <c r="P12" s="109">
        <v>7.4331313371658325E-3</v>
      </c>
      <c r="Q12" s="109">
        <v>1.509977659894924E-2</v>
      </c>
      <c r="U12" s="108" t="s">
        <v>164</v>
      </c>
      <c r="V12" s="109">
        <f>C12-'Growth Contrib.'!C12</f>
        <v>2.4449840420001125E-7</v>
      </c>
      <c r="W12" s="109">
        <f>D12-'Growth Contrib.'!D12</f>
        <v>-8.3422519328753275E-7</v>
      </c>
      <c r="X12" s="109">
        <f>E12-'Growth Contrib.'!E12</f>
        <v>5.3944973014627418E-8</v>
      </c>
      <c r="Y12" s="109">
        <f>F12-'Growth Contrib.'!F12</f>
        <v>6.9303915292175111E-7</v>
      </c>
      <c r="Z12" s="109">
        <f>G12-'Growth Contrib.'!G12</f>
        <v>-9.0110070290888578E-9</v>
      </c>
      <c r="AA12" s="109">
        <f>H12-'Growth Contrib.'!H12</f>
        <v>-4.1785850743783493E-7</v>
      </c>
      <c r="AB12" s="109">
        <f>I12-'Growth Contrib.'!I12</f>
        <v>4.8650535464621336E-7</v>
      </c>
      <c r="AC12" s="109">
        <f>J12-'Growth Contrib.'!J12</f>
        <v>-6.4734354129469124E-7</v>
      </c>
      <c r="AD12" s="109">
        <f>K12-'Growth Contrib.'!K12</f>
        <v>4.9601746288444049E-7</v>
      </c>
      <c r="AE12" s="109">
        <f>L12-'Growth Contrib.'!L12</f>
        <v>-4.9187604289017278E-7</v>
      </c>
      <c r="AF12" s="109">
        <f>M12-'Growth Contrib.'!M12</f>
        <v>4.1402021826392535E-7</v>
      </c>
      <c r="AG12" s="109">
        <f>N12-'Growth Contrib.'!N12</f>
        <v>-8.0230697679234408E-8</v>
      </c>
      <c r="AH12" s="109">
        <f>O12-'Growth Contrib.'!O12</f>
        <v>-3.1173713742555301E-7</v>
      </c>
      <c r="AI12" s="109">
        <f>P12-'Growth Contrib.'!P12</f>
        <v>1.493928328683003E-7</v>
      </c>
      <c r="AJ12" s="109">
        <f>Q12-'Growth Contrib.'!Q12</f>
        <v>5.0103580190481722E-7</v>
      </c>
    </row>
    <row r="13" spans="1:37" ht="14">
      <c r="A13" s="108" t="s">
        <v>165</v>
      </c>
      <c r="B13" s="98"/>
      <c r="C13" s="109">
        <v>3.1341943889856339E-2</v>
      </c>
      <c r="D13" s="109">
        <v>2.0163081586360931E-2</v>
      </c>
      <c r="E13" s="109">
        <v>1.1391676962375641E-2</v>
      </c>
      <c r="F13" s="109">
        <v>3.4846775233745575E-2</v>
      </c>
      <c r="G13" s="109">
        <v>3.446265310049057E-2</v>
      </c>
      <c r="H13" s="109">
        <v>4.3395522981882095E-2</v>
      </c>
      <c r="I13" s="109">
        <v>4.6544723212718964E-2</v>
      </c>
      <c r="J13" s="109">
        <v>5.3060442209243774E-2</v>
      </c>
      <c r="K13" s="109">
        <v>-2.6768432930111885E-2</v>
      </c>
      <c r="L13" s="109">
        <v>2.8795769438147545E-2</v>
      </c>
      <c r="M13" s="109">
        <v>2.5818010792136192E-2</v>
      </c>
      <c r="N13" s="109">
        <v>-1.4630567282438278E-2</v>
      </c>
      <c r="O13" s="109">
        <v>-6.1890110373497009E-3</v>
      </c>
      <c r="P13" s="109">
        <v>4.1479766368865967E-2</v>
      </c>
      <c r="Q13" s="109">
        <v>-5.0254676397466277E-3</v>
      </c>
      <c r="U13" s="108" t="s">
        <v>165</v>
      </c>
      <c r="V13" s="109">
        <f>C13-'Growth Contrib.'!C13</f>
        <v>2.6589681001443211E-7</v>
      </c>
      <c r="W13" s="109">
        <f>D13-'Growth Contrib.'!D13</f>
        <v>1.8751255766516484E-7</v>
      </c>
      <c r="X13" s="109">
        <f>E13-'Growth Contrib.'!E13</f>
        <v>-6.1282282938848742E-7</v>
      </c>
      <c r="Y13" s="109">
        <f>F13-'Growth Contrib.'!F13</f>
        <v>5.6767143395697328E-8</v>
      </c>
      <c r="Z13" s="109">
        <f>G13-'Growth Contrib.'!G13</f>
        <v>-2.8194295915995315E-7</v>
      </c>
      <c r="AA13" s="109">
        <f>H13-'Growth Contrib.'!H13</f>
        <v>5.1045104623725912E-7</v>
      </c>
      <c r="AB13" s="109">
        <f>I13-'Growth Contrib.'!I13</f>
        <v>-3.0730374980802999E-9</v>
      </c>
      <c r="AC13" s="109">
        <f>J13-'Growth Contrib.'!J13</f>
        <v>-1.328004340453437E-7</v>
      </c>
      <c r="AD13" s="109">
        <f>K13-'Growth Contrib.'!K13</f>
        <v>-1.2277939793331472E-7</v>
      </c>
      <c r="AE13" s="109">
        <f>L13-'Growth Contrib.'!L13</f>
        <v>3.5826472804048604E-7</v>
      </c>
      <c r="AF13" s="109">
        <f>M13-'Growth Contrib.'!M13</f>
        <v>-1.5513894165500308E-7</v>
      </c>
      <c r="AG13" s="109">
        <f>N13-'Growth Contrib.'!N13</f>
        <v>-2.6992705862670385E-7</v>
      </c>
      <c r="AH13" s="109">
        <f>O13-'Growth Contrib.'!O13</f>
        <v>2.8727832999259073E-7</v>
      </c>
      <c r="AI13" s="109">
        <f>P13-'Growth Contrib.'!P13</f>
        <v>-3.3939593845067062E-7</v>
      </c>
      <c r="AJ13" s="109">
        <f>Q13-'Growth Contrib.'!Q13</f>
        <v>5.4514986436507429E-7</v>
      </c>
    </row>
    <row r="14" spans="1:37" ht="14">
      <c r="A14" s="108" t="s">
        <v>166</v>
      </c>
      <c r="B14" s="98"/>
      <c r="C14" s="109">
        <v>5.7330582290887833E-2</v>
      </c>
      <c r="D14" s="109">
        <v>2.1520847454667091E-2</v>
      </c>
      <c r="E14" s="109">
        <v>5.6914512068033218E-2</v>
      </c>
      <c r="F14" s="109">
        <v>4.5231841504573822E-2</v>
      </c>
      <c r="G14" s="109">
        <v>3.7260666489601135E-2</v>
      </c>
      <c r="H14" s="109">
        <v>3.6380309611558914E-2</v>
      </c>
      <c r="I14" s="109">
        <v>3.3772673457860947E-2</v>
      </c>
      <c r="J14" s="109">
        <v>3.3249914646148682E-2</v>
      </c>
      <c r="K14" s="109">
        <v>3.2449387013912201E-2</v>
      </c>
      <c r="L14" s="109">
        <v>2.8299173340201378E-2</v>
      </c>
      <c r="M14" s="109">
        <v>2.9964480549097061E-2</v>
      </c>
      <c r="N14" s="109">
        <v>2.6905227452516556E-2</v>
      </c>
      <c r="O14" s="109">
        <v>2.6784271001815796E-2</v>
      </c>
      <c r="P14" s="109">
        <v>2.8390992432832718E-2</v>
      </c>
      <c r="Q14" s="109">
        <v>3.2013767456588356E-2</v>
      </c>
      <c r="U14" s="108" t="s">
        <v>166</v>
      </c>
      <c r="V14" s="109">
        <f>C14-'Growth Contrib.'!C14</f>
        <v>-1.5003471093288923E-7</v>
      </c>
      <c r="W14" s="109">
        <f>D14-'Growth Contrib.'!D14</f>
        <v>-2.6525158828769047E-7</v>
      </c>
      <c r="X14" s="109">
        <f>E14-'Growth Contrib.'!E14</f>
        <v>2.1339270495079887E-7</v>
      </c>
      <c r="Y14" s="109">
        <f>F14-'Growth Contrib.'!F14</f>
        <v>-1.9630728753661231E-7</v>
      </c>
      <c r="Z14" s="109">
        <f>G14-'Growth Contrib.'!G14</f>
        <v>8.1141038457688275E-7</v>
      </c>
      <c r="AA14" s="109">
        <f>H14-'Growth Contrib.'!H14</f>
        <v>-7.7138376031182787E-7</v>
      </c>
      <c r="AB14" s="109">
        <f>I14-'Growth Contrib.'!I14</f>
        <v>4.8455544923026173E-7</v>
      </c>
      <c r="AC14" s="109">
        <f>J14-'Growth Contrib.'!J14</f>
        <v>-4.4993957954569952E-7</v>
      </c>
      <c r="AD14" s="109">
        <f>K14-'Growth Contrib.'!K14</f>
        <v>2.9887038447556913E-7</v>
      </c>
      <c r="AE14" s="109">
        <f>L14-'Growth Contrib.'!L14</f>
        <v>-1.0478189963955553E-7</v>
      </c>
      <c r="AF14" s="109">
        <f>M14-'Growth Contrib.'!M14</f>
        <v>1.4873461039177638E-9</v>
      </c>
      <c r="AG14" s="109">
        <f>N14-'Growth Contrib.'!N14</f>
        <v>1.7675911618761364E-7</v>
      </c>
      <c r="AH14" s="109">
        <f>O14-'Growth Contrib.'!O14</f>
        <v>-1.6599918188989204E-7</v>
      </c>
      <c r="AI14" s="109">
        <f>P14-'Growth Contrib.'!P14</f>
        <v>2.4727184080863829E-7</v>
      </c>
      <c r="AJ14" s="109">
        <f>Q14-'Growth Contrib.'!Q14</f>
        <v>-1.0205987746592093E-7</v>
      </c>
    </row>
    <row r="15" spans="1:37" ht="14">
      <c r="A15" s="110" t="s">
        <v>167</v>
      </c>
      <c r="B15" s="111"/>
      <c r="C15" s="112">
        <v>4.8658959567546844E-2</v>
      </c>
      <c r="D15" s="112">
        <v>3.6592699587345123E-2</v>
      </c>
      <c r="E15" s="112">
        <v>3.9337370544672012E-2</v>
      </c>
      <c r="F15" s="112">
        <v>3.6928437650203705E-2</v>
      </c>
      <c r="G15" s="112">
        <v>2.4482047185301781E-2</v>
      </c>
      <c r="H15" s="112">
        <v>2.8696233406662941E-2</v>
      </c>
      <c r="I15" s="112">
        <v>2.5272458791732788E-2</v>
      </c>
      <c r="J15" s="112">
        <v>2.7687115594744682E-2</v>
      </c>
      <c r="K15" s="112">
        <v>1.8029080703854561E-2</v>
      </c>
      <c r="L15" s="112">
        <v>1.6917366534471512E-2</v>
      </c>
      <c r="M15" s="112">
        <v>3.9929165504872799E-3</v>
      </c>
      <c r="N15" s="112">
        <v>1.2743224389851093E-2</v>
      </c>
      <c r="O15" s="112">
        <v>1.1071878485381603E-2</v>
      </c>
      <c r="P15" s="112">
        <v>1.202503964304924E-2</v>
      </c>
      <c r="Q15" s="112">
        <v>1.0805947390104077E-2</v>
      </c>
      <c r="U15" s="110" t="s">
        <v>167</v>
      </c>
      <c r="V15" s="112">
        <f>C15-'Growth Contrib.'!C15</f>
        <v>2.326070348557252E-7</v>
      </c>
      <c r="W15" s="112">
        <f>D15-'Growth Contrib.'!D15</f>
        <v>-1.5290600561407297E-7</v>
      </c>
      <c r="X15" s="112">
        <f>E15-'Growth Contrib.'!E15</f>
        <v>-2.047263294099877E-7</v>
      </c>
      <c r="Y15" s="112">
        <f>F15-'Growth Contrib.'!F15</f>
        <v>1.1416227965743708E-7</v>
      </c>
      <c r="Z15" s="112">
        <f>G15-'Growth Contrib.'!G15</f>
        <v>-2.5841721616390312E-7</v>
      </c>
      <c r="AA15" s="112">
        <f>H15-'Growth Contrib.'!H15</f>
        <v>4.6455979226672772E-8</v>
      </c>
      <c r="AB15" s="112">
        <f>I15-'Growth Contrib.'!I15</f>
        <v>1.3417935047776997E-8</v>
      </c>
      <c r="AC15" s="112">
        <f>J15-'Growth Contrib.'!J15</f>
        <v>-9.3375231272757597E-8</v>
      </c>
      <c r="AD15" s="112">
        <f>K15-'Growth Contrib.'!K15</f>
        <v>6.2802450992785475E-7</v>
      </c>
      <c r="AE15" s="112">
        <f>L15-'Growth Contrib.'!L15</f>
        <v>-2.8325345863972062E-8</v>
      </c>
      <c r="AF15" s="112">
        <f>M15-'Growth Contrib.'!M15</f>
        <v>-2.0864300306205896E-7</v>
      </c>
      <c r="AG15" s="112">
        <f>N15-'Growth Contrib.'!N15</f>
        <v>1.1829648845565477E-7</v>
      </c>
      <c r="AH15" s="112">
        <f>O15-'Growth Contrib.'!O15</f>
        <v>-2.7849493657375324E-8</v>
      </c>
      <c r="AI15" s="112">
        <f>P15-'Growth Contrib.'!P15</f>
        <v>-4.875111528582915E-7</v>
      </c>
      <c r="AJ15" s="112">
        <f>Q15-'Growth Contrib.'!Q15</f>
        <v>2.8840527468640409E-7</v>
      </c>
    </row>
    <row r="16" spans="1:37">
      <c r="A16" s="1"/>
      <c r="U16" s="1"/>
    </row>
    <row r="17" spans="1:36">
      <c r="A17" s="67" t="s">
        <v>172</v>
      </c>
      <c r="B17" s="68"/>
      <c r="C17" s="68"/>
      <c r="D17" s="68"/>
      <c r="E17" s="68"/>
      <c r="F17" s="68"/>
      <c r="G17" s="68"/>
      <c r="H17" s="68"/>
      <c r="I17" s="68"/>
      <c r="J17" s="68"/>
      <c r="K17" s="68"/>
      <c r="L17" s="68"/>
      <c r="M17" s="68"/>
      <c r="N17" s="68"/>
      <c r="O17" s="68"/>
      <c r="P17" s="68"/>
      <c r="Q17" s="68"/>
      <c r="U17" s="67" t="s">
        <v>172</v>
      </c>
      <c r="V17" s="68"/>
      <c r="W17" s="68"/>
      <c r="X17" s="68"/>
      <c r="Y17" s="68"/>
      <c r="Z17" s="68"/>
      <c r="AA17" s="68"/>
      <c r="AB17" s="68"/>
      <c r="AC17" s="68"/>
      <c r="AD17" s="68"/>
      <c r="AE17" s="68"/>
      <c r="AF17" s="68"/>
      <c r="AG17" s="68"/>
      <c r="AH17" s="68"/>
      <c r="AI17" s="68"/>
      <c r="AJ17" s="68"/>
    </row>
    <row r="18" spans="1:36" ht="15">
      <c r="A18" s="100" t="s">
        <v>7</v>
      </c>
      <c r="B18" s="43"/>
      <c r="C18" s="43">
        <v>2007</v>
      </c>
      <c r="D18" s="43">
        <v>2008</v>
      </c>
      <c r="E18" s="43">
        <v>2009</v>
      </c>
      <c r="F18" s="43">
        <v>2010</v>
      </c>
      <c r="G18" s="43">
        <v>2011</v>
      </c>
      <c r="H18" s="43">
        <v>2012</v>
      </c>
      <c r="I18" s="43">
        <v>2013</v>
      </c>
      <c r="J18" s="43">
        <v>2014</v>
      </c>
      <c r="K18" s="43">
        <v>2015</v>
      </c>
      <c r="L18" s="43">
        <v>2016</v>
      </c>
      <c r="M18" s="43">
        <v>2017</v>
      </c>
      <c r="N18" s="43">
        <v>2018</v>
      </c>
      <c r="O18" s="43">
        <v>2019</v>
      </c>
      <c r="P18" s="43">
        <v>2020</v>
      </c>
      <c r="Q18" s="43">
        <v>2021</v>
      </c>
      <c r="U18" s="100" t="s">
        <v>7</v>
      </c>
      <c r="V18" s="43">
        <v>2007</v>
      </c>
      <c r="W18" s="43">
        <v>2008</v>
      </c>
      <c r="X18" s="43">
        <v>2009</v>
      </c>
      <c r="Y18" s="43">
        <v>2010</v>
      </c>
      <c r="Z18" s="43">
        <v>2011</v>
      </c>
      <c r="AA18" s="43">
        <v>2012</v>
      </c>
      <c r="AB18" s="43">
        <v>2013</v>
      </c>
      <c r="AC18" s="43">
        <v>2014</v>
      </c>
      <c r="AD18" s="43">
        <v>2015</v>
      </c>
      <c r="AE18" s="43">
        <v>2016</v>
      </c>
      <c r="AF18" s="43">
        <v>2017</v>
      </c>
      <c r="AG18" s="43">
        <v>2018</v>
      </c>
      <c r="AH18" s="43">
        <v>2019</v>
      </c>
      <c r="AI18" s="43">
        <v>2020</v>
      </c>
      <c r="AJ18" s="43">
        <v>2021</v>
      </c>
    </row>
    <row r="19" spans="1:36" ht="14">
      <c r="A19" s="108" t="s">
        <v>28</v>
      </c>
      <c r="B19" s="98"/>
      <c r="C19" s="109">
        <f t="array" ref="C19:Q29">TRANSPOSE('5.Stata-DNSP&amp;State'!M224:W238)/C$33:Q$33</f>
        <v>1.1037937365472317E-3</v>
      </c>
      <c r="D19" s="109">
        <v>1.5230431454256177E-3</v>
      </c>
      <c r="E19" s="109">
        <v>4.5142078306525946E-4</v>
      </c>
      <c r="F19" s="109">
        <v>6.1017798725515604E-4</v>
      </c>
      <c r="G19" s="109">
        <v>-1.9419488962739706E-3</v>
      </c>
      <c r="H19" s="109">
        <v>-1.4789901906624436E-3</v>
      </c>
      <c r="I19" s="109">
        <v>-2.845684764906764E-3</v>
      </c>
      <c r="J19" s="109">
        <v>-1.8137573497369885E-3</v>
      </c>
      <c r="K19" s="109">
        <v>1.067878445610404E-3</v>
      </c>
      <c r="L19" s="109">
        <v>5.924307624809444E-4</v>
      </c>
      <c r="M19" s="109">
        <v>-4.4753200199920684E-5</v>
      </c>
      <c r="N19" s="109">
        <v>-5.5719411466270685E-4</v>
      </c>
      <c r="O19" s="109">
        <v>6.6165154566988349E-4</v>
      </c>
      <c r="P19" s="109">
        <v>-1.9232727354392409E-3</v>
      </c>
      <c r="Q19" s="109">
        <v>-3.2345109896505543E-4</v>
      </c>
      <c r="U19" s="108" t="s">
        <v>28</v>
      </c>
      <c r="V19" s="109">
        <f>C19-'Growth Contrib.'!C19</f>
        <v>-8.2634527684075088E-9</v>
      </c>
      <c r="W19" s="109">
        <f>D19-'Growth Contrib.'!D19</f>
        <v>-2.8854574382402784E-8</v>
      </c>
      <c r="X19" s="109">
        <f>E19-'Growth Contrib.'!E19</f>
        <v>-1.7316934740546977E-8</v>
      </c>
      <c r="Y19" s="109">
        <f>F19-'Growth Contrib.'!F19</f>
        <v>1.3587255156058409E-8</v>
      </c>
      <c r="Z19" s="109">
        <f>G19-'Growth Contrib.'!G19</f>
        <v>3.3103726029479197E-8</v>
      </c>
      <c r="AA19" s="109">
        <f>H19-'Growth Contrib.'!H19</f>
        <v>3.6809337556308053E-8</v>
      </c>
      <c r="AB19" s="109">
        <f>I19-'Growth Contrib.'!I19</f>
        <v>-2.876490676423718E-8</v>
      </c>
      <c r="AC19" s="109">
        <f>J19-'Growth Contrib.'!J19</f>
        <v>-2.3349736988538539E-8</v>
      </c>
      <c r="AD19" s="109">
        <f>K19-'Growth Contrib.'!K19</f>
        <v>-1.05543895960198E-8</v>
      </c>
      <c r="AE19" s="109">
        <f>L19-'Growth Contrib.'!L19</f>
        <v>1.1762480944441621E-8</v>
      </c>
      <c r="AF19" s="109">
        <f>M19-'Growth Contrib.'!M19</f>
        <v>9.2198000793141418E-9</v>
      </c>
      <c r="AG19" s="109">
        <f>N19-'Growth Contrib.'!N19</f>
        <v>-9.1466270690267193E-10</v>
      </c>
      <c r="AH19" s="109">
        <f>O19-'Growth Contrib.'!O19</f>
        <v>5.04456698835129E-8</v>
      </c>
      <c r="AI19" s="109">
        <f>P19-'Growth Contrib.'!P19</f>
        <v>-3.3735439240950918E-8</v>
      </c>
      <c r="AJ19" s="109">
        <f>Q19-'Growth Contrib.'!Q19</f>
        <v>1.3600505028557499E-8</v>
      </c>
    </row>
    <row r="20" spans="1:36" ht="14">
      <c r="A20" s="108" t="s">
        <v>161</v>
      </c>
      <c r="B20" s="98"/>
      <c r="C20" s="109">
        <v>1.3347032479941845E-2</v>
      </c>
      <c r="D20" s="109">
        <v>1.5230153687298298E-2</v>
      </c>
      <c r="E20" s="109">
        <v>1.6114037483930588E-2</v>
      </c>
      <c r="F20" s="109">
        <v>4.9298643134534359E-3</v>
      </c>
      <c r="G20" s="109">
        <v>3.7056314758956432E-3</v>
      </c>
      <c r="H20" s="109">
        <v>7.3443824658170342E-4</v>
      </c>
      <c r="I20" s="109">
        <v>-3.2266369089484215E-5</v>
      </c>
      <c r="J20" s="109">
        <v>4.6635325998067856E-3</v>
      </c>
      <c r="K20" s="109">
        <v>2.3048876028042287E-4</v>
      </c>
      <c r="L20" s="109">
        <v>2.056076773442328E-4</v>
      </c>
      <c r="M20" s="109">
        <v>2.1405979059636593E-3</v>
      </c>
      <c r="N20" s="109">
        <v>1.0168027365580201E-3</v>
      </c>
      <c r="O20" s="109">
        <v>1.7226341878995299E-3</v>
      </c>
      <c r="P20" s="109">
        <v>2.3057092912495136E-3</v>
      </c>
      <c r="Q20" s="109">
        <v>-6.2559221049972511E-5</v>
      </c>
      <c r="U20" s="108" t="s">
        <v>161</v>
      </c>
      <c r="V20" s="109">
        <f>C20-'Growth Contrib.'!C20</f>
        <v>-6.7520058155690066E-8</v>
      </c>
      <c r="W20" s="109">
        <f>D20-'Growth Contrib.'!D20</f>
        <v>2.3687298298172288E-8</v>
      </c>
      <c r="X20" s="109">
        <f>E20-'Growth Contrib.'!E20</f>
        <v>2.8748393058816712E-7</v>
      </c>
      <c r="Y20" s="109">
        <f>F20-'Growth Contrib.'!F20</f>
        <v>-2.9068654656440318E-7</v>
      </c>
      <c r="Z20" s="109">
        <f>G20-'Growth Contrib.'!G20</f>
        <v>2.5847589564314752E-7</v>
      </c>
      <c r="AA20" s="109">
        <f>H20-'Growth Contrib.'!H20</f>
        <v>-2.2125341829655736E-7</v>
      </c>
      <c r="AB20" s="109">
        <f>I20-'Growth Contrib.'!I20</f>
        <v>7.5091051578808285E-10</v>
      </c>
      <c r="AC20" s="109">
        <f>J20-'Growth Contrib.'!J20</f>
        <v>1.2259980678580584E-7</v>
      </c>
      <c r="AD20" s="109">
        <f>K20-'Growth Contrib.'!K20</f>
        <v>-7.4439719577128714E-8</v>
      </c>
      <c r="AE20" s="109">
        <f>L20-'Growth Contrib.'!L20</f>
        <v>1.7867734423279648E-7</v>
      </c>
      <c r="AF20" s="109">
        <f>M20-'Growth Contrib.'!M20</f>
        <v>-2.3909403634074858E-7</v>
      </c>
      <c r="AG20" s="109">
        <f>N20-'Growth Contrib.'!N20</f>
        <v>-2.6263441979795105E-8</v>
      </c>
      <c r="AH20" s="109">
        <f>O20-'Growth Contrib.'!O20</f>
        <v>2.4318789952995114E-7</v>
      </c>
      <c r="AI20" s="109">
        <f>P20-'Growth Contrib.'!P20</f>
        <v>3.0291249513477586E-8</v>
      </c>
      <c r="AJ20" s="109">
        <f>Q20-'Growth Contrib.'!Q20</f>
        <v>-6.1583010007660102E-10</v>
      </c>
    </row>
    <row r="21" spans="1:36" ht="14">
      <c r="A21" s="108" t="s">
        <v>30</v>
      </c>
      <c r="B21" s="98"/>
      <c r="C21" s="109">
        <v>3.1185264233499765E-3</v>
      </c>
      <c r="D21" s="109">
        <v>2.904980443418026E-3</v>
      </c>
      <c r="E21" s="109">
        <v>3.3317918423563242E-3</v>
      </c>
      <c r="F21" s="109">
        <v>2.8360234573483467E-3</v>
      </c>
      <c r="G21" s="109">
        <v>2.7229671832174063E-3</v>
      </c>
      <c r="H21" s="109">
        <v>2.5739260017871857E-3</v>
      </c>
      <c r="I21" s="109">
        <v>2.5484811048954725E-3</v>
      </c>
      <c r="J21" s="109">
        <v>2.3647255729883909E-3</v>
      </c>
      <c r="K21" s="109">
        <v>2.7890983037650585E-3</v>
      </c>
      <c r="L21" s="109">
        <v>3.0183144845068455E-3</v>
      </c>
      <c r="M21" s="109">
        <v>3.4300305414944887E-3</v>
      </c>
      <c r="N21" s="109">
        <v>3.2730428501963615E-3</v>
      </c>
      <c r="O21" s="109">
        <v>3.376377047970891E-3</v>
      </c>
      <c r="P21" s="109">
        <v>2.5723001454025507E-3</v>
      </c>
      <c r="Q21" s="109">
        <v>2.363958155995024E-3</v>
      </c>
      <c r="U21" s="108" t="s">
        <v>30</v>
      </c>
      <c r="V21" s="109">
        <f>C21-'Growth Contrib.'!C21</f>
        <v>-5.4576650023504397E-8</v>
      </c>
      <c r="W21" s="109">
        <f>D21-'Growth Contrib.'!D21</f>
        <v>-1.9755658197404338E-7</v>
      </c>
      <c r="X21" s="109">
        <f>E21-'Growth Contrib.'!E21</f>
        <v>1.5584235632439686E-7</v>
      </c>
      <c r="Y21" s="109">
        <f>F21-'Growth Contrib.'!F21</f>
        <v>7.0457348346712051E-8</v>
      </c>
      <c r="Z21" s="109">
        <f>G21-'Growth Contrib.'!G21</f>
        <v>-1.3681678259378979E-7</v>
      </c>
      <c r="AA21" s="109">
        <f>H21-'Growth Contrib.'!H21</f>
        <v>1.3300178718566799E-7</v>
      </c>
      <c r="AB21" s="109">
        <f>I21-'Growth Contrib.'!I21</f>
        <v>-1.0589510452763476E-7</v>
      </c>
      <c r="AC21" s="109">
        <f>J21-'Growth Contrib.'!J21</f>
        <v>-4.1427011608901471E-8</v>
      </c>
      <c r="AD21" s="109">
        <f>K21-'Growth Contrib.'!K21</f>
        <v>1.1230376505870845E-7</v>
      </c>
      <c r="AE21" s="109">
        <f>L21-'Growth Contrib.'!L21</f>
        <v>-1.1151549315436063E-7</v>
      </c>
      <c r="AF21" s="109">
        <f>M21-'Growth Contrib.'!M21</f>
        <v>2.3354149448866213E-7</v>
      </c>
      <c r="AG21" s="109">
        <f>N21-'Growth Contrib.'!N21</f>
        <v>3.4850196361548014E-8</v>
      </c>
      <c r="AH21" s="109">
        <f>O21-'Growth Contrib.'!O21</f>
        <v>-4.0952029108955179E-8</v>
      </c>
      <c r="AI21" s="109">
        <f>P21-'Growth Contrib.'!P21</f>
        <v>-1.7585459744949225E-7</v>
      </c>
      <c r="AJ21" s="109">
        <f>Q21-'Growth Contrib.'!Q21</f>
        <v>-4.1188303171769969E-8</v>
      </c>
    </row>
    <row r="22" spans="1:36" ht="14">
      <c r="A22" s="108" t="s">
        <v>162</v>
      </c>
      <c r="B22" s="98"/>
      <c r="C22" s="109">
        <v>-3.3693262375891209E-3</v>
      </c>
      <c r="D22" s="109">
        <v>-1.5508905926253647E-4</v>
      </c>
      <c r="E22" s="109">
        <v>4.3887412175536156E-3</v>
      </c>
      <c r="F22" s="109">
        <v>3.2471271697431803E-3</v>
      </c>
      <c r="G22" s="109">
        <v>2.7486348990350962E-3</v>
      </c>
      <c r="H22" s="109">
        <v>2.7377072256058455E-3</v>
      </c>
      <c r="I22" s="109">
        <v>-5.0973094766959548E-4</v>
      </c>
      <c r="J22" s="109">
        <v>1.8720299704000354E-3</v>
      </c>
      <c r="K22" s="109">
        <v>2.13074148632586E-3</v>
      </c>
      <c r="L22" s="109">
        <v>1.7932335613295436E-3</v>
      </c>
      <c r="M22" s="109">
        <v>1.8498966237530112E-3</v>
      </c>
      <c r="N22" s="109">
        <v>1.2084204936400056E-3</v>
      </c>
      <c r="O22" s="109">
        <v>1.8980380846187472E-3</v>
      </c>
      <c r="P22" s="109">
        <v>1.814841409213841E-3</v>
      </c>
      <c r="Q22" s="109">
        <v>1.6710779102930269E-3</v>
      </c>
      <c r="U22" s="108" t="s">
        <v>162</v>
      </c>
      <c r="V22" s="109">
        <f>C22-'Growth Contrib.'!C22</f>
        <v>-1.862375891207961E-7</v>
      </c>
      <c r="W22" s="109">
        <f>D22-'Growth Contrib.'!D22</f>
        <v>3.1334073746352173E-7</v>
      </c>
      <c r="X22" s="109">
        <f>E22-'Growth Contrib.'!E22</f>
        <v>-1.667824463848222E-7</v>
      </c>
      <c r="Y22" s="109">
        <f>F22-'Growth Contrib.'!F22</f>
        <v>-1.7683025681962741E-7</v>
      </c>
      <c r="Z22" s="109">
        <f>G22-'Growth Contrib.'!G22</f>
        <v>4.0289903509597644E-7</v>
      </c>
      <c r="AA22" s="109">
        <f>H22-'Growth Contrib.'!H22</f>
        <v>-1.9777439415466155E-7</v>
      </c>
      <c r="AB22" s="109">
        <f>I22-'Growth Contrib.'!I22</f>
        <v>-5.20476695954359E-8</v>
      </c>
      <c r="AC22" s="109">
        <f>J22-'Growth Contrib.'!J22</f>
        <v>1.6097040003541785E-7</v>
      </c>
      <c r="AD22" s="109">
        <f>K22-'Growth Contrib.'!K22</f>
        <v>-2.9513674140030366E-8</v>
      </c>
      <c r="AE22" s="109">
        <f>L22-'Growth Contrib.'!L22</f>
        <v>2.5561329543679137E-8</v>
      </c>
      <c r="AF22" s="109">
        <f>M22-'Growth Contrib.'!M22</f>
        <v>2.2623753011177111E-8</v>
      </c>
      <c r="AG22" s="109">
        <f>N22-'Growth Contrib.'!N22</f>
        <v>-7.5506359994504182E-8</v>
      </c>
      <c r="AH22" s="109">
        <f>O22-'Growth Contrib.'!O22</f>
        <v>9.5084618747208471E-8</v>
      </c>
      <c r="AI22" s="109">
        <f>P22-'Growth Contrib.'!P22</f>
        <v>1.3409213840860634E-8</v>
      </c>
      <c r="AJ22" s="109">
        <f>Q22-'Growth Contrib.'!Q22</f>
        <v>-4.1751155885794318E-7</v>
      </c>
    </row>
    <row r="23" spans="1:36" ht="14">
      <c r="A23" s="108" t="s">
        <v>156</v>
      </c>
      <c r="B23" s="98"/>
      <c r="C23" s="109">
        <v>2.0370356738567352E-2</v>
      </c>
      <c r="D23" s="109">
        <v>2.7828715974465013E-4</v>
      </c>
      <c r="E23" s="109">
        <v>-2.3516973480582237E-2</v>
      </c>
      <c r="F23" s="109">
        <v>1.6687219962477684E-2</v>
      </c>
      <c r="G23" s="109">
        <v>2.4960623122751713E-3</v>
      </c>
      <c r="H23" s="109">
        <v>4.4613112695515156E-3</v>
      </c>
      <c r="I23" s="109">
        <v>1.1254218406975269E-5</v>
      </c>
      <c r="J23" s="109">
        <v>-2.0789438858628273E-3</v>
      </c>
      <c r="K23" s="109">
        <v>-7.1936059975996614E-4</v>
      </c>
      <c r="L23" s="109">
        <v>-2.9283869080245495E-3</v>
      </c>
      <c r="M23" s="109">
        <v>1.1560214683413506E-2</v>
      </c>
      <c r="N23" s="109">
        <v>-5.889158695936203E-3</v>
      </c>
      <c r="O23" s="109">
        <v>-1.2970613315701485E-2</v>
      </c>
      <c r="P23" s="109">
        <v>-3.1133191660046577E-3</v>
      </c>
      <c r="Q23" s="109">
        <v>1.8924672654210273E-2</v>
      </c>
      <c r="U23" s="108" t="s">
        <v>156</v>
      </c>
      <c r="V23" s="109">
        <f>C23-'Growth Contrib.'!C23</f>
        <v>1.4673856735258894E-7</v>
      </c>
      <c r="W23" s="109">
        <f>D23-'Growth Contrib.'!D23</f>
        <v>-1.5494025534985596E-7</v>
      </c>
      <c r="X23" s="109">
        <f>E23-'Growth Contrib.'!E23</f>
        <v>1.665194177616347E-7</v>
      </c>
      <c r="Y23" s="109">
        <f>F23-'Growth Contrib.'!F23</f>
        <v>7.9962477684408784E-8</v>
      </c>
      <c r="Z23" s="109">
        <f>G23-'Growth Contrib.'!G23</f>
        <v>-1.7668772482864331E-7</v>
      </c>
      <c r="AA23" s="109">
        <f>H23-'Growth Contrib.'!H23</f>
        <v>6.2269551515982402E-8</v>
      </c>
      <c r="AB23" s="109">
        <f>I23-'Growth Contrib.'!I23</f>
        <v>6.1468406975268781E-8</v>
      </c>
      <c r="AC23" s="109">
        <f>J23-'Growth Contrib.'!J23</f>
        <v>-1.0788586282716242E-7</v>
      </c>
      <c r="AD23" s="109">
        <f>K23-'Growth Contrib.'!K23</f>
        <v>1.6330024003386248E-7</v>
      </c>
      <c r="AE23" s="109">
        <f>L23-'Growth Contrib.'!L23</f>
        <v>-1.7908024549373458E-8</v>
      </c>
      <c r="AF23" s="109">
        <f>M23-'Growth Contrib.'!M23</f>
        <v>4.6834135059709014E-9</v>
      </c>
      <c r="AG23" s="109">
        <f>N23-'Growth Contrib.'!N23</f>
        <v>-2.1069593620325067E-7</v>
      </c>
      <c r="AH23" s="109">
        <f>O23-'Growth Contrib.'!O23</f>
        <v>3.6684298515554659E-8</v>
      </c>
      <c r="AI23" s="109">
        <f>P23-'Growth Contrib.'!P23</f>
        <v>6.8339953422820454E-9</v>
      </c>
      <c r="AJ23" s="109">
        <f>Q23-'Growth Contrib.'!Q23</f>
        <v>3.7650940306471758E-8</v>
      </c>
    </row>
    <row r="24" spans="1:36" ht="14">
      <c r="A24" s="108" t="s">
        <v>10</v>
      </c>
      <c r="B24" s="98"/>
      <c r="C24" s="109">
        <v>7.0538453292101622E-4</v>
      </c>
      <c r="D24" s="109">
        <v>-5.1848500967025757E-2</v>
      </c>
      <c r="E24" s="109">
        <v>3.905612975358963E-3</v>
      </c>
      <c r="F24" s="109">
        <v>-1.5563519671559334E-2</v>
      </c>
      <c r="G24" s="109">
        <v>-2.1715663373470306E-2</v>
      </c>
      <c r="H24" s="109">
        <v>-3.273402526974678E-2</v>
      </c>
      <c r="I24" s="109">
        <v>3.0975593253970146E-2</v>
      </c>
      <c r="J24" s="109">
        <v>-5.2340803667902946E-3</v>
      </c>
      <c r="K24" s="109">
        <v>-1.9884046167135239E-2</v>
      </c>
      <c r="L24" s="109">
        <v>2.8876516968011856E-2</v>
      </c>
      <c r="M24" s="109">
        <v>1.1650939472019672E-2</v>
      </c>
      <c r="N24" s="109">
        <v>1.7342362552881241E-2</v>
      </c>
      <c r="O24" s="109">
        <v>1.1248973896726966E-3</v>
      </c>
      <c r="P24" s="109">
        <v>1.8214151263237E-2</v>
      </c>
      <c r="Q24" s="109">
        <v>1.2389202319882781E-3</v>
      </c>
      <c r="U24" s="108" t="s">
        <v>10</v>
      </c>
      <c r="V24" s="109">
        <f>C24-'Growth Contrib.'!C24</f>
        <v>-1.0406707898376333E-7</v>
      </c>
      <c r="W24" s="109">
        <f>D24-'Growth Contrib.'!D24</f>
        <v>-9.0967025759280951E-8</v>
      </c>
      <c r="X24" s="109">
        <f>E24-'Growth Contrib.'!E24</f>
        <v>3.3975358962844149E-8</v>
      </c>
      <c r="Y24" s="109">
        <f>F24-'Growth Contrib.'!F24</f>
        <v>1.9032844066589616E-7</v>
      </c>
      <c r="Z24" s="109">
        <f>G24-'Growth Contrib.'!G24</f>
        <v>-1.7337347030590977E-7</v>
      </c>
      <c r="AA24" s="109">
        <f>H24-'Growth Contrib.'!H24</f>
        <v>1.847302532193007E-7</v>
      </c>
      <c r="AB24" s="109">
        <f>I24-'Growth Contrib.'!I24</f>
        <v>-1.7674602985351395E-7</v>
      </c>
      <c r="AC24" s="109">
        <f>J24-'Growth Contrib.'!J24</f>
        <v>1.6563320970504336E-7</v>
      </c>
      <c r="AD24" s="109">
        <f>K24-'Growth Contrib.'!K24</f>
        <v>-1.561671352373617E-7</v>
      </c>
      <c r="AE24" s="109">
        <f>L24-'Growth Contrib.'!L24</f>
        <v>1.4696801185765107E-7</v>
      </c>
      <c r="AF24" s="109">
        <f>M24-'Growth Contrib.'!M24</f>
        <v>-3.1052798032775442E-7</v>
      </c>
      <c r="AG24" s="109">
        <f>N24-'Growth Contrib.'!N24</f>
        <v>-7.4471187584690401E-9</v>
      </c>
      <c r="AH24" s="109">
        <f>O24-'Growth Contrib.'!O24</f>
        <v>3.3038967269666264E-7</v>
      </c>
      <c r="AI24" s="109">
        <f>P24-'Growth Contrib.'!P24</f>
        <v>-2.6873676299901672E-7</v>
      </c>
      <c r="AJ24" s="109">
        <f>Q24-'Growth Contrib.'!Q24</f>
        <v>3.1966210076368219E-7</v>
      </c>
    </row>
    <row r="25" spans="1:36" ht="14">
      <c r="A25" s="108" t="s">
        <v>163</v>
      </c>
      <c r="B25" s="98"/>
      <c r="C25" s="109">
        <v>-4.6691138413734734E-4</v>
      </c>
      <c r="D25" s="109">
        <v>-5.9406255604699254E-4</v>
      </c>
      <c r="E25" s="109">
        <v>-9.7823492251336575E-4</v>
      </c>
      <c r="F25" s="109">
        <v>-1.1720048496499658E-3</v>
      </c>
      <c r="G25" s="109">
        <v>-6.7502108868211508E-4</v>
      </c>
      <c r="H25" s="109">
        <v>-6.9354195147752762E-4</v>
      </c>
      <c r="I25" s="109">
        <v>1.9761038129217923E-4</v>
      </c>
      <c r="J25" s="109">
        <v>-1.9099206838291138E-4</v>
      </c>
      <c r="K25" s="109">
        <v>-8.8562659220770001E-4</v>
      </c>
      <c r="L25" s="109">
        <v>-5.723009817302227E-4</v>
      </c>
      <c r="M25" s="109">
        <v>-7.5308582745492458E-4</v>
      </c>
      <c r="N25" s="109">
        <v>6.328671588562429E-4</v>
      </c>
      <c r="O25" s="109">
        <v>1.5930085055515519E-6</v>
      </c>
      <c r="P25" s="109">
        <v>-2.0191843213979155E-4</v>
      </c>
      <c r="Q25" s="109">
        <v>-1.5414551016605189E-5</v>
      </c>
      <c r="U25" s="108" t="s">
        <v>163</v>
      </c>
      <c r="V25" s="109">
        <f>C25-'Growth Contrib.'!C25</f>
        <v>1.1715862652640976E-8</v>
      </c>
      <c r="W25" s="109">
        <f>D25-'Growth Contrib.'!D25</f>
        <v>-1.0356046992502331E-8</v>
      </c>
      <c r="X25" s="109">
        <f>E25-'Growth Contrib.'!E25</f>
        <v>-2.3022513365774516E-8</v>
      </c>
      <c r="Y25" s="109">
        <f>F25-'Growth Contrib.'!F25</f>
        <v>1.615035003432394E-8</v>
      </c>
      <c r="Z25" s="109">
        <f>G25-'Growth Contrib.'!G25</f>
        <v>1.211317884972779E-9</v>
      </c>
      <c r="AA25" s="109">
        <f>H25-'Growth Contrib.'!H25</f>
        <v>5.748522472382063E-9</v>
      </c>
      <c r="AB25" s="109">
        <f>I25-'Growth Contrib.'!I25</f>
        <v>-7.1870782076904026E-10</v>
      </c>
      <c r="AC25" s="109">
        <f>J25-'Growth Contrib.'!J25</f>
        <v>-3.3968382911380227E-8</v>
      </c>
      <c r="AD25" s="109">
        <f>K25-'Growth Contrib.'!K25</f>
        <v>4.000779229998766E-8</v>
      </c>
      <c r="AE25" s="109">
        <f>L25-'Growth Contrib.'!L25</f>
        <v>-2.8481730222668263E-8</v>
      </c>
      <c r="AF25" s="109">
        <f>M25-'Growth Contrib.'!M25</f>
        <v>2.9572545075392219E-8</v>
      </c>
      <c r="AG25" s="109">
        <f>N25-'Growth Contrib.'!N25</f>
        <v>-1.4241143757092942E-8</v>
      </c>
      <c r="AH25" s="109">
        <f>O25-'Growth Contrib.'!O25</f>
        <v>4.4485055515518498E-9</v>
      </c>
      <c r="AI25" s="109">
        <f>P25-'Growth Contrib.'!P25</f>
        <v>1.026786020845525E-8</v>
      </c>
      <c r="AJ25" s="109">
        <f>Q25-'Growth Contrib.'!Q25</f>
        <v>-9.45029341722098E-9</v>
      </c>
    </row>
    <row r="26" spans="1:36" ht="14">
      <c r="A26" s="108" t="s">
        <v>164</v>
      </c>
      <c r="B26" s="98"/>
      <c r="C26" s="109">
        <v>-2.6140818954445422E-4</v>
      </c>
      <c r="D26" s="109">
        <v>-1.8084783805534244E-3</v>
      </c>
      <c r="E26" s="109">
        <v>-1.3827865477651358E-3</v>
      </c>
      <c r="F26" s="109">
        <v>-1.4587220503017306E-3</v>
      </c>
      <c r="G26" s="109">
        <v>-1.9637821242213249E-3</v>
      </c>
      <c r="H26" s="109">
        <v>-1.5050292713567615E-3</v>
      </c>
      <c r="I26" s="109">
        <v>-1.381423557177186E-3</v>
      </c>
      <c r="J26" s="109">
        <v>-9.7503891447558999E-4</v>
      </c>
      <c r="K26" s="109">
        <v>-1.416086801327765E-3</v>
      </c>
      <c r="L26" s="109">
        <v>-1.2148942332714796E-3</v>
      </c>
      <c r="M26" s="109">
        <v>-3.7591275759041309E-4</v>
      </c>
      <c r="N26" s="109">
        <v>-2.1760957315564156E-3</v>
      </c>
      <c r="O26" s="109">
        <v>-6.198606570251286E-4</v>
      </c>
      <c r="P26" s="109">
        <v>-1.1863595573231578E-3</v>
      </c>
      <c r="Q26" s="109">
        <v>-2.2225003540568933E-3</v>
      </c>
      <c r="U26" s="108" t="s">
        <v>164</v>
      </c>
      <c r="V26" s="109">
        <f>C26-'Growth Contrib.'!C26</f>
        <v>-7.3589544454227135E-8</v>
      </c>
      <c r="W26" s="109">
        <f>D26-'Growth Contrib.'!D26</f>
        <v>5.6619446575645327E-8</v>
      </c>
      <c r="X26" s="109">
        <f>E26-'Growth Contrib.'!E26</f>
        <v>-2.6547765135742987E-8</v>
      </c>
      <c r="Y26" s="109">
        <f>F26-'Growth Contrib.'!F26</f>
        <v>3.2949698269314764E-8</v>
      </c>
      <c r="Z26" s="109">
        <f>G26-'Growth Contrib.'!G26</f>
        <v>3.5875778675066583E-8</v>
      </c>
      <c r="AA26" s="109">
        <f>H26-'Growth Contrib.'!H26</f>
        <v>-3.9271356761351808E-8</v>
      </c>
      <c r="AB26" s="109">
        <f>I26-'Growth Contrib.'!I26</f>
        <v>2.6442822813983399E-8</v>
      </c>
      <c r="AC26" s="109">
        <f>J26-'Growth Contrib.'!J26</f>
        <v>-7.8714475589946459E-8</v>
      </c>
      <c r="AD26" s="109">
        <f>K26-'Growth Contrib.'!K26</f>
        <v>1.119867223497821E-8</v>
      </c>
      <c r="AE26" s="109">
        <f>L26-'Growth Contrib.'!L26</f>
        <v>5.37667285203762E-8</v>
      </c>
      <c r="AF26" s="109">
        <f>M26-'Growth Contrib.'!M26</f>
        <v>-6.0157590413072951E-8</v>
      </c>
      <c r="AG26" s="109">
        <f>N26-'Growth Contrib.'!N26</f>
        <v>8.5268443584564368E-8</v>
      </c>
      <c r="AH26" s="109">
        <f>O26-'Growth Contrib.'!O26</f>
        <v>-9.5702512863289624E-10</v>
      </c>
      <c r="AI26" s="109">
        <f>P26-'Growth Contrib.'!P26</f>
        <v>-1.2255732315786215E-7</v>
      </c>
      <c r="AJ26" s="109">
        <f>Q26-'Growth Contrib.'!Q26</f>
        <v>6.4946624070503362E-8</v>
      </c>
    </row>
    <row r="27" spans="1:36" ht="14">
      <c r="A27" s="108" t="s">
        <v>165</v>
      </c>
      <c r="B27" s="98"/>
      <c r="C27" s="109">
        <v>-6.5920944325625896E-4</v>
      </c>
      <c r="D27" s="109">
        <v>-4.6518113231286407E-4</v>
      </c>
      <c r="E27" s="109">
        <v>-1.3533899618778378E-4</v>
      </c>
      <c r="F27" s="109">
        <v>-7.8490865416824818E-4</v>
      </c>
      <c r="G27" s="109">
        <v>-6.9412781158462167E-4</v>
      </c>
      <c r="H27" s="109">
        <v>-9.7304076189175248E-4</v>
      </c>
      <c r="I27" s="109">
        <v>-1.1062400881201029E-3</v>
      </c>
      <c r="J27" s="109">
        <v>-1.1950236512348056E-3</v>
      </c>
      <c r="K27" s="109">
        <v>5.3417956223711371E-4</v>
      </c>
      <c r="L27" s="109">
        <v>-6.5682560671120882E-4</v>
      </c>
      <c r="M27" s="109">
        <v>-6.5491942223161459E-4</v>
      </c>
      <c r="N27" s="109">
        <v>3.3811756293289363E-4</v>
      </c>
      <c r="O27" s="109">
        <v>1.5657559561077505E-4</v>
      </c>
      <c r="P27" s="109">
        <v>-9.453265811316669E-4</v>
      </c>
      <c r="Q27" s="109">
        <v>1.4352803027662908E-4</v>
      </c>
      <c r="U27" s="108" t="s">
        <v>165</v>
      </c>
      <c r="V27" s="109">
        <f>C27-'Growth Contrib.'!C27</f>
        <v>9.8567437410886083E-9</v>
      </c>
      <c r="W27" s="109">
        <f>D27-'Growth Contrib.'!D27</f>
        <v>-1.1032312864092068E-8</v>
      </c>
      <c r="X27" s="109">
        <f>E27-'Growth Contrib.'!E27</f>
        <v>1.3038122162315792E-9</v>
      </c>
      <c r="Y27" s="109">
        <f>F27-'Growth Contrib.'!F27</f>
        <v>1.0545831751807878E-8</v>
      </c>
      <c r="Z27" s="109">
        <f>G27-'Growth Contrib.'!G27</f>
        <v>-6.8115846216503656E-9</v>
      </c>
      <c r="AA27" s="109">
        <f>H27-'Growth Contrib.'!H27</f>
        <v>-1.1061891752530036E-8</v>
      </c>
      <c r="AB27" s="109">
        <f>I27-'Growth Contrib.'!I27</f>
        <v>1.5911879897023695E-8</v>
      </c>
      <c r="AC27" s="109">
        <f>J27-'Growth Contrib.'!J27</f>
        <v>-1.6512348055726378E-9</v>
      </c>
      <c r="AD27" s="109">
        <f>K27-'Growth Contrib.'!K27</f>
        <v>5.8622371137094509E-9</v>
      </c>
      <c r="AE27" s="109">
        <f>L27-'Growth Contrib.'!L27</f>
        <v>-1.1206711208870158E-8</v>
      </c>
      <c r="AF27" s="109">
        <f>M27-'Growth Contrib.'!M27</f>
        <v>3.7777683854420263E-9</v>
      </c>
      <c r="AG27" s="109">
        <f>N27-'Growth Contrib.'!N27</f>
        <v>-6.1370671063489327E-9</v>
      </c>
      <c r="AH27" s="109">
        <f>O27-'Growth Contrib.'!O27</f>
        <v>7.9956107750585748E-9</v>
      </c>
      <c r="AI27" s="109">
        <f>P27-'Growth Contrib.'!P27</f>
        <v>-6.6811316668967044E-9</v>
      </c>
      <c r="AJ27" s="109">
        <f>Q27-'Growth Contrib.'!Q27</f>
        <v>1.0297446965354959E-8</v>
      </c>
    </row>
    <row r="28" spans="1:36" ht="14">
      <c r="A28" s="108" t="s">
        <v>166</v>
      </c>
      <c r="B28" s="98"/>
      <c r="C28" s="109">
        <v>-7.2191893123090267E-3</v>
      </c>
      <c r="D28" s="109">
        <v>-2.0965940784662962E-3</v>
      </c>
      <c r="E28" s="109">
        <v>-6.5710083581507206E-3</v>
      </c>
      <c r="F28" s="109">
        <v>-4.591028206050396E-3</v>
      </c>
      <c r="G28" s="109">
        <v>-4.5452588237822056E-3</v>
      </c>
      <c r="H28" s="109">
        <v>-4.2973472736775875E-3</v>
      </c>
      <c r="I28" s="109">
        <v>-3.9083054289221764E-3</v>
      </c>
      <c r="J28" s="109">
        <v>-3.7101747002452612E-3</v>
      </c>
      <c r="K28" s="109">
        <v>-3.7221196107566357E-3</v>
      </c>
      <c r="L28" s="109">
        <v>-3.3744387328624725E-3</v>
      </c>
      <c r="M28" s="109">
        <v>-3.7068019155412912E-3</v>
      </c>
      <c r="N28" s="109">
        <v>-2.6297701988369226E-3</v>
      </c>
      <c r="O28" s="109">
        <v>-3.0846600420773029E-3</v>
      </c>
      <c r="P28" s="109">
        <v>-3.1365607865154743E-3</v>
      </c>
      <c r="Q28" s="109">
        <v>-3.1702504455938946E-3</v>
      </c>
      <c r="U28" s="108" t="s">
        <v>166</v>
      </c>
      <c r="V28" s="109">
        <f>C28-'Growth Contrib.'!C28</f>
        <v>-5.7312309027085506E-8</v>
      </c>
      <c r="W28" s="109">
        <f>D28-'Growth Contrib.'!D28</f>
        <v>2.6921533703705425E-8</v>
      </c>
      <c r="X28" s="109">
        <f>E28-'Growth Contrib.'!E28</f>
        <v>2.4641849279832817E-8</v>
      </c>
      <c r="Y28" s="109">
        <f>F28-'Growth Contrib.'!F28</f>
        <v>-2.2060503961779387E-9</v>
      </c>
      <c r="Z28" s="109">
        <f>G28-'Growth Contrib.'!G28</f>
        <v>-4.182378220574795E-8</v>
      </c>
      <c r="AA28" s="109">
        <f>H28-'Growth Contrib.'!H28</f>
        <v>6.0726322412447964E-8</v>
      </c>
      <c r="AB28" s="109">
        <f>I28-'Growth Contrib.'!I28</f>
        <v>2.3571077823955622E-8</v>
      </c>
      <c r="AC28" s="109">
        <f>J28-'Growth Contrib.'!J28</f>
        <v>6.299754738703367E-9</v>
      </c>
      <c r="AD28" s="109">
        <f>K28-'Growth Contrib.'!K28</f>
        <v>-3.6610756635503672E-8</v>
      </c>
      <c r="AE28" s="109">
        <f>L28-'Growth Contrib.'!L28</f>
        <v>-1.6732862472348953E-8</v>
      </c>
      <c r="AF28" s="109">
        <f>M28-'Growth Contrib.'!M28</f>
        <v>1.0844587085973023E-9</v>
      </c>
      <c r="AG28" s="109">
        <f>N28-'Growth Contrib.'!N28</f>
        <v>1.8801163077352551E-8</v>
      </c>
      <c r="AH28" s="109">
        <f>O28-'Growth Contrib.'!O28</f>
        <v>3.895792269727541E-8</v>
      </c>
      <c r="AI28" s="109">
        <f>P28-'Growth Contrib.'!P28</f>
        <v>-9.1786515474517189E-8</v>
      </c>
      <c r="AJ28" s="109">
        <f>Q28-'Growth Contrib.'!Q28</f>
        <v>4.1314110430477891E-8</v>
      </c>
    </row>
    <row r="29" spans="1:36" ht="14">
      <c r="A29" s="110" t="s">
        <v>167</v>
      </c>
      <c r="B29" s="111"/>
      <c r="C29" s="112">
        <v>-1.2858850881457329E-2</v>
      </c>
      <c r="D29" s="112">
        <v>-1.1029422283172607E-2</v>
      </c>
      <c r="E29" s="112">
        <v>-1.0481830686330795E-2</v>
      </c>
      <c r="F29" s="112">
        <v>-1.0253138840198517E-2</v>
      </c>
      <c r="G29" s="112">
        <v>-7.1374978870153427E-3</v>
      </c>
      <c r="H29" s="112">
        <v>-8.3671864122152328E-3</v>
      </c>
      <c r="I29" s="112">
        <v>-7.4615213088691235E-3</v>
      </c>
      <c r="J29" s="112">
        <v>-8.0442009493708611E-3</v>
      </c>
      <c r="K29" s="112">
        <v>-4.943768959492445E-3</v>
      </c>
      <c r="L29" s="112">
        <v>-4.9294792115688324E-3</v>
      </c>
      <c r="M29" s="112">
        <v>-1.4482975238934159E-3</v>
      </c>
      <c r="N29" s="112">
        <v>-3.3331234008073807E-3</v>
      </c>
      <c r="O29" s="112">
        <v>-3.2704130280762911E-3</v>
      </c>
      <c r="P29" s="112">
        <v>-2.8914366848766804E-3</v>
      </c>
      <c r="Q29" s="112">
        <v>-3.4348051536911887E-3</v>
      </c>
      <c r="U29" s="110" t="s">
        <v>167</v>
      </c>
      <c r="V29" s="109">
        <f>C29-'Growth Contrib.'!C29</f>
        <v>-1.1088145732834898E-7</v>
      </c>
      <c r="W29" s="109">
        <f>D29-'Growth Contrib.'!D29</f>
        <v>8.7716827391892682E-8</v>
      </c>
      <c r="X29" s="109">
        <f>E29-'Growth Contrib.'!E29</f>
        <v>4.9313669205422461E-8</v>
      </c>
      <c r="Y29" s="109">
        <f>F29-'Growth Contrib.'!F29</f>
        <v>-1.8884019851658773E-7</v>
      </c>
      <c r="Z29" s="109">
        <f>G29-'Growth Contrib.'!G29</f>
        <v>6.8112984656990005E-8</v>
      </c>
      <c r="AA29" s="109">
        <f>H29-'Growth Contrib.'!H29</f>
        <v>4.9587784767268772E-8</v>
      </c>
      <c r="AB29" s="109">
        <f>I29-'Growth Contrib.'!I29</f>
        <v>1.6691130876739235E-8</v>
      </c>
      <c r="AC29" s="109">
        <f>J29-'Growth Contrib.'!J29</f>
        <v>1.3050629138131042E-8</v>
      </c>
      <c r="AD29" s="109">
        <f>K29-'Growth Contrib.'!K29</f>
        <v>-4.195949244480135E-8</v>
      </c>
      <c r="AE29" s="109">
        <f>L29-'Growth Contrib.'!L29</f>
        <v>4.7788431167990197E-8</v>
      </c>
      <c r="AF29" s="109">
        <f>M29-'Growth Contrib.'!M29</f>
        <v>-2.4523893416006359E-8</v>
      </c>
      <c r="AG29" s="109">
        <f>N29-'Growth Contrib.'!N29</f>
        <v>4.7599192619113967E-8</v>
      </c>
      <c r="AH29" s="109">
        <f>O29-'Growth Contrib.'!O29</f>
        <v>-5.9028076291028214E-8</v>
      </c>
      <c r="AI29" s="109">
        <f>P29-'Growth Contrib.'!P29</f>
        <v>3.0315123319621384E-8</v>
      </c>
      <c r="AJ29" s="109">
        <f>Q29-'Growth Contrib.'!Q29</f>
        <v>-4.2952726643681605E-8</v>
      </c>
    </row>
    <row r="30" spans="1:36" ht="15">
      <c r="A30" s="103" t="s">
        <v>168</v>
      </c>
      <c r="B30" s="107"/>
      <c r="C30" s="113">
        <f t="shared" ref="C30:P30" si="0">SUM(C19:C29)</f>
        <v>1.3810198463033885E-2</v>
      </c>
      <c r="D30" s="113">
        <f t="shared" si="0"/>
        <v>-4.8060864020953886E-2</v>
      </c>
      <c r="E30" s="113">
        <f t="shared" si="0"/>
        <v>-1.4874568689265288E-2</v>
      </c>
      <c r="F30" s="113">
        <f t="shared" si="0"/>
        <v>-5.5129093816503882E-3</v>
      </c>
      <c r="G30" s="113">
        <f t="shared" si="0"/>
        <v>-2.700000413460657E-2</v>
      </c>
      <c r="H30" s="113">
        <f t="shared" si="0"/>
        <v>-3.9541778387501836E-2</v>
      </c>
      <c r="I30" s="113">
        <f t="shared" si="0"/>
        <v>1.6487766493810341E-2</v>
      </c>
      <c r="J30" s="113">
        <f t="shared" si="0"/>
        <v>-1.4341923742904328E-2</v>
      </c>
      <c r="K30" s="113">
        <f t="shared" si="0"/>
        <v>-2.4818622172460891E-2</v>
      </c>
      <c r="L30" s="113">
        <f t="shared" si="0"/>
        <v>2.0809777779504657E-2</v>
      </c>
      <c r="M30" s="113">
        <f t="shared" si="0"/>
        <v>2.3647908579732757E-2</v>
      </c>
      <c r="N30" s="113">
        <f t="shared" si="0"/>
        <v>9.2262712132651359E-3</v>
      </c>
      <c r="O30" s="113">
        <f t="shared" si="0"/>
        <v>-1.1003780182932132E-2</v>
      </c>
      <c r="P30" s="113">
        <f t="shared" si="0"/>
        <v>1.1508808165672235E-2</v>
      </c>
      <c r="Q30" s="113">
        <f t="shared" ref="Q30" si="1">SUM(Q19:Q29)</f>
        <v>1.5113176158389618E-2</v>
      </c>
      <c r="U30" s="103" t="s">
        <v>168</v>
      </c>
      <c r="V30" s="113"/>
      <c r="W30" s="113"/>
      <c r="X30" s="113"/>
      <c r="Y30" s="113"/>
      <c r="Z30" s="113"/>
      <c r="AA30" s="113"/>
      <c r="AB30" s="113"/>
      <c r="AC30" s="113"/>
      <c r="AD30" s="113"/>
      <c r="AE30" s="113"/>
      <c r="AF30" s="113"/>
      <c r="AG30" s="113"/>
      <c r="AH30" s="113"/>
      <c r="AI30" s="113"/>
      <c r="AJ30" s="113"/>
    </row>
    <row r="31" spans="1:36" ht="14">
      <c r="A31" s="124" t="s">
        <v>184</v>
      </c>
      <c r="B31" s="125"/>
      <c r="C31" s="126">
        <f t="array" ref="C31:Q31">TRANSPOSE('5.Stata-DNSP&amp;State'!J224:J238)/C33:Q33</f>
        <v>1.3810200616717339E-2</v>
      </c>
      <c r="D31" s="126">
        <v>-4.8060864210128784E-2</v>
      </c>
      <c r="E31" s="126">
        <v>-1.487456914037466E-2</v>
      </c>
      <c r="F31" s="126">
        <v>-5.5129099637269974E-3</v>
      </c>
      <c r="G31" s="126">
        <v>-2.7000004425644875E-2</v>
      </c>
      <c r="H31" s="126">
        <v>-3.9541777223348618E-2</v>
      </c>
      <c r="I31" s="126">
        <v>1.6487766057252884E-2</v>
      </c>
      <c r="J31" s="126">
        <v>-1.4341922476887703E-2</v>
      </c>
      <c r="K31" s="126">
        <v>-2.4818621575832367E-2</v>
      </c>
      <c r="L31" s="126">
        <v>2.0809777081012726E-2</v>
      </c>
      <c r="M31" s="126">
        <v>2.3647908121347427E-2</v>
      </c>
      <c r="N31" s="126">
        <v>9.2262718826532364E-3</v>
      </c>
      <c r="O31" s="126">
        <v>-1.1003780178725719E-2</v>
      </c>
      <c r="P31" s="126">
        <v>1.150880753993988E-2</v>
      </c>
      <c r="Q31" s="126">
        <v>1.5113176268431285E-2</v>
      </c>
    </row>
    <row r="32" spans="1:36" ht="14">
      <c r="A32" s="124" t="s">
        <v>184</v>
      </c>
      <c r="B32" s="125"/>
      <c r="C32" s="127">
        <f t="shared" ref="C32:P32" si="2">C30-C31</f>
        <v>-2.1536834537982941E-9</v>
      </c>
      <c r="D32" s="127">
        <f t="shared" si="2"/>
        <v>1.8917489796876907E-10</v>
      </c>
      <c r="E32" s="127">
        <f t="shared" si="2"/>
        <v>4.5110937207937241E-10</v>
      </c>
      <c r="F32" s="127">
        <f t="shared" si="2"/>
        <v>5.8207660913467407E-10</v>
      </c>
      <c r="G32" s="127">
        <f t="shared" si="2"/>
        <v>2.9103830456733704E-10</v>
      </c>
      <c r="H32" s="127">
        <f t="shared" si="2"/>
        <v>-1.1641532182693481E-9</v>
      </c>
      <c r="I32" s="127">
        <f t="shared" si="2"/>
        <v>4.3655745685100555E-10</v>
      </c>
      <c r="J32" s="127">
        <f t="shared" si="2"/>
        <v>-1.2660166248679161E-9</v>
      </c>
      <c r="K32" s="127">
        <f t="shared" si="2"/>
        <v>-5.9662852436304092E-10</v>
      </c>
      <c r="L32" s="127">
        <f t="shared" si="2"/>
        <v>6.9849193096160889E-10</v>
      </c>
      <c r="M32" s="127">
        <f t="shared" si="2"/>
        <v>4.5838532969355583E-10</v>
      </c>
      <c r="N32" s="127">
        <f t="shared" si="2"/>
        <v>-6.6938810050487518E-10</v>
      </c>
      <c r="O32" s="127">
        <f t="shared" si="2"/>
        <v>-4.2064129956997931E-12</v>
      </c>
      <c r="P32" s="127">
        <f t="shared" si="2"/>
        <v>6.2573235481977463E-10</v>
      </c>
      <c r="Q32" s="127">
        <f t="shared" ref="Q32" si="3">Q30-Q31</f>
        <v>-1.1004166675099292E-10</v>
      </c>
    </row>
    <row r="33" spans="1:25">
      <c r="A33" s="405"/>
      <c r="B33" s="406"/>
      <c r="C33" s="407">
        <f>'Growth Contrib.'!C31</f>
        <v>1</v>
      </c>
      <c r="D33" s="407">
        <f>'Growth Contrib.'!D31</f>
        <v>1</v>
      </c>
      <c r="E33" s="407">
        <f>'Growth Contrib.'!E31</f>
        <v>1</v>
      </c>
      <c r="F33" s="407">
        <f>'Growth Contrib.'!F31</f>
        <v>1</v>
      </c>
      <c r="G33" s="407">
        <f>'Growth Contrib.'!G31</f>
        <v>1</v>
      </c>
      <c r="H33" s="407">
        <f>'Growth Contrib.'!H31</f>
        <v>1</v>
      </c>
      <c r="I33" s="407">
        <f>'Growth Contrib.'!I31</f>
        <v>1</v>
      </c>
      <c r="J33" s="407">
        <f>'Growth Contrib.'!J31</f>
        <v>1</v>
      </c>
      <c r="K33" s="407">
        <f>'Growth Contrib.'!K31</f>
        <v>1</v>
      </c>
      <c r="L33" s="407">
        <f>'Growth Contrib.'!L31</f>
        <v>1</v>
      </c>
      <c r="M33" s="407">
        <f>'Growth Contrib.'!M31</f>
        <v>1</v>
      </c>
      <c r="N33" s="407">
        <f>'Growth Contrib.'!N31</f>
        <v>1</v>
      </c>
      <c r="O33" s="407">
        <f>'Growth Contrib.'!O31</f>
        <v>1</v>
      </c>
      <c r="P33" s="407">
        <f>'Growth Contrib.'!P31</f>
        <v>1</v>
      </c>
      <c r="Q33" s="407">
        <f>'Growth Contrib.'!Q31</f>
        <v>0.87609034452369705</v>
      </c>
    </row>
    <row r="34" spans="1:25">
      <c r="A34" s="1"/>
      <c r="U34" s="1"/>
    </row>
    <row r="35" spans="1:25">
      <c r="A35" s="67" t="s">
        <v>169</v>
      </c>
      <c r="B35" s="68"/>
      <c r="C35" s="68"/>
      <c r="D35" s="68"/>
      <c r="E35" s="68"/>
      <c r="F35" s="68"/>
      <c r="U35" s="67" t="s">
        <v>169</v>
      </c>
      <c r="V35" s="68"/>
      <c r="W35" s="68"/>
      <c r="X35" s="68"/>
      <c r="Y35" s="68"/>
    </row>
    <row r="36" spans="1:25" ht="30">
      <c r="A36" s="100" t="s">
        <v>7</v>
      </c>
      <c r="B36" s="43"/>
      <c r="C36" s="36" t="s">
        <v>429</v>
      </c>
      <c r="D36" s="36" t="s">
        <v>277</v>
      </c>
      <c r="E36" s="36" t="s">
        <v>430</v>
      </c>
      <c r="F36" s="36" t="s">
        <v>432</v>
      </c>
      <c r="U36" s="100" t="s">
        <v>7</v>
      </c>
      <c r="V36" s="36" t="s">
        <v>429</v>
      </c>
      <c r="W36" s="36" t="s">
        <v>277</v>
      </c>
      <c r="X36" s="36" t="s">
        <v>430</v>
      </c>
      <c r="Y36" s="36" t="s">
        <v>432</v>
      </c>
    </row>
    <row r="37" spans="1:25" ht="15">
      <c r="A37" s="90" t="s">
        <v>28</v>
      </c>
      <c r="B37" s="99"/>
      <c r="C37" s="252">
        <f t="shared" ref="C37:C48" si="4">AVERAGE(C19:Q19)</f>
        <v>-3.2791039631950629E-4</v>
      </c>
      <c r="D37" s="252">
        <f t="shared" ref="D37:D47" si="5">AVERAGE(C19:H19)</f>
        <v>4.4582760892808437E-5</v>
      </c>
      <c r="E37" s="252">
        <f t="shared" ref="E37:E48" si="6">AVERAGE(I19:Q19)</f>
        <v>-5.7623916779438275E-4</v>
      </c>
      <c r="F37" s="252">
        <f t="shared" ref="F37:F48" si="7">Q19</f>
        <v>-3.2345109896505543E-4</v>
      </c>
      <c r="U37" s="90" t="s">
        <v>28</v>
      </c>
      <c r="V37" s="109">
        <f>C37-'Growth Contrib.'!C37</f>
        <v>1.1183118326231305E-9</v>
      </c>
      <c r="W37" s="109">
        <f>D37-'Growth Contrib.'!D37</f>
        <v>4.8442261417480648E-9</v>
      </c>
      <c r="X37" s="109">
        <f>E37-'Growth Contrib.'!E37</f>
        <v>-1.3656310401087557E-9</v>
      </c>
      <c r="Y37" s="109">
        <f>F37-'Growth Contrib.'!F37</f>
        <v>1.3600505028557499E-8</v>
      </c>
    </row>
    <row r="38" spans="1:25" ht="15">
      <c r="A38" s="90" t="s">
        <v>161</v>
      </c>
      <c r="B38" s="99"/>
      <c r="C38" s="252">
        <f t="shared" si="4"/>
        <v>4.4167803504042815E-3</v>
      </c>
      <c r="D38" s="252">
        <f t="shared" si="5"/>
        <v>9.0101929478502516E-3</v>
      </c>
      <c r="E38" s="252">
        <f t="shared" si="6"/>
        <v>1.3545052854403009E-3</v>
      </c>
      <c r="F38" s="252">
        <f t="shared" si="7"/>
        <v>-6.2559221049972511E-5</v>
      </c>
      <c r="U38" s="90" t="s">
        <v>161</v>
      </c>
      <c r="V38" s="109">
        <f>C38-'Growth Contrib.'!C38</f>
        <v>1.5018752273082692E-8</v>
      </c>
      <c r="W38" s="109">
        <f>D38-'Growth Contrib.'!D38</f>
        <v>-1.6354830822962185E-9</v>
      </c>
      <c r="X38" s="109">
        <f>E38-'Growth Contrib.'!E38</f>
        <v>2.6121575842467937E-8</v>
      </c>
      <c r="Y38" s="109">
        <f>F38-'Growth Contrib.'!F38</f>
        <v>-6.1583010007660102E-10</v>
      </c>
    </row>
    <row r="39" spans="1:25" ht="15">
      <c r="A39" s="90" t="s">
        <v>30</v>
      </c>
      <c r="B39" s="99"/>
      <c r="C39" s="252">
        <f t="shared" si="4"/>
        <v>2.8816362372461562E-3</v>
      </c>
      <c r="D39" s="252">
        <f t="shared" si="5"/>
        <v>2.9147025585795441E-3</v>
      </c>
      <c r="E39" s="252">
        <f t="shared" si="6"/>
        <v>2.8595920230238981E-3</v>
      </c>
      <c r="F39" s="252">
        <f t="shared" si="7"/>
        <v>2.363958155995024E-3</v>
      </c>
      <c r="U39" s="90" t="s">
        <v>30</v>
      </c>
      <c r="V39" s="109">
        <f>C39-'Growth Contrib.'!C39</f>
        <v>-1.1052373723261649E-8</v>
      </c>
      <c r="W39" s="109">
        <f>D39-'Growth Contrib.'!D39</f>
        <v>-4.9414204559769526E-9</v>
      </c>
      <c r="X39" s="109">
        <f>E39-'Growth Contrib.'!E39</f>
        <v>-1.5126342567828993E-8</v>
      </c>
      <c r="Y39" s="109">
        <f>F39-'Growth Contrib.'!F39</f>
        <v>-4.1188303171769969E-8</v>
      </c>
    </row>
    <row r="40" spans="1:25" ht="15">
      <c r="A40" s="90" t="s">
        <v>162</v>
      </c>
      <c r="B40" s="99"/>
      <c r="C40" s="252">
        <f t="shared" si="4"/>
        <v>1.5550895871327037E-3</v>
      </c>
      <c r="D40" s="252">
        <f t="shared" si="5"/>
        <v>1.59963253584768E-3</v>
      </c>
      <c r="E40" s="252">
        <f t="shared" si="6"/>
        <v>1.525394287989386E-3</v>
      </c>
      <c r="F40" s="252">
        <f t="shared" si="7"/>
        <v>1.6710779102930269E-3</v>
      </c>
      <c r="U40" s="90" t="s">
        <v>162</v>
      </c>
      <c r="V40" s="109">
        <f>C40-'Growth Contrib.'!C40</f>
        <v>-1.7887657422117897E-8</v>
      </c>
      <c r="W40" s="109">
        <f>D40-'Growth Contrib.'!D40</f>
        <v>-1.8974856536273926E-9</v>
      </c>
      <c r="X40" s="109">
        <f>E40-'Growth Contrib.'!E40</f>
        <v>-2.8547771934589461E-8</v>
      </c>
      <c r="Y40" s="109">
        <f>F40-'Growth Contrib.'!F40</f>
        <v>-4.1751155885794318E-7</v>
      </c>
    </row>
    <row r="41" spans="1:25" ht="15">
      <c r="A41" s="90" t="s">
        <v>156</v>
      </c>
      <c r="B41" s="99"/>
      <c r="C41" s="252">
        <f t="shared" si="4"/>
        <v>1.5715081964516801E-3</v>
      </c>
      <c r="D41" s="252">
        <f t="shared" si="5"/>
        <v>3.4627106603390225E-3</v>
      </c>
      <c r="E41" s="252">
        <f t="shared" si="6"/>
        <v>3.1070655386011836E-4</v>
      </c>
      <c r="F41" s="252">
        <f t="shared" si="7"/>
        <v>1.8924672654210273E-2</v>
      </c>
      <c r="U41" s="90" t="s">
        <v>156</v>
      </c>
      <c r="V41" s="109">
        <f>C41-'Growth Contrib.'!C41</f>
        <v>6.532900348726195E-9</v>
      </c>
      <c r="W41" s="109">
        <f>D41-'Growth Contrib.'!D41</f>
        <v>2.064367235531453E-8</v>
      </c>
      <c r="X41" s="109">
        <f>E41-'Growth Contrib.'!E41</f>
        <v>-2.874280988782521E-9</v>
      </c>
      <c r="Y41" s="109">
        <f>F41-'Growth Contrib.'!F41</f>
        <v>3.7650940306471758E-8</v>
      </c>
    </row>
    <row r="42" spans="1:25" ht="15">
      <c r="A42" s="90" t="s">
        <v>10</v>
      </c>
      <c r="B42" s="99"/>
      <c r="C42" s="252">
        <f t="shared" si="4"/>
        <v>-2.1963638117111226E-3</v>
      </c>
      <c r="D42" s="252">
        <f t="shared" si="5"/>
        <v>-1.9541785295587033E-2</v>
      </c>
      <c r="E42" s="252">
        <f t="shared" si="6"/>
        <v>9.3672505108728168E-3</v>
      </c>
      <c r="F42" s="252">
        <f t="shared" si="7"/>
        <v>1.2389202319882781E-3</v>
      </c>
      <c r="U42" s="90" t="s">
        <v>10</v>
      </c>
      <c r="V42" s="109">
        <f>C42-'Growth Contrib.'!C42</f>
        <v>5.5769630437178808E-9</v>
      </c>
      <c r="W42" s="109">
        <f>D42-'Growth Contrib.'!D42</f>
        <v>6.7710796344822022E-9</v>
      </c>
      <c r="X42" s="109">
        <f>E42-'Growth Contrib.'!E42</f>
        <v>4.7808853143732621E-9</v>
      </c>
      <c r="Y42" s="109">
        <f>F42-'Growth Contrib.'!F42</f>
        <v>3.1966210076368219E-7</v>
      </c>
    </row>
    <row r="43" spans="1:25" ht="15">
      <c r="A43" s="90" t="s">
        <v>163</v>
      </c>
      <c r="B43" s="99"/>
      <c r="C43" s="252">
        <f t="shared" si="4"/>
        <v>-4.2446964378569968E-4</v>
      </c>
      <c r="D43" s="252">
        <f t="shared" si="5"/>
        <v>-7.6329612541788572E-4</v>
      </c>
      <c r="E43" s="252">
        <f t="shared" si="6"/>
        <v>-1.9858532269757576E-4</v>
      </c>
      <c r="F43" s="252">
        <f t="shared" si="7"/>
        <v>-1.5414551016605189E-5</v>
      </c>
      <c r="U43" s="90" t="s">
        <v>163</v>
      </c>
      <c r="V43" s="109">
        <f>C43-'Growth Contrib.'!C43</f>
        <v>-7.4404153736599976E-11</v>
      </c>
      <c r="W43" s="109">
        <f>D43-'Growth Contrib.'!D43</f>
        <v>2.41248781043292E-10</v>
      </c>
      <c r="X43" s="109">
        <f>E43-'Growth Contrib.'!E43</f>
        <v>-2.8483944375249162E-10</v>
      </c>
      <c r="Y43" s="109">
        <f>F43-'Growth Contrib.'!F43</f>
        <v>-9.45029341722098E-9</v>
      </c>
    </row>
    <row r="44" spans="1:25" ht="15">
      <c r="A44" s="90" t="s">
        <v>164</v>
      </c>
      <c r="B44" s="99"/>
      <c r="C44" s="252">
        <f t="shared" si="4"/>
        <v>-1.3298919418364573E-3</v>
      </c>
      <c r="D44" s="252">
        <f t="shared" si="5"/>
        <v>-1.3967010939571385E-3</v>
      </c>
      <c r="E44" s="252">
        <f t="shared" si="6"/>
        <v>-1.2853525070893367E-3</v>
      </c>
      <c r="F44" s="252">
        <f t="shared" si="7"/>
        <v>-2.2225003540568933E-3</v>
      </c>
      <c r="U44" s="90" t="s">
        <v>164</v>
      </c>
      <c r="V44" s="109">
        <f>C44-'Growth Contrib.'!C44</f>
        <v>-2.3151243931911897E-9</v>
      </c>
      <c r="W44" s="109">
        <f>D44-'Growth Contrib.'!D44</f>
        <v>-2.3272904718825427E-9</v>
      </c>
      <c r="X44" s="109">
        <f>E44-'Growth Contrib.'!E44</f>
        <v>-2.307013674063621E-9</v>
      </c>
      <c r="Y44" s="109">
        <f>F44-'Growth Contrib.'!F44</f>
        <v>6.4946624070503362E-8</v>
      </c>
    </row>
    <row r="45" spans="1:25" ht="15">
      <c r="A45" s="90" t="s">
        <v>165</v>
      </c>
      <c r="B45" s="99"/>
      <c r="C45" s="252">
        <f t="shared" si="4"/>
        <v>-4.7318275985156779E-4</v>
      </c>
      <c r="D45" s="252">
        <f t="shared" si="5"/>
        <v>-6.1863446656692156E-4</v>
      </c>
      <c r="E45" s="252">
        <f t="shared" si="6"/>
        <v>-3.7621495537466522E-4</v>
      </c>
      <c r="F45" s="252">
        <f t="shared" si="7"/>
        <v>1.4352803027662908E-4</v>
      </c>
      <c r="U45" s="90" t="s">
        <v>165</v>
      </c>
      <c r="V45" s="109">
        <f>C45-'Growth Contrib.'!C45</f>
        <v>7.3129312132790003E-10</v>
      </c>
      <c r="W45" s="109">
        <f>D45-'Growth Contrib.'!D45</f>
        <v>-1.1999002548935406E-9</v>
      </c>
      <c r="X45" s="109">
        <f>E45-'Growth Contrib.'!E45</f>
        <v>2.0187553721241237E-9</v>
      </c>
      <c r="Y45" s="109">
        <f>F45-'Growth Contrib.'!F45</f>
        <v>1.0297446965354959E-8</v>
      </c>
    </row>
    <row r="46" spans="1:25" ht="15">
      <c r="A46" s="90" t="s">
        <v>166</v>
      </c>
      <c r="B46" s="99"/>
      <c r="C46" s="252">
        <f t="shared" si="4"/>
        <v>-3.9842338609191773E-3</v>
      </c>
      <c r="D46" s="252">
        <f t="shared" si="5"/>
        <v>-4.8867376754060388E-3</v>
      </c>
      <c r="E46" s="252">
        <f t="shared" si="6"/>
        <v>-3.38256465126127E-3</v>
      </c>
      <c r="F46" s="252">
        <f t="shared" si="7"/>
        <v>-3.1702504455938946E-3</v>
      </c>
      <c r="U46" s="90" t="s">
        <v>166</v>
      </c>
      <c r="V46" s="109">
        <f>C46-'Growth Contrib.'!C46</f>
        <v>-2.7693888848823178E-10</v>
      </c>
      <c r="W46" s="109">
        <f>D46-'Growth Contrib.'!D46</f>
        <v>1.8245939611624684E-9</v>
      </c>
      <c r="X46" s="109">
        <f>E46-'Growth Contrib.'!E46</f>
        <v>-1.6779607894118476E-9</v>
      </c>
      <c r="Y46" s="109">
        <f>F46-'Growth Contrib.'!F46</f>
        <v>4.1314110430477891E-8</v>
      </c>
    </row>
    <row r="47" spans="1:25" ht="15">
      <c r="A47" s="101" t="s">
        <v>167</v>
      </c>
      <c r="B47" s="102"/>
      <c r="C47" s="252">
        <f t="shared" si="4"/>
        <v>-6.6589982140690691E-3</v>
      </c>
      <c r="D47" s="252">
        <f t="shared" si="5"/>
        <v>-1.002132116506497E-2</v>
      </c>
      <c r="E47" s="252">
        <f t="shared" si="6"/>
        <v>-4.4174495800718026E-3</v>
      </c>
      <c r="F47" s="252">
        <f t="shared" si="7"/>
        <v>-3.4348051536911887E-3</v>
      </c>
      <c r="U47" s="101" t="s">
        <v>167</v>
      </c>
      <c r="V47" s="109">
        <f>C47-'Growth Contrib.'!C47</f>
        <v>-3.8673381008019758E-9</v>
      </c>
      <c r="W47" s="109">
        <f>D47-'Growth Contrib.'!D47</f>
        <v>-7.49839830505028E-9</v>
      </c>
      <c r="X47" s="109">
        <f>E47-'Growth Contrib.'!E47</f>
        <v>-1.4466312973915318E-9</v>
      </c>
      <c r="Y47" s="109">
        <f>F47-'Growth Contrib.'!F47</f>
        <v>-4.2952726643681605E-8</v>
      </c>
    </row>
    <row r="48" spans="1:25" ht="15">
      <c r="A48" s="103" t="s">
        <v>168</v>
      </c>
      <c r="B48" s="104"/>
      <c r="C48" s="253">
        <f t="shared" si="4"/>
        <v>-4.9700362572577799E-3</v>
      </c>
      <c r="D48" s="253">
        <f t="shared" ref="D48" si="8">AVERAGE(C30:H30)</f>
        <v>-2.0196654358490679E-2</v>
      </c>
      <c r="E48" s="253">
        <f t="shared" si="6"/>
        <v>5.1810424768974879E-3</v>
      </c>
      <c r="F48" s="253">
        <f t="shared" si="7"/>
        <v>1.5113176158389618E-2</v>
      </c>
      <c r="U48" s="103" t="s">
        <v>168</v>
      </c>
      <c r="V48" s="113">
        <f>C48-'Growth Contrib.'!C48</f>
        <v>-6.4956160649928818E-9</v>
      </c>
      <c r="W48" s="113">
        <f>D48-'Growth Contrib.'!D48</f>
        <v>1.4824842652083614E-8</v>
      </c>
      <c r="X48" s="113">
        <f>E48-'Growth Contrib.'!E48</f>
        <v>-2.0709255205662858E-8</v>
      </c>
      <c r="Y48" s="113">
        <f>F48-'Growth Contrib.'!F48</f>
        <v>-2.4246984633644053E-8</v>
      </c>
    </row>
    <row r="49" spans="1:36">
      <c r="A49" s="1"/>
      <c r="U49" s="1"/>
    </row>
    <row r="50" spans="1:36">
      <c r="A50" s="1"/>
      <c r="U50" s="1"/>
    </row>
    <row r="51" spans="1:36">
      <c r="A51" s="67" t="s">
        <v>185</v>
      </c>
      <c r="B51" s="68"/>
      <c r="C51" s="68"/>
      <c r="D51" s="68"/>
      <c r="E51" s="68"/>
      <c r="F51" s="68"/>
      <c r="G51" s="68"/>
      <c r="H51" s="68"/>
      <c r="I51" s="68"/>
      <c r="J51" s="68"/>
      <c r="K51" s="68"/>
      <c r="L51" s="68"/>
      <c r="M51" s="68"/>
      <c r="N51" s="68"/>
      <c r="O51" s="68"/>
      <c r="P51" s="68"/>
      <c r="Q51" s="68"/>
      <c r="U51" s="67" t="s">
        <v>185</v>
      </c>
      <c r="V51" s="68"/>
      <c r="W51" s="68"/>
      <c r="X51" s="68"/>
      <c r="Y51" s="68"/>
      <c r="Z51" s="68"/>
      <c r="AA51" s="68"/>
      <c r="AB51" s="68"/>
      <c r="AC51" s="68"/>
      <c r="AD51" s="68"/>
      <c r="AE51" s="68"/>
      <c r="AF51" s="68"/>
      <c r="AG51" s="68"/>
      <c r="AH51" s="68"/>
      <c r="AI51" s="68"/>
      <c r="AJ51" s="68"/>
    </row>
    <row r="52" spans="1:36" ht="15">
      <c r="A52" s="100" t="s">
        <v>7</v>
      </c>
      <c r="B52" s="43"/>
      <c r="C52" s="43">
        <v>2007</v>
      </c>
      <c r="D52" s="43">
        <v>2008</v>
      </c>
      <c r="E52" s="43">
        <v>2009</v>
      </c>
      <c r="F52" s="43">
        <v>2010</v>
      </c>
      <c r="G52" s="43">
        <v>2011</v>
      </c>
      <c r="H52" s="43">
        <v>2012</v>
      </c>
      <c r="I52" s="43">
        <v>2013</v>
      </c>
      <c r="J52" s="43">
        <v>2014</v>
      </c>
      <c r="K52" s="43">
        <v>2015</v>
      </c>
      <c r="L52" s="43">
        <v>2016</v>
      </c>
      <c r="M52" s="43">
        <v>2017</v>
      </c>
      <c r="N52" s="43">
        <v>2018</v>
      </c>
      <c r="O52" s="43">
        <v>2019</v>
      </c>
      <c r="P52" s="43">
        <v>2020</v>
      </c>
      <c r="Q52" s="43">
        <v>2021</v>
      </c>
      <c r="U52" s="100" t="s">
        <v>7</v>
      </c>
      <c r="V52" s="43">
        <v>2007</v>
      </c>
      <c r="W52" s="43">
        <v>2008</v>
      </c>
      <c r="X52" s="43">
        <v>2009</v>
      </c>
      <c r="Y52" s="43">
        <v>2010</v>
      </c>
      <c r="Z52" s="43">
        <v>2011</v>
      </c>
      <c r="AA52" s="43">
        <v>2012</v>
      </c>
      <c r="AB52" s="43">
        <v>2013</v>
      </c>
      <c r="AC52" s="43">
        <v>2014</v>
      </c>
      <c r="AD52" s="43">
        <v>2015</v>
      </c>
      <c r="AE52" s="43">
        <v>2016</v>
      </c>
      <c r="AF52" s="43">
        <v>2017</v>
      </c>
      <c r="AG52" s="43">
        <v>2018</v>
      </c>
      <c r="AH52" s="43">
        <v>2019</v>
      </c>
      <c r="AI52" s="43">
        <v>2020</v>
      </c>
      <c r="AJ52" s="43">
        <v>2021</v>
      </c>
    </row>
    <row r="53" spans="1:36" ht="14">
      <c r="A53" s="108" t="s">
        <v>28</v>
      </c>
      <c r="B53" s="98"/>
      <c r="C53" s="109">
        <f t="array" ref="C53:Q63">TRANSPOSE('5.Stata-DNSP&amp;State'!AK3:AU17)</f>
        <v>2.2434089332818985E-2</v>
      </c>
      <c r="D53" s="109">
        <v>9.3379989266395569E-3</v>
      </c>
      <c r="E53" s="109">
        <v>8.956429548561573E-3</v>
      </c>
      <c r="F53" s="109">
        <v>8.1549054011702538E-3</v>
      </c>
      <c r="G53" s="109">
        <v>4.6320222318172455E-3</v>
      </c>
      <c r="H53" s="109">
        <v>-6.4647281542420387E-3</v>
      </c>
      <c r="I53" s="109">
        <v>4.4123525731265545E-3</v>
      </c>
      <c r="J53" s="109">
        <v>-2.5866985321044922E-2</v>
      </c>
      <c r="K53" s="109">
        <v>9.2469397932291031E-3</v>
      </c>
      <c r="L53" s="109">
        <v>6.9963298738002777E-3</v>
      </c>
      <c r="M53" s="109">
        <v>1.3087304309010506E-2</v>
      </c>
      <c r="N53" s="109">
        <v>-2.1506205201148987E-2</v>
      </c>
      <c r="O53" s="109">
        <v>1.1936141178011894E-2</v>
      </c>
      <c r="P53" s="109">
        <v>-1.0905580595135689E-2</v>
      </c>
      <c r="Q53" s="109">
        <v>-1.3812532415613532E-3</v>
      </c>
      <c r="U53" s="108" t="s">
        <v>28</v>
      </c>
      <c r="V53" s="109">
        <f>C53-'Growth Contrib.'!C53</f>
        <v>-3.657819407747176E-7</v>
      </c>
      <c r="W53" s="109">
        <f>D53-'Growth Contrib.'!D53</f>
        <v>5.6849564498105687E-7</v>
      </c>
      <c r="X53" s="109">
        <f>E53-'Growth Contrib.'!E53</f>
        <v>8.4969804406073712E-8</v>
      </c>
      <c r="Y53" s="109">
        <f>F53-'Growth Contrib.'!F53</f>
        <v>-3.576217990023528E-7</v>
      </c>
      <c r="Z53" s="109">
        <f>G53-'Growth Contrib.'!G53</f>
        <v>3.4119582129153031E-7</v>
      </c>
      <c r="AA53" s="109">
        <f>H53-'Growth Contrib.'!H53</f>
        <v>-1.1066204164394272E-7</v>
      </c>
      <c r="AB53" s="109">
        <f>I53-'Growth Contrib.'!I53</f>
        <v>1.2924035424841107E-7</v>
      </c>
      <c r="AC53" s="109">
        <f>J53-'Growth Contrib.'!J53</f>
        <v>1.7531187654004632E-7</v>
      </c>
      <c r="AD53" s="109">
        <f>K53-'Growth Contrib.'!K53</f>
        <v>-3.159739933832062E-7</v>
      </c>
      <c r="AE53" s="109">
        <f>L53-'Growth Contrib.'!L53</f>
        <v>-1.9175885008701488E-7</v>
      </c>
      <c r="AF53" s="109">
        <f>M53-'Growth Contrib.'!M53</f>
        <v>1.6493603076719876E-7</v>
      </c>
      <c r="AG53" s="109">
        <f>N53-'Growth Contrib.'!N53</f>
        <v>6.1751643628399355E-8</v>
      </c>
      <c r="AH53" s="109">
        <f>O53-'Growth Contrib.'!O53</f>
        <v>-2.4698863367034196E-7</v>
      </c>
      <c r="AI53" s="109">
        <f>P53-'Growth Contrib.'!P53</f>
        <v>3.7591703673685306E-7</v>
      </c>
      <c r="AJ53" s="109">
        <f>Q53-'Growth Contrib.'!Q53</f>
        <v>-6.5849650339347247E-7</v>
      </c>
    </row>
    <row r="54" spans="1:36" ht="14">
      <c r="A54" s="108" t="s">
        <v>161</v>
      </c>
      <c r="B54" s="98"/>
      <c r="C54" s="109">
        <v>0</v>
      </c>
      <c r="D54" s="109">
        <v>0</v>
      </c>
      <c r="E54" s="109">
        <v>0</v>
      </c>
      <c r="F54" s="109">
        <v>0</v>
      </c>
      <c r="G54" s="109">
        <v>0</v>
      </c>
      <c r="H54" s="109">
        <v>0.10758431255817413</v>
      </c>
      <c r="I54" s="109">
        <v>0</v>
      </c>
      <c r="J54" s="109">
        <v>0</v>
      </c>
      <c r="K54" s="109">
        <v>3.128163143992424E-2</v>
      </c>
      <c r="L54" s="109">
        <v>0</v>
      </c>
      <c r="M54" s="109">
        <v>0</v>
      </c>
      <c r="N54" s="109">
        <v>0</v>
      </c>
      <c r="O54" s="109">
        <v>0</v>
      </c>
      <c r="P54" s="109">
        <v>0</v>
      </c>
      <c r="Q54" s="109">
        <v>0</v>
      </c>
      <c r="U54" s="108" t="s">
        <v>161</v>
      </c>
      <c r="V54" s="109">
        <f>C54-'Growth Contrib.'!C54</f>
        <v>0</v>
      </c>
      <c r="W54" s="109">
        <f>D54-'Growth Contrib.'!D54</f>
        <v>0</v>
      </c>
      <c r="X54" s="109">
        <f>E54-'Growth Contrib.'!E54</f>
        <v>0</v>
      </c>
      <c r="Y54" s="109">
        <f>F54-'Growth Contrib.'!F54</f>
        <v>0</v>
      </c>
      <c r="Z54" s="109">
        <f>G54-'Growth Contrib.'!G54</f>
        <v>0</v>
      </c>
      <c r="AA54" s="109">
        <f>H54-'Growth Contrib.'!H54</f>
        <v>-2.2812153890883202E-7</v>
      </c>
      <c r="AB54" s="109">
        <f>I54-'Growth Contrib.'!I54</f>
        <v>0</v>
      </c>
      <c r="AC54" s="109">
        <f>J54-'Growth Contrib.'!J54</f>
        <v>0</v>
      </c>
      <c r="AD54" s="109">
        <f>K54-'Growth Contrib.'!K54</f>
        <v>2.8325445609878042E-7</v>
      </c>
      <c r="AE54" s="109">
        <f>L54-'Growth Contrib.'!L54</f>
        <v>0</v>
      </c>
      <c r="AF54" s="109">
        <f>M54-'Growth Contrib.'!M54</f>
        <v>0</v>
      </c>
      <c r="AG54" s="109">
        <f>N54-'Growth Contrib.'!N54</f>
        <v>0</v>
      </c>
      <c r="AH54" s="109">
        <f>O54-'Growth Contrib.'!O54</f>
        <v>0</v>
      </c>
      <c r="AI54" s="109">
        <f>P54-'Growth Contrib.'!P54</f>
        <v>0</v>
      </c>
      <c r="AJ54" s="109">
        <f>Q54-'Growth Contrib.'!Q54</f>
        <v>0</v>
      </c>
    </row>
    <row r="55" spans="1:36" ht="14">
      <c r="A55" s="108" t="s">
        <v>30</v>
      </c>
      <c r="B55" s="98"/>
      <c r="C55" s="109">
        <v>1.1902221478521824E-2</v>
      </c>
      <c r="D55" s="109">
        <v>1.33096007630229E-2</v>
      </c>
      <c r="E55" s="109">
        <v>1.6504989936947823E-2</v>
      </c>
      <c r="F55" s="109">
        <v>2.3363599553704262E-2</v>
      </c>
      <c r="G55" s="109">
        <v>2.4186635389924049E-2</v>
      </c>
      <c r="H55" s="109">
        <v>2.4840297177433968E-2</v>
      </c>
      <c r="I55" s="109">
        <v>2.3223211988806725E-2</v>
      </c>
      <c r="J55" s="109">
        <v>8.1750061362981796E-3</v>
      </c>
      <c r="K55" s="109">
        <v>1.7423290759325027E-2</v>
      </c>
      <c r="L55" s="109">
        <v>1.6960024833679199E-2</v>
      </c>
      <c r="M55" s="109">
        <v>3.4646112471818924E-2</v>
      </c>
      <c r="N55" s="109">
        <v>3.1132098287343979E-2</v>
      </c>
      <c r="O55" s="109">
        <v>2.8053170070052147E-2</v>
      </c>
      <c r="P55" s="109">
        <v>1.9883986562490463E-2</v>
      </c>
      <c r="Q55" s="109">
        <v>2.510245144367218E-2</v>
      </c>
      <c r="U55" s="108" t="s">
        <v>30</v>
      </c>
      <c r="V55" s="109">
        <f>C55-'Growth Contrib.'!C55</f>
        <v>3.3081105855689574E-7</v>
      </c>
      <c r="W55" s="109">
        <f>D55-'Growth Contrib.'!D55</f>
        <v>-1.0903558497060706E-8</v>
      </c>
      <c r="X55" s="109">
        <f>E55-'Growth Contrib.'!E55</f>
        <v>-1.4193980615515023E-7</v>
      </c>
      <c r="Y55" s="109">
        <f>F55-'Growth Contrib.'!F55</f>
        <v>-3.2794253271295482E-7</v>
      </c>
      <c r="Z55" s="109">
        <f>G55-'Growth Contrib.'!G55</f>
        <v>-2.1646066696023869E-7</v>
      </c>
      <c r="AA55" s="109">
        <f>H55-'Growth Contrib.'!H55</f>
        <v>7.5692899585699802E-7</v>
      </c>
      <c r="AB55" s="109">
        <f>I55-'Growth Contrib.'!I55</f>
        <v>-1.2686284170393414E-7</v>
      </c>
      <c r="AC55" s="109">
        <f>J55-'Growth Contrib.'!J55</f>
        <v>-1.1820821318141161E-7</v>
      </c>
      <c r="AD55" s="109">
        <f>K55-'Growth Contrib.'!K55</f>
        <v>-1.8768869912769159E-7</v>
      </c>
      <c r="AE55" s="109">
        <f>L55-'Growth Contrib.'!L55</f>
        <v>3.2073167614138365E-7</v>
      </c>
      <c r="AF55" s="109">
        <f>M55-'Growth Contrib.'!M55</f>
        <v>1.1161550315247348E-7</v>
      </c>
      <c r="AG55" s="109">
        <f>N55-'Growth Contrib.'!N55</f>
        <v>-4.8051476832233764E-7</v>
      </c>
      <c r="AH55" s="109">
        <f>O55-'Growth Contrib.'!O55</f>
        <v>4.0230054097062373E-8</v>
      </c>
      <c r="AI55" s="109">
        <f>P55-'Growth Contrib.'!P55</f>
        <v>4.3933420550840152E-8</v>
      </c>
      <c r="AJ55" s="109">
        <f>Q55-'Growth Contrib.'!Q55</f>
        <v>-8.6882104191610132E-8</v>
      </c>
    </row>
    <row r="56" spans="1:36" ht="14">
      <c r="A56" s="108" t="s">
        <v>162</v>
      </c>
      <c r="B56" s="98"/>
      <c r="C56" s="109">
        <v>1.0575052350759506E-2</v>
      </c>
      <c r="D56" s="109">
        <v>1.0831992141902447E-2</v>
      </c>
      <c r="E56" s="109">
        <v>1.1090114712715149E-2</v>
      </c>
      <c r="F56" s="109">
        <v>1.1349204927682877E-2</v>
      </c>
      <c r="G56" s="109">
        <v>1.1609157547354698E-2</v>
      </c>
      <c r="H56" s="109">
        <v>1.1869851499795914E-2</v>
      </c>
      <c r="I56" s="109">
        <v>1.213137898594141E-2</v>
      </c>
      <c r="J56" s="109">
        <v>1.2393148615956306E-2</v>
      </c>
      <c r="K56" s="109">
        <v>1.26776322722435E-2</v>
      </c>
      <c r="L56" s="109">
        <v>1.2896141968667507E-2</v>
      </c>
      <c r="M56" s="109">
        <v>5.5679581128060818E-3</v>
      </c>
      <c r="N56" s="109">
        <v>9.7764637321233749E-3</v>
      </c>
      <c r="O56" s="109">
        <v>7.2993841022253036E-3</v>
      </c>
      <c r="P56" s="109">
        <v>1.5924461185932159E-2</v>
      </c>
      <c r="Q56" s="109">
        <v>8.0258660018444061E-3</v>
      </c>
      <c r="U56" s="108" t="s">
        <v>162</v>
      </c>
      <c r="V56" s="109">
        <f>C56-'Growth Contrib.'!C56</f>
        <v>1.6409892601709775E-7</v>
      </c>
      <c r="W56" s="109">
        <f>D56-'Growth Contrib.'!D56</f>
        <v>-3.4120510636857782E-7</v>
      </c>
      <c r="X56" s="109">
        <f>E56-'Growth Contrib.'!E56</f>
        <v>1.3694379517870114E-7</v>
      </c>
      <c r="Y56" s="109">
        <f>F56-'Growth Contrib.'!F56</f>
        <v>-1.3168445817113295E-7</v>
      </c>
      <c r="Z56" s="109">
        <f>G56-'Growth Contrib.'!G56</f>
        <v>1.7323229525335881E-7</v>
      </c>
      <c r="AA56" s="109">
        <f>H56-'Growth Contrib.'!H56</f>
        <v>-5.1103833754138905E-7</v>
      </c>
      <c r="AB56" s="109">
        <f>I56-'Growth Contrib.'!I56</f>
        <v>2.6410163217992222E-7</v>
      </c>
      <c r="AC56" s="109">
        <f>J56-'Growth Contrib.'!J56</f>
        <v>4.9270348258419194E-7</v>
      </c>
      <c r="AD56" s="109">
        <f>K56-'Growth Contrib.'!K56</f>
        <v>-2.829518110612772E-7</v>
      </c>
      <c r="AE56" s="109">
        <f>L56-'Growth Contrib.'!L56</f>
        <v>-1.4922683497405054E-7</v>
      </c>
      <c r="AF56" s="109">
        <f>M56-'Growth Contrib.'!M56</f>
        <v>1.4879847340647928E-7</v>
      </c>
      <c r="AG56" s="109">
        <f>N56-'Growth Contrib.'!N56</f>
        <v>1.5679947481563039E-7</v>
      </c>
      <c r="AH56" s="109">
        <f>O56-'Growth Contrib.'!O56</f>
        <v>2.472015318754836E-7</v>
      </c>
      <c r="AI56" s="109">
        <f>P56-'Growth Contrib.'!P56</f>
        <v>-5.5179784154077427E-7</v>
      </c>
      <c r="AJ56" s="109">
        <f>Q56-'Growth Contrib.'!Q56</f>
        <v>4.3618681073651078E-7</v>
      </c>
    </row>
    <row r="57" spans="1:36" ht="14">
      <c r="A57" s="108" t="s">
        <v>156</v>
      </c>
      <c r="B57" s="98"/>
      <c r="C57" s="109">
        <v>0.24753883481025696</v>
      </c>
      <c r="D57" s="109">
        <v>-0.53508269786834717</v>
      </c>
      <c r="E57" s="109">
        <v>0.17177115380764008</v>
      </c>
      <c r="F57" s="109">
        <v>-0.12412042915821075</v>
      </c>
      <c r="G57" s="109">
        <v>0.63874357938766479</v>
      </c>
      <c r="H57" s="109">
        <v>-0.35885101556777954</v>
      </c>
      <c r="I57" s="109">
        <v>-0.1011197566986084</v>
      </c>
      <c r="J57" s="109">
        <v>-6.0096323490142822E-2</v>
      </c>
      <c r="K57" s="109">
        <v>0.22135791182518005</v>
      </c>
      <c r="L57" s="109">
        <v>8.2491427659988403E-2</v>
      </c>
      <c r="M57" s="109">
        <v>0.15285496413707733</v>
      </c>
      <c r="N57" s="109">
        <v>-0.19836065173149109</v>
      </c>
      <c r="O57" s="109">
        <v>0.13497015833854675</v>
      </c>
      <c r="P57" s="109">
        <v>1.6094410791993141E-2</v>
      </c>
      <c r="Q57" s="109">
        <v>0.10717913508415222</v>
      </c>
      <c r="U57" s="108" t="s">
        <v>156</v>
      </c>
      <c r="V57" s="109">
        <f>C57-'Growth Contrib.'!C57</f>
        <v>8.0981326616713645E-8</v>
      </c>
      <c r="W57" s="109">
        <f>D57-'Growth Contrib.'!D57</f>
        <v>4.6185613111759949E-9</v>
      </c>
      <c r="X57" s="109">
        <f>E57-'Growth Contrib.'!E57</f>
        <v>-3.723038666247902E-8</v>
      </c>
      <c r="Y57" s="109">
        <f>F57-'Growth Contrib.'!F57</f>
        <v>-1.5494509564284442E-8</v>
      </c>
      <c r="Z57" s="109">
        <f>G57-'Growth Contrib.'!G57</f>
        <v>-2.0572291370424267E-7</v>
      </c>
      <c r="AA57" s="109">
        <f>H57-'Growth Contrib.'!H57</f>
        <v>3.4209529348183665E-7</v>
      </c>
      <c r="AB57" s="109">
        <f>I57-'Growth Contrib.'!I57</f>
        <v>-1.3085565282733302E-7</v>
      </c>
      <c r="AC57" s="109">
        <f>J57-'Growth Contrib.'!J57</f>
        <v>9.3568479984929009E-8</v>
      </c>
      <c r="AD57" s="109">
        <f>K57-'Growth Contrib.'!K57</f>
        <v>-9.3706135240179123E-8</v>
      </c>
      <c r="AE57" s="109">
        <f>L57-'Growth Contrib.'!L57</f>
        <v>3.046249626159625E-7</v>
      </c>
      <c r="AF57" s="109">
        <f>M57-'Growth Contrib.'!M57</f>
        <v>-1.6021395110588088E-7</v>
      </c>
      <c r="AG57" s="109">
        <f>N57-'Growth Contrib.'!N57</f>
        <v>-3.5561304209674738E-7</v>
      </c>
      <c r="AH57" s="109">
        <f>O57-'Growth Contrib.'!O57</f>
        <v>5.7858787083642227E-7</v>
      </c>
      <c r="AI57" s="109">
        <f>P57-'Growth Contrib.'!P57</f>
        <v>-5.3196952068401693E-7</v>
      </c>
      <c r="AJ57" s="109">
        <f>Q57-'Growth Contrib.'!Q57</f>
        <v>5.0083500208186749E-7</v>
      </c>
    </row>
    <row r="58" spans="1:36" ht="14">
      <c r="A58" s="108" t="s">
        <v>10</v>
      </c>
      <c r="B58" s="98"/>
      <c r="C58" s="109">
        <v>-3.8883271627128124E-3</v>
      </c>
      <c r="D58" s="109">
        <v>6.3486382365226746E-2</v>
      </c>
      <c r="E58" s="109">
        <v>1.9230909645557404E-2</v>
      </c>
      <c r="F58" s="109">
        <v>0.12040556222200394</v>
      </c>
      <c r="G58" s="109">
        <v>0.10794438421726227</v>
      </c>
      <c r="H58" s="109">
        <v>6.6777616739273071E-2</v>
      </c>
      <c r="I58" s="109">
        <v>9.0652696788311005E-2</v>
      </c>
      <c r="J58" s="109">
        <v>0.12378141283988953</v>
      </c>
      <c r="K58" s="109">
        <v>-7.036823034286499E-2</v>
      </c>
      <c r="L58" s="109">
        <v>-0.61252498626708984</v>
      </c>
      <c r="M58" s="109">
        <v>0.12661892175674438</v>
      </c>
      <c r="N58" s="109">
        <v>0.15271438658237457</v>
      </c>
      <c r="O58" s="109">
        <v>-3.8924194872379303E-2</v>
      </c>
      <c r="P58" s="109">
        <v>-5.1765099167823792E-2</v>
      </c>
      <c r="Q58" s="109">
        <v>1.7565838992595673E-2</v>
      </c>
      <c r="U58" s="108" t="s">
        <v>10</v>
      </c>
      <c r="V58" s="109">
        <f>C58-'Growth Contrib.'!C58</f>
        <v>-7.7708694301396875E-8</v>
      </c>
      <c r="W58" s="109">
        <f>D58-'Growth Contrib.'!D58</f>
        <v>-7.9974815853089964E-8</v>
      </c>
      <c r="X58" s="109">
        <f>E58-'Growth Contrib.'!E58</f>
        <v>3.8218753089028223E-7</v>
      </c>
      <c r="Y58" s="109">
        <f>F58-'Growth Contrib.'!F58</f>
        <v>-8.9178303269710213E-8</v>
      </c>
      <c r="Z58" s="109">
        <f>G58-'Growth Contrib.'!G58</f>
        <v>5.358149729461914E-9</v>
      </c>
      <c r="AA58" s="109">
        <f>H58-'Growth Contrib.'!H58</f>
        <v>-1.6565716326466529E-7</v>
      </c>
      <c r="AB58" s="109">
        <f>I58-'Growth Contrib.'!I58</f>
        <v>1.4485978969136504E-7</v>
      </c>
      <c r="AC58" s="109">
        <f>J58-'Growth Contrib.'!J58</f>
        <v>-4.0897528115479975E-7</v>
      </c>
      <c r="AD58" s="109">
        <f>K58-'Growth Contrib.'!K58</f>
        <v>3.3563674173286984E-8</v>
      </c>
      <c r="AE58" s="109">
        <f>L58-'Growth Contrib.'!L58</f>
        <v>2.4258212405481316E-7</v>
      </c>
      <c r="AF58" s="109">
        <f>M58-'Growth Contrib.'!M58</f>
        <v>-3.3735160406833664E-7</v>
      </c>
      <c r="AG58" s="109">
        <f>N58-'Growth Contrib.'!N58</f>
        <v>1.7393583204294849E-7</v>
      </c>
      <c r="AH58" s="109">
        <f>O58-'Growth Contrib.'!O58</f>
        <v>2.0677845184030597E-7</v>
      </c>
      <c r="AI58" s="109">
        <f>P58-'Growth Contrib.'!P58</f>
        <v>8.9794170800294726E-8</v>
      </c>
      <c r="AJ58" s="109">
        <f>Q58-'Growth Contrib.'!Q58</f>
        <v>-5.7528789963387506E-7</v>
      </c>
    </row>
    <row r="59" spans="1:36" ht="14">
      <c r="A59" s="108" t="s">
        <v>163</v>
      </c>
      <c r="B59" s="98"/>
      <c r="C59" s="109">
        <v>1.7394250258803368E-2</v>
      </c>
      <c r="D59" s="109">
        <v>1.7396001145243645E-2</v>
      </c>
      <c r="E59" s="109">
        <v>1.7397744581103325E-2</v>
      </c>
      <c r="F59" s="109">
        <v>1.7399387434124947E-2</v>
      </c>
      <c r="G59" s="109">
        <v>1.7401112243533134E-2</v>
      </c>
      <c r="H59" s="109">
        <v>-4.9353238195180893E-2</v>
      </c>
      <c r="I59" s="109">
        <v>1.7397208139300346E-2</v>
      </c>
      <c r="J59" s="109">
        <v>1.7277028411626816E-2</v>
      </c>
      <c r="K59" s="109">
        <v>1.740056648850441E-2</v>
      </c>
      <c r="L59" s="109">
        <v>1.7397262156009674E-2</v>
      </c>
      <c r="M59" s="109">
        <v>-3.3934816718101501E-2</v>
      </c>
      <c r="N59" s="109">
        <v>2.0137900946792797E-7</v>
      </c>
      <c r="O59" s="109">
        <v>1.2082732609997038E-6</v>
      </c>
      <c r="P59" s="109">
        <v>-3.4985606907866895E-4</v>
      </c>
      <c r="Q59" s="109">
        <v>2.2817326709628105E-2</v>
      </c>
      <c r="U59" s="108" t="s">
        <v>163</v>
      </c>
      <c r="V59" s="109">
        <f>C59-'Growth Contrib.'!C59</f>
        <v>4.0410087050538057E-7</v>
      </c>
      <c r="W59" s="109">
        <f>D59-'Growth Contrib.'!D59</f>
        <v>9.0198748494557668E-8</v>
      </c>
      <c r="X59" s="109">
        <f>E59-'Growth Contrib.'!E59</f>
        <v>-6.9216002659966414E-7</v>
      </c>
      <c r="Y59" s="109">
        <f>F59-'Growth Contrib.'!F59</f>
        <v>-4.663792639233999E-8</v>
      </c>
      <c r="Z59" s="109">
        <f>G59-'Growth Contrib.'!G59</f>
        <v>3.6343601665309033E-7</v>
      </c>
      <c r="AA59" s="109">
        <f>H59-'Growth Contrib.'!H59</f>
        <v>2.9759214198454842E-7</v>
      </c>
      <c r="AB59" s="109">
        <f>I59-'Growth Contrib.'!I59</f>
        <v>-4.9559226552794988E-7</v>
      </c>
      <c r="AC59" s="109">
        <f>J59-'Growth Contrib.'!J59</f>
        <v>7.4354371583373879E-8</v>
      </c>
      <c r="AD59" s="109">
        <f>K59-'Growth Contrib.'!K59</f>
        <v>8.2738915312824401E-8</v>
      </c>
      <c r="AE59" s="109">
        <f>L59-'Growth Contrib.'!L59</f>
        <v>-3.4400446372387372E-7</v>
      </c>
      <c r="AF59" s="109">
        <f>M59-'Growth Contrib.'!M59</f>
        <v>3.8014087069132563E-7</v>
      </c>
      <c r="AG59" s="109">
        <f>N59-'Growth Contrib.'!N59</f>
        <v>2.0137900946792797E-7</v>
      </c>
      <c r="AH59" s="109">
        <f>O59-'Growth Contrib.'!O59</f>
        <v>-6.5060618782469421E-7</v>
      </c>
      <c r="AI59" s="109">
        <f>P59-'Growth Contrib.'!P59</f>
        <v>6.0378524205037271E-7</v>
      </c>
      <c r="AJ59" s="109">
        <f>Q59-'Growth Contrib.'!Q59</f>
        <v>8.33555746856951E-8</v>
      </c>
    </row>
    <row r="60" spans="1:36" ht="14">
      <c r="A60" s="108" t="s">
        <v>164</v>
      </c>
      <c r="B60" s="98"/>
      <c r="C60" s="109">
        <v>-4.1893036104738712E-3</v>
      </c>
      <c r="D60" s="109">
        <v>-4.1882968507707119E-3</v>
      </c>
      <c r="E60" s="109">
        <v>-4.1870549321174622E-3</v>
      </c>
      <c r="F60" s="109">
        <v>-4.185947123914957E-3</v>
      </c>
      <c r="G60" s="109">
        <v>-4.1848267428576946E-3</v>
      </c>
      <c r="H60" s="109">
        <v>-4.1836933232843876E-3</v>
      </c>
      <c r="I60" s="109">
        <v>-4.1824714280664921E-3</v>
      </c>
      <c r="J60" s="109">
        <v>-4.1813128627836704E-3</v>
      </c>
      <c r="K60" s="109">
        <v>-2.9107356444001198E-2</v>
      </c>
      <c r="L60" s="109">
        <v>8.0669298768043518E-3</v>
      </c>
      <c r="M60" s="109">
        <v>1.498569268733263E-2</v>
      </c>
      <c r="N60" s="109">
        <v>5.5688950233161449E-3</v>
      </c>
      <c r="O60" s="109">
        <v>1.2636583996936679E-3</v>
      </c>
      <c r="P60" s="109">
        <v>3.1722337007522583E-2</v>
      </c>
      <c r="Q60" s="109">
        <v>-3.001962904818356E-4</v>
      </c>
      <c r="U60" s="108" t="s">
        <v>164</v>
      </c>
      <c r="V60" s="109">
        <f>C60-'Growth Contrib.'!C60</f>
        <v>5.9529689700257848E-8</v>
      </c>
      <c r="W60" s="109">
        <f>D60-'Growth Contrib.'!D60</f>
        <v>-6.5738942058198024E-8</v>
      </c>
      <c r="X60" s="109">
        <f>E60-'Growth Contrib.'!E60</f>
        <v>5.7172448679823629E-8</v>
      </c>
      <c r="Y60" s="109">
        <f>F60-'Growth Contrib.'!F60</f>
        <v>-4.2042124668781322E-8</v>
      </c>
      <c r="Z60" s="109">
        <f>G60-'Growth Contrib.'!G60</f>
        <v>-1.3512287380147703E-8</v>
      </c>
      <c r="AA60" s="109">
        <f>H60-'Growth Contrib.'!H60</f>
        <v>4.3057028825156662E-8</v>
      </c>
      <c r="AB60" s="109">
        <f>I60-'Growth Contrib.'!I60</f>
        <v>-2.1642188024334486E-9</v>
      </c>
      <c r="AC60" s="109">
        <f>J60-'Growth Contrib.'!J60</f>
        <v>6.4707013081033438E-9</v>
      </c>
      <c r="AD60" s="109">
        <f>K60-'Growth Contrib.'!K60</f>
        <v>-7.247436836776977E-8</v>
      </c>
      <c r="AE60" s="109">
        <f>L60-'Growth Contrib.'!L60</f>
        <v>4.3762860169049844E-8</v>
      </c>
      <c r="AF60" s="109">
        <f>M60-'Growth Contrib.'!M60</f>
        <v>6.0578261885935181E-8</v>
      </c>
      <c r="AG60" s="109">
        <f>N60-'Growth Contrib.'!N60</f>
        <v>-5.9539148559301092E-8</v>
      </c>
      <c r="AH60" s="109">
        <f>O60-'Growth Contrib.'!O60</f>
        <v>2.7311860274032915E-8</v>
      </c>
      <c r="AI60" s="109">
        <f>P60-'Growth Contrib.'!P60</f>
        <v>-9.9625390090340993E-9</v>
      </c>
      <c r="AJ60" s="109">
        <f>Q60-'Growth Contrib.'!Q60</f>
        <v>4.3658453234725596E-8</v>
      </c>
    </row>
    <row r="61" spans="1:36" ht="14">
      <c r="A61" s="108" t="s">
        <v>165</v>
      </c>
      <c r="B61" s="98"/>
      <c r="C61" s="109">
        <v>6.9713950157165527E-2</v>
      </c>
      <c r="D61" s="109">
        <v>6.9713972508907318E-2</v>
      </c>
      <c r="E61" s="109">
        <v>6.97140172123909E-2</v>
      </c>
      <c r="F61" s="109">
        <v>6.971394270658493E-2</v>
      </c>
      <c r="G61" s="109">
        <v>6.9713950157165527E-2</v>
      </c>
      <c r="H61" s="109">
        <v>6.97140172123909E-2</v>
      </c>
      <c r="I61" s="109">
        <v>6.9713950157165527E-2</v>
      </c>
      <c r="J61" s="109">
        <v>0.72670865058898926</v>
      </c>
      <c r="K61" s="109">
        <v>6.9718107581138611E-2</v>
      </c>
      <c r="L61" s="109">
        <v>6.990339607000351E-2</v>
      </c>
      <c r="M61" s="109">
        <v>1.2757070362567902E-2</v>
      </c>
      <c r="N61" s="109">
        <v>-2.6152874852414243E-6</v>
      </c>
      <c r="O61" s="109">
        <v>4.514722153544426E-3</v>
      </c>
      <c r="P61" s="109">
        <v>1.6700223088264465E-2</v>
      </c>
      <c r="Q61" s="109">
        <v>-1.3224242720752954E-3</v>
      </c>
      <c r="U61" s="108" t="s">
        <v>165</v>
      </c>
      <c r="V61" s="109">
        <f>C61-'Growth Contrib.'!C61</f>
        <v>4.0508448335974112E-7</v>
      </c>
      <c r="W61" s="109">
        <f>D61-'Growth Contrib.'!D61</f>
        <v>-4.5598871722951628E-7</v>
      </c>
      <c r="X61" s="109">
        <f>E61-'Growth Contrib.'!E61</f>
        <v>5.5043026525591898E-9</v>
      </c>
      <c r="Y61" s="109">
        <f>F61-'Growth Contrib.'!F61</f>
        <v>-5.8912992206838766E-8</v>
      </c>
      <c r="Z61" s="109">
        <f>G61-'Growth Contrib.'!G61</f>
        <v>4.5378956370356605E-7</v>
      </c>
      <c r="AA61" s="109">
        <f>H61-'Growth Contrib.'!H61</f>
        <v>-4.2769233490891345E-7</v>
      </c>
      <c r="AB61" s="109">
        <f>I61-'Growth Contrib.'!I61</f>
        <v>2.4164698392281636E-7</v>
      </c>
      <c r="AC61" s="109">
        <f>J61-'Growth Contrib.'!J61</f>
        <v>-2.0437216319280083E-7</v>
      </c>
      <c r="AD61" s="109">
        <f>K61-'Growth Contrib.'!K61</f>
        <v>-9.0590500628762172E-8</v>
      </c>
      <c r="AE61" s="109">
        <f>L61-'Growth Contrib.'!L61</f>
        <v>2.5325284928878755E-7</v>
      </c>
      <c r="AF61" s="109">
        <f>M61-'Growth Contrib.'!M61</f>
        <v>-1.3479110761750734E-7</v>
      </c>
      <c r="AG61" s="109">
        <f>N61-'Growth Contrib.'!N61</f>
        <v>-6.679671416237842E-8</v>
      </c>
      <c r="AH61" s="109">
        <f>O61-'Growth Contrib.'!O61</f>
        <v>7.7386096972338614E-8</v>
      </c>
      <c r="AI61" s="109">
        <f>P61-'Growth Contrib.'!P61</f>
        <v>3.3589701159408847E-9</v>
      </c>
      <c r="AJ61" s="109">
        <f>Q61-'Growth Contrib.'!Q61</f>
        <v>5.0003284962499631E-8</v>
      </c>
    </row>
    <row r="62" spans="1:36" ht="14">
      <c r="A62" s="108" t="s">
        <v>166</v>
      </c>
      <c r="B62" s="98"/>
      <c r="C62" s="109">
        <v>2.5504332035779953E-2</v>
      </c>
      <c r="D62" s="109">
        <v>2.6006024330854416E-2</v>
      </c>
      <c r="E62" s="109">
        <v>2.2524671629071236E-2</v>
      </c>
      <c r="F62" s="109">
        <v>2.6204083114862442E-2</v>
      </c>
      <c r="G62" s="109">
        <v>2.6350762695074081E-2</v>
      </c>
      <c r="H62" s="109">
        <v>2.9175898060202599E-2</v>
      </c>
      <c r="I62" s="109">
        <v>2.8058340772986412E-2</v>
      </c>
      <c r="J62" s="109">
        <v>2.6948209851980209E-2</v>
      </c>
      <c r="K62" s="109">
        <v>2.5920921936631203E-2</v>
      </c>
      <c r="L62" s="109">
        <v>2.4902869015932083E-2</v>
      </c>
      <c r="M62" s="109">
        <v>1.1406740173697472E-2</v>
      </c>
      <c r="N62" s="109">
        <v>1.4668601565063E-2</v>
      </c>
      <c r="O62" s="109">
        <v>1.4879741705954075E-2</v>
      </c>
      <c r="P62" s="109">
        <v>2.3255983367562294E-2</v>
      </c>
      <c r="Q62" s="109">
        <v>1.0972069576382637E-2</v>
      </c>
      <c r="U62" s="108" t="s">
        <v>166</v>
      </c>
      <c r="V62" s="109">
        <f>C62-'Growth Contrib.'!C62</f>
        <v>3.4138455842422366E-7</v>
      </c>
      <c r="W62" s="109">
        <f>D62-'Growth Contrib.'!D62</f>
        <v>-2.5586437994717937E-7</v>
      </c>
      <c r="X62" s="109">
        <f>E62-'Growth Contrib.'!E62</f>
        <v>-5.270499426231201E-7</v>
      </c>
      <c r="Y62" s="109">
        <f>F62-'Growth Contrib.'!F62</f>
        <v>6.2997804397071921E-7</v>
      </c>
      <c r="Z62" s="109">
        <f>G62-'Growth Contrib.'!G62</f>
        <v>2.0716209317428458E-7</v>
      </c>
      <c r="AA62" s="109">
        <f>H62-'Growth Contrib.'!H62</f>
        <v>-8.5500837064891866E-7</v>
      </c>
      <c r="AB62" s="109">
        <f>I62-'Growth Contrib.'!I62</f>
        <v>8.1078385542193709E-7</v>
      </c>
      <c r="AC62" s="109">
        <f>J62-'Growth Contrib.'!J62</f>
        <v>-1.6890462719090782E-7</v>
      </c>
      <c r="AD62" s="109">
        <f>K62-'Growth Contrib.'!K62</f>
        <v>1.1961830603118839E-7</v>
      </c>
      <c r="AE62" s="109">
        <f>L62-'Growth Contrib.'!L62</f>
        <v>-4.6598932036678864E-7</v>
      </c>
      <c r="AF62" s="109">
        <f>M62-'Growth Contrib.'!M62</f>
        <v>1.59474133058779E-7</v>
      </c>
      <c r="AG62" s="109">
        <f>N62-'Growth Contrib.'!N62</f>
        <v>1.3720378681282563E-7</v>
      </c>
      <c r="AH62" s="109">
        <f>O62-'Growth Contrib.'!O62</f>
        <v>-1.625281876270479E-7</v>
      </c>
      <c r="AI62" s="109">
        <f>P62-'Growth Contrib.'!P62</f>
        <v>2.1685966353907071E-7</v>
      </c>
      <c r="AJ62" s="109">
        <f>Q62-'Growth Contrib.'!Q62</f>
        <v>-2.6960722212220067E-7</v>
      </c>
    </row>
    <row r="63" spans="1:36" ht="14">
      <c r="A63" s="110" t="s">
        <v>167</v>
      </c>
      <c r="B63" s="111"/>
      <c r="C63" s="112">
        <v>2.2876814007759094E-2</v>
      </c>
      <c r="D63" s="112">
        <v>2.0467614755034447E-2</v>
      </c>
      <c r="E63" s="112">
        <v>2.685982920229435E-2</v>
      </c>
      <c r="F63" s="112">
        <v>1.6807118430733681E-2</v>
      </c>
      <c r="G63" s="112">
        <v>2.6612423360347748E-2</v>
      </c>
      <c r="H63" s="112">
        <v>6.4706108532845974E-3</v>
      </c>
      <c r="I63" s="112">
        <v>1.9566886126995087E-2</v>
      </c>
      <c r="J63" s="112">
        <v>2.8252270072698593E-2</v>
      </c>
      <c r="K63" s="112">
        <v>1.4136572368443012E-2</v>
      </c>
      <c r="L63" s="112">
        <v>8.8764606043696404E-3</v>
      </c>
      <c r="M63" s="112">
        <v>5.1340358331799507E-3</v>
      </c>
      <c r="N63" s="112">
        <v>1.2095122598111629E-2</v>
      </c>
      <c r="O63" s="112">
        <v>3.2685436308383942E-2</v>
      </c>
      <c r="P63" s="112">
        <v>1.4096966944634914E-2</v>
      </c>
      <c r="Q63" s="112">
        <v>1.1803275905549526E-2</v>
      </c>
      <c r="U63" s="110" t="s">
        <v>167</v>
      </c>
      <c r="V63" s="112">
        <f>C63-'Growth Contrib.'!C63</f>
        <v>4.8400678754820237E-7</v>
      </c>
      <c r="W63" s="112">
        <f>D63-'Growth Contrib.'!D63</f>
        <v>-9.4458704645930536E-7</v>
      </c>
      <c r="X63" s="112">
        <f>E63-'Growth Contrib.'!E63</f>
        <v>7.1410941888949697E-7</v>
      </c>
      <c r="Y63" s="112">
        <f>F63-'Growth Contrib.'!F63</f>
        <v>-1.7078963104530387E-7</v>
      </c>
      <c r="Z63" s="112">
        <f>G63-'Growth Contrib.'!G63</f>
        <v>-4.6034257128804712E-7</v>
      </c>
      <c r="AA63" s="112">
        <f>H63-'Growth Contrib.'!H63</f>
        <v>6.4744030124803953E-7</v>
      </c>
      <c r="AB63" s="112">
        <f>I63-'Growth Contrib.'!I63</f>
        <v>-4.0823074008017324E-8</v>
      </c>
      <c r="AC63" s="112">
        <f>J63-'Growth Contrib.'!J63</f>
        <v>8.3861900694592872E-8</v>
      </c>
      <c r="AD63" s="112">
        <f>K63-'Growth Contrib.'!K63</f>
        <v>-2.6917709073856488E-8</v>
      </c>
      <c r="AE63" s="112">
        <f>L63-'Growth Contrib.'!L63</f>
        <v>-6.1035959218747049E-7</v>
      </c>
      <c r="AF63" s="112">
        <f>M63-'Growth Contrib.'!M63</f>
        <v>5.5149378778117375E-8</v>
      </c>
      <c r="AG63" s="112">
        <f>N63-'Growth Contrib.'!N63</f>
        <v>2.3355932452125139E-7</v>
      </c>
      <c r="AH63" s="112">
        <f>O63-'Growth Contrib.'!O63</f>
        <v>1.0574289388554092E-8</v>
      </c>
      <c r="AI63" s="112">
        <f>P63-'Growth Contrib.'!P63</f>
        <v>-1.1198402717453593E-7</v>
      </c>
      <c r="AJ63" s="112">
        <f>Q63-'Growth Contrib.'!Q63</f>
        <v>-1.8573281419798082E-8</v>
      </c>
    </row>
    <row r="64" spans="1:36">
      <c r="A64" s="1"/>
      <c r="U64" s="1"/>
    </row>
    <row r="65" spans="1:36">
      <c r="A65" s="67" t="s">
        <v>186</v>
      </c>
      <c r="B65" s="68"/>
      <c r="C65" s="68"/>
      <c r="D65" s="68"/>
      <c r="E65" s="68"/>
      <c r="F65" s="68"/>
      <c r="G65" s="68"/>
      <c r="H65" s="68"/>
      <c r="I65" s="68"/>
      <c r="J65" s="68"/>
      <c r="K65" s="68"/>
      <c r="L65" s="68"/>
      <c r="M65" s="68"/>
      <c r="N65" s="68"/>
      <c r="O65" s="68"/>
      <c r="P65" s="68"/>
      <c r="Q65" s="68"/>
      <c r="U65" s="67" t="s">
        <v>186</v>
      </c>
      <c r="V65" s="68"/>
      <c r="W65" s="68"/>
      <c r="X65" s="68"/>
      <c r="Y65" s="68"/>
      <c r="Z65" s="68"/>
      <c r="AA65" s="68"/>
      <c r="AB65" s="68"/>
      <c r="AC65" s="68"/>
      <c r="AD65" s="68"/>
      <c r="AE65" s="68"/>
      <c r="AF65" s="68"/>
      <c r="AG65" s="68"/>
      <c r="AH65" s="68"/>
      <c r="AI65" s="68"/>
      <c r="AJ65" s="68"/>
    </row>
    <row r="66" spans="1:36" ht="15">
      <c r="A66" s="100" t="s">
        <v>7</v>
      </c>
      <c r="B66" s="43"/>
      <c r="C66" s="43">
        <v>2007</v>
      </c>
      <c r="D66" s="43">
        <v>2008</v>
      </c>
      <c r="E66" s="43">
        <v>2009</v>
      </c>
      <c r="F66" s="43">
        <v>2010</v>
      </c>
      <c r="G66" s="43">
        <v>2011</v>
      </c>
      <c r="H66" s="43">
        <v>2012</v>
      </c>
      <c r="I66" s="43">
        <v>2013</v>
      </c>
      <c r="J66" s="43">
        <v>2014</v>
      </c>
      <c r="K66" s="43">
        <v>2015</v>
      </c>
      <c r="L66" s="43">
        <v>2016</v>
      </c>
      <c r="M66" s="43">
        <v>2017</v>
      </c>
      <c r="N66" s="43">
        <v>2018</v>
      </c>
      <c r="O66" s="43">
        <v>2019</v>
      </c>
      <c r="P66" s="43">
        <v>2020</v>
      </c>
      <c r="Q66" s="43">
        <v>2021</v>
      </c>
      <c r="U66" s="100" t="s">
        <v>7</v>
      </c>
      <c r="V66" s="43">
        <v>2007</v>
      </c>
      <c r="W66" s="43">
        <v>2008</v>
      </c>
      <c r="X66" s="43">
        <v>2009</v>
      </c>
      <c r="Y66" s="43">
        <v>2010</v>
      </c>
      <c r="Z66" s="43">
        <v>2011</v>
      </c>
      <c r="AA66" s="43">
        <v>2012</v>
      </c>
      <c r="AB66" s="43">
        <v>2013</v>
      </c>
      <c r="AC66" s="43">
        <v>2014</v>
      </c>
      <c r="AD66" s="43">
        <v>2015</v>
      </c>
      <c r="AE66" s="43">
        <v>2016</v>
      </c>
      <c r="AF66" s="43">
        <v>2017</v>
      </c>
      <c r="AG66" s="43">
        <v>2018</v>
      </c>
      <c r="AH66" s="43">
        <v>2019</v>
      </c>
      <c r="AI66" s="43">
        <v>2020</v>
      </c>
      <c r="AJ66" s="43">
        <v>2021</v>
      </c>
    </row>
    <row r="67" spans="1:36" ht="14">
      <c r="A67" s="108" t="s">
        <v>28</v>
      </c>
      <c r="B67" s="98"/>
      <c r="C67" s="109">
        <f t="array" ref="C67:Q77">TRANSPOSE('5.Stata-DNSP&amp;State'!M3:W17)</f>
        <v>1.9918384496122599E-3</v>
      </c>
      <c r="D67" s="109">
        <v>8.4201851859688759E-4</v>
      </c>
      <c r="E67" s="109">
        <v>7.9395080683752894E-4</v>
      </c>
      <c r="F67" s="109">
        <v>7.2016200283542275E-4</v>
      </c>
      <c r="G67" s="109">
        <v>4.2159960139542818E-4</v>
      </c>
      <c r="H67" s="109">
        <v>-5.823269602842629E-4</v>
      </c>
      <c r="I67" s="109">
        <v>3.8802120252512395E-4</v>
      </c>
      <c r="J67" s="109">
        <v>-2.2852483671158552E-3</v>
      </c>
      <c r="K67" s="109">
        <v>8.1529945600777864E-4</v>
      </c>
      <c r="L67" s="109">
        <v>6.2307121697813272E-4</v>
      </c>
      <c r="M67" s="109">
        <v>1.170192495919764E-3</v>
      </c>
      <c r="N67" s="109">
        <v>-1.9205870339646935E-3</v>
      </c>
      <c r="O67" s="109">
        <v>1.0646532755345106E-3</v>
      </c>
      <c r="P67" s="109">
        <v>-9.73559042904526E-4</v>
      </c>
      <c r="Q67" s="109">
        <v>-1.2355040234979242E-4</v>
      </c>
      <c r="U67" s="108" t="s">
        <v>28</v>
      </c>
      <c r="V67" s="109">
        <f>C67-'Growth Contrib.'!C67</f>
        <v>1.144961226003105E-8</v>
      </c>
      <c r="W67" s="109">
        <f>D67-'Growth Contrib.'!D67</f>
        <v>-4.6814031123831867E-9</v>
      </c>
      <c r="X67" s="109">
        <f>E67-'Growth Contrib.'!E67</f>
        <v>-3.0931624710574604E-9</v>
      </c>
      <c r="Y67" s="109">
        <f>F67-'Growth Contrib.'!F67</f>
        <v>8.0283542270784269E-10</v>
      </c>
      <c r="Z67" s="109">
        <f>G67-'Growth Contrib.'!G67</f>
        <v>-9.0986045718065983E-9</v>
      </c>
      <c r="AA67" s="109">
        <f>H67-'Growth Contrib.'!H67</f>
        <v>2.5839715737116867E-8</v>
      </c>
      <c r="AB67" s="109">
        <f>I67-'Growth Contrib.'!I67</f>
        <v>-1.2897474876072054E-8</v>
      </c>
      <c r="AC67" s="109">
        <f>J67-'Growth Contrib.'!J67</f>
        <v>-4.3671158551396305E-9</v>
      </c>
      <c r="AD67" s="109">
        <f>K67-'Growth Contrib.'!K67</f>
        <v>-7.3439922213197964E-9</v>
      </c>
      <c r="AE67" s="109">
        <f>L67-'Growth Contrib.'!L67</f>
        <v>2.8116978132699741E-8</v>
      </c>
      <c r="AF67" s="109">
        <f>M67-'Growth Contrib.'!M67</f>
        <v>-5.5040802358560792E-9</v>
      </c>
      <c r="AG67" s="109">
        <f>N67-'Growth Contrib.'!N67</f>
        <v>-9.0339646935042039E-9</v>
      </c>
      <c r="AH67" s="109">
        <f>O67-'Growth Contrib.'!O67</f>
        <v>6.275534510666661E-9</v>
      </c>
      <c r="AI67" s="109">
        <f>P67-'Growth Contrib.'!P67</f>
        <v>-1.4842904526020211E-8</v>
      </c>
      <c r="AJ67" s="109">
        <f>Q67-'Growth Contrib.'!Q67</f>
        <v>2.8397650207582538E-8</v>
      </c>
    </row>
    <row r="68" spans="1:36" ht="14">
      <c r="A68" s="108" t="s">
        <v>161</v>
      </c>
      <c r="B68" s="98"/>
      <c r="C68" s="109">
        <v>-1.4995111268945038E-4</v>
      </c>
      <c r="D68" s="109">
        <v>3.1376752303913236E-4</v>
      </c>
      <c r="E68" s="109">
        <v>-5.1721792260650545E-5</v>
      </c>
      <c r="F68" s="109">
        <v>9.9636592494789511E-5</v>
      </c>
      <c r="G68" s="109">
        <v>-2.3726712970528752E-4</v>
      </c>
      <c r="H68" s="109">
        <v>3.7688080221414566E-2</v>
      </c>
      <c r="I68" s="109">
        <v>-2.0871644665021449E-5</v>
      </c>
      <c r="J68" s="109">
        <v>-6.79553932059207E-6</v>
      </c>
      <c r="K68" s="109">
        <v>1.098292600363493E-2</v>
      </c>
      <c r="L68" s="109">
        <v>8.9593253505881876E-5</v>
      </c>
      <c r="M68" s="109">
        <v>3.6647667002398521E-5</v>
      </c>
      <c r="N68" s="109">
        <v>-6.9583686126861721E-5</v>
      </c>
      <c r="O68" s="109">
        <v>4.8203935875790194E-5</v>
      </c>
      <c r="P68" s="109">
        <v>2.7645257887343178E-6</v>
      </c>
      <c r="Q68" s="109">
        <v>1.3663768186233938E-5</v>
      </c>
      <c r="U68" s="108" t="s">
        <v>161</v>
      </c>
      <c r="V68" s="109">
        <f>C68-'Growth Contrib.'!C68</f>
        <v>-7.1268945039666513E-10</v>
      </c>
      <c r="W68" s="109">
        <f>D68-'Growth Contrib.'!D68</f>
        <v>-6.7696086762528487E-10</v>
      </c>
      <c r="X68" s="109">
        <f>E68-'Growth Contrib.'!E68</f>
        <v>2.5773934945522896E-10</v>
      </c>
      <c r="Y68" s="109">
        <f>F68-'Growth Contrib.'!F68</f>
        <v>-1.0575052104887326E-9</v>
      </c>
      <c r="Z68" s="109">
        <f>G68-'Growth Contrib.'!G68</f>
        <v>9.702947124966884E-10</v>
      </c>
      <c r="AA68" s="109">
        <f>H68-'Growth Contrib.'!H68</f>
        <v>-9.9778585435639222E-8</v>
      </c>
      <c r="AB68" s="109">
        <f>I68-'Growth Contrib.'!I68</f>
        <v>-2.6466502144926823E-10</v>
      </c>
      <c r="AC68" s="109">
        <f>J68-'Growth Contrib.'!J68</f>
        <v>5.8767940792972268E-10</v>
      </c>
      <c r="AD68" s="109">
        <f>K68-'Growth Contrib.'!K68</f>
        <v>1.0600363492888065E-7</v>
      </c>
      <c r="AE68" s="109">
        <f>L68-'Growth Contrib.'!L68</f>
        <v>1.5335058818762796E-9</v>
      </c>
      <c r="AF68" s="109">
        <f>M68-'Growth Contrib.'!M68</f>
        <v>-1.4629976014825762E-9</v>
      </c>
      <c r="AG68" s="109">
        <f>N68-'Growth Contrib.'!N68</f>
        <v>6.7387313828007334E-10</v>
      </c>
      <c r="AH68" s="109">
        <f>O68-'Growth Contrib.'!O68</f>
        <v>-3.6412420980827661E-10</v>
      </c>
      <c r="AI68" s="109">
        <f>P68-'Growth Contrib.'!P68</f>
        <v>7.5878873431791459E-10</v>
      </c>
      <c r="AJ68" s="109">
        <f>Q68-'Growth Contrib.'!Q68</f>
        <v>-2.7181376606162742E-10</v>
      </c>
    </row>
    <row r="69" spans="1:36" ht="14">
      <c r="A69" s="108" t="s">
        <v>30</v>
      </c>
      <c r="B69" s="98"/>
      <c r="C69" s="109">
        <v>2.1537905558943748E-3</v>
      </c>
      <c r="D69" s="109">
        <v>2.8279544785618782E-3</v>
      </c>
      <c r="E69" s="109">
        <v>3.1198537908494473E-3</v>
      </c>
      <c r="F69" s="109">
        <v>4.5296926982700825E-3</v>
      </c>
      <c r="G69" s="109">
        <v>4.527335986495018E-3</v>
      </c>
      <c r="H69" s="109">
        <v>4.8220991156995296E-3</v>
      </c>
      <c r="I69" s="109">
        <v>4.4432510621845722E-3</v>
      </c>
      <c r="J69" s="109">
        <v>1.5593653079122305E-3</v>
      </c>
      <c r="K69" s="109">
        <v>3.3405430149286985E-3</v>
      </c>
      <c r="L69" s="109">
        <v>3.2807399984449148E-3</v>
      </c>
      <c r="M69" s="109">
        <v>6.6948556341230869E-3</v>
      </c>
      <c r="N69" s="109">
        <v>5.9385187923908234E-3</v>
      </c>
      <c r="O69" s="109">
        <v>5.4513714276254177E-3</v>
      </c>
      <c r="P69" s="109">
        <v>3.8352301344275475E-3</v>
      </c>
      <c r="Q69" s="109">
        <v>4.8599955625832081E-3</v>
      </c>
      <c r="U69" s="108" t="s">
        <v>30</v>
      </c>
      <c r="V69" s="109">
        <f>C69-'Growth Contrib.'!C69</f>
        <v>-6.9444105625215274E-8</v>
      </c>
      <c r="W69" s="109">
        <f>D69-'Growth Contrib.'!D69</f>
        <v>-2.3521438121884564E-8</v>
      </c>
      <c r="X69" s="109">
        <f>E69-'Growth Contrib.'!E69</f>
        <v>4.8790849447449824E-8</v>
      </c>
      <c r="Y69" s="109">
        <f>F69-'Growth Contrib.'!F69</f>
        <v>8.8698270082898656E-8</v>
      </c>
      <c r="Z69" s="109">
        <f>G69-'Growth Contrib.'!G69</f>
        <v>-9.5013504982158214E-8</v>
      </c>
      <c r="AA69" s="109">
        <f>H69-'Growth Contrib.'!H69</f>
        <v>1.1115699529232193E-8</v>
      </c>
      <c r="AB69" s="109">
        <f>I69-'Growth Contrib.'!I69</f>
        <v>-5.4937815427945347E-8</v>
      </c>
      <c r="AC69" s="109">
        <f>J69-'Growth Contrib.'!J69</f>
        <v>-2.0692087769570364E-8</v>
      </c>
      <c r="AD69" s="109">
        <f>K69-'Growth Contrib.'!K69</f>
        <v>6.501492869851605E-8</v>
      </c>
      <c r="AE69" s="109">
        <f>L69-'Growth Contrib.'!L69</f>
        <v>2.2998444914983096E-8</v>
      </c>
      <c r="AF69" s="109">
        <f>M69-'Growth Contrib.'!M69</f>
        <v>-1.536587691287894E-8</v>
      </c>
      <c r="AG69" s="109">
        <f>N69-'Growth Contrib.'!N69</f>
        <v>-6.8207609177015072E-8</v>
      </c>
      <c r="AH69" s="109">
        <f>O69-'Growth Contrib.'!O69</f>
        <v>2.1427625417937135E-8</v>
      </c>
      <c r="AI69" s="109">
        <f>P69-'Growth Contrib.'!P69</f>
        <v>2.4134427547596593E-8</v>
      </c>
      <c r="AJ69" s="109">
        <f>Q69-'Growth Contrib.'!Q69</f>
        <v>3.1562583208480377E-8</v>
      </c>
    </row>
    <row r="70" spans="1:36" ht="14">
      <c r="A70" s="108" t="s">
        <v>162</v>
      </c>
      <c r="B70" s="98"/>
      <c r="C70" s="109">
        <v>4.141196608543396E-3</v>
      </c>
      <c r="D70" s="109">
        <v>4.706256091594696E-3</v>
      </c>
      <c r="E70" s="109">
        <v>4.4437260366976261E-3</v>
      </c>
      <c r="F70" s="109">
        <v>4.6515404246747494E-3</v>
      </c>
      <c r="G70" s="109">
        <v>4.5871748588979244E-3</v>
      </c>
      <c r="H70" s="109">
        <v>4.8746331594884396E-3</v>
      </c>
      <c r="I70" s="109">
        <v>4.9058166332542896E-3</v>
      </c>
      <c r="J70" s="109">
        <v>4.9938522279262543E-3</v>
      </c>
      <c r="K70" s="109">
        <v>5.1540466956794262E-3</v>
      </c>
      <c r="L70" s="109">
        <v>5.2849547937512398E-3</v>
      </c>
      <c r="M70" s="109">
        <v>2.2942596115171909E-3</v>
      </c>
      <c r="N70" s="109">
        <v>3.917323425412178E-3</v>
      </c>
      <c r="O70" s="109">
        <v>3.0197061132639647E-3</v>
      </c>
      <c r="P70" s="109">
        <v>6.4886794425547123E-3</v>
      </c>
      <c r="Q70" s="109">
        <v>3.2903593964874744E-3</v>
      </c>
      <c r="U70" s="108" t="s">
        <v>162</v>
      </c>
      <c r="V70" s="109">
        <f>C70-'Growth Contrib.'!C70</f>
        <v>1.0260854339631809E-7</v>
      </c>
      <c r="W70" s="109">
        <f>D70-'Growth Contrib.'!D70</f>
        <v>-7.6908405303999228E-8</v>
      </c>
      <c r="X70" s="109">
        <f>E70-'Growth Contrib.'!E70</f>
        <v>6.9036697625951549E-8</v>
      </c>
      <c r="Y70" s="109">
        <f>F70-'Growth Contrib.'!F70</f>
        <v>-1.9057532525072057E-7</v>
      </c>
      <c r="Z70" s="109">
        <f>G70-'Growth Contrib.'!G70</f>
        <v>-3.6141102075469556E-8</v>
      </c>
      <c r="AA70" s="109">
        <f>H70-'Growth Contrib.'!H70</f>
        <v>1.9615948843986625E-7</v>
      </c>
      <c r="AB70" s="109">
        <f>I70-'Growth Contrib.'!I70</f>
        <v>1.6263325428988312E-7</v>
      </c>
      <c r="AC70" s="109">
        <f>J70-'Growth Contrib.'!J70</f>
        <v>-8.5772073745576938E-8</v>
      </c>
      <c r="AD70" s="109">
        <f>K70-'Growth Contrib.'!K70</f>
        <v>-1.6530432057383637E-7</v>
      </c>
      <c r="AE70" s="109">
        <f>L70-'Growth Contrib.'!L70</f>
        <v>1.6479375123962942E-7</v>
      </c>
      <c r="AF70" s="109">
        <f>M70-'Growth Contrib.'!M70</f>
        <v>-1.7038848280914731E-7</v>
      </c>
      <c r="AG70" s="109">
        <f>N70-'Growth Contrib.'!N70</f>
        <v>2.3142541217841678E-7</v>
      </c>
      <c r="AH70" s="109">
        <f>O70-'Growth Contrib.'!O70</f>
        <v>2.5113263964465088E-8</v>
      </c>
      <c r="AI70" s="109">
        <f>P70-'Growth Contrib.'!P70</f>
        <v>-1.8557445287913088E-8</v>
      </c>
      <c r="AJ70" s="109">
        <f>Q70-'Growth Contrib.'!Q70</f>
        <v>-2.6560351252570558E-7</v>
      </c>
    </row>
    <row r="71" spans="1:36" ht="14">
      <c r="A71" s="108" t="s">
        <v>156</v>
      </c>
      <c r="B71" s="98"/>
      <c r="C71" s="109">
        <v>-1.0343217290937901E-2</v>
      </c>
      <c r="D71" s="109">
        <v>1.909288763999939E-2</v>
      </c>
      <c r="E71" s="109">
        <v>-5.1735676825046539E-3</v>
      </c>
      <c r="F71" s="109">
        <v>3.0329595319926739E-3</v>
      </c>
      <c r="G71" s="109">
        <v>-2.2235332056879997E-2</v>
      </c>
      <c r="H71" s="109">
        <v>1.3730100356042385E-2</v>
      </c>
      <c r="I71" s="109">
        <v>2.9007140547037125E-3</v>
      </c>
      <c r="J71" s="109">
        <v>1.6384508926421404E-3</v>
      </c>
      <c r="K71" s="109">
        <v>-6.4893201924860477E-3</v>
      </c>
      <c r="L71" s="109">
        <v>-3.2775921281427145E-3</v>
      </c>
      <c r="M71" s="109">
        <v>-6.5016774460673332E-3</v>
      </c>
      <c r="N71" s="109">
        <v>8.3703929558396339E-3</v>
      </c>
      <c r="O71" s="109">
        <v>-5.5496175773441792E-3</v>
      </c>
      <c r="P71" s="109">
        <v>-6.7716545891016722E-4</v>
      </c>
      <c r="Q71" s="109">
        <v>-4.553566686809063E-3</v>
      </c>
      <c r="U71" s="108" t="s">
        <v>156</v>
      </c>
      <c r="V71" s="109">
        <f>C71-'Growth Contrib.'!C71</f>
        <v>-2.7290937900173451E-8</v>
      </c>
      <c r="W71" s="109">
        <f>D71-'Growth Contrib.'!D71</f>
        <v>7.6399993900744256E-9</v>
      </c>
      <c r="X71" s="109">
        <f>E71-'Growth Contrib.'!E71</f>
        <v>2.3174953458007796E-9</v>
      </c>
      <c r="Y71" s="109">
        <f>F71-'Growth Contrib.'!F71</f>
        <v>9.5319926739050043E-9</v>
      </c>
      <c r="Z71" s="109">
        <f>G71-'Growth Contrib.'!G71</f>
        <v>7.9431200020185777E-9</v>
      </c>
      <c r="AA71" s="109">
        <f>H71-'Growth Contrib.'!H71</f>
        <v>-1.9643957615070318E-8</v>
      </c>
      <c r="AB71" s="109">
        <f>I71-'Growth Contrib.'!I71</f>
        <v>7.054703712264937E-9</v>
      </c>
      <c r="AC71" s="109">
        <f>J71-'Growth Contrib.'!J71</f>
        <v>-1.7107357859523845E-8</v>
      </c>
      <c r="AD71" s="109">
        <f>K71-'Growth Contrib.'!K71</f>
        <v>1.7807513952132481E-8</v>
      </c>
      <c r="AE71" s="109">
        <f>L71-'Growth Contrib.'!L71</f>
        <v>-1.7128142714480793E-8</v>
      </c>
      <c r="AF71" s="109">
        <f>M71-'Growth Contrib.'!M71</f>
        <v>2.5539326669113405E-9</v>
      </c>
      <c r="AG71" s="109">
        <f>N71-'Growth Contrib.'!N71</f>
        <v>-8.0441603655945215E-9</v>
      </c>
      <c r="AH71" s="109">
        <f>O71-'Growth Contrib.'!O71</f>
        <v>1.6422655821184129E-8</v>
      </c>
      <c r="AI71" s="109">
        <f>P71-'Growth Contrib.'!P71</f>
        <v>9.9410898328315678E-9</v>
      </c>
      <c r="AJ71" s="109">
        <f>Q71-'Growth Contrib.'!Q71</f>
        <v>-2.2686809063310331E-8</v>
      </c>
    </row>
    <row r="72" spans="1:36" ht="14">
      <c r="A72" s="108" t="s">
        <v>10</v>
      </c>
      <c r="B72" s="98"/>
      <c r="C72" s="109">
        <v>4.5860912650823593E-3</v>
      </c>
      <c r="D72" s="109">
        <v>-2.7850979939103127E-2</v>
      </c>
      <c r="E72" s="109">
        <v>-5.5569508112967014E-3</v>
      </c>
      <c r="F72" s="109">
        <v>-4.8194646835327148E-2</v>
      </c>
      <c r="G72" s="109">
        <v>-4.2952876538038254E-2</v>
      </c>
      <c r="H72" s="109">
        <v>-2.7995193377137184E-2</v>
      </c>
      <c r="I72" s="109">
        <v>-3.6923985928297043E-2</v>
      </c>
      <c r="J72" s="109">
        <v>-6.3501611351966858E-2</v>
      </c>
      <c r="K72" s="109">
        <v>3.8133546710014343E-2</v>
      </c>
      <c r="L72" s="109">
        <v>0.23332525789737701</v>
      </c>
      <c r="M72" s="109">
        <v>-4.1198920458555222E-2</v>
      </c>
      <c r="N72" s="109">
        <v>-5.3371187299489975E-2</v>
      </c>
      <c r="O72" s="109">
        <v>1.4567378908395767E-2</v>
      </c>
      <c r="P72" s="109">
        <v>1.8962517380714417E-2</v>
      </c>
      <c r="Q72" s="109">
        <v>-6.2253931537270546E-3</v>
      </c>
      <c r="U72" s="108" t="s">
        <v>10</v>
      </c>
      <c r="V72" s="109">
        <f>C72-'Growth Contrib.'!C72</f>
        <v>-6.373491764043171E-8</v>
      </c>
      <c r="W72" s="109">
        <f>D72-'Growth Contrib.'!D72</f>
        <v>1.0006089687375486E-7</v>
      </c>
      <c r="X72" s="109">
        <f>E72-'Growth Contrib.'!E72</f>
        <v>1.8188703298713249E-8</v>
      </c>
      <c r="Y72" s="109">
        <f>F72-'Growth Contrib.'!F72</f>
        <v>1.6316467284921421E-7</v>
      </c>
      <c r="Z72" s="109">
        <f>G72-'Growth Contrib.'!G72</f>
        <v>-4.6538038256382919E-8</v>
      </c>
      <c r="AA72" s="109">
        <f>H72-'Growth Contrib.'!H72</f>
        <v>-2.3337713718485364E-7</v>
      </c>
      <c r="AB72" s="109">
        <f>I72-'Growth Contrib.'!I72</f>
        <v>1.0407170295684276E-7</v>
      </c>
      <c r="AC72" s="109">
        <f>J72-'Growth Contrib.'!J72</f>
        <v>8.8648033136351501E-8</v>
      </c>
      <c r="AD72" s="109">
        <f>K72-'Growth Contrib.'!K72</f>
        <v>-2.032899856577175E-7</v>
      </c>
      <c r="AE72" s="109">
        <f>L72-'Growth Contrib.'!L72</f>
        <v>5.7897377003790496E-8</v>
      </c>
      <c r="AF72" s="109">
        <f>M72-'Growth Contrib.'!M72</f>
        <v>1.7954144478082856E-7</v>
      </c>
      <c r="AG72" s="109">
        <f>N72-'Growth Contrib.'!N72</f>
        <v>-1.0729948997367789E-7</v>
      </c>
      <c r="AH72" s="109">
        <f>O72-'Growth Contrib.'!O72</f>
        <v>8.9083957675872849E-9</v>
      </c>
      <c r="AI72" s="109">
        <f>P72-'Growth Contrib.'!P72</f>
        <v>1.5738071441548374E-7</v>
      </c>
      <c r="AJ72" s="109">
        <f>Q72-'Growth Contrib.'!Q72</f>
        <v>-3.1315372705457284E-7</v>
      </c>
    </row>
    <row r="73" spans="1:36" ht="14">
      <c r="A73" s="108" t="s">
        <v>163</v>
      </c>
      <c r="B73" s="98"/>
      <c r="C73" s="109">
        <v>-6.7828327883034945E-4</v>
      </c>
      <c r="D73" s="109">
        <v>-5.8820395497605205E-4</v>
      </c>
      <c r="E73" s="109">
        <v>-6.159534677863121E-4</v>
      </c>
      <c r="F73" s="109">
        <v>-5.6645460426807404E-4</v>
      </c>
      <c r="G73" s="109">
        <v>-5.9284636517986655E-4</v>
      </c>
      <c r="H73" s="109">
        <v>1.6707691829651594E-3</v>
      </c>
      <c r="I73" s="109">
        <v>-5.8590399567037821E-4</v>
      </c>
      <c r="J73" s="109">
        <v>-5.7570345234125853E-4</v>
      </c>
      <c r="K73" s="109">
        <v>-5.6867959210649133E-4</v>
      </c>
      <c r="L73" s="109">
        <v>-7.1180157829076052E-4</v>
      </c>
      <c r="M73" s="109">
        <v>1.2181896017864347E-3</v>
      </c>
      <c r="N73" s="109">
        <v>8.3070481196045876E-6</v>
      </c>
      <c r="O73" s="109">
        <v>-6.3897532527334988E-6</v>
      </c>
      <c r="P73" s="109">
        <v>1.928147321450524E-5</v>
      </c>
      <c r="Q73" s="109">
        <v>-7.7649863669648767E-4</v>
      </c>
      <c r="U73" s="108" t="s">
        <v>163</v>
      </c>
      <c r="V73" s="109">
        <f>C73-'Growth Contrib.'!C73</f>
        <v>5.9211696505113987E-9</v>
      </c>
      <c r="W73" s="109">
        <f>D73-'Growth Contrib.'!D73</f>
        <v>8.4502394795057945E-10</v>
      </c>
      <c r="X73" s="109">
        <f>E73-'Growth Contrib.'!E73</f>
        <v>-5.1677863120496922E-9</v>
      </c>
      <c r="Y73" s="109">
        <f>F73-'Growth Contrib.'!F73</f>
        <v>-1.1604268074011034E-8</v>
      </c>
      <c r="Z73" s="109">
        <f>G73-'Growth Contrib.'!G73</f>
        <v>1.2234820133470541E-8</v>
      </c>
      <c r="AA73" s="109">
        <f>H73-'Growth Contrib.'!H73</f>
        <v>1.218296515948826E-8</v>
      </c>
      <c r="AB73" s="109">
        <f>I73-'Growth Contrib.'!I73</f>
        <v>-2.3895670378179523E-8</v>
      </c>
      <c r="AC73" s="109">
        <f>J73-'Growth Contrib.'!J73</f>
        <v>1.0747658741499036E-8</v>
      </c>
      <c r="AD73" s="109">
        <f>K73-'Growth Contrib.'!K73</f>
        <v>-5.4921064913775186E-9</v>
      </c>
      <c r="AE73" s="109">
        <f>L73-'Growth Contrib.'!L73</f>
        <v>9.3217092394680054E-9</v>
      </c>
      <c r="AF73" s="109">
        <f>M73-'Growth Contrib.'!M73</f>
        <v>-5.3982135653912744E-9</v>
      </c>
      <c r="AG73" s="109">
        <f>N73-'Growth Contrib.'!N73</f>
        <v>6.6471196045871317E-9</v>
      </c>
      <c r="AH73" s="109">
        <f>O73-'Growth Contrib.'!O73</f>
        <v>8.6127472665011105E-9</v>
      </c>
      <c r="AI73" s="109">
        <f>P73-'Growth Contrib.'!P73</f>
        <v>-2.9446785494759435E-8</v>
      </c>
      <c r="AJ73" s="109">
        <f>Q73-'Growth Contrib.'!Q73</f>
        <v>2.3263303512385293E-8</v>
      </c>
    </row>
    <row r="74" spans="1:36" ht="14">
      <c r="A74" s="108" t="s">
        <v>164</v>
      </c>
      <c r="B74" s="98"/>
      <c r="C74" s="109">
        <v>5.6558870710432529E-4</v>
      </c>
      <c r="D74" s="109">
        <v>4.1799512109719217E-4</v>
      </c>
      <c r="E74" s="109">
        <v>5.5620592320337892E-4</v>
      </c>
      <c r="F74" s="109">
        <v>4.8353156307712197E-4</v>
      </c>
      <c r="G74" s="109">
        <v>5.621254094876349E-4</v>
      </c>
      <c r="H74" s="109">
        <v>5.2227225387468934E-4</v>
      </c>
      <c r="I74" s="109">
        <v>5.04255760461092E-4</v>
      </c>
      <c r="J74" s="109">
        <v>4.0845127659849823E-4</v>
      </c>
      <c r="K74" s="109">
        <v>3.3123791217803955E-3</v>
      </c>
      <c r="L74" s="109">
        <v>-4.0300234104506671E-4</v>
      </c>
      <c r="M74" s="109">
        <v>-1.9526181276887655E-3</v>
      </c>
      <c r="N74" s="109">
        <v>-7.8640627907589078E-4</v>
      </c>
      <c r="O74" s="109">
        <v>-1.3670961197931319E-4</v>
      </c>
      <c r="P74" s="109">
        <v>-3.9087021723389626E-3</v>
      </c>
      <c r="Q74" s="109">
        <v>7.7271193731576204E-5</v>
      </c>
      <c r="U74" s="108" t="s">
        <v>164</v>
      </c>
      <c r="V74" s="109">
        <f>C74-'Growth Contrib.'!C74</f>
        <v>1.5807104325341395E-8</v>
      </c>
      <c r="W74" s="109">
        <f>D74-'Growth Contrib.'!D74</f>
        <v>3.8221097192151637E-8</v>
      </c>
      <c r="X74" s="109">
        <f>E74-'Growth Contrib.'!E74</f>
        <v>-5.8676796621070886E-8</v>
      </c>
      <c r="Y74" s="109">
        <f>F74-'Growth Contrib.'!F74</f>
        <v>8.7163077121970613E-8</v>
      </c>
      <c r="Z74" s="109">
        <f>G74-'Growth Contrib.'!G74</f>
        <v>-1.2790512365066543E-8</v>
      </c>
      <c r="AA74" s="109">
        <f>H74-'Growth Contrib.'!H74</f>
        <v>1.2453874689323519E-8</v>
      </c>
      <c r="AB74" s="109">
        <f>I74-'Growth Contrib.'!I74</f>
        <v>-7.8439538908018497E-8</v>
      </c>
      <c r="AC74" s="109">
        <f>J74-'Growth Contrib.'!J74</f>
        <v>5.9276598498236247E-8</v>
      </c>
      <c r="AD74" s="109">
        <f>K74-'Growth Contrib.'!K74</f>
        <v>-2.1878219604466037E-8</v>
      </c>
      <c r="AE74" s="109">
        <f>L74-'Growth Contrib.'!L74</f>
        <v>-3.1341045066699338E-8</v>
      </c>
      <c r="AF74" s="109">
        <f>M74-'Growth Contrib.'!M74</f>
        <v>-4.6127688765450897E-8</v>
      </c>
      <c r="AG74" s="109">
        <f>N74-'Growth Contrib.'!N74</f>
        <v>5.6420924109167395E-8</v>
      </c>
      <c r="AH74" s="109">
        <f>O74-'Growth Contrib.'!O74</f>
        <v>5.7880206868143012E-9</v>
      </c>
      <c r="AI74" s="109">
        <f>P74-'Growth Contrib.'!P74</f>
        <v>3.2827661037432287E-8</v>
      </c>
      <c r="AJ74" s="109">
        <f>Q74-'Growth Contrib.'!Q74</f>
        <v>-9.4286268423790748E-8</v>
      </c>
    </row>
    <row r="75" spans="1:36" ht="14">
      <c r="A75" s="108" t="s">
        <v>165</v>
      </c>
      <c r="B75" s="98"/>
      <c r="C75" s="109">
        <v>-7.4455303547438234E-5</v>
      </c>
      <c r="D75" s="109">
        <v>-3.4532411518739536E-5</v>
      </c>
      <c r="E75" s="109">
        <v>-7.0644033257849514E-5</v>
      </c>
      <c r="F75" s="109">
        <v>-3.3394830097677186E-5</v>
      </c>
      <c r="G75" s="109">
        <v>-6.223538366612047E-5</v>
      </c>
      <c r="H75" s="109">
        <v>-5.318057446856983E-5</v>
      </c>
      <c r="I75" s="109">
        <v>-4.3557291064644232E-5</v>
      </c>
      <c r="J75" s="109">
        <v>-3.5915232729166746E-4</v>
      </c>
      <c r="K75" s="109">
        <v>-2.9994955184520222E-5</v>
      </c>
      <c r="L75" s="109">
        <v>-6.2627128500025719E-5</v>
      </c>
      <c r="M75" s="109">
        <v>2.8096687856304925E-6</v>
      </c>
      <c r="N75" s="109">
        <v>9.8965456345467828E-6</v>
      </c>
      <c r="O75" s="109">
        <v>-2.1349123926484026E-5</v>
      </c>
      <c r="P75" s="109">
        <v>-4.7328081564046443E-5</v>
      </c>
      <c r="Q75" s="109">
        <v>8.8303031589020975E-6</v>
      </c>
      <c r="U75" s="108" t="s">
        <v>165</v>
      </c>
      <c r="V75" s="109">
        <f>C75-'Growth Contrib.'!C75</f>
        <v>2.5645256176900361E-10</v>
      </c>
      <c r="W75" s="109">
        <f>D75-'Growth Contrib.'!D75</f>
        <v>-6.1518739538288236E-11</v>
      </c>
      <c r="X75" s="109">
        <f>E75-'Growth Contrib.'!E75</f>
        <v>-7.325784952077162E-11</v>
      </c>
      <c r="Y75" s="109">
        <f>F75-'Growth Contrib.'!F75</f>
        <v>-5.0097677186679811E-11</v>
      </c>
      <c r="Z75" s="109">
        <f>G75-'Growth Contrib.'!G75</f>
        <v>-5.3666120470598731E-11</v>
      </c>
      <c r="AA75" s="109">
        <f>H75-'Growth Contrib.'!H75</f>
        <v>2.0553143017273783E-10</v>
      </c>
      <c r="AB75" s="109">
        <f>I75-'Growth Contrib.'!I75</f>
        <v>-6.1064644233364569E-11</v>
      </c>
      <c r="AC75" s="109">
        <f>J75-'Growth Contrib.'!J75</f>
        <v>-1.2729166744100684E-10</v>
      </c>
      <c r="AD75" s="109">
        <f>K75-'Growth Contrib.'!K75</f>
        <v>1.3481547977723394E-10</v>
      </c>
      <c r="AE75" s="109">
        <f>L75-'Growth Contrib.'!L75</f>
        <v>1.1499974285561834E-11</v>
      </c>
      <c r="AF75" s="109">
        <f>M75-'Growth Contrib.'!M75</f>
        <v>-1.232143695074717E-10</v>
      </c>
      <c r="AG75" s="109">
        <f>N75-'Growth Contrib.'!N75</f>
        <v>1.4363454678337879E-10</v>
      </c>
      <c r="AH75" s="109">
        <f>O75-'Growth Contrib.'!O75</f>
        <v>-1.3926484026719572E-11</v>
      </c>
      <c r="AI75" s="109">
        <f>P75-'Growth Contrib.'!P75</f>
        <v>-2.1564046440148126E-11</v>
      </c>
      <c r="AJ75" s="109">
        <f>Q75-'Growth Contrib.'!Q75</f>
        <v>-6.2841097902183217E-11</v>
      </c>
    </row>
    <row r="76" spans="1:36" ht="14">
      <c r="A76" s="108" t="s">
        <v>166</v>
      </c>
      <c r="B76" s="98"/>
      <c r="C76" s="109">
        <v>-6.243634968996048E-3</v>
      </c>
      <c r="D76" s="109">
        <v>-4.0697711519896984E-3</v>
      </c>
      <c r="E76" s="109">
        <v>-5.4933503270149231E-3</v>
      </c>
      <c r="F76" s="109">
        <v>-4.2041614651679993E-3</v>
      </c>
      <c r="G76" s="109">
        <v>-5.8459360152482986E-3</v>
      </c>
      <c r="H76" s="109">
        <v>-5.7822689414024353E-3</v>
      </c>
      <c r="I76" s="109">
        <v>-5.1402761600911617E-3</v>
      </c>
      <c r="J76" s="109">
        <v>-4.4570830650627613E-3</v>
      </c>
      <c r="K76" s="109">
        <v>-4.3767667375504971E-3</v>
      </c>
      <c r="L76" s="109">
        <v>-5.9185465797781944E-3</v>
      </c>
      <c r="M76" s="109">
        <v>-2.0151231437921524E-3</v>
      </c>
      <c r="N76" s="109">
        <v>-1.7357858596369624E-3</v>
      </c>
      <c r="O76" s="109">
        <v>-3.0063912272453308E-3</v>
      </c>
      <c r="P76" s="109">
        <v>-4.0934295393526554E-3</v>
      </c>
      <c r="Q76" s="109">
        <v>-1.6738285776227713E-3</v>
      </c>
      <c r="U76" s="108" t="s">
        <v>166</v>
      </c>
      <c r="V76" s="109">
        <f>C76-'Growth Contrib.'!C76</f>
        <v>-1.3596899604839674E-7</v>
      </c>
      <c r="W76" s="109">
        <f>D76-'Growth Contrib.'!D76</f>
        <v>4.8848010301624778E-8</v>
      </c>
      <c r="X76" s="109">
        <f>E76-'Growth Contrib.'!E76</f>
        <v>-3.7327014923427271E-8</v>
      </c>
      <c r="Y76" s="109">
        <f>F76-'Growth Contrib.'!F76</f>
        <v>-2.4651679994200371E-9</v>
      </c>
      <c r="Z76" s="109">
        <f>G76-'Growth Contrib.'!G76</f>
        <v>-3.2015248298787602E-8</v>
      </c>
      <c r="AA76" s="109">
        <f>H76-'Growth Contrib.'!H76</f>
        <v>2.9058597564649014E-8</v>
      </c>
      <c r="AB76" s="109">
        <f>I76-'Growth Contrib.'!I76</f>
        <v>4.983990883802164E-8</v>
      </c>
      <c r="AC76" s="109">
        <f>J76-'Growth Contrib.'!J76</f>
        <v>3.7934937238345845E-8</v>
      </c>
      <c r="AD76" s="109">
        <f>K76-'Growth Contrib.'!K76</f>
        <v>8.2624495032282419E-9</v>
      </c>
      <c r="AE76" s="109">
        <f>L76-'Growth Contrib.'!L76</f>
        <v>-7.6579778194099668E-8</v>
      </c>
      <c r="AF76" s="109">
        <f>M76-'Growth Contrib.'!M76</f>
        <v>-2.0143792152545192E-8</v>
      </c>
      <c r="AG76" s="109">
        <f>N76-'Growth Contrib.'!N76</f>
        <v>2.314036303763603E-8</v>
      </c>
      <c r="AH76" s="109">
        <f>O76-'Growth Contrib.'!O76</f>
        <v>9.4772754669243675E-8</v>
      </c>
      <c r="AI76" s="109">
        <f>P76-'Growth Contrib.'!P76</f>
        <v>-5.2539352655804616E-8</v>
      </c>
      <c r="AJ76" s="109">
        <f>Q76-'Growth Contrib.'!Q76</f>
        <v>-4.5776227712915341E-9</v>
      </c>
    </row>
    <row r="77" spans="1:36" ht="14">
      <c r="A77" s="110" t="s">
        <v>167</v>
      </c>
      <c r="B77" s="111"/>
      <c r="C77" s="112">
        <v>-6.3802385702729225E-3</v>
      </c>
      <c r="D77" s="112">
        <v>-4.6624890528619289E-3</v>
      </c>
      <c r="E77" s="112">
        <v>-7.0518949069082737E-3</v>
      </c>
      <c r="F77" s="112">
        <v>-4.2092660441994667E-3</v>
      </c>
      <c r="G77" s="112">
        <v>-6.553218699991703E-3</v>
      </c>
      <c r="H77" s="112">
        <v>-1.5623267972841859E-3</v>
      </c>
      <c r="I77" s="112">
        <v>-4.9681439995765686E-3</v>
      </c>
      <c r="J77" s="112">
        <v>-7.1385614573955536E-3</v>
      </c>
      <c r="K77" s="112">
        <v>-4.2429231107234955E-3</v>
      </c>
      <c r="L77" s="112">
        <v>-4.036665428429842E-3</v>
      </c>
      <c r="M77" s="112">
        <v>-1.1166760232299566E-3</v>
      </c>
      <c r="N77" s="112">
        <v>-2.8602054808288813E-3</v>
      </c>
      <c r="O77" s="112">
        <v>-9.1824755072593689E-3</v>
      </c>
      <c r="P77" s="112">
        <v>-4.858093336224556E-3</v>
      </c>
      <c r="Q77" s="112">
        <v>-3.5309337545186281E-3</v>
      </c>
      <c r="U77" s="110" t="s">
        <v>167</v>
      </c>
      <c r="V77" s="109">
        <f>C77-'Growth Contrib.'!C77</f>
        <v>1.9429727077246994E-8</v>
      </c>
      <c r="W77" s="109">
        <f>D77-'Growth Contrib.'!D77</f>
        <v>-3.6052861928509428E-8</v>
      </c>
      <c r="X77" s="109">
        <f>E77-'Growth Contrib.'!E77</f>
        <v>1.3709309172604822E-7</v>
      </c>
      <c r="Y77" s="109">
        <f>F77-'Growth Contrib.'!F77</f>
        <v>-1.0904419946687616E-7</v>
      </c>
      <c r="Z77" s="109">
        <f>G77-'Growth Contrib.'!G77</f>
        <v>3.6300008296984154E-8</v>
      </c>
      <c r="AA77" s="109">
        <f>H77-'Growth Contrib.'!H77</f>
        <v>-1.7797284185879642E-8</v>
      </c>
      <c r="AB77" s="109">
        <f>I77-'Growth Contrib.'!I77</f>
        <v>9.7000423431373162E-8</v>
      </c>
      <c r="AC77" s="109">
        <f>J77-'Growth Contrib.'!J77</f>
        <v>-9.0457395553189546E-8</v>
      </c>
      <c r="AD77" s="109">
        <f>K77-'Growth Contrib.'!K77</f>
        <v>7.3889276504604529E-8</v>
      </c>
      <c r="AE77" s="109">
        <f>L77-'Growth Contrib.'!L77</f>
        <v>-1.1342842984232021E-7</v>
      </c>
      <c r="AF77" s="109">
        <f>M77-'Growth Contrib.'!M77</f>
        <v>1.2697677004335287E-7</v>
      </c>
      <c r="AG77" s="109">
        <f>N77-'Growth Contrib.'!N77</f>
        <v>-9.248082888119874E-8</v>
      </c>
      <c r="AH77" s="109">
        <f>O77-'Growth Contrib.'!O77</f>
        <v>5.2492740631668311E-8</v>
      </c>
      <c r="AI77" s="109">
        <f>P77-'Growth Contrib.'!P77</f>
        <v>-8.1336224555875192E-8</v>
      </c>
      <c r="AJ77" s="109">
        <f>Q77-'Growth Contrib.'!Q77</f>
        <v>1.8024548137200724E-7</v>
      </c>
    </row>
    <row r="78" spans="1:36" ht="15">
      <c r="A78" s="103" t="s">
        <v>168</v>
      </c>
      <c r="B78" s="107"/>
      <c r="C78" s="113">
        <f t="shared" ref="C78:P78" si="9">SUM(C67:C77)</f>
        <v>-1.0431274939037394E-2</v>
      </c>
      <c r="D78" s="113">
        <f t="shared" si="9"/>
        <v>-9.0050971375603694E-3</v>
      </c>
      <c r="E78" s="113">
        <f t="shared" si="9"/>
        <v>-1.5100346463441383E-2</v>
      </c>
      <c r="F78" s="113">
        <f t="shared" si="9"/>
        <v>-4.3690400965715526E-2</v>
      </c>
      <c r="G78" s="113">
        <f t="shared" si="9"/>
        <v>-6.8381476332433522E-2</v>
      </c>
      <c r="H78" s="113">
        <f t="shared" si="9"/>
        <v>2.7332657638908131E-2</v>
      </c>
      <c r="I78" s="113">
        <f t="shared" si="9"/>
        <v>-3.4540680306236027E-2</v>
      </c>
      <c r="J78" s="113">
        <f t="shared" si="9"/>
        <v>-6.9724035855415423E-2</v>
      </c>
      <c r="K78" s="113">
        <f t="shared" si="9"/>
        <v>4.603105641399452E-2</v>
      </c>
      <c r="L78" s="113">
        <f t="shared" si="9"/>
        <v>0.22819338197587058</v>
      </c>
      <c r="M78" s="113">
        <f t="shared" si="9"/>
        <v>-4.1368060520198924E-2</v>
      </c>
      <c r="N78" s="113">
        <f t="shared" si="9"/>
        <v>-4.2499316871726478E-2</v>
      </c>
      <c r="O78" s="113">
        <f t="shared" si="9"/>
        <v>6.2483808596880408E-3</v>
      </c>
      <c r="P78" s="113">
        <f t="shared" si="9"/>
        <v>1.4750195325405002E-2</v>
      </c>
      <c r="Q78" s="113">
        <f t="shared" ref="Q78" si="10">SUM(Q67:Q77)</f>
        <v>-8.6336509875764023E-3</v>
      </c>
      <c r="U78" s="103" t="s">
        <v>168</v>
      </c>
      <c r="V78" s="113"/>
      <c r="W78" s="113"/>
      <c r="X78" s="113"/>
      <c r="Y78" s="113"/>
      <c r="Z78" s="113"/>
      <c r="AA78" s="113"/>
      <c r="AB78" s="113"/>
      <c r="AC78" s="113"/>
      <c r="AD78" s="113"/>
      <c r="AE78" s="113"/>
      <c r="AF78" s="113"/>
      <c r="AG78" s="113"/>
      <c r="AH78" s="113"/>
      <c r="AI78" s="113"/>
      <c r="AJ78" s="113"/>
    </row>
    <row r="79" spans="1:36" ht="14">
      <c r="A79" s="124" t="s">
        <v>184</v>
      </c>
      <c r="B79" s="125"/>
      <c r="C79" s="126">
        <f t="array" ref="C79:Q79">TRANSPOSE('5.Stata-DNSP&amp;State'!J3:J17)</f>
        <v>-1.0431274771690369E-2</v>
      </c>
      <c r="D79" s="126">
        <v>-9.0050995349884033E-3</v>
      </c>
      <c r="E79" s="126">
        <v>-1.5100346878170967E-2</v>
      </c>
      <c r="F79" s="126">
        <v>-4.3690398335456848E-2</v>
      </c>
      <c r="G79" s="126">
        <v>-6.8381480872631073E-2</v>
      </c>
      <c r="H79" s="126">
        <v>2.733265608549118E-2</v>
      </c>
      <c r="I79" s="126">
        <v>-3.4540679305791855E-2</v>
      </c>
      <c r="J79" s="126">
        <v>-6.9724038243293762E-2</v>
      </c>
      <c r="K79" s="126">
        <v>4.6031057834625244E-2</v>
      </c>
      <c r="L79" s="126">
        <v>0.22819338738918304</v>
      </c>
      <c r="M79" s="126">
        <v>-4.1368059813976288E-2</v>
      </c>
      <c r="N79" s="126">
        <v>-4.2499318718910217E-2</v>
      </c>
      <c r="O79" s="126">
        <v>6.2483809888362885E-3</v>
      </c>
      <c r="P79" s="126">
        <v>1.4750195667147636E-2</v>
      </c>
      <c r="Q79" s="126">
        <v>-8.6336508393287659E-3</v>
      </c>
      <c r="U79" s="124" t="s">
        <v>184</v>
      </c>
    </row>
    <row r="80" spans="1:36" ht="14">
      <c r="A80" s="124" t="s">
        <v>184</v>
      </c>
      <c r="B80" s="125"/>
      <c r="C80" s="127">
        <f t="shared" ref="C80:P80" si="11">C78-C79</f>
        <v>-1.673470251262188E-10</v>
      </c>
      <c r="D80" s="127">
        <f t="shared" si="11"/>
        <v>2.3974280338734388E-9</v>
      </c>
      <c r="E80" s="127">
        <f t="shared" si="11"/>
        <v>4.1472958400845528E-10</v>
      </c>
      <c r="F80" s="127">
        <f t="shared" si="11"/>
        <v>-2.6302586775273085E-9</v>
      </c>
      <c r="G80" s="127">
        <f t="shared" si="11"/>
        <v>4.5401975512504578E-9</v>
      </c>
      <c r="H80" s="127">
        <f t="shared" si="11"/>
        <v>1.5534169506281614E-9</v>
      </c>
      <c r="I80" s="127">
        <f t="shared" si="11"/>
        <v>-1.0004441719502211E-9</v>
      </c>
      <c r="J80" s="127">
        <f t="shared" si="11"/>
        <v>2.3878783395048231E-9</v>
      </c>
      <c r="K80" s="127">
        <f t="shared" si="11"/>
        <v>-1.4206307241693139E-9</v>
      </c>
      <c r="L80" s="127">
        <f t="shared" si="11"/>
        <v>-5.4133124649524689E-9</v>
      </c>
      <c r="M80" s="127">
        <f t="shared" si="11"/>
        <v>-7.0622263592667878E-10</v>
      </c>
      <c r="N80" s="127">
        <f t="shared" si="11"/>
        <v>1.8471837393008173E-9</v>
      </c>
      <c r="O80" s="127">
        <f t="shared" si="11"/>
        <v>-1.2914824765175581E-10</v>
      </c>
      <c r="P80" s="127">
        <f t="shared" si="11"/>
        <v>-3.4174263419117779E-10</v>
      </c>
      <c r="Q80" s="127">
        <f t="shared" ref="Q80" si="12">Q78-Q79</f>
        <v>-1.482476363889873E-10</v>
      </c>
      <c r="U80" s="124" t="s">
        <v>184</v>
      </c>
    </row>
    <row r="81" spans="1:25">
      <c r="A81" s="1"/>
      <c r="U81" s="1"/>
    </row>
    <row r="82" spans="1:25">
      <c r="A82" s="67" t="s">
        <v>187</v>
      </c>
      <c r="B82" s="68"/>
      <c r="C82" s="68"/>
      <c r="D82" s="68"/>
      <c r="E82" s="68"/>
      <c r="F82" s="68"/>
      <c r="U82" s="67" t="s">
        <v>187</v>
      </c>
      <c r="V82" s="68"/>
      <c r="W82" s="68"/>
      <c r="X82" s="68"/>
      <c r="Y82" s="68"/>
    </row>
    <row r="83" spans="1:25" ht="30">
      <c r="A83" s="100" t="s">
        <v>7</v>
      </c>
      <c r="B83" s="36"/>
      <c r="C83" s="36" t="s">
        <v>429</v>
      </c>
      <c r="D83" s="36" t="s">
        <v>277</v>
      </c>
      <c r="E83" s="36" t="s">
        <v>430</v>
      </c>
      <c r="F83" s="36" t="s">
        <v>432</v>
      </c>
      <c r="G83" s="2"/>
      <c r="H83" s="2"/>
      <c r="I83" s="2"/>
      <c r="U83" s="100" t="s">
        <v>7</v>
      </c>
      <c r="V83" s="36" t="s">
        <v>429</v>
      </c>
      <c r="W83" s="36" t="s">
        <v>277</v>
      </c>
      <c r="X83" s="36" t="s">
        <v>430</v>
      </c>
      <c r="Y83" s="36" t="s">
        <v>432</v>
      </c>
    </row>
    <row r="84" spans="1:25" ht="15">
      <c r="A84" s="90" t="s">
        <v>28</v>
      </c>
      <c r="B84" s="99"/>
      <c r="C84" s="252">
        <f>AVERAGE(C67:Q67)</f>
        <v>1.9636901464158049E-4</v>
      </c>
      <c r="D84" s="252">
        <f>AVERAGE(C67:H67)</f>
        <v>6.9787373649887741E-4</v>
      </c>
      <c r="E84" s="252">
        <f>AVERAGE(I67:Q67)</f>
        <v>-1.3796746659661748E-4</v>
      </c>
      <c r="F84" s="252">
        <f>Q67</f>
        <v>-1.2355040234979242E-4</v>
      </c>
      <c r="U84" s="90" t="s">
        <v>28</v>
      </c>
      <c r="V84" s="109">
        <f>C84-'Growth Contrib.'!C84</f>
        <v>2.0013082471619092E-9</v>
      </c>
      <c r="W84" s="109">
        <f>D84-'Growth Contrib.'!D84</f>
        <v>3.5364988774889625E-9</v>
      </c>
      <c r="X84" s="109">
        <f>E84-'Growth Contrib.'!E84</f>
        <v>9.7784782696194381E-10</v>
      </c>
      <c r="Y84" s="109">
        <f>F84-'Growth Contrib.'!F84</f>
        <v>2.8397650207582538E-8</v>
      </c>
    </row>
    <row r="85" spans="1:25" ht="15">
      <c r="A85" s="90" t="s">
        <v>161</v>
      </c>
      <c r="B85" s="99"/>
      <c r="C85" s="252">
        <f t="shared" ref="C85:C95" si="13">AVERAGE(C68:Q68)</f>
        <v>3.2492728390783061E-3</v>
      </c>
      <c r="D85" s="252">
        <f t="shared" ref="D85:D95" si="14">AVERAGE(C68:H68)</f>
        <v>6.2770907170488499E-3</v>
      </c>
      <c r="E85" s="252">
        <f t="shared" ref="E85:E95" si="15">AVERAGE(I68:Q68)</f>
        <v>1.2307275870979436E-3</v>
      </c>
      <c r="F85" s="252">
        <f t="shared" ref="F85:F94" si="16">Q68</f>
        <v>1.3663768186233938E-5</v>
      </c>
      <c r="U85" s="90" t="s">
        <v>161</v>
      </c>
      <c r="V85" s="109">
        <f>C85-'Growth Contrib.'!C85</f>
        <v>4.1307830636952425E-10</v>
      </c>
      <c r="W85" s="109">
        <f>D85-'Growth Contrib.'!D85</f>
        <v>-1.6832951150146103E-8</v>
      </c>
      <c r="X85" s="109">
        <f>E85-'Growth Contrib.'!E85</f>
        <v>1.1910431276873981E-8</v>
      </c>
      <c r="Y85" s="109">
        <f>F85-'Growth Contrib.'!F85</f>
        <v>-2.7181376606162742E-10</v>
      </c>
    </row>
    <row r="86" spans="1:25" ht="15">
      <c r="A86" s="90" t="s">
        <v>30</v>
      </c>
      <c r="B86" s="99"/>
      <c r="C86" s="252">
        <f t="shared" si="13"/>
        <v>4.0923065040260557E-3</v>
      </c>
      <c r="D86" s="252">
        <f t="shared" si="14"/>
        <v>3.6634544376283884E-3</v>
      </c>
      <c r="E86" s="252">
        <f t="shared" si="15"/>
        <v>4.3782078816245002E-3</v>
      </c>
      <c r="F86" s="252">
        <f t="shared" si="16"/>
        <v>4.8599955625832081E-3</v>
      </c>
      <c r="U86" s="90" t="s">
        <v>30</v>
      </c>
      <c r="V86" s="109">
        <f>C86-'Growth Contrib.'!C86</f>
        <v>-2.2293072778414857E-9</v>
      </c>
      <c r="W86" s="109">
        <f>D86-'Growth Contrib.'!D86</f>
        <v>-6.5623716113960562E-9</v>
      </c>
      <c r="X86" s="109">
        <f>E86-'Growth Contrib.'!E86</f>
        <v>6.5940227757244063E-10</v>
      </c>
      <c r="Y86" s="109">
        <f>F86-'Growth Contrib.'!F86</f>
        <v>3.1562583208480377E-8</v>
      </c>
    </row>
    <row r="87" spans="1:25" ht="15">
      <c r="A87" s="90" t="s">
        <v>162</v>
      </c>
      <c r="B87" s="99"/>
      <c r="C87" s="252">
        <f t="shared" si="13"/>
        <v>4.4502350346495708E-3</v>
      </c>
      <c r="D87" s="252">
        <f t="shared" si="14"/>
        <v>4.5674211966494722E-3</v>
      </c>
      <c r="E87" s="252">
        <f t="shared" si="15"/>
        <v>4.3721109266496366E-3</v>
      </c>
      <c r="F87" s="252">
        <f t="shared" si="16"/>
        <v>3.2903593964874744E-3</v>
      </c>
      <c r="U87" s="90" t="s">
        <v>162</v>
      </c>
      <c r="V87" s="109">
        <f>C87-'Growth Contrib.'!C87</f>
        <v>-3.8320170960004507E-9</v>
      </c>
      <c r="W87" s="109">
        <f>D87-'Growth Contrib.'!D87</f>
        <v>1.0696649472424768E-8</v>
      </c>
      <c r="X87" s="109">
        <f>E87-'Growth Contrib.'!E87</f>
        <v>-1.3517794807127448E-8</v>
      </c>
      <c r="Y87" s="109">
        <f>F87-'Growth Contrib.'!F87</f>
        <v>-2.6560351252570558E-7</v>
      </c>
    </row>
    <row r="88" spans="1:25" ht="15">
      <c r="A88" s="90" t="s">
        <v>156</v>
      </c>
      <c r="B88" s="99"/>
      <c r="C88" s="252">
        <f t="shared" si="13"/>
        <v>-1.0690367392574747E-3</v>
      </c>
      <c r="D88" s="252">
        <f t="shared" si="14"/>
        <v>-3.1602825038135052E-4</v>
      </c>
      <c r="E88" s="252">
        <f t="shared" si="15"/>
        <v>-1.5710423985082242E-3</v>
      </c>
      <c r="F88" s="252">
        <f t="shared" si="16"/>
        <v>-4.553566686809063E-3</v>
      </c>
      <c r="U88" s="90" t="s">
        <v>156</v>
      </c>
      <c r="V88" s="109">
        <f>C88-'Growth Contrib.'!C88</f>
        <v>-2.0459241414742813E-9</v>
      </c>
      <c r="W88" s="109">
        <f>D88-'Growth Contrib.'!D88</f>
        <v>-3.2503813509536343E-9</v>
      </c>
      <c r="X88" s="109">
        <f>E88-'Growth Contrib.'!E88</f>
        <v>-1.242952668524186E-9</v>
      </c>
      <c r="Y88" s="109">
        <f>F88-'Growth Contrib.'!F88</f>
        <v>-2.2686809063310331E-8</v>
      </c>
    </row>
    <row r="89" spans="1:25" ht="15">
      <c r="A89" s="90" t="s">
        <v>10</v>
      </c>
      <c r="B89" s="99"/>
      <c r="C89" s="252">
        <f t="shared" si="13"/>
        <v>-2.9464635687569776E-3</v>
      </c>
      <c r="D89" s="252">
        <f t="shared" si="14"/>
        <v>-2.4660759372636676E-2</v>
      </c>
      <c r="E89" s="252">
        <f t="shared" si="15"/>
        <v>1.1529733633829488E-2</v>
      </c>
      <c r="F89" s="252">
        <f t="shared" si="16"/>
        <v>-6.2253931537270546E-3</v>
      </c>
      <c r="U89" s="90" t="s">
        <v>10</v>
      </c>
      <c r="V89" s="109">
        <f>C89-'Growth Contrib.'!C89</f>
        <v>-5.9687569778192617E-9</v>
      </c>
      <c r="W89" s="109">
        <f>D89-'Growth Contrib.'!D89</f>
        <v>-1.0372636676664326E-8</v>
      </c>
      <c r="X89" s="109">
        <f>E89-'Growth Contrib.'!E89</f>
        <v>-3.0328371827814671E-9</v>
      </c>
      <c r="Y89" s="109">
        <f>F89-'Growth Contrib.'!F89</f>
        <v>-3.1315372705457284E-7</v>
      </c>
    </row>
    <row r="90" spans="1:25" ht="15">
      <c r="A90" s="90" t="s">
        <v>163</v>
      </c>
      <c r="B90" s="99"/>
      <c r="C90" s="252">
        <f t="shared" si="13"/>
        <v>-2.2334475822087066E-4</v>
      </c>
      <c r="D90" s="252">
        <f t="shared" si="14"/>
        <v>-2.2849541467924914E-4</v>
      </c>
      <c r="E90" s="252">
        <f t="shared" si="15"/>
        <v>-2.1991098724861836E-4</v>
      </c>
      <c r="F90" s="252">
        <f t="shared" si="16"/>
        <v>-7.7649863669648767E-4</v>
      </c>
      <c r="U90" s="90" t="s">
        <v>163</v>
      </c>
      <c r="V90" s="109">
        <f>C90-'Growth Contrib.'!C90</f>
        <v>5.8477912936267737E-10</v>
      </c>
      <c r="W90" s="109">
        <f>D90-'Growth Contrib.'!D90</f>
        <v>2.4019874175871137E-9</v>
      </c>
      <c r="X90" s="109">
        <f>E90-'Growth Contrib.'!E90</f>
        <v>-6.2669306284115697E-10</v>
      </c>
      <c r="Y90" s="109">
        <f>F90-'Growth Contrib.'!F90</f>
        <v>2.3263303512385293E-8</v>
      </c>
    </row>
    <row r="91" spans="1:25" ht="15">
      <c r="A91" s="90" t="s">
        <v>164</v>
      </c>
      <c r="B91" s="99"/>
      <c r="C91" s="252">
        <f t="shared" si="13"/>
        <v>1.4842519885860383E-5</v>
      </c>
      <c r="D91" s="252">
        <f t="shared" si="14"/>
        <v>5.1795316297405713E-4</v>
      </c>
      <c r="E91" s="252">
        <f t="shared" si="15"/>
        <v>-3.2056457550627075E-4</v>
      </c>
      <c r="F91" s="252">
        <f t="shared" si="16"/>
        <v>7.7271193731576204E-5</v>
      </c>
      <c r="U91" s="90" t="s">
        <v>164</v>
      </c>
      <c r="V91" s="109">
        <f>C91-'Growth Contrib.'!C91</f>
        <v>-2.3721141396600956E-9</v>
      </c>
      <c r="W91" s="109">
        <f>D91-'Growth Contrib.'!D91</f>
        <v>1.3696307390531973E-8</v>
      </c>
      <c r="X91" s="109">
        <f>E91-'Growth Contrib.'!E91</f>
        <v>-1.3084395159522737E-8</v>
      </c>
      <c r="Y91" s="109">
        <f>F91-'Growth Contrib.'!F91</f>
        <v>-9.4286268423790748E-8</v>
      </c>
    </row>
    <row r="92" spans="1:25" ht="15">
      <c r="A92" s="90" t="s">
        <v>165</v>
      </c>
      <c r="B92" s="99"/>
      <c r="C92" s="252">
        <f t="shared" si="13"/>
        <v>-5.8060995100580234E-5</v>
      </c>
      <c r="D92" s="252">
        <f t="shared" si="14"/>
        <v>-5.4740422759399131E-5</v>
      </c>
      <c r="E92" s="252">
        <f t="shared" si="15"/>
        <v>-6.027470999470097E-5</v>
      </c>
      <c r="F92" s="252">
        <f t="shared" si="16"/>
        <v>8.8303031589020975E-6</v>
      </c>
      <c r="U92" s="90" t="s">
        <v>165</v>
      </c>
      <c r="V92" s="109">
        <f>C92-'Growth Contrib.'!C92</f>
        <v>6.8994197629916078E-12</v>
      </c>
      <c r="W92" s="109">
        <f>D92-'Growth Contrib.'!D92</f>
        <v>3.7240600861865487E-11</v>
      </c>
      <c r="X92" s="109">
        <f>E92-'Growth Contrib.'!E92</f>
        <v>-1.332803428711303E-11</v>
      </c>
      <c r="Y92" s="109">
        <f>F92-'Growth Contrib.'!F92</f>
        <v>-6.2841097902183217E-11</v>
      </c>
    </row>
    <row r="93" spans="1:25" ht="15">
      <c r="A93" s="90" t="s">
        <v>166</v>
      </c>
      <c r="B93" s="99"/>
      <c r="C93" s="252">
        <f t="shared" si="13"/>
        <v>-4.2704235839967925E-3</v>
      </c>
      <c r="D93" s="252">
        <f t="shared" si="14"/>
        <v>-5.2731871449699002E-3</v>
      </c>
      <c r="E93" s="252">
        <f t="shared" si="15"/>
        <v>-3.6019145433480539E-3</v>
      </c>
      <c r="F93" s="252">
        <f t="shared" si="16"/>
        <v>-1.6738285776227713E-3</v>
      </c>
      <c r="U93" s="90" t="s">
        <v>166</v>
      </c>
      <c r="V93" s="109">
        <f>C93-'Growth Contrib.'!C93</f>
        <v>-4.6506634585052886E-9</v>
      </c>
      <c r="W93" s="109">
        <f>D93-'Growth Contrib.'!D93</f>
        <v>-2.164496990062631E-8</v>
      </c>
      <c r="X93" s="109">
        <f>E93-'Growth Contrib.'!E93</f>
        <v>6.6788741676961083E-9</v>
      </c>
      <c r="Y93" s="109">
        <f>F93-'Growth Contrib.'!F93</f>
        <v>-4.5776227712915341E-9</v>
      </c>
    </row>
    <row r="94" spans="1:25" ht="15">
      <c r="A94" s="101" t="s">
        <v>167</v>
      </c>
      <c r="B94" s="102"/>
      <c r="C94" s="252">
        <f t="shared" si="13"/>
        <v>-4.8236074779803555E-3</v>
      </c>
      <c r="D94" s="252">
        <f t="shared" si="14"/>
        <v>-5.0699056785864132E-3</v>
      </c>
      <c r="E94" s="252">
        <f t="shared" si="15"/>
        <v>-4.6594086775763165E-3</v>
      </c>
      <c r="F94" s="252">
        <f t="shared" si="16"/>
        <v>-3.5309337545186281E-3</v>
      </c>
      <c r="U94" s="101" t="s">
        <v>167</v>
      </c>
      <c r="V94" s="109">
        <f>C94-'Growth Contrib.'!C94</f>
        <v>1.2188686311122299E-8</v>
      </c>
      <c r="W94" s="109">
        <f>D94-'Growth Contrib.'!D94</f>
        <v>4.9880802543977865E-9</v>
      </c>
      <c r="X94" s="109">
        <f>E94-'Growth Contrib.'!E94</f>
        <v>1.6989090350673364E-8</v>
      </c>
      <c r="Y94" s="109">
        <f>F94-'Growth Contrib.'!F94</f>
        <v>1.8024548137200724E-7</v>
      </c>
    </row>
    <row r="95" spans="1:25" ht="15">
      <c r="A95" s="103" t="s">
        <v>168</v>
      </c>
      <c r="B95" s="104"/>
      <c r="C95" s="253">
        <f t="shared" si="13"/>
        <v>-1.3879112110316782E-3</v>
      </c>
      <c r="D95" s="253">
        <f t="shared" si="14"/>
        <v>-1.9879323033213343E-2</v>
      </c>
      <c r="E95" s="253">
        <f t="shared" si="15"/>
        <v>1.0939696670422765E-2</v>
      </c>
      <c r="F95" s="253">
        <f>Q78</f>
        <v>-8.6336509875764023E-3</v>
      </c>
      <c r="U95" s="103" t="s">
        <v>168</v>
      </c>
      <c r="V95" s="113">
        <f>C95-'Growth Contrib.'!C95</f>
        <v>-5.9040316786971442E-9</v>
      </c>
      <c r="W95" s="113">
        <f>D95-'Growth Contrib.'!D95</f>
        <v>-2.3306546678703022E-8</v>
      </c>
      <c r="X95" s="113">
        <f>E95-'Growth Contrib.'!E95</f>
        <v>5.6976449877566004E-9</v>
      </c>
      <c r="Y95" s="113">
        <f>F95-'Growth Contrib.'!F95</f>
        <v>-4.3717357640221666E-7</v>
      </c>
    </row>
    <row r="96" spans="1:25">
      <c r="A96" s="1"/>
      <c r="U96" s="1"/>
    </row>
    <row r="97" spans="1:36">
      <c r="A97" s="1"/>
      <c r="U97" s="1"/>
    </row>
    <row r="98" spans="1:36">
      <c r="A98" s="67" t="s">
        <v>188</v>
      </c>
      <c r="B98" s="68"/>
      <c r="C98" s="68"/>
      <c r="D98" s="68"/>
      <c r="E98" s="68"/>
      <c r="F98" s="68"/>
      <c r="G98" s="68"/>
      <c r="H98" s="68"/>
      <c r="I98" s="68"/>
      <c r="J98" s="68"/>
      <c r="K98" s="68"/>
      <c r="L98" s="68"/>
      <c r="M98" s="68"/>
      <c r="N98" s="68"/>
      <c r="O98" s="68"/>
      <c r="P98" s="68"/>
      <c r="Q98" s="68"/>
      <c r="U98" s="67" t="s">
        <v>188</v>
      </c>
      <c r="V98" s="68"/>
      <c r="W98" s="68"/>
      <c r="X98" s="68"/>
      <c r="Y98" s="68"/>
      <c r="Z98" s="68"/>
      <c r="AA98" s="68"/>
      <c r="AB98" s="68"/>
      <c r="AC98" s="68"/>
      <c r="AD98" s="68"/>
      <c r="AE98" s="68"/>
      <c r="AF98" s="68"/>
      <c r="AG98" s="68"/>
      <c r="AH98" s="68"/>
      <c r="AI98" s="68"/>
      <c r="AJ98" s="68"/>
    </row>
    <row r="99" spans="1:36" ht="15">
      <c r="A99" s="100" t="s">
        <v>7</v>
      </c>
      <c r="B99" s="43"/>
      <c r="C99" s="43">
        <v>2007</v>
      </c>
      <c r="D99" s="43">
        <v>2008</v>
      </c>
      <c r="E99" s="43">
        <v>2009</v>
      </c>
      <c r="F99" s="43">
        <v>2010</v>
      </c>
      <c r="G99" s="43">
        <v>2011</v>
      </c>
      <c r="H99" s="43">
        <v>2012</v>
      </c>
      <c r="I99" s="43">
        <v>2013</v>
      </c>
      <c r="J99" s="43">
        <v>2014</v>
      </c>
      <c r="K99" s="43">
        <v>2015</v>
      </c>
      <c r="L99" s="43">
        <v>2016</v>
      </c>
      <c r="M99" s="43">
        <v>2017</v>
      </c>
      <c r="N99" s="43">
        <v>2018</v>
      </c>
      <c r="O99" s="43">
        <v>2019</v>
      </c>
      <c r="P99" s="43">
        <v>2020</v>
      </c>
      <c r="Q99" s="43">
        <v>2021</v>
      </c>
      <c r="U99" s="100" t="s">
        <v>7</v>
      </c>
      <c r="V99" s="43">
        <v>2007</v>
      </c>
      <c r="W99" s="43">
        <v>2008</v>
      </c>
      <c r="X99" s="43">
        <v>2009</v>
      </c>
      <c r="Y99" s="43">
        <v>2010</v>
      </c>
      <c r="Z99" s="43">
        <v>2011</v>
      </c>
      <c r="AA99" s="43">
        <v>2012</v>
      </c>
      <c r="AB99" s="43">
        <v>2013</v>
      </c>
      <c r="AC99" s="43">
        <v>2014</v>
      </c>
      <c r="AD99" s="43">
        <v>2015</v>
      </c>
      <c r="AE99" s="43">
        <v>2016</v>
      </c>
      <c r="AF99" s="43">
        <v>2017</v>
      </c>
      <c r="AG99" s="43">
        <v>2018</v>
      </c>
      <c r="AH99" s="43">
        <v>2019</v>
      </c>
      <c r="AI99" s="43">
        <v>2020</v>
      </c>
      <c r="AJ99" s="43">
        <v>2021</v>
      </c>
    </row>
    <row r="100" spans="1:36" ht="14">
      <c r="A100" s="108" t="s">
        <v>28</v>
      </c>
      <c r="B100" s="98"/>
      <c r="C100" s="128">
        <f t="array" ref="C100:Q110">TRANSPOSE('5.Stata-DNSP&amp;State'!AK20:AU34)</f>
        <v>1.0620076209306717E-2</v>
      </c>
      <c r="D100" s="128">
        <v>3.7195703480392694E-3</v>
      </c>
      <c r="E100" s="128">
        <v>4.9614310264587402E-3</v>
      </c>
      <c r="F100" s="128">
        <v>-5.6772832758724689E-3</v>
      </c>
      <c r="G100" s="128">
        <v>1.1853696778416634E-3</v>
      </c>
      <c r="H100" s="128">
        <v>-4.0893875062465668E-2</v>
      </c>
      <c r="I100" s="128">
        <v>-0.10809709876775742</v>
      </c>
      <c r="J100" s="128">
        <v>-3.14185731112957E-2</v>
      </c>
      <c r="K100" s="128">
        <v>4.1686776094138622E-3</v>
      </c>
      <c r="L100" s="128">
        <v>-4.8432030598632991E-4</v>
      </c>
      <c r="M100" s="128">
        <v>1.9937050528824329E-3</v>
      </c>
      <c r="N100" s="128">
        <v>-1.1038283817470074E-2</v>
      </c>
      <c r="O100" s="128">
        <v>1.4563777949661016E-3</v>
      </c>
      <c r="P100" s="128">
        <v>-1.9461276009678841E-2</v>
      </c>
      <c r="Q100" s="128">
        <v>-1.9315861165523529E-2</v>
      </c>
      <c r="U100" s="108" t="s">
        <v>28</v>
      </c>
      <c r="V100" s="109">
        <f>C100-'Growth Contrib.'!C100</f>
        <v>-3.2712484765787253E-7</v>
      </c>
      <c r="W100" s="109">
        <f>D100-'Growth Contrib.'!D100</f>
        <v>2.8028987705602457E-7</v>
      </c>
      <c r="X100" s="109">
        <f>E100-'Growth Contrib.'!E100</f>
        <v>-3.9695264295036559E-7</v>
      </c>
      <c r="Y100" s="109">
        <f>F100-'Growth Contrib.'!F100</f>
        <v>4.645823402154789E-7</v>
      </c>
      <c r="Z100" s="109">
        <f>G100-'Growth Contrib.'!G100</f>
        <v>3.3683738706450674E-7</v>
      </c>
      <c r="AA100" s="109">
        <f>H100-'Growth Contrib.'!H100</f>
        <v>-4.0266145383272001E-7</v>
      </c>
      <c r="AB100" s="109">
        <f>I100-'Growth Contrib.'!I100</f>
        <v>1.0691087043435132E-8</v>
      </c>
      <c r="AC100" s="109">
        <f>J100-'Growth Contrib.'!J100</f>
        <v>2.9552791130926792E-8</v>
      </c>
      <c r="AD100" s="109">
        <f>K100-'Growth Contrib.'!K100</f>
        <v>5.5418374816235128E-8</v>
      </c>
      <c r="AE100" s="109">
        <f>L100-'Growth Contrib.'!L100</f>
        <v>-2.384408604355669E-8</v>
      </c>
      <c r="AF100" s="109">
        <f>M100-'Growth Contrib.'!M100</f>
        <v>-4.3737752747265851E-8</v>
      </c>
      <c r="AG100" s="109">
        <f>N100-'Growth Contrib.'!N100</f>
        <v>-9.6594592220722308E-9</v>
      </c>
      <c r="AH100" s="109">
        <f>O100-'Growth Contrib.'!O100</f>
        <v>1.1032085446777487E-8</v>
      </c>
      <c r="AI100" s="109">
        <f>P100-'Growth Contrib.'!P100</f>
        <v>-2.8342489515054137E-8</v>
      </c>
      <c r="AJ100" s="109">
        <f>Q100-'Growth Contrib.'!Q100</f>
        <v>-2.6030799252230175E-8</v>
      </c>
    </row>
    <row r="101" spans="1:36" ht="14">
      <c r="A101" s="108" t="s">
        <v>161</v>
      </c>
      <c r="B101" s="98"/>
      <c r="C101" s="128">
        <v>0</v>
      </c>
      <c r="D101" s="128">
        <v>2.7522783726453781E-2</v>
      </c>
      <c r="E101" s="128">
        <v>1.4603430405259132E-2</v>
      </c>
      <c r="F101" s="128">
        <v>0</v>
      </c>
      <c r="G101" s="128">
        <v>2.8254332020878792E-2</v>
      </c>
      <c r="H101" s="128">
        <v>0</v>
      </c>
      <c r="I101" s="128">
        <v>0</v>
      </c>
      <c r="J101" s="128">
        <v>0</v>
      </c>
      <c r="K101" s="128">
        <v>0</v>
      </c>
      <c r="L101" s="128">
        <v>0</v>
      </c>
      <c r="M101" s="128">
        <v>0</v>
      </c>
      <c r="N101" s="128">
        <v>0</v>
      </c>
      <c r="O101" s="128">
        <v>0</v>
      </c>
      <c r="P101" s="128">
        <v>0</v>
      </c>
      <c r="Q101" s="128">
        <v>0</v>
      </c>
      <c r="U101" s="108" t="s">
        <v>161</v>
      </c>
      <c r="V101" s="109">
        <f>C101-'Growth Contrib.'!C101</f>
        <v>0</v>
      </c>
      <c r="W101" s="109">
        <f>D101-'Growth Contrib.'!D101</f>
        <v>3.3415135887449043E-8</v>
      </c>
      <c r="X101" s="109">
        <f>E101-'Growth Contrib.'!E101</f>
        <v>7.6916599247786599E-8</v>
      </c>
      <c r="Y101" s="109">
        <f>F101-'Growth Contrib.'!F101</f>
        <v>0</v>
      </c>
      <c r="Z101" s="109">
        <f>G101-'Growth Contrib.'!G101</f>
        <v>2.6041847350777303E-7</v>
      </c>
      <c r="AA101" s="109">
        <f>H101-'Growth Contrib.'!H101</f>
        <v>0</v>
      </c>
      <c r="AB101" s="109">
        <f>I101-'Growth Contrib.'!I101</f>
        <v>0</v>
      </c>
      <c r="AC101" s="109">
        <f>J101-'Growth Contrib.'!J101</f>
        <v>0</v>
      </c>
      <c r="AD101" s="109">
        <f>K101-'Growth Contrib.'!K101</f>
        <v>0</v>
      </c>
      <c r="AE101" s="109">
        <f>L101-'Growth Contrib.'!L101</f>
        <v>0</v>
      </c>
      <c r="AF101" s="109">
        <f>M101-'Growth Contrib.'!M101</f>
        <v>0</v>
      </c>
      <c r="AG101" s="109">
        <f>N101-'Growth Contrib.'!N101</f>
        <v>0</v>
      </c>
      <c r="AH101" s="109">
        <f>O101-'Growth Contrib.'!O101</f>
        <v>0</v>
      </c>
      <c r="AI101" s="109">
        <f>P101-'Growth Contrib.'!P101</f>
        <v>0</v>
      </c>
      <c r="AJ101" s="109">
        <f>Q101-'Growth Contrib.'!Q101</f>
        <v>0</v>
      </c>
    </row>
    <row r="102" spans="1:36" ht="14">
      <c r="A102" s="108" t="s">
        <v>30</v>
      </c>
      <c r="B102" s="98"/>
      <c r="C102" s="128">
        <v>9.9231507629156113E-3</v>
      </c>
      <c r="D102" s="128">
        <v>8.1022605299949646E-3</v>
      </c>
      <c r="E102" s="128">
        <v>7.4799680151045322E-3</v>
      </c>
      <c r="F102" s="128">
        <v>6.7605534568428993E-3</v>
      </c>
      <c r="G102" s="128">
        <v>7.3851607739925385E-3</v>
      </c>
      <c r="H102" s="128">
        <v>8.0015463754534721E-3</v>
      </c>
      <c r="I102" s="128">
        <v>8.2255229353904724E-3</v>
      </c>
      <c r="J102" s="128">
        <v>9.8028546199202538E-3</v>
      </c>
      <c r="K102" s="128">
        <v>1.1081451550126076E-2</v>
      </c>
      <c r="L102" s="128">
        <v>1.1152075603604317E-2</v>
      </c>
      <c r="M102" s="128">
        <v>1.0975472629070282E-2</v>
      </c>
      <c r="N102" s="128">
        <v>1.1869253590703011E-2</v>
      </c>
      <c r="O102" s="128">
        <v>1.0928353294730186E-2</v>
      </c>
      <c r="P102" s="128">
        <v>9.0099871158599854E-3</v>
      </c>
      <c r="Q102" s="128">
        <v>6.8575097247958183E-3</v>
      </c>
      <c r="U102" s="108" t="s">
        <v>30</v>
      </c>
      <c r="V102" s="109">
        <f>C102-'Growth Contrib.'!C102</f>
        <v>-4.4705966087583981E-7</v>
      </c>
      <c r="W102" s="109">
        <f>D102-'Growth Contrib.'!D102</f>
        <v>2.9930334077311882E-7</v>
      </c>
      <c r="X102" s="109">
        <f>E102-'Growth Contrib.'!E102</f>
        <v>5.6159510004611529E-7</v>
      </c>
      <c r="Y102" s="109">
        <f>F102-'Growth Contrib.'!F102</f>
        <v>-2.9566083276349325E-7</v>
      </c>
      <c r="Z102" s="109">
        <f>G102-'Growth Contrib.'!G102</f>
        <v>-4.1426871835118645E-7</v>
      </c>
      <c r="AA102" s="109">
        <f>H102-'Growth Contrib.'!H102</f>
        <v>5.6173028736145048E-7</v>
      </c>
      <c r="AB102" s="109">
        <f>I102-'Growth Contrib.'!I102</f>
        <v>-4.1987763806962397E-7</v>
      </c>
      <c r="AC102" s="109">
        <f>J102-'Growth Contrib.'!J102</f>
        <v>1.7844005436098986E-7</v>
      </c>
      <c r="AD102" s="109">
        <f>K102-'Growth Contrib.'!K102</f>
        <v>-4.2853623385442907E-7</v>
      </c>
      <c r="AE102" s="109">
        <f>L102-'Growth Contrib.'!L102</f>
        <v>2.3010416431816505E-7</v>
      </c>
      <c r="AF102" s="109">
        <f>M102-'Growth Contrib.'!M102</f>
        <v>6.3709228169048226E-8</v>
      </c>
      <c r="AG102" s="109">
        <f>N102-'Growth Contrib.'!N102</f>
        <v>6.5490035080703612E-8</v>
      </c>
      <c r="AH102" s="109">
        <f>O102-'Growth Contrib.'!O102</f>
        <v>2.6548662509194576E-7</v>
      </c>
      <c r="AI102" s="109">
        <f>P102-'Growth Contrib.'!P102</f>
        <v>-1.1516017728308015E-7</v>
      </c>
      <c r="AJ102" s="109">
        <f>Q102-'Growth Contrib.'!Q102</f>
        <v>-1.45715140516256E-7</v>
      </c>
    </row>
    <row r="103" spans="1:36" ht="14">
      <c r="A103" s="108" t="s">
        <v>162</v>
      </c>
      <c r="B103" s="98"/>
      <c r="C103" s="128">
        <v>3.4153969027101994E-3</v>
      </c>
      <c r="D103" s="128">
        <v>8.9365513995289803E-3</v>
      </c>
      <c r="E103" s="128">
        <v>6.0594901442527771E-3</v>
      </c>
      <c r="F103" s="128">
        <v>7.1451202966272831E-3</v>
      </c>
      <c r="G103" s="128">
        <v>1.3175888918340206E-2</v>
      </c>
      <c r="H103" s="128">
        <v>8.7485527619719505E-3</v>
      </c>
      <c r="I103" s="128">
        <v>8.2661500200629234E-3</v>
      </c>
      <c r="J103" s="128">
        <v>7.4902880005538464E-3</v>
      </c>
      <c r="K103" s="128">
        <v>1.2614253209903836E-3</v>
      </c>
      <c r="L103" s="128">
        <v>3.1320133712142706E-3</v>
      </c>
      <c r="M103" s="128">
        <v>4.5505897141993046E-3</v>
      </c>
      <c r="N103" s="128">
        <v>4.9041761085391045E-3</v>
      </c>
      <c r="O103" s="128">
        <v>3.8161613047122955E-3</v>
      </c>
      <c r="P103" s="128">
        <v>6.8212444894015789E-3</v>
      </c>
      <c r="Q103" s="128">
        <v>4.4885915704071522E-3</v>
      </c>
      <c r="U103" s="108" t="s">
        <v>162</v>
      </c>
      <c r="V103" s="109">
        <f>C103-'Growth Contrib.'!C103</f>
        <v>2.3521176249893458E-7</v>
      </c>
      <c r="W103" s="109">
        <f>D103-'Growth Contrib.'!D103</f>
        <v>-6.8099252575198888E-7</v>
      </c>
      <c r="X103" s="109">
        <f>E103-'Growth Contrib.'!E103</f>
        <v>4.2022859505098237E-7</v>
      </c>
      <c r="Y103" s="109">
        <f>F103-'Growth Contrib.'!F103</f>
        <v>-4.5168882525752074E-8</v>
      </c>
      <c r="Z103" s="109">
        <f>G103-'Growth Contrib.'!G103</f>
        <v>3.8610388991382194E-7</v>
      </c>
      <c r="AA103" s="109">
        <f>H103-'Growth Contrib.'!H103</f>
        <v>-5.0773028035383527E-8</v>
      </c>
      <c r="AB103" s="109">
        <f>I103-'Growth Contrib.'!I103</f>
        <v>2.3319280414643706E-8</v>
      </c>
      <c r="AC103" s="109">
        <f>J103-'Growth Contrib.'!J103</f>
        <v>-5.2488956639711731E-7</v>
      </c>
      <c r="AD103" s="109">
        <f>K103-'Growth Contrib.'!K103</f>
        <v>5.8038796354651333E-7</v>
      </c>
      <c r="AE103" s="109">
        <f>L103-'Growth Contrib.'!L103</f>
        <v>-7.6988818454096219E-8</v>
      </c>
      <c r="AF103" s="109">
        <f>M103-'Growth Contrib.'!M103</f>
        <v>8.3451774205399454E-8</v>
      </c>
      <c r="AG103" s="109">
        <f>N103-'Growth Contrib.'!N103</f>
        <v>-7.4025573261384675E-7</v>
      </c>
      <c r="AH103" s="109">
        <f>O103-'Growth Contrib.'!O103</f>
        <v>7.788277576891052E-7</v>
      </c>
      <c r="AI103" s="109">
        <f>P103-'Growth Contrib.'!P103</f>
        <v>-6.2989531516340763E-7</v>
      </c>
      <c r="AJ103" s="109">
        <f>Q103-'Growth Contrib.'!Q103</f>
        <v>1.3350090459583047E-7</v>
      </c>
    </row>
    <row r="104" spans="1:36" ht="14">
      <c r="A104" s="108" t="s">
        <v>156</v>
      </c>
      <c r="B104" s="98"/>
      <c r="C104" s="128">
        <v>-7.3535935953259468E-3</v>
      </c>
      <c r="D104" s="128">
        <v>0.13460610806941986</v>
      </c>
      <c r="E104" s="128">
        <v>0.10060470551252365</v>
      </c>
      <c r="F104" s="128">
        <v>-0.29269635677337646</v>
      </c>
      <c r="G104" s="128">
        <v>0.1310344934463501</v>
      </c>
      <c r="H104" s="128">
        <v>-0.11147608608007431</v>
      </c>
      <c r="I104" s="128">
        <v>-0.15073046088218689</v>
      </c>
      <c r="J104" s="128">
        <v>0.13345123827457428</v>
      </c>
      <c r="K104" s="128">
        <v>-5.8172821998596191E-2</v>
      </c>
      <c r="L104" s="128">
        <v>7.3677822947502136E-2</v>
      </c>
      <c r="M104" s="128">
        <v>4.913630336523056E-2</v>
      </c>
      <c r="N104" s="128">
        <v>-0.11449431627988815</v>
      </c>
      <c r="O104" s="128">
        <v>8.1117957830429077E-2</v>
      </c>
      <c r="P104" s="128">
        <v>0.219877690076828</v>
      </c>
      <c r="Q104" s="128">
        <v>-0.25879836082458496</v>
      </c>
      <c r="U104" s="108" t="s">
        <v>156</v>
      </c>
      <c r="V104" s="109">
        <f>C104-'Growth Contrib.'!C104</f>
        <v>7.8496154217247427E-8</v>
      </c>
      <c r="W104" s="109">
        <f>D104-'Growth Contrib.'!D104</f>
        <v>-2.8698820275785408E-7</v>
      </c>
      <c r="X104" s="109">
        <f>E104-'Growth Contrib.'!E104</f>
        <v>2.039977000656279E-7</v>
      </c>
      <c r="Y104" s="109">
        <f>F104-'Growth Contrib.'!F104</f>
        <v>2.0697054348151056E-8</v>
      </c>
      <c r="Z104" s="109">
        <f>G104-'Growth Contrib.'!G104</f>
        <v>3.7947359710077677E-7</v>
      </c>
      <c r="AA104" s="109">
        <f>H104-'Growth Contrib.'!H104</f>
        <v>-3.5080885876781487E-7</v>
      </c>
      <c r="AB104" s="109">
        <f>I104-'Growth Contrib.'!I104</f>
        <v>-8.725338229709223E-10</v>
      </c>
      <c r="AC104" s="109">
        <f>J104-'Growth Contrib.'!J104</f>
        <v>3.6795738123096555E-9</v>
      </c>
      <c r="AD104" s="109">
        <f>K104-'Growth Contrib.'!K104</f>
        <v>2.2866769644469542E-8</v>
      </c>
      <c r="AE104" s="109">
        <f>L104-'Growth Contrib.'!L104</f>
        <v>-1.0104464591431661E-7</v>
      </c>
      <c r="AF104" s="109">
        <f>M104-'Growth Contrib.'!M104</f>
        <v>5.4922599593970611E-7</v>
      </c>
      <c r="AG104" s="109">
        <f>N104-'Growth Contrib.'!N104</f>
        <v>-4.9003495972144151E-7</v>
      </c>
      <c r="AH104" s="109">
        <f>O104-'Growth Contrib.'!O104</f>
        <v>-1.4254343164155081E-8</v>
      </c>
      <c r="AI104" s="109">
        <f>P104-'Growth Contrib.'!P104</f>
        <v>-7.8416977411510658E-8</v>
      </c>
      <c r="AJ104" s="109">
        <f>Q104-'Growth Contrib.'!Q104</f>
        <v>1.1308422648292904E-7</v>
      </c>
    </row>
    <row r="105" spans="1:36" ht="14">
      <c r="A105" s="108" t="s">
        <v>10</v>
      </c>
      <c r="B105" s="98"/>
      <c r="C105" s="128">
        <v>-0.16695049405097961</v>
      </c>
      <c r="D105" s="128">
        <v>0.35165539383888245</v>
      </c>
      <c r="E105" s="128">
        <v>-9.9030591547489166E-2</v>
      </c>
      <c r="F105" s="128">
        <v>0.12535130977630615</v>
      </c>
      <c r="G105" s="128">
        <v>-4.5158706605434418E-2</v>
      </c>
      <c r="H105" s="128">
        <v>9.9043630063533783E-2</v>
      </c>
      <c r="I105" s="128">
        <v>-0.23554219305515289</v>
      </c>
      <c r="J105" s="128">
        <v>0.10869097709655762</v>
      </c>
      <c r="K105" s="128">
        <v>0.15989245474338531</v>
      </c>
      <c r="L105" s="128">
        <v>-0.11265744268894196</v>
      </c>
      <c r="M105" s="128">
        <v>-0.12355085462331772</v>
      </c>
      <c r="N105" s="128">
        <v>-0.15594539046287537</v>
      </c>
      <c r="O105" s="128">
        <v>-6.2258753925561905E-2</v>
      </c>
      <c r="P105" s="128">
        <v>-0.11927871406078339</v>
      </c>
      <c r="Q105" s="128">
        <v>-5.4481644183397293E-2</v>
      </c>
      <c r="U105" s="108" t="s">
        <v>10</v>
      </c>
      <c r="V105" s="109">
        <f>C105-'Growth Contrib.'!C105</f>
        <v>5.0682633923049281E-9</v>
      </c>
      <c r="W105" s="109">
        <f>D105-'Growth Contrib.'!D105</f>
        <v>3.4617390282098981E-7</v>
      </c>
      <c r="X105" s="109">
        <f>E105-'Growth Contrib.'!E105</f>
        <v>5.7366168551564733E-8</v>
      </c>
      <c r="Y105" s="109">
        <f>F105-'Growth Contrib.'!F105</f>
        <v>-4.1551392479521887E-7</v>
      </c>
      <c r="Z105" s="109">
        <f>G105-'Growth Contrib.'!G105</f>
        <v>-4.0511847348989605E-10</v>
      </c>
      <c r="AA105" s="109">
        <f>H105-'Growth Contrib.'!H105</f>
        <v>2.9732597500720104E-7</v>
      </c>
      <c r="AB105" s="109">
        <f>I105-'Growth Contrib.'!I105</f>
        <v>-4.344673292799861E-7</v>
      </c>
      <c r="AC105" s="109">
        <f>J105-'Growth Contrib.'!J105</f>
        <v>-1.5472073973399336E-7</v>
      </c>
      <c r="AD105" s="109">
        <f>K105-'Growth Contrib.'!K105</f>
        <v>1.7271866761814358E-7</v>
      </c>
      <c r="AE105" s="109">
        <f>L105-'Growth Contrib.'!L105</f>
        <v>-1.6879543986159096E-7</v>
      </c>
      <c r="AF105" s="109">
        <f>M105-'Growth Contrib.'!M105</f>
        <v>7.232365471093738E-7</v>
      </c>
      <c r="AG105" s="109">
        <f>N105-'Growth Contrib.'!N105</f>
        <v>-4.4132271381780441E-7</v>
      </c>
      <c r="AH105" s="109">
        <f>O105-'Growth Contrib.'!O105</f>
        <v>8.1166118132136589E-8</v>
      </c>
      <c r="AI105" s="109">
        <f>P105-'Growth Contrib.'!P105</f>
        <v>-3.914307819541385E-8</v>
      </c>
      <c r="AJ105" s="109">
        <f>Q105-'Growth Contrib.'!Q105</f>
        <v>-9.1721900311036997E-8</v>
      </c>
    </row>
    <row r="106" spans="1:36" ht="14">
      <c r="A106" s="108" t="s">
        <v>163</v>
      </c>
      <c r="B106" s="98"/>
      <c r="C106" s="128">
        <v>-5.2942041307687759E-2</v>
      </c>
      <c r="D106" s="128">
        <v>4.5818029320798814E-4</v>
      </c>
      <c r="E106" s="128">
        <v>1.2744848616421223E-2</v>
      </c>
      <c r="F106" s="128">
        <v>1.3311839662492275E-2</v>
      </c>
      <c r="G106" s="128">
        <v>2.1660564467310905E-2</v>
      </c>
      <c r="H106" s="128">
        <v>8.3968769758939743E-3</v>
      </c>
      <c r="I106" s="128">
        <v>1.1590123176574707E-2</v>
      </c>
      <c r="J106" s="128">
        <v>-4.1190065443515778E-2</v>
      </c>
      <c r="K106" s="128">
        <v>4.1665181517601013E-2</v>
      </c>
      <c r="L106" s="128">
        <v>-1.6433084383606911E-2</v>
      </c>
      <c r="M106" s="128">
        <v>2.3451901972293854E-2</v>
      </c>
      <c r="N106" s="128">
        <v>-3.9540983736515045E-2</v>
      </c>
      <c r="O106" s="128">
        <v>-3.3092492958530784E-4</v>
      </c>
      <c r="P106" s="128">
        <v>-1.708272285759449E-2</v>
      </c>
      <c r="Q106" s="128">
        <v>8.9947856031358242E-4</v>
      </c>
      <c r="U106" s="108" t="s">
        <v>163</v>
      </c>
      <c r="V106" s="109">
        <f>C106-'Growth Contrib.'!C106</f>
        <v>-2.0095661697194789E-8</v>
      </c>
      <c r="W106" s="109">
        <f>D106-'Growth Contrib.'!D106</f>
        <v>5.6692389186310029E-8</v>
      </c>
      <c r="X106" s="109">
        <f>E106-'Growth Contrib.'!E106</f>
        <v>-9.5336302116666438E-9</v>
      </c>
      <c r="Y106" s="109">
        <f>F106-'Growth Contrib.'!F106</f>
        <v>4.3894715135231466E-8</v>
      </c>
      <c r="Z106" s="109">
        <f>G106-'Growth Contrib.'!G106</f>
        <v>-3.6815025958314429E-8</v>
      </c>
      <c r="AA106" s="109">
        <f>H106-'Growth Contrib.'!H106</f>
        <v>-1.675434964099054E-7</v>
      </c>
      <c r="AB106" s="109">
        <f>I106-'Growth Contrib.'!I106</f>
        <v>-5.1806916024493832E-8</v>
      </c>
      <c r="AC106" s="109">
        <f>J106-'Growth Contrib.'!J106</f>
        <v>1.2175306014772236E-7</v>
      </c>
      <c r="AD106" s="109">
        <f>K106-'Growth Contrib.'!K106</f>
        <v>3.8773339947756336E-7</v>
      </c>
      <c r="AE106" s="109">
        <f>L106-'Growth Contrib.'!L106</f>
        <v>-3.287648214847505E-7</v>
      </c>
      <c r="AF106" s="109">
        <f>M106-'Growth Contrib.'!M106</f>
        <v>2.5883123211736803E-7</v>
      </c>
      <c r="AG106" s="109">
        <f>N106-'Growth Contrib.'!N106</f>
        <v>-2.3470507259232276E-7</v>
      </c>
      <c r="AH106" s="109">
        <f>O106-'Growth Contrib.'!O106</f>
        <v>-5.0166630123464617E-8</v>
      </c>
      <c r="AI106" s="109">
        <f>P106-'Growth Contrib.'!P106</f>
        <v>-1.1245543038440609E-8</v>
      </c>
      <c r="AJ106" s="109">
        <f>Q106-'Growth Contrib.'!Q106</f>
        <v>9.5650097212585279E-8</v>
      </c>
    </row>
    <row r="107" spans="1:36" ht="14">
      <c r="A107" s="108" t="s">
        <v>164</v>
      </c>
      <c r="B107" s="98"/>
      <c r="C107" s="128">
        <v>-2.0655642729252577E-3</v>
      </c>
      <c r="D107" s="128">
        <v>5.680627073161304E-4</v>
      </c>
      <c r="E107" s="128">
        <v>6.5758498385548592E-4</v>
      </c>
      <c r="F107" s="128">
        <v>-3.4167543053627014E-3</v>
      </c>
      <c r="G107" s="128">
        <v>-2.017987659201026E-3</v>
      </c>
      <c r="H107" s="128">
        <v>-4.708834458142519E-3</v>
      </c>
      <c r="I107" s="128">
        <v>-3.5749624948948622E-3</v>
      </c>
      <c r="J107" s="128">
        <v>1.8420448526740074E-2</v>
      </c>
      <c r="K107" s="128">
        <v>1.1427698656916618E-2</v>
      </c>
      <c r="L107" s="128">
        <v>1.5926094725728035E-2</v>
      </c>
      <c r="M107" s="128">
        <v>1.3952949084341526E-2</v>
      </c>
      <c r="N107" s="128">
        <v>-4.8569664359092712E-3</v>
      </c>
      <c r="O107" s="128">
        <v>5.848442018032074E-2</v>
      </c>
      <c r="P107" s="128">
        <v>-6.0138829052448273E-2</v>
      </c>
      <c r="Q107" s="128">
        <v>9.7635332494974136E-3</v>
      </c>
      <c r="U107" s="108" t="s">
        <v>164</v>
      </c>
      <c r="V107" s="109">
        <f>C107-'Growth Contrib.'!C107</f>
        <v>-3.2530215150934627E-8</v>
      </c>
      <c r="W107" s="109">
        <f>D107-'Growth Contrib.'!D107</f>
        <v>1.5183912979569759E-7</v>
      </c>
      <c r="X107" s="109">
        <f>E107-'Growth Contrib.'!E107</f>
        <v>-8.3229178037989501E-8</v>
      </c>
      <c r="Y107" s="109">
        <f>F107-'Growth Contrib.'!F107</f>
        <v>4.0139477044259797E-8</v>
      </c>
      <c r="Z107" s="109">
        <f>G107-'Growth Contrib.'!G107</f>
        <v>1.0336705196650753E-8</v>
      </c>
      <c r="AA107" s="109">
        <f>H107-'Growth Contrib.'!H107</f>
        <v>-8.1173393245807801E-8</v>
      </c>
      <c r="AB107" s="109">
        <f>I107-'Growth Contrib.'!I107</f>
        <v>1.0258404331770291E-7</v>
      </c>
      <c r="AC107" s="109">
        <f>J107-'Growth Contrib.'!J107</f>
        <v>3.5039193465799534E-7</v>
      </c>
      <c r="AD107" s="109">
        <f>K107-'Growth Contrib.'!K107</f>
        <v>-2.8401653795299964E-7</v>
      </c>
      <c r="AE107" s="109">
        <f>L107-'Growth Contrib.'!L107</f>
        <v>-6.9218175312996122E-8</v>
      </c>
      <c r="AF107" s="109">
        <f>M107-'Growth Contrib.'!M107</f>
        <v>2.5506278255454928E-7</v>
      </c>
      <c r="AG107" s="109">
        <f>N107-'Growth Contrib.'!N107</f>
        <v>-5.5349947655596032E-8</v>
      </c>
      <c r="AH107" s="109">
        <f>O107-'Growth Contrib.'!O107</f>
        <v>-3.1341488938851914E-8</v>
      </c>
      <c r="AI107" s="109">
        <f>P107-'Growth Contrib.'!P107</f>
        <v>-6.1195125980462173E-9</v>
      </c>
      <c r="AJ107" s="109">
        <f>Q107-'Growth Contrib.'!Q107</f>
        <v>5.3991046985654711E-8</v>
      </c>
    </row>
    <row r="108" spans="1:36" ht="14">
      <c r="A108" s="108" t="s">
        <v>165</v>
      </c>
      <c r="B108" s="98"/>
      <c r="C108" s="128">
        <v>-2.6712461840361357E-3</v>
      </c>
      <c r="D108" s="128">
        <v>-9.1908806934952736E-3</v>
      </c>
      <c r="E108" s="128">
        <v>-2.7722163125872612E-2</v>
      </c>
      <c r="F108" s="128">
        <v>3.0330918729305267E-2</v>
      </c>
      <c r="G108" s="128">
        <v>1.7714092507958412E-2</v>
      </c>
      <c r="H108" s="128">
        <v>1.7041679471731186E-2</v>
      </c>
      <c r="I108" s="128">
        <v>2.7184342965483665E-2</v>
      </c>
      <c r="J108" s="128">
        <v>4.8848111182451248E-2</v>
      </c>
      <c r="K108" s="128">
        <v>-8.1345848739147186E-2</v>
      </c>
      <c r="L108" s="128">
        <v>5.1515381783246994E-2</v>
      </c>
      <c r="M108" s="128">
        <v>2.2056933492422104E-2</v>
      </c>
      <c r="N108" s="128">
        <v>-3.6713682115077972E-2</v>
      </c>
      <c r="O108" s="128">
        <v>-2.8007686138153076E-2</v>
      </c>
      <c r="P108" s="128">
        <v>4.8744931817054749E-2</v>
      </c>
      <c r="Q108" s="128">
        <v>-1.2390885502099991E-2</v>
      </c>
      <c r="U108" s="108" t="s">
        <v>165</v>
      </c>
      <c r="V108" s="109">
        <f>C108-'Growth Contrib.'!C108</f>
        <v>-8.1798842368422525E-8</v>
      </c>
      <c r="W108" s="109">
        <f>D108-'Growth Contrib.'!D108</f>
        <v>3.1997345762563301E-8</v>
      </c>
      <c r="X108" s="109">
        <f>E108-'Growth Contrib.'!E108</f>
        <v>-2.0988302814467508E-8</v>
      </c>
      <c r="Y108" s="109">
        <f>F108-'Growth Contrib.'!F108</f>
        <v>8.0295003992980618E-8</v>
      </c>
      <c r="Z108" s="109">
        <f>G108-'Growth Contrib.'!G108</f>
        <v>-3.9196412676689718E-7</v>
      </c>
      <c r="AA108" s="109">
        <f>H108-'Growth Contrib.'!H108</f>
        <v>7.421521697192901E-7</v>
      </c>
      <c r="AB108" s="109">
        <f>I108-'Growth Contrib.'!I108</f>
        <v>1.037586670402102E-8</v>
      </c>
      <c r="AC108" s="109">
        <f>J108-'Growth Contrib.'!J108</f>
        <v>-8.240895675096227E-7</v>
      </c>
      <c r="AD108" s="109">
        <f>K108-'Growth Contrib.'!K108</f>
        <v>6.3291364039985698E-7</v>
      </c>
      <c r="AE108" s="109">
        <f>L108-'Growth Contrib.'!L108</f>
        <v>-4.4893040636317938E-7</v>
      </c>
      <c r="AF108" s="109">
        <f>M108-'Growth Contrib.'!M108</f>
        <v>-1.1738715339007499E-7</v>
      </c>
      <c r="AG108" s="109">
        <f>N108-'Growth Contrib.'!N108</f>
        <v>6.1902034972222131E-7</v>
      </c>
      <c r="AH108" s="109">
        <f>O108-'Growth Contrib.'!O108</f>
        <v>-4.9965885489874906E-7</v>
      </c>
      <c r="AI108" s="109">
        <f>P108-'Growth Contrib.'!P108</f>
        <v>3.7716915963353914E-7</v>
      </c>
      <c r="AJ108" s="109">
        <f>Q108-'Growth Contrib.'!Q108</f>
        <v>-5.1441917315979413E-7</v>
      </c>
    </row>
    <row r="109" spans="1:36" ht="14">
      <c r="A109" s="108" t="s">
        <v>166</v>
      </c>
      <c r="B109" s="98"/>
      <c r="C109" s="128">
        <v>3.0169136822223663E-2</v>
      </c>
      <c r="D109" s="128">
        <v>2.0344583317637444E-2</v>
      </c>
      <c r="E109" s="128">
        <v>2.4845704436302185E-2</v>
      </c>
      <c r="F109" s="128">
        <v>1.9844673573970795E-2</v>
      </c>
      <c r="G109" s="128">
        <v>2.9054539278149605E-2</v>
      </c>
      <c r="H109" s="128">
        <v>3.1679313629865646E-2</v>
      </c>
      <c r="I109" s="128">
        <v>2.6761831715703011E-2</v>
      </c>
      <c r="J109" s="128">
        <v>2.5364859029650688E-2</v>
      </c>
      <c r="K109" s="128">
        <v>9.919305332005024E-3</v>
      </c>
      <c r="L109" s="128">
        <v>1.1002539657056332E-2</v>
      </c>
      <c r="M109" s="128">
        <v>1.4926414005458355E-2</v>
      </c>
      <c r="N109" s="128">
        <v>1.194777712225914E-2</v>
      </c>
      <c r="O109" s="128">
        <v>1.2258104048669338E-2</v>
      </c>
      <c r="P109" s="128">
        <v>1.4799883589148521E-2</v>
      </c>
      <c r="Q109" s="128">
        <v>9.2977508902549744E-3</v>
      </c>
      <c r="U109" s="108" t="s">
        <v>166</v>
      </c>
      <c r="V109" s="109">
        <f>C109-'Growth Contrib.'!C109</f>
        <v>-1.5864205594670611E-7</v>
      </c>
      <c r="W109" s="109">
        <f>D109-'Growth Contrib.'!D109</f>
        <v>4.384014704698902E-7</v>
      </c>
      <c r="X109" s="109">
        <f>E109-'Growth Contrib.'!E109</f>
        <v>-6.1495240567810416E-7</v>
      </c>
      <c r="Y109" s="109">
        <f>F109-'Growth Contrib.'!F109</f>
        <v>6.2283217673250735E-7</v>
      </c>
      <c r="Z109" s="109">
        <f>G109-'Growth Contrib.'!G109</f>
        <v>-5.6094073284246315E-7</v>
      </c>
      <c r="AA109" s="109">
        <f>H109-'Growth Contrib.'!H109</f>
        <v>2.8490042269790905E-10</v>
      </c>
      <c r="AB109" s="109">
        <f>I109-'Growth Contrib.'!I109</f>
        <v>2.372132208577904E-7</v>
      </c>
      <c r="AC109" s="109">
        <f>J109-'Growth Contrib.'!J109</f>
        <v>-1.5914527692201252E-7</v>
      </c>
      <c r="AD109" s="109">
        <f>K109-'Growth Contrib.'!K109</f>
        <v>2.7909745302888422E-7</v>
      </c>
      <c r="AE109" s="109">
        <f>L109-'Growth Contrib.'!L109</f>
        <v>-4.5653654219893203E-8</v>
      </c>
      <c r="AF109" s="109">
        <f>M109-'Growth Contrib.'!M109</f>
        <v>9.2169145099116334E-8</v>
      </c>
      <c r="AG109" s="109">
        <f>N109-'Growth Contrib.'!N109</f>
        <v>-3.081227061222519E-7</v>
      </c>
      <c r="AH109" s="109">
        <f>O109-'Growth Contrib.'!O109</f>
        <v>5.1283493385755052E-7</v>
      </c>
      <c r="AI109" s="109">
        <f>P109-'Growth Contrib.'!P109</f>
        <v>-1.6442737635520566E-7</v>
      </c>
      <c r="AJ109" s="109">
        <f>Q109-'Growth Contrib.'!Q109</f>
        <v>-2.8076019823429499E-7</v>
      </c>
    </row>
    <row r="110" spans="1:36" ht="14">
      <c r="A110" s="110" t="s">
        <v>167</v>
      </c>
      <c r="B110" s="111"/>
      <c r="C110" s="129">
        <v>4.4102802872657776E-2</v>
      </c>
      <c r="D110" s="129">
        <v>3.9984084665775299E-2</v>
      </c>
      <c r="E110" s="129">
        <v>4.7023579478263855E-2</v>
      </c>
      <c r="F110" s="129">
        <v>4.4945668429136276E-2</v>
      </c>
      <c r="G110" s="129">
        <v>1.7049308866262436E-2</v>
      </c>
      <c r="H110" s="129">
        <v>4.2036335915327072E-2</v>
      </c>
      <c r="I110" s="129">
        <v>3.4442722797393799E-2</v>
      </c>
      <c r="J110" s="129">
        <v>2.9997004196047783E-2</v>
      </c>
      <c r="K110" s="129">
        <v>1.368740014731884E-2</v>
      </c>
      <c r="L110" s="129">
        <v>1.1736838147044182E-2</v>
      </c>
      <c r="M110" s="129">
        <v>-4.4140886515378952E-2</v>
      </c>
      <c r="N110" s="129">
        <v>1.1543495580554008E-2</v>
      </c>
      <c r="O110" s="129">
        <v>-8.2590279635041952E-4</v>
      </c>
      <c r="P110" s="129">
        <v>1.1319497600197792E-2</v>
      </c>
      <c r="Q110" s="129">
        <v>5.190740805119276E-3</v>
      </c>
      <c r="U110" s="110" t="s">
        <v>167</v>
      </c>
      <c r="V110" s="112">
        <f>C110-'Growth Contrib.'!C110</f>
        <v>-2.0323753711914971E-7</v>
      </c>
      <c r="W110" s="112">
        <f>D110-'Growth Contrib.'!D110</f>
        <v>5.7034541332129374E-7</v>
      </c>
      <c r="X110" s="112">
        <f>E110-'Growth Contrib.'!E110</f>
        <v>-6.1523861344392472E-7</v>
      </c>
      <c r="Y110" s="112">
        <f>F110-'Growth Contrib.'!F110</f>
        <v>2.4693288390442714E-7</v>
      </c>
      <c r="Z110" s="112">
        <f>G110-'Growth Contrib.'!G110</f>
        <v>-2.5283623777266895E-7</v>
      </c>
      <c r="AA110" s="112">
        <f>H110-'Growth Contrib.'!H110</f>
        <v>3.4928418663621175E-7</v>
      </c>
      <c r="AB110" s="112">
        <f>I110-'Growth Contrib.'!I110</f>
        <v>1.1669513999557068E-7</v>
      </c>
      <c r="AC110" s="112">
        <f>J110-'Growth Contrib.'!J110</f>
        <v>-1.9741892209532153E-7</v>
      </c>
      <c r="AD110" s="112">
        <f>K110-'Growth Contrib.'!K110</f>
        <v>2.1728444463478547E-7</v>
      </c>
      <c r="AE110" s="112">
        <f>L110-'Growth Contrib.'!L110</f>
        <v>-5.2228473413663823E-7</v>
      </c>
      <c r="AF110" s="112">
        <f>M110-'Growth Contrib.'!M110</f>
        <v>9.5989898321602318E-9</v>
      </c>
      <c r="AG110" s="112">
        <f>N110-'Growth Contrib.'!N110</f>
        <v>2.4963952086239083E-7</v>
      </c>
      <c r="AH110" s="112">
        <f>O110-'Growth Contrib.'!O110</f>
        <v>2.6962936959962908E-8</v>
      </c>
      <c r="AI110" s="112">
        <f>P110-'Growth Contrib.'!P110</f>
        <v>-2.0343938566397268E-7</v>
      </c>
      <c r="AJ110" s="112">
        <f>Q110-'Growth Contrib.'!Q110</f>
        <v>2.947287623695366E-7</v>
      </c>
    </row>
    <row r="111" spans="1:36">
      <c r="A111" s="1"/>
      <c r="U111" s="1"/>
    </row>
    <row r="112" spans="1:36">
      <c r="A112" s="67" t="s">
        <v>189</v>
      </c>
      <c r="B112" s="68"/>
      <c r="C112" s="68"/>
      <c r="D112" s="68"/>
      <c r="E112" s="68"/>
      <c r="F112" s="68"/>
      <c r="G112" s="68"/>
      <c r="H112" s="68"/>
      <c r="I112" s="68"/>
      <c r="J112" s="68"/>
      <c r="K112" s="68"/>
      <c r="L112" s="68"/>
      <c r="M112" s="68"/>
      <c r="N112" s="68"/>
      <c r="O112" s="68"/>
      <c r="P112" s="68"/>
      <c r="Q112" s="68"/>
      <c r="U112" s="67" t="s">
        <v>189</v>
      </c>
      <c r="V112" s="68"/>
      <c r="W112" s="68"/>
      <c r="X112" s="68"/>
      <c r="Y112" s="68"/>
      <c r="Z112" s="68"/>
      <c r="AA112" s="68"/>
      <c r="AB112" s="68"/>
      <c r="AC112" s="68"/>
      <c r="AD112" s="68"/>
      <c r="AE112" s="68"/>
      <c r="AF112" s="68"/>
      <c r="AG112" s="68"/>
      <c r="AH112" s="68"/>
      <c r="AI112" s="68"/>
      <c r="AJ112" s="68"/>
    </row>
    <row r="113" spans="1:36" ht="15">
      <c r="A113" s="100" t="s">
        <v>7</v>
      </c>
      <c r="B113" s="43"/>
      <c r="C113" s="43">
        <v>2007</v>
      </c>
      <c r="D113" s="43">
        <v>2008</v>
      </c>
      <c r="E113" s="43">
        <v>2009</v>
      </c>
      <c r="F113" s="43">
        <v>2010</v>
      </c>
      <c r="G113" s="43">
        <v>2011</v>
      </c>
      <c r="H113" s="43">
        <v>2012</v>
      </c>
      <c r="I113" s="43">
        <v>2013</v>
      </c>
      <c r="J113" s="43">
        <v>2014</v>
      </c>
      <c r="K113" s="43">
        <v>2015</v>
      </c>
      <c r="L113" s="43">
        <v>2016</v>
      </c>
      <c r="M113" s="43">
        <v>2017</v>
      </c>
      <c r="N113" s="43">
        <v>2018</v>
      </c>
      <c r="O113" s="43">
        <v>2019</v>
      </c>
      <c r="P113" s="43">
        <v>2020</v>
      </c>
      <c r="Q113" s="43">
        <v>2021</v>
      </c>
      <c r="U113" s="100" t="s">
        <v>7</v>
      </c>
      <c r="V113" s="43">
        <v>2007</v>
      </c>
      <c r="W113" s="43">
        <v>2008</v>
      </c>
      <c r="X113" s="43">
        <v>2009</v>
      </c>
      <c r="Y113" s="43">
        <v>2010</v>
      </c>
      <c r="Z113" s="43">
        <v>2011</v>
      </c>
      <c r="AA113" s="43">
        <v>2012</v>
      </c>
      <c r="AB113" s="43">
        <v>2013</v>
      </c>
      <c r="AC113" s="43">
        <v>2014</v>
      </c>
      <c r="AD113" s="43">
        <v>2015</v>
      </c>
      <c r="AE113" s="43">
        <v>2016</v>
      </c>
      <c r="AF113" s="43">
        <v>2017</v>
      </c>
      <c r="AG113" s="43">
        <v>2018</v>
      </c>
      <c r="AH113" s="43">
        <v>2019</v>
      </c>
      <c r="AI113" s="43">
        <v>2020</v>
      </c>
      <c r="AJ113" s="43">
        <v>2021</v>
      </c>
    </row>
    <row r="114" spans="1:36" ht="14">
      <c r="A114" s="108" t="s">
        <v>28</v>
      </c>
      <c r="B114" s="98"/>
      <c r="C114" s="109">
        <f t="array" ref="C114:Q124">TRANSPOSE('5.Stata-DNSP&amp;State'!M20:W34)</f>
        <v>1.0128442663699389E-3</v>
      </c>
      <c r="D114" s="109">
        <v>4.1909716674126685E-4</v>
      </c>
      <c r="E114" s="109">
        <v>5.2348093595355749E-4</v>
      </c>
      <c r="F114" s="109">
        <v>-8.4484083345159888E-4</v>
      </c>
      <c r="G114" s="109">
        <v>9.1994006652384996E-5</v>
      </c>
      <c r="H114" s="109">
        <v>-3.9547835476696491E-3</v>
      </c>
      <c r="I114" s="109">
        <v>-1.0078527964651585E-2</v>
      </c>
      <c r="J114" s="109">
        <v>-2.9312144033610821E-3</v>
      </c>
      <c r="K114" s="109">
        <v>3.8713394314981997E-4</v>
      </c>
      <c r="L114" s="109">
        <v>-1.2777090887539089E-4</v>
      </c>
      <c r="M114" s="109">
        <v>1.804962957976386E-4</v>
      </c>
      <c r="N114" s="109">
        <v>-1.0140856029465795E-3</v>
      </c>
      <c r="O114" s="109">
        <v>1.1450071178842336E-4</v>
      </c>
      <c r="P114" s="109">
        <v>-1.9815608393400908E-3</v>
      </c>
      <c r="Q114" s="109">
        <v>-1.696291845291853E-3</v>
      </c>
      <c r="U114" s="108" t="s">
        <v>28</v>
      </c>
      <c r="V114" s="109">
        <f>C114-'Growth Contrib.'!C114</f>
        <v>4.2663699387560095E-9</v>
      </c>
      <c r="W114" s="109">
        <f>D114-'Growth Contrib.'!D114</f>
        <v>-2.2333258733130655E-8</v>
      </c>
      <c r="X114" s="109">
        <f>E114-'Growth Contrib.'!E114</f>
        <v>4.9835953557474111E-8</v>
      </c>
      <c r="Y114" s="109">
        <f>F114-'Growth Contrib.'!F114</f>
        <v>2.9665484011344792E-9</v>
      </c>
      <c r="Z114" s="109">
        <f>G114-'Growth Contrib.'!G114</f>
        <v>5.876652385000008E-9</v>
      </c>
      <c r="AA114" s="109">
        <f>H114-'Growth Contrib.'!H114</f>
        <v>-5.8547669649043621E-8</v>
      </c>
      <c r="AB114" s="109">
        <f>I114-'Growth Contrib.'!I114</f>
        <v>2.0353484158491808E-9</v>
      </c>
      <c r="AC114" s="109">
        <f>J114-'Growth Contrib.'!J114</f>
        <v>6.4596638918099081E-8</v>
      </c>
      <c r="AD114" s="109">
        <f>K114-'Growth Contrib.'!K114</f>
        <v>-9.8568501800348068E-9</v>
      </c>
      <c r="AE114" s="109">
        <f>L114-'Growth Contrib.'!L114</f>
        <v>-1.630887539087549E-8</v>
      </c>
      <c r="AF114" s="109">
        <f>M114-'Growth Contrib.'!M114</f>
        <v>-4.6304202361399822E-8</v>
      </c>
      <c r="AG114" s="109">
        <f>N114-'Growth Contrib.'!N114</f>
        <v>4.039705342050344E-8</v>
      </c>
      <c r="AH114" s="109">
        <f>O114-'Growth Contrib.'!O114</f>
        <v>-1.0788211576636818E-8</v>
      </c>
      <c r="AI114" s="109">
        <f>P114-'Growth Contrib.'!P114</f>
        <v>-3.3839340090897202E-8</v>
      </c>
      <c r="AJ114" s="109">
        <f>Q114-'Growth Contrib.'!Q114</f>
        <v>1.3154708146997235E-8</v>
      </c>
    </row>
    <row r="115" spans="1:36" ht="14">
      <c r="A115" s="108" t="s">
        <v>161</v>
      </c>
      <c r="B115" s="98"/>
      <c r="C115" s="109">
        <v>3.7856902054045349E-5</v>
      </c>
      <c r="D115" s="109">
        <v>1.0430600494146347E-2</v>
      </c>
      <c r="E115" s="109">
        <v>5.5797183886170387E-3</v>
      </c>
      <c r="F115" s="109">
        <v>1.4275965804699808E-4</v>
      </c>
      <c r="G115" s="109">
        <v>1.0555676184594631E-2</v>
      </c>
      <c r="H115" s="109">
        <v>-6.7647270043380558E-5</v>
      </c>
      <c r="I115" s="109">
        <v>-7.216025551315397E-5</v>
      </c>
      <c r="J115" s="109">
        <v>2.0417986888787709E-5</v>
      </c>
      <c r="K115" s="109">
        <v>-1.2791991821359261E-7</v>
      </c>
      <c r="L115" s="109">
        <v>7.0066569605842233E-5</v>
      </c>
      <c r="M115" s="109">
        <v>6.0117890825495124E-6</v>
      </c>
      <c r="N115" s="109">
        <v>-1.8584616555017419E-5</v>
      </c>
      <c r="O115" s="109">
        <v>1.6872458218131214E-5</v>
      </c>
      <c r="P115" s="109">
        <v>9.1705383965745568E-5</v>
      </c>
      <c r="Q115" s="109">
        <v>-7.6855496445205063E-5</v>
      </c>
      <c r="U115" s="108" t="s">
        <v>161</v>
      </c>
      <c r="V115" s="109">
        <f>C115-'Growth Contrib.'!C115</f>
        <v>-1.6479459546508935E-9</v>
      </c>
      <c r="W115" s="109">
        <f>D115-'Growth Contrib.'!D115</f>
        <v>-2.795058536529671E-7</v>
      </c>
      <c r="X115" s="109">
        <f>E115-'Growth Contrib.'!E115</f>
        <v>7.9388617038773923E-8</v>
      </c>
      <c r="Y115" s="109">
        <f>F115-'Growth Contrib.'!F115</f>
        <v>1.7580469980726758E-9</v>
      </c>
      <c r="Z115" s="109">
        <f>G115-'Growth Contrib.'!G115</f>
        <v>5.6184594631261686E-8</v>
      </c>
      <c r="AA115" s="109">
        <f>H115-'Growth Contrib.'!H115</f>
        <v>-1.7004338055356429E-10</v>
      </c>
      <c r="AB115" s="109">
        <f>I115-'Growth Contrib.'!I115</f>
        <v>3.3448684603066669E-10</v>
      </c>
      <c r="AC115" s="109">
        <f>J115-'Growth Contrib.'!J115</f>
        <v>-3.0311121229078739E-10</v>
      </c>
      <c r="AD115" s="109">
        <f>K115-'Growth Contrib.'!K115</f>
        <v>-1.5818213592612223E-11</v>
      </c>
      <c r="AE115" s="109">
        <f>L115-'Growth Contrib.'!L115</f>
        <v>1.8960584223016476E-10</v>
      </c>
      <c r="AF115" s="109">
        <f>M115-'Growth Contrib.'!M115</f>
        <v>5.3082549512690916E-11</v>
      </c>
      <c r="AG115" s="109">
        <f>N115-'Growth Contrib.'!N115</f>
        <v>-3.65550174189573E-11</v>
      </c>
      <c r="AH115" s="109">
        <f>O115-'Growth Contrib.'!O115</f>
        <v>-7.1781868785840506E-11</v>
      </c>
      <c r="AI115" s="109">
        <f>P115-'Growth Contrib.'!P115</f>
        <v>3.9657455650540102E-12</v>
      </c>
      <c r="AJ115" s="109">
        <f>Q115-'Growth Contrib.'!Q115</f>
        <v>1.1355479493453842E-10</v>
      </c>
    </row>
    <row r="116" spans="1:36" ht="14">
      <c r="A116" s="108" t="s">
        <v>30</v>
      </c>
      <c r="B116" s="98"/>
      <c r="C116" s="109">
        <v>2.0998299587517977E-3</v>
      </c>
      <c r="D116" s="109">
        <v>1.6369324875995517E-3</v>
      </c>
      <c r="E116" s="109">
        <v>1.541453879326582E-3</v>
      </c>
      <c r="F116" s="109">
        <v>1.6275097150355577E-3</v>
      </c>
      <c r="G116" s="109">
        <v>1.5262789092957973E-3</v>
      </c>
      <c r="H116" s="109">
        <v>1.6840723110362887E-3</v>
      </c>
      <c r="I116" s="109">
        <v>1.69098109472543E-3</v>
      </c>
      <c r="J116" s="109">
        <v>1.9566514529287815E-3</v>
      </c>
      <c r="K116" s="109">
        <v>2.2205573040992022E-3</v>
      </c>
      <c r="L116" s="109">
        <v>2.2903657518327236E-3</v>
      </c>
      <c r="M116" s="109">
        <v>2.234641695395112E-3</v>
      </c>
      <c r="N116" s="109">
        <v>2.3809308186173439E-3</v>
      </c>
      <c r="O116" s="109">
        <v>2.2471819538623095E-3</v>
      </c>
      <c r="P116" s="109">
        <v>2.0460619125515223E-3</v>
      </c>
      <c r="Q116" s="109">
        <v>1.2152959825471044E-3</v>
      </c>
      <c r="U116" s="108" t="s">
        <v>30</v>
      </c>
      <c r="V116" s="109">
        <f>C116-'Growth Contrib.'!C116</f>
        <v>-3.6041248202469539E-8</v>
      </c>
      <c r="W116" s="109">
        <f>D116-'Growth Contrib.'!D116</f>
        <v>3.2487599551734095E-8</v>
      </c>
      <c r="X116" s="109">
        <f>E116-'Growth Contrib.'!E116</f>
        <v>-6.3120673418105844E-8</v>
      </c>
      <c r="Y116" s="109">
        <f>F116-'Growth Contrib.'!F116</f>
        <v>9.7150355577065028E-9</v>
      </c>
      <c r="Z116" s="109">
        <f>G116-'Growth Contrib.'!G116</f>
        <v>1.8909295797361544E-8</v>
      </c>
      <c r="AA116" s="109">
        <f>H116-'Growth Contrib.'!H116</f>
        <v>-4.4688963711210852E-8</v>
      </c>
      <c r="AB116" s="109">
        <f>I116-'Growth Contrib.'!I116</f>
        <v>-1.5905274570061217E-8</v>
      </c>
      <c r="AC116" s="109">
        <f>J116-'Growth Contrib.'!J116</f>
        <v>-7.5470712184062816E-9</v>
      </c>
      <c r="AD116" s="109">
        <f>K116-'Growth Contrib.'!K116</f>
        <v>4.8304099202305106E-8</v>
      </c>
      <c r="AE116" s="109">
        <f>L116-'Growth Contrib.'!L116</f>
        <v>4.2751832723692679E-8</v>
      </c>
      <c r="AF116" s="109">
        <f>M116-'Growth Contrib.'!M116</f>
        <v>7.0695395112171239E-8</v>
      </c>
      <c r="AG116" s="109">
        <f>N116-'Growth Contrib.'!N116</f>
        <v>-1.5718138265605197E-7</v>
      </c>
      <c r="AH116" s="109">
        <f>O116-'Growth Contrib.'!O116</f>
        <v>1.5295386230924218E-7</v>
      </c>
      <c r="AI116" s="109">
        <f>P116-'Growth Contrib.'!P116</f>
        <v>-1.280874484775596E-7</v>
      </c>
      <c r="AJ116" s="109">
        <f>Q116-'Growth Contrib.'!Q116</f>
        <v>7.4982547104305783E-8</v>
      </c>
    </row>
    <row r="117" spans="1:36" ht="14">
      <c r="A117" s="108" t="s">
        <v>162</v>
      </c>
      <c r="B117" s="98"/>
      <c r="C117" s="109">
        <v>1.5492404345422983E-3</v>
      </c>
      <c r="D117" s="109">
        <v>3.8535818457603455E-3</v>
      </c>
      <c r="E117" s="109">
        <v>2.6407181285321712E-3</v>
      </c>
      <c r="F117" s="109">
        <v>3.4982992801815271E-3</v>
      </c>
      <c r="G117" s="109">
        <v>5.723392590880394E-3</v>
      </c>
      <c r="H117" s="109">
        <v>3.8013276644051075E-3</v>
      </c>
      <c r="I117" s="109">
        <v>3.5038704518228769E-3</v>
      </c>
      <c r="J117" s="109">
        <v>3.1803809106349945E-3</v>
      </c>
      <c r="K117" s="109">
        <v>5.3418584866449237E-4</v>
      </c>
      <c r="L117" s="109">
        <v>1.4192938106134534E-3</v>
      </c>
      <c r="M117" s="109">
        <v>1.9619651138782501E-3</v>
      </c>
      <c r="N117" s="109">
        <v>2.0672467071563005E-3</v>
      </c>
      <c r="O117" s="109">
        <v>1.6729086637496948E-3</v>
      </c>
      <c r="P117" s="109">
        <v>3.1916818115860224E-3</v>
      </c>
      <c r="Q117" s="109">
        <v>1.7106229206547141E-3</v>
      </c>
      <c r="U117" s="108" t="s">
        <v>162</v>
      </c>
      <c r="V117" s="109">
        <f>C117-'Growth Contrib.'!C117</f>
        <v>-1.0956545770158567E-7</v>
      </c>
      <c r="W117" s="109">
        <f>D117-'Growth Contrib.'!D117</f>
        <v>1.33845760345256E-7</v>
      </c>
      <c r="X117" s="109">
        <f>E117-'Growth Contrib.'!E117</f>
        <v>5.2128532171402675E-8</v>
      </c>
      <c r="Y117" s="109">
        <f>F117-'Growth Contrib.'!F117</f>
        <v>-4.871981847294482E-8</v>
      </c>
      <c r="Z117" s="109">
        <f>G117-'Growth Contrib.'!G117</f>
        <v>5.9088039409266324E-10</v>
      </c>
      <c r="AA117" s="109">
        <f>H117-'Growth Contrib.'!H117</f>
        <v>2.0566440510740372E-7</v>
      </c>
      <c r="AB117" s="109">
        <f>I117-'Growth Contrib.'!I117</f>
        <v>-2.6054817712324249E-7</v>
      </c>
      <c r="AC117" s="109">
        <f>J117-'Growth Contrib.'!J117</f>
        <v>-7.1089365005338329E-8</v>
      </c>
      <c r="AD117" s="109">
        <f>K117-'Growth Contrib.'!K117</f>
        <v>9.8648664492370641E-8</v>
      </c>
      <c r="AE117" s="109">
        <f>L117-'Growth Contrib.'!L117</f>
        <v>-4.1189386546696197E-8</v>
      </c>
      <c r="AF117" s="109">
        <f>M117-'Growth Contrib.'!M117</f>
        <v>1.6411387825012586E-7</v>
      </c>
      <c r="AG117" s="109">
        <f>N117-'Growth Contrib.'!N117</f>
        <v>-1.8329284369933072E-7</v>
      </c>
      <c r="AH117" s="109">
        <f>O117-'Growth Contrib.'!O117</f>
        <v>1.8966374969479546E-7</v>
      </c>
      <c r="AI117" s="109">
        <f>P117-'Growth Contrib.'!P117</f>
        <v>-2.5018841397781225E-7</v>
      </c>
      <c r="AJ117" s="109">
        <f>Q117-'Growth Contrib.'!Q117</f>
        <v>1.499206547142095E-7</v>
      </c>
    </row>
    <row r="118" spans="1:36" ht="14">
      <c r="A118" s="108" t="s">
        <v>156</v>
      </c>
      <c r="B118" s="98"/>
      <c r="C118" s="109">
        <v>9.6778897568583488E-4</v>
      </c>
      <c r="D118" s="109">
        <v>-1.8256491050124168E-2</v>
      </c>
      <c r="E118" s="109">
        <v>-1.462888065725565E-2</v>
      </c>
      <c r="F118" s="109">
        <v>3.9120372384786606E-2</v>
      </c>
      <c r="G118" s="109">
        <v>-1.3957194052636623E-2</v>
      </c>
      <c r="H118" s="109">
        <v>1.1284220963716507E-2</v>
      </c>
      <c r="I118" s="109">
        <v>1.1236271820962429E-2</v>
      </c>
      <c r="J118" s="109">
        <v>-1.0188909247517586E-2</v>
      </c>
      <c r="K118" s="109">
        <v>4.7670579515397549E-3</v>
      </c>
      <c r="L118" s="109">
        <v>-5.5145979858934879E-3</v>
      </c>
      <c r="M118" s="109">
        <v>-4.7202678397297859E-3</v>
      </c>
      <c r="N118" s="109">
        <v>1.0725110769271851E-2</v>
      </c>
      <c r="O118" s="109">
        <v>-7.4958140030503273E-3</v>
      </c>
      <c r="P118" s="109">
        <v>-2.4828299880027771E-2</v>
      </c>
      <c r="Q118" s="109">
        <v>2.8768951073288918E-2</v>
      </c>
      <c r="U118" s="108" t="s">
        <v>156</v>
      </c>
      <c r="V118" s="109">
        <f>C118-'Growth Contrib.'!C118</f>
        <v>-1.0592431416516467E-7</v>
      </c>
      <c r="W118" s="109">
        <f>D118-'Growth Contrib.'!D118</f>
        <v>8.8949875833022052E-8</v>
      </c>
      <c r="X118" s="109">
        <f>E118-'Growth Contrib.'!E118</f>
        <v>-4.0657255648973711E-8</v>
      </c>
      <c r="Y118" s="109">
        <f>F118-'Growth Contrib.'!F118</f>
        <v>-3.7615213395458813E-8</v>
      </c>
      <c r="Z118" s="109">
        <f>G118-'Growth Contrib.'!G118</f>
        <v>-4.4052636623617691E-8</v>
      </c>
      <c r="AA118" s="109">
        <f>H118-'Growth Contrib.'!H118</f>
        <v>8.0963716507162498E-8</v>
      </c>
      <c r="AB118" s="109">
        <f>I118-'Growth Contrib.'!I118</f>
        <v>-2.8179037570366661E-8</v>
      </c>
      <c r="AC118" s="109">
        <f>J118-'Growth Contrib.'!J118</f>
        <v>-1.9247517584961016E-8</v>
      </c>
      <c r="AD118" s="109">
        <f>K118-'Growth Contrib.'!K118</f>
        <v>1.0695153975469329E-7</v>
      </c>
      <c r="AE118" s="109">
        <f>L118-'Growth Contrib.'!L118</f>
        <v>-9.3985893487996686E-8</v>
      </c>
      <c r="AF118" s="109">
        <f>M118-'Growth Contrib.'!M118</f>
        <v>1.0316027021419621E-7</v>
      </c>
      <c r="AG118" s="109">
        <f>N118-'Growth Contrib.'!N118</f>
        <v>7.6927185108099927E-10</v>
      </c>
      <c r="AH118" s="109">
        <f>O118-'Growth Contrib.'!O118</f>
        <v>-1.4600305032769906E-7</v>
      </c>
      <c r="AI118" s="109">
        <f>P118-'Growth Contrib.'!P118</f>
        <v>3.0119972228154213E-8</v>
      </c>
      <c r="AJ118" s="109">
        <f>Q118-'Growth Contrib.'!Q118</f>
        <v>3.1073288917632391E-8</v>
      </c>
    </row>
    <row r="119" spans="1:36" ht="14">
      <c r="A119" s="108" t="s">
        <v>10</v>
      </c>
      <c r="B119" s="98"/>
      <c r="C119" s="109">
        <v>6.4961984753608704E-2</v>
      </c>
      <c r="D119" s="109">
        <v>-0.13982407748699188</v>
      </c>
      <c r="E119" s="109">
        <v>4.0738232433795929E-2</v>
      </c>
      <c r="F119" s="109">
        <v>-4.6592660248279572E-2</v>
      </c>
      <c r="G119" s="109">
        <v>1.8973907455801964E-2</v>
      </c>
      <c r="H119" s="109">
        <v>-3.5729039460420609E-2</v>
      </c>
      <c r="I119" s="109">
        <v>8.4875002503395081E-2</v>
      </c>
      <c r="J119" s="109">
        <v>-3.8547828793525696E-2</v>
      </c>
      <c r="K119" s="109">
        <v>-5.921313539147377E-2</v>
      </c>
      <c r="L119" s="109">
        <v>4.3000731617212296E-2</v>
      </c>
      <c r="M119" s="109">
        <v>4.4000294059514999E-2</v>
      </c>
      <c r="N119" s="109">
        <v>5.2562493830919266E-2</v>
      </c>
      <c r="O119" s="109">
        <v>1.9853943958878517E-2</v>
      </c>
      <c r="P119" s="109">
        <v>4.0907092392444611E-2</v>
      </c>
      <c r="Q119" s="109">
        <v>1.5891745686531067E-2</v>
      </c>
      <c r="U119" s="108" t="s">
        <v>10</v>
      </c>
      <c r="V119" s="109">
        <f>C119-'Growth Contrib.'!C119</f>
        <v>-1.0524639129649849E-7</v>
      </c>
      <c r="W119" s="109">
        <f>D119-'Growth Contrib.'!D119</f>
        <v>1.225130081272674E-7</v>
      </c>
      <c r="X119" s="109">
        <f>E119-'Growth Contrib.'!E119</f>
        <v>-3.7566204071082243E-8</v>
      </c>
      <c r="Y119" s="109">
        <f>F119-'Growth Contrib.'!F119</f>
        <v>-2.2024827957267679E-7</v>
      </c>
      <c r="Z119" s="109">
        <f>G119-'Growth Contrib.'!G119</f>
        <v>2.1745580196241843E-7</v>
      </c>
      <c r="AA119" s="109">
        <f>H119-'Growth Contrib.'!H119</f>
        <v>-8.9460420606146673E-8</v>
      </c>
      <c r="AB119" s="109">
        <f>I119-'Growth Contrib.'!I119</f>
        <v>5.2503395076008985E-8</v>
      </c>
      <c r="AC119" s="109">
        <f>J119-'Growth Contrib.'!J119</f>
        <v>-9.8793525693530171E-8</v>
      </c>
      <c r="AD119" s="109">
        <f>K119-'Growth Contrib.'!K119</f>
        <v>1.3460852622826369E-7</v>
      </c>
      <c r="AE119" s="109">
        <f>L119-'Growth Contrib.'!L119</f>
        <v>4.1617212294398076E-8</v>
      </c>
      <c r="AF119" s="109">
        <f>M119-'Growth Contrib.'!M119</f>
        <v>-1.6594048499879444E-7</v>
      </c>
      <c r="AG119" s="109">
        <f>N119-'Growth Contrib.'!N119</f>
        <v>1.3383091926333357E-7</v>
      </c>
      <c r="AH119" s="109">
        <f>O119-'Growth Contrib.'!O119</f>
        <v>-2.6041121481412688E-8</v>
      </c>
      <c r="AI119" s="109">
        <f>P119-'Growth Contrib.'!P119</f>
        <v>-2.2760755538642208E-7</v>
      </c>
      <c r="AJ119" s="109">
        <f>Q119-'Growth Contrib.'!Q119</f>
        <v>2.6568653106739948E-7</v>
      </c>
    </row>
    <row r="120" spans="1:36" ht="14">
      <c r="A120" s="108" t="s">
        <v>163</v>
      </c>
      <c r="B120" s="98"/>
      <c r="C120" s="109">
        <v>2.2477384191006422E-3</v>
      </c>
      <c r="D120" s="109">
        <v>-8.5551648226100951E-5</v>
      </c>
      <c r="E120" s="109">
        <v>-4.8203268670476973E-4</v>
      </c>
      <c r="F120" s="109">
        <v>-6.2674953369423747E-4</v>
      </c>
      <c r="G120" s="109">
        <v>-8.269145037047565E-4</v>
      </c>
      <c r="H120" s="109">
        <v>-3.3254540176130831E-4</v>
      </c>
      <c r="I120" s="109">
        <v>-4.6299956738948822E-4</v>
      </c>
      <c r="J120" s="109">
        <v>1.5930498484522104E-3</v>
      </c>
      <c r="K120" s="109">
        <v>-1.60693668294698E-3</v>
      </c>
      <c r="L120" s="109">
        <v>6.4628670224919915E-4</v>
      </c>
      <c r="M120" s="109">
        <v>-9.660896030254662E-4</v>
      </c>
      <c r="N120" s="109">
        <v>1.599092036485672E-3</v>
      </c>
      <c r="O120" s="109">
        <v>1.4338357686938252E-5</v>
      </c>
      <c r="P120" s="109">
        <v>7.3553260881453753E-4</v>
      </c>
      <c r="Q120" s="109">
        <v>-4.6072444092715159E-5</v>
      </c>
      <c r="U120" s="108" t="s">
        <v>163</v>
      </c>
      <c r="V120" s="109">
        <f>C120-'Growth Contrib.'!C120</f>
        <v>9.4191006422446322E-9</v>
      </c>
      <c r="W120" s="109">
        <f>D120-'Growth Contrib.'!D120</f>
        <v>1.496177389905093E-8</v>
      </c>
      <c r="X120" s="109">
        <f>E120-'Growth Contrib.'!E120</f>
        <v>1.3295230259606494E-11</v>
      </c>
      <c r="Y120" s="109">
        <f>F120-'Growth Contrib.'!F120</f>
        <v>-2.18336942374572E-8</v>
      </c>
      <c r="Z120" s="109">
        <f>G120-'Growth Contrib.'!G120</f>
        <v>2.849629524351565E-8</v>
      </c>
      <c r="AA120" s="109">
        <f>H120-'Growth Contrib.'!H120</f>
        <v>-9.9017613082908081E-9</v>
      </c>
      <c r="AB120" s="109">
        <f>I120-'Growth Contrib.'!I120</f>
        <v>4.9326105117748417E-9</v>
      </c>
      <c r="AC120" s="109">
        <f>J120-'Growth Contrib.'!J120</f>
        <v>4.84845221046179E-9</v>
      </c>
      <c r="AD120" s="109">
        <f>K120-'Growth Contrib.'!K120</f>
        <v>4.3170530199688334E-9</v>
      </c>
      <c r="AE120" s="109">
        <f>L120-'Growth Contrib.'!L120</f>
        <v>-1.1897750800847137E-8</v>
      </c>
      <c r="AF120" s="109">
        <f>M120-'Growth Contrib.'!M120</f>
        <v>2.9969745337764947E-9</v>
      </c>
      <c r="AG120" s="109">
        <f>N120-'Growth Contrib.'!N120</f>
        <v>-3.0963514328040398E-8</v>
      </c>
      <c r="AH120" s="109">
        <f>O120-'Growth Contrib.'!O120</f>
        <v>2.6376869382519364E-9</v>
      </c>
      <c r="AI120" s="109">
        <f>P120-'Growth Contrib.'!P120</f>
        <v>1.8708814537513052E-8</v>
      </c>
      <c r="AJ120" s="109">
        <f>Q120-'Growth Contrib.'!Q120</f>
        <v>5.5659072848433019E-9</v>
      </c>
    </row>
    <row r="121" spans="1:36" ht="14">
      <c r="A121" s="108" t="s">
        <v>164</v>
      </c>
      <c r="B121" s="98"/>
      <c r="C121" s="109">
        <v>1.1608727072598413E-4</v>
      </c>
      <c r="D121" s="109">
        <v>-2.9172451831982471E-5</v>
      </c>
      <c r="E121" s="109">
        <v>-7.8861143265385181E-5</v>
      </c>
      <c r="F121" s="109">
        <v>3.5754384589381516E-4</v>
      </c>
      <c r="G121" s="109">
        <v>1.5514848928432912E-4</v>
      </c>
      <c r="H121" s="109">
        <v>2.2695856750942767E-4</v>
      </c>
      <c r="I121" s="109">
        <v>3.9853961789049208E-4</v>
      </c>
      <c r="J121" s="109">
        <v>-1.333399792201817E-3</v>
      </c>
      <c r="K121" s="109">
        <v>-7.652867934666574E-4</v>
      </c>
      <c r="L121" s="109">
        <v>-1.0907109826803207E-3</v>
      </c>
      <c r="M121" s="109">
        <v>-9.8072865512222052E-4</v>
      </c>
      <c r="N121" s="109">
        <v>3.0466428142972291E-4</v>
      </c>
      <c r="O121" s="109">
        <v>-4.2092432267963886E-3</v>
      </c>
      <c r="P121" s="109">
        <v>4.2839762754738331E-3</v>
      </c>
      <c r="Q121" s="109">
        <v>-6.3475372735410929E-4</v>
      </c>
      <c r="U121" s="108" t="s">
        <v>164</v>
      </c>
      <c r="V121" s="109">
        <f>C121-'Growth Contrib.'!C121</f>
        <v>5.1707259841285869E-9</v>
      </c>
      <c r="W121" s="109">
        <f>D121-'Growth Contrib.'!D121</f>
        <v>-2.4881831982471206E-8</v>
      </c>
      <c r="X121" s="109">
        <f>E121-'Growth Contrib.'!E121</f>
        <v>3.3366734614821616E-8</v>
      </c>
      <c r="Y121" s="109">
        <f>F121-'Growth Contrib.'!F121</f>
        <v>-4.6254106184843817E-8</v>
      </c>
      <c r="Z121" s="109">
        <f>G121-'Growth Contrib.'!G121</f>
        <v>-3.2107156708706744E-9</v>
      </c>
      <c r="AA121" s="109">
        <f>H121-'Growth Contrib.'!H121</f>
        <v>3.1967509427663181E-8</v>
      </c>
      <c r="AB121" s="109">
        <f>I121-'Growth Contrib.'!I121</f>
        <v>2.1917890492080452E-8</v>
      </c>
      <c r="AC121" s="109">
        <f>J121-'Growth Contrib.'!J121</f>
        <v>-4.7792201816930849E-8</v>
      </c>
      <c r="AD121" s="109">
        <f>K121-'Growth Contrib.'!K121</f>
        <v>4.9506533342626516E-8</v>
      </c>
      <c r="AE121" s="109">
        <f>L121-'Growth Contrib.'!L121</f>
        <v>-1.2982680320768394E-8</v>
      </c>
      <c r="AF121" s="109">
        <f>M121-'Growth Contrib.'!M121</f>
        <v>-1.7855122220588465E-8</v>
      </c>
      <c r="AG121" s="109">
        <f>N121-'Growth Contrib.'!N121</f>
        <v>7.9814297229197952E-9</v>
      </c>
      <c r="AH121" s="109">
        <f>O121-'Growth Contrib.'!O121</f>
        <v>2.2773203611076154E-8</v>
      </c>
      <c r="AI121" s="109">
        <f>P121-'Growth Contrib.'!P121</f>
        <v>-9.724526166959846E-9</v>
      </c>
      <c r="AJ121" s="109">
        <f>Q121-'Growth Contrib.'!Q121</f>
        <v>-1.2127354109326728E-8</v>
      </c>
    </row>
    <row r="122" spans="1:36" ht="14">
      <c r="A122" s="108" t="s">
        <v>165</v>
      </c>
      <c r="B122" s="98"/>
      <c r="C122" s="109">
        <v>2.2037512098904699E-4</v>
      </c>
      <c r="D122" s="109">
        <v>3.0424352735280991E-4</v>
      </c>
      <c r="E122" s="109">
        <v>1.6026194207370281E-3</v>
      </c>
      <c r="F122" s="109">
        <v>-1.7636739648878574E-3</v>
      </c>
      <c r="G122" s="109">
        <v>-8.3767285104840994E-4</v>
      </c>
      <c r="H122" s="109">
        <v>-9.1043271822854877E-4</v>
      </c>
      <c r="I122" s="109">
        <v>-1.6128177521750331E-3</v>
      </c>
      <c r="J122" s="109">
        <v>-2.8406437486410141E-3</v>
      </c>
      <c r="K122" s="109">
        <v>4.8180609010159969E-3</v>
      </c>
      <c r="L122" s="109">
        <v>-3.1749352347105742E-3</v>
      </c>
      <c r="M122" s="109">
        <v>-1.4827096601948142E-3</v>
      </c>
      <c r="N122" s="109">
        <v>2.2997809574007988E-3</v>
      </c>
      <c r="O122" s="109">
        <v>1.8324744887650013E-3</v>
      </c>
      <c r="P122" s="109">
        <v>-3.2367648091167212E-3</v>
      </c>
      <c r="Q122" s="109">
        <v>8.1760319881141186E-4</v>
      </c>
      <c r="U122" s="108" t="s">
        <v>165</v>
      </c>
      <c r="V122" s="109">
        <f>C122-'Growth Contrib.'!C122</f>
        <v>1.5209890470040989E-9</v>
      </c>
      <c r="W122" s="109">
        <f>D122-'Growth Contrib.'!D122</f>
        <v>3.5027352809913204E-8</v>
      </c>
      <c r="X122" s="109">
        <f>E122-'Growth Contrib.'!E122</f>
        <v>1.1420737028181374E-8</v>
      </c>
      <c r="Y122" s="109">
        <f>F122-'Growth Contrib.'!F122</f>
        <v>-3.6964887857463338E-8</v>
      </c>
      <c r="Z122" s="109">
        <f>G122-'Growth Contrib.'!G122</f>
        <v>2.6748951590066343E-8</v>
      </c>
      <c r="AA122" s="109">
        <f>H122-'Growth Contrib.'!H122</f>
        <v>-2.7118228548795795E-8</v>
      </c>
      <c r="AB122" s="109">
        <f>I122-'Growth Contrib.'!I122</f>
        <v>-8.752175033105089E-9</v>
      </c>
      <c r="AC122" s="109">
        <f>J122-'Growth Contrib.'!J122</f>
        <v>-1.7486410141057118E-9</v>
      </c>
      <c r="AD122" s="109">
        <f>K122-'Growth Contrib.'!K122</f>
        <v>4.0901015996817891E-8</v>
      </c>
      <c r="AE122" s="109">
        <f>L122-'Growth Contrib.'!L122</f>
        <v>-1.5234710574237725E-8</v>
      </c>
      <c r="AF122" s="109">
        <f>M122-'Growth Contrib.'!M122</f>
        <v>2.3339805185762508E-8</v>
      </c>
      <c r="AG122" s="109">
        <f>N122-'Growth Contrib.'!N122</f>
        <v>-4.0425992011393352E-9</v>
      </c>
      <c r="AH122" s="109">
        <f>O122-'Growth Contrib.'!O122</f>
        <v>-1.2511234998751133E-8</v>
      </c>
      <c r="AI122" s="109">
        <f>P122-'Growth Contrib.'!P122</f>
        <v>-1.2809116721294866E-8</v>
      </c>
      <c r="AJ122" s="109">
        <f>Q122-'Growth Contrib.'!Q122</f>
        <v>1.159881141187067E-8</v>
      </c>
    </row>
    <row r="123" spans="1:36" ht="14">
      <c r="A123" s="108" t="s">
        <v>166</v>
      </c>
      <c r="B123" s="98"/>
      <c r="C123" s="109">
        <v>-4.1741477325558662E-3</v>
      </c>
      <c r="D123" s="109">
        <v>-2.5210431776940823E-3</v>
      </c>
      <c r="E123" s="109">
        <v>-3.6365031264722347E-3</v>
      </c>
      <c r="F123" s="109">
        <v>-1.8715785117819905E-3</v>
      </c>
      <c r="G123" s="109">
        <v>-4.2285388335585594E-3</v>
      </c>
      <c r="H123" s="109">
        <v>-4.5058708637952805E-3</v>
      </c>
      <c r="I123" s="109">
        <v>-3.7808339111506939E-3</v>
      </c>
      <c r="J123" s="109">
        <v>-3.4461773466318846E-3</v>
      </c>
      <c r="K123" s="109">
        <v>-1.2607850367203355E-3</v>
      </c>
      <c r="L123" s="109">
        <v>-1.8056228291243315E-3</v>
      </c>
      <c r="M123" s="109">
        <v>-2.6017630007117987E-3</v>
      </c>
      <c r="N123" s="109">
        <v>-1.7215980915352702E-3</v>
      </c>
      <c r="O123" s="109">
        <v>-2.1044958848506212E-3</v>
      </c>
      <c r="P123" s="109">
        <v>-2.8921484481543303E-3</v>
      </c>
      <c r="Q123" s="109">
        <v>-1.7568444600328803E-3</v>
      </c>
      <c r="U123" s="108" t="s">
        <v>166</v>
      </c>
      <c r="V123" s="109">
        <f>C123-'Growth Contrib.'!C123</f>
        <v>-3.9732555866082986E-8</v>
      </c>
      <c r="W123" s="109">
        <f>D123-'Growth Contrib.'!D123</f>
        <v>9.8822305917827674E-8</v>
      </c>
      <c r="X123" s="109">
        <f>E123-'Growth Contrib.'!E123</f>
        <v>-4.2126472234605555E-8</v>
      </c>
      <c r="Y123" s="109">
        <f>F123-'Growth Contrib.'!F123</f>
        <v>-4.8511781990589684E-8</v>
      </c>
      <c r="Z123" s="109">
        <f>G123-'Growth Contrib.'!G123</f>
        <v>-1.5833558559760763E-8</v>
      </c>
      <c r="AA123" s="109">
        <f>H123-'Growth Contrib.'!H123</f>
        <v>2.6136204719570677E-8</v>
      </c>
      <c r="AB123" s="109">
        <f>I123-'Growth Contrib.'!I123</f>
        <v>-3.2911150694026753E-8</v>
      </c>
      <c r="AC123" s="109">
        <f>J123-'Growth Contrib.'!J123</f>
        <v>4.6533681153163031E-9</v>
      </c>
      <c r="AD123" s="109">
        <f>K123-'Growth Contrib.'!K123</f>
        <v>1.6963279664619635E-8</v>
      </c>
      <c r="AE123" s="109">
        <f>L123-'Growth Contrib.'!L123</f>
        <v>1.7087566843258795E-10</v>
      </c>
      <c r="AF123" s="109">
        <f>M123-'Growth Contrib.'!M123</f>
        <v>7.0999288201249733E-8</v>
      </c>
      <c r="AG123" s="109">
        <f>N123-'Growth Contrib.'!N123</f>
        <v>1.9908464729849126E-8</v>
      </c>
      <c r="AH123" s="109">
        <f>O123-'Growth Contrib.'!O123</f>
        <v>-6.4884850621300255E-8</v>
      </c>
      <c r="AI123" s="109">
        <f>P123-'Growth Contrib.'!P123</f>
        <v>-3.0448154330307842E-8</v>
      </c>
      <c r="AJ123" s="109">
        <f>Q123-'Growth Contrib.'!Q123</f>
        <v>6.2539967119737069E-8</v>
      </c>
    </row>
    <row r="124" spans="1:36" ht="14">
      <c r="A124" s="110" t="s">
        <v>167</v>
      </c>
      <c r="B124" s="111"/>
      <c r="C124" s="112">
        <v>-1.1127633042633533E-2</v>
      </c>
      <c r="D124" s="112">
        <v>-1.3615855947136879E-2</v>
      </c>
      <c r="E124" s="112">
        <v>-1.3017759658396244E-2</v>
      </c>
      <c r="F124" s="112">
        <v>-1.4032729901373386E-2</v>
      </c>
      <c r="G124" s="112">
        <v>-5.1697450689971447E-3</v>
      </c>
      <c r="H124" s="112">
        <v>-1.417669840157032E-2</v>
      </c>
      <c r="I124" s="112">
        <v>-1.2655332684516907E-2</v>
      </c>
      <c r="J124" s="112">
        <v>-9.3505764380097389E-3</v>
      </c>
      <c r="K124" s="112">
        <v>-3.6844871938228607E-3</v>
      </c>
      <c r="L124" s="112">
        <v>-4.4127576984465122E-3</v>
      </c>
      <c r="M124" s="112">
        <v>1.4401998370885849E-2</v>
      </c>
      <c r="N124" s="112">
        <v>-3.5824766382575035E-3</v>
      </c>
      <c r="O124" s="112">
        <v>2.3341152700595558E-4</v>
      </c>
      <c r="P124" s="112">
        <v>-2.7724031824618578E-3</v>
      </c>
      <c r="Q124" s="112">
        <v>-2.2842185571789742E-3</v>
      </c>
      <c r="U124" s="110" t="s">
        <v>167</v>
      </c>
      <c r="V124" s="109">
        <f>C124-'Growth Contrib.'!C124</f>
        <v>3.6957366465750763E-8</v>
      </c>
      <c r="W124" s="109">
        <f>D124-'Growth Contrib.'!D124</f>
        <v>-1.8594713687911102E-7</v>
      </c>
      <c r="X124" s="109">
        <f>E124-'Growth Contrib.'!E124</f>
        <v>2.3034160375606794E-7</v>
      </c>
      <c r="Y124" s="109">
        <f>F124-'Growth Contrib.'!F124</f>
        <v>-1.9901373386060905E-8</v>
      </c>
      <c r="Z124" s="109">
        <f>G124-'Growth Contrib.'!G124</f>
        <v>-1.4506899714480936E-7</v>
      </c>
      <c r="AA124" s="109">
        <f>H124-'Growth Contrib.'!H124</f>
        <v>8.1598429679807793E-8</v>
      </c>
      <c r="AB124" s="109">
        <f>I124-'Growth Contrib.'!I124</f>
        <v>-6.2684516907024479E-8</v>
      </c>
      <c r="AC124" s="109">
        <f>J124-'Growth Contrib.'!J124</f>
        <v>3.156199026091433E-8</v>
      </c>
      <c r="AD124" s="109">
        <f>K124-'Growth Contrib.'!K124</f>
        <v>9.0806177139267363E-8</v>
      </c>
      <c r="AE124" s="109">
        <f>L124-'Growth Contrib.'!L124</f>
        <v>-8.6984465125575228E-9</v>
      </c>
      <c r="AF124" s="109">
        <f>M124-'Growth Contrib.'!M124</f>
        <v>-1.1629114150812914E-8</v>
      </c>
      <c r="AG124" s="109">
        <f>N124-'Growth Contrib.'!N124</f>
        <v>-2.5263825750333757E-7</v>
      </c>
      <c r="AH124" s="109">
        <f>O124-'Growth Contrib.'!O124</f>
        <v>-6.5729940444236423E-9</v>
      </c>
      <c r="AI124" s="109">
        <f>P124-'Growth Contrib.'!P124</f>
        <v>1.1481753814206186E-7</v>
      </c>
      <c r="AJ124" s="109">
        <f>Q124-'Growth Contrib.'!Q124</f>
        <v>-3.7557178974006317E-8</v>
      </c>
    </row>
    <row r="125" spans="1:36" ht="15">
      <c r="A125" s="103" t="s">
        <v>168</v>
      </c>
      <c r="B125" s="107"/>
      <c r="C125" s="113">
        <f t="shared" ref="C125:P125" si="17">SUM(C114:C124)</f>
        <v>5.7911965326638892E-2</v>
      </c>
      <c r="D125" s="113">
        <f t="shared" si="17"/>
        <v>-0.15768773624040477</v>
      </c>
      <c r="E125" s="113">
        <f t="shared" si="17"/>
        <v>2.0782185914868023E-2</v>
      </c>
      <c r="F125" s="113">
        <f t="shared" si="17"/>
        <v>-2.0985748109524138E-2</v>
      </c>
      <c r="G125" s="113">
        <f t="shared" si="17"/>
        <v>1.2006332326564007E-2</v>
      </c>
      <c r="H125" s="113">
        <f t="shared" si="17"/>
        <v>-4.2680438156821765E-2</v>
      </c>
      <c r="I125" s="113">
        <f t="shared" si="17"/>
        <v>7.3041993353399448E-2</v>
      </c>
      <c r="J125" s="113">
        <f t="shared" si="17"/>
        <v>-6.1888249570984044E-2</v>
      </c>
      <c r="K125" s="113">
        <f t="shared" si="17"/>
        <v>-5.3803763069879551E-2</v>
      </c>
      <c r="L125" s="113">
        <f t="shared" si="17"/>
        <v>3.1300348811782897E-2</v>
      </c>
      <c r="M125" s="113">
        <f t="shared" si="17"/>
        <v>5.2033848565770313E-2</v>
      </c>
      <c r="N125" s="113">
        <f t="shared" si="17"/>
        <v>6.5602574451986584E-2</v>
      </c>
      <c r="O125" s="113">
        <f t="shared" si="17"/>
        <v>1.2176079005257634E-2</v>
      </c>
      <c r="P125" s="113">
        <f t="shared" si="17"/>
        <v>1.55448732257355E-2</v>
      </c>
      <c r="Q125" s="113">
        <f t="shared" ref="Q125" si="18">SUM(Q114:Q124)</f>
        <v>4.1909182331437478E-2</v>
      </c>
      <c r="U125" s="103" t="s">
        <v>168</v>
      </c>
      <c r="V125" s="113"/>
      <c r="W125" s="113"/>
      <c r="X125" s="113"/>
      <c r="Y125" s="113"/>
      <c r="Z125" s="113"/>
      <c r="AA125" s="113"/>
      <c r="AB125" s="113"/>
      <c r="AC125" s="113"/>
      <c r="AD125" s="113"/>
      <c r="AE125" s="113"/>
      <c r="AF125" s="113"/>
      <c r="AG125" s="113"/>
      <c r="AH125" s="113"/>
      <c r="AI125" s="113"/>
      <c r="AJ125" s="113"/>
    </row>
    <row r="126" spans="1:36" ht="14">
      <c r="A126" s="124" t="s">
        <v>184</v>
      </c>
      <c r="B126" s="125"/>
      <c r="C126" s="126">
        <f t="array" ref="C126:Q126">TRANSPOSE('5.Stata-DNSP&amp;State'!J20:J34)</f>
        <v>5.7911965996026993E-2</v>
      </c>
      <c r="D126" s="126">
        <v>-0.15768773853778839</v>
      </c>
      <c r="E126" s="126">
        <v>2.0782185718417168E-2</v>
      </c>
      <c r="F126" s="126">
        <v>-2.098575234413147E-2</v>
      </c>
      <c r="G126" s="126">
        <v>1.2006333097815514E-2</v>
      </c>
      <c r="H126" s="126">
        <v>-4.2680438607931137E-2</v>
      </c>
      <c r="I126" s="126">
        <v>7.3041997849941254E-2</v>
      </c>
      <c r="J126" s="126">
        <v>-6.1888251453638077E-2</v>
      </c>
      <c r="K126" s="126">
        <v>-5.3803764283657074E-2</v>
      </c>
      <c r="L126" s="126">
        <v>3.1300351023674011E-2</v>
      </c>
      <c r="M126" s="126">
        <v>5.2033849060535431E-2</v>
      </c>
      <c r="N126" s="126">
        <v>6.5602578222751617E-2</v>
      </c>
      <c r="O126" s="126">
        <v>1.2176078744232655E-2</v>
      </c>
      <c r="P126" s="126">
        <v>1.5544872730970383E-2</v>
      </c>
      <c r="Q126" s="126">
        <v>4.190918430685997E-2</v>
      </c>
      <c r="U126" s="124" t="s">
        <v>184</v>
      </c>
    </row>
    <row r="127" spans="1:36" ht="14">
      <c r="A127" s="124" t="s">
        <v>184</v>
      </c>
      <c r="B127" s="125"/>
      <c r="C127" s="127">
        <f t="shared" ref="C127:P127" si="19">C125-C126</f>
        <v>-6.6938810050487518E-10</v>
      </c>
      <c r="D127" s="127">
        <f t="shared" si="19"/>
        <v>2.2973836166784167E-9</v>
      </c>
      <c r="E127" s="127">
        <f t="shared" si="19"/>
        <v>1.964508555829525E-10</v>
      </c>
      <c r="F127" s="127">
        <f t="shared" si="19"/>
        <v>4.2346073314547539E-9</v>
      </c>
      <c r="G127" s="127">
        <f t="shared" si="19"/>
        <v>-7.7125150710344315E-10</v>
      </c>
      <c r="H127" s="127">
        <f t="shared" si="19"/>
        <v>4.5110937207937241E-10</v>
      </c>
      <c r="I127" s="127">
        <f t="shared" si="19"/>
        <v>-4.4965418055653572E-9</v>
      </c>
      <c r="J127" s="127">
        <f t="shared" si="19"/>
        <v>1.8826540326699615E-9</v>
      </c>
      <c r="K127" s="127">
        <f t="shared" si="19"/>
        <v>1.2137775229348335E-9</v>
      </c>
      <c r="L127" s="127">
        <f t="shared" si="19"/>
        <v>-2.2118911147117615E-9</v>
      </c>
      <c r="M127" s="127">
        <f t="shared" si="19"/>
        <v>-4.9476511776447296E-10</v>
      </c>
      <c r="N127" s="127">
        <f t="shared" si="19"/>
        <v>-3.7707650335505605E-9</v>
      </c>
      <c r="O127" s="127">
        <f t="shared" si="19"/>
        <v>2.610249794088304E-10</v>
      </c>
      <c r="P127" s="127">
        <f t="shared" si="19"/>
        <v>4.9476511776447296E-10</v>
      </c>
      <c r="Q127" s="127">
        <f t="shared" ref="Q127" si="20">Q125-Q126</f>
        <v>-1.9754224922508001E-9</v>
      </c>
      <c r="U127" s="124" t="s">
        <v>184</v>
      </c>
    </row>
    <row r="128" spans="1:36">
      <c r="A128" s="1"/>
      <c r="U128" s="1"/>
    </row>
    <row r="129" spans="1:37">
      <c r="A129" s="67" t="s">
        <v>190</v>
      </c>
      <c r="B129" s="68"/>
      <c r="C129" s="68"/>
      <c r="D129" s="68"/>
      <c r="E129" s="68"/>
      <c r="F129" s="68"/>
      <c r="U129" s="67" t="s">
        <v>190</v>
      </c>
      <c r="V129" s="68"/>
      <c r="W129" s="68"/>
      <c r="X129" s="68"/>
      <c r="Y129" s="68"/>
    </row>
    <row r="130" spans="1:37" ht="30">
      <c r="A130" s="100" t="s">
        <v>7</v>
      </c>
      <c r="B130" s="36"/>
      <c r="C130" s="36" t="s">
        <v>429</v>
      </c>
      <c r="D130" s="36" t="s">
        <v>277</v>
      </c>
      <c r="E130" s="36" t="s">
        <v>430</v>
      </c>
      <c r="F130" s="36" t="s">
        <v>432</v>
      </c>
      <c r="G130" s="2"/>
      <c r="H130" s="2"/>
      <c r="I130" s="2"/>
      <c r="J130" s="2"/>
      <c r="K130" s="2"/>
      <c r="L130" s="2"/>
      <c r="M130" s="2"/>
      <c r="U130" s="100" t="s">
        <v>7</v>
      </c>
      <c r="V130" s="36" t="s">
        <v>429</v>
      </c>
      <c r="W130" s="36" t="s">
        <v>277</v>
      </c>
      <c r="X130" s="36" t="s">
        <v>430</v>
      </c>
      <c r="Y130" s="36" t="s">
        <v>432</v>
      </c>
    </row>
    <row r="131" spans="1:37" ht="15">
      <c r="A131" s="90" t="s">
        <v>28</v>
      </c>
      <c r="B131" s="99"/>
      <c r="C131" s="252">
        <f>AVERAGE(C114:Q114)</f>
        <v>-1.3266352412756532E-3</v>
      </c>
      <c r="D131" s="252">
        <f>AVERAGE(C114:H114)</f>
        <v>-4.5870133423401666E-4</v>
      </c>
      <c r="E131" s="252">
        <f>AVERAGE(I114:Q114)</f>
        <v>-1.9052578459700777E-3</v>
      </c>
      <c r="F131" s="252">
        <f>Q114</f>
        <v>-1.696291845291853E-3</v>
      </c>
      <c r="U131" s="90" t="s">
        <v>28</v>
      </c>
      <c r="V131" s="109">
        <f>C131-'Growth Contrib.'!C131</f>
        <v>-9.8994232017486639E-10</v>
      </c>
      <c r="W131" s="109">
        <f>D131-'Growth Contrib.'!D131</f>
        <v>-2.9892340167275537E-9</v>
      </c>
      <c r="X131" s="109">
        <f>E131-'Growth Contrib.'!E131</f>
        <v>3.4291881140235958E-10</v>
      </c>
      <c r="Y131" s="109">
        <f>F131-'Growth Contrib.'!F131</f>
        <v>1.3154708146997235E-8</v>
      </c>
    </row>
    <row r="132" spans="1:37" ht="15">
      <c r="A132" s="90" t="s">
        <v>161</v>
      </c>
      <c r="B132" s="99"/>
      <c r="C132" s="252">
        <f t="shared" ref="C132:C142" si="21">AVERAGE(C115:Q115)</f>
        <v>1.7810873504496764E-3</v>
      </c>
      <c r="D132" s="252">
        <f t="shared" ref="D132:D142" si="22">AVERAGE(C115:H115)</f>
        <v>4.4464940595692797E-3</v>
      </c>
      <c r="E132" s="252">
        <f t="shared" ref="E132:E142" si="23">AVERAGE(I115:Q115)</f>
        <v>4.1495443699406878E-6</v>
      </c>
      <c r="F132" s="252">
        <f t="shared" ref="F132:F141" si="24">Q115</f>
        <v>-7.6855496445205063E-5</v>
      </c>
      <c r="U132" s="90" t="s">
        <v>161</v>
      </c>
      <c r="V132" s="109">
        <f>C132-'Growth Contrib.'!C132</f>
        <v>-9.5816769906786198E-9</v>
      </c>
      <c r="W132" s="109">
        <f>D132-'Growth Contrib.'!D132</f>
        <v>-2.3998764054136701E-8</v>
      </c>
      <c r="X132" s="109">
        <f>E132-'Growth Contrib.'!E132</f>
        <v>2.9714385131483962E-11</v>
      </c>
      <c r="Y132" s="109">
        <f>F132-'Growth Contrib.'!F132</f>
        <v>1.1355479493453842E-10</v>
      </c>
    </row>
    <row r="133" spans="1:37" ht="15">
      <c r="A133" s="90" t="s">
        <v>30</v>
      </c>
      <c r="B133" s="99"/>
      <c r="C133" s="252">
        <f t="shared" si="21"/>
        <v>1.8932496818403403E-3</v>
      </c>
      <c r="D133" s="252">
        <f t="shared" si="22"/>
        <v>1.6860128768409293E-3</v>
      </c>
      <c r="E133" s="252">
        <f t="shared" si="23"/>
        <v>2.0314075518399477E-3</v>
      </c>
      <c r="F133" s="252">
        <f t="shared" si="24"/>
        <v>1.2152959825471044E-3</v>
      </c>
      <c r="U133" s="90" t="s">
        <v>30</v>
      </c>
      <c r="V133" s="109">
        <f>C133-'Growth Contrib.'!C133</f>
        <v>-1.1815965979093679E-10</v>
      </c>
      <c r="W133" s="109">
        <f>D133-'Growth Contrib.'!D133</f>
        <v>-1.3789825737461209E-8</v>
      </c>
      <c r="X133" s="109">
        <f>E133-'Growth Contrib.'!E133</f>
        <v>8.9962843923506453E-9</v>
      </c>
      <c r="Y133" s="109">
        <f>F133-'Growth Contrib.'!F133</f>
        <v>7.4982547104305783E-8</v>
      </c>
    </row>
    <row r="134" spans="1:37" ht="15">
      <c r="A134" s="90" t="s">
        <v>162</v>
      </c>
      <c r="B134" s="99"/>
      <c r="C134" s="252">
        <f t="shared" si="21"/>
        <v>2.6872477455375096E-3</v>
      </c>
      <c r="D134" s="252">
        <f t="shared" si="22"/>
        <v>3.5110933240503073E-3</v>
      </c>
      <c r="E134" s="252">
        <f t="shared" si="23"/>
        <v>2.1380173598623108E-3</v>
      </c>
      <c r="F134" s="252">
        <f t="shared" si="24"/>
        <v>1.7106229206547141E-3</v>
      </c>
      <c r="U134" s="90" t="s">
        <v>162</v>
      </c>
      <c r="V134" s="109">
        <f>C134-'Growth Contrib.'!C134</f>
        <v>1.9988708427169655E-9</v>
      </c>
      <c r="W134" s="109">
        <f>D134-'Growth Contrib.'!D134</f>
        <v>3.8990716974118128E-8</v>
      </c>
      <c r="X134" s="109">
        <f>E134-'Growth Contrib.'!E134</f>
        <v>-2.2662359911405916E-8</v>
      </c>
      <c r="Y134" s="109">
        <f>F134-'Growth Contrib.'!F134</f>
        <v>1.499206547142095E-7</v>
      </c>
    </row>
    <row r="135" spans="1:37" ht="15">
      <c r="A135" s="90" t="s">
        <v>156</v>
      </c>
      <c r="B135" s="99"/>
      <c r="C135" s="252">
        <f t="shared" si="21"/>
        <v>4.8528794820110004E-4</v>
      </c>
      <c r="D135" s="252">
        <f t="shared" si="22"/>
        <v>7.5496942736208439E-4</v>
      </c>
      <c r="E135" s="252">
        <f t="shared" si="23"/>
        <v>3.0550029542711045E-4</v>
      </c>
      <c r="F135" s="252">
        <f t="shared" si="24"/>
        <v>2.8768951073288918E-2</v>
      </c>
      <c r="U135" s="90" t="s">
        <v>156</v>
      </c>
      <c r="V135" s="109">
        <f>C135-'Growth Contrib.'!C135</f>
        <v>-4.9117988997924786E-9</v>
      </c>
      <c r="W135" s="109">
        <f>D135-'Growth Contrib.'!D135</f>
        <v>-9.7226379152520748E-9</v>
      </c>
      <c r="X135" s="109">
        <f>E135-'Growth Contrib.'!E135</f>
        <v>-1.7045728894680111E-9</v>
      </c>
      <c r="Y135" s="109">
        <f>F135-'Growth Contrib.'!F135</f>
        <v>3.1073288917632391E-8</v>
      </c>
    </row>
    <row r="136" spans="1:37" ht="15">
      <c r="A136" s="90" t="s">
        <v>10</v>
      </c>
      <c r="B136" s="99"/>
      <c r="C136" s="252">
        <f t="shared" si="21"/>
        <v>7.0572458207607269E-3</v>
      </c>
      <c r="D136" s="252">
        <f t="shared" si="22"/>
        <v>-1.6245275425414245E-2</v>
      </c>
      <c r="E136" s="252">
        <f t="shared" si="23"/>
        <v>2.2592259984877374E-2</v>
      </c>
      <c r="F136" s="252">
        <f t="shared" si="24"/>
        <v>1.5891745686531067E-2</v>
      </c>
      <c r="U136" s="90" t="s">
        <v>10</v>
      </c>
      <c r="V136" s="109">
        <f>C136-'Growth Contrib.'!C136</f>
        <v>-1.7923927272955886E-10</v>
      </c>
      <c r="W136" s="109">
        <f>D136-'Growth Contrib.'!D136</f>
        <v>-1.8758747579589174E-8</v>
      </c>
      <c r="X136" s="109">
        <f>E136-'Growth Contrib.'!E136</f>
        <v>1.2207099595040738E-8</v>
      </c>
      <c r="Y136" s="109">
        <f>F136-'Growth Contrib.'!F136</f>
        <v>2.6568653106739948E-7</v>
      </c>
    </row>
    <row r="137" spans="1:37" ht="15">
      <c r="A137" s="90" t="s">
        <v>163</v>
      </c>
      <c r="B137" s="99"/>
      <c r="C137" s="252">
        <f t="shared" si="21"/>
        <v>9.3343060082891804E-5</v>
      </c>
      <c r="D137" s="252">
        <f t="shared" si="22"/>
        <v>-1.7675892498421792E-5</v>
      </c>
      <c r="E137" s="252">
        <f t="shared" si="23"/>
        <v>1.6735569513710088E-4</v>
      </c>
      <c r="F137" s="252">
        <f t="shared" si="24"/>
        <v>-4.6072444092715159E-5</v>
      </c>
      <c r="U137" s="90" t="s">
        <v>163</v>
      </c>
      <c r="V137" s="109">
        <f>C137-'Growth Contrib.'!C137</f>
        <v>1.4867495584810174E-9</v>
      </c>
      <c r="W137" s="109">
        <f>D137-'Growth Contrib.'!D137</f>
        <v>3.5258349115865537E-9</v>
      </c>
      <c r="X137" s="109">
        <f>E137-'Growth Contrib.'!E137</f>
        <v>1.2735932309313781E-10</v>
      </c>
      <c r="Y137" s="109">
        <f>F137-'Growth Contrib.'!F137</f>
        <v>5.5659072848433019E-9</v>
      </c>
    </row>
    <row r="138" spans="1:37" ht="15">
      <c r="A138" s="90" t="s">
        <v>164</v>
      </c>
      <c r="B138" s="99"/>
      <c r="C138" s="252">
        <f t="shared" si="21"/>
        <v>-2.1861589496741847E-4</v>
      </c>
      <c r="D138" s="252">
        <f t="shared" si="22"/>
        <v>1.2461742971936474E-4</v>
      </c>
      <c r="E138" s="252">
        <f t="shared" si="23"/>
        <v>-4.4743811142527394E-4</v>
      </c>
      <c r="F138" s="252">
        <f t="shared" si="24"/>
        <v>-6.3475372735410929E-4</v>
      </c>
      <c r="U138" s="90" t="s">
        <v>164</v>
      </c>
      <c r="V138" s="109">
        <f>C138-'Growth Contrib.'!C138</f>
        <v>-1.4296741847569065E-10</v>
      </c>
      <c r="W138" s="109">
        <f>D138-'Growth Contrib.'!D138</f>
        <v>-6.4028063526035822E-10</v>
      </c>
      <c r="X138" s="109">
        <f>E138-'Growth Contrib.'!E138</f>
        <v>1.8857472598417593E-10</v>
      </c>
      <c r="Y138" s="109">
        <f>F138-'Growth Contrib.'!F138</f>
        <v>-1.2127354109326728E-8</v>
      </c>
    </row>
    <row r="139" spans="1:37" ht="15">
      <c r="A139" s="90" t="s">
        <v>165</v>
      </c>
      <c r="B139" s="99"/>
      <c r="C139" s="252">
        <f t="shared" si="21"/>
        <v>-2.6429954159539192E-4</v>
      </c>
      <c r="D139" s="252">
        <f t="shared" si="22"/>
        <v>-2.3075691084765518E-4</v>
      </c>
      <c r="E139" s="252">
        <f t="shared" si="23"/>
        <v>-2.8666129542721645E-4</v>
      </c>
      <c r="F139" s="252">
        <f t="shared" si="24"/>
        <v>8.1760319881141186E-4</v>
      </c>
      <c r="U139" s="90" t="s">
        <v>165</v>
      </c>
      <c r="V139" s="109">
        <f>C139-'Growth Contrib.'!C139</f>
        <v>2.0917379413851536E-9</v>
      </c>
      <c r="W139" s="109">
        <f>D139-'Growth Contrib.'!D139</f>
        <v>1.7724856781961562E-9</v>
      </c>
      <c r="X139" s="109">
        <f>E139-'Growth Contrib.'!E139</f>
        <v>2.3045727834208017E-9</v>
      </c>
      <c r="Y139" s="109">
        <f>F139-'Growth Contrib.'!F139</f>
        <v>1.159881141187067E-8</v>
      </c>
    </row>
    <row r="140" spans="1:37" ht="15">
      <c r="A140" s="90" t="s">
        <v>166</v>
      </c>
      <c r="B140" s="99"/>
      <c r="C140" s="252">
        <f t="shared" si="21"/>
        <v>-2.820530083651344E-3</v>
      </c>
      <c r="D140" s="252">
        <f t="shared" si="22"/>
        <v>-3.4896137076430023E-3</v>
      </c>
      <c r="E140" s="252">
        <f t="shared" si="23"/>
        <v>-2.374474334323572E-3</v>
      </c>
      <c r="F140" s="252">
        <f t="shared" si="24"/>
        <v>-1.7568444600328803E-3</v>
      </c>
      <c r="R140" s="98"/>
      <c r="S140" s="98"/>
      <c r="U140" s="90" t="s">
        <v>166</v>
      </c>
      <c r="V140" s="109">
        <f>C140-'Growth Contrib.'!C140</f>
        <v>1.7163486556483198E-9</v>
      </c>
      <c r="W140" s="109">
        <f>D140-'Growth Contrib.'!D140</f>
        <v>-3.5409763350646717E-9</v>
      </c>
      <c r="X140" s="109">
        <f>E140-'Growth Contrib.'!E140</f>
        <v>5.2212319827903142E-9</v>
      </c>
      <c r="Y140" s="109">
        <f>F140-'Growth Contrib.'!F140</f>
        <v>6.2539967119737069E-8</v>
      </c>
      <c r="AK140" s="98"/>
    </row>
    <row r="141" spans="1:37" ht="15">
      <c r="A141" s="101" t="s">
        <v>167</v>
      </c>
      <c r="B141" s="102"/>
      <c r="C141" s="252">
        <f t="shared" si="21"/>
        <v>-6.349817634327337E-3</v>
      </c>
      <c r="D141" s="252">
        <f t="shared" si="22"/>
        <v>-1.1856737003351251E-2</v>
      </c>
      <c r="E141" s="252">
        <f t="shared" si="23"/>
        <v>-2.678538054978061E-3</v>
      </c>
      <c r="F141" s="252">
        <f t="shared" si="24"/>
        <v>-2.2842185571789742E-3</v>
      </c>
      <c r="R141" s="98"/>
      <c r="S141" s="98"/>
      <c r="U141" s="101" t="s">
        <v>167</v>
      </c>
      <c r="V141" s="109">
        <f>C141-'Growth Contrib.'!C141</f>
        <v>-9.6409940048697296E-9</v>
      </c>
      <c r="W141" s="109">
        <f>D141-'Growth Contrib.'!D141</f>
        <v>-3.3668458472579932E-10</v>
      </c>
      <c r="X141" s="109">
        <f>E141-'Growth Contrib.'!E141</f>
        <v>-1.5843866949319385E-8</v>
      </c>
      <c r="Y141" s="109">
        <f>F141-'Growth Contrib.'!F141</f>
        <v>-3.7557178974006317E-8</v>
      </c>
      <c r="AK141" s="98"/>
    </row>
    <row r="142" spans="1:37" ht="15">
      <c r="A142" s="103" t="s">
        <v>168</v>
      </c>
      <c r="B142" s="104"/>
      <c r="C142" s="253">
        <f t="shared" si="21"/>
        <v>3.0175632110551001E-3</v>
      </c>
      <c r="D142" s="253">
        <f t="shared" si="22"/>
        <v>-2.1775573156446626E-2</v>
      </c>
      <c r="E142" s="253">
        <f t="shared" si="23"/>
        <v>1.9546320789389584E-2</v>
      </c>
      <c r="F142" s="253">
        <f>Q125</f>
        <v>4.1909182331437478E-2</v>
      </c>
      <c r="R142" s="98"/>
      <c r="S142" s="98"/>
      <c r="U142" s="103" t="s">
        <v>168</v>
      </c>
      <c r="V142" s="113">
        <f>C142-'Growth Contrib.'!C142</f>
        <v>-1.8271071566301755E-8</v>
      </c>
      <c r="W142" s="113">
        <f>D142-'Growth Contrib.'!D142</f>
        <v>-2.9488113294923179E-8</v>
      </c>
      <c r="X142" s="113">
        <f>E142-'Growth Contrib.'!E142</f>
        <v>-1.0793043750401132E-8</v>
      </c>
      <c r="Y142" s="113">
        <f>F142-'Growth Contrib.'!F142</f>
        <v>5.6495143748586107E-7</v>
      </c>
      <c r="AK142" s="98"/>
    </row>
    <row r="143" spans="1:37">
      <c r="A143" s="1"/>
      <c r="R143" s="98"/>
      <c r="S143" s="98"/>
      <c r="U143" s="1"/>
      <c r="AK143" s="98"/>
    </row>
    <row r="144" spans="1:37">
      <c r="A144" s="1"/>
      <c r="R144" s="98"/>
      <c r="S144" s="98"/>
      <c r="U144" s="1"/>
      <c r="AK144" s="98"/>
    </row>
    <row r="145" spans="1:37">
      <c r="A145" s="67" t="s">
        <v>191</v>
      </c>
      <c r="B145" s="68"/>
      <c r="C145" s="68"/>
      <c r="D145" s="68"/>
      <c r="E145" s="68"/>
      <c r="F145" s="68"/>
      <c r="G145" s="68"/>
      <c r="H145" s="68"/>
      <c r="I145" s="68"/>
      <c r="J145" s="68"/>
      <c r="K145" s="68"/>
      <c r="L145" s="68"/>
      <c r="M145" s="68"/>
      <c r="N145" s="68"/>
      <c r="O145" s="68"/>
      <c r="P145" s="68"/>
      <c r="Q145" s="68"/>
      <c r="R145" s="98"/>
      <c r="S145" s="98"/>
      <c r="U145" s="67" t="s">
        <v>191</v>
      </c>
      <c r="V145" s="68"/>
      <c r="W145" s="68"/>
      <c r="X145" s="68"/>
      <c r="Y145" s="68"/>
      <c r="Z145" s="68"/>
      <c r="AA145" s="68"/>
      <c r="AB145" s="68"/>
      <c r="AC145" s="68"/>
      <c r="AD145" s="68"/>
      <c r="AE145" s="68"/>
      <c r="AF145" s="68"/>
      <c r="AG145" s="68"/>
      <c r="AH145" s="68"/>
      <c r="AI145" s="68"/>
      <c r="AJ145" s="68"/>
      <c r="AK145" s="98"/>
    </row>
    <row r="146" spans="1:37" ht="15">
      <c r="A146" s="100" t="s">
        <v>7</v>
      </c>
      <c r="B146" s="43"/>
      <c r="C146" s="43">
        <v>2007</v>
      </c>
      <c r="D146" s="43">
        <v>2008</v>
      </c>
      <c r="E146" s="43">
        <v>2009</v>
      </c>
      <c r="F146" s="43">
        <v>2010</v>
      </c>
      <c r="G146" s="43">
        <v>2011</v>
      </c>
      <c r="H146" s="43">
        <v>2012</v>
      </c>
      <c r="I146" s="43">
        <v>2013</v>
      </c>
      <c r="J146" s="43">
        <v>2014</v>
      </c>
      <c r="K146" s="43">
        <v>2015</v>
      </c>
      <c r="L146" s="43">
        <v>2016</v>
      </c>
      <c r="M146" s="43">
        <v>2017</v>
      </c>
      <c r="N146" s="43">
        <v>2018</v>
      </c>
      <c r="O146" s="43">
        <v>2019</v>
      </c>
      <c r="P146" s="43">
        <v>2020</v>
      </c>
      <c r="Q146" s="43">
        <v>2021</v>
      </c>
      <c r="R146" s="98"/>
      <c r="S146" s="98"/>
      <c r="U146" s="100" t="s">
        <v>7</v>
      </c>
      <c r="V146" s="43">
        <v>2007</v>
      </c>
      <c r="W146" s="43">
        <v>2008</v>
      </c>
      <c r="X146" s="43">
        <v>2009</v>
      </c>
      <c r="Y146" s="43">
        <v>2010</v>
      </c>
      <c r="Z146" s="43">
        <v>2011</v>
      </c>
      <c r="AA146" s="43">
        <v>2012</v>
      </c>
      <c r="AB146" s="43">
        <v>2013</v>
      </c>
      <c r="AC146" s="43">
        <v>2014</v>
      </c>
      <c r="AD146" s="43">
        <v>2015</v>
      </c>
      <c r="AE146" s="43">
        <v>2016</v>
      </c>
      <c r="AF146" s="43">
        <v>2017</v>
      </c>
      <c r="AG146" s="43">
        <v>2018</v>
      </c>
      <c r="AH146" s="43">
        <v>2019</v>
      </c>
      <c r="AI146" s="43">
        <v>2020</v>
      </c>
      <c r="AJ146" s="43">
        <v>2021</v>
      </c>
      <c r="AK146" s="98"/>
    </row>
    <row r="147" spans="1:37" ht="14">
      <c r="A147" s="108" t="s">
        <v>28</v>
      </c>
      <c r="B147" s="98"/>
      <c r="C147" s="109">
        <f t="array" ref="C147:Q157">TRANSPOSE('5.Stata-DNSP&amp;State'!AK37:AU51)/C$175:Q$175</f>
        <v>1.7306413501501083E-2</v>
      </c>
      <c r="D147" s="109">
        <v>3.3333662431687117E-3</v>
      </c>
      <c r="E147" s="109">
        <v>-5.1238015294075012E-4</v>
      </c>
      <c r="F147" s="109">
        <v>1.8404075875878334E-2</v>
      </c>
      <c r="G147" s="109">
        <v>-1.6997922211885452E-2</v>
      </c>
      <c r="H147" s="109">
        <v>-3.2683545723557472E-3</v>
      </c>
      <c r="I147" s="109">
        <v>-1.720094308257103E-2</v>
      </c>
      <c r="J147" s="109">
        <v>-1.0411969386041164E-2</v>
      </c>
      <c r="K147" s="109">
        <v>4.1762287728488445E-3</v>
      </c>
      <c r="L147" s="109">
        <v>-1.1535128578543663E-2</v>
      </c>
      <c r="M147" s="109">
        <v>7.0073558017611504E-3</v>
      </c>
      <c r="N147" s="109">
        <v>-1.5935959294438362E-2</v>
      </c>
      <c r="O147" s="109">
        <v>-1.8508653156459332E-3</v>
      </c>
      <c r="P147" s="109">
        <v>-0.1154848039150238</v>
      </c>
      <c r="Q147" s="109">
        <v>-2.1353207528591156E-2</v>
      </c>
      <c r="R147" s="98"/>
      <c r="S147" s="98"/>
      <c r="U147" s="108" t="s">
        <v>28</v>
      </c>
      <c r="V147" s="109">
        <f>C147-'Growth Contrib.'!C147</f>
        <v>3.6502146118222445E-8</v>
      </c>
      <c r="W147" s="109">
        <f>D147-'Growth Contrib.'!D147</f>
        <v>2.1134675417091089E-7</v>
      </c>
      <c r="X147" s="109">
        <f>E147-'Growth Contrib.'!E147</f>
        <v>6.7284645692837659E-8</v>
      </c>
      <c r="Y147" s="109">
        <f>F147-'Growth Contrib.'!F147</f>
        <v>1.0801907792193366E-7</v>
      </c>
      <c r="Z147" s="109">
        <f>G147-'Growth Contrib.'!G147</f>
        <v>-3.5134161060698665E-7</v>
      </c>
      <c r="AA147" s="109">
        <f>H147-'Growth Contrib.'!H147</f>
        <v>-4.4634336310300782E-8</v>
      </c>
      <c r="AB147" s="109">
        <f>I147-'Growth Contrib.'!I147</f>
        <v>-2.0486571022243494E-7</v>
      </c>
      <c r="AC147" s="109">
        <f>J147-'Growth Contrib.'!J147</f>
        <v>1.1740344142870118E-7</v>
      </c>
      <c r="AD147" s="109">
        <f>K147-'Growth Contrib.'!K147</f>
        <v>2.4194165069817142E-8</v>
      </c>
      <c r="AE147" s="109">
        <f>L147-'Growth Contrib.'!L147</f>
        <v>3.4980316733490557E-9</v>
      </c>
      <c r="AF147" s="109">
        <f>M147-'Growth Contrib.'!M147</f>
        <v>-3.9802954820977732E-8</v>
      </c>
      <c r="AG147" s="109">
        <f>N147-'Growth Contrib.'!N147</f>
        <v>4.6991232027088214E-8</v>
      </c>
      <c r="AH147" s="109">
        <f>O147-'Growth Contrib.'!O147</f>
        <v>4.8767591755670414E-8</v>
      </c>
      <c r="AI147" s="109">
        <f>P147-'Growth Contrib.'!P147</f>
        <v>-1.9130280484724871E-8</v>
      </c>
      <c r="AJ147" s="109">
        <f>Q147-'Growth Contrib.'!Q147</f>
        <v>-7.5690801338429425E-8</v>
      </c>
      <c r="AK147" s="98"/>
    </row>
    <row r="148" spans="1:37" ht="14">
      <c r="A148" s="108" t="s">
        <v>161</v>
      </c>
      <c r="B148" s="98"/>
      <c r="C148" s="109">
        <v>2.7574514970183372E-2</v>
      </c>
      <c r="D148" s="109">
        <v>4.5173607766628265E-2</v>
      </c>
      <c r="E148" s="109">
        <v>2.6465365663170815E-2</v>
      </c>
      <c r="F148" s="109">
        <v>0</v>
      </c>
      <c r="G148" s="109">
        <v>0</v>
      </c>
      <c r="H148" s="109">
        <v>0</v>
      </c>
      <c r="I148" s="109">
        <v>0</v>
      </c>
      <c r="J148" s="109">
        <v>0</v>
      </c>
      <c r="K148" s="109">
        <v>0</v>
      </c>
      <c r="L148" s="109">
        <v>0</v>
      </c>
      <c r="M148" s="109">
        <v>1.995416171848774E-2</v>
      </c>
      <c r="N148" s="109">
        <v>3.3125817775726318E-2</v>
      </c>
      <c r="O148" s="109">
        <v>0</v>
      </c>
      <c r="P148" s="109">
        <v>9.2646349221467972E-3</v>
      </c>
      <c r="Q148" s="109">
        <v>0</v>
      </c>
      <c r="R148" s="98"/>
      <c r="S148" s="98"/>
      <c r="U148" s="108" t="s">
        <v>161</v>
      </c>
      <c r="V148" s="109">
        <f>C148-'Growth Contrib.'!C148</f>
        <v>2.0480296885477811E-7</v>
      </c>
      <c r="W148" s="109">
        <f>D148-'Growth Contrib.'!D148</f>
        <v>-5.5909644613993947E-7</v>
      </c>
      <c r="X148" s="109">
        <f>E148-'Growth Contrib.'!E148</f>
        <v>3.8152209610314847E-7</v>
      </c>
      <c r="Y148" s="109">
        <f>F148-'Growth Contrib.'!F148</f>
        <v>0</v>
      </c>
      <c r="Z148" s="109">
        <f>G148-'Growth Contrib.'!G148</f>
        <v>0</v>
      </c>
      <c r="AA148" s="109">
        <f>H148-'Growth Contrib.'!H148</f>
        <v>0</v>
      </c>
      <c r="AB148" s="109">
        <f>I148-'Growth Contrib.'!I148</f>
        <v>0</v>
      </c>
      <c r="AC148" s="109">
        <f>J148-'Growth Contrib.'!J148</f>
        <v>0</v>
      </c>
      <c r="AD148" s="109">
        <f>K148-'Growth Contrib.'!K148</f>
        <v>0</v>
      </c>
      <c r="AE148" s="109">
        <f>L148-'Growth Contrib.'!L148</f>
        <v>0</v>
      </c>
      <c r="AF148" s="109">
        <f>M148-'Growth Contrib.'!M148</f>
        <v>-2.3124043773206648E-7</v>
      </c>
      <c r="AG148" s="109">
        <f>N148-'Growth Contrib.'!N148</f>
        <v>1.44089920363355E-7</v>
      </c>
      <c r="AH148" s="109">
        <f>O148-'Growth Contrib.'!O148</f>
        <v>0</v>
      </c>
      <c r="AI148" s="109">
        <f>P148-'Growth Contrib.'!P148</f>
        <v>-1.5552025888453114E-7</v>
      </c>
      <c r="AJ148" s="109">
        <f>Q148-'Growth Contrib.'!Q148</f>
        <v>0</v>
      </c>
      <c r="AK148" s="98"/>
    </row>
    <row r="149" spans="1:37" ht="14">
      <c r="A149" s="108" t="s">
        <v>30</v>
      </c>
      <c r="B149" s="98"/>
      <c r="C149" s="109">
        <v>1.6740795224905014E-2</v>
      </c>
      <c r="D149" s="109">
        <v>1.0613645426928997E-2</v>
      </c>
      <c r="E149" s="109">
        <v>9.3022678047418594E-3</v>
      </c>
      <c r="F149" s="109">
        <v>1.3600574806332588E-2</v>
      </c>
      <c r="G149" s="109">
        <v>1.3655533082783222E-2</v>
      </c>
      <c r="H149" s="109">
        <v>1.3279953971505165E-2</v>
      </c>
      <c r="I149" s="109">
        <v>1.2762030586600304E-2</v>
      </c>
      <c r="J149" s="109">
        <v>9.8091568797826767E-3</v>
      </c>
      <c r="K149" s="109">
        <v>6.0873762704432011E-3</v>
      </c>
      <c r="L149" s="109">
        <v>2.4588868021965027E-2</v>
      </c>
      <c r="M149" s="109">
        <v>9.8598813638091087E-3</v>
      </c>
      <c r="N149" s="109">
        <v>9.5856143161654472E-3</v>
      </c>
      <c r="O149" s="109">
        <v>6.8055368028581142E-3</v>
      </c>
      <c r="P149" s="109">
        <v>4.219958558678627E-3</v>
      </c>
      <c r="Q149" s="109">
        <v>2.2327257320284843E-3</v>
      </c>
      <c r="R149" s="98"/>
      <c r="S149" s="98"/>
      <c r="U149" s="108" t="s">
        <v>30</v>
      </c>
      <c r="V149" s="109">
        <f>C149-'Growth Contrib.'!C149</f>
        <v>-2.8757784641120221E-7</v>
      </c>
      <c r="W149" s="109">
        <f>D149-'Growth Contrib.'!D149</f>
        <v>2.9557406580962842E-7</v>
      </c>
      <c r="X149" s="109">
        <f>E149-'Growth Contrib.'!E149</f>
        <v>-1.5188580204661406E-7</v>
      </c>
      <c r="Y149" s="109">
        <f>F149-'Growth Contrib.'!F149</f>
        <v>-2.3114908748178564E-7</v>
      </c>
      <c r="Z149" s="109">
        <f>G149-'Growth Contrib.'!G149</f>
        <v>8.0372745300469339E-7</v>
      </c>
      <c r="AA149" s="109">
        <f>H149-'Growth Contrib.'!H149</f>
        <v>-1.5420149157389929E-7</v>
      </c>
      <c r="AB149" s="109">
        <f>I149-'Growth Contrib.'!I149</f>
        <v>-4.3065395938755857E-7</v>
      </c>
      <c r="AC149" s="109">
        <f>J149-'Growth Contrib.'!J149</f>
        <v>2.3026139794012079E-7</v>
      </c>
      <c r="AD149" s="109">
        <f>K149-'Growth Contrib.'!K149</f>
        <v>-4.3505020293037322E-7</v>
      </c>
      <c r="AE149" s="109">
        <f>L149-'Growth Contrib.'!L149</f>
        <v>1.9269798790313986E-7</v>
      </c>
      <c r="AF149" s="109">
        <f>M149-'Growth Contrib.'!M149</f>
        <v>1.9326297850431884E-7</v>
      </c>
      <c r="AG149" s="109">
        <f>N149-'Growth Contrib.'!N149</f>
        <v>3.6240611010936175E-7</v>
      </c>
      <c r="AH149" s="109">
        <f>O149-'Growth Contrib.'!O149</f>
        <v>-3.2211084181887895E-8</v>
      </c>
      <c r="AI149" s="109">
        <f>P149-'Growth Contrib.'!P149</f>
        <v>-6.5033907999632878E-7</v>
      </c>
      <c r="AJ149" s="109">
        <f>Q149-'Growth Contrib.'!Q149</f>
        <v>-1.5640580423251921E-8</v>
      </c>
      <c r="AK149" s="98"/>
    </row>
    <row r="150" spans="1:37" ht="14">
      <c r="A150" s="108" t="s">
        <v>162</v>
      </c>
      <c r="B150" s="98"/>
      <c r="C150" s="109">
        <v>3.0933700501918793E-2</v>
      </c>
      <c r="D150" s="109">
        <v>-9.7162378951907158E-3</v>
      </c>
      <c r="E150" s="109">
        <v>8.2380613312125206E-3</v>
      </c>
      <c r="F150" s="109">
        <v>7.2608650662004948E-3</v>
      </c>
      <c r="G150" s="109">
        <v>4.404381662607193E-2</v>
      </c>
      <c r="H150" s="109">
        <v>4.4253012165427208E-3</v>
      </c>
      <c r="I150" s="109">
        <v>1.0173497721552849E-2</v>
      </c>
      <c r="J150" s="109">
        <v>3.046630322933197E-2</v>
      </c>
      <c r="K150" s="109">
        <v>5.3417407907545567E-3</v>
      </c>
      <c r="L150" s="109">
        <v>7.8973416239023209E-3</v>
      </c>
      <c r="M150" s="109">
        <v>1.8369466997683048E-3</v>
      </c>
      <c r="N150" s="109">
        <v>-2.9847628902643919E-3</v>
      </c>
      <c r="O150" s="109">
        <v>4.7350991517305374E-3</v>
      </c>
      <c r="P150" s="109">
        <v>2.5466268416494131E-3</v>
      </c>
      <c r="Q150" s="109">
        <v>5.9379995800554752E-3</v>
      </c>
      <c r="R150" s="98"/>
      <c r="S150" s="98"/>
      <c r="U150" s="108" t="s">
        <v>162</v>
      </c>
      <c r="V150" s="109">
        <f>C150-'Growth Contrib.'!C150</f>
        <v>1.1555199392471183E-7</v>
      </c>
      <c r="W150" s="109">
        <f>D150-'Growth Contrib.'!D150</f>
        <v>3.4623104022690754E-8</v>
      </c>
      <c r="X150" s="109">
        <f>E150-'Growth Contrib.'!E150</f>
        <v>-5.1056147553490971E-7</v>
      </c>
      <c r="Y150" s="109">
        <f>F150-'Growth Contrib.'!F150</f>
        <v>1.30404152942111E-7</v>
      </c>
      <c r="Z150" s="109">
        <f>G150-'Growth Contrib.'!G150</f>
        <v>1.3931336902139879E-7</v>
      </c>
      <c r="AA150" s="109">
        <f>H150-'Growth Contrib.'!H150</f>
        <v>1.364964190963408E-7</v>
      </c>
      <c r="AB150" s="109">
        <f>I150-'Growth Contrib.'!I150</f>
        <v>-3.1076775120278399E-7</v>
      </c>
      <c r="AC150" s="109">
        <f>J150-'Growth Contrib.'!J150</f>
        <v>2.9610154294798519E-7</v>
      </c>
      <c r="AD150" s="109">
        <f>K150-'Growth Contrib.'!K150</f>
        <v>1.6813301443718148E-7</v>
      </c>
      <c r="AE150" s="109">
        <f>L150-'Growth Contrib.'!L150</f>
        <v>-1.1686244798421452E-7</v>
      </c>
      <c r="AF150" s="109">
        <f>M150-'Growth Contrib.'!M150</f>
        <v>-3.8588440446274061E-8</v>
      </c>
      <c r="AG150" s="109">
        <f>N150-'Growth Contrib.'!N150</f>
        <v>-2.3263872836855673E-7</v>
      </c>
      <c r="AH150" s="109">
        <f>O150-'Growth Contrib.'!O150</f>
        <v>1.8585540490553137E-7</v>
      </c>
      <c r="AI150" s="109">
        <f>P150-'Growth Contrib.'!P150</f>
        <v>-1.3918689551395066E-7</v>
      </c>
      <c r="AJ150" s="109">
        <f>Q150-'Growth Contrib.'!Q150</f>
        <v>1.098516779892908E-7</v>
      </c>
      <c r="AK150" s="98"/>
    </row>
    <row r="151" spans="1:37" ht="14">
      <c r="A151" s="108" t="s">
        <v>156</v>
      </c>
      <c r="B151" s="98"/>
      <c r="C151" s="109">
        <v>-0.10432658344507217</v>
      </c>
      <c r="D151" s="109">
        <v>-0.26668718457221985</v>
      </c>
      <c r="E151" s="109">
        <v>0.58823943138122559</v>
      </c>
      <c r="F151" s="109">
        <v>2.7097377926111221E-2</v>
      </c>
      <c r="G151" s="109">
        <v>-0.26541998982429504</v>
      </c>
      <c r="H151" s="109">
        <v>0.26273980736732483</v>
      </c>
      <c r="I151" s="109">
        <v>-6.6515184938907623E-2</v>
      </c>
      <c r="J151" s="109">
        <v>0.25796538591384888</v>
      </c>
      <c r="K151" s="109">
        <v>-0.26244562864303589</v>
      </c>
      <c r="L151" s="109">
        <v>-4.9372065812349319E-2</v>
      </c>
      <c r="M151" s="109">
        <v>-0.173188716173172</v>
      </c>
      <c r="N151" s="109">
        <v>0.21360191702842712</v>
      </c>
      <c r="O151" s="109">
        <v>-0.13859735429286957</v>
      </c>
      <c r="P151" s="109">
        <v>0.25785467028617859</v>
      </c>
      <c r="Q151" s="109">
        <v>-0.46792754530906677</v>
      </c>
      <c r="R151" s="98"/>
      <c r="S151" s="98"/>
      <c r="U151" s="108" t="s">
        <v>156</v>
      </c>
      <c r="V151" s="109">
        <f>C151-'Growth Contrib.'!C151</f>
        <v>2.2437272165221067E-8</v>
      </c>
      <c r="W151" s="109">
        <f>D151-'Growth Contrib.'!D151</f>
        <v>3.7106526851182764E-8</v>
      </c>
      <c r="X151" s="109">
        <f>E151-'Growth Contrib.'!E151</f>
        <v>3.3101829954862438E-7</v>
      </c>
      <c r="Y151" s="109">
        <f>F151-'Growth Contrib.'!F151</f>
        <v>-6.1847348411733782E-7</v>
      </c>
      <c r="Z151" s="109">
        <f>G151-'Growth Contrib.'!G151</f>
        <v>1.618603427400167E-7</v>
      </c>
      <c r="AA151" s="109">
        <f>H151-'Growth Contrib.'!H151</f>
        <v>3.406818655515842E-7</v>
      </c>
      <c r="AB151" s="109">
        <f>I151-'Growth Contrib.'!I151</f>
        <v>-8.2503659182275868E-9</v>
      </c>
      <c r="AC151" s="109">
        <f>J151-'Growth Contrib.'!J151</f>
        <v>-4.5179807900419533E-7</v>
      </c>
      <c r="AD151" s="109">
        <f>K151-'Growth Contrib.'!K151</f>
        <v>6.0958667130739386E-7</v>
      </c>
      <c r="AE151" s="109">
        <f>L151-'Growth Contrib.'!L151</f>
        <v>-6.5504323198267711E-7</v>
      </c>
      <c r="AF151" s="109">
        <f>M151-'Growth Contrib.'!M151</f>
        <v>2.6139221565024684E-7</v>
      </c>
      <c r="AG151" s="109">
        <f>N151-'Growth Contrib.'!N151</f>
        <v>5.091586624539346E-8</v>
      </c>
      <c r="AH151" s="109">
        <f>O151-'Growth Contrib.'!O151</f>
        <v>-2.0074228065936062E-7</v>
      </c>
      <c r="AI151" s="109">
        <f>P151-'Growth Contrib.'!P151</f>
        <v>6.5971084151073001E-8</v>
      </c>
      <c r="AJ151" s="109">
        <f>Q151-'Growth Contrib.'!Q151</f>
        <v>5.9874352620337135E-7</v>
      </c>
      <c r="AK151" s="98"/>
    </row>
    <row r="152" spans="1:37" ht="14">
      <c r="A152" s="108" t="s">
        <v>10</v>
      </c>
      <c r="B152" s="98"/>
      <c r="C152" s="109">
        <v>0.13321913778781891</v>
      </c>
      <c r="D152" s="109">
        <v>-5.0091955810785294E-2</v>
      </c>
      <c r="E152" s="109">
        <v>0.1652853786945343</v>
      </c>
      <c r="F152" s="109">
        <v>8.3286434412002563E-2</v>
      </c>
      <c r="G152" s="109">
        <v>-7.3591470718383789E-2</v>
      </c>
      <c r="H152" s="109">
        <v>0.23069074749946594</v>
      </c>
      <c r="I152" s="109">
        <v>-3.5485513508319855E-2</v>
      </c>
      <c r="J152" s="109">
        <v>2.3276170715689659E-2</v>
      </c>
      <c r="K152" s="109">
        <v>-3.6743562668561935E-2</v>
      </c>
      <c r="L152" s="109">
        <v>1.542508602142334E-2</v>
      </c>
      <c r="M152" s="109">
        <v>-3.6178387701511383E-2</v>
      </c>
      <c r="N152" s="109">
        <v>-0.1455521434545517</v>
      </c>
      <c r="O152" s="109">
        <v>0.11563239991664886</v>
      </c>
      <c r="P152" s="109">
        <v>-5.9940256178379059E-2</v>
      </c>
      <c r="Q152" s="109">
        <v>-0.28312268853187561</v>
      </c>
      <c r="R152" s="98"/>
      <c r="S152" s="98"/>
      <c r="U152" s="108" t="s">
        <v>10</v>
      </c>
      <c r="V152" s="109">
        <f>C152-'Growth Contrib.'!C152</f>
        <v>2.9400159612391619E-7</v>
      </c>
      <c r="W152" s="109">
        <f>D152-'Growth Contrib.'!D152</f>
        <v>-2.8859844439926841E-7</v>
      </c>
      <c r="X152" s="109">
        <f>E152-'Growth Contrib.'!E152</f>
        <v>-2.2285003714594964E-7</v>
      </c>
      <c r="Y152" s="109">
        <f>F152-'Growth Contrib.'!F152</f>
        <v>4.9389637907237827E-7</v>
      </c>
      <c r="Z152" s="109">
        <f>G152-'Growth Contrib.'!G152</f>
        <v>-2.7717058963261376E-7</v>
      </c>
      <c r="AA152" s="109">
        <f>H152-'Growth Contrib.'!H152</f>
        <v>-1.2329401793964578E-7</v>
      </c>
      <c r="AB152" s="109">
        <f>I152-'Growth Contrib.'!I152</f>
        <v>2.7648645734706934E-7</v>
      </c>
      <c r="AC152" s="109">
        <f>J152-'Growth Contrib.'!J152</f>
        <v>2.0956332363875063E-9</v>
      </c>
      <c r="AD152" s="109">
        <f>K152-'Growth Contrib.'!K152</f>
        <v>-6.6724452879585172E-8</v>
      </c>
      <c r="AE152" s="109">
        <f>L152-'Growth Contrib.'!L152</f>
        <v>-2.6506131079254147E-7</v>
      </c>
      <c r="AF152" s="109">
        <f>M152-'Growth Contrib.'!M152</f>
        <v>4.0091933823510617E-7</v>
      </c>
      <c r="AG152" s="109">
        <f>N152-'Growth Contrib.'!N152</f>
        <v>-3.461267535642687E-7</v>
      </c>
      <c r="AH152" s="109">
        <f>O152-'Growth Contrib.'!O152</f>
        <v>9.8976712936682532E-9</v>
      </c>
      <c r="AI152" s="109">
        <f>P152-'Growth Contrib.'!P152</f>
        <v>3.7542704630494361E-7</v>
      </c>
      <c r="AJ152" s="109">
        <f>Q152-'Growth Contrib.'!Q152</f>
        <v>-2.0166498843066094E-7</v>
      </c>
      <c r="AK152" s="98"/>
    </row>
    <row r="153" spans="1:37" ht="14">
      <c r="A153" s="108" t="s">
        <v>163</v>
      </c>
      <c r="B153" s="98"/>
      <c r="C153" s="109">
        <v>1.3753749430179596E-2</v>
      </c>
      <c r="D153" s="109">
        <v>-4.4222157448530197E-2</v>
      </c>
      <c r="E153" s="109">
        <v>-4.6854245010763407E-4</v>
      </c>
      <c r="F153" s="109">
        <v>-3.064227057620883E-3</v>
      </c>
      <c r="G153" s="109">
        <v>1.8680676817893982E-2</v>
      </c>
      <c r="H153" s="109">
        <v>0</v>
      </c>
      <c r="I153" s="109">
        <v>0</v>
      </c>
      <c r="J153" s="109">
        <v>4.2838234454393387E-2</v>
      </c>
      <c r="K153" s="109">
        <v>2.9023499228060246E-3</v>
      </c>
      <c r="L153" s="109">
        <v>2.8523747459985316E-4</v>
      </c>
      <c r="M153" s="109">
        <v>-2.841403242200613E-3</v>
      </c>
      <c r="N153" s="109">
        <v>-8.6001818999648094E-3</v>
      </c>
      <c r="O153" s="109">
        <v>-4.2794192268047482E-5</v>
      </c>
      <c r="P153" s="109">
        <v>1.0495015885680914E-3</v>
      </c>
      <c r="Q153" s="109">
        <v>-2.0663260947912931E-3</v>
      </c>
      <c r="R153" s="98"/>
      <c r="S153" s="98"/>
      <c r="U153" s="108" t="s">
        <v>163</v>
      </c>
      <c r="V153" s="109">
        <f>C153-'Growth Contrib.'!C153</f>
        <v>-2.2946246769350864E-7</v>
      </c>
      <c r="W153" s="109">
        <f>D153-'Growth Contrib.'!D153</f>
        <v>2.0422865058822293E-7</v>
      </c>
      <c r="X153" s="109">
        <f>E153-'Growth Contrib.'!E153</f>
        <v>2.5217047044630899E-8</v>
      </c>
      <c r="Y153" s="109">
        <f>F153-'Growth Contrib.'!F153</f>
        <v>-3.4667695553245587E-8</v>
      </c>
      <c r="Z153" s="109">
        <f>G153-'Growth Contrib.'!G153</f>
        <v>-4.7967259018955044E-9</v>
      </c>
      <c r="AA153" s="109">
        <f>H153-'Growth Contrib.'!H153</f>
        <v>0</v>
      </c>
      <c r="AB153" s="109">
        <f>I153-'Growth Contrib.'!I153</f>
        <v>0</v>
      </c>
      <c r="AC153" s="109">
        <f>J153-'Growth Contrib.'!J153</f>
        <v>-1.1280933937679594E-7</v>
      </c>
      <c r="AD153" s="109">
        <f>K153-'Growth Contrib.'!K153</f>
        <v>-3.307786191411588E-7</v>
      </c>
      <c r="AE153" s="109">
        <f>L153-'Growth Contrib.'!L153</f>
        <v>8.7114047514827691E-8</v>
      </c>
      <c r="AF153" s="109">
        <f>M153-'Growth Contrib.'!M153</f>
        <v>1.505883244342851E-7</v>
      </c>
      <c r="AG153" s="109">
        <f>N153-'Growth Contrib.'!N153</f>
        <v>7.1518738083663214E-7</v>
      </c>
      <c r="AH153" s="109">
        <f>O153-'Growth Contrib.'!O153</f>
        <v>-6.1369603277422512E-7</v>
      </c>
      <c r="AI153" s="109">
        <f>P153-'Growth Contrib.'!P153</f>
        <v>4.222309830869634E-7</v>
      </c>
      <c r="AJ153" s="109">
        <f>Q153-'Growth Contrib.'!Q153</f>
        <v>-1.5198252146853865E-6</v>
      </c>
      <c r="AK153" s="98"/>
    </row>
    <row r="154" spans="1:37" ht="14">
      <c r="A154" s="108" t="s">
        <v>164</v>
      </c>
      <c r="B154" s="98"/>
      <c r="C154" s="109">
        <v>1.3753700070083141E-2</v>
      </c>
      <c r="D154" s="109">
        <v>-4.4222161173820496E-2</v>
      </c>
      <c r="E154" s="109">
        <v>-4.6848077909089625E-4</v>
      </c>
      <c r="F154" s="109">
        <v>-3.0642680358141661E-3</v>
      </c>
      <c r="G154" s="109">
        <v>1.6804328188300133E-2</v>
      </c>
      <c r="H154" s="109">
        <v>3.749223193153739E-3</v>
      </c>
      <c r="I154" s="109">
        <v>2.4948973441496491E-4</v>
      </c>
      <c r="J154" s="109">
        <v>-3.4451987594366074E-2</v>
      </c>
      <c r="K154" s="109">
        <v>1.0899918852373958E-3</v>
      </c>
      <c r="L154" s="109">
        <v>-1.1615213938057423E-2</v>
      </c>
      <c r="M154" s="109">
        <v>1.0927151888608932E-2</v>
      </c>
      <c r="N154" s="109">
        <v>-2.6749361306428909E-2</v>
      </c>
      <c r="O154" s="109">
        <v>-6.9620046997442842E-4</v>
      </c>
      <c r="P154" s="109">
        <v>-2.2858871147036552E-2</v>
      </c>
      <c r="Q154" s="109">
        <v>3.3985164482146502E-3</v>
      </c>
      <c r="R154" s="98"/>
      <c r="S154" s="98"/>
      <c r="U154" s="108" t="s">
        <v>164</v>
      </c>
      <c r="V154" s="109">
        <f>C154-'Growth Contrib.'!C154</f>
        <v>-2.78822564148129E-7</v>
      </c>
      <c r="W154" s="109">
        <f>D154-'Growth Contrib.'!D154</f>
        <v>2.0050336028976101E-7</v>
      </c>
      <c r="X154" s="109">
        <f>E154-'Growth Contrib.'!E154</f>
        <v>8.6888063782449617E-8</v>
      </c>
      <c r="Y154" s="109">
        <f>F154-'Growth Contrib.'!F154</f>
        <v>-7.5645888836326641E-8</v>
      </c>
      <c r="Z154" s="109">
        <f>G154-'Growth Contrib.'!G154</f>
        <v>6.7060799621709855E-9</v>
      </c>
      <c r="AA154" s="109">
        <f>H154-'Growth Contrib.'!H154</f>
        <v>1.70629478116191E-8</v>
      </c>
      <c r="AB154" s="109">
        <f>I154-'Growth Contrib.'!I154</f>
        <v>8.9027007172586079E-8</v>
      </c>
      <c r="AC154" s="109">
        <f>J154-'Growth Contrib.'!J154</f>
        <v>-5.2882682358146305E-8</v>
      </c>
      <c r="AD154" s="109">
        <f>K154-'Growth Contrib.'!K154</f>
        <v>-6.4719784706370603E-8</v>
      </c>
      <c r="AE154" s="109">
        <f>L154-'Growth Contrib.'!L154</f>
        <v>3.5934876756529843E-8</v>
      </c>
      <c r="AF154" s="109">
        <f>M154-'Growth Contrib.'!M154</f>
        <v>3.2958320387091455E-8</v>
      </c>
      <c r="AG154" s="109">
        <f>N154-'Growth Contrib.'!N154</f>
        <v>-6.8161828847834727E-8</v>
      </c>
      <c r="AH154" s="109">
        <f>O154-'Growth Contrib.'!O154</f>
        <v>8.8073230940385015E-8</v>
      </c>
      <c r="AI154" s="109">
        <f>P154-'Growth Contrib.'!P154</f>
        <v>-4.4183523853491558E-8</v>
      </c>
      <c r="AJ154" s="109">
        <f>Q154-'Growth Contrib.'!Q154</f>
        <v>6.6654766948080757E-8</v>
      </c>
      <c r="AK154" s="98"/>
    </row>
    <row r="155" spans="1:37" ht="14">
      <c r="A155" s="108" t="s">
        <v>165</v>
      </c>
      <c r="B155" s="98"/>
      <c r="C155" s="109">
        <v>5.3816180676221848E-2</v>
      </c>
      <c r="D155" s="109">
        <v>3.2919768244028091E-2</v>
      </c>
      <c r="E155" s="109">
        <v>1.8329963088035583E-2</v>
      </c>
      <c r="F155" s="109">
        <v>1.8521208316087723E-2</v>
      </c>
      <c r="G155" s="109">
        <v>-3.5758841782808304E-2</v>
      </c>
      <c r="H155" s="109">
        <v>0.21440987288951874</v>
      </c>
      <c r="I155" s="109">
        <v>1.7391743138432503E-2</v>
      </c>
      <c r="J155" s="109">
        <v>7.2167940437793732E-2</v>
      </c>
      <c r="K155" s="109">
        <v>1.8549608066678047E-2</v>
      </c>
      <c r="L155" s="109">
        <v>8.5840299725532532E-2</v>
      </c>
      <c r="M155" s="109">
        <v>-8.6745165754109621E-4</v>
      </c>
      <c r="N155" s="109">
        <v>1.7506683245301247E-2</v>
      </c>
      <c r="O155" s="109">
        <v>-1.5151686056924518E-5</v>
      </c>
      <c r="P155" s="109">
        <v>0.10696101188659668</v>
      </c>
      <c r="Q155" s="109">
        <v>1.7723796889185905E-2</v>
      </c>
      <c r="U155" s="108" t="s">
        <v>165</v>
      </c>
      <c r="V155" s="109">
        <f>C155-'Growth Contrib.'!C155</f>
        <v>-3.7760176345436047E-7</v>
      </c>
      <c r="W155" s="109">
        <f>D155-'Growth Contrib.'!D155</f>
        <v>7.0708077275216663E-8</v>
      </c>
      <c r="X155" s="109">
        <f>E155-'Growth Contrib.'!E155</f>
        <v>1.4658833280903338E-7</v>
      </c>
      <c r="Y155" s="109">
        <f>F155-'Growth Contrib.'!F155</f>
        <v>-2.0987096328514698E-7</v>
      </c>
      <c r="Z155" s="109">
        <f>G155-'Growth Contrib.'!G155</f>
        <v>2.2434114663183458E-8</v>
      </c>
      <c r="AA155" s="109">
        <f>H155-'Growth Contrib.'!H155</f>
        <v>6.28224878701511E-7</v>
      </c>
      <c r="AB155" s="109">
        <f>I155-'Growth Contrib.'!I155</f>
        <v>-1.5250353899501357E-7</v>
      </c>
      <c r="AC155" s="109">
        <f>J155-'Growth Contrib.'!J155</f>
        <v>-4.3207587439864081E-7</v>
      </c>
      <c r="AD155" s="109">
        <f>K155-'Growth Contrib.'!K155</f>
        <v>5.7575096704121087E-7</v>
      </c>
      <c r="AE155" s="109">
        <f>L155-'Growth Contrib.'!L155</f>
        <v>-3.4067386303626712E-7</v>
      </c>
      <c r="AF155" s="109">
        <f>M155-'Growth Contrib.'!M155</f>
        <v>-7.7067913116339593E-8</v>
      </c>
      <c r="AG155" s="109">
        <f>N155-'Growth Contrib.'!N155</f>
        <v>5.000386689990588E-7</v>
      </c>
      <c r="AH155" s="109">
        <f>O155-'Growth Contrib.'!O155</f>
        <v>-1.8155894534100586E-7</v>
      </c>
      <c r="AI155" s="109">
        <f>P155-'Growth Contrib.'!P155</f>
        <v>-2.7696432380874825E-7</v>
      </c>
      <c r="AJ155" s="109">
        <f>Q155-'Growth Contrib.'!Q155</f>
        <v>9.03806434554566E-8</v>
      </c>
    </row>
    <row r="156" spans="1:37" ht="14">
      <c r="A156" s="108" t="s">
        <v>166</v>
      </c>
      <c r="B156" s="98"/>
      <c r="C156" s="109">
        <v>5.2228651940822601E-2</v>
      </c>
      <c r="D156" s="109">
        <v>3.3050592988729477E-2</v>
      </c>
      <c r="E156" s="109">
        <v>1.9071122631430626E-2</v>
      </c>
      <c r="F156" s="109">
        <v>2.1414976567029953E-2</v>
      </c>
      <c r="G156" s="109">
        <v>7.6793760061264038E-2</v>
      </c>
      <c r="H156" s="109">
        <v>-2.2085828240960836E-3</v>
      </c>
      <c r="I156" s="109">
        <v>1.5023465268313885E-2</v>
      </c>
      <c r="J156" s="109">
        <v>1.5815271064639091E-2</v>
      </c>
      <c r="K156" s="109">
        <v>1.0159307159483433E-2</v>
      </c>
      <c r="L156" s="109">
        <v>7.1521038189530373E-3</v>
      </c>
      <c r="M156" s="109">
        <v>7.776365615427494E-3</v>
      </c>
      <c r="N156" s="109">
        <v>-2.7861503884196281E-2</v>
      </c>
      <c r="O156" s="109">
        <v>1.011523068882525E-3</v>
      </c>
      <c r="P156" s="109">
        <v>-1.4937182888388634E-2</v>
      </c>
      <c r="Q156" s="109">
        <v>3.1343020498752594E-2</v>
      </c>
      <c r="U156" s="108" t="s">
        <v>166</v>
      </c>
      <c r="V156" s="109">
        <f>C156-'Growth Contrib.'!C156</f>
        <v>-3.5453159823173319E-7</v>
      </c>
      <c r="W156" s="109">
        <f>D156-'Growth Contrib.'!D156</f>
        <v>4.7194969944597265E-7</v>
      </c>
      <c r="X156" s="109">
        <f>E156-'Growth Contrib.'!E156</f>
        <v>1.4477765227643991E-7</v>
      </c>
      <c r="Y156" s="109">
        <f>F156-'Growth Contrib.'!F156</f>
        <v>-2.3262120784836582E-7</v>
      </c>
      <c r="Z156" s="109">
        <f>G156-'Growth Contrib.'!G156</f>
        <v>3.4443055232924458E-7</v>
      </c>
      <c r="AA156" s="109">
        <f>H156-'Growth Contrib.'!H156</f>
        <v>-4.0595294776039556E-7</v>
      </c>
      <c r="AB156" s="109">
        <f>I156-'Growth Contrib.'!I156</f>
        <v>-2.297084103711905E-7</v>
      </c>
      <c r="AC156" s="109">
        <f>J156-'Growth Contrib.'!J156</f>
        <v>2.3637764204331724E-8</v>
      </c>
      <c r="AD156" s="109">
        <f>K156-'Growth Contrib.'!K156</f>
        <v>-2.2212780953143052E-8</v>
      </c>
      <c r="AE156" s="109">
        <f>L156-'Growth Contrib.'!L156</f>
        <v>1.0391823742662842E-8</v>
      </c>
      <c r="AF156" s="109">
        <f>M156-'Growth Contrib.'!M156</f>
        <v>-3.0851315216059993E-8</v>
      </c>
      <c r="AG156" s="109">
        <f>N156-'Growth Contrib.'!N156</f>
        <v>5.7954007699756449E-7</v>
      </c>
      <c r="AH156" s="109">
        <f>O156-'Growth Contrib.'!O156</f>
        <v>-2.1460514139544362E-7</v>
      </c>
      <c r="AI156" s="109">
        <f>P156-'Growth Contrib.'!P156</f>
        <v>-4.3265056103372612E-7</v>
      </c>
      <c r="AJ156" s="109">
        <f>Q156-'Growth Contrib.'!Q156</f>
        <v>9.1963334929862084E-7</v>
      </c>
    </row>
    <row r="157" spans="1:37" ht="14">
      <c r="A157" s="110" t="s">
        <v>167</v>
      </c>
      <c r="B157" s="111"/>
      <c r="C157" s="112">
        <v>1.3499239459633827E-2</v>
      </c>
      <c r="D157" s="112">
        <v>3.6835342645645142E-2</v>
      </c>
      <c r="E157" s="112">
        <v>1.2488205917179585E-2</v>
      </c>
      <c r="F157" s="112">
        <v>3.2482657581567764E-2</v>
      </c>
      <c r="G157" s="112">
        <v>1.5441547147929668E-2</v>
      </c>
      <c r="H157" s="112">
        <v>1.5537694096565247E-2</v>
      </c>
      <c r="I157" s="112">
        <v>1.6646765172481537E-2</v>
      </c>
      <c r="J157" s="112">
        <v>2.5674479082226753E-2</v>
      </c>
      <c r="K157" s="112">
        <v>4.5211245305836201E-3</v>
      </c>
      <c r="L157" s="112">
        <v>1.3058765791356564E-2</v>
      </c>
      <c r="M157" s="112">
        <v>3.9293714798986912E-3</v>
      </c>
      <c r="N157" s="112">
        <v>2.3566645104438066E-3</v>
      </c>
      <c r="O157" s="112">
        <v>1.3656985945999622E-2</v>
      </c>
      <c r="P157" s="112">
        <v>1.7537252977490425E-2</v>
      </c>
      <c r="Q157" s="112">
        <v>-2.7244515717029572E-2</v>
      </c>
      <c r="U157" s="110" t="s">
        <v>167</v>
      </c>
      <c r="V157" s="112">
        <f>C157-'Growth Contrib.'!C157</f>
        <v>-2.3128343296444087E-7</v>
      </c>
      <c r="W157" s="112">
        <f>D157-'Growth Contrib.'!D157</f>
        <v>1.2832029388371025E-7</v>
      </c>
      <c r="X157" s="112">
        <f>E157-'Growth Contrib.'!E157</f>
        <v>2.1607057197788049E-7</v>
      </c>
      <c r="Y157" s="112">
        <f>F157-'Growth Contrib.'!F157</f>
        <v>-3.0184285550183265E-7</v>
      </c>
      <c r="Z157" s="112">
        <f>G157-'Growth Contrib.'!G157</f>
        <v>3.9785032806063936E-7</v>
      </c>
      <c r="AA157" s="112">
        <f>H157-'Growth Contrib.'!H157</f>
        <v>-9.5006418820639538E-8</v>
      </c>
      <c r="AB157" s="112">
        <f>I157-'Growth Contrib.'!I157</f>
        <v>-3.5809016879148614E-7</v>
      </c>
      <c r="AC157" s="112">
        <f>J157-'Growth Contrib.'!J157</f>
        <v>-8.893974468016097E-8</v>
      </c>
      <c r="AD157" s="112">
        <f>K157-'Growth Contrib.'!K157</f>
        <v>4.7321962251632016E-7</v>
      </c>
      <c r="AE157" s="112">
        <f>L157-'Growth Contrib.'!L157</f>
        <v>-6.6721431652219665E-8</v>
      </c>
      <c r="AF157" s="112">
        <f>M157-'Growth Contrib.'!M157</f>
        <v>-1.5406809154589612E-7</v>
      </c>
      <c r="AG157" s="112">
        <f>N157-'Growth Contrib.'!N157</f>
        <v>4.0022411491218504E-7</v>
      </c>
      <c r="AH157" s="112">
        <f>O157-'Growth Contrib.'!O157</f>
        <v>-7.0146235054725781E-7</v>
      </c>
      <c r="AI157" s="112">
        <f>P157-'Growth Contrib.'!P157</f>
        <v>6.6315773299130409E-7</v>
      </c>
      <c r="AJ157" s="112">
        <f>Q157-'Growth Contrib.'!Q157</f>
        <v>-3.2988230584327094E-7</v>
      </c>
    </row>
    <row r="158" spans="1:37">
      <c r="A158" s="1"/>
      <c r="U158" s="1"/>
    </row>
    <row r="159" spans="1:37">
      <c r="A159" s="67" t="s">
        <v>192</v>
      </c>
      <c r="B159" s="68"/>
      <c r="C159" s="68"/>
      <c r="D159" s="68"/>
      <c r="E159" s="68"/>
      <c r="F159" s="68"/>
      <c r="G159" s="68"/>
      <c r="H159" s="68"/>
      <c r="I159" s="68"/>
      <c r="J159" s="68"/>
      <c r="K159" s="68"/>
      <c r="L159" s="68"/>
      <c r="M159" s="68"/>
      <c r="N159" s="68"/>
      <c r="O159" s="68"/>
      <c r="P159" s="68"/>
      <c r="Q159" s="68"/>
      <c r="U159" s="67" t="s">
        <v>192</v>
      </c>
      <c r="V159" s="68"/>
      <c r="W159" s="68"/>
      <c r="X159" s="68"/>
      <c r="Y159" s="68"/>
      <c r="Z159" s="68"/>
      <c r="AA159" s="68"/>
      <c r="AB159" s="68"/>
      <c r="AC159" s="68"/>
      <c r="AD159" s="68"/>
      <c r="AE159" s="68"/>
      <c r="AF159" s="68"/>
      <c r="AG159" s="68"/>
      <c r="AH159" s="68"/>
      <c r="AI159" s="68"/>
      <c r="AJ159" s="68"/>
    </row>
    <row r="160" spans="1:37" ht="15">
      <c r="A160" s="100" t="s">
        <v>7</v>
      </c>
      <c r="B160" s="43"/>
      <c r="C160" s="43">
        <v>2007</v>
      </c>
      <c r="D160" s="43">
        <v>2008</v>
      </c>
      <c r="E160" s="43">
        <v>2009</v>
      </c>
      <c r="F160" s="43">
        <v>2010</v>
      </c>
      <c r="G160" s="43">
        <v>2011</v>
      </c>
      <c r="H160" s="43">
        <v>2012</v>
      </c>
      <c r="I160" s="43">
        <v>2013</v>
      </c>
      <c r="J160" s="43">
        <v>2014</v>
      </c>
      <c r="K160" s="43">
        <v>2015</v>
      </c>
      <c r="L160" s="43">
        <v>2016</v>
      </c>
      <c r="M160" s="43">
        <v>2017</v>
      </c>
      <c r="N160" s="43">
        <v>2018</v>
      </c>
      <c r="O160" s="43">
        <v>2019</v>
      </c>
      <c r="P160" s="43">
        <v>2020</v>
      </c>
      <c r="Q160" s="43">
        <v>2021</v>
      </c>
      <c r="U160" s="100" t="s">
        <v>7</v>
      </c>
      <c r="V160" s="43">
        <v>2007</v>
      </c>
      <c r="W160" s="43">
        <v>2008</v>
      </c>
      <c r="X160" s="43">
        <v>2009</v>
      </c>
      <c r="Y160" s="43">
        <v>2010</v>
      </c>
      <c r="Z160" s="43">
        <v>2011</v>
      </c>
      <c r="AA160" s="43">
        <v>2012</v>
      </c>
      <c r="AB160" s="43">
        <v>2013</v>
      </c>
      <c r="AC160" s="43">
        <v>2014</v>
      </c>
      <c r="AD160" s="43">
        <v>2015</v>
      </c>
      <c r="AE160" s="43">
        <v>2016</v>
      </c>
      <c r="AF160" s="43">
        <v>2017</v>
      </c>
      <c r="AG160" s="43">
        <v>2018</v>
      </c>
      <c r="AH160" s="43">
        <v>2019</v>
      </c>
      <c r="AI160" s="43">
        <v>2020</v>
      </c>
      <c r="AJ160" s="43">
        <v>2021</v>
      </c>
    </row>
    <row r="161" spans="1:36" ht="14">
      <c r="A161" s="108" t="s">
        <v>28</v>
      </c>
      <c r="B161" s="98"/>
      <c r="C161" s="109">
        <f t="array" ref="C161:Q171">TRANSPOSE('5.Stata-DNSP&amp;State'!M37:W51)/C175:Q175</f>
        <v>1.5430320054292679E-3</v>
      </c>
      <c r="D161" s="109">
        <v>2.8573520830832422E-4</v>
      </c>
      <c r="E161" s="109">
        <v>-9.9309190773055889E-6</v>
      </c>
      <c r="F161" s="109">
        <v>1.6602900577709079E-3</v>
      </c>
      <c r="G161" s="109">
        <v>-1.545382896438241E-3</v>
      </c>
      <c r="H161" s="109">
        <v>-2.7924112509936094E-4</v>
      </c>
      <c r="I161" s="109">
        <v>-1.5557222068309784E-3</v>
      </c>
      <c r="J161" s="109">
        <v>-9.315472561866045E-4</v>
      </c>
      <c r="K161" s="109">
        <v>3.6828956217505038E-4</v>
      </c>
      <c r="L161" s="109">
        <v>-1.0311441728845239E-3</v>
      </c>
      <c r="M161" s="109">
        <v>6.2442320631816983E-4</v>
      </c>
      <c r="N161" s="109">
        <v>-1.4222731115296483E-3</v>
      </c>
      <c r="O161" s="109">
        <v>-1.6238522948697209E-4</v>
      </c>
      <c r="P161" s="109">
        <v>-1.0318461805582047E-2</v>
      </c>
      <c r="Q161" s="109">
        <v>-1.8515798728913069E-3</v>
      </c>
      <c r="U161" s="108" t="s">
        <v>28</v>
      </c>
      <c r="V161" s="109">
        <f>C161-'Growth Contrib.'!C161</f>
        <v>-5.9945707321651387E-9</v>
      </c>
      <c r="W161" s="109">
        <f>D161-'Growth Contrib.'!D161</f>
        <v>-2.8491691675771626E-8</v>
      </c>
      <c r="X161" s="109">
        <f>E161-'Growth Contrib.'!E161</f>
        <v>2.8605922694411288E-8</v>
      </c>
      <c r="Y161" s="109">
        <f>F161-'Growth Contrib.'!F161</f>
        <v>-1.094222909221558E-8</v>
      </c>
      <c r="Z161" s="109">
        <f>G161-'Growth Contrib.'!G161</f>
        <v>-2.8896438240919725E-8</v>
      </c>
      <c r="AA161" s="109">
        <f>H161-'Growth Contrib.'!H161</f>
        <v>3.2749006390834362E-9</v>
      </c>
      <c r="AB161" s="109">
        <f>I161-'Growth Contrib.'!I161</f>
        <v>4.6793169021638534E-8</v>
      </c>
      <c r="AC161" s="109">
        <f>J161-'Growth Contrib.'!J161</f>
        <v>-2.4156186604500952E-8</v>
      </c>
      <c r="AD161" s="109">
        <f>K161-'Growth Contrib.'!K161</f>
        <v>-9.6378249496279801E-9</v>
      </c>
      <c r="AE161" s="109">
        <f>L161-'Growth Contrib.'!L161</f>
        <v>4.1827115476039678E-8</v>
      </c>
      <c r="AF161" s="109">
        <f>M161-'Growth Contrib.'!M161</f>
        <v>-6.5993681830117841E-8</v>
      </c>
      <c r="AG161" s="109">
        <f>N161-'Growth Contrib.'!N161</f>
        <v>8.8884703516693697E-9</v>
      </c>
      <c r="AH161" s="109">
        <f>O161-'Growth Contrib.'!O161</f>
        <v>6.4570513027910857E-8</v>
      </c>
      <c r="AI161" s="109">
        <f>P161-'Growth Contrib.'!P161</f>
        <v>-3.1805582046545711E-8</v>
      </c>
      <c r="AJ161" s="109">
        <f>Q161-'Growth Contrib.'!Q161</f>
        <v>4.0127108693124858E-8</v>
      </c>
    </row>
    <row r="162" spans="1:36" ht="14">
      <c r="A162" s="108" t="s">
        <v>161</v>
      </c>
      <c r="B162" s="98"/>
      <c r="C162" s="109">
        <v>9.7720380872488022E-3</v>
      </c>
      <c r="D162" s="109">
        <v>1.591835729777813E-2</v>
      </c>
      <c r="E162" s="109">
        <v>9.2558115720748901E-3</v>
      </c>
      <c r="F162" s="109">
        <v>-9.4941964334793738E-7</v>
      </c>
      <c r="G162" s="109">
        <v>5.0363078116788529E-6</v>
      </c>
      <c r="H162" s="109">
        <v>-5.3578951337840408E-6</v>
      </c>
      <c r="I162" s="109">
        <v>4.682541657530237E-6</v>
      </c>
      <c r="J162" s="109">
        <v>-5.7972879403678235E-6</v>
      </c>
      <c r="K162" s="109">
        <v>1.0274653504893649E-5</v>
      </c>
      <c r="L162" s="109">
        <v>9.4513580961574917E-7</v>
      </c>
      <c r="M162" s="109">
        <v>6.9978930987417698E-3</v>
      </c>
      <c r="N162" s="109">
        <v>1.1663147248327732E-2</v>
      </c>
      <c r="O162" s="109">
        <v>-4.9076246796175838E-5</v>
      </c>
      <c r="P162" s="109">
        <v>3.300532465800643E-3</v>
      </c>
      <c r="Q162" s="109">
        <v>-9.3950679001864046E-5</v>
      </c>
      <c r="U162" s="108" t="s">
        <v>161</v>
      </c>
      <c r="V162" s="109">
        <f>C162-'Growth Contrib.'!C162</f>
        <v>2.3087248801970106E-8</v>
      </c>
      <c r="W162" s="109">
        <f>D162-'Growth Contrib.'!D162</f>
        <v>-2.7022218698768974E-9</v>
      </c>
      <c r="X162" s="109">
        <f>E162-'Growth Contrib.'!E162</f>
        <v>3.9572074889485109E-8</v>
      </c>
      <c r="Y162" s="109">
        <f>F162-'Growth Contrib.'!F162</f>
        <v>1.7156652062668058E-11</v>
      </c>
      <c r="Z162" s="109">
        <f>G162-'Growth Contrib.'!G162</f>
        <v>-5.7188321146962276E-11</v>
      </c>
      <c r="AA162" s="109">
        <f>H162-'Growth Contrib.'!H162</f>
        <v>3.1866215958858675E-11</v>
      </c>
      <c r="AB162" s="109">
        <f>I162-'Growth Contrib.'!I162</f>
        <v>-4.4342469762904306E-11</v>
      </c>
      <c r="AC162" s="109">
        <f>J162-'Growth Contrib.'!J162</f>
        <v>6.1059632176785339E-11</v>
      </c>
      <c r="AD162" s="109">
        <f>K162-'Growth Contrib.'!K162</f>
        <v>-7.649510635110348E-11</v>
      </c>
      <c r="AE162" s="109">
        <f>L162-'Growth Contrib.'!L162</f>
        <v>-4.5290384250849728E-11</v>
      </c>
      <c r="AF162" s="109">
        <f>M162-'Growth Contrib.'!M162</f>
        <v>3.0987417701244802E-9</v>
      </c>
      <c r="AG162" s="109">
        <f>N162-'Growth Contrib.'!N162</f>
        <v>7.2483277314266958E-9</v>
      </c>
      <c r="AH162" s="109">
        <f>O162-'Growth Contrib.'!O162</f>
        <v>3.1320382416343429E-10</v>
      </c>
      <c r="AI162" s="109">
        <f>P162-'Growth Contrib.'!P162</f>
        <v>-4.7534199357039675E-8</v>
      </c>
      <c r="AJ162" s="109">
        <f>Q162-'Growth Contrib.'!Q162</f>
        <v>-4.7900186405215942E-10</v>
      </c>
    </row>
    <row r="163" spans="1:36" ht="14">
      <c r="A163" s="108" t="s">
        <v>30</v>
      </c>
      <c r="B163" s="98"/>
      <c r="C163" s="109">
        <v>3.2670001965016127E-3</v>
      </c>
      <c r="D163" s="109">
        <v>2.0925705321133137E-3</v>
      </c>
      <c r="E163" s="109">
        <v>1.6692626522853971E-3</v>
      </c>
      <c r="F163" s="109">
        <v>2.6356265880167484E-3</v>
      </c>
      <c r="G163" s="109">
        <v>2.6779682375490665E-3</v>
      </c>
      <c r="H163" s="109">
        <v>2.5581382215023041E-3</v>
      </c>
      <c r="I163" s="109">
        <v>2.4832799099385738E-3</v>
      </c>
      <c r="J163" s="109">
        <v>1.907791243866086E-3</v>
      </c>
      <c r="K163" s="109">
        <v>1.1611586669459939E-3</v>
      </c>
      <c r="L163" s="109">
        <v>4.7389017418026924E-3</v>
      </c>
      <c r="M163" s="109">
        <v>1.8760077655315399E-3</v>
      </c>
      <c r="N163" s="109">
        <v>1.8760992679744959E-3</v>
      </c>
      <c r="O163" s="109">
        <v>1.2773617636412382E-3</v>
      </c>
      <c r="P163" s="109">
        <v>8.4540661191567779E-4</v>
      </c>
      <c r="Q163" s="109">
        <v>3.6925150197930634E-4</v>
      </c>
      <c r="U163" s="108" t="s">
        <v>30</v>
      </c>
      <c r="V163" s="109">
        <f>C163-'Growth Contrib.'!C163</f>
        <v>-6.803498387494139E-9</v>
      </c>
      <c r="W163" s="109">
        <f>D163-'Growth Contrib.'!D163</f>
        <v>-2.5467886686277724E-8</v>
      </c>
      <c r="X163" s="109">
        <f>E163-'Growth Contrib.'!E163</f>
        <v>-4.0347714602966683E-8</v>
      </c>
      <c r="Y163" s="109">
        <f>F163-'Growth Contrib.'!F163</f>
        <v>-3.0411983251588809E-8</v>
      </c>
      <c r="Z163" s="109">
        <f>G163-'Growth Contrib.'!G163</f>
        <v>2.6237549066547572E-8</v>
      </c>
      <c r="AA163" s="109">
        <f>H163-'Growth Contrib.'!H163</f>
        <v>-1.2778497695750679E-8</v>
      </c>
      <c r="AB163" s="109">
        <f>I163-'Growth Contrib.'!I163</f>
        <v>6.9099385740199748E-9</v>
      </c>
      <c r="AC163" s="109">
        <f>J163-'Growth Contrib.'!J163</f>
        <v>7.0243866085980058E-8</v>
      </c>
      <c r="AD163" s="109">
        <f>K163-'Growth Contrib.'!K163</f>
        <v>-9.3330540060655026E-9</v>
      </c>
      <c r="AE163" s="109">
        <f>L163-'Growth Contrib.'!L163</f>
        <v>-6.2258197307610286E-8</v>
      </c>
      <c r="AF163" s="109">
        <f>M163-'Growth Contrib.'!M163</f>
        <v>2.9765531539983209E-8</v>
      </c>
      <c r="AG163" s="109">
        <f>N163-'Growth Contrib.'!N163</f>
        <v>-4.4732025504057651E-8</v>
      </c>
      <c r="AH163" s="109">
        <f>O163-'Growth Contrib.'!O163</f>
        <v>-2.2236358761685421E-8</v>
      </c>
      <c r="AI163" s="109">
        <f>P163-'Growth Contrib.'!P163</f>
        <v>8.8119156778278945E-9</v>
      </c>
      <c r="AJ163" s="109">
        <f>Q163-'Growth Contrib.'!Q163</f>
        <v>1.4990197930636389E-7</v>
      </c>
    </row>
    <row r="164" spans="1:36" ht="14">
      <c r="A164" s="108" t="s">
        <v>162</v>
      </c>
      <c r="B164" s="98"/>
      <c r="C164" s="109">
        <v>1.2689798139035702E-2</v>
      </c>
      <c r="D164" s="109">
        <v>-3.8513517938554287E-3</v>
      </c>
      <c r="E164" s="109">
        <v>3.0566970817744732E-3</v>
      </c>
      <c r="F164" s="109">
        <v>2.9626106843352318E-3</v>
      </c>
      <c r="G164" s="109">
        <v>1.8118711188435555E-2</v>
      </c>
      <c r="H164" s="109">
        <v>1.7956653609871864E-3</v>
      </c>
      <c r="I164" s="109">
        <v>4.1778725571930408E-3</v>
      </c>
      <c r="J164" s="109">
        <v>1.2537813745439053E-2</v>
      </c>
      <c r="K164" s="109">
        <v>2.0623889286071062E-3</v>
      </c>
      <c r="L164" s="109">
        <v>3.2056982163339853E-3</v>
      </c>
      <c r="M164" s="109">
        <v>6.9617008557543159E-4</v>
      </c>
      <c r="N164" s="109">
        <v>-1.1596659896895289E-3</v>
      </c>
      <c r="O164" s="109">
        <v>1.8733425531536341E-3</v>
      </c>
      <c r="P164" s="109">
        <v>1.0887098032981157E-3</v>
      </c>
      <c r="Q164" s="109">
        <v>2.3186909966170788E-3</v>
      </c>
      <c r="U164" s="108" t="s">
        <v>162</v>
      </c>
      <c r="V164" s="109">
        <f>C164-'Growth Contrib.'!C164</f>
        <v>-1.1186096429867398E-7</v>
      </c>
      <c r="W164" s="109">
        <f>D164-'Growth Contrib.'!D164</f>
        <v>7.6206144571360629E-8</v>
      </c>
      <c r="X164" s="109">
        <f>E164-'Growth Contrib.'!E164</f>
        <v>-9.4918225526825772E-8</v>
      </c>
      <c r="Y164" s="109">
        <f>F164-'Growth Contrib.'!F164</f>
        <v>1.8668433523182093E-7</v>
      </c>
      <c r="Z164" s="109">
        <f>G164-'Growth Contrib.'!G164</f>
        <v>-1.2881156444613517E-7</v>
      </c>
      <c r="AA164" s="109">
        <f>H164-'Growth Contrib.'!H164</f>
        <v>-1.0363901281357918E-7</v>
      </c>
      <c r="AB164" s="109">
        <f>I164-'Growth Contrib.'!I164</f>
        <v>1.2355719304114887E-7</v>
      </c>
      <c r="AC164" s="109">
        <f>J164-'Growth Contrib.'!J164</f>
        <v>-7.6254560946870109E-8</v>
      </c>
      <c r="AD164" s="109">
        <f>K164-'Growth Contrib.'!K164</f>
        <v>2.8292860710602691E-7</v>
      </c>
      <c r="AE164" s="109">
        <f>L164-'Growth Contrib.'!L164</f>
        <v>4.0216333985210184E-8</v>
      </c>
      <c r="AF164" s="109">
        <f>M164-'Growth Contrib.'!M164</f>
        <v>-1.0431442456842414E-7</v>
      </c>
      <c r="AG164" s="109">
        <f>N164-'Growth Contrib.'!N164</f>
        <v>-9.0989689529013401E-8</v>
      </c>
      <c r="AH164" s="109">
        <f>O164-'Growth Contrib.'!O164</f>
        <v>-3.0446846365937349E-8</v>
      </c>
      <c r="AI164" s="109">
        <f>P164-'Growth Contrib.'!P164</f>
        <v>-1.2019670188431926E-7</v>
      </c>
      <c r="AJ164" s="109">
        <f>Q164-'Growth Contrib.'!Q164</f>
        <v>6.2099661707858134E-7</v>
      </c>
    </row>
    <row r="165" spans="1:36" ht="14">
      <c r="A165" s="108" t="s">
        <v>156</v>
      </c>
      <c r="B165" s="98"/>
      <c r="C165" s="109">
        <v>4.0795984677970409E-3</v>
      </c>
      <c r="D165" s="109">
        <v>9.1947885230183601E-3</v>
      </c>
      <c r="E165" s="109">
        <v>-2.3376580327749252E-2</v>
      </c>
      <c r="F165" s="109">
        <v>-1.4495799550786614E-3</v>
      </c>
      <c r="G165" s="109">
        <v>1.2685379944741726E-2</v>
      </c>
      <c r="H165" s="109">
        <v>-1.2592869810760021E-2</v>
      </c>
      <c r="I165" s="109">
        <v>3.6512240767478943E-3</v>
      </c>
      <c r="J165" s="109">
        <v>-1.3570226728916168E-2</v>
      </c>
      <c r="K165" s="109">
        <v>1.4064311981201172E-2</v>
      </c>
      <c r="L165" s="109">
        <v>2.0913586486130953E-3</v>
      </c>
      <c r="M165" s="109">
        <v>6.7031080834567547E-3</v>
      </c>
      <c r="N165" s="109">
        <v>-8.3811720833182335E-3</v>
      </c>
      <c r="O165" s="109">
        <v>5.5160168558359146E-3</v>
      </c>
      <c r="P165" s="109">
        <v>-1.0398776270449162E-2</v>
      </c>
      <c r="Q165" s="109">
        <v>1.8988700583577156E-2</v>
      </c>
      <c r="U165" s="108" t="s">
        <v>156</v>
      </c>
      <c r="V165" s="109">
        <f>C165-'Growth Contrib.'!C165</f>
        <v>-1.5532202958697117E-8</v>
      </c>
      <c r="W165" s="109">
        <f>D165-'Growth Contrib.'!D165</f>
        <v>8.5230183605178311E-9</v>
      </c>
      <c r="X165" s="109">
        <f>E165-'Growth Contrib.'!E165</f>
        <v>-6.032774925099349E-8</v>
      </c>
      <c r="Y165" s="109">
        <f>F165-'Growth Contrib.'!F165</f>
        <v>7.9044921338618582E-8</v>
      </c>
      <c r="Z165" s="109">
        <f>G165-'Growth Contrib.'!G165</f>
        <v>-5.0055258273354331E-8</v>
      </c>
      <c r="AA165" s="109">
        <f>H165-'Growth Contrib.'!H165</f>
        <v>3.0189239979411253E-8</v>
      </c>
      <c r="AB165" s="109">
        <f>I165-'Growth Contrib.'!I165</f>
        <v>-8.9232521055353231E-9</v>
      </c>
      <c r="AC165" s="109">
        <f>J165-'Growth Contrib.'!J165</f>
        <v>1.3271083832561148E-8</v>
      </c>
      <c r="AD165" s="109">
        <f>K165-'Growth Contrib.'!K165</f>
        <v>-8.0187988280716604E-9</v>
      </c>
      <c r="AE165" s="109">
        <f>L165-'Growth Contrib.'!L165</f>
        <v>-1.4351386904819935E-8</v>
      </c>
      <c r="AF165" s="109">
        <f>M165-'Growth Contrib.'!M165</f>
        <v>1.8083456754594551E-8</v>
      </c>
      <c r="AG165" s="109">
        <f>N165-'Growth Contrib.'!N165</f>
        <v>-6.0833182328329238E-9</v>
      </c>
      <c r="AH165" s="109">
        <f>O165-'Growth Contrib.'!O165</f>
        <v>3.8558359144458265E-9</v>
      </c>
      <c r="AI165" s="109">
        <f>P165-'Growth Contrib.'!P165</f>
        <v>1.3729550838240123E-8</v>
      </c>
      <c r="AJ165" s="109">
        <f>Q165-'Growth Contrib.'!Q165</f>
        <v>-6.341642284565796E-8</v>
      </c>
    </row>
    <row r="166" spans="1:36" ht="14">
      <c r="A166" s="108" t="s">
        <v>10</v>
      </c>
      <c r="B166" s="98"/>
      <c r="C166" s="109">
        <v>-2.9244225472211838E-2</v>
      </c>
      <c r="D166" s="109">
        <v>7.0313066244125366E-3</v>
      </c>
      <c r="E166" s="109">
        <v>-3.7364330142736435E-2</v>
      </c>
      <c r="F166" s="109">
        <v>-2.2488221526145935E-2</v>
      </c>
      <c r="G166" s="109">
        <v>1.869167760014534E-2</v>
      </c>
      <c r="H166" s="109">
        <v>-6.4493156969547272E-2</v>
      </c>
      <c r="I166" s="109">
        <v>1.1299698613584042E-2</v>
      </c>
      <c r="J166" s="109">
        <v>-7.1100955829024315E-3</v>
      </c>
      <c r="K166" s="109">
        <v>1.0701669380068779E-2</v>
      </c>
      <c r="L166" s="109">
        <v>-3.3155486453324556E-3</v>
      </c>
      <c r="M166" s="109">
        <v>1.1729693040251732E-2</v>
      </c>
      <c r="N166" s="109">
        <v>3.7245362997055054E-2</v>
      </c>
      <c r="O166" s="109">
        <v>-3.0577698722481728E-2</v>
      </c>
      <c r="P166" s="109">
        <v>1.6067137941718102E-2</v>
      </c>
      <c r="Q166" s="109">
        <v>7.6991014182567596E-2</v>
      </c>
      <c r="U166" s="108" t="s">
        <v>10</v>
      </c>
      <c r="V166" s="109">
        <f>C166-'Growth Contrib.'!C166</f>
        <v>-1.3547221183740632E-7</v>
      </c>
      <c r="W166" s="109">
        <f>D166-'Growth Contrib.'!D166</f>
        <v>-4.3375587462958498E-8</v>
      </c>
      <c r="X166" s="109">
        <f>E166-'Growth Contrib.'!E166</f>
        <v>4.9857263567654186E-8</v>
      </c>
      <c r="Y166" s="109">
        <f>F166-'Growth Contrib.'!F166</f>
        <v>4.8473854066116706E-8</v>
      </c>
      <c r="Z166" s="109">
        <f>G166-'Growth Contrib.'!G166</f>
        <v>-6.2399854658390375E-8</v>
      </c>
      <c r="AA166" s="109">
        <f>H166-'Growth Contrib.'!H166</f>
        <v>-5.6969547274077215E-8</v>
      </c>
      <c r="AB166" s="109">
        <f>I166-'Growth Contrib.'!I166</f>
        <v>1.9861358404107965E-7</v>
      </c>
      <c r="AC166" s="109">
        <f>J166-'Growth Contrib.'!J166</f>
        <v>-4.4582902431443416E-8</v>
      </c>
      <c r="AD166" s="109">
        <f>K166-'Growth Contrib.'!K166</f>
        <v>-1.1061993122028768E-7</v>
      </c>
      <c r="AE166" s="109">
        <f>L166-'Growth Contrib.'!L166</f>
        <v>9.7354667544149315E-8</v>
      </c>
      <c r="AF166" s="109">
        <f>M166-'Growth Contrib.'!M166</f>
        <v>6.3040251732301988E-8</v>
      </c>
      <c r="AG166" s="109">
        <f>N166-'Growth Contrib.'!N166</f>
        <v>-1.3700294494711773E-7</v>
      </c>
      <c r="AH166" s="109">
        <f>O166-'Growth Contrib.'!O166</f>
        <v>1.0127751827113118E-7</v>
      </c>
      <c r="AI166" s="109">
        <f>P166-'Growth Contrib.'!P166</f>
        <v>2.7941718102469926E-8</v>
      </c>
      <c r="AJ166" s="109">
        <f>Q166-'Growth Contrib.'!Q166</f>
        <v>7.4182567602609772E-8</v>
      </c>
    </row>
    <row r="167" spans="1:36" ht="14">
      <c r="A167" s="108" t="s">
        <v>163</v>
      </c>
      <c r="B167" s="98"/>
      <c r="C167" s="109">
        <v>-7.348455983446911E-5</v>
      </c>
      <c r="D167" s="109">
        <v>2.4884453159756958E-4</v>
      </c>
      <c r="E167" s="109">
        <v>-9.254404176317621E-6</v>
      </c>
      <c r="F167" s="109">
        <v>2.9032056772848591E-5</v>
      </c>
      <c r="G167" s="109">
        <v>-1.0333569662179798E-4</v>
      </c>
      <c r="H167" s="109">
        <v>-5.633576620311942E-6</v>
      </c>
      <c r="I167" s="109">
        <v>6.89108503593161E-7</v>
      </c>
      <c r="J167" s="109">
        <v>-2.3978178796824068E-4</v>
      </c>
      <c r="K167" s="109">
        <v>-1.5213740880426485E-5</v>
      </c>
      <c r="L167" s="109">
        <v>-1.5007391311883111E-6</v>
      </c>
      <c r="M167" s="109">
        <v>1.4638654647569638E-5</v>
      </c>
      <c r="N167" s="109">
        <v>4.951209484715946E-5</v>
      </c>
      <c r="O167" s="109">
        <v>1.5470515108972904E-6</v>
      </c>
      <c r="P167" s="109">
        <v>-4.618108050635783E-6</v>
      </c>
      <c r="Q167" s="109">
        <v>9.931995919032488E-6</v>
      </c>
      <c r="U167" s="108" t="s">
        <v>163</v>
      </c>
      <c r="V167" s="109">
        <f>C167-'Growth Contrib.'!C167</f>
        <v>-6.9983446911636629E-10</v>
      </c>
      <c r="W167" s="109">
        <f>D167-'Growth Contrib.'!D167</f>
        <v>-1.5684024303906294E-9</v>
      </c>
      <c r="X167" s="109">
        <f>E167-'Growth Contrib.'!E167</f>
        <v>3.6138236823783334E-9</v>
      </c>
      <c r="Y167" s="109">
        <f>F167-'Growth Contrib.'!F167</f>
        <v>-2.9322715140874499E-10</v>
      </c>
      <c r="Z167" s="109">
        <f>G167-'Growth Contrib.'!G167</f>
        <v>8.0337820201675444E-10</v>
      </c>
      <c r="AA167" s="109">
        <f>H167-'Growth Contrib.'!H167</f>
        <v>-1.1362031194197999E-10</v>
      </c>
      <c r="AB167" s="109">
        <f>I167-'Growth Contrib.'!I167</f>
        <v>1.5803593161018137E-11</v>
      </c>
      <c r="AC167" s="109">
        <f>J167-'Growth Contrib.'!J167</f>
        <v>-4.4879682406658798E-9</v>
      </c>
      <c r="AD167" s="109">
        <f>K167-'Growth Contrib.'!K167</f>
        <v>1.7091195735150638E-9</v>
      </c>
      <c r="AE167" s="109">
        <f>L167-'Growth Contrib.'!L167</f>
        <v>4.5686881168886931E-10</v>
      </c>
      <c r="AF167" s="109">
        <f>M167-'Growth Contrib.'!M167</f>
        <v>-2.2853524303623825E-9</v>
      </c>
      <c r="AG167" s="109">
        <f>N167-'Growth Contrib.'!N167</f>
        <v>2.1484715945880271E-10</v>
      </c>
      <c r="AH167" s="109">
        <f>O167-'Growth Contrib.'!O167</f>
        <v>8.0651089729033479E-10</v>
      </c>
      <c r="AI167" s="109">
        <f>P167-'Growth Contrib.'!P167</f>
        <v>2.477949364217316E-9</v>
      </c>
      <c r="AJ167" s="109">
        <f>Q167-'Growth Contrib.'!Q167</f>
        <v>-3.8720809675119711E-9</v>
      </c>
    </row>
    <row r="168" spans="1:36" ht="14">
      <c r="A168" s="108" t="s">
        <v>164</v>
      </c>
      <c r="B168" s="98"/>
      <c r="C168" s="109">
        <v>-8.6181377992033958E-4</v>
      </c>
      <c r="D168" s="109">
        <v>2.8458721935749054E-3</v>
      </c>
      <c r="E168" s="109">
        <v>7.8091368777677417E-5</v>
      </c>
      <c r="F168" s="109">
        <v>1.7175711400341243E-4</v>
      </c>
      <c r="G168" s="109">
        <v>-1.2306300923228264E-3</v>
      </c>
      <c r="H168" s="109">
        <v>-1.7044640844687819E-4</v>
      </c>
      <c r="I168" s="109">
        <v>-2.9597373213618994E-5</v>
      </c>
      <c r="J168" s="109">
        <v>2.3817520122975111E-3</v>
      </c>
      <c r="K168" s="109">
        <v>-7.7352699008770287E-5</v>
      </c>
      <c r="L168" s="109">
        <v>7.9391186591237783E-4</v>
      </c>
      <c r="M168" s="109">
        <v>-7.4383494211360812E-4</v>
      </c>
      <c r="N168" s="109">
        <v>1.8068184144794941E-3</v>
      </c>
      <c r="O168" s="109">
        <v>1.1730943697330076E-5</v>
      </c>
      <c r="P168" s="109">
        <v>1.4797257026657462E-3</v>
      </c>
      <c r="Q168" s="109">
        <v>-1.7484206182416528E-4</v>
      </c>
      <c r="U168" s="108" t="s">
        <v>164</v>
      </c>
      <c r="V168" s="109">
        <f>C168-'Growth Contrib.'!C168</f>
        <v>-8.6799203395573205E-9</v>
      </c>
      <c r="W168" s="109">
        <f>D168-'Growth Contrib.'!D168</f>
        <v>1.3193574905333294E-8</v>
      </c>
      <c r="X168" s="109">
        <f>E168-'Growth Contrib.'!E168</f>
        <v>-2.0371222322578789E-8</v>
      </c>
      <c r="Y168" s="109">
        <f>F168-'Growth Contrib.'!F168</f>
        <v>2.7614003412422495E-8</v>
      </c>
      <c r="Z168" s="109">
        <f>G168-'Growth Contrib.'!G168</f>
        <v>-2.609232282644279E-8</v>
      </c>
      <c r="AA168" s="109">
        <f>H168-'Growth Contrib.'!H168</f>
        <v>2.3391553121803995E-8</v>
      </c>
      <c r="AB168" s="109">
        <f>I168-'Growth Contrib.'!I168</f>
        <v>-2.8573213618993207E-8</v>
      </c>
      <c r="AC168" s="109">
        <f>J168-'Growth Contrib.'!J168</f>
        <v>3.5012297510891854E-8</v>
      </c>
      <c r="AD168" s="109">
        <f>K168-'Growth Contrib.'!K168</f>
        <v>-2.1790087702814242E-9</v>
      </c>
      <c r="AE168" s="109">
        <f>L168-'Growth Contrib.'!L168</f>
        <v>-3.2734087622139987E-8</v>
      </c>
      <c r="AF168" s="109">
        <f>M168-'Growth Contrib.'!M168</f>
        <v>2.7457886391879863E-8</v>
      </c>
      <c r="AG168" s="109">
        <f>N168-'Growth Contrib.'!N168</f>
        <v>-8.5855205059041928E-9</v>
      </c>
      <c r="AH168" s="109">
        <f>O168-'Growth Contrib.'!O168</f>
        <v>-5.7263026699239875E-9</v>
      </c>
      <c r="AI168" s="109">
        <f>P168-'Growth Contrib.'!P168</f>
        <v>1.6702665746153034E-8</v>
      </c>
      <c r="AJ168" s="109">
        <f>Q168-'Growth Contrib.'!Q168</f>
        <v>-2.6541824165289768E-8</v>
      </c>
    </row>
    <row r="169" spans="1:36" ht="14">
      <c r="A169" s="108" t="s">
        <v>165</v>
      </c>
      <c r="B169" s="98"/>
      <c r="C169" s="109">
        <v>-3.8159990217536688E-3</v>
      </c>
      <c r="D169" s="109">
        <v>-1.0134469484910369E-3</v>
      </c>
      <c r="E169" s="109">
        <v>-2.1850045304745436E-3</v>
      </c>
      <c r="F169" s="109">
        <v>-4.2024662252515554E-4</v>
      </c>
      <c r="G169" s="109">
        <v>2.9648260679095984E-3</v>
      </c>
      <c r="H169" s="109">
        <v>-1.547633484005928E-2</v>
      </c>
      <c r="I169" s="109">
        <v>-1.187362358905375E-3</v>
      </c>
      <c r="J169" s="109">
        <v>-4.9401754513382912E-3</v>
      </c>
      <c r="K169" s="109">
        <v>-1.2283928226679564E-3</v>
      </c>
      <c r="L169" s="109">
        <v>-5.8289021253585815E-3</v>
      </c>
      <c r="M169" s="109">
        <v>-4.1130962927127257E-5</v>
      </c>
      <c r="N169" s="109">
        <v>-9.7886624280363321E-4</v>
      </c>
      <c r="O169" s="109">
        <v>2.0520325051620603E-4</v>
      </c>
      <c r="P169" s="109">
        <v>-6.8510598503053188E-3</v>
      </c>
      <c r="Q169" s="109">
        <v>-1.4377315528690815E-3</v>
      </c>
      <c r="U169" s="108" t="s">
        <v>165</v>
      </c>
      <c r="V169" s="109">
        <f>C169-'Growth Contrib.'!C169</f>
        <v>1.6978246331414426E-8</v>
      </c>
      <c r="W169" s="109">
        <f>D169-'Growth Contrib.'!D169</f>
        <v>-5.9484910369840549E-9</v>
      </c>
      <c r="X169" s="109">
        <f>E169-'Growth Contrib.'!E169</f>
        <v>-8.5304745437581042E-9</v>
      </c>
      <c r="Y169" s="109">
        <f>F169-'Growth Contrib.'!F169</f>
        <v>-7.5225251555243594E-9</v>
      </c>
      <c r="Z169" s="109">
        <f>G169-'Growth Contrib.'!G169</f>
        <v>1.10679095983654E-8</v>
      </c>
      <c r="AA169" s="109">
        <f>H169-'Growth Contrib.'!H169</f>
        <v>5.1599407194929947E-9</v>
      </c>
      <c r="AB169" s="109">
        <f>I169-'Growth Contrib.'!I169</f>
        <v>-2.8358905375044929E-8</v>
      </c>
      <c r="AC169" s="109">
        <f>J169-'Growth Contrib.'!J169</f>
        <v>3.8548661708895371E-8</v>
      </c>
      <c r="AD169" s="109">
        <f>K169-'Growth Contrib.'!K169</f>
        <v>-2.4822667956270889E-8</v>
      </c>
      <c r="AE169" s="109">
        <f>L169-'Growth Contrib.'!L169</f>
        <v>6.8746414186304783E-9</v>
      </c>
      <c r="AF169" s="109">
        <f>M169-'Growth Contrib.'!M169</f>
        <v>2.9067072872744051E-8</v>
      </c>
      <c r="AG169" s="109">
        <f>N169-'Growth Contrib.'!N169</f>
        <v>1.0571963666907574E-9</v>
      </c>
      <c r="AH169" s="109">
        <f>O169-'Growth Contrib.'!O169</f>
        <v>6.9505162060134063E-9</v>
      </c>
      <c r="AI169" s="109">
        <f>P169-'Growth Contrib.'!P169</f>
        <v>-1.585030531912196E-8</v>
      </c>
      <c r="AJ169" s="109">
        <f>Q169-'Growth Contrib.'!Q169</f>
        <v>-7.4152869081406739E-8</v>
      </c>
    </row>
    <row r="170" spans="1:36" ht="14">
      <c r="A170" s="108" t="s">
        <v>166</v>
      </c>
      <c r="B170" s="98"/>
      <c r="C170" s="109">
        <v>-1.8189478665590286E-2</v>
      </c>
      <c r="D170" s="109">
        <v>-8.6573464795947075E-3</v>
      </c>
      <c r="E170" s="109">
        <v>-8.3736637607216835E-3</v>
      </c>
      <c r="F170" s="109">
        <v>-6.0768509283661842E-3</v>
      </c>
      <c r="G170" s="109">
        <v>-2.7529468759894371E-2</v>
      </c>
      <c r="H170" s="109">
        <v>1.1898720404133201E-3</v>
      </c>
      <c r="I170" s="109">
        <v>-5.3008897230029106E-3</v>
      </c>
      <c r="J170" s="109">
        <v>-5.4497052915394306E-3</v>
      </c>
      <c r="K170" s="109">
        <v>-3.3895226661115885E-3</v>
      </c>
      <c r="L170" s="109">
        <v>-2.4601004552096128E-3</v>
      </c>
      <c r="M170" s="109">
        <v>-2.9137949459254742E-3</v>
      </c>
      <c r="N170" s="109">
        <v>1.0000407695770264E-2</v>
      </c>
      <c r="O170" s="109">
        <v>-7.331914093811065E-5</v>
      </c>
      <c r="P170" s="109">
        <v>5.1823761314153671E-3</v>
      </c>
      <c r="Q170" s="109">
        <v>-1.0675926692783833E-2</v>
      </c>
      <c r="U170" s="108" t="s">
        <v>166</v>
      </c>
      <c r="V170" s="109">
        <f>C170-'Growth Contrib.'!C170</f>
        <v>-8.866559028652965E-8</v>
      </c>
      <c r="W170" s="109">
        <f>D170-'Growth Contrib.'!D170</f>
        <v>2.4520405293021463E-8</v>
      </c>
      <c r="X170" s="109">
        <f>E170-'Growth Contrib.'!E170</f>
        <v>1.7123927831610986E-7</v>
      </c>
      <c r="Y170" s="109">
        <f>F170-'Growth Contrib.'!F170</f>
        <v>-2.7092836618440586E-7</v>
      </c>
      <c r="Z170" s="109">
        <f>G170-'Growth Contrib.'!G170</f>
        <v>3.1240105627383663E-8</v>
      </c>
      <c r="AA170" s="109">
        <f>H170-'Growth Contrib.'!H170</f>
        <v>5.4040413320025765E-8</v>
      </c>
      <c r="AB170" s="109">
        <f>I170-'Growth Contrib.'!I170</f>
        <v>9.1276997089134726E-8</v>
      </c>
      <c r="AC170" s="109">
        <f>J170-'Growth Contrib.'!J170</f>
        <v>-1.7629153943078679E-7</v>
      </c>
      <c r="AD170" s="109">
        <f>K170-'Growth Contrib.'!K170</f>
        <v>2.7433388841147099E-7</v>
      </c>
      <c r="AE170" s="109">
        <f>L170-'Growth Contrib.'!L170</f>
        <v>-1.6145520961288393E-7</v>
      </c>
      <c r="AF170" s="109">
        <f>M170-'Growth Contrib.'!M170</f>
        <v>4.4054074525932269E-8</v>
      </c>
      <c r="AG170" s="109">
        <f>N170-'Growth Contrib.'!N170</f>
        <v>3.7695770263926343E-8</v>
      </c>
      <c r="AH170" s="109">
        <f>O170-'Growth Contrib.'!O170</f>
        <v>-1.2949093811065145E-7</v>
      </c>
      <c r="AI170" s="109">
        <f>P170-'Growth Contrib.'!P170</f>
        <v>8.5131415366798691E-8</v>
      </c>
      <c r="AJ170" s="109">
        <f>Q170-'Growth Contrib.'!Q170</f>
        <v>-1.6469278383245134E-7</v>
      </c>
    </row>
    <row r="171" spans="1:36" ht="14">
      <c r="A171" s="110" t="s">
        <v>167</v>
      </c>
      <c r="B171" s="111"/>
      <c r="C171" s="112">
        <v>-5.4479208774864674E-3</v>
      </c>
      <c r="D171" s="112">
        <v>-1.0274112224578857E-2</v>
      </c>
      <c r="E171" s="112">
        <v>-3.7368584889918566E-3</v>
      </c>
      <c r="F171" s="112">
        <v>-8.1915222108364105E-3</v>
      </c>
      <c r="G171" s="112">
        <v>-4.342956468462944E-3</v>
      </c>
      <c r="H171" s="112">
        <v>-3.5951056051999331E-3</v>
      </c>
      <c r="I171" s="112">
        <v>-3.7576984614133835E-3</v>
      </c>
      <c r="J171" s="112">
        <v>-5.8039035648107529E-3</v>
      </c>
      <c r="K171" s="112">
        <v>-1.250781468115747E-3</v>
      </c>
      <c r="L171" s="112">
        <v>-3.4061821643263102E-3</v>
      </c>
      <c r="M171" s="112">
        <v>-1.6610655002295971E-3</v>
      </c>
      <c r="N171" s="112">
        <v>-1.0655574733391404E-3</v>
      </c>
      <c r="O171" s="112">
        <v>-3.2227260526269674E-3</v>
      </c>
      <c r="P171" s="112">
        <v>-4.9081803299486637E-3</v>
      </c>
      <c r="Q171" s="112">
        <v>8.0209365114569664E-3</v>
      </c>
      <c r="U171" s="110" t="s">
        <v>167</v>
      </c>
      <c r="V171" s="109">
        <f>C171-'Growth Contrib.'!C171</f>
        <v>-6.8774864674797653E-9</v>
      </c>
      <c r="W171" s="109">
        <f>D171-'Growth Contrib.'!D171</f>
        <v>1.5777542114285559E-7</v>
      </c>
      <c r="X171" s="109">
        <f>E171-'Growth Contrib.'!E171</f>
        <v>-3.8488991856502897E-8</v>
      </c>
      <c r="Y171" s="109">
        <f>F171-'Growth Contrib.'!F171</f>
        <v>-1.1621083641048802E-7</v>
      </c>
      <c r="Z171" s="109">
        <f>G171-'Growth Contrib.'!G171</f>
        <v>1.3453153705628162E-7</v>
      </c>
      <c r="AA171" s="109">
        <f>H171-'Growth Contrib.'!H171</f>
        <v>-1.1560519993288748E-7</v>
      </c>
      <c r="AB171" s="109">
        <f>I171-'Growth Contrib.'!I171</f>
        <v>9.9538586616643859E-8</v>
      </c>
      <c r="AC171" s="109">
        <f>J171-'Growth Contrib.'!J171</f>
        <v>-8.9564810752847113E-8</v>
      </c>
      <c r="AD171" s="109">
        <f>K171-'Growth Contrib.'!K171</f>
        <v>-5.6468115746917749E-8</v>
      </c>
      <c r="AE171" s="109">
        <f>L171-'Growth Contrib.'!L171</f>
        <v>2.6835673689728362E-8</v>
      </c>
      <c r="AF171" s="109">
        <f>M171-'Growth Contrib.'!M171</f>
        <v>5.4499770402996126E-8</v>
      </c>
      <c r="AG171" s="109">
        <f>N171-'Growth Contrib.'!N171</f>
        <v>3.15266608596175E-8</v>
      </c>
      <c r="AH171" s="109">
        <f>O171-'Growth Contrib.'!O171</f>
        <v>-1.4405262696755294E-7</v>
      </c>
      <c r="AI171" s="109">
        <f>P171-'Growth Contrib.'!P171</f>
        <v>3.267005133610057E-8</v>
      </c>
      <c r="AJ171" s="109">
        <f>Q171-'Growth Contrib.'!Q171</f>
        <v>2.0511456966937347E-8</v>
      </c>
    </row>
    <row r="172" spans="1:36" ht="15">
      <c r="A172" s="103" t="s">
        <v>168</v>
      </c>
      <c r="B172" s="107"/>
      <c r="C172" s="113">
        <f t="shared" ref="C172:P172" si="25">SUM(C161:C171)</f>
        <v>-2.6281455480784643E-2</v>
      </c>
      <c r="D172" s="113">
        <f t="shared" si="25"/>
        <v>1.3821217464283109E-2</v>
      </c>
      <c r="E172" s="113">
        <f t="shared" si="25"/>
        <v>-6.0995759899014956E-2</v>
      </c>
      <c r="F172" s="113">
        <f t="shared" si="25"/>
        <v>-3.1168054161696546E-2</v>
      </c>
      <c r="G172" s="113">
        <f t="shared" si="25"/>
        <v>2.0391825432852784E-2</v>
      </c>
      <c r="H172" s="113">
        <f t="shared" si="25"/>
        <v>-9.1074470607964031E-2</v>
      </c>
      <c r="I172" s="113">
        <f t="shared" si="25"/>
        <v>9.7861766842584075E-3</v>
      </c>
      <c r="J172" s="113">
        <f t="shared" si="25"/>
        <v>-2.1223875949999638E-2</v>
      </c>
      <c r="K172" s="113">
        <f t="shared" si="25"/>
        <v>2.2406829775718506E-2</v>
      </c>
      <c r="L172" s="113">
        <f t="shared" si="25"/>
        <v>-5.2125626937709058E-3</v>
      </c>
      <c r="M172" s="113">
        <f t="shared" si="25"/>
        <v>2.3282107583327161E-2</v>
      </c>
      <c r="N172" s="113">
        <f t="shared" si="25"/>
        <v>4.9633812817774015E-2</v>
      </c>
      <c r="O172" s="113">
        <f t="shared" si="25"/>
        <v>-2.5200002973974733E-2</v>
      </c>
      <c r="P172" s="113">
        <f t="shared" si="25"/>
        <v>-4.517207707522175E-3</v>
      </c>
      <c r="Q172" s="113">
        <f t="shared" ref="Q172" si="26">SUM(Q161:Q171)</f>
        <v>9.2464494912746886E-2</v>
      </c>
      <c r="U172" s="103" t="s">
        <v>168</v>
      </c>
      <c r="V172" s="113"/>
      <c r="W172" s="113"/>
      <c r="X172" s="113"/>
      <c r="Y172" s="113"/>
      <c r="Z172" s="113"/>
      <c r="AA172" s="113"/>
      <c r="AB172" s="113"/>
      <c r="AC172" s="113"/>
      <c r="AD172" s="113"/>
      <c r="AE172" s="113"/>
      <c r="AF172" s="113"/>
      <c r="AG172" s="113"/>
      <c r="AH172" s="113"/>
      <c r="AI172" s="113"/>
      <c r="AJ172" s="113"/>
    </row>
    <row r="173" spans="1:36" ht="14">
      <c r="A173" s="124" t="s">
        <v>184</v>
      </c>
      <c r="B173" s="125"/>
      <c r="C173" s="126">
        <f t="array" ref="C173:Q173">TRANSPOSE('5.Stata-DNSP&amp;State'!J37:J51)/C175:Q175</f>
        <v>-2.6281457394361496E-2</v>
      </c>
      <c r="D173" s="126">
        <v>1.3821217231452465E-2</v>
      </c>
      <c r="E173" s="126">
        <v>-6.0995761305093765E-2</v>
      </c>
      <c r="F173" s="126">
        <v>-3.1168052926659584E-2</v>
      </c>
      <c r="G173" s="126">
        <v>2.0391825586557388E-2</v>
      </c>
      <c r="H173" s="126">
        <v>-9.1074474155902863E-2</v>
      </c>
      <c r="I173" s="126">
        <v>9.7861764952540398E-3</v>
      </c>
      <c r="J173" s="126">
        <v>-2.1223876625299454E-2</v>
      </c>
      <c r="K173" s="126">
        <v>2.240682952105999E-2</v>
      </c>
      <c r="L173" s="126">
        <v>-5.212562158703804E-3</v>
      </c>
      <c r="M173" s="126">
        <v>2.3282106965780258E-2</v>
      </c>
      <c r="N173" s="126">
        <v>4.963381215929985E-2</v>
      </c>
      <c r="O173" s="126">
        <v>-2.5200003758072853E-2</v>
      </c>
      <c r="P173" s="126">
        <v>-4.5172078534960747E-3</v>
      </c>
      <c r="Q173" s="126">
        <v>9.2464491724967957E-2</v>
      </c>
      <c r="U173" s="124" t="s">
        <v>184</v>
      </c>
    </row>
    <row r="174" spans="1:36" ht="14">
      <c r="A174" s="124" t="s">
        <v>184</v>
      </c>
      <c r="B174" s="125"/>
      <c r="C174" s="127">
        <f t="shared" ref="C174:P174" si="27">C172-C173</f>
        <v>1.913576852530241E-9</v>
      </c>
      <c r="D174" s="127">
        <f t="shared" si="27"/>
        <v>2.3283064365386963E-10</v>
      </c>
      <c r="E174" s="127">
        <f t="shared" si="27"/>
        <v>1.4060788089409471E-9</v>
      </c>
      <c r="F174" s="127">
        <f t="shared" si="27"/>
        <v>-1.2350369615887757E-9</v>
      </c>
      <c r="G174" s="127">
        <f t="shared" si="27"/>
        <v>-1.5370460459962487E-10</v>
      </c>
      <c r="H174" s="127">
        <f t="shared" si="27"/>
        <v>3.5479388316161931E-9</v>
      </c>
      <c r="I174" s="127">
        <f t="shared" si="27"/>
        <v>1.8900436771218665E-10</v>
      </c>
      <c r="J174" s="127">
        <f t="shared" si="27"/>
        <v>6.7529981606639922E-10</v>
      </c>
      <c r="K174" s="127">
        <f t="shared" si="27"/>
        <v>2.5465851649641991E-10</v>
      </c>
      <c r="L174" s="127">
        <f t="shared" si="27"/>
        <v>-5.3506710173678584E-10</v>
      </c>
      <c r="M174" s="127">
        <f t="shared" si="27"/>
        <v>6.1754690250381827E-10</v>
      </c>
      <c r="N174" s="127">
        <f t="shared" si="27"/>
        <v>6.5847416408360004E-10</v>
      </c>
      <c r="O174" s="127">
        <f t="shared" si="27"/>
        <v>7.8409811976598576E-10</v>
      </c>
      <c r="P174" s="127">
        <f t="shared" si="27"/>
        <v>1.4597389963455498E-10</v>
      </c>
      <c r="Q174" s="127">
        <f t="shared" ref="Q174" si="28">Q172-Q173</f>
        <v>3.1877789297141135E-9</v>
      </c>
      <c r="U174" s="124" t="s">
        <v>184</v>
      </c>
    </row>
    <row r="175" spans="1:36">
      <c r="A175" s="124"/>
      <c r="B175" s="125"/>
      <c r="C175" s="408">
        <f>'Growth Contrib.'!C173</f>
        <v>1</v>
      </c>
      <c r="D175" s="408">
        <f>'Growth Contrib.'!D173</f>
        <v>1</v>
      </c>
      <c r="E175" s="408">
        <f>'Growth Contrib.'!E173</f>
        <v>1</v>
      </c>
      <c r="F175" s="408">
        <f>'Growth Contrib.'!F173</f>
        <v>1</v>
      </c>
      <c r="G175" s="408">
        <f>'Growth Contrib.'!G173</f>
        <v>1</v>
      </c>
      <c r="H175" s="408">
        <f>'Growth Contrib.'!H173</f>
        <v>1</v>
      </c>
      <c r="I175" s="408">
        <f>'Growth Contrib.'!I173</f>
        <v>1</v>
      </c>
      <c r="J175" s="408">
        <f>'Growth Contrib.'!J173</f>
        <v>1</v>
      </c>
      <c r="K175" s="408">
        <f>'Growth Contrib.'!K173</f>
        <v>1</v>
      </c>
      <c r="L175" s="408">
        <f>'Growth Contrib.'!L173</f>
        <v>1</v>
      </c>
      <c r="M175" s="408">
        <f>'Growth Contrib.'!M173</f>
        <v>1</v>
      </c>
      <c r="N175" s="408">
        <f>'Growth Contrib.'!N173</f>
        <v>1</v>
      </c>
      <c r="O175" s="408">
        <f>'Growth Contrib.'!O173</f>
        <v>1</v>
      </c>
      <c r="P175" s="408">
        <f>'Growth Contrib.'!P173</f>
        <v>1</v>
      </c>
      <c r="Q175" s="408">
        <f>'Growth Contrib.'!Q173</f>
        <v>0.5</v>
      </c>
      <c r="U175" s="124"/>
    </row>
    <row r="176" spans="1:36">
      <c r="A176" s="1"/>
      <c r="U176" s="1"/>
    </row>
    <row r="177" spans="1:25">
      <c r="A177" s="67" t="s">
        <v>193</v>
      </c>
      <c r="B177" s="68"/>
      <c r="C177" s="68"/>
      <c r="D177" s="68"/>
      <c r="E177" s="68"/>
      <c r="F177" s="68"/>
      <c r="U177" s="67" t="s">
        <v>193</v>
      </c>
      <c r="V177" s="68"/>
      <c r="W177" s="68"/>
      <c r="X177" s="68"/>
      <c r="Y177" s="68"/>
    </row>
    <row r="178" spans="1:25" ht="30">
      <c r="A178" s="100" t="s">
        <v>7</v>
      </c>
      <c r="B178" s="36"/>
      <c r="C178" s="36" t="s">
        <v>429</v>
      </c>
      <c r="D178" s="36" t="s">
        <v>277</v>
      </c>
      <c r="E178" s="36" t="s">
        <v>430</v>
      </c>
      <c r="F178" s="36" t="s">
        <v>432</v>
      </c>
      <c r="G178" s="2"/>
      <c r="H178" s="2"/>
      <c r="U178" s="100" t="s">
        <v>7</v>
      </c>
      <c r="V178" s="36" t="s">
        <v>429</v>
      </c>
      <c r="W178" s="36" t="s">
        <v>277</v>
      </c>
      <c r="X178" s="36" t="s">
        <v>430</v>
      </c>
      <c r="Y178" s="36" t="s">
        <v>432</v>
      </c>
    </row>
    <row r="179" spans="1:25" ht="15">
      <c r="A179" s="90" t="s">
        <v>28</v>
      </c>
      <c r="B179" s="99"/>
      <c r="C179" s="252">
        <f t="shared" ref="C179:C190" si="29">AVERAGE(C161:Q161)</f>
        <v>-9.7505990373368448E-4</v>
      </c>
      <c r="D179" s="252">
        <f t="shared" ref="D179:D190" si="30">AVERAGE(C161:H161)</f>
        <v>2.7575038848226541E-4</v>
      </c>
      <c r="E179" s="252">
        <f t="shared" ref="E179:E190" si="31">AVERAGE(I161:Q161)</f>
        <v>-1.8089334318776512E-3</v>
      </c>
      <c r="F179" s="252">
        <f t="shared" ref="F179:F190" si="32">Q161</f>
        <v>-1.8515798728913069E-3</v>
      </c>
      <c r="U179" s="90" t="s">
        <v>28</v>
      </c>
      <c r="V179" s="109">
        <f>C179-'Growth Contrib.'!C179</f>
        <v>1.8779329821879895E-9</v>
      </c>
      <c r="W179" s="109">
        <f>D179-'Growth Contrib.'!D179</f>
        <v>-7.0740177345973536E-9</v>
      </c>
      <c r="X179" s="109">
        <f>E179-'Growth Contrib.'!E179</f>
        <v>7.8459001262055905E-9</v>
      </c>
      <c r="Y179" s="109">
        <f>F179-'Growth Contrib.'!F179</f>
        <v>4.0127108693124858E-8</v>
      </c>
    </row>
    <row r="180" spans="1:25" ht="15">
      <c r="A180" s="90" t="s">
        <v>161</v>
      </c>
      <c r="B180" s="99"/>
      <c r="C180" s="252">
        <f t="shared" si="29"/>
        <v>3.7849057920160095E-3</v>
      </c>
      <c r="D180" s="252">
        <f t="shared" si="30"/>
        <v>5.8241559916893948E-3</v>
      </c>
      <c r="E180" s="252">
        <f t="shared" si="31"/>
        <v>2.4254056589004197E-3</v>
      </c>
      <c r="F180" s="252">
        <f t="shared" si="32"/>
        <v>-9.3950679001864046E-5</v>
      </c>
      <c r="U180" s="90" t="s">
        <v>161</v>
      </c>
      <c r="V180" s="109">
        <f>C180-'Growth Contrib.'!C180</f>
        <v>1.4993960088284519E-9</v>
      </c>
      <c r="W180" s="109">
        <f>D180-'Growth Contrib.'!D180</f>
        <v>9.9914893936584037E-9</v>
      </c>
      <c r="X180" s="109">
        <f>E180-'Growth Contrib.'!E180</f>
        <v>-4.1619995800462606E-9</v>
      </c>
      <c r="Y180" s="109">
        <f>F180-'Growth Contrib.'!F180</f>
        <v>-4.7900186405215942E-10</v>
      </c>
    </row>
    <row r="181" spans="1:25" ht="15">
      <c r="A181" s="90" t="s">
        <v>30</v>
      </c>
      <c r="B181" s="99"/>
      <c r="C181" s="252">
        <f t="shared" si="29"/>
        <v>2.0957216601042699E-3</v>
      </c>
      <c r="D181" s="252">
        <f t="shared" si="30"/>
        <v>2.4834277379947403E-3</v>
      </c>
      <c r="E181" s="252">
        <f t="shared" si="31"/>
        <v>1.8372509415106226E-3</v>
      </c>
      <c r="F181" s="252">
        <f t="shared" si="32"/>
        <v>3.6925150197930634E-4</v>
      </c>
      <c r="U181" s="90" t="s">
        <v>30</v>
      </c>
      <c r="V181" s="109">
        <f>C181-'Growth Contrib.'!C181</f>
        <v>2.5001042694428044E-9</v>
      </c>
      <c r="W181" s="109">
        <f>D181-'Growth Contrib.'!D181</f>
        <v>-1.4928671926255077E-8</v>
      </c>
      <c r="X181" s="109">
        <f>E181-'Growth Contrib.'!E181</f>
        <v>1.411928840034174E-8</v>
      </c>
      <c r="Y181" s="109">
        <f>F181-'Growth Contrib.'!F181</f>
        <v>1.4990197930636389E-7</v>
      </c>
    </row>
    <row r="182" spans="1:25" ht="15">
      <c r="A182" s="90" t="s">
        <v>162</v>
      </c>
      <c r="B182" s="99"/>
      <c r="C182" s="252">
        <f t="shared" si="29"/>
        <v>4.1048767704827092E-3</v>
      </c>
      <c r="D182" s="252">
        <f t="shared" si="30"/>
        <v>5.7953551101187868E-3</v>
      </c>
      <c r="E182" s="252">
        <f t="shared" si="31"/>
        <v>2.9778912107253242E-3</v>
      </c>
      <c r="F182" s="252">
        <f t="shared" si="32"/>
        <v>2.3186909966170788E-3</v>
      </c>
      <c r="U182" s="90" t="s">
        <v>162</v>
      </c>
      <c r="V182" s="109">
        <f>C182-'Growth Contrib.'!C182</f>
        <v>3.127714937566084E-8</v>
      </c>
      <c r="W182" s="109">
        <f>D182-'Growth Contrib.'!D182</f>
        <v>-2.9389881213599811E-8</v>
      </c>
      <c r="X182" s="109">
        <f>E182-'Growth Contrib.'!E182</f>
        <v>7.172183643516794E-8</v>
      </c>
      <c r="Y182" s="109">
        <f>F182-'Growth Contrib.'!F182</f>
        <v>6.2099661707858134E-7</v>
      </c>
    </row>
    <row r="183" spans="1:25" ht="15">
      <c r="A183" s="90" t="s">
        <v>156</v>
      </c>
      <c r="B183" s="99"/>
      <c r="C183" s="252">
        <f t="shared" si="29"/>
        <v>4.8035213258117436E-4</v>
      </c>
      <c r="D183" s="252">
        <f t="shared" si="30"/>
        <v>-1.9098771930051346E-3</v>
      </c>
      <c r="E183" s="252">
        <f t="shared" si="31"/>
        <v>2.0738383496387135E-3</v>
      </c>
      <c r="F183" s="252">
        <f t="shared" si="32"/>
        <v>1.8988700583577156E-2</v>
      </c>
      <c r="U183" s="90" t="s">
        <v>156</v>
      </c>
      <c r="V183" s="109">
        <f>C183-'Growth Contrib.'!C183</f>
        <v>-4.0007521587607196E-9</v>
      </c>
      <c r="W183" s="109">
        <f>D183-'Growth Contrib.'!D183</f>
        <v>-1.3596718004965647E-9</v>
      </c>
      <c r="X183" s="109">
        <f>E183-'Growth Contrib.'!E183</f>
        <v>-5.7614723976938398E-9</v>
      </c>
      <c r="Y183" s="109">
        <f>F183-'Growth Contrib.'!F183</f>
        <v>-6.341642284565796E-8</v>
      </c>
    </row>
    <row r="184" spans="1:25" ht="15">
      <c r="A184" s="90" t="s">
        <v>10</v>
      </c>
      <c r="B184" s="99"/>
      <c r="C184" s="252">
        <f t="shared" si="29"/>
        <v>-3.2238111210366088E-4</v>
      </c>
      <c r="D184" s="252">
        <f t="shared" si="30"/>
        <v>-2.1311158314347267E-2</v>
      </c>
      <c r="E184" s="252">
        <f t="shared" si="31"/>
        <v>1.3670137022725411E-2</v>
      </c>
      <c r="F184" s="252">
        <f t="shared" si="32"/>
        <v>7.6991014182567596E-2</v>
      </c>
      <c r="U184" s="90" t="s">
        <v>10</v>
      </c>
      <c r="V184" s="109">
        <f>C184-'Growth Contrib.'!C184</f>
        <v>4.687896340593075E-9</v>
      </c>
      <c r="W184" s="109">
        <f>D184-'Growth Contrib.'!D184</f>
        <v>-3.3314347266943933E-8</v>
      </c>
      <c r="X184" s="109">
        <f>E184-'Growth Contrib.'!E184</f>
        <v>3.0022725411651963E-8</v>
      </c>
      <c r="Y184" s="109">
        <f>F184-'Growth Contrib.'!F184</f>
        <v>7.4182567602609772E-8</v>
      </c>
    </row>
    <row r="185" spans="1:25" ht="15">
      <c r="A185" s="90" t="s">
        <v>163</v>
      </c>
      <c r="B185" s="99"/>
      <c r="C185" s="252">
        <f t="shared" si="29"/>
        <v>-6.5751412989811797E-6</v>
      </c>
      <c r="D185" s="252">
        <f t="shared" si="30"/>
        <v>1.4361391852920255E-5</v>
      </c>
      <c r="E185" s="252">
        <f t="shared" si="31"/>
        <v>-2.053283006691547E-5</v>
      </c>
      <c r="F185" s="252">
        <f t="shared" si="32"/>
        <v>9.931995919032488E-6</v>
      </c>
      <c r="U185" s="90" t="s">
        <v>163</v>
      </c>
      <c r="V185" s="109">
        <f>C185-'Growth Contrib.'!C185</f>
        <v>-2.14812314511339E-10</v>
      </c>
      <c r="W185" s="109">
        <f>D185-'Growth Contrib.'!D185</f>
        <v>2.9035292025509848E-10</v>
      </c>
      <c r="X185" s="109">
        <f>E185-'Growth Contrib.'!E185</f>
        <v>-5.5158913769376384E-10</v>
      </c>
      <c r="Y185" s="109">
        <f>F185-'Growth Contrib.'!F185</f>
        <v>-3.8720809675119711E-9</v>
      </c>
    </row>
    <row r="186" spans="1:25" ht="15">
      <c r="A186" s="90" t="s">
        <v>164</v>
      </c>
      <c r="B186" s="99"/>
      <c r="C186" s="252">
        <f t="shared" si="29"/>
        <v>4.1874281723721654E-4</v>
      </c>
      <c r="D186" s="252">
        <f t="shared" si="30"/>
        <v>1.3880506594432518E-4</v>
      </c>
      <c r="E186" s="252">
        <f t="shared" si="31"/>
        <v>6.0536798476581077E-4</v>
      </c>
      <c r="F186" s="252">
        <f t="shared" si="32"/>
        <v>-1.7484206182416528E-4</v>
      </c>
      <c r="U186" s="90" t="s">
        <v>164</v>
      </c>
      <c r="V186" s="109">
        <f>C186-'Growth Contrib.'!C186</f>
        <v>-1.0740961168447319E-9</v>
      </c>
      <c r="W186" s="109">
        <f>D186-'Growth Contrib.'!D186</f>
        <v>1.5092776584448627E-9</v>
      </c>
      <c r="X186" s="109">
        <f>E186-'Growth Contrib.'!E186</f>
        <v>-2.7963453003891983E-9</v>
      </c>
      <c r="Y186" s="109">
        <f>F186-'Growth Contrib.'!F186</f>
        <v>-2.6541824165289768E-8</v>
      </c>
    </row>
    <row r="187" spans="1:25" ht="15">
      <c r="A187" s="90" t="s">
        <v>165</v>
      </c>
      <c r="B187" s="99"/>
      <c r="C187" s="252">
        <f t="shared" si="29"/>
        <v>-2.8156416008035495E-3</v>
      </c>
      <c r="D187" s="252">
        <f t="shared" si="30"/>
        <v>-3.324367649232348E-3</v>
      </c>
      <c r="E187" s="252">
        <f t="shared" si="31"/>
        <v>-2.4764909018510175E-3</v>
      </c>
      <c r="F187" s="252">
        <f t="shared" si="32"/>
        <v>-1.4377315528690815E-3</v>
      </c>
      <c r="U187" s="90" t="s">
        <v>165</v>
      </c>
      <c r="V187" s="109">
        <f>C187-'Growth Contrib.'!C187</f>
        <v>-3.298803549767193E-9</v>
      </c>
      <c r="W187" s="109">
        <f>D187-'Growth Contrib.'!D187</f>
        <v>1.8674343187259634E-9</v>
      </c>
      <c r="X187" s="109">
        <f>E187-'Growth Contrib.'!E187</f>
        <v>-6.7429621287626307E-9</v>
      </c>
      <c r="Y187" s="109">
        <f>F187-'Growth Contrib.'!F187</f>
        <v>-7.4152869081406739E-8</v>
      </c>
    </row>
    <row r="188" spans="1:25" ht="15">
      <c r="A188" s="90" t="s">
        <v>166</v>
      </c>
      <c r="B188" s="99"/>
      <c r="C188" s="252">
        <f t="shared" si="29"/>
        <v>-5.5144941094719497E-3</v>
      </c>
      <c r="D188" s="252">
        <f t="shared" si="30"/>
        <v>-1.1272822758958986E-2</v>
      </c>
      <c r="E188" s="252">
        <f t="shared" si="31"/>
        <v>-1.6756083431472587E-3</v>
      </c>
      <c r="F188" s="252">
        <f t="shared" si="32"/>
        <v>-1.0675926692783833E-2</v>
      </c>
      <c r="U188" s="90" t="s">
        <v>166</v>
      </c>
      <c r="V188" s="109">
        <f>C188-'Growth Contrib.'!C188</f>
        <v>-1.1866138616839494E-8</v>
      </c>
      <c r="W188" s="109">
        <f>D188-'Growth Contrib.'!D188</f>
        <v>-1.3092292317981591E-8</v>
      </c>
      <c r="X188" s="109">
        <f>E188-'Growth Contrib.'!E188</f>
        <v>-1.1048702814198813E-8</v>
      </c>
      <c r="Y188" s="109">
        <f>F188-'Growth Contrib.'!F188</f>
        <v>-1.6469278383245134E-7</v>
      </c>
    </row>
    <row r="189" spans="1:25" ht="15">
      <c r="A189" s="101" t="s">
        <v>167</v>
      </c>
      <c r="B189" s="102"/>
      <c r="C189" s="252">
        <f t="shared" si="29"/>
        <v>-3.509575625260671E-3</v>
      </c>
      <c r="D189" s="252">
        <f t="shared" si="30"/>
        <v>-5.9314126459260779E-3</v>
      </c>
      <c r="E189" s="252">
        <f t="shared" si="31"/>
        <v>-1.8950176114837329E-3</v>
      </c>
      <c r="F189" s="252">
        <f t="shared" si="32"/>
        <v>8.0209365114569664E-3</v>
      </c>
      <c r="U189" s="101" t="s">
        <v>167</v>
      </c>
      <c r="V189" s="109">
        <f>C189-'Growth Contrib.'!C189</f>
        <v>-6.2526067092991133E-10</v>
      </c>
      <c r="W189" s="109">
        <f>D189-'Growth Contrib.'!D189</f>
        <v>2.5207405884852818E-9</v>
      </c>
      <c r="X189" s="109">
        <f>E189-'Growth Contrib.'!E189</f>
        <v>-2.7225948438010933E-9</v>
      </c>
      <c r="Y189" s="109">
        <f>F189-'Growth Contrib.'!F189</f>
        <v>2.0511456966937347E-8</v>
      </c>
    </row>
    <row r="190" spans="1:25" ht="15">
      <c r="A190" s="103" t="s">
        <v>168</v>
      </c>
      <c r="B190" s="104"/>
      <c r="C190" s="253">
        <f t="shared" si="29"/>
        <v>-2.2591283202511173E-3</v>
      </c>
      <c r="D190" s="253">
        <f t="shared" si="30"/>
        <v>-2.9217782875387382E-2</v>
      </c>
      <c r="E190" s="253">
        <f t="shared" si="31"/>
        <v>1.5713308049839725E-2</v>
      </c>
      <c r="F190" s="253">
        <f t="shared" si="32"/>
        <v>9.2464494912746886E-2</v>
      </c>
      <c r="U190" s="103" t="s">
        <v>168</v>
      </c>
      <c r="V190" s="113">
        <f>C190-'Growth Contrib.'!C190</f>
        <v>2.0762615552619851E-8</v>
      </c>
      <c r="W190" s="113">
        <f>D190-'Growth Contrib.'!D190</f>
        <v>-8.2979587378434472E-8</v>
      </c>
      <c r="X190" s="113">
        <f>E190-'Growth Contrib.'!E190</f>
        <v>8.992408417202169E-8</v>
      </c>
      <c r="Y190" s="113">
        <f>F190-'Growth Contrib.'!F190</f>
        <v>5.7256474689237891E-7</v>
      </c>
    </row>
    <row r="191" spans="1:25">
      <c r="A191" s="1"/>
      <c r="U191" s="1"/>
    </row>
    <row r="192" spans="1:25">
      <c r="A192" s="1"/>
      <c r="U192" s="1"/>
    </row>
    <row r="193" spans="1:36">
      <c r="A193" s="67" t="s">
        <v>194</v>
      </c>
      <c r="B193" s="68"/>
      <c r="C193" s="68"/>
      <c r="D193" s="68"/>
      <c r="E193" s="68"/>
      <c r="F193" s="68"/>
      <c r="G193" s="68"/>
      <c r="H193" s="68"/>
      <c r="I193" s="68"/>
      <c r="J193" s="68"/>
      <c r="K193" s="68"/>
      <c r="L193" s="68"/>
      <c r="M193" s="68"/>
      <c r="N193" s="68"/>
      <c r="O193" s="68"/>
      <c r="P193" s="68"/>
      <c r="Q193" s="68"/>
      <c r="U193" s="67" t="s">
        <v>194</v>
      </c>
      <c r="V193" s="68"/>
      <c r="W193" s="68"/>
      <c r="X193" s="68"/>
      <c r="Y193" s="68"/>
      <c r="Z193" s="68"/>
      <c r="AA193" s="68"/>
      <c r="AB193" s="68"/>
      <c r="AC193" s="68"/>
      <c r="AD193" s="68"/>
      <c r="AE193" s="68"/>
      <c r="AF193" s="68"/>
      <c r="AG193" s="68"/>
      <c r="AH193" s="68"/>
      <c r="AI193" s="68"/>
      <c r="AJ193" s="68"/>
    </row>
    <row r="194" spans="1:36" ht="15">
      <c r="A194" s="100" t="s">
        <v>7</v>
      </c>
      <c r="B194" s="43"/>
      <c r="C194" s="43">
        <v>2007</v>
      </c>
      <c r="D194" s="43">
        <v>2008</v>
      </c>
      <c r="E194" s="43">
        <v>2009</v>
      </c>
      <c r="F194" s="43">
        <v>2010</v>
      </c>
      <c r="G194" s="43">
        <v>2011</v>
      </c>
      <c r="H194" s="43">
        <v>2012</v>
      </c>
      <c r="I194" s="43">
        <v>2013</v>
      </c>
      <c r="J194" s="43">
        <v>2014</v>
      </c>
      <c r="K194" s="43">
        <v>2015</v>
      </c>
      <c r="L194" s="43">
        <v>2016</v>
      </c>
      <c r="M194" s="43">
        <v>2017</v>
      </c>
      <c r="N194" s="43">
        <v>2018</v>
      </c>
      <c r="O194" s="43">
        <v>2019</v>
      </c>
      <c r="P194" s="43">
        <v>2020</v>
      </c>
      <c r="Q194" s="43">
        <v>2021</v>
      </c>
      <c r="U194" s="100" t="s">
        <v>7</v>
      </c>
      <c r="V194" s="43">
        <v>2007</v>
      </c>
      <c r="W194" s="43">
        <v>2008</v>
      </c>
      <c r="X194" s="43">
        <v>2009</v>
      </c>
      <c r="Y194" s="43">
        <v>2010</v>
      </c>
      <c r="Z194" s="43">
        <v>2011</v>
      </c>
      <c r="AA194" s="43">
        <v>2012</v>
      </c>
      <c r="AB194" s="43">
        <v>2013</v>
      </c>
      <c r="AC194" s="43">
        <v>2014</v>
      </c>
      <c r="AD194" s="43">
        <v>2015</v>
      </c>
      <c r="AE194" s="43">
        <v>2016</v>
      </c>
      <c r="AF194" s="43">
        <v>2017</v>
      </c>
      <c r="AG194" s="43">
        <v>2018</v>
      </c>
      <c r="AH194" s="43">
        <v>2019</v>
      </c>
      <c r="AI194" s="43">
        <v>2020</v>
      </c>
      <c r="AJ194" s="43">
        <v>2021</v>
      </c>
    </row>
    <row r="195" spans="1:36" ht="14">
      <c r="A195" s="108" t="s">
        <v>28</v>
      </c>
      <c r="B195" s="98"/>
      <c r="C195" s="109">
        <f t="array" ref="C195:Q205">TRANSPOSE('5.Stata-DNSP&amp;State'!AK54:AU68)</f>
        <v>1.6526933759450912E-2</v>
      </c>
      <c r="D195" s="109">
        <v>3.5354256629943848E-2</v>
      </c>
      <c r="E195" s="109">
        <v>-3.8596771657466888E-2</v>
      </c>
      <c r="F195" s="109">
        <v>-8.7203655857592821E-4</v>
      </c>
      <c r="G195" s="109">
        <v>5.1794466562569141E-3</v>
      </c>
      <c r="H195" s="109">
        <v>-5.8556742966175079E-2</v>
      </c>
      <c r="I195" s="109">
        <v>-3.1072685495018959E-2</v>
      </c>
      <c r="J195" s="109">
        <v>-2.3002419620752335E-2</v>
      </c>
      <c r="K195" s="109">
        <v>3.0889172106981277E-2</v>
      </c>
      <c r="L195" s="109">
        <v>3.1601756811141968E-2</v>
      </c>
      <c r="M195" s="109">
        <v>4.2479853145778179E-3</v>
      </c>
      <c r="N195" s="109">
        <v>-4.6047563664615154E-3</v>
      </c>
      <c r="O195" s="109">
        <v>7.1583152748644352E-3</v>
      </c>
      <c r="P195" s="109">
        <v>-1.4880659990012646E-2</v>
      </c>
      <c r="Q195" s="109">
        <v>1.2369746342301369E-2</v>
      </c>
      <c r="U195" s="108" t="s">
        <v>28</v>
      </c>
      <c r="V195" s="109">
        <f>C195-'Growth Contrib.'!C195</f>
        <v>2.5476249995021183E-7</v>
      </c>
      <c r="W195" s="109">
        <f>D195-'Growth Contrib.'!D195</f>
        <v>-6.3569184597517259E-7</v>
      </c>
      <c r="X195" s="109">
        <f>E195-'Growth Contrib.'!E195</f>
        <v>4.2894054633202394E-7</v>
      </c>
      <c r="Y195" s="109">
        <f>F195-'Growth Contrib.'!F195</f>
        <v>-3.0924442208086871E-7</v>
      </c>
      <c r="Z195" s="109">
        <f>G195-'Growth Contrib.'!G195</f>
        <v>-2.5321705436620601E-7</v>
      </c>
      <c r="AA195" s="109">
        <f>H195-'Growth Contrib.'!H195</f>
        <v>5.2171419165358834E-7</v>
      </c>
      <c r="AB195" s="109">
        <f>I195-'Growth Contrib.'!I195</f>
        <v>2.2472462953004868E-9</v>
      </c>
      <c r="AC195" s="109">
        <f>J195-'Growth Contrib.'!J195</f>
        <v>3.7524766204055648E-8</v>
      </c>
      <c r="AD195" s="109">
        <f>K195-'Growth Contrib.'!K195</f>
        <v>-3.1227901955283022E-8</v>
      </c>
      <c r="AE195" s="109">
        <f>L195-'Growth Contrib.'!L195</f>
        <v>1.5651567826513446E-8</v>
      </c>
      <c r="AF195" s="109">
        <f>M195-'Growth Contrib.'!M195</f>
        <v>-1.1390110400428394E-7</v>
      </c>
      <c r="AG195" s="109">
        <f>N195-'Growth Contrib.'!N195</f>
        <v>1.3061620779582228E-7</v>
      </c>
      <c r="AH195" s="109">
        <f>O195-'Growth Contrib.'!O195</f>
        <v>-5.2953850124271007E-8</v>
      </c>
      <c r="AI195" s="109">
        <f>P195-'Growth Contrib.'!P195</f>
        <v>-4.2181214158706903E-8</v>
      </c>
      <c r="AJ195" s="109">
        <f>Q195-'Growth Contrib.'!Q195</f>
        <v>2.2286932868653686E-8</v>
      </c>
    </row>
    <row r="196" spans="1:36" ht="14">
      <c r="A196" s="108" t="s">
        <v>161</v>
      </c>
      <c r="B196" s="98"/>
      <c r="C196" s="109">
        <v>0</v>
      </c>
      <c r="D196" s="109">
        <v>0</v>
      </c>
      <c r="E196" s="109">
        <v>5.7891692966222763E-2</v>
      </c>
      <c r="F196" s="109">
        <v>0</v>
      </c>
      <c r="G196" s="109">
        <v>3.8651250302791595E-2</v>
      </c>
      <c r="H196" s="109">
        <v>0</v>
      </c>
      <c r="I196" s="109">
        <v>0</v>
      </c>
      <c r="J196" s="109">
        <v>0</v>
      </c>
      <c r="K196" s="109">
        <v>0</v>
      </c>
      <c r="L196" s="109">
        <v>0</v>
      </c>
      <c r="M196" s="109">
        <v>4.2795214802026749E-2</v>
      </c>
      <c r="N196" s="109">
        <v>0</v>
      </c>
      <c r="O196" s="109">
        <v>0</v>
      </c>
      <c r="P196" s="109">
        <v>0</v>
      </c>
      <c r="Q196" s="109">
        <v>0</v>
      </c>
      <c r="U196" s="108" t="s">
        <v>161</v>
      </c>
      <c r="V196" s="109">
        <f>C196-'Growth Contrib.'!C196</f>
        <v>0</v>
      </c>
      <c r="W196" s="109">
        <f>D196-'Growth Contrib.'!D196</f>
        <v>0</v>
      </c>
      <c r="X196" s="109">
        <f>E196-'Growth Contrib.'!E196</f>
        <v>2.1455044508372767E-7</v>
      </c>
      <c r="Y196" s="109">
        <f>F196-'Growth Contrib.'!F196</f>
        <v>0</v>
      </c>
      <c r="Z196" s="109">
        <f>G196-'Growth Contrib.'!G196</f>
        <v>-3.2714528125366016E-7</v>
      </c>
      <c r="AA196" s="109">
        <f>H196-'Growth Contrib.'!H196</f>
        <v>0</v>
      </c>
      <c r="AB196" s="109">
        <f>I196-'Growth Contrib.'!I196</f>
        <v>0</v>
      </c>
      <c r="AC196" s="109">
        <f>J196-'Growth Contrib.'!J196</f>
        <v>0</v>
      </c>
      <c r="AD196" s="109">
        <f>K196-'Growth Contrib.'!K196</f>
        <v>0</v>
      </c>
      <c r="AE196" s="109">
        <f>L196-'Growth Contrib.'!L196</f>
        <v>0</v>
      </c>
      <c r="AF196" s="109">
        <f>M196-'Growth Contrib.'!M196</f>
        <v>-1.0375617032903905E-7</v>
      </c>
      <c r="AG196" s="109">
        <f>N196-'Growth Contrib.'!N196</f>
        <v>0</v>
      </c>
      <c r="AH196" s="109">
        <f>O196-'Growth Contrib.'!O196</f>
        <v>0</v>
      </c>
      <c r="AI196" s="109">
        <f>P196-'Growth Contrib.'!P196</f>
        <v>0</v>
      </c>
      <c r="AJ196" s="109">
        <f>Q196-'Growth Contrib.'!Q196</f>
        <v>0</v>
      </c>
    </row>
    <row r="197" spans="1:36" ht="14">
      <c r="A197" s="108" t="s">
        <v>30</v>
      </c>
      <c r="B197" s="98"/>
      <c r="C197" s="109">
        <v>1.1904633603990078E-2</v>
      </c>
      <c r="D197" s="109">
        <v>1.148663368076086E-2</v>
      </c>
      <c r="E197" s="109">
        <v>1.0247524827718735E-2</v>
      </c>
      <c r="F197" s="109">
        <v>8.4459325298666954E-3</v>
      </c>
      <c r="G197" s="109">
        <v>1.0132781229913235E-2</v>
      </c>
      <c r="H197" s="109">
        <v>9.626791812479496E-3</v>
      </c>
      <c r="I197" s="109">
        <v>1.7155656591057777E-2</v>
      </c>
      <c r="J197" s="109">
        <v>2.2205429151654243E-2</v>
      </c>
      <c r="K197" s="109">
        <v>1.6672493889927864E-2</v>
      </c>
      <c r="L197" s="109">
        <v>1.3015550561249256E-2</v>
      </c>
      <c r="M197" s="109">
        <v>1.6260862350463867E-2</v>
      </c>
      <c r="N197" s="109">
        <v>2.1442767232656479E-2</v>
      </c>
      <c r="O197" s="109">
        <v>2.1665286272764206E-2</v>
      </c>
      <c r="P197" s="109">
        <v>2.0782258361577988E-2</v>
      </c>
      <c r="Q197" s="109">
        <v>1.7183870077133179E-2</v>
      </c>
      <c r="U197" s="108" t="s">
        <v>30</v>
      </c>
      <c r="V197" s="109">
        <f>C197-'Growth Contrib.'!C197</f>
        <v>-2.2156504904738417E-7</v>
      </c>
      <c r="W197" s="109">
        <f>D197-'Growth Contrib.'!D197</f>
        <v>2.104324455486084E-7</v>
      </c>
      <c r="X197" s="109">
        <f>E197-'Growth Contrib.'!E197</f>
        <v>-1.3918918965322158E-8</v>
      </c>
      <c r="Y197" s="109">
        <f>F197-'Growth Contrib.'!F197</f>
        <v>-1.2705483981405308E-7</v>
      </c>
      <c r="Z197" s="109">
        <f>G197-'Growth Contrib.'!G197</f>
        <v>4.0908921318180691E-8</v>
      </c>
      <c r="AA197" s="109">
        <f>H197-'Growth Contrib.'!H197</f>
        <v>-1.743609718517225E-7</v>
      </c>
      <c r="AB197" s="109">
        <f>I197-'Growth Contrib.'!I197</f>
        <v>5.3744007297990004E-7</v>
      </c>
      <c r="AC197" s="109">
        <f>J197-'Growth Contrib.'!J197</f>
        <v>-3.6395891176918549E-7</v>
      </c>
      <c r="AD197" s="109">
        <f>K197-'Growth Contrib.'!K197</f>
        <v>-1.5285009937610061E-7</v>
      </c>
      <c r="AE197" s="109">
        <f>L197-'Growth Contrib.'!L197</f>
        <v>5.2724403097788308E-7</v>
      </c>
      <c r="AF197" s="109">
        <f>M197-'Growth Contrib.'!M197</f>
        <v>-5.2168225506479815E-7</v>
      </c>
      <c r="AG197" s="109">
        <f>N197-'Growth Contrib.'!N197</f>
        <v>3.4610214595665045E-7</v>
      </c>
      <c r="AH197" s="109">
        <f>O197-'Growth Contrib.'!O197</f>
        <v>-1.8732701453222367E-7</v>
      </c>
      <c r="AI197" s="109">
        <f>P197-'Growth Contrib.'!P197</f>
        <v>4.5361135997401547E-7</v>
      </c>
      <c r="AJ197" s="109">
        <f>Q197-'Growth Contrib.'!Q197</f>
        <v>-8.338551135689265E-8</v>
      </c>
    </row>
    <row r="198" spans="1:36" ht="14">
      <c r="A198" s="108" t="s">
        <v>162</v>
      </c>
      <c r="B198" s="98"/>
      <c r="C198" s="109">
        <v>1.2258060276508331E-2</v>
      </c>
      <c r="D198" s="109">
        <v>1.4123717322945595E-2</v>
      </c>
      <c r="E198" s="109">
        <v>8.3735054358839989E-3</v>
      </c>
      <c r="F198" s="109">
        <v>7.062762975692749E-3</v>
      </c>
      <c r="G198" s="109">
        <v>1.0442961007356644E-2</v>
      </c>
      <c r="H198" s="109">
        <v>1.1521803215146065E-2</v>
      </c>
      <c r="I198" s="109">
        <v>1.3247891329228878E-2</v>
      </c>
      <c r="J198" s="109">
        <v>1.3130699284374714E-2</v>
      </c>
      <c r="K198" s="109">
        <v>1.4355819672346115E-2</v>
      </c>
      <c r="L198" s="109">
        <v>1.2768499553203583E-2</v>
      </c>
      <c r="M198" s="109">
        <v>1.42984539270401E-2</v>
      </c>
      <c r="N198" s="109">
        <v>1.4759157784283161E-2</v>
      </c>
      <c r="O198" s="109">
        <v>1.9550992175936699E-2</v>
      </c>
      <c r="P198" s="109">
        <v>1.1445576325058937E-2</v>
      </c>
      <c r="Q198" s="109">
        <v>1.0821141302585602E-2</v>
      </c>
      <c r="U198" s="108" t="s">
        <v>162</v>
      </c>
      <c r="V198" s="109">
        <f>C198-'Growth Contrib.'!C198</f>
        <v>4.9215336878766225E-7</v>
      </c>
      <c r="W198" s="109">
        <f>D198-'Growth Contrib.'!D198</f>
        <v>-6.3117373721825742E-7</v>
      </c>
      <c r="X198" s="109">
        <f>E198-'Growth Contrib.'!E198</f>
        <v>4.346599115894606E-7</v>
      </c>
      <c r="Y198" s="109">
        <f>F198-'Growth Contrib.'!F198</f>
        <v>-5.4767354466279949E-7</v>
      </c>
      <c r="Z198" s="109">
        <f>G198-'Growth Contrib.'!G198</f>
        <v>-1.6690008951270041E-8</v>
      </c>
      <c r="AA198" s="109">
        <f>H198-'Growth Contrib.'!H198</f>
        <v>1.5571217489192268E-7</v>
      </c>
      <c r="AB198" s="109">
        <f>I198-'Growth Contrib.'!I198</f>
        <v>3.3140517886366683E-7</v>
      </c>
      <c r="AC198" s="109">
        <f>J198-'Growth Contrib.'!J198</f>
        <v>-3.1103818438384112E-7</v>
      </c>
      <c r="AD198" s="109">
        <f>K198-'Growth Contrib.'!K198</f>
        <v>-3.4739091395522004E-7</v>
      </c>
      <c r="AE198" s="109">
        <f>L198-'Growth Contrib.'!L198</f>
        <v>1.3683113977112915E-7</v>
      </c>
      <c r="AF198" s="109">
        <f>M198-'Growth Contrib.'!M198</f>
        <v>2.2903579280364461E-7</v>
      </c>
      <c r="AG198" s="109">
        <f>N198-'Growth Contrib.'!N198</f>
        <v>-3.0723134652674289E-7</v>
      </c>
      <c r="AH198" s="109">
        <f>O198-'Growth Contrib.'!O198</f>
        <v>6.779186002697779E-7</v>
      </c>
      <c r="AI198" s="109">
        <f>P198-'Growth Contrib.'!P198</f>
        <v>-3.9899841634306876E-7</v>
      </c>
      <c r="AJ198" s="109">
        <f>Q198-'Growth Contrib.'!Q198</f>
        <v>4.209652326378488E-9</v>
      </c>
    </row>
    <row r="199" spans="1:36" ht="14">
      <c r="A199" s="108" t="s">
        <v>156</v>
      </c>
      <c r="B199" s="98"/>
      <c r="C199" s="109">
        <v>-2.189268171787262E-2</v>
      </c>
      <c r="D199" s="109">
        <v>6.9165661931037903E-2</v>
      </c>
      <c r="E199" s="109">
        <v>-4.4311422854661942E-2</v>
      </c>
      <c r="F199" s="109">
        <v>-0.18452402949333191</v>
      </c>
      <c r="G199" s="109">
        <v>-2.1859653294086456E-2</v>
      </c>
      <c r="H199" s="109">
        <v>0.20294103026390076</v>
      </c>
      <c r="I199" s="109">
        <v>0.12860693037509918</v>
      </c>
      <c r="J199" s="109">
        <v>-0.21105632185935974</v>
      </c>
      <c r="K199" s="109">
        <v>0.1170535609126091</v>
      </c>
      <c r="L199" s="109">
        <v>-3.8793027400970459E-2</v>
      </c>
      <c r="M199" s="109">
        <v>-0.1499302089214325</v>
      </c>
      <c r="N199" s="109">
        <v>-1.8086938187479973E-2</v>
      </c>
      <c r="O199" s="109">
        <v>0.12222956866025925</v>
      </c>
      <c r="P199" s="109">
        <v>0.13374194502830505</v>
      </c>
      <c r="Q199" s="109">
        <v>-0.26531821489334106</v>
      </c>
      <c r="U199" s="108" t="s">
        <v>156</v>
      </c>
      <c r="V199" s="109">
        <f>C199-'Growth Contrib.'!C199</f>
        <v>2.4271847753887243E-8</v>
      </c>
      <c r="W199" s="109">
        <f>D199-'Growth Contrib.'!D199</f>
        <v>1.32828002069596E-7</v>
      </c>
      <c r="X199" s="109">
        <f>E199-'Growth Contrib.'!E199</f>
        <v>-2.0984149968344967E-7</v>
      </c>
      <c r="Y199" s="109">
        <f>F199-'Growth Contrib.'!F199</f>
        <v>1.0553835727566963E-7</v>
      </c>
      <c r="Z199" s="109">
        <f>G199-'Growth Contrib.'!G199</f>
        <v>-9.0663227619858233E-10</v>
      </c>
      <c r="AA199" s="109">
        <f>H199-'Growth Contrib.'!H199</f>
        <v>-3.1337481137816425E-8</v>
      </c>
      <c r="AB199" s="109">
        <f>I199-'Growth Contrib.'!I199</f>
        <v>5.9115431993994605E-9</v>
      </c>
      <c r="AC199" s="109">
        <f>J199-'Growth Contrib.'!J199</f>
        <v>1.9316160893012579E-9</v>
      </c>
      <c r="AD199" s="109">
        <f>K199-'Growth Contrib.'!K199</f>
        <v>-8.1258447096055342E-8</v>
      </c>
      <c r="AE199" s="109">
        <f>L199-'Growth Contrib.'!L199</f>
        <v>8.7161729334095384E-8</v>
      </c>
      <c r="AF199" s="109">
        <f>M199-'Growth Contrib.'!M199</f>
        <v>-6.5542880761659816E-8</v>
      </c>
      <c r="AG199" s="109">
        <f>N199-'Growth Contrib.'!N199</f>
        <v>-3.0822243167472063E-8</v>
      </c>
      <c r="AH199" s="109">
        <f>O199-'Growth Contrib.'!O199</f>
        <v>6.8945486667026934E-8</v>
      </c>
      <c r="AI199" s="109">
        <f>P199-'Growth Contrib.'!P199</f>
        <v>-1.1766386548428542E-7</v>
      </c>
      <c r="AJ199" s="109">
        <f>Q199-'Growth Contrib.'!Q199</f>
        <v>1.875105579696168E-7</v>
      </c>
    </row>
    <row r="200" spans="1:36" ht="14">
      <c r="A200" s="108" t="s">
        <v>10</v>
      </c>
      <c r="B200" s="98"/>
      <c r="C200" s="109">
        <v>7.5847424566745758E-2</v>
      </c>
      <c r="D200" s="109">
        <v>0.19920377433300018</v>
      </c>
      <c r="E200" s="109">
        <v>-8.6953833699226379E-2</v>
      </c>
      <c r="F200" s="109">
        <v>-3.9702799171209335E-2</v>
      </c>
      <c r="G200" s="109">
        <v>5.066322535276413E-2</v>
      </c>
      <c r="H200" s="109">
        <v>1.6034804284572601E-2</v>
      </c>
      <c r="I200" s="109">
        <v>-0.11032034456729889</v>
      </c>
      <c r="J200" s="109">
        <v>0.12166265398263931</v>
      </c>
      <c r="K200" s="109">
        <v>2.5709463283419609E-2</v>
      </c>
      <c r="L200" s="109">
        <v>7.0281431078910828E-2</v>
      </c>
      <c r="M200" s="109">
        <v>-8.7067551910877228E-2</v>
      </c>
      <c r="N200" s="109">
        <v>-9.2310965061187744E-2</v>
      </c>
      <c r="O200" s="109">
        <v>-5.7052463293075562E-2</v>
      </c>
      <c r="P200" s="109">
        <v>-0.11289350688457489</v>
      </c>
      <c r="Q200" s="109">
        <v>6.352175772190094E-2</v>
      </c>
      <c r="U200" s="108" t="s">
        <v>10</v>
      </c>
      <c r="V200" s="109">
        <f>C200-'Growth Contrib.'!C200</f>
        <v>-3.3803219723349542E-8</v>
      </c>
      <c r="W200" s="109">
        <f>D200-'Growth Contrib.'!D200</f>
        <v>9.5716736620010678E-8</v>
      </c>
      <c r="X200" s="109">
        <f>E200-'Growth Contrib.'!E200</f>
        <v>-4.1484032542449256E-8</v>
      </c>
      <c r="Y200" s="109">
        <f>F200-'Growth Contrib.'!F200</f>
        <v>4.0288494723011992E-7</v>
      </c>
      <c r="Z200" s="109">
        <f>G200-'Growth Contrib.'!G200</f>
        <v>-8.4622705476267157E-7</v>
      </c>
      <c r="AA200" s="109">
        <f>H200-'Growth Contrib.'!H200</f>
        <v>1.8752144492761857E-7</v>
      </c>
      <c r="AB200" s="109">
        <f>I200-'Growth Contrib.'!I200</f>
        <v>-5.6345153182091323E-8</v>
      </c>
      <c r="AC200" s="109">
        <f>J200-'Growth Contrib.'!J200</f>
        <v>2.6803449887369268E-7</v>
      </c>
      <c r="AD200" s="109">
        <f>K200-'Growth Contrib.'!K200</f>
        <v>-1.360299063876691E-7</v>
      </c>
      <c r="AE200" s="109">
        <f>L200-'Growth Contrib.'!L200</f>
        <v>4.8950001599323834E-7</v>
      </c>
      <c r="AF200" s="109">
        <f>M200-'Growth Contrib.'!M200</f>
        <v>-3.2948454280201656E-7</v>
      </c>
      <c r="AG200" s="109">
        <f>N200-'Growth Contrib.'!N200</f>
        <v>3.0666537313706055E-7</v>
      </c>
      <c r="AH200" s="109">
        <f>O200-'Growth Contrib.'!O200</f>
        <v>-5.9853592949965506E-7</v>
      </c>
      <c r="AI200" s="109">
        <f>P200-'Growth Contrib.'!P200</f>
        <v>3.5320286173590176E-7</v>
      </c>
      <c r="AJ200" s="109">
        <f>Q200-'Growth Contrib.'!Q200</f>
        <v>-1.031358446562658E-7</v>
      </c>
    </row>
    <row r="201" spans="1:36" ht="14">
      <c r="A201" s="108" t="s">
        <v>163</v>
      </c>
      <c r="B201" s="98"/>
      <c r="C201" s="109">
        <v>8.8701257482171059E-3</v>
      </c>
      <c r="D201" s="109">
        <v>1.8148355185985565E-2</v>
      </c>
      <c r="E201" s="109">
        <v>4.3532713316380978E-3</v>
      </c>
      <c r="F201" s="109">
        <v>2.7983016334474087E-3</v>
      </c>
      <c r="G201" s="109">
        <v>1.2612961290869862E-4</v>
      </c>
      <c r="H201" s="109">
        <v>1.2132340110838413E-2</v>
      </c>
      <c r="I201" s="109">
        <v>1.9814373925328255E-2</v>
      </c>
      <c r="J201" s="109">
        <v>-1.9009711220860481E-2</v>
      </c>
      <c r="K201" s="109">
        <v>2.2367969155311584E-2</v>
      </c>
      <c r="L201" s="109">
        <v>-3.1367484480142593E-3</v>
      </c>
      <c r="M201" s="109">
        <v>2.8669220046140254E-4</v>
      </c>
      <c r="N201" s="109">
        <v>-3.8408856838941574E-2</v>
      </c>
      <c r="O201" s="109">
        <v>1.9304180750623345E-3</v>
      </c>
      <c r="P201" s="109">
        <v>-6.769401952624321E-3</v>
      </c>
      <c r="Q201" s="109">
        <v>-3.3605456352233887E-2</v>
      </c>
      <c r="U201" s="108" t="s">
        <v>163</v>
      </c>
      <c r="V201" s="109">
        <f>C201-'Growth Contrib.'!C201</f>
        <v>-4.1441997050695178E-7</v>
      </c>
      <c r="W201" s="109">
        <f>D201-'Growth Contrib.'!D201</f>
        <v>2.0968278760871706E-7</v>
      </c>
      <c r="X201" s="109">
        <f>E201-'Growth Contrib.'!E201</f>
        <v>2.3598545672524202E-7</v>
      </c>
      <c r="Y201" s="109">
        <f>F201-'Growth Contrib.'!F201</f>
        <v>-4.5952628445825039E-7</v>
      </c>
      <c r="Z201" s="109">
        <f>G201-'Growth Contrib.'!G201</f>
        <v>5.0462844653826515E-7</v>
      </c>
      <c r="AA201" s="109">
        <f>H201-'Growth Contrib.'!H201</f>
        <v>1.1765892304720083E-7</v>
      </c>
      <c r="AB201" s="109">
        <f>I201-'Growth Contrib.'!I201</f>
        <v>1.0327889838485094E-8</v>
      </c>
      <c r="AC201" s="109">
        <f>J201-'Growth Contrib.'!J201</f>
        <v>-7.334457900812219E-7</v>
      </c>
      <c r="AD201" s="109">
        <f>K201-'Growth Contrib.'!K201</f>
        <v>6.5095743431026198E-8</v>
      </c>
      <c r="AE201" s="109">
        <f>L201-'Growth Contrib.'!L201</f>
        <v>3.9325577879441992E-7</v>
      </c>
      <c r="AF201" s="109">
        <f>M201-'Growth Contrib.'!M201</f>
        <v>4.101601781377937E-7</v>
      </c>
      <c r="AG201" s="109">
        <f>N201-'Growth Contrib.'!N201</f>
        <v>-6.2590716586735651E-7</v>
      </c>
      <c r="AH201" s="109">
        <f>O201-'Growth Contrib.'!O201</f>
        <v>-1.6319428833289074E-7</v>
      </c>
      <c r="AI201" s="109">
        <f>P201-'Growth Contrib.'!P201</f>
        <v>9.4889162956766915E-8</v>
      </c>
      <c r="AJ201" s="109">
        <f>Q201-'Growth Contrib.'!Q201</f>
        <v>3.1235358425446558E-7</v>
      </c>
    </row>
    <row r="202" spans="1:36" ht="14">
      <c r="A202" s="108" t="s">
        <v>164</v>
      </c>
      <c r="B202" s="98"/>
      <c r="C202" s="109">
        <v>1.2084294576197863E-3</v>
      </c>
      <c r="D202" s="109">
        <v>2.1826187148690224E-3</v>
      </c>
      <c r="E202" s="109">
        <v>-4.6551399282179773E-4</v>
      </c>
      <c r="F202" s="109">
        <v>-6.1667070258408785E-4</v>
      </c>
      <c r="G202" s="109">
        <v>-2.3312491248361766E-4</v>
      </c>
      <c r="H202" s="109">
        <v>-4.5420639798976481E-4</v>
      </c>
      <c r="I202" s="109">
        <v>-2.9082202818244696E-3</v>
      </c>
      <c r="J202" s="109">
        <v>-6.4710984006524086E-3</v>
      </c>
      <c r="K202" s="109">
        <v>-1.4604389667510986E-2</v>
      </c>
      <c r="L202" s="109">
        <v>-6.3613392412662506E-3</v>
      </c>
      <c r="M202" s="109">
        <v>6.4876687247306108E-5</v>
      </c>
      <c r="N202" s="109">
        <v>3.2304288470186293E-4</v>
      </c>
      <c r="O202" s="109">
        <v>-2.2487221285700798E-3</v>
      </c>
      <c r="P202" s="109">
        <v>-6.3190767541527748E-3</v>
      </c>
      <c r="Q202" s="109">
        <v>1.3438222231343389E-4</v>
      </c>
      <c r="U202" s="108" t="s">
        <v>164</v>
      </c>
      <c r="V202" s="109">
        <f>C202-'Growth Contrib.'!C202</f>
        <v>1.5970959593930925E-7</v>
      </c>
      <c r="W202" s="109">
        <f>D202-'Growth Contrib.'!D202</f>
        <v>-3.5476609064376621E-7</v>
      </c>
      <c r="X202" s="109">
        <f>E202-'Growth Contrib.'!E202</f>
        <v>1.3319958015311096E-8</v>
      </c>
      <c r="Y202" s="109">
        <f>F202-'Growth Contrib.'!F202</f>
        <v>-2.8622672887000308E-7</v>
      </c>
      <c r="Z202" s="109">
        <f>G202-'Growth Contrib.'!G202</f>
        <v>3.625835257396444E-7</v>
      </c>
      <c r="AA202" s="109">
        <f>H202-'Growth Contrib.'!H202</f>
        <v>-4.6812481893740866E-8</v>
      </c>
      <c r="AB202" s="109">
        <f>I202-'Growth Contrib.'!I202</f>
        <v>1.9155585789364798E-7</v>
      </c>
      <c r="AC202" s="109">
        <f>J202-'Growth Contrib.'!J202</f>
        <v>-1.1704062550729755E-8</v>
      </c>
      <c r="AD202" s="109">
        <f>K202-'Growth Contrib.'!K202</f>
        <v>-2.3684294636616698E-8</v>
      </c>
      <c r="AE202" s="109">
        <f>L202-'Growth Contrib.'!L202</f>
        <v>-2.1194805585947329E-8</v>
      </c>
      <c r="AF202" s="109">
        <f>M202-'Growth Contrib.'!M202</f>
        <v>4.2969245415776691E-8</v>
      </c>
      <c r="AG202" s="109">
        <f>N202-'Growth Contrib.'!N202</f>
        <v>-3.3928796929806344E-8</v>
      </c>
      <c r="AH202" s="109">
        <f>O202-'Growth Contrib.'!O202</f>
        <v>6.0154191902379167E-8</v>
      </c>
      <c r="AI202" s="109">
        <f>P202-'Growth Contrib.'!P202</f>
        <v>-1.4586478502484623E-8</v>
      </c>
      <c r="AJ202" s="109">
        <f>Q202-'Growth Contrib.'!Q202</f>
        <v>-8.076632907166436E-8</v>
      </c>
    </row>
    <row r="203" spans="1:36" ht="14">
      <c r="A203" s="108" t="s">
        <v>165</v>
      </c>
      <c r="B203" s="98"/>
      <c r="C203" s="109">
        <v>9.4429612159729004E-2</v>
      </c>
      <c r="D203" s="109">
        <v>5.7657014578580856E-2</v>
      </c>
      <c r="E203" s="109">
        <v>7.1722321212291718E-2</v>
      </c>
      <c r="F203" s="109">
        <v>6.678988691419363E-3</v>
      </c>
      <c r="G203" s="109">
        <v>5.3554117679595947E-2</v>
      </c>
      <c r="H203" s="109">
        <v>0.17453098297119141</v>
      </c>
      <c r="I203" s="109">
        <v>0.10329655557870865</v>
      </c>
      <c r="J203" s="109">
        <v>0.10225814580917358</v>
      </c>
      <c r="K203" s="109">
        <v>2.8843069449067116E-2</v>
      </c>
      <c r="L203" s="109">
        <v>8.2354079931974411E-3</v>
      </c>
      <c r="M203" s="109">
        <v>5.9869535267353058E-2</v>
      </c>
      <c r="N203" s="109">
        <v>1.2542817741632462E-2</v>
      </c>
      <c r="O203" s="109">
        <v>4.4185932725667953E-2</v>
      </c>
      <c r="P203" s="109">
        <v>3.7557675968855619E-3</v>
      </c>
      <c r="Q203" s="109">
        <v>9.502640925347805E-3</v>
      </c>
      <c r="U203" s="108" t="s">
        <v>165</v>
      </c>
      <c r="V203" s="109">
        <f>C203-'Growth Contrib.'!C203</f>
        <v>-1.8021728849515473E-7</v>
      </c>
      <c r="W203" s="109">
        <f>D203-'Growth Contrib.'!D203</f>
        <v>2.559773011751032E-7</v>
      </c>
      <c r="X203" s="109">
        <f>E203-'Growth Contrib.'!E203</f>
        <v>-5.7710183964942985E-8</v>
      </c>
      <c r="Y203" s="109">
        <f>F203-'Growth Contrib.'!F203</f>
        <v>2.0180272983488096E-7</v>
      </c>
      <c r="Z203" s="109">
        <f>G203-'Growth Contrib.'!G203</f>
        <v>-3.7169933890524032E-7</v>
      </c>
      <c r="AA203" s="109">
        <f>H203-'Growth Contrib.'!H203</f>
        <v>2.6721375157023886E-7</v>
      </c>
      <c r="AB203" s="109">
        <f>I203-'Growth Contrib.'!I203</f>
        <v>-3.3962591189373725E-7</v>
      </c>
      <c r="AC203" s="109">
        <f>J203-'Growth Contrib.'!J203</f>
        <v>3.0505859605067798E-7</v>
      </c>
      <c r="AD203" s="109">
        <f>K203-'Growth Contrib.'!K203</f>
        <v>6.2348114868854276E-8</v>
      </c>
      <c r="AE203" s="109">
        <f>L203-'Growth Contrib.'!L203</f>
        <v>-4.6923768285897505E-8</v>
      </c>
      <c r="AF203" s="109">
        <f>M203-'Growth Contrib.'!M203</f>
        <v>-2.3085672644362898E-7</v>
      </c>
      <c r="AG203" s="109">
        <f>N203-'Growth Contrib.'!N203</f>
        <v>-1.5584532208137714E-8</v>
      </c>
      <c r="AH203" s="109">
        <f>O203-'Growth Contrib.'!O203</f>
        <v>3.3891550341169641E-7</v>
      </c>
      <c r="AI203" s="109">
        <f>P203-'Growth Contrib.'!P203</f>
        <v>-1.0329450490873665E-7</v>
      </c>
      <c r="AJ203" s="109">
        <f>Q203-'Growth Contrib.'!Q203</f>
        <v>-2.4722931227585954E-7</v>
      </c>
    </row>
    <row r="204" spans="1:36" ht="14">
      <c r="A204" s="108" t="s">
        <v>166</v>
      </c>
      <c r="B204" s="98"/>
      <c r="C204" s="109">
        <v>8.0356232821941376E-2</v>
      </c>
      <c r="D204" s="109">
        <v>7.9191520810127258E-2</v>
      </c>
      <c r="E204" s="109">
        <v>5.1722142845392227E-2</v>
      </c>
      <c r="F204" s="109">
        <v>5.6232243776321411E-2</v>
      </c>
      <c r="G204" s="109">
        <v>6.5590381622314453E-2</v>
      </c>
      <c r="H204" s="109">
        <v>6.0065831989049911E-2</v>
      </c>
      <c r="I204" s="109">
        <v>6.0185689479112625E-2</v>
      </c>
      <c r="J204" s="109">
        <v>5.0058230757713318E-2</v>
      </c>
      <c r="K204" s="109">
        <v>4.698614776134491E-2</v>
      </c>
      <c r="L204" s="109">
        <v>4.300205409526825E-2</v>
      </c>
      <c r="M204" s="109">
        <v>4.4150307774543762E-2</v>
      </c>
      <c r="N204" s="109">
        <v>4.4549047946929932E-2</v>
      </c>
      <c r="O204" s="109">
        <v>4.7657772898674011E-2</v>
      </c>
      <c r="P204" s="109">
        <v>3.2611608505249023E-2</v>
      </c>
      <c r="Q204" s="109">
        <v>4.3560996651649475E-2</v>
      </c>
      <c r="U204" s="108" t="s">
        <v>166</v>
      </c>
      <c r="V204" s="109">
        <f>C204-'Growth Contrib.'!C204</f>
        <v>3.5829777964013765E-8</v>
      </c>
      <c r="W204" s="109">
        <f>D204-'Growth Contrib.'!D204</f>
        <v>1.9857469049644472E-7</v>
      </c>
      <c r="X204" s="109">
        <f>E204-'Growth Contrib.'!E204</f>
        <v>-4.7845459855144767E-7</v>
      </c>
      <c r="Y204" s="109">
        <f>F204-'Growth Contrib.'!F204</f>
        <v>5.7044203358863621E-7</v>
      </c>
      <c r="Z204" s="109">
        <f>G204-'Growth Contrib.'!G204</f>
        <v>-4.9681877611895686E-8</v>
      </c>
      <c r="AA204" s="109">
        <f>H204-'Growth Contrib.'!H204</f>
        <v>-2.7925307856391246E-7</v>
      </c>
      <c r="AB204" s="109">
        <f>I204-'Growth Contrib.'!I204</f>
        <v>3.0003483894591731E-7</v>
      </c>
      <c r="AC204" s="109">
        <f>J204-'Growth Contrib.'!J204</f>
        <v>-1.6113956095159532E-7</v>
      </c>
      <c r="AD204" s="109">
        <f>K204-'Growth Contrib.'!K204</f>
        <v>8.3957270920198557E-8</v>
      </c>
      <c r="AE204" s="109">
        <f>L204-'Growth Contrib.'!L204</f>
        <v>-1.2352192650666449E-7</v>
      </c>
      <c r="AF204" s="109">
        <f>M204-'Growth Contrib.'!M204</f>
        <v>-2.2751084441385849E-7</v>
      </c>
      <c r="AG204" s="109">
        <f>N204-'Growth Contrib.'!N204</f>
        <v>1.9028086538364075E-7</v>
      </c>
      <c r="AH204" s="109">
        <f>O204-'Growth Contrib.'!O204</f>
        <v>-9.1892532215476219E-8</v>
      </c>
      <c r="AI204" s="109">
        <f>P204-'Growth Contrib.'!P204</f>
        <v>-4.9259217364816532E-8</v>
      </c>
      <c r="AJ204" s="109">
        <f>Q204-'Growth Contrib.'!Q204</f>
        <v>-6.3126404013791326E-8</v>
      </c>
    </row>
    <row r="205" spans="1:36" ht="14">
      <c r="A205" s="110" t="s">
        <v>167</v>
      </c>
      <c r="B205" s="111"/>
      <c r="C205" s="112">
        <v>5.9508025646209717E-2</v>
      </c>
      <c r="D205" s="112">
        <v>3.5253703594207764E-2</v>
      </c>
      <c r="E205" s="112">
        <v>2.80031468719244E-2</v>
      </c>
      <c r="F205" s="112">
        <v>3.198155015707016E-2</v>
      </c>
      <c r="G205" s="112">
        <v>1.691097766160965E-2</v>
      </c>
      <c r="H205" s="112">
        <v>2.7186140418052673E-2</v>
      </c>
      <c r="I205" s="112">
        <v>4.2016640305519104E-2</v>
      </c>
      <c r="J205" s="112">
        <v>5.2362848073244095E-2</v>
      </c>
      <c r="K205" s="112">
        <v>5.2602346986532211E-3</v>
      </c>
      <c r="L205" s="112">
        <v>2.2008711472153664E-2</v>
      </c>
      <c r="M205" s="112">
        <v>1.5275335870683193E-2</v>
      </c>
      <c r="N205" s="112">
        <v>2.0759826526045799E-2</v>
      </c>
      <c r="O205" s="112">
        <v>1.2754714116454124E-2</v>
      </c>
      <c r="P205" s="112">
        <v>1.4666014350950718E-2</v>
      </c>
      <c r="Q205" s="112">
        <v>1.6580337658524513E-2</v>
      </c>
      <c r="U205" s="110" t="s">
        <v>7</v>
      </c>
      <c r="V205" s="112">
        <f>C205-'Growth Contrib.'!C205</f>
        <v>2.625784995616276E-7</v>
      </c>
      <c r="W205" s="112">
        <f>D205-'Growth Contrib.'!D205</f>
        <v>-3.8101763946002398E-7</v>
      </c>
      <c r="X205" s="112">
        <f>E205-'Growth Contrib.'!E205</f>
        <v>-2.7580252305939301E-7</v>
      </c>
      <c r="Y205" s="112">
        <f>F205-'Growth Contrib.'!F205</f>
        <v>3.1822127856406812E-7</v>
      </c>
      <c r="Z205" s="112">
        <f>G205-'Growth Contrib.'!G205</f>
        <v>8.3726439507186834E-8</v>
      </c>
      <c r="AA205" s="112">
        <f>H205-'Growth Contrib.'!H205</f>
        <v>5.4974244712013842E-8</v>
      </c>
      <c r="AB205" s="112">
        <f>I205-'Growth Contrib.'!I205</f>
        <v>3.9318441939772963E-8</v>
      </c>
      <c r="AC205" s="112">
        <f>J205-'Growth Contrib.'!J205</f>
        <v>-2.6132437899728522E-7</v>
      </c>
      <c r="AD205" s="112">
        <f>K205-'Growth Contrib.'!K205</f>
        <v>1.4792068992342672E-7</v>
      </c>
      <c r="AE205" s="112">
        <f>L205-'Growth Contrib.'!L205</f>
        <v>3.3715949178392268E-7</v>
      </c>
      <c r="AF205" s="112">
        <f>M205-'Growth Contrib.'!M205</f>
        <v>1.0229327593314075E-9</v>
      </c>
      <c r="AG205" s="112">
        <f>N205-'Growth Contrib.'!N205</f>
        <v>-1.1846775559154477E-7</v>
      </c>
      <c r="AH205" s="112">
        <f>O205-'Growth Contrib.'!O205</f>
        <v>2.5962342865837318E-9</v>
      </c>
      <c r="AI205" s="112">
        <f>P205-'Growth Contrib.'!P205</f>
        <v>-2.7295570382938894E-7</v>
      </c>
      <c r="AJ205" s="112">
        <f>Q205-'Growth Contrib.'!Q205</f>
        <v>-5.8403661976069721E-9</v>
      </c>
    </row>
    <row r="206" spans="1:36">
      <c r="A206" s="1"/>
      <c r="U206" s="1"/>
    </row>
    <row r="207" spans="1:36">
      <c r="A207" s="67" t="s">
        <v>195</v>
      </c>
      <c r="B207" s="68"/>
      <c r="C207" s="68"/>
      <c r="D207" s="68"/>
      <c r="E207" s="68"/>
      <c r="F207" s="68"/>
      <c r="G207" s="68"/>
      <c r="H207" s="68"/>
      <c r="I207" s="68"/>
      <c r="J207" s="68"/>
      <c r="K207" s="68"/>
      <c r="L207" s="68"/>
      <c r="M207" s="68"/>
      <c r="N207" s="68"/>
      <c r="O207" s="68"/>
      <c r="P207" s="68"/>
      <c r="Q207" s="68"/>
      <c r="U207" s="67" t="s">
        <v>195</v>
      </c>
      <c r="V207" s="68"/>
      <c r="W207" s="68"/>
      <c r="X207" s="68"/>
      <c r="Y207" s="68"/>
      <c r="Z207" s="68"/>
      <c r="AA207" s="68"/>
      <c r="AB207" s="68"/>
      <c r="AC207" s="68"/>
      <c r="AD207" s="68"/>
      <c r="AE207" s="68"/>
      <c r="AF207" s="68"/>
      <c r="AG207" s="68"/>
      <c r="AH207" s="68"/>
      <c r="AI207" s="68"/>
      <c r="AJ207" s="68"/>
    </row>
    <row r="208" spans="1:36" ht="15">
      <c r="A208" s="100" t="s">
        <v>7</v>
      </c>
      <c r="B208" s="43"/>
      <c r="C208" s="43">
        <v>2007</v>
      </c>
      <c r="D208" s="43">
        <v>2008</v>
      </c>
      <c r="E208" s="43">
        <v>2009</v>
      </c>
      <c r="F208" s="43">
        <v>2010</v>
      </c>
      <c r="G208" s="43">
        <v>2011</v>
      </c>
      <c r="H208" s="43">
        <v>2012</v>
      </c>
      <c r="I208" s="43">
        <v>2013</v>
      </c>
      <c r="J208" s="43">
        <v>2014</v>
      </c>
      <c r="K208" s="43">
        <v>2015</v>
      </c>
      <c r="L208" s="43">
        <v>2016</v>
      </c>
      <c r="M208" s="43">
        <v>2017</v>
      </c>
      <c r="N208" s="43">
        <v>2018</v>
      </c>
      <c r="O208" s="43">
        <v>2019</v>
      </c>
      <c r="P208" s="43">
        <v>2020</v>
      </c>
      <c r="Q208" s="43">
        <v>2021</v>
      </c>
      <c r="U208" s="100" t="s">
        <v>7</v>
      </c>
      <c r="V208" s="43">
        <v>2007</v>
      </c>
      <c r="W208" s="43">
        <v>2008</v>
      </c>
      <c r="X208" s="43">
        <v>2009</v>
      </c>
      <c r="Y208" s="43">
        <v>2010</v>
      </c>
      <c r="Z208" s="43">
        <v>2011</v>
      </c>
      <c r="AA208" s="43">
        <v>2012</v>
      </c>
      <c r="AB208" s="43">
        <v>2013</v>
      </c>
      <c r="AC208" s="43">
        <v>2014</v>
      </c>
      <c r="AD208" s="43">
        <v>2015</v>
      </c>
      <c r="AE208" s="43">
        <v>2016</v>
      </c>
      <c r="AF208" s="43">
        <v>2017</v>
      </c>
      <c r="AG208" s="43">
        <v>2018</v>
      </c>
      <c r="AH208" s="43">
        <v>2019</v>
      </c>
      <c r="AI208" s="43">
        <v>2020</v>
      </c>
      <c r="AJ208" s="43">
        <v>2021</v>
      </c>
    </row>
    <row r="209" spans="1:36" ht="14">
      <c r="A209" s="108" t="s">
        <v>28</v>
      </c>
      <c r="B209" s="98"/>
      <c r="C209" s="109">
        <f t="array" ref="C209:Q219">TRANSPOSE('5.Stata-DNSP&amp;State'!M54:W68)</f>
        <v>1.6442965716123581E-3</v>
      </c>
      <c r="D209" s="109">
        <v>3.5187073517590761E-3</v>
      </c>
      <c r="E209" s="109">
        <v>-3.8790646940469742E-3</v>
      </c>
      <c r="F209" s="109">
        <v>-1.508244895376265E-4</v>
      </c>
      <c r="G209" s="109">
        <v>4.7465335228480399E-4</v>
      </c>
      <c r="H209" s="109">
        <v>-5.6384922936558723E-3</v>
      </c>
      <c r="I209" s="109">
        <v>-3.0125845223665237E-3</v>
      </c>
      <c r="J209" s="109">
        <v>-2.1549903322011232E-3</v>
      </c>
      <c r="K209" s="109">
        <v>2.9270893428474665E-3</v>
      </c>
      <c r="L209" s="109">
        <v>3.0433700885623693E-3</v>
      </c>
      <c r="M209" s="109">
        <v>4.1964949923567474E-4</v>
      </c>
      <c r="N209" s="109">
        <v>-4.4482320663519204E-4</v>
      </c>
      <c r="O209" s="109">
        <v>6.8875227589160204E-4</v>
      </c>
      <c r="P209" s="109">
        <v>-1.4607043704017997E-3</v>
      </c>
      <c r="Q209" s="109">
        <v>1.2208769330754876E-3</v>
      </c>
      <c r="U209" s="108" t="s">
        <v>28</v>
      </c>
      <c r="V209" s="109">
        <f>C209-'Growth Contrib.'!C209</f>
        <v>1.9571612358115081E-8</v>
      </c>
      <c r="W209" s="109">
        <f>D209-'Growth Contrib.'!D209</f>
        <v>4.1351759075963779E-8</v>
      </c>
      <c r="X209" s="109">
        <f>E209-'Growth Contrib.'!E209</f>
        <v>-2.9694046974320515E-8</v>
      </c>
      <c r="Y209" s="109">
        <f>F209-'Growth Contrib.'!F209</f>
        <v>3.3910462373493936E-8</v>
      </c>
      <c r="Z209" s="109">
        <f>G209-'Growth Contrib.'!G209</f>
        <v>-1.0847715195994468E-8</v>
      </c>
      <c r="AA209" s="109">
        <f>H209-'Growth Contrib.'!H209</f>
        <v>-6.6293655872143309E-8</v>
      </c>
      <c r="AB209" s="109">
        <f>I209-'Growth Contrib.'!I209</f>
        <v>4.4776334762360037E-9</v>
      </c>
      <c r="AC209" s="109">
        <f>J209-'Growth Contrib.'!J209</f>
        <v>7.066779887697841E-8</v>
      </c>
      <c r="AD209" s="109">
        <f>K209-'Growth Contrib.'!K209</f>
        <v>-5.7657152533700101E-8</v>
      </c>
      <c r="AE209" s="109">
        <f>L209-'Growth Contrib.'!L209</f>
        <v>1.3088562369339973E-8</v>
      </c>
      <c r="AF209" s="109">
        <f>M209-'Growth Contrib.'!M209</f>
        <v>-3.4800764325284249E-8</v>
      </c>
      <c r="AG209" s="109">
        <f>N209-'Growth Contrib.'!N209</f>
        <v>4.429336480796589E-8</v>
      </c>
      <c r="AH209" s="109">
        <f>O209-'Growth Contrib.'!O209</f>
        <v>-2.3241083979205768E-9</v>
      </c>
      <c r="AI209" s="109">
        <f>P209-'Growth Contrib.'!P209</f>
        <v>-4.7370401799707793E-8</v>
      </c>
      <c r="AJ209" s="109">
        <f>Q209-'Growth Contrib.'!Q209</f>
        <v>3.0933075487573139E-8</v>
      </c>
    </row>
    <row r="210" spans="1:36" ht="14">
      <c r="A210" s="108" t="s">
        <v>161</v>
      </c>
      <c r="B210" s="98"/>
      <c r="C210" s="109">
        <v>8.6578504124190658E-5</v>
      </c>
      <c r="D210" s="109">
        <v>4.8952751967590302E-5</v>
      </c>
      <c r="E210" s="109">
        <v>2.2809172049164772E-2</v>
      </c>
      <c r="F210" s="109">
        <v>2.1651436691172421E-4</v>
      </c>
      <c r="G210" s="109">
        <v>1.4709020033478737E-2</v>
      </c>
      <c r="H210" s="109">
        <v>1.0560928785707802E-5</v>
      </c>
      <c r="I210" s="109">
        <v>1.1035998795705382E-5</v>
      </c>
      <c r="J210" s="109">
        <v>-3.6431203625397757E-5</v>
      </c>
      <c r="K210" s="109">
        <v>2.855373895727098E-5</v>
      </c>
      <c r="L210" s="109">
        <v>2.8691914849332534E-5</v>
      </c>
      <c r="M210" s="109">
        <v>1.6190411522984505E-2</v>
      </c>
      <c r="N210" s="109">
        <v>2.0950861653545871E-5</v>
      </c>
      <c r="O210" s="109">
        <v>9.2957692686468363E-5</v>
      </c>
      <c r="P210" s="109">
        <v>2.0207848865538836E-4</v>
      </c>
      <c r="Q210" s="109">
        <v>-3.1490731635130942E-4</v>
      </c>
      <c r="U210" s="108" t="s">
        <v>161</v>
      </c>
      <c r="V210" s="109">
        <f>C210-'Growth Contrib.'!C210</f>
        <v>-5.1587580934201859E-10</v>
      </c>
      <c r="W210" s="109">
        <f>D210-'Growth Contrib.'!D210</f>
        <v>-7.2803240969447278E-10</v>
      </c>
      <c r="X210" s="109">
        <f>E210-'Growth Contrib.'!E210</f>
        <v>-2.8795083522811793E-7</v>
      </c>
      <c r="Y210" s="109">
        <f>F210-'Growth Contrib.'!F210</f>
        <v>1.4669117241977551E-9</v>
      </c>
      <c r="Z210" s="109">
        <f>G210-'Growth Contrib.'!G210</f>
        <v>5.0033478736846715E-8</v>
      </c>
      <c r="AA210" s="109">
        <f>H210-'Growth Contrib.'!H210</f>
        <v>-4.1214292199052201E-11</v>
      </c>
      <c r="AB210" s="109">
        <f>I210-'Growth Contrib.'!I210</f>
        <v>-1.4120429461857305E-10</v>
      </c>
      <c r="AC210" s="109">
        <f>J210-'Growth Contrib.'!J210</f>
        <v>4.6637460224003419E-10</v>
      </c>
      <c r="AD210" s="109">
        <f>K210-'Growth Contrib.'!K210</f>
        <v>-1.5104272902059074E-10</v>
      </c>
      <c r="AE210" s="109">
        <f>L210-'Growth Contrib.'!L210</f>
        <v>-5.6515066746497364E-10</v>
      </c>
      <c r="AF210" s="109">
        <f>M210-'Growth Contrib.'!M210</f>
        <v>-8.4770154958058175E-9</v>
      </c>
      <c r="AG210" s="109">
        <f>N210-'Growth Contrib.'!N210</f>
        <v>7.7165354587084654E-10</v>
      </c>
      <c r="AH210" s="109">
        <f>O210-'Growth Contrib.'!O210</f>
        <v>-3.0731353163723947E-10</v>
      </c>
      <c r="AI210" s="109">
        <f>P210-'Growth Contrib.'!P210</f>
        <v>-5.1134461164577434E-10</v>
      </c>
      <c r="AJ210" s="109">
        <f>Q210-'Growth Contrib.'!Q210</f>
        <v>6.8364869055528507E-10</v>
      </c>
    </row>
    <row r="211" spans="1:36" ht="14">
      <c r="A211" s="108" t="s">
        <v>30</v>
      </c>
      <c r="B211" s="98"/>
      <c r="C211" s="109">
        <v>2.6197074912488461E-3</v>
      </c>
      <c r="D211" s="109">
        <v>2.4987596552819014E-3</v>
      </c>
      <c r="E211" s="109">
        <v>2.3339779581874609E-3</v>
      </c>
      <c r="F211" s="109">
        <v>2.0370469428598881E-3</v>
      </c>
      <c r="G211" s="109">
        <v>2.1901524160057306E-3</v>
      </c>
      <c r="H211" s="109">
        <v>1.9757635891437531E-3</v>
      </c>
      <c r="I211" s="109">
        <v>3.5593919456005096E-3</v>
      </c>
      <c r="J211" s="109">
        <v>4.6359226107597351E-3</v>
      </c>
      <c r="K211" s="109">
        <v>3.4770385827869177E-3</v>
      </c>
      <c r="L211" s="109">
        <v>2.7638233732432127E-3</v>
      </c>
      <c r="M211" s="109">
        <v>3.3179882448166609E-3</v>
      </c>
      <c r="N211" s="109">
        <v>4.4753584079444408E-3</v>
      </c>
      <c r="O211" s="109">
        <v>4.5992238447070122E-3</v>
      </c>
      <c r="P211" s="109">
        <v>4.5826379209756851E-3</v>
      </c>
      <c r="Q211" s="109">
        <v>3.2080376986414194E-3</v>
      </c>
      <c r="U211" s="108" t="s">
        <v>30</v>
      </c>
      <c r="V211" s="109">
        <f>C211-'Growth Contrib.'!C211</f>
        <v>1.5491248846200012E-8</v>
      </c>
      <c r="W211" s="109">
        <f>D211-'Growth Contrib.'!D211</f>
        <v>8.365528190133753E-8</v>
      </c>
      <c r="X211" s="109">
        <f>E211-'Growth Contrib.'!E211</f>
        <v>-7.4041812539189095E-8</v>
      </c>
      <c r="Y211" s="109">
        <f>F211-'Growth Contrib.'!F211</f>
        <v>-3.2057140111722837E-8</v>
      </c>
      <c r="Z211" s="109">
        <f>G211-'Growth Contrib.'!G211</f>
        <v>-7.5839942693944895E-9</v>
      </c>
      <c r="AA211" s="109">
        <f>H211-'Growth Contrib.'!H211</f>
        <v>-7.9410856247078693E-8</v>
      </c>
      <c r="AB211" s="109">
        <f>I211-'Growth Contrib.'!I211</f>
        <v>-4.054399490183852E-9</v>
      </c>
      <c r="AC211" s="109">
        <f>J211-'Growth Contrib.'!J211</f>
        <v>1.8461075973474905E-7</v>
      </c>
      <c r="AD211" s="109">
        <f>K211-'Growth Contrib.'!K211</f>
        <v>-7.4417213082305506E-8</v>
      </c>
      <c r="AE211" s="109">
        <f>L211-'Growth Contrib.'!L211</f>
        <v>4.1373243212915883E-8</v>
      </c>
      <c r="AF211" s="109">
        <f>M211-'Growth Contrib.'!M211</f>
        <v>-1.497551833391092E-7</v>
      </c>
      <c r="AG211" s="109">
        <f>N211-'Growth Contrib.'!N211</f>
        <v>1.2540794444050596E-7</v>
      </c>
      <c r="AH211" s="109">
        <f>O211-'Growth Contrib.'!O211</f>
        <v>5.9844707011973142E-8</v>
      </c>
      <c r="AI211" s="109">
        <f>P211-'Growth Contrib.'!P211</f>
        <v>-1.5707902431463111E-7</v>
      </c>
      <c r="AJ211" s="109">
        <f>Q211-'Growth Contrib.'!Q211</f>
        <v>8.2698641419229335E-8</v>
      </c>
    </row>
    <row r="212" spans="1:36" ht="14">
      <c r="A212" s="108" t="s">
        <v>162</v>
      </c>
      <c r="B212" s="98"/>
      <c r="C212" s="109">
        <v>5.6849024258553982E-3</v>
      </c>
      <c r="D212" s="109">
        <v>6.4727687276899815E-3</v>
      </c>
      <c r="E212" s="109">
        <v>4.0326360613107681E-3</v>
      </c>
      <c r="F212" s="109">
        <v>3.5922860261052847E-3</v>
      </c>
      <c r="G212" s="109">
        <v>4.7325445339083672E-3</v>
      </c>
      <c r="H212" s="109">
        <v>5.0232005305588245E-3</v>
      </c>
      <c r="I212" s="109">
        <v>5.8143390342593193E-3</v>
      </c>
      <c r="J212" s="109">
        <v>5.7927598245441914E-3</v>
      </c>
      <c r="K212" s="109">
        <v>6.3264393247663975E-3</v>
      </c>
      <c r="L212" s="109">
        <v>5.7218065485358238E-3</v>
      </c>
      <c r="M212" s="109">
        <v>6.1629954725503922E-3</v>
      </c>
      <c r="N212" s="109">
        <v>6.5144128166139126E-3</v>
      </c>
      <c r="O212" s="109">
        <v>8.7612289935350418E-3</v>
      </c>
      <c r="P212" s="109">
        <v>5.4537723772227764E-3</v>
      </c>
      <c r="Q212" s="109">
        <v>4.1436394676566124E-3</v>
      </c>
      <c r="U212" s="108" t="s">
        <v>162</v>
      </c>
      <c r="V212" s="109">
        <f>C212-'Growth Contrib.'!C212</f>
        <v>-2.2157414460155511E-7</v>
      </c>
      <c r="W212" s="109">
        <f>D212-'Growth Contrib.'!D212</f>
        <v>9.1727689981863092E-8</v>
      </c>
      <c r="X212" s="109">
        <f>E212-'Growth Contrib.'!E212</f>
        <v>3.2106131076826971E-7</v>
      </c>
      <c r="Y212" s="109">
        <f>F212-'Growth Contrib.'!F212</f>
        <v>-3.5997389471542976E-7</v>
      </c>
      <c r="Z212" s="109">
        <f>G212-'Growth Contrib.'!G212</f>
        <v>3.2053390836700446E-7</v>
      </c>
      <c r="AA212" s="109">
        <f>H212-'Growth Contrib.'!H212</f>
        <v>-2.0446944117534505E-7</v>
      </c>
      <c r="AB212" s="109">
        <f>I212-'Growth Contrib.'!I212</f>
        <v>2.4403425931927847E-7</v>
      </c>
      <c r="AC212" s="109">
        <f>J212-'Growth Contrib.'!J212</f>
        <v>-2.3417545580873417E-7</v>
      </c>
      <c r="AD212" s="109">
        <f>K212-'Growth Contrib.'!K212</f>
        <v>-8.467523360256024E-8</v>
      </c>
      <c r="AE212" s="109">
        <f>L212-'Growth Contrib.'!L212</f>
        <v>1.1254853582356311E-7</v>
      </c>
      <c r="AF212" s="109">
        <f>M212-'Growth Contrib.'!M212</f>
        <v>8.4725503921717626E-9</v>
      </c>
      <c r="AG212" s="109">
        <f>N212-'Growth Contrib.'!N212</f>
        <v>-4.3183386087483622E-8</v>
      </c>
      <c r="AH212" s="109">
        <f>O212-'Growth Contrib.'!O212</f>
        <v>1.3299353504234168E-7</v>
      </c>
      <c r="AI212" s="109">
        <f>P212-'Growth Contrib.'!P212</f>
        <v>-2.5862277722339677E-7</v>
      </c>
      <c r="AJ212" s="109">
        <f>Q212-'Growth Contrib.'!Q212</f>
        <v>1.1546765661240438E-7</v>
      </c>
    </row>
    <row r="213" spans="1:36" ht="14">
      <c r="A213" s="108" t="s">
        <v>156</v>
      </c>
      <c r="B213" s="98"/>
      <c r="C213" s="109">
        <v>3.7185621913522482E-3</v>
      </c>
      <c r="D213" s="109">
        <v>-1.1147504672408104E-2</v>
      </c>
      <c r="E213" s="109">
        <v>7.6989056542515755E-3</v>
      </c>
      <c r="F213" s="109">
        <v>2.4956168606877327E-2</v>
      </c>
      <c r="G213" s="109">
        <v>1.5710346633568406E-3</v>
      </c>
      <c r="H213" s="109">
        <v>-2.4747604504227638E-2</v>
      </c>
      <c r="I213" s="109">
        <v>-1.6606824472546577E-2</v>
      </c>
      <c r="J213" s="109">
        <v>2.6589171960949898E-2</v>
      </c>
      <c r="K213" s="109">
        <v>-1.4369127340614796E-2</v>
      </c>
      <c r="L213" s="109">
        <v>4.4860346242785454E-3</v>
      </c>
      <c r="M213" s="109">
        <v>1.893949881196022E-2</v>
      </c>
      <c r="N213" s="109">
        <v>2.3755219299346209E-3</v>
      </c>
      <c r="O213" s="109">
        <v>-1.5178737230598927E-2</v>
      </c>
      <c r="P213" s="109">
        <v>-1.8823988735675812E-2</v>
      </c>
      <c r="Q213" s="109">
        <v>3.5013474524021149E-2</v>
      </c>
      <c r="U213" s="108" t="s">
        <v>156</v>
      </c>
      <c r="V213" s="109">
        <f>C213-'Growth Contrib.'!C213</f>
        <v>2.8419135224798386E-7</v>
      </c>
      <c r="W213" s="109">
        <f>D213-'Growth Contrib.'!D213</f>
        <v>-7.4672408104103916E-8</v>
      </c>
      <c r="X213" s="109">
        <f>E213-'Growth Contrib.'!E213</f>
        <v>1.4654251575228761E-8</v>
      </c>
      <c r="Y213" s="109">
        <f>F213-'Growth Contrib.'!F213</f>
        <v>4.8606877328660758E-8</v>
      </c>
      <c r="Z213" s="109">
        <f>G213-'Growth Contrib.'!G213</f>
        <v>-1.8233664315935906E-7</v>
      </c>
      <c r="AA213" s="109">
        <f>H213-'Growth Contrib.'!H213</f>
        <v>1.2549577236078968E-7</v>
      </c>
      <c r="AB213" s="109">
        <f>I213-'Growth Contrib.'!I213</f>
        <v>1.5527453423730408E-8</v>
      </c>
      <c r="AC213" s="109">
        <f>J213-'Growth Contrib.'!J213</f>
        <v>-6.8039050102330911E-8</v>
      </c>
      <c r="AD213" s="109">
        <f>K213-'Growth Contrib.'!K213</f>
        <v>-5.7340614796272393E-8</v>
      </c>
      <c r="AE213" s="109">
        <f>L213-'Growth Contrib.'!L213</f>
        <v>7.1624278545449893E-8</v>
      </c>
      <c r="AF213" s="109">
        <f>M213-'Growth Contrib.'!M213</f>
        <v>-1.4118803978030448E-7</v>
      </c>
      <c r="AG213" s="109">
        <f>N213-'Growth Contrib.'!N213</f>
        <v>5.4929934620827348E-8</v>
      </c>
      <c r="AH213" s="109">
        <f>O213-'Growth Contrib.'!O213</f>
        <v>1.1276940107413091E-7</v>
      </c>
      <c r="AI213" s="109">
        <f>P213-'Growth Contrib.'!P213</f>
        <v>-1.7873567581191963E-7</v>
      </c>
      <c r="AJ213" s="109">
        <f>Q213-'Growth Contrib.'!Q213</f>
        <v>2.1452402115124114E-7</v>
      </c>
    </row>
    <row r="214" spans="1:36" ht="14">
      <c r="A214" s="108" t="s">
        <v>10</v>
      </c>
      <c r="B214" s="98"/>
      <c r="C214" s="109">
        <v>-2.8683044016361237E-2</v>
      </c>
      <c r="D214" s="109">
        <v>-8.2151554524898529E-2</v>
      </c>
      <c r="E214" s="109">
        <v>3.5702403634786606E-2</v>
      </c>
      <c r="F214" s="109">
        <v>1.6016976907849312E-2</v>
      </c>
      <c r="G214" s="109">
        <v>-1.9285755231976509E-2</v>
      </c>
      <c r="H214" s="109">
        <v>-6.4429538324475288E-3</v>
      </c>
      <c r="I214" s="109">
        <v>4.1735827922821045E-2</v>
      </c>
      <c r="J214" s="109">
        <v>-4.7145750373601913E-2</v>
      </c>
      <c r="K214" s="109">
        <v>-1.055382564663887E-2</v>
      </c>
      <c r="L214" s="109">
        <v>-2.8916900977492332E-2</v>
      </c>
      <c r="M214" s="109">
        <v>3.6915574222803116E-2</v>
      </c>
      <c r="N214" s="109">
        <v>3.5987988114356995E-2</v>
      </c>
      <c r="O214" s="109">
        <v>2.1971026435494423E-2</v>
      </c>
      <c r="P214" s="109">
        <v>4.2393285781145096E-2</v>
      </c>
      <c r="Q214" s="109">
        <v>-2.3455971851944923E-2</v>
      </c>
      <c r="U214" s="108" t="s">
        <v>10</v>
      </c>
      <c r="V214" s="109">
        <f>C214-'Growth Contrib.'!C214</f>
        <v>-7.4016361237966288E-8</v>
      </c>
      <c r="W214" s="109">
        <f>D214-'Growth Contrib.'!D214</f>
        <v>-2.8452489853059149E-7</v>
      </c>
      <c r="X214" s="109">
        <f>E214-'Growth Contrib.'!E214</f>
        <v>1.3363478660460837E-7</v>
      </c>
      <c r="Y214" s="109">
        <f>F214-'Growth Contrib.'!F214</f>
        <v>2.0690784931221007E-7</v>
      </c>
      <c r="Z214" s="109">
        <f>G214-'Growth Contrib.'!G214</f>
        <v>-2.6523197651021069E-7</v>
      </c>
      <c r="AA214" s="109">
        <f>H214-'Growth Contrib.'!H214</f>
        <v>2.7116755247150182E-7</v>
      </c>
      <c r="AB214" s="109">
        <f>I214-'Growth Contrib.'!I214</f>
        <v>-9.2077178957816752E-8</v>
      </c>
      <c r="AC214" s="109">
        <f>J214-'Growth Contrib.'!J214</f>
        <v>-1.9037360191043184E-7</v>
      </c>
      <c r="AD214" s="109">
        <f>K214-'Growth Contrib.'!K214</f>
        <v>1.343533611291442E-7</v>
      </c>
      <c r="AE214" s="109">
        <f>L214-'Growth Contrib.'!L214</f>
        <v>1.3902250766903435E-7</v>
      </c>
      <c r="AF214" s="109">
        <f>M214-'Growth Contrib.'!M214</f>
        <v>3.4222803119154932E-8</v>
      </c>
      <c r="AG214" s="109">
        <f>N214-'Growth Contrib.'!N214</f>
        <v>-3.1885643007878439E-8</v>
      </c>
      <c r="AH214" s="109">
        <f>O214-'Growth Contrib.'!O214</f>
        <v>-3.0356450557780801E-7</v>
      </c>
      <c r="AI214" s="109">
        <f>P214-'Growth Contrib.'!P214</f>
        <v>1.8578114509282262E-7</v>
      </c>
      <c r="AJ214" s="109">
        <f>Q214-'Growth Contrib.'!Q214</f>
        <v>1.5814805507524676E-7</v>
      </c>
    </row>
    <row r="215" spans="1:36" ht="14">
      <c r="A215" s="108" t="s">
        <v>163</v>
      </c>
      <c r="B215" s="98"/>
      <c r="C215" s="109">
        <v>-3.4302091808058321E-4</v>
      </c>
      <c r="D215" s="109">
        <v>-6.4755568746477365E-4</v>
      </c>
      <c r="E215" s="109">
        <v>-1.52445281855762E-4</v>
      </c>
      <c r="F215" s="109">
        <v>-1.0174036287935451E-4</v>
      </c>
      <c r="G215" s="109">
        <v>-6.890385066071758E-6</v>
      </c>
      <c r="H215" s="109">
        <v>-4.2230088729411364E-4</v>
      </c>
      <c r="I215" s="109">
        <v>-7.1291939821094275E-4</v>
      </c>
      <c r="J215" s="109">
        <v>6.8207440199330449E-4</v>
      </c>
      <c r="K215" s="109">
        <v>-8.1670552026480436E-4</v>
      </c>
      <c r="L215" s="109">
        <v>7.5539384852163494E-5</v>
      </c>
      <c r="M215" s="109">
        <v>-6.9478155637625605E-5</v>
      </c>
      <c r="N215" s="109">
        <v>1.5346637228503823E-3</v>
      </c>
      <c r="O215" s="109">
        <v>-8.3830171206500381E-5</v>
      </c>
      <c r="P215" s="109">
        <v>3.6348321009427309E-4</v>
      </c>
      <c r="Q215" s="109">
        <v>1.6296009998768568E-3</v>
      </c>
      <c r="U215" s="108" t="s">
        <v>163</v>
      </c>
      <c r="V215" s="109">
        <f>C215-'Growth Contrib.'!C215</f>
        <v>1.8191941675944553E-10</v>
      </c>
      <c r="W215" s="109">
        <f>D215-'Growth Contrib.'!D215</f>
        <v>1.2535226329157823E-11</v>
      </c>
      <c r="X215" s="109">
        <f>E215-'Growth Contrib.'!E215</f>
        <v>-1.1981855762015388E-8</v>
      </c>
      <c r="Y215" s="109">
        <f>F215-'Growth Contrib.'!F215</f>
        <v>1.0537120645495138E-8</v>
      </c>
      <c r="Z215" s="109">
        <f>G215-'Growth Contrib.'!G215</f>
        <v>-2.8564066071758002E-8</v>
      </c>
      <c r="AA215" s="109">
        <f>H215-'Growth Contrib.'!H215</f>
        <v>2.5112705886358791E-8</v>
      </c>
      <c r="AB215" s="109">
        <f>I215-'Growth Contrib.'!I215</f>
        <v>-3.7982109427027108E-9</v>
      </c>
      <c r="AC215" s="109">
        <f>J215-'Growth Contrib.'!J215</f>
        <v>-3.498006695499406E-9</v>
      </c>
      <c r="AD215" s="109">
        <f>K215-'Growth Contrib.'!K215</f>
        <v>1.6879735195642238E-8</v>
      </c>
      <c r="AE215" s="109">
        <f>L215-'Growth Contrib.'!L215</f>
        <v>-3.835147836499654E-9</v>
      </c>
      <c r="AF215" s="109">
        <f>M215-'Growth Contrib.'!M215</f>
        <v>-1.2545637625603016E-8</v>
      </c>
      <c r="AG215" s="109">
        <f>N215-'Growth Contrib.'!N215</f>
        <v>1.4722850382418995E-8</v>
      </c>
      <c r="AH215" s="109">
        <f>O215-'Growth Contrib.'!O215</f>
        <v>-3.2681206500376593E-8</v>
      </c>
      <c r="AI215" s="109">
        <f>P215-'Growth Contrib.'!P215</f>
        <v>2.9710094273064248E-8</v>
      </c>
      <c r="AJ215" s="109">
        <f>Q215-'Growth Contrib.'!Q215</f>
        <v>4.9998768567212359E-9</v>
      </c>
    </row>
    <row r="216" spans="1:36" ht="14">
      <c r="A216" s="108" t="s">
        <v>164</v>
      </c>
      <c r="B216" s="98"/>
      <c r="C216" s="109">
        <v>-8.3967017417307943E-5</v>
      </c>
      <c r="D216" s="109">
        <v>-2.1687717526219785E-4</v>
      </c>
      <c r="E216" s="109">
        <v>2.3339416657108814E-5</v>
      </c>
      <c r="F216" s="109">
        <v>-4.4048301788279787E-5</v>
      </c>
      <c r="G216" s="109">
        <v>4.8335932660847902E-5</v>
      </c>
      <c r="H216" s="109">
        <v>1.0581593232927844E-4</v>
      </c>
      <c r="I216" s="109">
        <v>2.0505208522081375E-4</v>
      </c>
      <c r="J216" s="109">
        <v>6.911794189363718E-4</v>
      </c>
      <c r="K216" s="109">
        <v>1.3886485248804092E-3</v>
      </c>
      <c r="L216" s="109">
        <v>5.9802300529554486E-4</v>
      </c>
      <c r="M216" s="109">
        <v>1.0492164437891915E-4</v>
      </c>
      <c r="N216" s="109">
        <v>-8.7779459136072546E-5</v>
      </c>
      <c r="O216" s="109">
        <v>2.7916481485590339E-4</v>
      </c>
      <c r="P216" s="109">
        <v>6.672072340734303E-4</v>
      </c>
      <c r="Q216" s="109">
        <v>-2.1236910470179282E-5</v>
      </c>
      <c r="U216" s="108" t="s">
        <v>164</v>
      </c>
      <c r="V216" s="109">
        <f>C216-'Growth Contrib.'!C216</f>
        <v>1.1222582692061453E-8</v>
      </c>
      <c r="W216" s="109">
        <f>D216-'Growth Contrib.'!D216</f>
        <v>-3.5375262197843982E-8</v>
      </c>
      <c r="X216" s="109">
        <f>E216-'Growth Contrib.'!E216</f>
        <v>-1.3853342891186586E-8</v>
      </c>
      <c r="Y216" s="109">
        <f>F216-'Growth Contrib.'!F216</f>
        <v>4.1798211720213202E-8</v>
      </c>
      <c r="Z216" s="109">
        <f>G216-'Growth Contrib.'!G216</f>
        <v>-4.1147339152097686E-8</v>
      </c>
      <c r="AA216" s="109">
        <f>H216-'Growth Contrib.'!H216</f>
        <v>-2.7767670721565141E-8</v>
      </c>
      <c r="AB216" s="109">
        <f>I216-'Growth Contrib.'!I216</f>
        <v>4.7085220813758216E-8</v>
      </c>
      <c r="AC216" s="109">
        <f>J216-'Growth Contrib.'!J216</f>
        <v>-4.298106362824166E-8</v>
      </c>
      <c r="AD216" s="109">
        <f>K216-'Growth Contrib.'!K216</f>
        <v>2.1524880409323766E-8</v>
      </c>
      <c r="AE216" s="109">
        <f>L216-'Growth Contrib.'!L216</f>
        <v>-2.8894704455170207E-8</v>
      </c>
      <c r="AF216" s="109">
        <f>M216-'Growth Contrib.'!M216</f>
        <v>-6.1556210808407126E-9</v>
      </c>
      <c r="AG216" s="109">
        <f>N216-'Growth Contrib.'!N216</f>
        <v>6.869086392745393E-8</v>
      </c>
      <c r="AH216" s="109">
        <f>O216-'Growth Contrib.'!O216</f>
        <v>3.3148559033867146E-9</v>
      </c>
      <c r="AI216" s="109">
        <f>P216-'Growth Contrib.'!P216</f>
        <v>4.7340734302516244E-9</v>
      </c>
      <c r="AJ216" s="109">
        <f>Q216-'Growth Contrib.'!Q216</f>
        <v>-1.0840470179280897E-8</v>
      </c>
    </row>
    <row r="217" spans="1:36" ht="14">
      <c r="A217" s="108" t="s">
        <v>165</v>
      </c>
      <c r="B217" s="98"/>
      <c r="C217" s="109">
        <v>-1.9467934034764767E-3</v>
      </c>
      <c r="D217" s="109">
        <v>-9.4663893105462193E-4</v>
      </c>
      <c r="E217" s="109">
        <v>-1.2656686594709754E-3</v>
      </c>
      <c r="F217" s="109">
        <v>-8.5929743363521993E-5</v>
      </c>
      <c r="G217" s="109">
        <v>-1.1428279103711247E-3</v>
      </c>
      <c r="H217" s="109">
        <v>-2.7467806357890368E-3</v>
      </c>
      <c r="I217" s="109">
        <v>-1.4039849629625678E-3</v>
      </c>
      <c r="J217" s="109">
        <v>-1.2871234212070704E-3</v>
      </c>
      <c r="K217" s="109">
        <v>-9.2036614660173655E-4</v>
      </c>
      <c r="L217" s="109">
        <v>-6.9352987338788807E-5</v>
      </c>
      <c r="M217" s="109">
        <v>-8.6841592565178871E-4</v>
      </c>
      <c r="N217" s="109">
        <v>-1.7319612670689821E-3</v>
      </c>
      <c r="O217" s="109">
        <v>-9.2667469289153814E-4</v>
      </c>
      <c r="P217" s="109">
        <v>-1.6927509568631649E-4</v>
      </c>
      <c r="Q217" s="109">
        <v>-1.4183839084580541E-4</v>
      </c>
      <c r="U217" s="108" t="s">
        <v>165</v>
      </c>
      <c r="V217" s="109">
        <f>C217-'Growth Contrib.'!C217</f>
        <v>-6.4034764767160329E-9</v>
      </c>
      <c r="W217" s="109">
        <f>D217-'Growth Contrib.'!D217</f>
        <v>-3.6310546219081585E-9</v>
      </c>
      <c r="X217" s="109">
        <f>E217-'Growth Contrib.'!E217</f>
        <v>4.340529024529291E-9</v>
      </c>
      <c r="Y217" s="109">
        <f>F217-'Growth Contrib.'!F217</f>
        <v>7.9466364780015914E-9</v>
      </c>
      <c r="Z217" s="109">
        <f>G217-'Growth Contrib.'!G217</f>
        <v>-7.9103711248407899E-9</v>
      </c>
      <c r="AA217" s="109">
        <f>H217-'Growth Contrib.'!H217</f>
        <v>3.6421096303793088E-10</v>
      </c>
      <c r="AB217" s="109">
        <f>I217-'Growth Contrib.'!I217</f>
        <v>4.0370374322119817E-9</v>
      </c>
      <c r="AC217" s="109">
        <f>J217-'Growth Contrib.'!J217</f>
        <v>-6.4212070704020019E-9</v>
      </c>
      <c r="AD217" s="109">
        <f>K217-'Growth Contrib.'!K217</f>
        <v>9.5339826344017359E-10</v>
      </c>
      <c r="AE217" s="109">
        <f>L217-'Growth Contrib.'!L217</f>
        <v>6.3926612111898885E-9</v>
      </c>
      <c r="AF217" s="109">
        <f>M217-'Growth Contrib.'!M217</f>
        <v>-3.5256517887452543E-9</v>
      </c>
      <c r="AG217" s="109">
        <f>N217-'Growth Contrib.'!N217</f>
        <v>3.7329310178992742E-9</v>
      </c>
      <c r="AH217" s="109">
        <f>O217-'Growth Contrib.'!O217</f>
        <v>-1.5392891538116259E-8</v>
      </c>
      <c r="AI217" s="109">
        <f>P217-'Growth Contrib.'!P217</f>
        <v>6.0043136835110159E-9</v>
      </c>
      <c r="AJ217" s="109">
        <f>Q217-'Growth Contrib.'!Q217</f>
        <v>3.9091541946024728E-9</v>
      </c>
    </row>
    <row r="218" spans="1:36" ht="14">
      <c r="A218" s="108" t="s">
        <v>166</v>
      </c>
      <c r="B218" s="98"/>
      <c r="C218" s="109">
        <v>-1.6660541296005249E-2</v>
      </c>
      <c r="D218" s="109">
        <v>-1.1586771346628666E-2</v>
      </c>
      <c r="E218" s="109">
        <v>-9.1091077774763107E-3</v>
      </c>
      <c r="F218" s="109">
        <v>-6.9601112045347691E-3</v>
      </c>
      <c r="G218" s="109">
        <v>-1.1025168001651764E-2</v>
      </c>
      <c r="H218" s="109">
        <v>-9.7368760034441948E-3</v>
      </c>
      <c r="I218" s="109">
        <v>-1.0307840071618557E-2</v>
      </c>
      <c r="J218" s="109">
        <v>-7.8849680721759796E-3</v>
      </c>
      <c r="K218" s="109">
        <v>-8.4106838330626488E-3</v>
      </c>
      <c r="L218" s="109">
        <v>-7.097022607922554E-3</v>
      </c>
      <c r="M218" s="109">
        <v>-8.4882704541087151E-3</v>
      </c>
      <c r="N218" s="109">
        <v>-5.1063466817140579E-3</v>
      </c>
      <c r="O218" s="109">
        <v>-8.0292383208870888E-3</v>
      </c>
      <c r="P218" s="109">
        <v>-4.9436809495091438E-3</v>
      </c>
      <c r="Q218" s="109">
        <v>-6.2363767065107822E-3</v>
      </c>
      <c r="U218" s="108" t="s">
        <v>166</v>
      </c>
      <c r="V218" s="109">
        <f>C218-'Growth Contrib.'!C218</f>
        <v>-5.1296005249001908E-8</v>
      </c>
      <c r="W218" s="109">
        <f>D218-'Growth Contrib.'!D218</f>
        <v>4.8653371333487461E-8</v>
      </c>
      <c r="X218" s="109">
        <f>E218-'Growth Contrib.'!E218</f>
        <v>-5.8777476311458465E-8</v>
      </c>
      <c r="Y218" s="109">
        <f>F218-'Growth Contrib.'!F218</f>
        <v>-3.5204534769121831E-8</v>
      </c>
      <c r="Z218" s="109">
        <f>G218-'Growth Contrib.'!G218</f>
        <v>7.199834823647111E-8</v>
      </c>
      <c r="AA218" s="109">
        <f>H218-'Growth Contrib.'!H218</f>
        <v>-6.4003444195590009E-8</v>
      </c>
      <c r="AB218" s="109">
        <f>I218-'Growth Contrib.'!I218</f>
        <v>3.9928381443191108E-8</v>
      </c>
      <c r="AC218" s="109">
        <f>J218-'Growth Contrib.'!J218</f>
        <v>-2.3072175978772202E-8</v>
      </c>
      <c r="AD218" s="109">
        <f>K218-'Growth Contrib.'!K218</f>
        <v>9.1166937351769284E-8</v>
      </c>
      <c r="AE218" s="109">
        <f>L218-'Growth Contrib.'!L218</f>
        <v>-1.4607922553880326E-8</v>
      </c>
      <c r="AF218" s="109">
        <f>M218-'Growth Contrib.'!M218</f>
        <v>-4.5410871590823021E-10</v>
      </c>
      <c r="AG218" s="109">
        <f>N218-'Growth Contrib.'!N218</f>
        <v>1.0318285941814109E-8</v>
      </c>
      <c r="AH218" s="109">
        <f>O218-'Growth Contrib.'!O218</f>
        <v>-3.3320887089446916E-8</v>
      </c>
      <c r="AI218" s="109">
        <f>P218-'Growth Contrib.'!P218</f>
        <v>-3.3949509144030887E-8</v>
      </c>
      <c r="AJ218" s="109">
        <f>Q218-'Growth Contrib.'!Q218</f>
        <v>-3.7065107823253118E-9</v>
      </c>
    </row>
    <row r="219" spans="1:36" ht="14">
      <c r="A219" s="110" t="s">
        <v>167</v>
      </c>
      <c r="B219" s="111"/>
      <c r="C219" s="112">
        <v>-1.8033202737569809E-2</v>
      </c>
      <c r="D219" s="112">
        <v>-9.8690604791045189E-3</v>
      </c>
      <c r="E219" s="112">
        <v>-7.7539891935884953E-3</v>
      </c>
      <c r="F219" s="112">
        <v>-7.0897294208407402E-3</v>
      </c>
      <c r="G219" s="112">
        <v>-5.8422023430466652E-3</v>
      </c>
      <c r="H219" s="112">
        <v>-8.1037674099206924E-3</v>
      </c>
      <c r="I219" s="112">
        <v>-1.2488499283790588E-2</v>
      </c>
      <c r="J219" s="112">
        <v>-1.5272887423634529E-2</v>
      </c>
      <c r="K219" s="112">
        <v>-9.4436336075887084E-4</v>
      </c>
      <c r="L219" s="112">
        <v>-5.9433463029563427E-3</v>
      </c>
      <c r="M219" s="112">
        <v>-4.6234717592597008E-3</v>
      </c>
      <c r="N219" s="112">
        <v>-5.6334203109145164E-3</v>
      </c>
      <c r="O219" s="112">
        <v>-4.030479583889246E-3</v>
      </c>
      <c r="P219" s="112">
        <v>-4.3654483743011951E-3</v>
      </c>
      <c r="Q219" s="112">
        <v>-4.3927202932536602E-3</v>
      </c>
      <c r="U219" s="110" t="s">
        <v>167</v>
      </c>
      <c r="V219" s="109">
        <f>C219-'Growth Contrib.'!C219</f>
        <v>-8.273756980925473E-8</v>
      </c>
      <c r="W219" s="109">
        <f>D219-'Growth Contrib.'!D219</f>
        <v>3.8520895480342876E-8</v>
      </c>
      <c r="X219" s="109">
        <f>E219-'Growth Contrib.'!E219</f>
        <v>1.1380641150478266E-7</v>
      </c>
      <c r="Y219" s="109">
        <f>F219-'Growth Contrib.'!F219</f>
        <v>3.3579159259590485E-8</v>
      </c>
      <c r="Z219" s="109">
        <f>G219-'Growth Contrib.'!G219</f>
        <v>-1.5434304666533255E-7</v>
      </c>
      <c r="AA219" s="109">
        <f>H219-'Growth Contrib.'!H219</f>
        <v>-6.7409920692304559E-8</v>
      </c>
      <c r="AB219" s="109">
        <f>I219-'Growth Contrib.'!I219</f>
        <v>1.7071620941194743E-7</v>
      </c>
      <c r="AC219" s="109">
        <f>J219-'Growth Contrib.'!J219</f>
        <v>-1.5742363452912744E-7</v>
      </c>
      <c r="AD219" s="109">
        <f>K219-'Growth Contrib.'!K219</f>
        <v>1.8453924112914969E-7</v>
      </c>
      <c r="AE219" s="109">
        <f>L219-'Growth Contrib.'!L219</f>
        <v>-4.530295634290471E-8</v>
      </c>
      <c r="AF219" s="109">
        <f>M219-'Growth Contrib.'!M219</f>
        <v>-1.8375925970107176E-7</v>
      </c>
      <c r="AG219" s="109">
        <f>N219-'Growth Contrib.'!N219</f>
        <v>9.0689085483451615E-8</v>
      </c>
      <c r="AH219" s="109">
        <f>O219-'Growth Contrib.'!O219</f>
        <v>6.9416110753603433E-8</v>
      </c>
      <c r="AI219" s="109">
        <f>P219-'Growth Contrib.'!P219</f>
        <v>-1.6937430119545738E-7</v>
      </c>
      <c r="AJ219" s="109">
        <f>Q219-'Growth Contrib.'!Q219</f>
        <v>2.1670674634020198E-7</v>
      </c>
    </row>
    <row r="220" spans="1:36" ht="15">
      <c r="A220" s="103" t="s">
        <v>168</v>
      </c>
      <c r="B220" s="107"/>
      <c r="C220" s="113">
        <f t="shared" ref="C220:P220" si="33">SUM(C209:C219)</f>
        <v>-5.1996522204717621E-2</v>
      </c>
      <c r="D220" s="113">
        <f t="shared" si="33"/>
        <v>-0.10402677433012286</v>
      </c>
      <c r="E220" s="113">
        <f t="shared" si="33"/>
        <v>5.0440159167919774E-2</v>
      </c>
      <c r="F220" s="113">
        <f t="shared" si="33"/>
        <v>3.2386609327659244E-2</v>
      </c>
      <c r="G220" s="113">
        <f t="shared" si="33"/>
        <v>-1.3577102940416808E-2</v>
      </c>
      <c r="H220" s="113">
        <f t="shared" si="33"/>
        <v>-5.0723434585961513E-2</v>
      </c>
      <c r="I220" s="113">
        <f t="shared" si="33"/>
        <v>6.7929942752016359E-3</v>
      </c>
      <c r="J220" s="113">
        <f t="shared" si="33"/>
        <v>-3.5391042609262513E-2</v>
      </c>
      <c r="K220" s="113">
        <f t="shared" si="33"/>
        <v>-2.1867302333703265E-2</v>
      </c>
      <c r="L220" s="113">
        <f t="shared" si="33"/>
        <v>-2.5309333936093026E-2</v>
      </c>
      <c r="M220" s="113">
        <f t="shared" si="33"/>
        <v>6.8001403124071658E-2</v>
      </c>
      <c r="N220" s="113">
        <f t="shared" si="33"/>
        <v>3.7904564927885076E-2</v>
      </c>
      <c r="O220" s="113">
        <f t="shared" si="33"/>
        <v>8.1433940576971509E-3</v>
      </c>
      <c r="P220" s="113">
        <f t="shared" si="33"/>
        <v>2.3899367486592382E-2</v>
      </c>
      <c r="Q220" s="113">
        <f t="shared" ref="Q220" si="34">SUM(Q209:Q219)</f>
        <v>1.0652578153894865E-2</v>
      </c>
      <c r="U220" s="103" t="s">
        <v>168</v>
      </c>
      <c r="V220" s="113"/>
      <c r="W220" s="113"/>
      <c r="X220" s="113"/>
      <c r="Y220" s="113"/>
      <c r="Z220" s="113"/>
      <c r="AA220" s="113"/>
      <c r="AB220" s="113"/>
      <c r="AC220" s="113"/>
      <c r="AD220" s="113"/>
      <c r="AE220" s="113"/>
      <c r="AF220" s="113"/>
      <c r="AG220" s="113"/>
      <c r="AH220" s="113"/>
      <c r="AI220" s="113"/>
      <c r="AJ220" s="113"/>
    </row>
    <row r="221" spans="1:36" ht="14">
      <c r="A221" s="124" t="s">
        <v>184</v>
      </c>
      <c r="B221" s="125"/>
      <c r="C221" s="126">
        <f t="array" ref="C221:Q221">TRANSPOSE('5.Stata-DNSP&amp;State'!J54:J68)</f>
        <v>-5.1996521651744843E-2</v>
      </c>
      <c r="D221" s="126">
        <v>-0.10402677208185196</v>
      </c>
      <c r="E221" s="126">
        <v>5.0440158694982529E-2</v>
      </c>
      <c r="F221" s="126">
        <v>3.2386608421802521E-2</v>
      </c>
      <c r="G221" s="126">
        <v>-1.3577103614807129E-2</v>
      </c>
      <c r="H221" s="126">
        <v>-5.0723433494567871E-2</v>
      </c>
      <c r="I221" s="126">
        <v>6.7929951474070549E-3</v>
      </c>
      <c r="J221" s="126">
        <v>-3.5391043871641159E-2</v>
      </c>
      <c r="K221" s="126">
        <v>-2.1867303177714348E-2</v>
      </c>
      <c r="L221" s="126">
        <v>-2.5309335440397263E-2</v>
      </c>
      <c r="M221" s="126">
        <v>6.8001404404640198E-2</v>
      </c>
      <c r="N221" s="126">
        <v>3.7904564291238785E-2</v>
      </c>
      <c r="O221" s="126">
        <v>8.1433942541480064E-3</v>
      </c>
      <c r="P221" s="126">
        <v>2.3899367079138756E-2</v>
      </c>
      <c r="Q221" s="126">
        <v>1.0652575641870499E-2</v>
      </c>
      <c r="U221" s="124" t="s">
        <v>184</v>
      </c>
    </row>
    <row r="222" spans="1:36" ht="14">
      <c r="A222" s="124" t="s">
        <v>184</v>
      </c>
      <c r="B222" s="125"/>
      <c r="C222" s="127">
        <f t="shared" ref="C222:P222" si="35">C220-C221</f>
        <v>-5.5297277867794037E-10</v>
      </c>
      <c r="D222" s="127">
        <f t="shared" si="35"/>
        <v>-2.2482709027826786E-9</v>
      </c>
      <c r="E222" s="127">
        <f t="shared" si="35"/>
        <v>4.7293724492192268E-10</v>
      </c>
      <c r="F222" s="127">
        <f t="shared" si="35"/>
        <v>9.0585672296583652E-10</v>
      </c>
      <c r="G222" s="127">
        <f t="shared" si="35"/>
        <v>6.7439032136462629E-10</v>
      </c>
      <c r="H222" s="127">
        <f t="shared" si="35"/>
        <v>-1.0913936421275139E-9</v>
      </c>
      <c r="I222" s="127">
        <f t="shared" si="35"/>
        <v>-8.7220541900023818E-10</v>
      </c>
      <c r="J222" s="127">
        <f t="shared" si="35"/>
        <v>1.2623786460608244E-9</v>
      </c>
      <c r="K222" s="127">
        <f t="shared" si="35"/>
        <v>8.440110832452774E-10</v>
      </c>
      <c r="L222" s="127">
        <f t="shared" si="35"/>
        <v>1.5043042367324233E-9</v>
      </c>
      <c r="M222" s="127">
        <f t="shared" si="35"/>
        <v>-1.280568540096283E-9</v>
      </c>
      <c r="N222" s="127">
        <f t="shared" si="35"/>
        <v>6.3664629124104977E-10</v>
      </c>
      <c r="O222" s="127">
        <f t="shared" si="35"/>
        <v>-1.964508555829525E-10</v>
      </c>
      <c r="P222" s="127">
        <f t="shared" si="35"/>
        <v>4.0745362639427185E-10</v>
      </c>
      <c r="Q222" s="127">
        <f t="shared" ref="Q222" si="36">Q220-Q221</f>
        <v>2.5120243662968278E-9</v>
      </c>
      <c r="U222" s="124" t="s">
        <v>184</v>
      </c>
    </row>
    <row r="223" spans="1:36">
      <c r="A223" s="1"/>
      <c r="U223" s="1"/>
    </row>
    <row r="224" spans="1:36">
      <c r="A224" s="67" t="s">
        <v>196</v>
      </c>
      <c r="B224" s="68"/>
      <c r="C224" s="68"/>
      <c r="D224" s="68"/>
      <c r="E224" s="68"/>
      <c r="F224" s="68"/>
      <c r="U224" s="67" t="s">
        <v>196</v>
      </c>
      <c r="V224" s="68"/>
      <c r="W224" s="68"/>
      <c r="X224" s="68"/>
      <c r="Y224" s="68"/>
    </row>
    <row r="225" spans="1:36" ht="30">
      <c r="A225" s="100" t="s">
        <v>7</v>
      </c>
      <c r="B225" s="36"/>
      <c r="C225" s="36" t="s">
        <v>429</v>
      </c>
      <c r="D225" s="36" t="s">
        <v>277</v>
      </c>
      <c r="E225" s="36" t="s">
        <v>430</v>
      </c>
      <c r="F225" s="36" t="s">
        <v>432</v>
      </c>
      <c r="G225" s="2"/>
      <c r="H225" s="2"/>
      <c r="U225" s="100" t="s">
        <v>7</v>
      </c>
      <c r="V225" s="36" t="s">
        <v>429</v>
      </c>
      <c r="W225" s="36" t="s">
        <v>277</v>
      </c>
      <c r="X225" s="36" t="s">
        <v>430</v>
      </c>
      <c r="Y225" s="36" t="s">
        <v>432</v>
      </c>
    </row>
    <row r="226" spans="1:36" ht="15">
      <c r="A226" s="90" t="s">
        <v>28</v>
      </c>
      <c r="B226" s="99"/>
      <c r="C226" s="252">
        <f>AVERAGE(C209:Q209)</f>
        <v>-1.869392329050849E-4</v>
      </c>
      <c r="D226" s="252">
        <f>AVERAGE(C209:H209)</f>
        <v>-6.7178736693070584E-4</v>
      </c>
      <c r="E226" s="252">
        <f>AVERAGE(I209:Q209)</f>
        <v>1.3629285644532906E-4</v>
      </c>
      <c r="F226" s="252">
        <f>Q209</f>
        <v>1.2208769330754876E-3</v>
      </c>
      <c r="U226" s="90" t="s">
        <v>28</v>
      </c>
      <c r="V226" s="109">
        <f>C226-'Growth Contrib.'!C226</f>
        <v>6.2042824846317117E-10</v>
      </c>
      <c r="W226" s="109">
        <f>D226-'Growth Contrib.'!D226</f>
        <v>-2.0002640390391624E-9</v>
      </c>
      <c r="X226" s="109">
        <f>E226-'Growth Contrib.'!E226</f>
        <v>2.3675564401494636E-9</v>
      </c>
      <c r="Y226" s="109">
        <f>F226-'Growth Contrib.'!F226</f>
        <v>3.0933075487573139E-8</v>
      </c>
    </row>
    <row r="227" spans="1:36" ht="15">
      <c r="A227" s="90" t="s">
        <v>161</v>
      </c>
      <c r="B227" s="99"/>
      <c r="C227" s="252">
        <f t="shared" ref="C227:C237" si="37">AVERAGE(C210:Q210)</f>
        <v>3.6069426888692153E-3</v>
      </c>
      <c r="D227" s="252">
        <f t="shared" ref="D227:D237" si="38">AVERAGE(C210:H210)</f>
        <v>6.31346643907212E-3</v>
      </c>
      <c r="E227" s="252">
        <f t="shared" ref="E227:E237" si="39">AVERAGE(I210:Q210)</f>
        <v>1.8025935220672789E-3</v>
      </c>
      <c r="F227" s="252">
        <f t="shared" ref="F227:F236" si="40">Q210</f>
        <v>-3.1490731635130942E-4</v>
      </c>
      <c r="U227" s="90" t="s">
        <v>161</v>
      </c>
      <c r="V227" s="109">
        <f>C227-'Growth Contrib.'!C227</f>
        <v>-1.6397797450613816E-8</v>
      </c>
      <c r="W227" s="109">
        <f>D227-'Growth Contrib.'!D227</f>
        <v>-3.9622594545651868E-8</v>
      </c>
      <c r="X227" s="109">
        <f>E227-'Growth Contrib.'!E227</f>
        <v>-9.1459938797791573E-10</v>
      </c>
      <c r="Y227" s="109">
        <f>F227-'Growth Contrib.'!F227</f>
        <v>6.8364869055528507E-10</v>
      </c>
    </row>
    <row r="228" spans="1:36" ht="15">
      <c r="A228" s="90" t="s">
        <v>30</v>
      </c>
      <c r="B228" s="99"/>
      <c r="C228" s="252">
        <f t="shared" si="37"/>
        <v>3.2183220454802116E-3</v>
      </c>
      <c r="D228" s="252">
        <f t="shared" si="38"/>
        <v>2.2759013421212635E-3</v>
      </c>
      <c r="E228" s="252">
        <f t="shared" si="39"/>
        <v>3.8466025143861771E-3</v>
      </c>
      <c r="F228" s="252">
        <f t="shared" si="40"/>
        <v>3.2080376986414194E-3</v>
      </c>
      <c r="U228" s="90" t="s">
        <v>30</v>
      </c>
      <c r="V228" s="109">
        <f>C228-'Growth Contrib.'!C228</f>
        <v>9.7881354453946412E-10</v>
      </c>
      <c r="W228" s="109">
        <f>D228-'Growth Contrib.'!D228</f>
        <v>-1.5657878736207581E-8</v>
      </c>
      <c r="X228" s="109">
        <f>E228-'Growth Contrib.'!E228</f>
        <v>1.2069941732716083E-8</v>
      </c>
      <c r="Y228" s="109">
        <f>F228-'Growth Contrib.'!F228</f>
        <v>8.2698641419229335E-8</v>
      </c>
    </row>
    <row r="229" spans="1:36" ht="15">
      <c r="A229" s="90" t="s">
        <v>162</v>
      </c>
      <c r="B229" s="99"/>
      <c r="C229" s="252">
        <f t="shared" si="37"/>
        <v>5.6153154776742058E-3</v>
      </c>
      <c r="D229" s="252">
        <f t="shared" si="38"/>
        <v>4.9230563842381043E-3</v>
      </c>
      <c r="E229" s="252">
        <f t="shared" si="39"/>
        <v>6.0768215399649404E-3</v>
      </c>
      <c r="F229" s="252">
        <f t="shared" si="40"/>
        <v>4.1436394676566124E-3</v>
      </c>
      <c r="U229" s="90" t="s">
        <v>162</v>
      </c>
      <c r="V229" s="109">
        <f>C229-'Growth Contrib.'!C229</f>
        <v>-3.9889924601313465E-9</v>
      </c>
      <c r="W229" s="109">
        <f>D229-'Growth Contrib.'!D229</f>
        <v>-8.7824285621707077E-9</v>
      </c>
      <c r="X229" s="109">
        <f>E229-'Growth Contrib.'!E229</f>
        <v>-7.9336839355070854E-10</v>
      </c>
      <c r="Y229" s="109">
        <f>F229-'Growth Contrib.'!F229</f>
        <v>1.1546765661240438E-7</v>
      </c>
    </row>
    <row r="230" spans="1:36" ht="15">
      <c r="A230" s="90" t="s">
        <v>156</v>
      </c>
      <c r="B230" s="99"/>
      <c r="C230" s="252">
        <f t="shared" si="37"/>
        <v>1.6316390673940381E-3</v>
      </c>
      <c r="D230" s="252">
        <f t="shared" si="38"/>
        <v>3.4159365653370816E-4</v>
      </c>
      <c r="E230" s="252">
        <f t="shared" si="39"/>
        <v>2.4916693413009248E-3</v>
      </c>
      <c r="F230" s="252">
        <f t="shared" si="40"/>
        <v>3.5013474524021149E-2</v>
      </c>
      <c r="U230" s="90" t="s">
        <v>156</v>
      </c>
      <c r="V230" s="109">
        <f>C230-'Growth Contrib.'!C230</f>
        <v>1.6000727371540124E-8</v>
      </c>
      <c r="W230" s="109">
        <f>D230-'Growth Contrib.'!D230</f>
        <v>3.5989867041424928E-8</v>
      </c>
      <c r="X230" s="109">
        <f>E230-'Growth Contrib.'!E230</f>
        <v>2.6746342584281491E-9</v>
      </c>
      <c r="Y230" s="109">
        <f>F230-'Growth Contrib.'!F230</f>
        <v>2.1452402115124114E-7</v>
      </c>
    </row>
    <row r="231" spans="1:36" ht="15">
      <c r="A231" s="90" t="s">
        <v>10</v>
      </c>
      <c r="B231" s="99"/>
      <c r="C231" s="252">
        <f t="shared" si="37"/>
        <v>-1.0608448957403502E-3</v>
      </c>
      <c r="D231" s="252">
        <f t="shared" si="38"/>
        <v>-1.414065451050798E-2</v>
      </c>
      <c r="E231" s="252">
        <f t="shared" si="39"/>
        <v>7.6590281807714039E-3</v>
      </c>
      <c r="F231" s="252">
        <f t="shared" si="40"/>
        <v>-2.3455971851944923E-2</v>
      </c>
      <c r="U231" s="90" t="s">
        <v>10</v>
      </c>
      <c r="V231" s="109">
        <f>C231-'Growth Contrib.'!C231</f>
        <v>1.4375929821563993E-9</v>
      </c>
      <c r="W231" s="109">
        <f>D231-'Growth Contrib.'!D231</f>
        <v>-2.0105079823196093E-9</v>
      </c>
      <c r="X231" s="109">
        <f>E231-'Growth Contrib.'!E231</f>
        <v>3.7363269578954972E-9</v>
      </c>
      <c r="Y231" s="109">
        <f>F231-'Growth Contrib.'!F231</f>
        <v>1.5814805507524676E-7</v>
      </c>
    </row>
    <row r="232" spans="1:36" ht="15">
      <c r="A232" s="90" t="s">
        <v>163</v>
      </c>
      <c r="B232" s="99"/>
      <c r="C232" s="252">
        <f t="shared" si="37"/>
        <v>6.1898330113763225E-5</v>
      </c>
      <c r="D232" s="252">
        <f t="shared" si="38"/>
        <v>-2.7899225377344311E-4</v>
      </c>
      <c r="E232" s="252">
        <f t="shared" si="39"/>
        <v>2.8915871937190078E-4</v>
      </c>
      <c r="F232" s="252">
        <f t="shared" si="40"/>
        <v>1.6296009998768568E-3</v>
      </c>
      <c r="U232" s="90" t="s">
        <v>163</v>
      </c>
      <c r="V232" s="109">
        <f>C232-'Growth Contrib.'!C232</f>
        <v>3.5018042988715827E-10</v>
      </c>
      <c r="W232" s="109">
        <f>D232-'Growth Contrib.'!D232</f>
        <v>-7.8360677647180965E-10</v>
      </c>
      <c r="X232" s="109">
        <f>E232-'Growth Contrib.'!E232</f>
        <v>1.106038567428181E-9</v>
      </c>
      <c r="Y232" s="109">
        <f>F232-'Growth Contrib.'!F232</f>
        <v>4.9998768567212359E-9</v>
      </c>
    </row>
    <row r="233" spans="1:36" ht="15">
      <c r="A233" s="90" t="s">
        <v>164</v>
      </c>
      <c r="B233" s="99"/>
      <c r="C233" s="252">
        <f t="shared" si="37"/>
        <v>2.4385194301430603E-4</v>
      </c>
      <c r="D233" s="252">
        <f t="shared" si="38"/>
        <v>-2.7900202136758406E-5</v>
      </c>
      <c r="E233" s="252">
        <f t="shared" si="39"/>
        <v>4.2502003978168231E-4</v>
      </c>
      <c r="F233" s="252">
        <f t="shared" si="40"/>
        <v>-2.1236910470179282E-5</v>
      </c>
      <c r="U233" s="90" t="s">
        <v>164</v>
      </c>
      <c r="V233" s="109">
        <f>C233-'Growth Contrib.'!C233</f>
        <v>-5.7631902733185775E-10</v>
      </c>
      <c r="W233" s="109">
        <f>D233-'Growth Contrib.'!D233</f>
        <v>-1.0853803425083907E-8</v>
      </c>
      <c r="X233" s="109">
        <f>E233-'Growth Contrib.'!E233</f>
        <v>6.2753372378587628E-9</v>
      </c>
      <c r="Y233" s="109">
        <f>F233-'Growth Contrib.'!F233</f>
        <v>-1.0840470179280897E-8</v>
      </c>
    </row>
    <row r="234" spans="1:36" ht="15">
      <c r="A234" s="90" t="s">
        <v>165</v>
      </c>
      <c r="B234" s="99"/>
      <c r="C234" s="252">
        <f t="shared" si="37"/>
        <v>-1.0435754782520234E-3</v>
      </c>
      <c r="D234" s="252">
        <f t="shared" si="38"/>
        <v>-1.3557732139209595E-3</v>
      </c>
      <c r="E234" s="252">
        <f t="shared" si="39"/>
        <v>-8.3544365447273269E-4</v>
      </c>
      <c r="F234" s="252">
        <f t="shared" si="40"/>
        <v>-1.4183839084580541E-4</v>
      </c>
      <c r="U234" s="90" t="s">
        <v>165</v>
      </c>
      <c r="V234" s="109">
        <f>C234-'Growth Contrib.'!C234</f>
        <v>-3.735853568772457E-10</v>
      </c>
      <c r="W234" s="109">
        <f>D234-'Growth Contrib.'!D234</f>
        <v>-8.8225429262581145E-10</v>
      </c>
      <c r="X234" s="109">
        <f>E234-'Growth Contrib.'!E234</f>
        <v>-3.4472732611187662E-11</v>
      </c>
      <c r="Y234" s="109">
        <f>F234-'Growth Contrib.'!F234</f>
        <v>3.9091541946024728E-9</v>
      </c>
    </row>
    <row r="235" spans="1:36" ht="15">
      <c r="A235" s="90" t="s">
        <v>166</v>
      </c>
      <c r="B235" s="99"/>
      <c r="C235" s="252">
        <f t="shared" si="37"/>
        <v>-8.7722002218166995E-3</v>
      </c>
      <c r="D235" s="252">
        <f t="shared" si="38"/>
        <v>-1.0846429271623492E-2</v>
      </c>
      <c r="E235" s="252">
        <f t="shared" si="39"/>
        <v>-7.3893808552788365E-3</v>
      </c>
      <c r="F235" s="252">
        <f t="shared" si="40"/>
        <v>-6.2363767065107822E-3</v>
      </c>
      <c r="U235" s="90" t="s">
        <v>166</v>
      </c>
      <c r="V235" s="109">
        <f>C235-'Growth Contrib.'!C235</f>
        <v>-3.7551500329385812E-9</v>
      </c>
      <c r="W235" s="109">
        <f>D235-'Growth Contrib.'!D235</f>
        <v>-1.4771623492101926E-8</v>
      </c>
      <c r="X235" s="109">
        <f>E235-'Growth Contrib.'!E235</f>
        <v>3.5891656079492518E-9</v>
      </c>
      <c r="Y235" s="109">
        <f>F235-'Growth Contrib.'!F235</f>
        <v>-3.7065107823253118E-9</v>
      </c>
    </row>
    <row r="236" spans="1:36" ht="15">
      <c r="A236" s="101" t="s">
        <v>167</v>
      </c>
      <c r="B236" s="102"/>
      <c r="C236" s="252">
        <f t="shared" si="37"/>
        <v>-7.6257725517886376E-3</v>
      </c>
      <c r="D236" s="252">
        <f t="shared" si="38"/>
        <v>-9.4486585973451529E-3</v>
      </c>
      <c r="E236" s="252">
        <f t="shared" si="39"/>
        <v>-6.4105151880842941E-3</v>
      </c>
      <c r="F236" s="252">
        <f t="shared" si="40"/>
        <v>-4.3927202932536602E-3</v>
      </c>
      <c r="U236" s="101" t="s">
        <v>167</v>
      </c>
      <c r="V236" s="109">
        <f>C236-'Growth Contrib.'!C236</f>
        <v>3.8415446951961529E-9</v>
      </c>
      <c r="W236" s="109">
        <f>D236-'Growth Contrib.'!D236</f>
        <v>-1.9764011819495275E-8</v>
      </c>
      <c r="X236" s="109">
        <f>E236-'Growth Contrib.'!E236</f>
        <v>1.9578582372524467E-8</v>
      </c>
      <c r="Y236" s="109">
        <f>F236-'Growth Contrib.'!F236</f>
        <v>2.1670674634020198E-7</v>
      </c>
    </row>
    <row r="237" spans="1:36" ht="15">
      <c r="A237" s="103" t="s">
        <v>168</v>
      </c>
      <c r="B237" s="104"/>
      <c r="C237" s="253">
        <f t="shared" si="37"/>
        <v>-4.3113628279570545E-3</v>
      </c>
      <c r="D237" s="253">
        <f t="shared" si="38"/>
        <v>-2.2916177594273297E-2</v>
      </c>
      <c r="E237" s="253">
        <f t="shared" si="39"/>
        <v>8.0918470162537736E-3</v>
      </c>
      <c r="F237" s="253">
        <f>Q220</f>
        <v>1.0652578153894865E-2</v>
      </c>
      <c r="U237" s="103" t="s">
        <v>168</v>
      </c>
      <c r="V237" s="113">
        <f>C237-'Growth Contrib.'!C237</f>
        <v>-1.862557053033953E-9</v>
      </c>
      <c r="W237" s="113">
        <f>D237-'Growth Contrib.'!D237</f>
        <v>-7.9139106635983669E-8</v>
      </c>
      <c r="X237" s="113">
        <f>E237-'Growth Contrib.'!E237</f>
        <v>4.9655142666041319E-8</v>
      </c>
      <c r="Y237" s="113">
        <f>F237-'Growth Contrib.'!F237</f>
        <v>8.135238948707435E-7</v>
      </c>
    </row>
    <row r="238" spans="1:36">
      <c r="A238" s="1"/>
      <c r="U238" s="1"/>
    </row>
    <row r="239" spans="1:36">
      <c r="A239" s="1"/>
      <c r="U239" s="1"/>
    </row>
    <row r="240" spans="1:36">
      <c r="A240" s="67" t="s">
        <v>197</v>
      </c>
      <c r="B240" s="68"/>
      <c r="C240" s="68"/>
      <c r="D240" s="68"/>
      <c r="E240" s="68"/>
      <c r="F240" s="68"/>
      <c r="G240" s="68"/>
      <c r="H240" s="68"/>
      <c r="I240" s="68"/>
      <c r="J240" s="68"/>
      <c r="K240" s="68"/>
      <c r="L240" s="68"/>
      <c r="M240" s="68"/>
      <c r="N240" s="68"/>
      <c r="O240" s="68"/>
      <c r="P240" s="68"/>
      <c r="Q240" s="68"/>
      <c r="U240" s="67" t="s">
        <v>197</v>
      </c>
      <c r="V240" s="68"/>
      <c r="W240" s="68"/>
      <c r="X240" s="68"/>
      <c r="Y240" s="68"/>
      <c r="Z240" s="68"/>
      <c r="AA240" s="68"/>
      <c r="AB240" s="68"/>
      <c r="AC240" s="68"/>
      <c r="AD240" s="68"/>
      <c r="AE240" s="68"/>
      <c r="AF240" s="68"/>
      <c r="AG240" s="68"/>
      <c r="AH240" s="68"/>
      <c r="AI240" s="68"/>
      <c r="AJ240" s="68"/>
    </row>
    <row r="241" spans="1:36" ht="15">
      <c r="A241" s="100" t="s">
        <v>7</v>
      </c>
      <c r="B241" s="43"/>
      <c r="C241" s="43">
        <v>2007</v>
      </c>
      <c r="D241" s="43">
        <v>2008</v>
      </c>
      <c r="E241" s="43">
        <v>2009</v>
      </c>
      <c r="F241" s="43">
        <v>2010</v>
      </c>
      <c r="G241" s="43">
        <v>2011</v>
      </c>
      <c r="H241" s="43">
        <v>2012</v>
      </c>
      <c r="I241" s="43">
        <v>2013</v>
      </c>
      <c r="J241" s="43">
        <v>2014</v>
      </c>
      <c r="K241" s="43">
        <v>2015</v>
      </c>
      <c r="L241" s="43">
        <v>2016</v>
      </c>
      <c r="M241" s="43">
        <v>2017</v>
      </c>
      <c r="N241" s="43">
        <v>2018</v>
      </c>
      <c r="O241" s="43">
        <v>2019</v>
      </c>
      <c r="P241" s="43">
        <v>2020</v>
      </c>
      <c r="Q241" s="43">
        <v>2021</v>
      </c>
      <c r="U241" s="100" t="s">
        <v>7</v>
      </c>
      <c r="V241" s="43">
        <v>2007</v>
      </c>
      <c r="W241" s="43">
        <v>2008</v>
      </c>
      <c r="X241" s="43">
        <v>2009</v>
      </c>
      <c r="Y241" s="43">
        <v>2010</v>
      </c>
      <c r="Z241" s="43">
        <v>2011</v>
      </c>
      <c r="AA241" s="43">
        <v>2012</v>
      </c>
      <c r="AB241" s="43">
        <v>2013</v>
      </c>
      <c r="AC241" s="43">
        <v>2014</v>
      </c>
      <c r="AD241" s="43">
        <v>2015</v>
      </c>
      <c r="AE241" s="43">
        <v>2016</v>
      </c>
      <c r="AF241" s="43">
        <v>2017</v>
      </c>
      <c r="AG241" s="43">
        <v>2018</v>
      </c>
      <c r="AH241" s="43">
        <v>2019</v>
      </c>
      <c r="AI241" s="43">
        <v>2020</v>
      </c>
      <c r="AJ241" s="43">
        <v>2021</v>
      </c>
    </row>
    <row r="242" spans="1:36" ht="14">
      <c r="A242" s="108" t="s">
        <v>28</v>
      </c>
      <c r="B242" s="98"/>
      <c r="C242" s="109">
        <f t="array" ref="C242:Q252">TRANSPOSE('5.Stata-DNSP&amp;State'!AK71:AU85)</f>
        <v>4.3073268607258797E-3</v>
      </c>
      <c r="D242" s="109">
        <v>2.1404476836323738E-2</v>
      </c>
      <c r="E242" s="109">
        <v>3.8893405348062515E-2</v>
      </c>
      <c r="F242" s="109">
        <v>9.0072350576519966E-3</v>
      </c>
      <c r="G242" s="109">
        <v>-3.386581689119339E-2</v>
      </c>
      <c r="H242" s="109">
        <v>-1.1438339948654175E-2</v>
      </c>
      <c r="I242" s="109">
        <v>-7.3347068391740322E-3</v>
      </c>
      <c r="J242" s="109">
        <v>-1.0356632061302662E-2</v>
      </c>
      <c r="K242" s="109">
        <v>1.506983395665884E-2</v>
      </c>
      <c r="L242" s="109">
        <v>-7.7279703691601753E-4</v>
      </c>
      <c r="M242" s="109">
        <v>1.0190059430897236E-2</v>
      </c>
      <c r="N242" s="109">
        <v>-4.34910599142313E-3</v>
      </c>
      <c r="O242" s="109">
        <v>7.7323880977928638E-3</v>
      </c>
      <c r="P242" s="109">
        <v>-1.3437526300549507E-2</v>
      </c>
      <c r="Q242" s="109">
        <v>-3.7848323700018227E-4</v>
      </c>
      <c r="U242" s="108" t="s">
        <v>28</v>
      </c>
      <c r="V242" s="109">
        <f>C242-'Growth Contrib.'!C242</f>
        <v>-3.8162615081591134E-7</v>
      </c>
      <c r="W242" s="109">
        <f>D242-'Growth Contrib.'!D242</f>
        <v>5.7988730611802097E-7</v>
      </c>
      <c r="X242" s="109">
        <f>E242-'Growth Contrib.'!E242</f>
        <v>-3.8311758109726979E-7</v>
      </c>
      <c r="Y242" s="109">
        <f>F242-'Growth Contrib.'!F242</f>
        <v>-2.2064158771047115E-7</v>
      </c>
      <c r="Z242" s="109">
        <f>G242-'Growth Contrib.'!G242</f>
        <v>4.9628713053029294E-7</v>
      </c>
      <c r="AA242" s="109">
        <f>H242-'Growth Contrib.'!H242</f>
        <v>-3.0991042286425408E-7</v>
      </c>
      <c r="AB242" s="109">
        <f>I242-'Growth Contrib.'!I242</f>
        <v>2.893723914402721E-7</v>
      </c>
      <c r="AC242" s="109">
        <f>J242-'Growth Contrib.'!J242</f>
        <v>-5.5691101260788023E-7</v>
      </c>
      <c r="AD242" s="109">
        <f>K242-'Growth Contrib.'!K242</f>
        <v>2.9243049553054346E-8</v>
      </c>
      <c r="AE242" s="109">
        <f>L242-'Growth Contrib.'!L242</f>
        <v>3.9121345630902839E-7</v>
      </c>
      <c r="AF242" s="109">
        <f>M242-'Growth Contrib.'!M242</f>
        <v>5.153185096799795E-7</v>
      </c>
      <c r="AG242" s="109">
        <f>N242-'Growth Contrib.'!N242</f>
        <v>-6.8407582406570383E-7</v>
      </c>
      <c r="AH242" s="109">
        <f>O242-'Growth Contrib.'!O242</f>
        <v>-1.9051521068114835E-7</v>
      </c>
      <c r="AI242" s="109">
        <f>P242-'Growth Contrib.'!P242</f>
        <v>6.0396919600129439E-7</v>
      </c>
      <c r="AJ242" s="109">
        <f>Q242-'Growth Contrib.'!Q242</f>
        <v>-1.0156744847673437E-8</v>
      </c>
    </row>
    <row r="243" spans="1:36" ht="14">
      <c r="A243" s="108" t="s">
        <v>161</v>
      </c>
      <c r="B243" s="98"/>
      <c r="C243" s="109">
        <v>8.8851273059844971E-2</v>
      </c>
      <c r="D243" s="109">
        <v>3.7979234009981155E-2</v>
      </c>
      <c r="E243" s="109">
        <v>4.6983741223812103E-2</v>
      </c>
      <c r="F243" s="109">
        <v>5.2349954843521118E-2</v>
      </c>
      <c r="G243" s="109">
        <v>0</v>
      </c>
      <c r="H243" s="109">
        <v>0</v>
      </c>
      <c r="I243" s="109">
        <v>0</v>
      </c>
      <c r="J243" s="109">
        <v>0</v>
      </c>
      <c r="K243" s="109">
        <v>0</v>
      </c>
      <c r="L243" s="109">
        <v>0</v>
      </c>
      <c r="M243" s="109">
        <v>0</v>
      </c>
      <c r="N243" s="109">
        <v>0</v>
      </c>
      <c r="O243" s="109">
        <v>0</v>
      </c>
      <c r="P243" s="109">
        <v>7.2016641497612E-3</v>
      </c>
      <c r="Q243" s="109">
        <v>0</v>
      </c>
      <c r="U243" s="108" t="s">
        <v>161</v>
      </c>
      <c r="V243" s="109">
        <f>C243-'Growth Contrib.'!C243</f>
        <v>8.9552626980626826E-8</v>
      </c>
      <c r="W243" s="109">
        <f>D243-'Growth Contrib.'!D243</f>
        <v>-4.5165509615641142E-7</v>
      </c>
      <c r="X243" s="109">
        <f>E243-'Growth Contrib.'!E243</f>
        <v>-3.1651588433545541E-8</v>
      </c>
      <c r="Y243" s="109">
        <f>F243-'Growth Contrib.'!F243</f>
        <v>8.1108035443477888E-7</v>
      </c>
      <c r="Z243" s="109">
        <f>G243-'Growth Contrib.'!G243</f>
        <v>0</v>
      </c>
      <c r="AA243" s="109">
        <f>H243-'Growth Contrib.'!H243</f>
        <v>0</v>
      </c>
      <c r="AB243" s="109">
        <f>I243-'Growth Contrib.'!I243</f>
        <v>0</v>
      </c>
      <c r="AC243" s="109">
        <f>J243-'Growth Contrib.'!J243</f>
        <v>0</v>
      </c>
      <c r="AD243" s="109">
        <f>K243-'Growth Contrib.'!K243</f>
        <v>0</v>
      </c>
      <c r="AE243" s="109">
        <f>L243-'Growth Contrib.'!L243</f>
        <v>0</v>
      </c>
      <c r="AF243" s="109">
        <f>M243-'Growth Contrib.'!M243</f>
        <v>0</v>
      </c>
      <c r="AG243" s="109">
        <f>N243-'Growth Contrib.'!N243</f>
        <v>0</v>
      </c>
      <c r="AH243" s="109">
        <f>O243-'Growth Contrib.'!O243</f>
        <v>0</v>
      </c>
      <c r="AI243" s="109">
        <f>P243-'Growth Contrib.'!P243</f>
        <v>-7.8475881994111152E-8</v>
      </c>
      <c r="AJ243" s="109">
        <f>Q243-'Growth Contrib.'!Q243</f>
        <v>0</v>
      </c>
    </row>
    <row r="244" spans="1:36" ht="14">
      <c r="A244" s="108" t="s">
        <v>30</v>
      </c>
      <c r="B244" s="98"/>
      <c r="C244" s="109">
        <v>1.9637791439890862E-2</v>
      </c>
      <c r="D244" s="109">
        <v>2.2131707519292831E-2</v>
      </c>
      <c r="E244" s="109">
        <v>1.8558574840426445E-2</v>
      </c>
      <c r="F244" s="109">
        <v>1.5506151132285595E-2</v>
      </c>
      <c r="G244" s="109">
        <v>1.4433261007070541E-2</v>
      </c>
      <c r="H244" s="109">
        <v>1.2957654893398285E-2</v>
      </c>
      <c r="I244" s="109">
        <v>1.1723126284778118E-2</v>
      </c>
      <c r="J244" s="109">
        <v>1.2259150855243206E-2</v>
      </c>
      <c r="K244" s="109">
        <v>1.4932096935808659E-2</v>
      </c>
      <c r="L244" s="109">
        <v>1.7264336347579956E-2</v>
      </c>
      <c r="M244" s="109">
        <v>1.8625730648636818E-2</v>
      </c>
      <c r="N244" s="109">
        <v>1.7493631690740585E-2</v>
      </c>
      <c r="O244" s="109">
        <v>1.5159263275563717E-2</v>
      </c>
      <c r="P244" s="109">
        <v>1.3199130073189735E-2</v>
      </c>
      <c r="Q244" s="109">
        <v>1.2585047632455826E-2</v>
      </c>
      <c r="U244" s="108" t="s">
        <v>30</v>
      </c>
      <c r="V244" s="109">
        <f>C244-'Growth Contrib.'!C244</f>
        <v>-1.164084325738779E-7</v>
      </c>
      <c r="W244" s="109">
        <f>D244-'Growth Contrib.'!D244</f>
        <v>2.2976404899163749E-7</v>
      </c>
      <c r="X244" s="109">
        <f>E244-'Growth Contrib.'!E244</f>
        <v>-1.4682811277227925E-7</v>
      </c>
      <c r="Y244" s="109">
        <f>F244-'Growth Contrib.'!F244</f>
        <v>-2.2247503042062411E-7</v>
      </c>
      <c r="Z244" s="109">
        <f>G244-'Growth Contrib.'!G244</f>
        <v>2.5511402461028676E-7</v>
      </c>
      <c r="AA244" s="109">
        <f>H244-'Growth Contrib.'!H244</f>
        <v>4.3063143970872853E-9</v>
      </c>
      <c r="AB244" s="109">
        <f>I244-'Growth Contrib.'!I244</f>
        <v>3.5427418205134786E-7</v>
      </c>
      <c r="AC244" s="109">
        <f>J244-'Growth Contrib.'!J244</f>
        <v>1.2488567974894282E-7</v>
      </c>
      <c r="AD244" s="109">
        <f>K244-'Growth Contrib.'!K244</f>
        <v>-8.2385389094108419E-8</v>
      </c>
      <c r="AE244" s="109">
        <f>L244-'Growth Contrib.'!L244</f>
        <v>1.9638923244580386E-8</v>
      </c>
      <c r="AF244" s="109">
        <f>M244-'Growth Contrib.'!M244</f>
        <v>-6.9860817653727425E-7</v>
      </c>
      <c r="AG244" s="109">
        <f>N244-'Growth Contrib.'!N244</f>
        <v>2.9524933774227602E-7</v>
      </c>
      <c r="AH244" s="109">
        <f>O244-'Growth Contrib.'!O244</f>
        <v>2.297804331894554E-7</v>
      </c>
      <c r="AI244" s="109">
        <f>P244-'Growth Contrib.'!P244</f>
        <v>-3.1819495306152634E-7</v>
      </c>
      <c r="AJ244" s="109">
        <f>Q244-'Growth Contrib.'!Q244</f>
        <v>3.1983350904860042E-7</v>
      </c>
    </row>
    <row r="245" spans="1:36" ht="14">
      <c r="A245" s="108" t="s">
        <v>162</v>
      </c>
      <c r="B245" s="98"/>
      <c r="C245" s="109">
        <v>2.093329094350338E-2</v>
      </c>
      <c r="D245" s="109">
        <v>1.7497403547167778E-2</v>
      </c>
      <c r="E245" s="109">
        <v>1.922173798084259E-2</v>
      </c>
      <c r="F245" s="109">
        <v>1.3863438740372658E-2</v>
      </c>
      <c r="G245" s="109">
        <v>1.296505331993103E-2</v>
      </c>
      <c r="H245" s="109">
        <v>1.1183804832398891E-2</v>
      </c>
      <c r="I245" s="109">
        <v>8.5141556337475777E-3</v>
      </c>
      <c r="J245" s="109">
        <v>6.0848286375403404E-3</v>
      </c>
      <c r="K245" s="109">
        <v>8.9368848130106926E-3</v>
      </c>
      <c r="L245" s="109">
        <v>1.2048713862895966E-2</v>
      </c>
      <c r="M245" s="109">
        <v>1.038017775863409E-2</v>
      </c>
      <c r="N245" s="109">
        <v>9.4239888712763786E-3</v>
      </c>
      <c r="O245" s="109">
        <v>9.3725183978676796E-3</v>
      </c>
      <c r="P245" s="109">
        <v>7.5113796629011631E-3</v>
      </c>
      <c r="Q245" s="109">
        <v>6.1416379176080227E-3</v>
      </c>
      <c r="U245" s="108" t="s">
        <v>162</v>
      </c>
      <c r="V245" s="109">
        <f>C245-'Growth Contrib.'!C245</f>
        <v>-6.9382084671304467E-8</v>
      </c>
      <c r="W245" s="109">
        <f>D245-'Growth Contrib.'!D245</f>
        <v>-2.1444512157339779E-7</v>
      </c>
      <c r="X245" s="109">
        <f>E245-'Growth Contrib.'!E245</f>
        <v>3.5739804522122443E-8</v>
      </c>
      <c r="Y245" s="109">
        <f>F245-'Growth Contrib.'!F245</f>
        <v>4.3278796520856977E-7</v>
      </c>
      <c r="Z245" s="109">
        <f>G245-'Growth Contrib.'!G245</f>
        <v>-1.0472689186864781E-7</v>
      </c>
      <c r="AA245" s="109">
        <f>H245-'Growth Contrib.'!H245</f>
        <v>-1.3031937593291354E-8</v>
      </c>
      <c r="AB245" s="109">
        <f>I245-'Growth Contrib.'!I245</f>
        <v>-9.9789773293570971E-8</v>
      </c>
      <c r="AC245" s="109">
        <f>J245-'Growth Contrib.'!J245</f>
        <v>-4.2657013281897915E-7</v>
      </c>
      <c r="AD245" s="109">
        <f>K245-'Growth Contrib.'!K245</f>
        <v>3.6090046085825167E-7</v>
      </c>
      <c r="AE245" s="109">
        <f>L245-'Growth Contrib.'!L245</f>
        <v>1.20219672319552E-7</v>
      </c>
      <c r="AF245" s="109">
        <f>M245-'Growth Contrib.'!M245</f>
        <v>-2.9376257946155115E-7</v>
      </c>
      <c r="AG245" s="109">
        <f>N245-'Growth Contrib.'!N245</f>
        <v>1.4788373585254699E-7</v>
      </c>
      <c r="AH245" s="109">
        <f>O245-'Growth Contrib.'!O245</f>
        <v>3.047774209223586E-8</v>
      </c>
      <c r="AI245" s="109">
        <f>P245-'Growth Contrib.'!P245</f>
        <v>-3.0031918586345685E-7</v>
      </c>
      <c r="AJ245" s="109">
        <f>Q245-'Growth Contrib.'!Q245</f>
        <v>5.9338105185512136E-8</v>
      </c>
    </row>
    <row r="246" spans="1:36" ht="14">
      <c r="A246" s="108" t="s">
        <v>156</v>
      </c>
      <c r="B246" s="98"/>
      <c r="C246" s="109">
        <v>-0.35428518056869507</v>
      </c>
      <c r="D246" s="109">
        <v>0.15090352296829224</v>
      </c>
      <c r="E246" s="109">
        <v>-8.1518113613128662E-2</v>
      </c>
      <c r="F246" s="109">
        <v>-1.939256489276886E-2</v>
      </c>
      <c r="G246" s="109">
        <v>-9.2564761638641357E-2</v>
      </c>
      <c r="H246" s="109">
        <v>-0.19211867451667786</v>
      </c>
      <c r="I246" s="109">
        <v>5.9363152831792831E-2</v>
      </c>
      <c r="J246" s="109">
        <v>5.2177079021930695E-2</v>
      </c>
      <c r="K246" s="109">
        <v>0.20211018621921539</v>
      </c>
      <c r="L246" s="109">
        <v>-0.11425632983446121</v>
      </c>
      <c r="M246" s="109">
        <v>-0.15226960182189941</v>
      </c>
      <c r="N246" s="109">
        <v>9.6668422222137451E-2</v>
      </c>
      <c r="O246" s="109">
        <v>3.5596348345279694E-2</v>
      </c>
      <c r="P246" s="109">
        <v>7.3497891426086426E-2</v>
      </c>
      <c r="Q246" s="109">
        <v>2.6373250409960747E-2</v>
      </c>
      <c r="U246" s="108" t="s">
        <v>156</v>
      </c>
      <c r="V246" s="109">
        <f>C246-'Growth Contrib.'!C246</f>
        <v>4.958331900617452E-8</v>
      </c>
      <c r="W246" s="109">
        <f>D246-'Growth Contrib.'!D246</f>
        <v>2.6490540316892464E-8</v>
      </c>
      <c r="X246" s="109">
        <f>E246-'Growth Contrib.'!E246</f>
        <v>-3.4093593073714068E-8</v>
      </c>
      <c r="Y246" s="109">
        <f>F246-'Growth Contrib.'!F246</f>
        <v>-4.929574589848662E-8</v>
      </c>
      <c r="Z246" s="109">
        <f>G246-'Growth Contrib.'!G246</f>
        <v>2.2999317159100308E-8</v>
      </c>
      <c r="AA246" s="109">
        <f>H246-'Growth Contrib.'!H246</f>
        <v>4.3735288696167274E-8</v>
      </c>
      <c r="AB246" s="109">
        <f>I246-'Growth Contrib.'!I246</f>
        <v>-1.1906605180966867E-8</v>
      </c>
      <c r="AC246" s="109">
        <f>J246-'Growth Contrib.'!J246</f>
        <v>7.0563454392102987E-8</v>
      </c>
      <c r="AD246" s="109">
        <f>K246-'Growth Contrib.'!K246</f>
        <v>-7.4022246582261531E-8</v>
      </c>
      <c r="AE246" s="109">
        <f>L246-'Growth Contrib.'!L246</f>
        <v>4.076742471381678E-8</v>
      </c>
      <c r="AF246" s="109">
        <f>M246-'Growth Contrib.'!M246</f>
        <v>-5.5969986922921322E-8</v>
      </c>
      <c r="AG246" s="109">
        <f>N246-'Growth Contrib.'!N246</f>
        <v>-2.3704976009897294E-8</v>
      </c>
      <c r="AH246" s="109">
        <f>O246-'Growth Contrib.'!O246</f>
        <v>1.9127022569953578E-8</v>
      </c>
      <c r="AI246" s="109">
        <f>P246-'Growth Contrib.'!P246</f>
        <v>8.2044463403652124E-8</v>
      </c>
      <c r="AJ246" s="109">
        <f>Q246-'Growth Contrib.'!Q246</f>
        <v>-4.5772727233495125E-8</v>
      </c>
    </row>
    <row r="247" spans="1:36" ht="14">
      <c r="A247" s="108" t="s">
        <v>10</v>
      </c>
      <c r="B247" s="98"/>
      <c r="C247" s="109">
        <v>0.15053951740264893</v>
      </c>
      <c r="D247" s="109">
        <v>4.124956950545311E-2</v>
      </c>
      <c r="E247" s="109">
        <v>3.7755701690912247E-2</v>
      </c>
      <c r="F247" s="109">
        <v>1.1907353065907955E-2</v>
      </c>
      <c r="G247" s="109">
        <v>9.4212956726551056E-2</v>
      </c>
      <c r="H247" s="109">
        <v>6.7837707698345184E-2</v>
      </c>
      <c r="I247" s="109">
        <v>6.8247303366661072E-2</v>
      </c>
      <c r="J247" s="109">
        <v>-8.573644608259201E-2</v>
      </c>
      <c r="K247" s="109">
        <v>2.0056877285242081E-2</v>
      </c>
      <c r="L247" s="109">
        <v>-0.11776386946439743</v>
      </c>
      <c r="M247" s="109">
        <v>5.445234477519989E-3</v>
      </c>
      <c r="N247" s="109">
        <v>3.123084781691432E-3</v>
      </c>
      <c r="O247" s="109">
        <v>-5.8026615530252457E-2</v>
      </c>
      <c r="P247" s="109">
        <v>-5.3840562701225281E-2</v>
      </c>
      <c r="Q247" s="109">
        <v>0.14033451676368713</v>
      </c>
      <c r="U247" s="108" t="s">
        <v>10</v>
      </c>
      <c r="V247" s="109">
        <f>C247-'Growth Contrib.'!C247</f>
        <v>2.0787313112502481E-7</v>
      </c>
      <c r="W247" s="109">
        <f>D247-'Growth Contrib.'!D247</f>
        <v>-2.1882058655331438E-7</v>
      </c>
      <c r="X247" s="109">
        <f>E247-'Growth Contrib.'!E247</f>
        <v>1.7885943046080932E-7</v>
      </c>
      <c r="Y247" s="109">
        <f>F247-'Growth Contrib.'!F247</f>
        <v>2.4460942469294034E-7</v>
      </c>
      <c r="Z247" s="109">
        <f>G247-'Growth Contrib.'!G247</f>
        <v>-8.197881533333895E-8</v>
      </c>
      <c r="AA247" s="109">
        <f>H247-'Growth Contrib.'!H247</f>
        <v>-4.1271267028908376E-8</v>
      </c>
      <c r="AB247" s="109">
        <f>I247-'Growth Contrib.'!I247</f>
        <v>-4.0786845631468616E-7</v>
      </c>
      <c r="AC247" s="109">
        <f>J247-'Growth Contrib.'!J247</f>
        <v>-3.7114438133922789E-8</v>
      </c>
      <c r="AD247" s="109">
        <f>K247-'Growth Contrib.'!K247</f>
        <v>4.3806952786454301E-7</v>
      </c>
      <c r="AE247" s="109">
        <f>L247-'Growth Contrib.'!L247</f>
        <v>1.1303978628141031E-8</v>
      </c>
      <c r="AF247" s="109">
        <f>M247-'Growth Contrib.'!M247</f>
        <v>-2.5192956200261601E-7</v>
      </c>
      <c r="AG247" s="109">
        <f>N247-'Growth Contrib.'!N247</f>
        <v>1.0438659603807104E-8</v>
      </c>
      <c r="AH247" s="109">
        <f>O247-'Growth Contrib.'!O247</f>
        <v>-5.958244434639548E-8</v>
      </c>
      <c r="AI247" s="109">
        <f>P247-'Growth Contrib.'!P247</f>
        <v>-1.2558537864498787E-7</v>
      </c>
      <c r="AJ247" s="109">
        <f>Q247-'Growth Contrib.'!Q247</f>
        <v>5.0922859368141005E-7</v>
      </c>
    </row>
    <row r="248" spans="1:36" ht="14">
      <c r="A248" s="108" t="s">
        <v>163</v>
      </c>
      <c r="B248" s="98"/>
      <c r="C248" s="109">
        <v>3.888610377907753E-2</v>
      </c>
      <c r="D248" s="109">
        <v>-9.3938299687579274E-4</v>
      </c>
      <c r="E248" s="109">
        <v>2.2265085950493813E-2</v>
      </c>
      <c r="F248" s="109">
        <v>2.3950239643454552E-2</v>
      </c>
      <c r="G248" s="109">
        <v>2.030627615749836E-2</v>
      </c>
      <c r="H248" s="109">
        <v>3.9596151560544968E-2</v>
      </c>
      <c r="I248" s="109">
        <v>2.5597603525966406E-3</v>
      </c>
      <c r="J248" s="109">
        <v>1.8797002732753754E-2</v>
      </c>
      <c r="K248" s="109">
        <v>-1.275644451379776E-2</v>
      </c>
      <c r="L248" s="109">
        <v>9.8482491448521614E-3</v>
      </c>
      <c r="M248" s="109">
        <v>2.0058119669556618E-2</v>
      </c>
      <c r="N248" s="109">
        <v>-3.2002839725464582E-3</v>
      </c>
      <c r="O248" s="109">
        <v>-6.4195450395345688E-3</v>
      </c>
      <c r="P248" s="109">
        <v>2.0066840574145317E-2</v>
      </c>
      <c r="Q248" s="109">
        <v>8.9396936818957329E-3</v>
      </c>
      <c r="U248" s="108" t="s">
        <v>163</v>
      </c>
      <c r="V248" s="109">
        <f>C248-'Growth Contrib.'!C248</f>
        <v>6.2006631218469721E-8</v>
      </c>
      <c r="W248" s="109">
        <f>D248-'Growth Contrib.'!D248</f>
        <v>-1.6640378130798866E-7</v>
      </c>
      <c r="X248" s="109">
        <f>E248-'Growth Contrib.'!E248</f>
        <v>-3.9040014410823831E-7</v>
      </c>
      <c r="Y248" s="109">
        <f>F248-'Growth Contrib.'!F248</f>
        <v>6.3674411666242436E-7</v>
      </c>
      <c r="Z248" s="109">
        <f>G248-'Growth Contrib.'!G248</f>
        <v>6.2997735361669527E-8</v>
      </c>
      <c r="AA248" s="109">
        <f>H248-'Growth Contrib.'!H248</f>
        <v>-5.7635856048898759E-7</v>
      </c>
      <c r="AB248" s="109">
        <f>I248-'Growth Contrib.'!I248</f>
        <v>1.7734300614396376E-7</v>
      </c>
      <c r="AC248" s="109">
        <f>J248-'Growth Contrib.'!J248</f>
        <v>2.1745723558300178E-7</v>
      </c>
      <c r="AD248" s="109">
        <f>K248-'Growth Contrib.'!K248</f>
        <v>3.3622716363347627E-7</v>
      </c>
      <c r="AE248" s="109">
        <f>L248-'Growth Contrib.'!L248</f>
        <v>-6.4728489935356182E-7</v>
      </c>
      <c r="AF248" s="109">
        <f>M248-'Growth Contrib.'!M248</f>
        <v>-7.6397510387349321E-8</v>
      </c>
      <c r="AG248" s="109">
        <f>N248-'Growth Contrib.'!N248</f>
        <v>7.0141892498116337E-7</v>
      </c>
      <c r="AH248" s="109">
        <f>O248-'Growth Contrib.'!O248</f>
        <v>-1.2931565994325073E-7</v>
      </c>
      <c r="AI248" s="109">
        <f>P248-'Growth Contrib.'!P248</f>
        <v>-3.4366762885484903E-7</v>
      </c>
      <c r="AJ248" s="109">
        <f>Q248-'Growth Contrib.'!Q248</f>
        <v>4.9882445028910649E-7</v>
      </c>
    </row>
    <row r="249" spans="1:36" ht="14">
      <c r="A249" s="108" t="s">
        <v>164</v>
      </c>
      <c r="B249" s="98"/>
      <c r="C249" s="109">
        <v>6.4751938916742802E-3</v>
      </c>
      <c r="D249" s="109">
        <v>3.8614033255726099E-3</v>
      </c>
      <c r="E249" s="109">
        <v>3.7572532892227173E-3</v>
      </c>
      <c r="F249" s="109">
        <v>2.6529908645898104E-3</v>
      </c>
      <c r="G249" s="109">
        <v>2.622370608150959E-3</v>
      </c>
      <c r="H249" s="109">
        <v>2.8987054247409105E-3</v>
      </c>
      <c r="I249" s="109">
        <v>1.5068019274622202E-3</v>
      </c>
      <c r="J249" s="109">
        <v>2.2983233793638647E-4</v>
      </c>
      <c r="K249" s="109">
        <v>1.2969693634659052E-3</v>
      </c>
      <c r="L249" s="109">
        <v>1.1515476508066058E-3</v>
      </c>
      <c r="M249" s="109">
        <v>4.3116335291415453E-4</v>
      </c>
      <c r="N249" s="109">
        <v>-2.5954350712709129E-4</v>
      </c>
      <c r="O249" s="109">
        <v>-1.9288455951027572E-4</v>
      </c>
      <c r="P249" s="109">
        <v>-3.870746586471796E-4</v>
      </c>
      <c r="Q249" s="109">
        <v>2.69676762400195E-4</v>
      </c>
      <c r="U249" s="108" t="s">
        <v>164</v>
      </c>
      <c r="V249" s="109">
        <f>C249-'Growth Contrib.'!C249</f>
        <v>2.0196977072121231E-7</v>
      </c>
      <c r="W249" s="109">
        <f>D249-'Growth Contrib.'!D249</f>
        <v>3.1277540930504943E-10</v>
      </c>
      <c r="X249" s="109">
        <f>E249-'Growth Contrib.'!E249</f>
        <v>-5.6014445779309363E-7</v>
      </c>
      <c r="Y249" s="109">
        <f>F249-'Growth Contrib.'!F249</f>
        <v>2.1605800455074681E-7</v>
      </c>
      <c r="Z249" s="109">
        <f>G249-'Growth Contrib.'!G249</f>
        <v>1.5373629221266186E-7</v>
      </c>
      <c r="AA249" s="109">
        <f>H249-'Growth Contrib.'!H249</f>
        <v>-3.0722028702533793E-7</v>
      </c>
      <c r="AB249" s="109">
        <f>I249-'Growth Contrib.'!I249</f>
        <v>-1.0403145397734626E-7</v>
      </c>
      <c r="AC249" s="109">
        <f>J249-'Growth Contrib.'!J249</f>
        <v>3.7992267527150428E-7</v>
      </c>
      <c r="AD249" s="109">
        <f>K249-'Growth Contrib.'!K249</f>
        <v>3.3258298785679777E-7</v>
      </c>
      <c r="AE249" s="109">
        <f>L249-'Growth Contrib.'!L249</f>
        <v>-2.5789742227151288E-7</v>
      </c>
      <c r="AF249" s="109">
        <f>M249-'Growth Contrib.'!M249</f>
        <v>-1.7856039254767093E-7</v>
      </c>
      <c r="AG249" s="109">
        <f>N249-'Growth Contrib.'!N249</f>
        <v>4.077851117459722E-7</v>
      </c>
      <c r="AH249" s="109">
        <f>O249-'Growth Contrib.'!O249</f>
        <v>-6.8045249598623755E-8</v>
      </c>
      <c r="AI249" s="109">
        <f>P249-'Growth Contrib.'!P249</f>
        <v>-3.5576874699445307E-7</v>
      </c>
      <c r="AJ249" s="109">
        <f>Q249-'Growth Contrib.'!Q249</f>
        <v>-1.6553735836808466E-7</v>
      </c>
    </row>
    <row r="250" spans="1:36" ht="14">
      <c r="A250" s="108" t="s">
        <v>165</v>
      </c>
      <c r="B250" s="98"/>
      <c r="C250" s="109">
        <v>0.13809552788734436</v>
      </c>
      <c r="D250" s="109">
        <v>0.14839120209217072</v>
      </c>
      <c r="E250" s="109">
        <v>6.1033215373754501E-2</v>
      </c>
      <c r="F250" s="109">
        <v>6.0164563357830048E-2</v>
      </c>
      <c r="G250" s="109">
        <v>8.4138259291648865E-2</v>
      </c>
      <c r="H250" s="109">
        <v>1.5781732276082039E-2</v>
      </c>
      <c r="I250" s="109">
        <v>6.6376514732837677E-2</v>
      </c>
      <c r="J250" s="109">
        <v>2.2643471136689186E-2</v>
      </c>
      <c r="K250" s="109">
        <v>4.1263345628976822E-2</v>
      </c>
      <c r="L250" s="109">
        <v>-5.9576220810413361E-3</v>
      </c>
      <c r="M250" s="109">
        <v>9.9586639553308487E-3</v>
      </c>
      <c r="N250" s="109">
        <v>3.4573933226056397E-4</v>
      </c>
      <c r="O250" s="109">
        <v>-7.7391937375068665E-3</v>
      </c>
      <c r="P250" s="109">
        <v>4.7205790877342224E-2</v>
      </c>
      <c r="Q250" s="109">
        <v>-3.0587604269385338E-3</v>
      </c>
      <c r="U250" s="108" t="s">
        <v>165</v>
      </c>
      <c r="V250" s="109">
        <f>C250-'Growth Contrib.'!C250</f>
        <v>1.9091908262658386E-7</v>
      </c>
      <c r="W250" s="109">
        <f>D250-'Growth Contrib.'!D250</f>
        <v>-5.6970654865873271E-7</v>
      </c>
      <c r="X250" s="109">
        <f>E250-'Growth Contrib.'!E250</f>
        <v>5.6672086898301721E-8</v>
      </c>
      <c r="Y250" s="109">
        <f>F250-'Growth Contrib.'!F250</f>
        <v>1.8770951606267294E-7</v>
      </c>
      <c r="Z250" s="109">
        <f>G250-'Growth Contrib.'!G250</f>
        <v>2.9771068492390196E-7</v>
      </c>
      <c r="AA250" s="109">
        <f>H250-'Growth Contrib.'!H250</f>
        <v>-3.0499509814582715E-7</v>
      </c>
      <c r="AB250" s="109">
        <f>I250-'Growth Contrib.'!I250</f>
        <v>4.6833321559747176E-7</v>
      </c>
      <c r="AC250" s="109">
        <f>J250-'Growth Contrib.'!J250</f>
        <v>-6.062856942185002E-9</v>
      </c>
      <c r="AD250" s="109">
        <f>K250-'Growth Contrib.'!K250</f>
        <v>-9.8637359821629467E-8</v>
      </c>
      <c r="AE250" s="109">
        <f>L250-'Growth Contrib.'!L250</f>
        <v>-8.3003592681388239E-8</v>
      </c>
      <c r="AF250" s="109">
        <f>M250-'Growth Contrib.'!M250</f>
        <v>1.1230130387077097E-7</v>
      </c>
      <c r="AG250" s="109">
        <f>N250-'Growth Contrib.'!N250</f>
        <v>2.1637043178955769E-8</v>
      </c>
      <c r="AH250" s="109">
        <f>O250-'Growth Contrib.'!O250</f>
        <v>-1.5274214605707354E-7</v>
      </c>
      <c r="AI250" s="109">
        <f>P250-'Growth Contrib.'!P250</f>
        <v>-3.3713118905570605E-7</v>
      </c>
      <c r="AJ250" s="109">
        <f>Q250-'Growth Contrib.'!Q250</f>
        <v>1.7233557573874403E-7</v>
      </c>
    </row>
    <row r="251" spans="1:36" ht="14">
      <c r="A251" s="108" t="s">
        <v>166</v>
      </c>
      <c r="B251" s="98"/>
      <c r="C251" s="109">
        <v>9.6430271863937378E-2</v>
      </c>
      <c r="D251" s="109">
        <v>7.5691580772399902E-2</v>
      </c>
      <c r="E251" s="109">
        <v>7.1610048413276672E-2</v>
      </c>
      <c r="F251" s="109">
        <v>5.4967116564512253E-2</v>
      </c>
      <c r="G251" s="109">
        <v>4.3804053217172623E-2</v>
      </c>
      <c r="H251" s="109">
        <v>3.6476802080869675E-2</v>
      </c>
      <c r="I251" s="109">
        <v>3.1252007931470871E-2</v>
      </c>
      <c r="J251" s="109">
        <v>2.9138145968317986E-2</v>
      </c>
      <c r="K251" s="109">
        <v>2.0772796124219894E-2</v>
      </c>
      <c r="L251" s="109">
        <v>3.8173750042915344E-2</v>
      </c>
      <c r="M251" s="109">
        <v>2.90333591401577E-2</v>
      </c>
      <c r="N251" s="109">
        <v>2.7844864875078201E-2</v>
      </c>
      <c r="O251" s="109">
        <v>2.6735100895166397E-2</v>
      </c>
      <c r="P251" s="109">
        <v>2.2202622145414352E-2</v>
      </c>
      <c r="Q251" s="109">
        <v>1.683332584798336E-2</v>
      </c>
      <c r="U251" s="108" t="s">
        <v>166</v>
      </c>
      <c r="V251" s="109">
        <f>C251-'Growth Contrib.'!C251</f>
        <v>-1.8928175776755651E-7</v>
      </c>
      <c r="W251" s="109">
        <f>D251-'Growth Contrib.'!D251</f>
        <v>-1.7802327065274959E-7</v>
      </c>
      <c r="X251" s="109">
        <f>E251-'Growth Contrib.'!E251</f>
        <v>5.1603515345555184E-7</v>
      </c>
      <c r="Y251" s="109">
        <f>F251-'Growth Contrib.'!F251</f>
        <v>-2.9196541432435774E-7</v>
      </c>
      <c r="Z251" s="109">
        <f>G251-'Growth Contrib.'!G251</f>
        <v>-8.4795818443283988E-8</v>
      </c>
      <c r="AA251" s="109">
        <f>H251-'Growth Contrib.'!H251</f>
        <v>-2.2568410786016901E-8</v>
      </c>
      <c r="AB251" s="109">
        <f>I251-'Growth Contrib.'!I251</f>
        <v>4.0174735194131728E-7</v>
      </c>
      <c r="AC251" s="109">
        <f>J251-'Growth Contrib.'!J251</f>
        <v>8.2551853870099778E-8</v>
      </c>
      <c r="AD251" s="109">
        <f>K251-'Growth Contrib.'!K251</f>
        <v>-8.0162370182795817E-8</v>
      </c>
      <c r="AE251" s="109">
        <f>L251-'Growth Contrib.'!L251</f>
        <v>-9.0576527458918754E-8</v>
      </c>
      <c r="AF251" s="109">
        <f>M251-'Growth Contrib.'!M251</f>
        <v>-7.2939764887702818E-8</v>
      </c>
      <c r="AG251" s="109">
        <f>N251-'Growth Contrib.'!N251</f>
        <v>2.0667184423214802E-7</v>
      </c>
      <c r="AH251" s="109">
        <f>O251-'Growth Contrib.'!O251</f>
        <v>-4.0303999790727851E-7</v>
      </c>
      <c r="AI251" s="109">
        <f>P251-'Growth Contrib.'!P251</f>
        <v>3.8294383321660352E-7</v>
      </c>
      <c r="AJ251" s="109">
        <f>Q251-'Growth Contrib.'!Q251</f>
        <v>9.986332340922166E-9</v>
      </c>
    </row>
    <row r="252" spans="1:36" ht="14">
      <c r="A252" s="110" t="s">
        <v>167</v>
      </c>
      <c r="B252" s="111"/>
      <c r="C252" s="112">
        <v>7.1709781885147095E-2</v>
      </c>
      <c r="D252" s="112">
        <v>4.1955702006816864E-2</v>
      </c>
      <c r="E252" s="112">
        <v>4.9701813608407974E-2</v>
      </c>
      <c r="F252" s="112">
        <v>3.2727420330047607E-2</v>
      </c>
      <c r="G252" s="112">
        <v>2.9780110344290733E-2</v>
      </c>
      <c r="H252" s="112">
        <v>2.4034842848777771E-2</v>
      </c>
      <c r="I252" s="112">
        <v>2.1258696913719177E-2</v>
      </c>
      <c r="J252" s="112">
        <v>1.7764225602149963E-2</v>
      </c>
      <c r="K252" s="112">
        <v>4.2719803750514984E-2</v>
      </c>
      <c r="L252" s="112">
        <v>1.1010777205228806E-2</v>
      </c>
      <c r="M252" s="112">
        <v>1.7771974205970764E-2</v>
      </c>
      <c r="N252" s="112">
        <v>8.3295861259102821E-3</v>
      </c>
      <c r="O252" s="112">
        <v>1.0397756472229958E-2</v>
      </c>
      <c r="P252" s="112">
        <v>1.1557996273040771E-2</v>
      </c>
      <c r="Q252" s="112">
        <v>1.0052071884274483E-2</v>
      </c>
      <c r="U252" s="110" t="s">
        <v>167</v>
      </c>
      <c r="V252" s="112">
        <f>C252-'Growth Contrib.'!C252</f>
        <v>-4.6086867036554402E-7</v>
      </c>
      <c r="W252" s="112">
        <f>D252-'Growth Contrib.'!D252</f>
        <v>7.0895024849998434E-7</v>
      </c>
      <c r="X252" s="112">
        <f>E252-'Growth Contrib.'!E252</f>
        <v>-1.7017917491868317E-7</v>
      </c>
      <c r="Y252" s="112">
        <f>F252-'Growth Contrib.'!F252</f>
        <v>3.5179848228983346E-8</v>
      </c>
      <c r="Z252" s="112">
        <f>G252-'Growth Contrib.'!G252</f>
        <v>-3.0236923716231434E-7</v>
      </c>
      <c r="AA252" s="112">
        <f>H252-'Growth Contrib.'!H252</f>
        <v>-2.4904269075101682E-7</v>
      </c>
      <c r="AB252" s="112">
        <f>I252-'Growth Contrib.'!I252</f>
        <v>3.35889556911384E-7</v>
      </c>
      <c r="AC252" s="112">
        <f>J252-'Growth Contrib.'!J252</f>
        <v>-9.3998954911467258E-8</v>
      </c>
      <c r="AD252" s="112">
        <f>K252-'Growth Contrib.'!K252</f>
        <v>5.2691191250453517E-7</v>
      </c>
      <c r="AE252" s="112">
        <f>L252-'Growth Contrib.'!L252</f>
        <v>-1.9000667717677944E-7</v>
      </c>
      <c r="AF252" s="112">
        <f>M252-'Growth Contrib.'!M252</f>
        <v>4.2047886512908139E-8</v>
      </c>
      <c r="AG252" s="112">
        <f>N252-'Growth Contrib.'!N252</f>
        <v>8.2083501008398119E-8</v>
      </c>
      <c r="AH252" s="112">
        <f>O252-'Growth Contrib.'!O252</f>
        <v>2.7014551300802436E-8</v>
      </c>
      <c r="AI252" s="112">
        <f>P252-'Growth Contrib.'!P252</f>
        <v>-7.2651761565123429E-8</v>
      </c>
      <c r="AJ252" s="112">
        <f>Q252-'Growth Contrib.'!Q252</f>
        <v>-4.4252028081649686E-7</v>
      </c>
    </row>
    <row r="253" spans="1:36">
      <c r="A253" s="1"/>
      <c r="U253" s="1"/>
    </row>
    <row r="254" spans="1:36">
      <c r="A254" s="67" t="s">
        <v>198</v>
      </c>
      <c r="B254" s="68"/>
      <c r="C254" s="68"/>
      <c r="D254" s="68"/>
      <c r="E254" s="68"/>
      <c r="F254" s="68"/>
      <c r="G254" s="68"/>
      <c r="H254" s="68"/>
      <c r="I254" s="68"/>
      <c r="J254" s="68"/>
      <c r="K254" s="68"/>
      <c r="L254" s="68"/>
      <c r="M254" s="68"/>
      <c r="N254" s="68"/>
      <c r="O254" s="68"/>
      <c r="P254" s="68"/>
      <c r="Q254" s="68"/>
      <c r="U254" s="67" t="s">
        <v>198</v>
      </c>
      <c r="V254" s="68"/>
      <c r="W254" s="68"/>
      <c r="X254" s="68"/>
      <c r="Y254" s="68"/>
      <c r="Z254" s="68"/>
      <c r="AA254" s="68"/>
      <c r="AB254" s="68"/>
      <c r="AC254" s="68"/>
      <c r="AD254" s="68"/>
      <c r="AE254" s="68"/>
      <c r="AF254" s="68"/>
      <c r="AG254" s="68"/>
      <c r="AH254" s="68"/>
      <c r="AI254" s="68"/>
      <c r="AJ254" s="68"/>
    </row>
    <row r="255" spans="1:36" ht="15">
      <c r="A255" s="100" t="s">
        <v>7</v>
      </c>
      <c r="B255" s="43"/>
      <c r="C255" s="43">
        <v>2007</v>
      </c>
      <c r="D255" s="43">
        <v>2008</v>
      </c>
      <c r="E255" s="43">
        <v>2009</v>
      </c>
      <c r="F255" s="43">
        <v>2010</v>
      </c>
      <c r="G255" s="43">
        <v>2011</v>
      </c>
      <c r="H255" s="43">
        <v>2012</v>
      </c>
      <c r="I255" s="43">
        <v>2013</v>
      </c>
      <c r="J255" s="43">
        <v>2014</v>
      </c>
      <c r="K255" s="43">
        <v>2015</v>
      </c>
      <c r="L255" s="43">
        <v>2016</v>
      </c>
      <c r="M255" s="43">
        <v>2017</v>
      </c>
      <c r="N255" s="43">
        <v>2018</v>
      </c>
      <c r="O255" s="43">
        <v>2019</v>
      </c>
      <c r="P255" s="43">
        <v>2020</v>
      </c>
      <c r="Q255" s="43">
        <v>2021</v>
      </c>
      <c r="U255" s="100" t="s">
        <v>7</v>
      </c>
      <c r="V255" s="43">
        <v>2007</v>
      </c>
      <c r="W255" s="43">
        <v>2008</v>
      </c>
      <c r="X255" s="43">
        <v>2009</v>
      </c>
      <c r="Y255" s="43">
        <v>2010</v>
      </c>
      <c r="Z255" s="43">
        <v>2011</v>
      </c>
      <c r="AA255" s="43">
        <v>2012</v>
      </c>
      <c r="AB255" s="43">
        <v>2013</v>
      </c>
      <c r="AC255" s="43">
        <v>2014</v>
      </c>
      <c r="AD255" s="43">
        <v>2015</v>
      </c>
      <c r="AE255" s="43">
        <v>2016</v>
      </c>
      <c r="AF255" s="43">
        <v>2017</v>
      </c>
      <c r="AG255" s="43">
        <v>2018</v>
      </c>
      <c r="AH255" s="43">
        <v>2019</v>
      </c>
      <c r="AI255" s="43">
        <v>2020</v>
      </c>
      <c r="AJ255" s="43">
        <v>2021</v>
      </c>
    </row>
    <row r="256" spans="1:36" ht="14">
      <c r="A256" s="108" t="s">
        <v>28</v>
      </c>
      <c r="B256" s="98"/>
      <c r="C256" s="109">
        <f t="array" ref="C256:Q266">TRANSPOSE('5.Stata-DNSP&amp;State'!M71:W85)</f>
        <v>5.1839899970218539E-4</v>
      </c>
      <c r="D256" s="109">
        <v>2.0754525903612375E-3</v>
      </c>
      <c r="E256" s="109">
        <v>3.7498273886740208E-3</v>
      </c>
      <c r="F256" s="109">
        <v>8.4498879732564092E-4</v>
      </c>
      <c r="G256" s="109">
        <v>-3.2510214950889349E-3</v>
      </c>
      <c r="H256" s="109">
        <v>-1.0856188600882888E-3</v>
      </c>
      <c r="I256" s="109">
        <v>-6.8578450009226799E-4</v>
      </c>
      <c r="J256" s="109">
        <v>-9.6294924151152372E-4</v>
      </c>
      <c r="K256" s="109">
        <v>1.404429436661303E-3</v>
      </c>
      <c r="L256" s="109">
        <v>-7.3351111495867372E-5</v>
      </c>
      <c r="M256" s="109">
        <v>9.5184543170034885E-4</v>
      </c>
      <c r="N256" s="109">
        <v>-4.0488684317097068E-4</v>
      </c>
      <c r="O256" s="109">
        <v>7.2732422268018126E-4</v>
      </c>
      <c r="P256" s="109">
        <v>-1.2644100934267044E-3</v>
      </c>
      <c r="Q256" s="109">
        <v>-3.8431946450145915E-5</v>
      </c>
      <c r="U256" s="108" t="s">
        <v>28</v>
      </c>
      <c r="V256" s="109">
        <f>C256-'Growth Contrib.'!C256</f>
        <v>-5.2300297814561122E-8</v>
      </c>
      <c r="W256" s="109">
        <f>D256-'Growth Contrib.'!D256</f>
        <v>7.2590361237592771E-8</v>
      </c>
      <c r="X256" s="109">
        <f>E256-'Growth Contrib.'!E256</f>
        <v>-6.3611325979220923E-8</v>
      </c>
      <c r="Y256" s="109">
        <f>F256-'Growth Contrib.'!F256</f>
        <v>2.0997325640898824E-8</v>
      </c>
      <c r="Z256" s="109">
        <f>G256-'Growth Contrib.'!G256</f>
        <v>-1.0495088935066899E-8</v>
      </c>
      <c r="AA256" s="109">
        <f>H256-'Growth Contrib.'!H256</f>
        <v>-2.8600882888158569E-9</v>
      </c>
      <c r="AB256" s="109">
        <f>I256-'Growth Contrib.'!I256</f>
        <v>-1.0009226802422388E-10</v>
      </c>
      <c r="AC256" s="109">
        <f>J256-'Growth Contrib.'!J256</f>
        <v>6.0158488476326488E-8</v>
      </c>
      <c r="AD256" s="109">
        <f>K256-'Growth Contrib.'!K256</f>
        <v>-7.4563338696952142E-8</v>
      </c>
      <c r="AE256" s="109">
        <f>L256-'Growth Contrib.'!L256</f>
        <v>3.3958504132622748E-8</v>
      </c>
      <c r="AF256" s="109">
        <f>M256-'Growth Contrib.'!M256</f>
        <v>-5.0682996511697623E-9</v>
      </c>
      <c r="AG256" s="109">
        <f>N256-'Growth Contrib.'!N256</f>
        <v>2.9356829029346387E-8</v>
      </c>
      <c r="AH256" s="109">
        <f>O256-'Growth Contrib.'!O256</f>
        <v>1.5226801812701432E-9</v>
      </c>
      <c r="AI256" s="109">
        <f>P256-'Growth Contrib.'!P256</f>
        <v>-6.609342670447875E-8</v>
      </c>
      <c r="AJ256" s="109">
        <f>Q256-'Growth Contrib.'!Q256</f>
        <v>7.8303549854084301E-8</v>
      </c>
    </row>
    <row r="257" spans="1:36" ht="14">
      <c r="A257" s="108" t="s">
        <v>161</v>
      </c>
      <c r="B257" s="98"/>
      <c r="C257" s="109">
        <v>3.6539562046527863E-2</v>
      </c>
      <c r="D257" s="109">
        <v>1.4351775869727135E-2</v>
      </c>
      <c r="E257" s="109">
        <v>1.8161332234740257E-2</v>
      </c>
      <c r="F257" s="109">
        <v>1.9770232960581779E-2</v>
      </c>
      <c r="G257" s="109">
        <v>-8.9932589617092162E-5</v>
      </c>
      <c r="H257" s="109">
        <v>-1.5627068933099508E-4</v>
      </c>
      <c r="I257" s="109">
        <v>-2.9417578844004311E-5</v>
      </c>
      <c r="J257" s="109">
        <v>-3.7303867429727688E-5</v>
      </c>
      <c r="K257" s="109">
        <v>1.7207590644829907E-5</v>
      </c>
      <c r="L257" s="109">
        <v>3.2541778637096286E-5</v>
      </c>
      <c r="M257" s="109">
        <v>-5.1789265853585675E-5</v>
      </c>
      <c r="N257" s="109">
        <v>5.039715688326396E-5</v>
      </c>
      <c r="O257" s="109">
        <v>4.6134548028931022E-5</v>
      </c>
      <c r="P257" s="109">
        <v>2.7033549267798662E-3</v>
      </c>
      <c r="Q257" s="109">
        <v>8.8223670900333673E-5</v>
      </c>
      <c r="U257" s="108" t="s">
        <v>161</v>
      </c>
      <c r="V257" s="109">
        <f>C257-'Growth Contrib.'!C257</f>
        <v>2.7204652786050332E-7</v>
      </c>
      <c r="W257" s="109">
        <f>D257-'Growth Contrib.'!D257</f>
        <v>-5.4130272864744144E-8</v>
      </c>
      <c r="X257" s="109">
        <f>E257-'Growth Contrib.'!E257</f>
        <v>-7.7652597442467997E-9</v>
      </c>
      <c r="Y257" s="109">
        <f>F257-'Growth Contrib.'!F257</f>
        <v>6.2960581779375469E-8</v>
      </c>
      <c r="Z257" s="109">
        <f>G257-'Growth Contrib.'!G257</f>
        <v>-1.0796170921639021E-9</v>
      </c>
      <c r="AA257" s="109">
        <f>H257-'Growth Contrib.'!H257</f>
        <v>-7.8933099506984898E-10</v>
      </c>
      <c r="AB257" s="109">
        <f>I257-'Growth Contrib.'!I257</f>
        <v>2.115599569038314E-11</v>
      </c>
      <c r="AC257" s="109">
        <f>J257-'Growth Contrib.'!J257</f>
        <v>-2.7429727685447745E-11</v>
      </c>
      <c r="AD257" s="109">
        <f>K257-'Growth Contrib.'!K257</f>
        <v>-5.9355170094649605E-11</v>
      </c>
      <c r="AE257" s="109">
        <f>L257-'Growth Contrib.'!L257</f>
        <v>5.2863709628292108E-10</v>
      </c>
      <c r="AF257" s="109">
        <f>M257-'Growth Contrib.'!M257</f>
        <v>-1.6585358567343953E-10</v>
      </c>
      <c r="AG257" s="109">
        <f>N257-'Growth Contrib.'!N257</f>
        <v>-9.3116736042220087E-11</v>
      </c>
      <c r="AH257" s="109">
        <f>O257-'Growth Contrib.'!O257</f>
        <v>2.5802893101925213E-10</v>
      </c>
      <c r="AI257" s="109">
        <f>P257-'Growth Contrib.'!P257</f>
        <v>-1.8307322013390304E-7</v>
      </c>
      <c r="AJ257" s="109">
        <f>Q257-'Growth Contrib.'!Q257</f>
        <v>-1.1790996663334783E-9</v>
      </c>
    </row>
    <row r="258" spans="1:36" ht="14">
      <c r="A258" s="108" t="s">
        <v>30</v>
      </c>
      <c r="B258" s="98"/>
      <c r="C258" s="109">
        <v>5.0218543037772179E-3</v>
      </c>
      <c r="D258" s="109">
        <v>4.5357844792306423E-3</v>
      </c>
      <c r="E258" s="109">
        <v>4.0960125625133514E-3</v>
      </c>
      <c r="F258" s="109">
        <v>3.2746861688792706E-3</v>
      </c>
      <c r="G258" s="109">
        <v>3.0366922728717327E-3</v>
      </c>
      <c r="H258" s="109">
        <v>2.7144600171595812E-3</v>
      </c>
      <c r="I258" s="109">
        <v>2.3773894645273685E-3</v>
      </c>
      <c r="J258" s="109">
        <v>2.4729457218199968E-3</v>
      </c>
      <c r="K258" s="109">
        <v>3.0107465572655201E-3</v>
      </c>
      <c r="L258" s="109">
        <v>3.4998229239135981E-3</v>
      </c>
      <c r="M258" s="109">
        <v>3.7154513411223888E-3</v>
      </c>
      <c r="N258" s="109">
        <v>3.5833234433084726E-3</v>
      </c>
      <c r="O258" s="109">
        <v>3.1340459827333689E-3</v>
      </c>
      <c r="P258" s="109">
        <v>2.7349423617124557E-3</v>
      </c>
      <c r="Q258" s="109">
        <v>2.7025917079299688E-3</v>
      </c>
      <c r="U258" s="108" t="s">
        <v>30</v>
      </c>
      <c r="V258" s="109">
        <f>C258-'Growth Contrib.'!C258</f>
        <v>7.3303777217530175E-8</v>
      </c>
      <c r="W258" s="109">
        <f>D258-'Growth Contrib.'!D258</f>
        <v>5.0479230642719308E-8</v>
      </c>
      <c r="X258" s="109">
        <f>E258-'Growth Contrib.'!E258</f>
        <v>-3.4437486648788984E-8</v>
      </c>
      <c r="Y258" s="109">
        <f>F258-'Growth Contrib.'!F258</f>
        <v>-5.883112072935931E-8</v>
      </c>
      <c r="Z258" s="109">
        <f>G258-'Growth Contrib.'!G258</f>
        <v>1.1727287173258702E-7</v>
      </c>
      <c r="AA258" s="109">
        <f>H258-'Growth Contrib.'!H258</f>
        <v>-1.6982840418677814E-8</v>
      </c>
      <c r="AB258" s="109">
        <f>I258-'Growth Contrib.'!I258</f>
        <v>-1.1353547263144928E-7</v>
      </c>
      <c r="AC258" s="109">
        <f>J258-'Growth Contrib.'!J258</f>
        <v>6.6721819996957976E-8</v>
      </c>
      <c r="AD258" s="109">
        <f>K258-'Growth Contrib.'!K258</f>
        <v>1.0755726552024586E-7</v>
      </c>
      <c r="AE258" s="109">
        <f>L258-'Growth Contrib.'!L258</f>
        <v>-1.8607608640204554E-7</v>
      </c>
      <c r="AF258" s="109">
        <f>M258-'Growth Contrib.'!M258</f>
        <v>9.7341122388700657E-8</v>
      </c>
      <c r="AG258" s="109">
        <f>N258-'Growth Contrib.'!N258</f>
        <v>-7.6556691527406712E-8</v>
      </c>
      <c r="AH258" s="109">
        <f>O258-'Growth Contrib.'!O258</f>
        <v>6.9982733368750827E-8</v>
      </c>
      <c r="AI258" s="109">
        <f>P258-'Growth Contrib.'!P258</f>
        <v>-5.7638287544268391E-8</v>
      </c>
      <c r="AJ258" s="109">
        <f>Q258-'Growth Contrib.'!Q258</f>
        <v>1.2170792996904836E-7</v>
      </c>
    </row>
    <row r="259" spans="1:36" ht="14">
      <c r="A259" s="108" t="s">
        <v>162</v>
      </c>
      <c r="B259" s="98"/>
      <c r="C259" s="109">
        <v>1.0846809484064579E-2</v>
      </c>
      <c r="D259" s="109">
        <v>7.5821052305400372E-3</v>
      </c>
      <c r="E259" s="109">
        <v>8.8334530591964722E-3</v>
      </c>
      <c r="F259" s="109">
        <v>6.1588524840772152E-3</v>
      </c>
      <c r="G259" s="109">
        <v>5.7218996807932854E-3</v>
      </c>
      <c r="H259" s="109">
        <v>4.8849307931959629E-3</v>
      </c>
      <c r="I259" s="109">
        <v>3.6393771879374981E-3</v>
      </c>
      <c r="J259" s="109">
        <v>2.5849402882158756E-3</v>
      </c>
      <c r="K259" s="109">
        <v>3.8121240213513374E-3</v>
      </c>
      <c r="L259" s="109">
        <v>5.1677408628165722E-3</v>
      </c>
      <c r="M259" s="109">
        <v>4.3574306182563305E-3</v>
      </c>
      <c r="N259" s="109">
        <v>4.0995492599904537E-3</v>
      </c>
      <c r="O259" s="109">
        <v>4.1033849120140076E-3</v>
      </c>
      <c r="P259" s="109">
        <v>3.3002113923430443E-3</v>
      </c>
      <c r="Q259" s="109">
        <v>2.8330755885690451E-3</v>
      </c>
      <c r="U259" s="108" t="s">
        <v>162</v>
      </c>
      <c r="V259" s="109">
        <f>C259-'Growth Contrib.'!C259</f>
        <v>-6.0515935420765721E-8</v>
      </c>
      <c r="W259" s="109">
        <f>D259-'Growth Contrib.'!D259</f>
        <v>-1.527694599625512E-7</v>
      </c>
      <c r="X259" s="109">
        <f>E259-'Growth Contrib.'!E259</f>
        <v>2.3205919647169282E-7</v>
      </c>
      <c r="Y259" s="109">
        <f>F259-'Growth Contrib.'!F259</f>
        <v>5.4484077215144477E-8</v>
      </c>
      <c r="Z259" s="109">
        <f>G259-'Growth Contrib.'!G259</f>
        <v>-3.4931920671506245E-7</v>
      </c>
      <c r="AA259" s="109">
        <f>H259-'Growth Contrib.'!H259</f>
        <v>3.8279319596306455E-7</v>
      </c>
      <c r="AB259" s="109">
        <f>I259-'Growth Contrib.'!I259</f>
        <v>-3.0181206250173842E-7</v>
      </c>
      <c r="AC259" s="109">
        <f>J259-'Growth Contrib.'!J259</f>
        <v>2.2628821587551695E-7</v>
      </c>
      <c r="AD259" s="109">
        <f>K259-'Growth Contrib.'!K259</f>
        <v>2.202135133749436E-8</v>
      </c>
      <c r="AE259" s="109">
        <f>L259-'Growth Contrib.'!L259</f>
        <v>-1.313718342790815E-8</v>
      </c>
      <c r="AF259" s="109">
        <f>M259-'Growth Contrib.'!M259</f>
        <v>-1.5638174366908175E-7</v>
      </c>
      <c r="AG259" s="109">
        <f>N259-'Growth Contrib.'!N259</f>
        <v>9.4259990453607334E-8</v>
      </c>
      <c r="AH259" s="109">
        <f>O259-'Growth Contrib.'!O259</f>
        <v>8.1912014007583245E-8</v>
      </c>
      <c r="AI259" s="109">
        <f>P259-'Growth Contrib.'!P259</f>
        <v>-1.0260765695565763E-7</v>
      </c>
      <c r="AJ259" s="109">
        <f>Q259-'Growth Contrib.'!Q259</f>
        <v>1.0588569045004437E-8</v>
      </c>
    </row>
    <row r="260" spans="1:36" ht="14">
      <c r="A260" s="108" t="s">
        <v>156</v>
      </c>
      <c r="B260" s="98"/>
      <c r="C260" s="109">
        <v>6.0978524386882782E-2</v>
      </c>
      <c r="D260" s="109">
        <v>-2.0886959508061409E-2</v>
      </c>
      <c r="E260" s="109">
        <v>1.2511993758380413E-2</v>
      </c>
      <c r="F260" s="109">
        <v>2.7292363811284304E-3</v>
      </c>
      <c r="G260" s="109">
        <v>1.0495679453015327E-2</v>
      </c>
      <c r="H260" s="109">
        <v>1.7397914081811905E-2</v>
      </c>
      <c r="I260" s="109">
        <v>-5.9765446931123734E-3</v>
      </c>
      <c r="J260" s="109">
        <v>-5.1013818010687828E-3</v>
      </c>
      <c r="K260" s="109">
        <v>-1.7661923542618752E-2</v>
      </c>
      <c r="L260" s="109">
        <v>1.0162167251110077E-2</v>
      </c>
      <c r="M260" s="109">
        <v>1.3048149645328522E-2</v>
      </c>
      <c r="N260" s="109">
        <v>-7.9783909022808075E-3</v>
      </c>
      <c r="O260" s="109">
        <v>-3.0550393275916576E-3</v>
      </c>
      <c r="P260" s="109">
        <v>-7.1166069246828556E-3</v>
      </c>
      <c r="Q260" s="109">
        <v>-2.9804029036313295E-3</v>
      </c>
      <c r="U260" s="108" t="s">
        <v>156</v>
      </c>
      <c r="V260" s="109">
        <f>C260-'Growth Contrib.'!C260</f>
        <v>-1.4561311721672521E-7</v>
      </c>
      <c r="W260" s="109">
        <f>D260-'Growth Contrib.'!D260</f>
        <v>-1.9508061409323485E-8</v>
      </c>
      <c r="X260" s="109">
        <f>E260-'Growth Contrib.'!E260</f>
        <v>1.3758380412384752E-8</v>
      </c>
      <c r="Y260" s="109">
        <f>F260-'Growth Contrib.'!F260</f>
        <v>1.5538112843041171E-7</v>
      </c>
      <c r="Z260" s="109">
        <f>G260-'Growth Contrib.'!G260</f>
        <v>-1.2054698467212077E-7</v>
      </c>
      <c r="AA260" s="109">
        <f>H260-'Growth Contrib.'!H260</f>
        <v>9.4081811903568013E-8</v>
      </c>
      <c r="AB260" s="109">
        <f>I260-'Growth Contrib.'!I260</f>
        <v>-1.1369311237342111E-7</v>
      </c>
      <c r="AC260" s="109">
        <f>J260-'Growth Contrib.'!J260</f>
        <v>-2.7801068783021854E-8</v>
      </c>
      <c r="AD260" s="109">
        <f>K260-'Growth Contrib.'!K260</f>
        <v>-3.5426187504350448E-9</v>
      </c>
      <c r="AE260" s="109">
        <f>L260-'Growth Contrib.'!L260</f>
        <v>1.2725111007624856E-7</v>
      </c>
      <c r="AF260" s="109">
        <f>M260-'Growth Contrib.'!M260</f>
        <v>-2.0354671477831876E-8</v>
      </c>
      <c r="AG260" s="109">
        <f>N260-'Growth Contrib.'!N260</f>
        <v>1.5097719192891379E-8</v>
      </c>
      <c r="AH260" s="109">
        <f>O260-'Growth Contrib.'!O260</f>
        <v>-4.1327591657463331E-8</v>
      </c>
      <c r="AI260" s="109">
        <f>P260-'Growth Contrib.'!P260</f>
        <v>7.075317144666915E-9</v>
      </c>
      <c r="AJ260" s="109">
        <f>Q260-'Growth Contrib.'!Q260</f>
        <v>4.0096368670618221E-8</v>
      </c>
    </row>
    <row r="261" spans="1:36" ht="14">
      <c r="A261" s="108" t="s">
        <v>10</v>
      </c>
      <c r="B261" s="98"/>
      <c r="C261" s="109">
        <v>-5.402785912156105E-2</v>
      </c>
      <c r="D261" s="109">
        <v>-1.3287105597555637E-2</v>
      </c>
      <c r="E261" s="109">
        <v>-1.6120214015245438E-2</v>
      </c>
      <c r="F261" s="109">
        <v>-3.9425482973456383E-3</v>
      </c>
      <c r="G261" s="109">
        <v>-3.3669669181108475E-2</v>
      </c>
      <c r="H261" s="109">
        <v>-2.2040534764528275E-2</v>
      </c>
      <c r="I261" s="109">
        <v>-2.9209420084953308E-2</v>
      </c>
      <c r="J261" s="109">
        <v>3.0836081132292747E-2</v>
      </c>
      <c r="K261" s="109">
        <v>-4.0585706010460854E-3</v>
      </c>
      <c r="L261" s="109">
        <v>4.1283018887042999E-2</v>
      </c>
      <c r="M261" s="109">
        <v>-1.8757508369162679E-3</v>
      </c>
      <c r="N261" s="109">
        <v>-1.3249539770185947E-3</v>
      </c>
      <c r="O261" s="109">
        <v>2.1024009212851524E-2</v>
      </c>
      <c r="P261" s="109">
        <v>1.9770797342061996E-2</v>
      </c>
      <c r="Q261" s="109">
        <v>-5.1919121295213699E-2</v>
      </c>
      <c r="U261" s="108" t="s">
        <v>10</v>
      </c>
      <c r="V261" s="109">
        <f>C261-'Growth Contrib.'!C261</f>
        <v>-3.0912156104984101E-7</v>
      </c>
      <c r="W261" s="109">
        <f>D261-'Growth Contrib.'!D261</f>
        <v>9.4402444363386739E-8</v>
      </c>
      <c r="X261" s="109">
        <f>E261-'Growth Contrib.'!E261</f>
        <v>-7.4015245436070964E-8</v>
      </c>
      <c r="Y261" s="109">
        <f>F261-'Growth Contrib.'!F261</f>
        <v>2.5270265436184297E-7</v>
      </c>
      <c r="Z261" s="109">
        <f>G261-'Growth Contrib.'!G261</f>
        <v>-1.891811084731021E-7</v>
      </c>
      <c r="AA261" s="109">
        <f>H261-'Growth Contrib.'!H261</f>
        <v>1.5235471724495131E-8</v>
      </c>
      <c r="AB261" s="109">
        <f>I261-'Growth Contrib.'!I261</f>
        <v>1.6991504669244817E-7</v>
      </c>
      <c r="AC261" s="109">
        <f>J261-'Growth Contrib.'!J261</f>
        <v>-8.886770725205495E-8</v>
      </c>
      <c r="AD261" s="109">
        <f>K261-'Growth Contrib.'!K261</f>
        <v>7.5398953914597444E-8</v>
      </c>
      <c r="AE261" s="109">
        <f>L261-'Growth Contrib.'!L261</f>
        <v>-1.4111295700003357E-7</v>
      </c>
      <c r="AF261" s="109">
        <f>M261-'Growth Contrib.'!M261</f>
        <v>-7.6836916267954136E-8</v>
      </c>
      <c r="AG261" s="109">
        <f>N261-'Growth Contrib.'!N261</f>
        <v>2.5402298140528648E-7</v>
      </c>
      <c r="AH261" s="109">
        <f>O261-'Growth Contrib.'!O261</f>
        <v>-9.0787148476073609E-8</v>
      </c>
      <c r="AI261" s="109">
        <f>P261-'Growth Contrib.'!P261</f>
        <v>1.734206199477395E-8</v>
      </c>
      <c r="AJ261" s="109">
        <f>Q261-'Growth Contrib.'!Q261</f>
        <v>-2.112952137006685E-7</v>
      </c>
    </row>
    <row r="262" spans="1:36" ht="14">
      <c r="A262" s="108" t="s">
        <v>163</v>
      </c>
      <c r="B262" s="98"/>
      <c r="C262" s="109">
        <v>-1.2992331758141518E-3</v>
      </c>
      <c r="D262" s="109">
        <v>-1.3580717495642602E-4</v>
      </c>
      <c r="E262" s="109">
        <v>-5.2310846513137221E-4</v>
      </c>
      <c r="F262" s="109">
        <v>-8.3902367623522878E-4</v>
      </c>
      <c r="G262" s="109">
        <v>-6.781892734579742E-4</v>
      </c>
      <c r="H262" s="109">
        <v>-1.5087685314938426E-3</v>
      </c>
      <c r="I262" s="109">
        <v>-5.3266903705662116E-5</v>
      </c>
      <c r="J262" s="109">
        <v>-6.3848152058199048E-4</v>
      </c>
      <c r="K262" s="109">
        <v>4.5061093987897038E-4</v>
      </c>
      <c r="L262" s="109">
        <v>-4.0640280349180102E-4</v>
      </c>
      <c r="M262" s="109">
        <v>-7.705381722189486E-4</v>
      </c>
      <c r="N262" s="109">
        <v>1.8113397527486086E-4</v>
      </c>
      <c r="O262" s="109">
        <v>2.142521261703223E-4</v>
      </c>
      <c r="P262" s="109">
        <v>-7.21622200217098E-4</v>
      </c>
      <c r="Q262" s="109">
        <v>-2.9280115268193185E-4</v>
      </c>
      <c r="U262" s="108" t="s">
        <v>163</v>
      </c>
      <c r="V262" s="109">
        <f>C262-'Growth Contrib.'!C262</f>
        <v>-1.7581415186554428E-10</v>
      </c>
      <c r="W262" s="109">
        <f>D262-'Growth Contrib.'!D262</f>
        <v>1.925043573982807E-9</v>
      </c>
      <c r="X262" s="109">
        <f>E262-'Growth Contrib.'!E262</f>
        <v>2.0734868627744936E-8</v>
      </c>
      <c r="Y262" s="109">
        <f>F262-'Growth Contrib.'!F262</f>
        <v>-1.1776235228828404E-8</v>
      </c>
      <c r="Z262" s="109">
        <f>G262-'Growth Contrib.'!G262</f>
        <v>2.2926542025849921E-8</v>
      </c>
      <c r="AA262" s="109">
        <f>H262-'Growth Contrib.'!H262</f>
        <v>-1.453149384264725E-8</v>
      </c>
      <c r="AB262" s="109">
        <f>I262-'Growth Contrib.'!I262</f>
        <v>2.5362943378815731E-9</v>
      </c>
      <c r="AC262" s="109">
        <f>J262-'Growth Contrib.'!J262</f>
        <v>2.3794180095204967E-9</v>
      </c>
      <c r="AD262" s="109">
        <f>K262-'Growth Contrib.'!K262</f>
        <v>-3.9601210296029074E-9</v>
      </c>
      <c r="AE262" s="109">
        <f>L262-'Growth Contrib.'!L262</f>
        <v>-1.1403491801016685E-8</v>
      </c>
      <c r="AF262" s="109">
        <f>M262-'Growth Contrib.'!M262</f>
        <v>1.6527781051428082E-8</v>
      </c>
      <c r="AG262" s="109">
        <f>N262-'Growth Contrib.'!N262</f>
        <v>-2.5524725139140217E-8</v>
      </c>
      <c r="AH262" s="109">
        <f>O262-'Growth Contrib.'!O262</f>
        <v>2.0426170322301656E-8</v>
      </c>
      <c r="AI262" s="109">
        <f>P262-'Growth Contrib.'!P262</f>
        <v>-1.2400217098041018E-8</v>
      </c>
      <c r="AJ262" s="109">
        <f>Q262-'Growth Contrib.'!Q262</f>
        <v>-3.3526819318290164E-9</v>
      </c>
    </row>
    <row r="263" spans="1:36" ht="14">
      <c r="A263" s="108" t="s">
        <v>164</v>
      </c>
      <c r="B263" s="98"/>
      <c r="C263" s="109">
        <v>-8.5749977733939886E-4</v>
      </c>
      <c r="D263" s="109">
        <v>-5.039329407736659E-4</v>
      </c>
      <c r="E263" s="109">
        <v>-4.0022481698542833E-4</v>
      </c>
      <c r="F263" s="109">
        <v>-3.2125681173056364E-4</v>
      </c>
      <c r="G263" s="109">
        <v>-3.1106657115742564E-4</v>
      </c>
      <c r="H263" s="109">
        <v>-3.4870114177465439E-4</v>
      </c>
      <c r="I263" s="109">
        <v>-1.6805808991193771E-4</v>
      </c>
      <c r="J263" s="109">
        <v>-3.3103107853094116E-5</v>
      </c>
      <c r="K263" s="109">
        <v>-1.628583122510463E-4</v>
      </c>
      <c r="L263" s="109">
        <v>-1.2947048526257277E-4</v>
      </c>
      <c r="M263" s="109">
        <v>-7.7806958870496601E-5</v>
      </c>
      <c r="N263" s="109">
        <v>2.7253696316620335E-5</v>
      </c>
      <c r="O263" s="109">
        <v>-1.1374299901945051E-5</v>
      </c>
      <c r="P263" s="109">
        <v>4.2332216253271326E-5</v>
      </c>
      <c r="Q263" s="109">
        <v>-7.0006408350309357E-6</v>
      </c>
      <c r="U263" s="108" t="s">
        <v>164</v>
      </c>
      <c r="V263" s="109">
        <f>C263-'Growth Contrib.'!C263</f>
        <v>9.0822660601106754E-8</v>
      </c>
      <c r="W263" s="109">
        <f>D263-'Growth Contrib.'!D263</f>
        <v>4.5922633404305024E-10</v>
      </c>
      <c r="X263" s="109">
        <f>E263-'Growth Contrib.'!E263</f>
        <v>-2.5216985428337235E-8</v>
      </c>
      <c r="Y263" s="109">
        <f>F263-'Growth Contrib.'!F263</f>
        <v>-1.9411730563625215E-8</v>
      </c>
      <c r="Z263" s="109">
        <f>G263-'Growth Contrib.'!G263</f>
        <v>-3.4571157425656012E-8</v>
      </c>
      <c r="AA263" s="109">
        <f>H263-'Growth Contrib.'!H263</f>
        <v>6.2458225345634558E-8</v>
      </c>
      <c r="AB263" s="109">
        <f>I263-'Growth Contrib.'!I263</f>
        <v>4.7100880622792576E-9</v>
      </c>
      <c r="AC263" s="109">
        <f>J263-'Growth Contrib.'!J263</f>
        <v>-1.0447853094116145E-8</v>
      </c>
      <c r="AD263" s="109">
        <f>K263-'Growth Contrib.'!K263</f>
        <v>7.8877489536959781E-9</v>
      </c>
      <c r="AE263" s="109">
        <f>L263-'Growth Contrib.'!L263</f>
        <v>-6.2385262572766786E-8</v>
      </c>
      <c r="AF263" s="109">
        <f>M263-'Growth Contrib.'!M263</f>
        <v>1.4971129503395545E-8</v>
      </c>
      <c r="AG263" s="109">
        <f>N263-'Growth Contrib.'!N263</f>
        <v>-2.5953683379663947E-8</v>
      </c>
      <c r="AH263" s="109">
        <f>O263-'Growth Contrib.'!O263</f>
        <v>9.0750098054948801E-8</v>
      </c>
      <c r="AI263" s="109">
        <f>P263-'Growth Contrib.'!P263</f>
        <v>-1.046737467286731E-7</v>
      </c>
      <c r="AJ263" s="109">
        <f>Q263-'Growth Contrib.'!Q263</f>
        <v>9.7007164969064378E-8</v>
      </c>
    </row>
    <row r="264" spans="1:36" ht="14">
      <c r="A264" s="108" t="s">
        <v>165</v>
      </c>
      <c r="B264" s="98"/>
      <c r="C264" s="109">
        <v>-6.159772165119648E-3</v>
      </c>
      <c r="D264" s="109">
        <v>-6.7016808316111565E-3</v>
      </c>
      <c r="E264" s="109">
        <v>-2.1898890845477581E-3</v>
      </c>
      <c r="F264" s="109">
        <v>-2.8399769216775894E-3</v>
      </c>
      <c r="G264" s="109">
        <v>-4.1337455622851849E-3</v>
      </c>
      <c r="H264" s="109">
        <v>-8.2694558659568429E-4</v>
      </c>
      <c r="I264" s="109">
        <v>-3.2648683991283178E-3</v>
      </c>
      <c r="J264" s="109">
        <v>-1.0721766157075763E-3</v>
      </c>
      <c r="K264" s="109">
        <v>-2.0036036148667336E-3</v>
      </c>
      <c r="L264" s="109">
        <v>2.4842415587045252E-4</v>
      </c>
      <c r="M264" s="109">
        <v>-4.9350899644196033E-4</v>
      </c>
      <c r="N264" s="109">
        <v>1.9170940504409373E-4</v>
      </c>
      <c r="O264" s="109">
        <v>3.3621964394114912E-4</v>
      </c>
      <c r="P264" s="109">
        <v>-2.1404409781098366E-3</v>
      </c>
      <c r="Q264" s="109">
        <v>6.2015163712203503E-4</v>
      </c>
      <c r="U264" s="108" t="s">
        <v>165</v>
      </c>
      <c r="V264" s="109">
        <f>C264-'Growth Contrib.'!C264</f>
        <v>2.7834880352017866E-8</v>
      </c>
      <c r="W264" s="109">
        <f>D264-'Growth Contrib.'!D264</f>
        <v>-2.2831611156369502E-8</v>
      </c>
      <c r="X264" s="109">
        <f>E264-'Growth Contrib.'!E264</f>
        <v>-2.0845477579321814E-9</v>
      </c>
      <c r="Y264" s="109">
        <f>F264-'Growth Contrib.'!F264</f>
        <v>2.0783224104377329E-9</v>
      </c>
      <c r="Z264" s="109">
        <f>G264-'Growth Contrib.'!G264</f>
        <v>1.7437714815507488E-8</v>
      </c>
      <c r="AA264" s="109">
        <f>H264-'Growth Contrib.'!H264</f>
        <v>-3.1886595684292758E-8</v>
      </c>
      <c r="AB264" s="109">
        <f>I264-'Growth Contrib.'!I264</f>
        <v>3.8600871682219207E-8</v>
      </c>
      <c r="AC264" s="109">
        <f>J264-'Growth Contrib.'!J264</f>
        <v>-2.7615707576169463E-8</v>
      </c>
      <c r="AD264" s="109">
        <f>K264-'Growth Contrib.'!K264</f>
        <v>-1.0614866733423683E-8</v>
      </c>
      <c r="AE264" s="109">
        <f>L264-'Growth Contrib.'!L264</f>
        <v>-4.4129547455487583E-11</v>
      </c>
      <c r="AF264" s="109">
        <f>M264-'Growth Contrib.'!M264</f>
        <v>1.870355803969357E-8</v>
      </c>
      <c r="AG264" s="109">
        <f>N264-'Growth Contrib.'!N264</f>
        <v>-2.1494955906262722E-8</v>
      </c>
      <c r="AH264" s="109">
        <f>O264-'Growth Contrib.'!O264</f>
        <v>4.1643941149096218E-8</v>
      </c>
      <c r="AI264" s="109">
        <f>P264-'Growth Contrib.'!P264</f>
        <v>-7.9781098363991554E-9</v>
      </c>
      <c r="AJ264" s="109">
        <f>Q264-'Growth Contrib.'!Q264</f>
        <v>-1.7062877964929904E-8</v>
      </c>
    </row>
    <row r="265" spans="1:36" ht="14">
      <c r="A265" s="108" t="s">
        <v>166</v>
      </c>
      <c r="B265" s="98"/>
      <c r="C265" s="109">
        <v>-1.1594073846936226E-2</v>
      </c>
      <c r="D265" s="109">
        <v>-1.0264110751450062E-2</v>
      </c>
      <c r="E265" s="109">
        <v>-5.8882161974906921E-3</v>
      </c>
      <c r="F265" s="109">
        <v>-7.2553935460746288E-3</v>
      </c>
      <c r="G265" s="109">
        <v>-5.2767712622880936E-3</v>
      </c>
      <c r="H265" s="109">
        <v>-4.3618078343570232E-3</v>
      </c>
      <c r="I265" s="109">
        <v>-3.7603394594043493E-3</v>
      </c>
      <c r="J265" s="109">
        <v>-3.3201202750205994E-3</v>
      </c>
      <c r="K265" s="109">
        <v>-2.9905487317591906E-3</v>
      </c>
      <c r="L265" s="109">
        <v>-4.7612385824322701E-3</v>
      </c>
      <c r="M265" s="109">
        <v>-3.5191962961107492E-3</v>
      </c>
      <c r="N265" s="109">
        <v>-2.5972598232328892E-3</v>
      </c>
      <c r="O265" s="109">
        <v>-3.3118973951786757E-3</v>
      </c>
      <c r="P265" s="109">
        <v>-1.9089326960965991E-3</v>
      </c>
      <c r="Q265" s="109">
        <v>-5.7631777599453926E-4</v>
      </c>
      <c r="U265" s="108" t="s">
        <v>166</v>
      </c>
      <c r="V265" s="109">
        <f>C265-'Growth Contrib.'!C265</f>
        <v>4.615306377353523E-8</v>
      </c>
      <c r="W265" s="109">
        <f>D265-'Growth Contrib.'!D265</f>
        <v>-6.0751450061541368E-8</v>
      </c>
      <c r="X265" s="109">
        <f>E265-'Growth Contrib.'!E265</f>
        <v>7.4802509308219411E-8</v>
      </c>
      <c r="Y265" s="109">
        <f>F265-'Growth Contrib.'!F265</f>
        <v>-9.5546074628527489E-8</v>
      </c>
      <c r="Z265" s="109">
        <f>G265-'Growth Contrib.'!G265</f>
        <v>-1.2262288093776996E-8</v>
      </c>
      <c r="AA265" s="109">
        <f>H265-'Growth Contrib.'!H265</f>
        <v>7.6165642976661063E-8</v>
      </c>
      <c r="AB265" s="109">
        <f>I265-'Growth Contrib.'!I265</f>
        <v>1.3540595650805842E-8</v>
      </c>
      <c r="AC265" s="109">
        <f>J265-'Growth Contrib.'!J265</f>
        <v>-5.0275020599312853E-8</v>
      </c>
      <c r="AD265" s="109">
        <f>K265-'Growth Contrib.'!K265</f>
        <v>-2.2731759190697948E-8</v>
      </c>
      <c r="AE265" s="109">
        <f>L265-'Growth Contrib.'!L265</f>
        <v>1.3417567729621938E-8</v>
      </c>
      <c r="AF265" s="109">
        <f>M265-'Growth Contrib.'!M265</f>
        <v>-3.5296110749427623E-8</v>
      </c>
      <c r="AG265" s="109">
        <f>N265-'Growth Contrib.'!N265</f>
        <v>5.1176767110975435E-8</v>
      </c>
      <c r="AH265" s="109">
        <f>O265-'Growth Contrib.'!O265</f>
        <v>-2.8395178675814231E-8</v>
      </c>
      <c r="AI265" s="109">
        <f>P265-'Growth Contrib.'!P265</f>
        <v>1.9303903400899255E-8</v>
      </c>
      <c r="AJ265" s="109">
        <f>Q265-'Growth Contrib.'!Q265</f>
        <v>3.8240054606999627E-9</v>
      </c>
    </row>
    <row r="266" spans="1:36" ht="14">
      <c r="A266" s="110" t="s">
        <v>167</v>
      </c>
      <c r="B266" s="111"/>
      <c r="C266" s="112">
        <v>-2.2513002157211304E-2</v>
      </c>
      <c r="D266" s="112">
        <v>-1.4501813799142838E-2</v>
      </c>
      <c r="E266" s="112">
        <v>-1.4851498417556286E-2</v>
      </c>
      <c r="F266" s="112">
        <v>-1.0619185864925385E-2</v>
      </c>
      <c r="G266" s="112">
        <v>-9.4997864216566086E-3</v>
      </c>
      <c r="H266" s="112">
        <v>-7.5624203309416771E-3</v>
      </c>
      <c r="I266" s="112">
        <v>-6.6696852445602417E-3</v>
      </c>
      <c r="J266" s="112">
        <v>-5.2901799790561199E-3</v>
      </c>
      <c r="K266" s="112">
        <v>-1.4162719249725342E-2</v>
      </c>
      <c r="L266" s="112">
        <v>-2.4363116826862097E-3</v>
      </c>
      <c r="M266" s="112">
        <v>-5.7405768893659115E-3</v>
      </c>
      <c r="N266" s="112">
        <v>-2.1347054280340672E-3</v>
      </c>
      <c r="O266" s="112">
        <v>-3.3940314315259457E-3</v>
      </c>
      <c r="P266" s="112">
        <v>-3.3771002199500799E-3</v>
      </c>
      <c r="Q266" s="112">
        <v>-2.4618273600935936E-3</v>
      </c>
      <c r="U266" s="110" t="s">
        <v>167</v>
      </c>
      <c r="V266" s="109">
        <f>C266-'Growth Contrib.'!C266</f>
        <v>6.784278869589877E-8</v>
      </c>
      <c r="W266" s="109">
        <f>D266-'Growth Contrib.'!D266</f>
        <v>-1.0379914283827063E-7</v>
      </c>
      <c r="X266" s="109">
        <f>E266-'Growth Contrib.'!E266</f>
        <v>4.1582443714022199E-8</v>
      </c>
      <c r="Y266" s="109">
        <f>F266-'Growth Contrib.'!F266</f>
        <v>5.4135074615754841E-8</v>
      </c>
      <c r="Z266" s="109">
        <f>G266-'Growth Contrib.'!G266</f>
        <v>-7.742165660830358E-8</v>
      </c>
      <c r="AA266" s="109">
        <f>H266-'Growth Contrib.'!H266</f>
        <v>1.1866905832297325E-7</v>
      </c>
      <c r="AB266" s="109">
        <f>I266-'Growth Contrib.'!I266</f>
        <v>-2.112445602418106E-7</v>
      </c>
      <c r="AC266" s="109">
        <f>J266-'Growth Contrib.'!J266</f>
        <v>5.3020943880169313E-8</v>
      </c>
      <c r="AD266" s="109">
        <f>K266-'Growth Contrib.'!K266</f>
        <v>-2.9249725341448651E-8</v>
      </c>
      <c r="AE266" s="109">
        <f>L266-'Growth Contrib.'!L266</f>
        <v>1.9831731379012577E-7</v>
      </c>
      <c r="AF266" s="109">
        <f>M266-'Growth Contrib.'!M266</f>
        <v>-2.158893659112357E-7</v>
      </c>
      <c r="AG266" s="109">
        <f>N266-'Growth Contrib.'!N266</f>
        <v>5.557196593305655E-8</v>
      </c>
      <c r="AH266" s="109">
        <f>O266-'Growth Contrib.'!O266</f>
        <v>-3.9431525945474166E-8</v>
      </c>
      <c r="AI266" s="109">
        <f>P266-'Growth Contrib.'!P266</f>
        <v>1.2578004992018152E-7</v>
      </c>
      <c r="AJ266" s="109">
        <f>Q266-'Growth Contrib.'!Q266</f>
        <v>1.0463990640641185E-7</v>
      </c>
    </row>
    <row r="267" spans="1:36" ht="15">
      <c r="A267" s="103" t="s">
        <v>168</v>
      </c>
      <c r="B267" s="107"/>
      <c r="C267" s="113">
        <f t="shared" ref="C267:P267" si="41">SUM(C256:C266)</f>
        <v>1.7453708976972848E-2</v>
      </c>
      <c r="D267" s="113">
        <f t="shared" si="41"/>
        <v>-3.7736292433692142E-2</v>
      </c>
      <c r="E267" s="113">
        <f t="shared" si="41"/>
        <v>7.3794680065475404E-3</v>
      </c>
      <c r="F267" s="113">
        <f t="shared" si="41"/>
        <v>6.9606116740033031E-3</v>
      </c>
      <c r="G267" s="113">
        <f t="shared" si="41"/>
        <v>-3.7655910949979443E-2</v>
      </c>
      <c r="H267" s="113">
        <f t="shared" si="41"/>
        <v>-1.2893762846942991E-2</v>
      </c>
      <c r="I267" s="113">
        <f t="shared" si="41"/>
        <v>-4.3800618301247596E-2</v>
      </c>
      <c r="J267" s="113">
        <f t="shared" si="41"/>
        <v>1.9438270734099206E-2</v>
      </c>
      <c r="K267" s="113">
        <f t="shared" si="41"/>
        <v>-3.2345105506465188E-2</v>
      </c>
      <c r="L267" s="113">
        <f t="shared" si="41"/>
        <v>5.2586941194022074E-2</v>
      </c>
      <c r="M267" s="113">
        <f t="shared" si="41"/>
        <v>9.5437096206296701E-3</v>
      </c>
      <c r="N267" s="113">
        <f t="shared" si="41"/>
        <v>-6.306830036919564E-3</v>
      </c>
      <c r="O267" s="113">
        <f t="shared" si="41"/>
        <v>1.981302819422126E-2</v>
      </c>
      <c r="P267" s="113">
        <f t="shared" si="41"/>
        <v>1.202252512666746E-2</v>
      </c>
      <c r="Q267" s="113">
        <f t="shared" ref="Q267" si="42">SUM(Q256:Q266)</f>
        <v>-5.2031860470378888E-2</v>
      </c>
      <c r="U267" s="103" t="s">
        <v>168</v>
      </c>
      <c r="V267" s="113"/>
      <c r="W267" s="113"/>
      <c r="X267" s="113"/>
      <c r="Y267" s="113"/>
      <c r="Z267" s="113"/>
      <c r="AA267" s="113"/>
      <c r="AB267" s="113"/>
      <c r="AC267" s="113"/>
      <c r="AD267" s="113"/>
      <c r="AE267" s="113"/>
      <c r="AF267" s="113"/>
      <c r="AG267" s="113"/>
      <c r="AH267" s="113"/>
      <c r="AI267" s="113"/>
      <c r="AJ267" s="113"/>
    </row>
    <row r="268" spans="1:36" ht="14">
      <c r="A268" s="124" t="s">
        <v>184</v>
      </c>
      <c r="B268" s="125"/>
      <c r="C268" s="126">
        <f t="array" ref="C268:Q268">TRANSPOSE('5.Stata-DNSP&amp;State'!J71:J85)</f>
        <v>1.7453707754611969E-2</v>
      </c>
      <c r="D268" s="126">
        <v>-3.773629292845726E-2</v>
      </c>
      <c r="E268" s="126">
        <v>7.3794685304164886E-3</v>
      </c>
      <c r="F268" s="126">
        <v>6.9606136530637741E-3</v>
      </c>
      <c r="G268" s="126">
        <v>-3.7655912339687347E-2</v>
      </c>
      <c r="H268" s="126">
        <v>-1.2893762439489365E-2</v>
      </c>
      <c r="I268" s="126">
        <v>-4.3800618499517441E-2</v>
      </c>
      <c r="J268" s="126">
        <v>1.9438272342085838E-2</v>
      </c>
      <c r="K268" s="126">
        <v>-3.2345104962587357E-2</v>
      </c>
      <c r="L268" s="126">
        <v>5.2586942911148071E-2</v>
      </c>
      <c r="M268" s="126">
        <v>9.5437085255980492E-3</v>
      </c>
      <c r="N268" s="126">
        <v>-6.3068298622965813E-3</v>
      </c>
      <c r="O268" s="126">
        <v>1.9813027232885361E-2</v>
      </c>
      <c r="P268" s="126">
        <v>1.2022525072097778E-2</v>
      </c>
      <c r="Q268" s="126">
        <v>-5.2031863480806351E-2</v>
      </c>
      <c r="U268" s="124" t="s">
        <v>184</v>
      </c>
    </row>
    <row r="269" spans="1:36" ht="14">
      <c r="A269" s="124" t="s">
        <v>184</v>
      </c>
      <c r="B269" s="125"/>
      <c r="C269" s="127">
        <f t="shared" ref="C269:P269" si="43">C267-C268</f>
        <v>1.2223608791828156E-9</v>
      </c>
      <c r="D269" s="127">
        <f t="shared" si="43"/>
        <v>4.9476511776447296E-10</v>
      </c>
      <c r="E269" s="127">
        <f t="shared" si="43"/>
        <v>-5.2386894822120667E-10</v>
      </c>
      <c r="F269" s="127">
        <f t="shared" si="43"/>
        <v>-1.9790604710578918E-9</v>
      </c>
      <c r="G269" s="127">
        <f t="shared" si="43"/>
        <v>1.3897079043090343E-9</v>
      </c>
      <c r="H269" s="127">
        <f t="shared" si="43"/>
        <v>-4.0745362639427185E-10</v>
      </c>
      <c r="I269" s="127">
        <f t="shared" si="43"/>
        <v>1.9826984498649836E-10</v>
      </c>
      <c r="J269" s="127">
        <f t="shared" si="43"/>
        <v>-1.6079866327345371E-9</v>
      </c>
      <c r="K269" s="127">
        <f t="shared" si="43"/>
        <v>-5.4387783166021109E-10</v>
      </c>
      <c r="L269" s="127">
        <f t="shared" si="43"/>
        <v>-1.7171259969472885E-9</v>
      </c>
      <c r="M269" s="127">
        <f t="shared" si="43"/>
        <v>1.0950316209346056E-9</v>
      </c>
      <c r="N269" s="127">
        <f t="shared" si="43"/>
        <v>-1.7462298274040222E-10</v>
      </c>
      <c r="O269" s="127">
        <f t="shared" si="43"/>
        <v>9.6133589977398515E-10</v>
      </c>
      <c r="P269" s="127">
        <f t="shared" si="43"/>
        <v>5.4569682106375694E-11</v>
      </c>
      <c r="Q269" s="127">
        <f t="shared" ref="Q269" si="44">Q267-Q268</f>
        <v>3.0104274628683925E-9</v>
      </c>
      <c r="U269" s="124" t="s">
        <v>184</v>
      </c>
    </row>
    <row r="270" spans="1:36">
      <c r="A270" s="1"/>
      <c r="U270" s="1"/>
    </row>
    <row r="271" spans="1:36">
      <c r="A271" s="67" t="s">
        <v>199</v>
      </c>
      <c r="B271" s="68"/>
      <c r="C271" s="68"/>
      <c r="D271" s="68"/>
      <c r="E271" s="68"/>
      <c r="F271" s="68"/>
      <c r="U271" s="67" t="s">
        <v>199</v>
      </c>
      <c r="V271" s="68"/>
      <c r="W271" s="68"/>
      <c r="X271" s="68"/>
      <c r="Y271" s="68"/>
    </row>
    <row r="272" spans="1:36" ht="30">
      <c r="A272" s="100" t="s">
        <v>7</v>
      </c>
      <c r="B272" s="36"/>
      <c r="C272" s="36" t="s">
        <v>429</v>
      </c>
      <c r="D272" s="36" t="s">
        <v>277</v>
      </c>
      <c r="E272" s="36" t="s">
        <v>430</v>
      </c>
      <c r="F272" s="36" t="s">
        <v>432</v>
      </c>
      <c r="G272" s="2"/>
      <c r="H272" s="2"/>
      <c r="I272" s="2"/>
      <c r="J272" s="2"/>
      <c r="U272" s="100" t="s">
        <v>7</v>
      </c>
      <c r="V272" s="36" t="s">
        <v>429</v>
      </c>
      <c r="W272" s="36" t="s">
        <v>277</v>
      </c>
      <c r="X272" s="36" t="s">
        <v>430</v>
      </c>
      <c r="Y272" s="36" t="s">
        <v>432</v>
      </c>
    </row>
    <row r="273" spans="1:36" ht="15">
      <c r="A273" s="90" t="s">
        <v>28</v>
      </c>
      <c r="B273" s="99"/>
      <c r="C273" s="252">
        <f>AVERAGE(C256:Q256)</f>
        <v>1.6705418505201427E-4</v>
      </c>
      <c r="D273" s="252">
        <f>AVERAGE(C256:H256)</f>
        <v>4.7533790348097682E-4</v>
      </c>
      <c r="E273" s="252">
        <f>AVERAGE(I256:Q256)</f>
        <v>-3.8468293900627439E-5</v>
      </c>
      <c r="F273" s="252">
        <f>Q256</f>
        <v>-3.8431946450145915E-5</v>
      </c>
      <c r="U273" s="90" t="s">
        <v>28</v>
      </c>
      <c r="V273" s="109">
        <f>C273-'Growth Contrib.'!C273</f>
        <v>1.4530520142956495E-9</v>
      </c>
      <c r="W273" s="109">
        <f>D273-'Growth Contrib.'!D273</f>
        <v>-5.9465190231232541E-9</v>
      </c>
      <c r="X273" s="109">
        <f>E273-'Growth Contrib.'!E273</f>
        <v>6.3860993725523311E-9</v>
      </c>
      <c r="Y273" s="109">
        <f>F273-'Growth Contrib.'!F273</f>
        <v>7.8303549854084301E-8</v>
      </c>
    </row>
    <row r="274" spans="1:36" ht="15">
      <c r="A274" s="90" t="s">
        <v>161</v>
      </c>
      <c r="B274" s="99"/>
      <c r="C274" s="252">
        <f t="shared" ref="C274:C284" si="45">AVERAGE(C257:Q257)</f>
        <v>6.0930699194917297E-3</v>
      </c>
      <c r="D274" s="252">
        <f t="shared" ref="D274:D284" si="46">AVERAGE(C257:H257)</f>
        <v>1.4762783305438157E-2</v>
      </c>
      <c r="E274" s="252">
        <f t="shared" ref="E274:E284" si="47">AVERAGE(I257:Q257)</f>
        <v>3.1326099552744482E-4</v>
      </c>
      <c r="F274" s="252">
        <f t="shared" ref="F274:F283" si="48">Q257</f>
        <v>8.8223670900333673E-5</v>
      </c>
      <c r="U274" s="90" t="s">
        <v>161</v>
      </c>
      <c r="V274" s="109">
        <f>C274-'Growth Contrib.'!C274</f>
        <v>5.8301583968564663E-9</v>
      </c>
      <c r="W274" s="109">
        <f>D274-'Growth Contrib.'!D274</f>
        <v>4.520710482520951E-8</v>
      </c>
      <c r="X274" s="109">
        <f>E274-'Growth Contrib.'!E274</f>
        <v>-2.0421139221846792E-8</v>
      </c>
      <c r="Y274" s="109">
        <f>F274-'Growth Contrib.'!F274</f>
        <v>-1.1790996663334783E-9</v>
      </c>
    </row>
    <row r="275" spans="1:36" ht="15">
      <c r="A275" s="90" t="s">
        <v>30</v>
      </c>
      <c r="B275" s="99"/>
      <c r="C275" s="252">
        <f t="shared" si="45"/>
        <v>3.3273832872509957E-3</v>
      </c>
      <c r="D275" s="252">
        <f t="shared" si="46"/>
        <v>3.7799149674052992E-3</v>
      </c>
      <c r="E275" s="252">
        <f t="shared" si="47"/>
        <v>3.0256955004814598E-3</v>
      </c>
      <c r="F275" s="252">
        <f t="shared" si="48"/>
        <v>2.7025917079299688E-3</v>
      </c>
      <c r="U275" s="90" t="s">
        <v>30</v>
      </c>
      <c r="V275" s="109">
        <f>C275-'Growth Contrib.'!C275</f>
        <v>1.0687250996503639E-8</v>
      </c>
      <c r="W275" s="109">
        <f>D275-'Growth Contrib.'!D275</f>
        <v>2.1800738632740679E-8</v>
      </c>
      <c r="X275" s="109">
        <f>E275-'Growth Contrib.'!E275</f>
        <v>3.2782592378557962E-9</v>
      </c>
      <c r="Y275" s="109">
        <f>F275-'Growth Contrib.'!F275</f>
        <v>1.2170792996904836E-7</v>
      </c>
    </row>
    <row r="276" spans="1:36" ht="15">
      <c r="A276" s="90" t="s">
        <v>162</v>
      </c>
      <c r="B276" s="99"/>
      <c r="C276" s="252">
        <f t="shared" si="45"/>
        <v>5.1950589908907807E-3</v>
      </c>
      <c r="D276" s="252">
        <f t="shared" si="46"/>
        <v>7.3380084553112583E-3</v>
      </c>
      <c r="E276" s="252">
        <f t="shared" si="47"/>
        <v>3.7664260146104628E-3</v>
      </c>
      <c r="F276" s="252">
        <f t="shared" si="48"/>
        <v>2.8330755885690451E-3</v>
      </c>
      <c r="U276" s="90" t="s">
        <v>162</v>
      </c>
      <c r="V276" s="109">
        <f>C276-'Growth Contrib.'!C276</f>
        <v>-2.1424425523594581E-9</v>
      </c>
      <c r="W276" s="109">
        <f>D276-'Growth Contrib.'!D276</f>
        <v>1.7788644592064973E-8</v>
      </c>
      <c r="X276" s="109">
        <f>E276-'Growth Contrib.'!E276</f>
        <v>-1.5429833981252944E-8</v>
      </c>
      <c r="Y276" s="109">
        <f>F276-'Growth Contrib.'!F276</f>
        <v>1.0588569045004437E-8</v>
      </c>
    </row>
    <row r="277" spans="1:36" ht="15">
      <c r="A277" s="90" t="s">
        <v>156</v>
      </c>
      <c r="B277" s="99"/>
      <c r="C277" s="252">
        <f t="shared" si="45"/>
        <v>3.771094356973966E-3</v>
      </c>
      <c r="D277" s="252">
        <f t="shared" si="46"/>
        <v>1.3871064758859575E-2</v>
      </c>
      <c r="E277" s="252">
        <f t="shared" si="47"/>
        <v>-2.9622192442831066E-3</v>
      </c>
      <c r="F277" s="252">
        <f t="shared" si="48"/>
        <v>-2.9804029036313295E-3</v>
      </c>
      <c r="U277" s="90" t="s">
        <v>156</v>
      </c>
      <c r="V277" s="109">
        <f>C277-'Growth Contrib.'!C277</f>
        <v>-2.643026032842638E-9</v>
      </c>
      <c r="W277" s="109">
        <f>D277-'Growth Contrib.'!D277</f>
        <v>-3.7411404252285507E-9</v>
      </c>
      <c r="X277" s="109">
        <f>E277-'Growth Contrib.'!E277</f>
        <v>-1.9109497729867531E-9</v>
      </c>
      <c r="Y277" s="109">
        <f>F277-'Growth Contrib.'!F277</f>
        <v>4.0096368670618221E-8</v>
      </c>
    </row>
    <row r="278" spans="1:36" ht="15">
      <c r="A278" s="90" t="s">
        <v>10</v>
      </c>
      <c r="B278" s="99"/>
      <c r="C278" s="252">
        <f t="shared" si="45"/>
        <v>-7.9041227465495474E-3</v>
      </c>
      <c r="D278" s="252">
        <f t="shared" si="46"/>
        <v>-2.3847988496224087E-2</v>
      </c>
      <c r="E278" s="252">
        <f t="shared" si="47"/>
        <v>2.7251210865668124E-3</v>
      </c>
      <c r="F278" s="252">
        <f t="shared" si="48"/>
        <v>-5.1919121295213699E-2</v>
      </c>
      <c r="U278" s="90" t="s">
        <v>10</v>
      </c>
      <c r="V278" s="109">
        <f>C278-'Growth Contrib.'!C278</f>
        <v>-2.0146549548419324E-8</v>
      </c>
      <c r="W278" s="109">
        <f>D278-'Growth Contrib.'!D278</f>
        <v>-3.499622408531522E-8</v>
      </c>
      <c r="X278" s="109">
        <f>E278-'Growth Contrib.'!E278</f>
        <v>-1.0246766520352613E-8</v>
      </c>
      <c r="Y278" s="109">
        <f>F278-'Growth Contrib.'!F278</f>
        <v>-2.112952137006685E-7</v>
      </c>
    </row>
    <row r="279" spans="1:36" ht="15">
      <c r="A279" s="90" t="s">
        <v>163</v>
      </c>
      <c r="B279" s="99"/>
      <c r="C279" s="252">
        <f t="shared" si="45"/>
        <v>-4.680830672441516E-4</v>
      </c>
      <c r="D279" s="252">
        <f t="shared" si="46"/>
        <v>-8.3068838284816593E-4</v>
      </c>
      <c r="E279" s="252">
        <f t="shared" si="47"/>
        <v>-2.2634619017480873E-4</v>
      </c>
      <c r="F279" s="252">
        <f t="shared" si="48"/>
        <v>-2.9280115268193185E-4</v>
      </c>
      <c r="U279" s="90" t="s">
        <v>163</v>
      </c>
      <c r="V279" s="109">
        <f>C279-'Growth Contrib.'!C279</f>
        <v>2.8875584844219315E-10</v>
      </c>
      <c r="W279" s="109">
        <f>D279-'Growth Contrib.'!D279</f>
        <v>3.1838185008325678E-9</v>
      </c>
      <c r="X279" s="109">
        <f>E279-'Growth Contrib.'!E279</f>
        <v>-1.6412859198632317E-9</v>
      </c>
      <c r="Y279" s="109">
        <f>F279-'Growth Contrib.'!F279</f>
        <v>-3.3526819318290164E-9</v>
      </c>
    </row>
    <row r="280" spans="1:36" ht="15">
      <c r="A280" s="90" t="s">
        <v>164</v>
      </c>
      <c r="B280" s="99"/>
      <c r="C280" s="252">
        <f t="shared" si="45"/>
        <v>-2.1751786947182456E-4</v>
      </c>
      <c r="D280" s="252">
        <f t="shared" si="46"/>
        <v>-4.5711367662685615E-4</v>
      </c>
      <c r="E280" s="252">
        <f t="shared" si="47"/>
        <v>-5.7787331368470201E-5</v>
      </c>
      <c r="F280" s="252">
        <f t="shared" si="48"/>
        <v>-7.0006408350309357E-6</v>
      </c>
      <c r="U280" s="90" t="s">
        <v>164</v>
      </c>
      <c r="V280" s="109">
        <f>C280-'Growth Contrib.'!C280</f>
        <v>5.7603948420872474E-9</v>
      </c>
      <c r="W280" s="109">
        <f>D280-'Growth Contrib.'!D280</f>
        <v>1.2423373143860984E-8</v>
      </c>
      <c r="X280" s="109">
        <f>E280-'Growth Contrib.'!E280</f>
        <v>1.3184093075827171E-9</v>
      </c>
      <c r="Y280" s="109">
        <f>F280-'Growth Contrib.'!F280</f>
        <v>9.7007164969064378E-8</v>
      </c>
    </row>
    <row r="281" spans="1:36" ht="15">
      <c r="A281" s="90" t="s">
        <v>165</v>
      </c>
      <c r="B281" s="99"/>
      <c r="C281" s="252">
        <f t="shared" si="45"/>
        <v>-2.0286735942742478E-3</v>
      </c>
      <c r="D281" s="252">
        <f t="shared" si="46"/>
        <v>-3.8086683586395034E-3</v>
      </c>
      <c r="E281" s="252">
        <f t="shared" si="47"/>
        <v>-8.4201041803074383E-4</v>
      </c>
      <c r="F281" s="252">
        <f t="shared" si="48"/>
        <v>6.2015163712203503E-4</v>
      </c>
      <c r="U281" s="90" t="s">
        <v>165</v>
      </c>
      <c r="V281" s="109">
        <f>C281-'Growth Contrib.'!C281</f>
        <v>3.1239241922442762E-10</v>
      </c>
      <c r="W281" s="109">
        <f>D281-'Growth Contrib.'!D281</f>
        <v>-1.5753061702317162E-9</v>
      </c>
      <c r="X281" s="109">
        <f>E281-'Growth Contrib.'!E281</f>
        <v>1.5708581450587025E-9</v>
      </c>
      <c r="Y281" s="109">
        <f>F281-'Growth Contrib.'!F281</f>
        <v>-1.7062877964929904E-8</v>
      </c>
    </row>
    <row r="282" spans="1:36" ht="15">
      <c r="A282" s="90" t="s">
        <v>166</v>
      </c>
      <c r="B282" s="99"/>
      <c r="C282" s="252">
        <f t="shared" si="45"/>
        <v>-4.7590816315884387E-3</v>
      </c>
      <c r="D282" s="252">
        <f t="shared" si="46"/>
        <v>-7.4400622397661209E-3</v>
      </c>
      <c r="E282" s="252">
        <f t="shared" si="47"/>
        <v>-2.9717612261366514E-3</v>
      </c>
      <c r="F282" s="252">
        <f t="shared" si="48"/>
        <v>-5.7631777599453926E-4</v>
      </c>
      <c r="U282" s="90" t="s">
        <v>166</v>
      </c>
      <c r="V282" s="109">
        <f>C282-'Growth Contrib.'!C282</f>
        <v>-4.5825510486957599E-10</v>
      </c>
      <c r="W282" s="109">
        <f>D282-'Growth Contrib.'!D282</f>
        <v>4.7602338780830533E-9</v>
      </c>
      <c r="X282" s="109">
        <f>E282-'Growth Contrib.'!E282</f>
        <v>-3.9372477626288538E-9</v>
      </c>
      <c r="Y282" s="109">
        <f>F282-'Growth Contrib.'!F282</f>
        <v>3.8240054606999627E-9</v>
      </c>
    </row>
    <row r="283" spans="1:36" ht="15">
      <c r="A283" s="101" t="s">
        <v>167</v>
      </c>
      <c r="B283" s="102"/>
      <c r="C283" s="252">
        <f t="shared" si="45"/>
        <v>-8.3476562984287732E-3</v>
      </c>
      <c r="D283" s="252">
        <f t="shared" si="46"/>
        <v>-1.3257951165239016E-2</v>
      </c>
      <c r="E283" s="252">
        <f t="shared" si="47"/>
        <v>-5.0741263872219455E-3</v>
      </c>
      <c r="F283" s="252">
        <f t="shared" si="48"/>
        <v>-2.4618273600935936E-3</v>
      </c>
      <c r="U283" s="101" t="s">
        <v>167</v>
      </c>
      <c r="V283" s="109">
        <f>C283-'Growth Contrib.'!C283</f>
        <v>9.5015712259921559E-9</v>
      </c>
      <c r="W283" s="109">
        <f>D283-'Growth Contrib.'!D283</f>
        <v>1.6834760984546504E-8</v>
      </c>
      <c r="X283" s="109">
        <f>E283-'Growth Contrib.'!E283</f>
        <v>4.6127780536225904E-9</v>
      </c>
      <c r="Y283" s="109">
        <f>F283-'Growth Contrib.'!F283</f>
        <v>1.0463990640641185E-7</v>
      </c>
    </row>
    <row r="284" spans="1:36" ht="15">
      <c r="A284" s="103" t="s">
        <v>168</v>
      </c>
      <c r="B284" s="104"/>
      <c r="C284" s="253">
        <f t="shared" si="45"/>
        <v>-5.1714744678974965E-3</v>
      </c>
      <c r="D284" s="253">
        <f t="shared" si="46"/>
        <v>-9.4153629288484808E-3</v>
      </c>
      <c r="E284" s="253">
        <f t="shared" si="47"/>
        <v>-2.342215493930174E-3</v>
      </c>
      <c r="F284" s="253">
        <f>Q267</f>
        <v>-5.2031860470378888E-2</v>
      </c>
      <c r="U284" s="103" t="s">
        <v>168</v>
      </c>
      <c r="V284" s="113">
        <f>C284-'Growth Contrib.'!C284</f>
        <v>8.4433025042060517E-9</v>
      </c>
      <c r="W284" s="113">
        <f>D284-'Growth Contrib.'!D284</f>
        <v>7.5739484852246908E-8</v>
      </c>
      <c r="X284" s="113">
        <f>E284-'Growth Contrib.'!E284</f>
        <v>-3.6420819062021881E-8</v>
      </c>
      <c r="Y284" s="113">
        <f>F284-'Growth Contrib.'!F284</f>
        <v>2.2327762110724292E-7</v>
      </c>
    </row>
    <row r="285" spans="1:36">
      <c r="A285" s="1"/>
      <c r="U285" s="1"/>
    </row>
    <row r="286" spans="1:36">
      <c r="A286" s="1"/>
      <c r="U286" s="1"/>
    </row>
    <row r="287" spans="1:36">
      <c r="A287" s="67" t="s">
        <v>200</v>
      </c>
      <c r="B287" s="68"/>
      <c r="C287" s="68"/>
      <c r="D287" s="68"/>
      <c r="E287" s="68"/>
      <c r="F287" s="68"/>
      <c r="G287" s="68"/>
      <c r="H287" s="68"/>
      <c r="I287" s="68"/>
      <c r="J287" s="68"/>
      <c r="K287" s="68"/>
      <c r="L287" s="68"/>
      <c r="M287" s="68"/>
      <c r="N287" s="68"/>
      <c r="O287" s="68"/>
      <c r="P287" s="68"/>
      <c r="Q287" s="68"/>
      <c r="U287" s="67" t="s">
        <v>200</v>
      </c>
      <c r="V287" s="68"/>
      <c r="W287" s="68"/>
      <c r="X287" s="68"/>
      <c r="Y287" s="68"/>
      <c r="Z287" s="68"/>
      <c r="AA287" s="68"/>
      <c r="AB287" s="68"/>
      <c r="AC287" s="68"/>
      <c r="AD287" s="68"/>
      <c r="AE287" s="68"/>
      <c r="AF287" s="68"/>
      <c r="AG287" s="68"/>
      <c r="AH287" s="68"/>
      <c r="AI287" s="68"/>
      <c r="AJ287" s="68"/>
    </row>
    <row r="288" spans="1:36" ht="15">
      <c r="A288" s="100" t="s">
        <v>7</v>
      </c>
      <c r="B288" s="43"/>
      <c r="C288" s="43">
        <v>2007</v>
      </c>
      <c r="D288" s="43">
        <v>2008</v>
      </c>
      <c r="E288" s="43">
        <v>2009</v>
      </c>
      <c r="F288" s="43">
        <v>2010</v>
      </c>
      <c r="G288" s="43">
        <v>2011</v>
      </c>
      <c r="H288" s="43">
        <v>2012</v>
      </c>
      <c r="I288" s="43">
        <v>2013</v>
      </c>
      <c r="J288" s="43">
        <v>2014</v>
      </c>
      <c r="K288" s="43">
        <v>2015</v>
      </c>
      <c r="L288" s="43">
        <v>2016</v>
      </c>
      <c r="M288" s="43">
        <v>2017</v>
      </c>
      <c r="N288" s="43">
        <v>2018</v>
      </c>
      <c r="O288" s="43">
        <v>2019</v>
      </c>
      <c r="P288" s="43">
        <v>2020</v>
      </c>
      <c r="Q288" s="43">
        <v>2021</v>
      </c>
      <c r="U288" s="100" t="s">
        <v>7</v>
      </c>
      <c r="V288" s="43">
        <v>2007</v>
      </c>
      <c r="W288" s="43">
        <v>2008</v>
      </c>
      <c r="X288" s="43">
        <v>2009</v>
      </c>
      <c r="Y288" s="43">
        <v>2010</v>
      </c>
      <c r="Z288" s="43">
        <v>2011</v>
      </c>
      <c r="AA288" s="43">
        <v>2012</v>
      </c>
      <c r="AB288" s="43">
        <v>2013</v>
      </c>
      <c r="AC288" s="43">
        <v>2014</v>
      </c>
      <c r="AD288" s="43">
        <v>2015</v>
      </c>
      <c r="AE288" s="43">
        <v>2016</v>
      </c>
      <c r="AF288" s="43">
        <v>2017</v>
      </c>
      <c r="AG288" s="43">
        <v>2018</v>
      </c>
      <c r="AH288" s="43">
        <v>2019</v>
      </c>
      <c r="AI288" s="43">
        <v>2020</v>
      </c>
      <c r="AJ288" s="43">
        <v>2021</v>
      </c>
    </row>
    <row r="289" spans="1:36" ht="14">
      <c r="A289" s="108" t="s">
        <v>28</v>
      </c>
      <c r="B289" s="98"/>
      <c r="C289" s="109">
        <f t="array" ref="C289:Q299">TRANSPOSE('5.Stata-DNSP&amp;State'!AK88:AU102)</f>
        <v>6.6711865365505219E-3</v>
      </c>
      <c r="D289" s="109">
        <v>1.7306871712207794E-2</v>
      </c>
      <c r="E289" s="109">
        <v>2.2662609815597534E-2</v>
      </c>
      <c r="F289" s="109">
        <v>8.9094806462526321E-3</v>
      </c>
      <c r="G289" s="109">
        <v>-7.4943140149116516E-2</v>
      </c>
      <c r="H289" s="109">
        <v>3.4519892185926437E-2</v>
      </c>
      <c r="I289" s="109">
        <v>-1.4433283358812332E-2</v>
      </c>
      <c r="J289" s="109">
        <v>1.6222510486841202E-2</v>
      </c>
      <c r="K289" s="109">
        <v>-4.3925517238676548E-3</v>
      </c>
      <c r="L289" s="109">
        <v>6.6603245213627815E-3</v>
      </c>
      <c r="M289" s="109">
        <v>-3.0684227123856544E-2</v>
      </c>
      <c r="N289" s="109">
        <v>-6.6820657812058926E-3</v>
      </c>
      <c r="O289" s="109">
        <v>1.9503554329276085E-2</v>
      </c>
      <c r="P289" s="109">
        <v>4.6544354408979416E-3</v>
      </c>
      <c r="Q289" s="109">
        <v>-6.6558448597788811E-3</v>
      </c>
      <c r="U289" s="108" t="s">
        <v>28</v>
      </c>
      <c r="V289" s="109">
        <f>C289-'Growth Contrib.'!C289</f>
        <v>4.8521962364711513E-7</v>
      </c>
      <c r="W289" s="109">
        <f>D289-'Growth Contrib.'!D289</f>
        <v>-6.3809580370943753E-7</v>
      </c>
      <c r="X289" s="109">
        <f>E289-'Growth Contrib.'!E289</f>
        <v>5.8525963522390589E-7</v>
      </c>
      <c r="Y289" s="109">
        <f>F289-'Growth Contrib.'!F289</f>
        <v>-4.0490329392302293E-7</v>
      </c>
      <c r="Z289" s="109">
        <f>G289-'Growth Contrib.'!G289</f>
        <v>1.6271810648893492E-8</v>
      </c>
      <c r="AA289" s="109">
        <f>H289-'Growth Contrib.'!H289</f>
        <v>-1.5072522396852861E-7</v>
      </c>
      <c r="AB289" s="109">
        <f>I289-'Growth Contrib.'!I289</f>
        <v>-3.4931502300092343E-8</v>
      </c>
      <c r="AC289" s="109">
        <f>J289-'Growth Contrib.'!J289</f>
        <v>1.5740388868354382E-7</v>
      </c>
      <c r="AD289" s="109">
        <f>K289-'Growth Contrib.'!K289</f>
        <v>3.0498715510030028E-7</v>
      </c>
      <c r="AE289" s="109">
        <f>L289-'Growth Contrib.'!L289</f>
        <v>-2.2822963190085449E-7</v>
      </c>
      <c r="AF289" s="109">
        <f>M289-'Growth Contrib.'!M289</f>
        <v>-1.4331069814535469E-7</v>
      </c>
      <c r="AG289" s="109">
        <f>N289-'Growth Contrib.'!N289</f>
        <v>6.1391353113962599E-8</v>
      </c>
      <c r="AH289" s="109">
        <f>O289-'Growth Contrib.'!O289</f>
        <v>2.4832460365775688E-8</v>
      </c>
      <c r="AI289" s="109">
        <f>P289-'Growth Contrib.'!P289</f>
        <v>4.4896543965802088E-7</v>
      </c>
      <c r="AJ289" s="109">
        <f>Q289-'Growth Contrib.'!Q289</f>
        <v>-5.0015207313670179E-7</v>
      </c>
    </row>
    <row r="290" spans="1:36" ht="14">
      <c r="A290" s="108" t="s">
        <v>161</v>
      </c>
      <c r="B290" s="98"/>
      <c r="C290" s="109">
        <v>1.6757389530539513E-2</v>
      </c>
      <c r="D290" s="109">
        <v>7.6593697071075439E-2</v>
      </c>
      <c r="E290" s="109">
        <v>0</v>
      </c>
      <c r="F290" s="109">
        <v>5.0496399402618408E-2</v>
      </c>
      <c r="G290" s="109">
        <v>0</v>
      </c>
      <c r="H290" s="109">
        <v>0</v>
      </c>
      <c r="I290" s="109">
        <v>0</v>
      </c>
      <c r="J290" s="109">
        <v>0</v>
      </c>
      <c r="K290" s="109">
        <v>0</v>
      </c>
      <c r="L290" s="109">
        <v>0</v>
      </c>
      <c r="M290" s="109">
        <v>0</v>
      </c>
      <c r="N290" s="109">
        <v>0</v>
      </c>
      <c r="O290" s="109">
        <v>0</v>
      </c>
      <c r="P290" s="109">
        <v>0</v>
      </c>
      <c r="Q290" s="109">
        <v>0</v>
      </c>
      <c r="U290" s="108" t="s">
        <v>161</v>
      </c>
      <c r="V290" s="109">
        <f>C290-'Growth Contrib.'!C290</f>
        <v>-4.1090306826530032E-7</v>
      </c>
      <c r="W290" s="109">
        <f>D290-'Growth Contrib.'!D290</f>
        <v>5.0838895300497899E-7</v>
      </c>
      <c r="X290" s="109">
        <f>E290-'Growth Contrib.'!E290</f>
        <v>0</v>
      </c>
      <c r="Y290" s="109">
        <f>F290-'Growth Contrib.'!F290</f>
        <v>-1.0963978528538698E-7</v>
      </c>
      <c r="Z290" s="109">
        <f>G290-'Growth Contrib.'!G290</f>
        <v>0</v>
      </c>
      <c r="AA290" s="109">
        <f>H290-'Growth Contrib.'!H290</f>
        <v>0</v>
      </c>
      <c r="AB290" s="109">
        <f>I290-'Growth Contrib.'!I290</f>
        <v>0</v>
      </c>
      <c r="AC290" s="109">
        <f>J290-'Growth Contrib.'!J290</f>
        <v>0</v>
      </c>
      <c r="AD290" s="109">
        <f>K290-'Growth Contrib.'!K290</f>
        <v>0</v>
      </c>
      <c r="AE290" s="109">
        <f>L290-'Growth Contrib.'!L290</f>
        <v>0</v>
      </c>
      <c r="AF290" s="109">
        <f>M290-'Growth Contrib.'!M290</f>
        <v>0</v>
      </c>
      <c r="AG290" s="109">
        <f>N290-'Growth Contrib.'!N290</f>
        <v>0</v>
      </c>
      <c r="AH290" s="109">
        <f>O290-'Growth Contrib.'!O290</f>
        <v>0</v>
      </c>
      <c r="AI290" s="109">
        <f>P290-'Growth Contrib.'!P290</f>
        <v>0</v>
      </c>
      <c r="AJ290" s="109">
        <f>Q290-'Growth Contrib.'!Q290</f>
        <v>0</v>
      </c>
    </row>
    <row r="291" spans="1:36" ht="14">
      <c r="A291" s="108" t="s">
        <v>30</v>
      </c>
      <c r="B291" s="98"/>
      <c r="C291" s="109">
        <v>1.746000163257122E-2</v>
      </c>
      <c r="D291" s="109">
        <v>1.9653718918561935E-2</v>
      </c>
      <c r="E291" s="109">
        <v>2.3628329858183861E-2</v>
      </c>
      <c r="F291" s="109">
        <v>2.0511457696557045E-2</v>
      </c>
      <c r="G291" s="109">
        <v>1.756957545876503E-2</v>
      </c>
      <c r="H291" s="109">
        <v>1.4846590347588062E-2</v>
      </c>
      <c r="I291" s="109">
        <v>1.5843475237488747E-2</v>
      </c>
      <c r="J291" s="109">
        <v>1.6056353226304054E-2</v>
      </c>
      <c r="K291" s="109">
        <v>8.7718255817890167E-3</v>
      </c>
      <c r="L291" s="109">
        <v>1.5076148323714733E-2</v>
      </c>
      <c r="M291" s="109">
        <v>8.2803200930356979E-3</v>
      </c>
      <c r="N291" s="109">
        <v>8.8673308491706848E-3</v>
      </c>
      <c r="O291" s="109">
        <v>7.3980363085865974E-3</v>
      </c>
      <c r="P291" s="109">
        <v>6.0222717002034187E-3</v>
      </c>
      <c r="Q291" s="109">
        <v>6.9025023840367794E-3</v>
      </c>
      <c r="U291" s="108" t="s">
        <v>30</v>
      </c>
      <c r="V291" s="109">
        <f>C291-'Growth Contrib.'!C291</f>
        <v>3.1295321939808773E-7</v>
      </c>
      <c r="W291" s="109">
        <f>D291-'Growth Contrib.'!D291</f>
        <v>-2.796421836488705E-7</v>
      </c>
      <c r="X291" s="109">
        <f>E291-'Growth Contrib.'!E291</f>
        <v>-2.4485710451924159E-7</v>
      </c>
      <c r="Y291" s="109">
        <f>F291-'Growth Contrib.'!F291</f>
        <v>5.3177375284457762E-8</v>
      </c>
      <c r="Z291" s="109">
        <f>G291-'Growth Contrib.'!G291</f>
        <v>1.487317551167322E-7</v>
      </c>
      <c r="AA291" s="109">
        <f>H291-'Growth Contrib.'!H291</f>
        <v>-1.5034771516306278E-8</v>
      </c>
      <c r="AB291" s="109">
        <f>I291-'Growth Contrib.'!I291</f>
        <v>9.3812055141501149E-8</v>
      </c>
      <c r="AC291" s="109">
        <f>J291-'Growth Contrib.'!J291</f>
        <v>3.8974750416614912E-8</v>
      </c>
      <c r="AD291" s="109">
        <f>K291-'Growth Contrib.'!K291</f>
        <v>-1.3256688405002826E-8</v>
      </c>
      <c r="AE291" s="109">
        <f>L291-'Growth Contrib.'!L291</f>
        <v>-4.4585955278481082E-7</v>
      </c>
      <c r="AF291" s="109">
        <f>M291-'Growth Contrib.'!M291</f>
        <v>5.9817925056326882E-7</v>
      </c>
      <c r="AG291" s="109">
        <f>N291-'Growth Contrib.'!N291</f>
        <v>-1.6042245069153305E-7</v>
      </c>
      <c r="AH291" s="109">
        <f>O291-'Growth Contrib.'!O291</f>
        <v>-4.4855121902019623E-7</v>
      </c>
      <c r="AI291" s="109">
        <f>P291-'Growth Contrib.'!P291</f>
        <v>3.3628562858684097E-7</v>
      </c>
      <c r="AJ291" s="109">
        <f>Q291-'Growth Contrib.'!Q291</f>
        <v>-1.8205695449888953E-7</v>
      </c>
    </row>
    <row r="292" spans="1:36" ht="14">
      <c r="A292" s="108" t="s">
        <v>162</v>
      </c>
      <c r="B292" s="98"/>
      <c r="C292" s="109">
        <v>1.1947362683713436E-2</v>
      </c>
      <c r="D292" s="109">
        <v>3.4810733050107956E-3</v>
      </c>
      <c r="E292" s="109">
        <v>7.3406752198934555E-3</v>
      </c>
      <c r="F292" s="109">
        <v>5.3201671689748764E-3</v>
      </c>
      <c r="G292" s="109">
        <v>9.8179164342582226E-4</v>
      </c>
      <c r="H292" s="109">
        <v>6.6452948376536369E-3</v>
      </c>
      <c r="I292" s="109">
        <v>-2.1534370258450508E-2</v>
      </c>
      <c r="J292" s="109">
        <v>4.3067042715847492E-3</v>
      </c>
      <c r="K292" s="109">
        <v>8.8127702474594116E-3</v>
      </c>
      <c r="L292" s="109">
        <v>-1.3446005759760737E-3</v>
      </c>
      <c r="M292" s="109">
        <v>1.5536505961790681E-3</v>
      </c>
      <c r="N292" s="109">
        <v>-3.3856290392577648E-3</v>
      </c>
      <c r="O292" s="109">
        <v>1.9931879360228777E-3</v>
      </c>
      <c r="P292" s="109">
        <v>4.0436843410134315E-3</v>
      </c>
      <c r="Q292" s="109">
        <v>5.8841253630816936E-3</v>
      </c>
      <c r="U292" s="108" t="s">
        <v>162</v>
      </c>
      <c r="V292" s="109">
        <f>C292-'Growth Contrib.'!C292</f>
        <v>1.7291124861790186E-8</v>
      </c>
      <c r="W292" s="109">
        <f>D292-'Growth Contrib.'!D292</f>
        <v>5.0420381066031833E-8</v>
      </c>
      <c r="X292" s="109">
        <f>E292-'Growth Contrib.'!E292</f>
        <v>2.3144441008583067E-7</v>
      </c>
      <c r="Y292" s="109">
        <f>F292-'Growth Contrib.'!F292</f>
        <v>1.8895733461168213E-7</v>
      </c>
      <c r="Z292" s="109">
        <f>G292-'Growth Contrib.'!G292</f>
        <v>-7.2288542597286759E-7</v>
      </c>
      <c r="AA292" s="109">
        <f>H292-'Growth Contrib.'!H292</f>
        <v>9.597738290754998E-8</v>
      </c>
      <c r="AB292" s="109">
        <f>I292-'Growth Contrib.'!I292</f>
        <v>1.7446297600684502E-7</v>
      </c>
      <c r="AC292" s="109">
        <f>J292-'Growth Contrib.'!J292</f>
        <v>-3.5658984424806472E-7</v>
      </c>
      <c r="AD292" s="109">
        <f>K292-'Growth Contrib.'!K292</f>
        <v>-9.8353434261483352E-8</v>
      </c>
      <c r="AE292" s="109">
        <f>L292-'Growth Contrib.'!L292</f>
        <v>1.092750191006818E-7</v>
      </c>
      <c r="AF292" s="109">
        <f>M292-'Growth Contrib.'!M292</f>
        <v>7.2599134612371177E-7</v>
      </c>
      <c r="AG292" s="109">
        <f>N292-'Growth Contrib.'!N292</f>
        <v>-1.7234114628623953E-7</v>
      </c>
      <c r="AH292" s="109">
        <f>O292-'Growth Contrib.'!O292</f>
        <v>-1.0340893143861996E-7</v>
      </c>
      <c r="AI292" s="109">
        <f>P292-'Growth Contrib.'!P292</f>
        <v>8.895194446387894E-8</v>
      </c>
      <c r="AJ292" s="109">
        <f>Q292-'Growth Contrib.'!Q292</f>
        <v>1.7340682221221593E-7</v>
      </c>
    </row>
    <row r="293" spans="1:36" ht="14">
      <c r="A293" s="108" t="s">
        <v>156</v>
      </c>
      <c r="B293" s="98"/>
      <c r="C293" s="109">
        <v>-0.34779930114746094</v>
      </c>
      <c r="D293" s="109">
        <v>0.20131227374076843</v>
      </c>
      <c r="E293" s="109">
        <v>0.12958744168281555</v>
      </c>
      <c r="F293" s="109">
        <v>2.1025430411100388E-2</v>
      </c>
      <c r="G293" s="109">
        <v>-6.3046090304851532E-2</v>
      </c>
      <c r="H293" s="109">
        <v>-7.9174362123012543E-2</v>
      </c>
      <c r="I293" s="109">
        <v>-9.7500093281269073E-2</v>
      </c>
      <c r="J293" s="109">
        <v>-0.13070185482501984</v>
      </c>
      <c r="K293" s="109">
        <v>0.21772368252277374</v>
      </c>
      <c r="L293" s="109">
        <v>1.3078434392809868E-2</v>
      </c>
      <c r="M293" s="109">
        <v>-0.24608191847801208</v>
      </c>
      <c r="N293" s="109">
        <v>8.5906326770782471E-2</v>
      </c>
      <c r="O293" s="109">
        <v>0.17034925520420074</v>
      </c>
      <c r="P293" s="109">
        <v>-1.3970202766358852E-2</v>
      </c>
      <c r="Q293" s="109">
        <v>-1.49427130818367E-2</v>
      </c>
      <c r="U293" s="108" t="s">
        <v>156</v>
      </c>
      <c r="V293" s="109">
        <f>C293-'Growth Contrib.'!C293</f>
        <v>5.1971140169193575E-9</v>
      </c>
      <c r="W293" s="109">
        <f>D293-'Growth Contrib.'!D293</f>
        <v>3.7836932642587584E-8</v>
      </c>
      <c r="X293" s="109">
        <f>E293-'Growth Contrib.'!E293</f>
        <v>-3.1589233812079343E-8</v>
      </c>
      <c r="Y293" s="109">
        <f>F293-'Growth Contrib.'!F293</f>
        <v>3.5474322727241381E-7</v>
      </c>
      <c r="Z293" s="109">
        <f>G293-'Growth Contrib.'!G293</f>
        <v>-4.1163706539226741E-7</v>
      </c>
      <c r="AA293" s="109">
        <f>H293-'Growth Contrib.'!H293</f>
        <v>1.4069984752285158E-7</v>
      </c>
      <c r="AB293" s="109">
        <f>I293-'Growth Contrib.'!I293</f>
        <v>-4.9548829261780725E-8</v>
      </c>
      <c r="AC293" s="109">
        <f>J293-'Growth Contrib.'!J293</f>
        <v>-8.9851369899918154E-8</v>
      </c>
      <c r="AD293" s="109">
        <f>K293-'Growth Contrib.'!K293</f>
        <v>3.5625940641992315E-8</v>
      </c>
      <c r="AE293" s="109">
        <f>L293-'Growth Contrib.'!L293</f>
        <v>3.0632351410639358E-8</v>
      </c>
      <c r="AF293" s="109">
        <f>M293-'Growth Contrib.'!M293</f>
        <v>4.8823029341615864E-8</v>
      </c>
      <c r="AG293" s="109">
        <f>N293-'Growth Contrib.'!N293</f>
        <v>-7.687388768606862E-8</v>
      </c>
      <c r="AH293" s="109">
        <f>O293-'Growth Contrib.'!O293</f>
        <v>7.9229808963576787E-8</v>
      </c>
      <c r="AI293" s="109">
        <f>P293-'Growth Contrib.'!P293</f>
        <v>-1.8218341424000584E-8</v>
      </c>
      <c r="AJ293" s="109">
        <f>Q293-'Growth Contrib.'!Q293</f>
        <v>-4.6412095222603256E-8</v>
      </c>
    </row>
    <row r="294" spans="1:36" ht="14">
      <c r="A294" s="108" t="s">
        <v>10</v>
      </c>
      <c r="B294" s="98"/>
      <c r="C294" s="109">
        <v>-0.11631040275096893</v>
      </c>
      <c r="D294" s="109">
        <v>6.8915575742721558E-2</v>
      </c>
      <c r="E294" s="109">
        <v>-3.633817657828331E-2</v>
      </c>
      <c r="F294" s="109">
        <v>-2.1700410172343254E-2</v>
      </c>
      <c r="G294" s="109">
        <v>0.20686015486717224</v>
      </c>
      <c r="H294" s="109">
        <v>2.1240429952740669E-2</v>
      </c>
      <c r="I294" s="109">
        <v>-0.23015786707401276</v>
      </c>
      <c r="J294" s="109">
        <v>4.579467698931694E-3</v>
      </c>
      <c r="K294" s="109">
        <v>0.14165021479129791</v>
      </c>
      <c r="L294" s="109">
        <v>6.9146747700870037E-3</v>
      </c>
      <c r="M294" s="109">
        <v>-0.10468529164791107</v>
      </c>
      <c r="N294" s="109">
        <v>2.6786310598254204E-2</v>
      </c>
      <c r="O294" s="109">
        <v>6.2297065742313862E-3</v>
      </c>
      <c r="P294" s="109">
        <v>3.6393966525793076E-2</v>
      </c>
      <c r="Q294" s="109">
        <v>-0.13408975303173065</v>
      </c>
      <c r="U294" s="108" t="s">
        <v>10</v>
      </c>
      <c r="V294" s="109">
        <f>C294-'Growth Contrib.'!C294</f>
        <v>-4.4672446519733455E-8</v>
      </c>
      <c r="W294" s="109">
        <f>D294-'Growth Contrib.'!D294</f>
        <v>1.5809766551466709E-8</v>
      </c>
      <c r="X294" s="109">
        <f>E294-'Growth Contrib.'!E294</f>
        <v>2.8485475783712744E-10</v>
      </c>
      <c r="Y294" s="109">
        <f>F294-'Growth Contrib.'!F294</f>
        <v>2.2022190637044359E-8</v>
      </c>
      <c r="Z294" s="109">
        <f>G294-'Growth Contrib.'!G294</f>
        <v>-1.414193525062224E-7</v>
      </c>
      <c r="AA294" s="109">
        <f>H294-'Growth Contrib.'!H294</f>
        <v>2.2981036045671699E-7</v>
      </c>
      <c r="AB294" s="109">
        <f>I294-'Growth Contrib.'!I294</f>
        <v>-1.0612930534392717E-7</v>
      </c>
      <c r="AC294" s="109">
        <f>J294-'Growth Contrib.'!J294</f>
        <v>9.1206037370131221E-8</v>
      </c>
      <c r="AD294" s="109">
        <f>K294-'Growth Contrib.'!K294</f>
        <v>5.3250644671543057E-8</v>
      </c>
      <c r="AE294" s="109">
        <f>L294-'Growth Contrib.'!L294</f>
        <v>-2.813314284944371E-7</v>
      </c>
      <c r="AF294" s="109">
        <f>M294-'Growth Contrib.'!M294</f>
        <v>1.0965150701314208E-7</v>
      </c>
      <c r="AG294" s="109">
        <f>N294-'Growth Contrib.'!N294</f>
        <v>6.9463419960502648E-8</v>
      </c>
      <c r="AH294" s="109">
        <f>O294-'Growth Contrib.'!O294</f>
        <v>-4.1335359682835582E-8</v>
      </c>
      <c r="AI294" s="109">
        <f>P294-'Growth Contrib.'!P294</f>
        <v>4.1450868596554225E-7</v>
      </c>
      <c r="AJ294" s="109">
        <f>Q294-'Growth Contrib.'!Q294</f>
        <v>-3.6697868163737546E-7</v>
      </c>
    </row>
    <row r="295" spans="1:36" ht="14">
      <c r="A295" s="108" t="s">
        <v>163</v>
      </c>
      <c r="B295" s="98"/>
      <c r="C295" s="109">
        <v>2.1589642390608788E-2</v>
      </c>
      <c r="D295" s="109">
        <v>1.4001986011862755E-2</v>
      </c>
      <c r="E295" s="109">
        <v>2.8530720621347427E-2</v>
      </c>
      <c r="F295" s="109">
        <v>1.1242949403822422E-2</v>
      </c>
      <c r="G295" s="109">
        <v>8.7127182632684708E-3</v>
      </c>
      <c r="H295" s="109">
        <v>1.6104182228446007E-2</v>
      </c>
      <c r="I295" s="109">
        <v>-0.15002472698688507</v>
      </c>
      <c r="J295" s="109">
        <v>-5.9730286011472344E-4</v>
      </c>
      <c r="K295" s="109">
        <v>2.9524988494813442E-3</v>
      </c>
      <c r="L295" s="109">
        <v>-5.8700158260762691E-3</v>
      </c>
      <c r="M295" s="109">
        <v>5.84404356777668E-2</v>
      </c>
      <c r="N295" s="109">
        <v>6.3960673287510872E-3</v>
      </c>
      <c r="O295" s="109">
        <v>-2.1785649005323648E-4</v>
      </c>
      <c r="P295" s="109">
        <v>1.0567670688033104E-2</v>
      </c>
      <c r="Q295" s="109">
        <v>5.3371087415143847E-4</v>
      </c>
      <c r="U295" s="108" t="s">
        <v>163</v>
      </c>
      <c r="V295" s="109">
        <f>C295-'Growth Contrib.'!C295</f>
        <v>3.7678946678693093E-7</v>
      </c>
      <c r="W295" s="109">
        <f>D295-'Growth Contrib.'!D295</f>
        <v>-7.7041219490210644E-7</v>
      </c>
      <c r="X295" s="109">
        <f>E295-'Growth Contrib.'!E295</f>
        <v>2.4553497156298842E-7</v>
      </c>
      <c r="Y295" s="109">
        <f>F295-'Growth Contrib.'!F295</f>
        <v>1.2230303537107134E-7</v>
      </c>
      <c r="Z295" s="109">
        <f>G295-'Growth Contrib.'!G295</f>
        <v>-2.0375530530684915E-7</v>
      </c>
      <c r="AA295" s="109">
        <f>H295-'Growth Contrib.'!H295</f>
        <v>4.9856038536813529E-7</v>
      </c>
      <c r="AB295" s="109">
        <f>I295-'Growth Contrib.'!I295</f>
        <v>-2.3934654985735548E-7</v>
      </c>
      <c r="AC295" s="109">
        <f>J295-'Growth Contrib.'!J295</f>
        <v>8.5833203445186482E-9</v>
      </c>
      <c r="AD295" s="109">
        <f>K295-'Growth Contrib.'!K295</f>
        <v>1.781545486611788E-8</v>
      </c>
      <c r="AE295" s="109">
        <f>L295-'Growth Contrib.'!L295</f>
        <v>-8.6220965008279582E-8</v>
      </c>
      <c r="AF295" s="109">
        <f>M295-'Growth Contrib.'!M295</f>
        <v>5.8584782580695105E-8</v>
      </c>
      <c r="AG295" s="109">
        <f>N295-'Growth Contrib.'!N295</f>
        <v>2.6164620410031036E-7</v>
      </c>
      <c r="AH295" s="109">
        <f>O295-'Growth Contrib.'!O295</f>
        <v>-3.4374739827714492E-7</v>
      </c>
      <c r="AI295" s="109">
        <f>P295-'Growth Contrib.'!P295</f>
        <v>1.8785447952404666E-8</v>
      </c>
      <c r="AJ295" s="109">
        <f>Q295-'Growth Contrib.'!Q295</f>
        <v>-3.5699450505357992E-7</v>
      </c>
    </row>
    <row r="296" spans="1:36" ht="14">
      <c r="A296" s="108" t="s">
        <v>164</v>
      </c>
      <c r="B296" s="98"/>
      <c r="C296" s="109">
        <v>8.6884591728448868E-3</v>
      </c>
      <c r="D296" s="109">
        <v>9.7926687449216843E-3</v>
      </c>
      <c r="E296" s="109">
        <v>1.2114034965634346E-2</v>
      </c>
      <c r="F296" s="109">
        <v>7.0362910628318787E-3</v>
      </c>
      <c r="G296" s="109">
        <v>1.4402557164430618E-2</v>
      </c>
      <c r="H296" s="109">
        <v>1.2437847442924976E-2</v>
      </c>
      <c r="I296" s="109">
        <v>1.0172118432819843E-2</v>
      </c>
      <c r="J296" s="109">
        <v>1.8526362255215645E-2</v>
      </c>
      <c r="K296" s="109">
        <v>4.9038846045732498E-2</v>
      </c>
      <c r="L296" s="109">
        <v>-8.5351243615150452E-3</v>
      </c>
      <c r="M296" s="109">
        <v>-1.4041297137737274E-2</v>
      </c>
      <c r="N296" s="109">
        <v>2.8483858332037926E-2</v>
      </c>
      <c r="O296" s="109">
        <v>-2.607535757124424E-2</v>
      </c>
      <c r="P296" s="109">
        <v>7.0781777612864971E-3</v>
      </c>
      <c r="Q296" s="109">
        <v>1.5133713372051716E-2</v>
      </c>
      <c r="U296" s="108" t="s">
        <v>164</v>
      </c>
      <c r="V296" s="109">
        <f>C296-'Growth Contrib.'!C296</f>
        <v>3.1067541458873471E-7</v>
      </c>
      <c r="W296" s="109">
        <f>D296-'Growth Contrib.'!D296</f>
        <v>-3.4907344754163405E-7</v>
      </c>
      <c r="X296" s="109">
        <f>E296-'Growth Contrib.'!E296</f>
        <v>4.303844836940629E-8</v>
      </c>
      <c r="Y296" s="109">
        <f>F296-'Growth Contrib.'!F296</f>
        <v>-5.0243416644790012E-7</v>
      </c>
      <c r="Z296" s="109">
        <f>G296-'Growth Contrib.'!G296</f>
        <v>8.9218076581090711E-8</v>
      </c>
      <c r="AA296" s="109">
        <f>H296-'Growth Contrib.'!H296</f>
        <v>-1.8136803447976746E-9</v>
      </c>
      <c r="AB296" s="109">
        <f>I296-'Growth Contrib.'!I296</f>
        <v>-8.3693818138039222E-8</v>
      </c>
      <c r="AC296" s="109">
        <f>J296-'Growth Contrib.'!J296</f>
        <v>2.1347463285276147E-7</v>
      </c>
      <c r="AD296" s="109">
        <f>K296-'Growth Contrib.'!K296</f>
        <v>8.6157785336715698E-8</v>
      </c>
      <c r="AE296" s="109">
        <f>L296-'Growth Contrib.'!L296</f>
        <v>3.7290423396223182E-7</v>
      </c>
      <c r="AF296" s="109">
        <f>M296-'Growth Contrib.'!M296</f>
        <v>-2.938612628424625E-7</v>
      </c>
      <c r="AG296" s="109">
        <f>N296-'Growth Contrib.'!N296</f>
        <v>2.2673525844341125E-7</v>
      </c>
      <c r="AH296" s="109">
        <f>O296-'Growth Contrib.'!O296</f>
        <v>-3.5779961947077221E-7</v>
      </c>
      <c r="AI296" s="109">
        <f>P296-'Growth Contrib.'!P296</f>
        <v>2.6459281245779648E-7</v>
      </c>
      <c r="AJ296" s="109">
        <f>Q296-'Growth Contrib.'!Q296</f>
        <v>-4.4142435126279245E-7</v>
      </c>
    </row>
    <row r="297" spans="1:36" ht="14">
      <c r="A297" s="108" t="s">
        <v>165</v>
      </c>
      <c r="B297" s="98"/>
      <c r="C297" s="109">
        <v>5.4895922541618347E-2</v>
      </c>
      <c r="D297" s="109">
        <v>2.2374071180820465E-2</v>
      </c>
      <c r="E297" s="109">
        <v>1.4328909106552601E-2</v>
      </c>
      <c r="F297" s="109">
        <v>0.18273633718490601</v>
      </c>
      <c r="G297" s="109">
        <v>7.1932435035705566E-2</v>
      </c>
      <c r="H297" s="109">
        <v>3.0158517882227898E-2</v>
      </c>
      <c r="I297" s="109">
        <v>-4.6281266957521439E-2</v>
      </c>
      <c r="J297" s="109">
        <v>1.3843907043337822E-2</v>
      </c>
      <c r="K297" s="109">
        <v>-2.0515304058790207E-2</v>
      </c>
      <c r="L297" s="109">
        <v>6.7838579416275024E-2</v>
      </c>
      <c r="M297" s="109">
        <v>0.15623444318771362</v>
      </c>
      <c r="N297" s="109">
        <v>7.0753530599176884E-3</v>
      </c>
      <c r="O297" s="109">
        <v>1.0009579360485077E-2</v>
      </c>
      <c r="P297" s="109">
        <v>-2.6858937926590443E-3</v>
      </c>
      <c r="Q297" s="109">
        <v>2.6779138715937734E-4</v>
      </c>
      <c r="U297" s="108" t="s">
        <v>165</v>
      </c>
      <c r="V297" s="109">
        <f>C297-'Growth Contrib.'!C297</f>
        <v>-3.234137637350698E-7</v>
      </c>
      <c r="W297" s="109">
        <f>D297-'Growth Contrib.'!D297</f>
        <v>6.4551602809576059E-8</v>
      </c>
      <c r="X297" s="109">
        <f>E297-'Growth Contrib.'!E297</f>
        <v>4.0616374705725045E-7</v>
      </c>
      <c r="Y297" s="109">
        <f>F297-'Growth Contrib.'!F297</f>
        <v>-3.0784406415684806E-7</v>
      </c>
      <c r="Z297" s="109">
        <f>G297-'Growth Contrib.'!G297</f>
        <v>1.5988650234333157E-7</v>
      </c>
      <c r="AA297" s="109">
        <f>H297-'Growth Contrib.'!H297</f>
        <v>-3.7784713968758155E-9</v>
      </c>
      <c r="AB297" s="109">
        <f>I297-'Growth Contrib.'!I297</f>
        <v>-1.8929936205364095E-7</v>
      </c>
      <c r="AC297" s="109">
        <f>J297-'Growth Contrib.'!J297</f>
        <v>1.1127658753294634E-7</v>
      </c>
      <c r="AD297" s="109">
        <f>K297-'Growth Contrib.'!K297</f>
        <v>-2.2513375971117133E-7</v>
      </c>
      <c r="AE297" s="109">
        <f>L297-'Growth Contrib.'!L297</f>
        <v>3.2430215787804251E-7</v>
      </c>
      <c r="AF297" s="109">
        <f>M297-'Growth Contrib.'!M297</f>
        <v>-1.4205745971218597E-7</v>
      </c>
      <c r="AG297" s="109">
        <f>N297-'Growth Contrib.'!N297</f>
        <v>4.064237369557841E-7</v>
      </c>
      <c r="AH297" s="109">
        <f>O297-'Growth Contrib.'!O297</f>
        <v>1.3150917344689761E-8</v>
      </c>
      <c r="AI297" s="109">
        <f>P297-'Growth Contrib.'!P297</f>
        <v>-3.4718007534996487E-7</v>
      </c>
      <c r="AJ297" s="109">
        <f>Q297-'Growth Contrib.'!Q297</f>
        <v>-1.1914600612670731E-7</v>
      </c>
    </row>
    <row r="298" spans="1:36" ht="14">
      <c r="A298" s="108" t="s">
        <v>166</v>
      </c>
      <c r="B298" s="98"/>
      <c r="C298" s="109">
        <v>0.10900096595287323</v>
      </c>
      <c r="D298" s="109">
        <v>0.14249028265476227</v>
      </c>
      <c r="E298" s="109">
        <v>0.10178536176681519</v>
      </c>
      <c r="F298" s="109">
        <v>7.4675329029560089E-2</v>
      </c>
      <c r="G298" s="109">
        <v>5.5338941514492035E-2</v>
      </c>
      <c r="H298" s="109">
        <v>5.3327396512031555E-2</v>
      </c>
      <c r="I298" s="109">
        <v>5.155857652425766E-2</v>
      </c>
      <c r="J298" s="109">
        <v>4.169122502207756E-2</v>
      </c>
      <c r="K298" s="109">
        <v>6.0152247548103333E-2</v>
      </c>
      <c r="L298" s="109">
        <v>1.7512345686554909E-2</v>
      </c>
      <c r="M298" s="109">
        <v>2.0204432308673859E-2</v>
      </c>
      <c r="N298" s="109">
        <v>-3.2385349273681641E-2</v>
      </c>
      <c r="O298" s="109">
        <v>1.3741981238126755E-2</v>
      </c>
      <c r="P298" s="109">
        <v>7.2727659717202187E-3</v>
      </c>
      <c r="Q298" s="109">
        <v>1.2369029223918915E-2</v>
      </c>
      <c r="U298" s="108" t="s">
        <v>166</v>
      </c>
      <c r="V298" s="109">
        <f>C298-'Growth Contrib.'!C298</f>
        <v>3.8338445826346934E-7</v>
      </c>
      <c r="W298" s="109">
        <f>D298-'Growth Contrib.'!D298</f>
        <v>-6.5848651867317365E-7</v>
      </c>
      <c r="X298" s="109">
        <f>E298-'Growth Contrib.'!E298</f>
        <v>2.0911393301681347E-7</v>
      </c>
      <c r="Y298" s="109">
        <f>F298-'Growth Contrib.'!F298</f>
        <v>2.93378272092637E-7</v>
      </c>
      <c r="Z298" s="109">
        <f>G298-'Growth Contrib.'!G298</f>
        <v>6.3206122710712798E-8</v>
      </c>
      <c r="AA298" s="109">
        <f>H298-'Growth Contrib.'!H298</f>
        <v>-5.220489993906785E-7</v>
      </c>
      <c r="AB298" s="109">
        <f>I298-'Growth Contrib.'!I298</f>
        <v>4.9653563804347156E-7</v>
      </c>
      <c r="AC298" s="109">
        <f>J298-'Growth Contrib.'!J298</f>
        <v>-3.1872562676615868E-7</v>
      </c>
      <c r="AD298" s="109">
        <f>K298-'Growth Contrib.'!K298</f>
        <v>8.3216815854880721E-8</v>
      </c>
      <c r="AE298" s="109">
        <f>L298-'Growth Contrib.'!L298</f>
        <v>-6.8226611946858862E-8</v>
      </c>
      <c r="AF298" s="109">
        <f>M298-'Growth Contrib.'!M298</f>
        <v>1.4784448287494256E-7</v>
      </c>
      <c r="AG298" s="109">
        <f>N298-'Growth Contrib.'!N298</f>
        <v>-1.026582914231966E-7</v>
      </c>
      <c r="AH298" s="109">
        <f>O298-'Growth Contrib.'!O298</f>
        <v>-1.2384864018014086E-7</v>
      </c>
      <c r="AI298" s="109">
        <f>P298-'Growth Contrib.'!P298</f>
        <v>1.06486973111726E-7</v>
      </c>
      <c r="AJ298" s="109">
        <f>Q298-'Growth Contrib.'!Q298</f>
        <v>2.0006628708053864E-7</v>
      </c>
    </row>
    <row r="299" spans="1:36" ht="14">
      <c r="A299" s="110" t="s">
        <v>167</v>
      </c>
      <c r="B299" s="111"/>
      <c r="C299" s="112">
        <v>2.7361813932657242E-2</v>
      </c>
      <c r="D299" s="112">
        <v>1.1398320086300373E-2</v>
      </c>
      <c r="E299" s="112">
        <v>1.4940354041755199E-2</v>
      </c>
      <c r="F299" s="112">
        <v>6.039336696267128E-2</v>
      </c>
      <c r="G299" s="112">
        <v>2.5884805247187614E-2</v>
      </c>
      <c r="H299" s="112">
        <v>3.3632256090641022E-2</v>
      </c>
      <c r="I299" s="112">
        <v>2.4030907079577446E-2</v>
      </c>
      <c r="J299" s="112">
        <v>8.4505781531333923E-2</v>
      </c>
      <c r="K299" s="112">
        <v>2.3002766538411379E-3</v>
      </c>
      <c r="L299" s="112">
        <v>4.4792730361223221E-2</v>
      </c>
      <c r="M299" s="112">
        <v>3.2346207648515701E-2</v>
      </c>
      <c r="N299" s="112">
        <v>6.2912642024457455E-3</v>
      </c>
      <c r="O299" s="112">
        <v>3.9788759313523769E-3</v>
      </c>
      <c r="P299" s="112">
        <v>-9.3693723902106285E-3</v>
      </c>
      <c r="Q299" s="112">
        <v>1.8604502081871033E-2</v>
      </c>
      <c r="U299" s="110" t="s">
        <v>167</v>
      </c>
      <c r="V299" s="112">
        <f>C299-'Growth Contrib.'!C299</f>
        <v>-4.0282315440232086E-7</v>
      </c>
      <c r="W299" s="112">
        <f>D299-'Growth Contrib.'!D299</f>
        <v>5.067100375070327E-7</v>
      </c>
      <c r="X299" s="112">
        <f>E299-'Growth Contrib.'!E299</f>
        <v>-5.5949868020543914E-7</v>
      </c>
      <c r="Y299" s="112">
        <f>F299-'Growth Contrib.'!F299</f>
        <v>7.3935662124602342E-7</v>
      </c>
      <c r="Z299" s="112">
        <f>G299-'Growth Contrib.'!G299</f>
        <v>-6.4151093027986494E-8</v>
      </c>
      <c r="AA299" s="112">
        <f>H299-'Growth Contrib.'!H299</f>
        <v>-5.3504814631621933E-7</v>
      </c>
      <c r="AB299" s="112">
        <f>I299-'Growth Contrib.'!I299</f>
        <v>2.073294275567461E-7</v>
      </c>
      <c r="AC299" s="112">
        <f>J299-'Growth Contrib.'!J299</f>
        <v>4.2936881437805052E-7</v>
      </c>
      <c r="AD299" s="112">
        <f>K299-'Growth Contrib.'!K299</f>
        <v>-2.8759956861900207E-7</v>
      </c>
      <c r="AE299" s="112">
        <f>L299-'Growth Contrib.'!L299</f>
        <v>1.4255696942355733E-7</v>
      </c>
      <c r="AF299" s="112">
        <f>M299-'Growth Contrib.'!M299</f>
        <v>-4.1628527384929281E-7</v>
      </c>
      <c r="AG299" s="112">
        <f>N299-'Growth Contrib.'!N299</f>
        <v>1.7094371164948219E-7</v>
      </c>
      <c r="AH299" s="112">
        <f>O299-'Growth Contrib.'!O299</f>
        <v>-2.774773515444931E-7</v>
      </c>
      <c r="AI299" s="112">
        <f>P299-'Growth Contrib.'!P299</f>
        <v>6.1468685056027816E-7</v>
      </c>
      <c r="AJ299" s="112">
        <f>Q299-'Growth Contrib.'!Q299</f>
        <v>1.0194217379966286E-8</v>
      </c>
    </row>
    <row r="300" spans="1:36">
      <c r="A300" s="1"/>
      <c r="U300" s="1"/>
    </row>
    <row r="301" spans="1:36">
      <c r="A301" s="67" t="s">
        <v>201</v>
      </c>
      <c r="B301" s="68"/>
      <c r="C301" s="68"/>
      <c r="D301" s="68"/>
      <c r="E301" s="68"/>
      <c r="F301" s="68"/>
      <c r="G301" s="68"/>
      <c r="H301" s="68"/>
      <c r="I301" s="68"/>
      <c r="J301" s="68"/>
      <c r="K301" s="68"/>
      <c r="L301" s="68"/>
      <c r="M301" s="68"/>
      <c r="N301" s="68"/>
      <c r="O301" s="68"/>
      <c r="P301" s="68"/>
      <c r="Q301" s="68"/>
      <c r="U301" s="67" t="s">
        <v>201</v>
      </c>
      <c r="V301" s="68"/>
      <c r="W301" s="68"/>
      <c r="X301" s="68"/>
      <c r="Y301" s="68"/>
      <c r="Z301" s="68"/>
      <c r="AA301" s="68"/>
      <c r="AB301" s="68"/>
      <c r="AC301" s="68"/>
      <c r="AD301" s="68"/>
      <c r="AE301" s="68"/>
      <c r="AF301" s="68"/>
      <c r="AG301" s="68"/>
      <c r="AH301" s="68"/>
      <c r="AI301" s="68"/>
      <c r="AJ301" s="68"/>
    </row>
    <row r="302" spans="1:36" ht="15">
      <c r="A302" s="100" t="s">
        <v>7</v>
      </c>
      <c r="B302" s="43"/>
      <c r="C302" s="43">
        <v>2007</v>
      </c>
      <c r="D302" s="43">
        <v>2008</v>
      </c>
      <c r="E302" s="43">
        <v>2009</v>
      </c>
      <c r="F302" s="43">
        <v>2010</v>
      </c>
      <c r="G302" s="43">
        <v>2011</v>
      </c>
      <c r="H302" s="43">
        <v>2012</v>
      </c>
      <c r="I302" s="43">
        <v>2013</v>
      </c>
      <c r="J302" s="43">
        <v>2014</v>
      </c>
      <c r="K302" s="43">
        <v>2015</v>
      </c>
      <c r="L302" s="43">
        <v>2016</v>
      </c>
      <c r="M302" s="43">
        <v>2017</v>
      </c>
      <c r="N302" s="43">
        <v>2018</v>
      </c>
      <c r="O302" s="43">
        <v>2019</v>
      </c>
      <c r="P302" s="43">
        <v>2020</v>
      </c>
      <c r="Q302" s="43">
        <v>2021</v>
      </c>
      <c r="U302" s="100" t="s">
        <v>7</v>
      </c>
      <c r="V302" s="43">
        <v>2007</v>
      </c>
      <c r="W302" s="43">
        <v>2008</v>
      </c>
      <c r="X302" s="43">
        <v>2009</v>
      </c>
      <c r="Y302" s="43">
        <v>2010</v>
      </c>
      <c r="Z302" s="43">
        <v>2011</v>
      </c>
      <c r="AA302" s="43">
        <v>2012</v>
      </c>
      <c r="AB302" s="43">
        <v>2013</v>
      </c>
      <c r="AC302" s="43">
        <v>2014</v>
      </c>
      <c r="AD302" s="43">
        <v>2015</v>
      </c>
      <c r="AE302" s="43">
        <v>2016</v>
      </c>
      <c r="AF302" s="43">
        <v>2017</v>
      </c>
      <c r="AG302" s="43">
        <v>2018</v>
      </c>
      <c r="AH302" s="43">
        <v>2019</v>
      </c>
      <c r="AI302" s="43">
        <v>2020</v>
      </c>
      <c r="AJ302" s="43">
        <v>2021</v>
      </c>
    </row>
    <row r="303" spans="1:36" ht="14">
      <c r="A303" s="108" t="s">
        <v>28</v>
      </c>
      <c r="B303" s="98"/>
      <c r="C303" s="109">
        <f t="array" ref="C303:Q313">TRANSPOSE('5.Stata-DNSP&amp;State'!M88:W102)</f>
        <v>7.9240556806325912E-4</v>
      </c>
      <c r="D303" s="109">
        <v>1.9431192195042968E-3</v>
      </c>
      <c r="E303" s="109">
        <v>2.5986740365624428E-3</v>
      </c>
      <c r="F303" s="109">
        <v>1.0025317315012217E-3</v>
      </c>
      <c r="G303" s="109">
        <v>-8.3868810907006264E-3</v>
      </c>
      <c r="H303" s="109">
        <v>3.7629078142344952E-3</v>
      </c>
      <c r="I303" s="109">
        <v>-1.5342530095949769E-3</v>
      </c>
      <c r="J303" s="109">
        <v>1.6977717168629169E-3</v>
      </c>
      <c r="K303" s="109">
        <v>-4.5363145181909204E-4</v>
      </c>
      <c r="L303" s="109">
        <v>7.1375537663698196E-4</v>
      </c>
      <c r="M303" s="109">
        <v>-3.2112149056047201E-3</v>
      </c>
      <c r="N303" s="109">
        <v>-7.3503394378349185E-4</v>
      </c>
      <c r="O303" s="109">
        <v>2.0354150328785181E-3</v>
      </c>
      <c r="P303" s="109">
        <v>5.0165253924205899E-4</v>
      </c>
      <c r="Q303" s="109">
        <v>-7.3123176116496325E-4</v>
      </c>
      <c r="U303" s="108" t="s">
        <v>28</v>
      </c>
      <c r="V303" s="109">
        <f>C303-'Growth Contrib.'!C303</f>
        <v>-2.34319367408602E-8</v>
      </c>
      <c r="W303" s="109">
        <f>D303-'Growth Contrib.'!D303</f>
        <v>-6.2780495703115835E-8</v>
      </c>
      <c r="X303" s="109">
        <f>E303-'Growth Contrib.'!E303</f>
        <v>5.7036562442665251E-8</v>
      </c>
      <c r="Y303" s="109">
        <f>F303-'Growth Contrib.'!F303</f>
        <v>-2.8268498778339507E-8</v>
      </c>
      <c r="Z303" s="109">
        <f>G303-'Growth Contrib.'!G303</f>
        <v>6.1909299372761573E-8</v>
      </c>
      <c r="AA303" s="109">
        <f>H303-'Growth Contrib.'!H303</f>
        <v>-8.1185765504841051E-8</v>
      </c>
      <c r="AB303" s="109">
        <f>I303-'Growth Contrib.'!I303</f>
        <v>4.5990405023134048E-8</v>
      </c>
      <c r="AC303" s="109">
        <f>J303-'Growth Contrib.'!J303</f>
        <v>-5.4283137082989513E-8</v>
      </c>
      <c r="AD303" s="109">
        <f>K303-'Growth Contrib.'!K303</f>
        <v>9.2648180907966421E-8</v>
      </c>
      <c r="AE303" s="109">
        <f>L303-'Growth Contrib.'!L303</f>
        <v>-8.5623363018033985E-8</v>
      </c>
      <c r="AF303" s="109">
        <f>M303-'Growth Contrib.'!M303</f>
        <v>6.9094395279897802E-8</v>
      </c>
      <c r="AG303" s="109">
        <f>N303-'Growth Contrib.'!N303</f>
        <v>-3.3543783491845648E-8</v>
      </c>
      <c r="AH303" s="109">
        <f>O303-'Growth Contrib.'!O303</f>
        <v>6.0328785179281086E-9</v>
      </c>
      <c r="AI303" s="109">
        <f>P303-'Growth Contrib.'!P303</f>
        <v>4.8239242058994644E-8</v>
      </c>
      <c r="AJ303" s="109">
        <f>Q303-'Growth Contrib.'!Q303</f>
        <v>-8.6761164963251695E-8</v>
      </c>
    </row>
    <row r="304" spans="1:36" ht="14">
      <c r="A304" s="108" t="s">
        <v>161</v>
      </c>
      <c r="B304" s="98"/>
      <c r="C304" s="109">
        <v>9.935552254319191E-3</v>
      </c>
      <c r="D304" s="109">
        <v>3.3171359449625015E-2</v>
      </c>
      <c r="E304" s="109">
        <v>-1.3559758372139186E-4</v>
      </c>
      <c r="F304" s="109">
        <v>2.2600771859288216E-2</v>
      </c>
      <c r="G304" s="109">
        <v>-4.0001294109970331E-4</v>
      </c>
      <c r="H304" s="109">
        <v>-1.3012593262828887E-4</v>
      </c>
      <c r="I304" s="109">
        <v>-2.217115688836202E-4</v>
      </c>
      <c r="J304" s="109">
        <v>-1.4931935584172606E-4</v>
      </c>
      <c r="K304" s="109">
        <v>6.5032138081733137E-5</v>
      </c>
      <c r="L304" s="109">
        <v>1.738118298817426E-4</v>
      </c>
      <c r="M304" s="109">
        <v>-2.2660465037915856E-4</v>
      </c>
      <c r="N304" s="109">
        <v>1.3398782175499946E-4</v>
      </c>
      <c r="O304" s="109">
        <v>2.1185609512031078E-4</v>
      </c>
      <c r="P304" s="109">
        <v>-1.1453356819401961E-5</v>
      </c>
      <c r="Q304" s="109">
        <v>1.3553514145314693E-4</v>
      </c>
      <c r="U304" s="108" t="s">
        <v>161</v>
      </c>
      <c r="V304" s="109">
        <f>C304-'Growth Contrib.'!C304</f>
        <v>8.0254319190231627E-8</v>
      </c>
      <c r="W304" s="109">
        <f>D304-'Growth Contrib.'!D304</f>
        <v>-1.6055037498768909E-7</v>
      </c>
      <c r="X304" s="109">
        <f>E304-'Growth Contrib.'!E304</f>
        <v>-2.4837213918578807E-9</v>
      </c>
      <c r="Y304" s="109">
        <f>F304-'Growth Contrib.'!F304</f>
        <v>2.9185928821645613E-7</v>
      </c>
      <c r="Z304" s="109">
        <f>G304-'Growth Contrib.'!G304</f>
        <v>-2.3410997033101663E-9</v>
      </c>
      <c r="AA304" s="109">
        <f>H304-'Growth Contrib.'!H304</f>
        <v>-4.3262828885201436E-10</v>
      </c>
      <c r="AB304" s="109">
        <f>I304-'Growth Contrib.'!I304</f>
        <v>-1.2688836201917887E-9</v>
      </c>
      <c r="AC304" s="109">
        <f>J304-'Growth Contrib.'!J304</f>
        <v>-6.5584172606060996E-10</v>
      </c>
      <c r="AD304" s="109">
        <f>K304-'Growth Contrib.'!K304</f>
        <v>3.2808173314039825E-10</v>
      </c>
      <c r="AE304" s="109">
        <f>L304-'Growth Contrib.'!L304</f>
        <v>1.0298817426038914E-9</v>
      </c>
      <c r="AF304" s="109">
        <f>M304-'Growth Contrib.'!M304</f>
        <v>-1.2503791585569309E-9</v>
      </c>
      <c r="AG304" s="109">
        <f>N304-'Growth Contrib.'!N304</f>
        <v>6.2175499945522732E-10</v>
      </c>
      <c r="AH304" s="109">
        <f>O304-'Growth Contrib.'!O304</f>
        <v>9.9512031077951361E-10</v>
      </c>
      <c r="AI304" s="109">
        <f>P304-'Growth Contrib.'!P304</f>
        <v>-4.368194019610446E-10</v>
      </c>
      <c r="AJ304" s="109">
        <f>Q304-'Growth Contrib.'!Q304</f>
        <v>1.1414531469273927E-9</v>
      </c>
    </row>
    <row r="305" spans="1:36" ht="14">
      <c r="A305" s="108" t="s">
        <v>30</v>
      </c>
      <c r="B305" s="98"/>
      <c r="C305" s="109">
        <v>5.6507834233343601E-3</v>
      </c>
      <c r="D305" s="109">
        <v>4.3494668789207935E-3</v>
      </c>
      <c r="E305" s="109">
        <v>5.5721416138112545E-3</v>
      </c>
      <c r="F305" s="109">
        <v>5.0650467164814472E-3</v>
      </c>
      <c r="G305" s="109">
        <v>4.5396173372864723E-3</v>
      </c>
      <c r="H305" s="109">
        <v>3.5302198957651854E-3</v>
      </c>
      <c r="I305" s="109">
        <v>3.6544911563396454E-3</v>
      </c>
      <c r="J305" s="109">
        <v>3.5739880986511707E-3</v>
      </c>
      <c r="K305" s="109">
        <v>2.0121301058679819E-3</v>
      </c>
      <c r="L305" s="109">
        <v>3.5887421108782291E-3</v>
      </c>
      <c r="M305" s="109">
        <v>1.6101408982649446E-3</v>
      </c>
      <c r="N305" s="109">
        <v>2.1884329617023468E-3</v>
      </c>
      <c r="O305" s="109">
        <v>2.0357130561023951E-3</v>
      </c>
      <c r="P305" s="109">
        <v>1.3789280783385038E-3</v>
      </c>
      <c r="Q305" s="109">
        <v>1.8694511381909251E-3</v>
      </c>
      <c r="U305" s="108" t="s">
        <v>30</v>
      </c>
      <c r="V305" s="109">
        <f>C305-'Growth Contrib.'!C305</f>
        <v>-3.5576665639511229E-8</v>
      </c>
      <c r="W305" s="109">
        <f>D305-'Growth Contrib.'!D305</f>
        <v>-9.5121079206859915E-8</v>
      </c>
      <c r="X305" s="109">
        <f>E305-'Growth Contrib.'!E305</f>
        <v>-2.3386188745082304E-8</v>
      </c>
      <c r="Y305" s="109">
        <f>F305-'Growth Contrib.'!F305</f>
        <v>4.0716481446850805E-8</v>
      </c>
      <c r="Z305" s="109">
        <f>G305-'Growth Contrib.'!G305</f>
        <v>-6.6627135275956761E-9</v>
      </c>
      <c r="AA305" s="109">
        <f>H305-'Growth Contrib.'!H305</f>
        <v>4.8895765185439505E-8</v>
      </c>
      <c r="AB305" s="109">
        <f>I305-'Growth Contrib.'!I305</f>
        <v>-1.9843660354658399E-8</v>
      </c>
      <c r="AC305" s="109">
        <f>J305-'Growth Contrib.'!J305</f>
        <v>-6.4901348829481814E-8</v>
      </c>
      <c r="AD305" s="109">
        <f>K305-'Growth Contrib.'!K305</f>
        <v>1.5105867981826671E-8</v>
      </c>
      <c r="AE305" s="109">
        <f>L305-'Growth Contrib.'!L305</f>
        <v>1.1211087822893609E-7</v>
      </c>
      <c r="AF305" s="109">
        <f>M305-'Growth Contrib.'!M305</f>
        <v>-1.1810173505539916E-7</v>
      </c>
      <c r="AG305" s="109">
        <f>N305-'Growth Contrib.'!N305</f>
        <v>-1.603829765306139E-8</v>
      </c>
      <c r="AH305" s="109">
        <f>O305-'Growth Contrib.'!O305</f>
        <v>1.3105610239486781E-7</v>
      </c>
      <c r="AI305" s="109">
        <f>P305-'Growth Contrib.'!P305</f>
        <v>4.2078338503880389E-8</v>
      </c>
      <c r="AJ305" s="109">
        <f>Q305-'Growth Contrib.'!Q305</f>
        <v>-1.7786180907491782E-7</v>
      </c>
    </row>
    <row r="306" spans="1:36" ht="14">
      <c r="A306" s="108" t="s">
        <v>162</v>
      </c>
      <c r="B306" s="98"/>
      <c r="C306" s="109">
        <v>6.6253994591534138E-3</v>
      </c>
      <c r="D306" s="109">
        <v>1.6911097336560488E-3</v>
      </c>
      <c r="E306" s="109">
        <v>3.7679353263229132E-3</v>
      </c>
      <c r="F306" s="109">
        <v>2.7575166895985603E-3</v>
      </c>
      <c r="G306" s="109">
        <v>3.9406446740031242E-4</v>
      </c>
      <c r="H306" s="109">
        <v>3.230762667953968E-3</v>
      </c>
      <c r="I306" s="109">
        <v>-1.0490176267921925E-2</v>
      </c>
      <c r="J306" s="109">
        <v>2.1063822787255049E-3</v>
      </c>
      <c r="K306" s="109">
        <v>4.1841454803943634E-3</v>
      </c>
      <c r="L306" s="109">
        <v>-6.178344483487308E-4</v>
      </c>
      <c r="M306" s="109">
        <v>7.062964141368866E-4</v>
      </c>
      <c r="N306" s="109">
        <v>-1.5989954117685556E-3</v>
      </c>
      <c r="O306" s="109">
        <v>9.8761881235986948E-4</v>
      </c>
      <c r="P306" s="109">
        <v>1.9821443129330873E-3</v>
      </c>
      <c r="Q306" s="109">
        <v>2.9728403314948082E-3</v>
      </c>
      <c r="U306" s="108" t="s">
        <v>162</v>
      </c>
      <c r="V306" s="109">
        <f>C306-'Growth Contrib.'!C306</f>
        <v>1.5345915341420657E-7</v>
      </c>
      <c r="W306" s="109">
        <f>D306-'Growth Contrib.'!D306</f>
        <v>-6.2266343951126318E-8</v>
      </c>
      <c r="X306" s="109">
        <f>E306-'Growth Contrib.'!E306</f>
        <v>3.6632632291304368E-7</v>
      </c>
      <c r="Y306" s="109">
        <f>F306-'Growth Contrib.'!F306</f>
        <v>-3.1831040143981415E-7</v>
      </c>
      <c r="Z306" s="109">
        <f>G306-'Growth Contrib.'!G306</f>
        <v>2.3936740031239856E-7</v>
      </c>
      <c r="AA306" s="109">
        <f>H306-'Growth Contrib.'!H306</f>
        <v>-6.8332046031932547E-8</v>
      </c>
      <c r="AB306" s="109">
        <f>I306-'Growth Contrib.'!I306</f>
        <v>-2.5626792192479098E-7</v>
      </c>
      <c r="AC306" s="109">
        <f>J306-'Growth Contrib.'!J306</f>
        <v>5.227872550486734E-8</v>
      </c>
      <c r="AD306" s="109">
        <f>K306-'Growth Contrib.'!K306</f>
        <v>6.2480394363503833E-8</v>
      </c>
      <c r="AE306" s="109">
        <f>L306-'Growth Contrib.'!L306</f>
        <v>-3.2948348730778287E-8</v>
      </c>
      <c r="AF306" s="109">
        <f>M306-'Growth Contrib.'!M306</f>
        <v>-5.6785863113422048E-8</v>
      </c>
      <c r="AG306" s="109">
        <f>N306-'Growth Contrib.'!N306</f>
        <v>2.1588231444462022E-8</v>
      </c>
      <c r="AH306" s="109">
        <f>O306-'Growth Contrib.'!O306</f>
        <v>2.4712359869387412E-8</v>
      </c>
      <c r="AI306" s="109">
        <f>P306-'Growth Contrib.'!P306</f>
        <v>-8.7687066912655459E-8</v>
      </c>
      <c r="AJ306" s="109">
        <f>Q306-'Growth Contrib.'!Q306</f>
        <v>2.9331494808080422E-8</v>
      </c>
    </row>
    <row r="307" spans="1:36" ht="14">
      <c r="A307" s="108" t="s">
        <v>156</v>
      </c>
      <c r="B307" s="98"/>
      <c r="C307" s="109">
        <v>0.11192800849676132</v>
      </c>
      <c r="D307" s="109">
        <v>-5.8965399861335754E-2</v>
      </c>
      <c r="E307" s="109">
        <v>-4.2706601321697235E-2</v>
      </c>
      <c r="F307" s="109">
        <v>-6.3559948466718197E-3</v>
      </c>
      <c r="G307" s="109">
        <v>2.5986544787883759E-2</v>
      </c>
      <c r="H307" s="109">
        <v>2.2118007764220238E-2</v>
      </c>
      <c r="I307" s="109">
        <v>2.3099612444639206E-2</v>
      </c>
      <c r="J307" s="109">
        <v>2.606268972158432E-2</v>
      </c>
      <c r="K307" s="109">
        <v>-4.5721113681793213E-2</v>
      </c>
      <c r="L307" s="109">
        <v>-3.5625717137008905E-3</v>
      </c>
      <c r="M307" s="109">
        <v>5.2814420312643051E-2</v>
      </c>
      <c r="N307" s="109">
        <v>-1.5929203480482101E-2</v>
      </c>
      <c r="O307" s="109">
        <v>-3.9970520883798599E-2</v>
      </c>
      <c r="P307" s="109">
        <v>3.6023878492414951E-3</v>
      </c>
      <c r="Q307" s="109">
        <v>3.551562549546361E-3</v>
      </c>
      <c r="U307" s="108" t="s">
        <v>156</v>
      </c>
      <c r="V307" s="109">
        <f>C307-'Growth Contrib.'!C307</f>
        <v>8.4967613223074778E-9</v>
      </c>
      <c r="W307" s="109">
        <f>D307-'Growth Contrib.'!D307</f>
        <v>-2.09861335753736E-7</v>
      </c>
      <c r="X307" s="109">
        <f>E307-'Growth Contrib.'!E307</f>
        <v>6.8678302767022359E-8</v>
      </c>
      <c r="Y307" s="109">
        <f>F307-'Growth Contrib.'!F307</f>
        <v>2.3715332818016743E-7</v>
      </c>
      <c r="Z307" s="109">
        <f>G307-'Growth Contrib.'!G307</f>
        <v>-1.7521211624280109E-7</v>
      </c>
      <c r="AA307" s="109">
        <f>H307-'Growth Contrib.'!H307</f>
        <v>-9.223577976391617E-8</v>
      </c>
      <c r="AB307" s="109">
        <f>I307-'Growth Contrib.'!I307</f>
        <v>-4.7555360795092927E-8</v>
      </c>
      <c r="AC307" s="109">
        <f>J307-'Growth Contrib.'!J307</f>
        <v>2.4972158432085001E-7</v>
      </c>
      <c r="AD307" s="109">
        <f>K307-'Growth Contrib.'!K307</f>
        <v>-3.3681793215611933E-8</v>
      </c>
      <c r="AE307" s="109">
        <f>L307-'Growth Contrib.'!L307</f>
        <v>-5.2713700890438808E-8</v>
      </c>
      <c r="AF307" s="109">
        <f>M307-'Growth Contrib.'!M307</f>
        <v>8.0312643049862409E-8</v>
      </c>
      <c r="AG307" s="109">
        <f>N307-'Growth Contrib.'!N307</f>
        <v>-1.3348048210140573E-7</v>
      </c>
      <c r="AH307" s="109">
        <f>O307-'Growth Contrib.'!O307</f>
        <v>1.9116201399604904E-8</v>
      </c>
      <c r="AI307" s="109">
        <f>P307-'Growth Contrib.'!P307</f>
        <v>-1.9115075850471841E-7</v>
      </c>
      <c r="AJ307" s="109">
        <f>Q307-'Growth Contrib.'!Q307</f>
        <v>3.6254954636095321E-7</v>
      </c>
    </row>
    <row r="308" spans="1:36" ht="14">
      <c r="A308" s="108" t="s">
        <v>10</v>
      </c>
      <c r="B308" s="98"/>
      <c r="C308" s="109">
        <v>4.2310386896133423E-2</v>
      </c>
      <c r="D308" s="109">
        <v>-2.415820024907589E-2</v>
      </c>
      <c r="E308" s="109">
        <v>1.1653222143650055E-2</v>
      </c>
      <c r="F308" s="109">
        <v>7.7114934101700783E-3</v>
      </c>
      <c r="G308" s="109">
        <v>-7.3763094842433929E-2</v>
      </c>
      <c r="H308" s="109">
        <v>-3.9753932505846024E-3</v>
      </c>
      <c r="I308" s="109">
        <v>7.7925778925418854E-2</v>
      </c>
      <c r="J308" s="109">
        <v>-2.3557324311695993E-4</v>
      </c>
      <c r="K308" s="109">
        <v>-5.0655804574489594E-2</v>
      </c>
      <c r="L308" s="109">
        <v>-2.57898960262537E-3</v>
      </c>
      <c r="M308" s="109">
        <v>3.7407990545034409E-2</v>
      </c>
      <c r="N308" s="109">
        <v>-9.3658389523625374E-3</v>
      </c>
      <c r="O308" s="109">
        <v>-2.2745637688785791E-3</v>
      </c>
      <c r="P308" s="109">
        <v>-1.3891740702092648E-2</v>
      </c>
      <c r="Q308" s="109">
        <v>4.9007844179868698E-2</v>
      </c>
      <c r="U308" s="108" t="s">
        <v>10</v>
      </c>
      <c r="V308" s="109">
        <f>C308-'Growth Contrib.'!C308</f>
        <v>-1.031038665763595E-7</v>
      </c>
      <c r="W308" s="109">
        <f>D308-'Growth Contrib.'!D308</f>
        <v>6.9750924109462931E-8</v>
      </c>
      <c r="X308" s="109">
        <f>E308-'Growth Contrib.'!E308</f>
        <v>2.2214365005476799E-7</v>
      </c>
      <c r="Y308" s="109">
        <f>F308-'Growth Contrib.'!F308</f>
        <v>-1.7858982992186717E-7</v>
      </c>
      <c r="Z308" s="109">
        <f>G308-'Growth Contrib.'!G308</f>
        <v>-1.2484243393229288E-7</v>
      </c>
      <c r="AA308" s="109">
        <f>H308-'Growth Contrib.'!H308</f>
        <v>8.7749415397971042E-8</v>
      </c>
      <c r="AB308" s="109">
        <f>I308-'Growth Contrib.'!I308</f>
        <v>-2.1074581149638227E-8</v>
      </c>
      <c r="AC308" s="109">
        <f>J308-'Growth Contrib.'!J308</f>
        <v>-4.1543116959929377E-8</v>
      </c>
      <c r="AD308" s="109">
        <f>K308-'Growth Contrib.'!K308</f>
        <v>-4.5744895926791429E-9</v>
      </c>
      <c r="AE308" s="109">
        <f>L308-'Growth Contrib.'!L308</f>
        <v>2.0339737462999816E-7</v>
      </c>
      <c r="AF308" s="109">
        <f>M308-'Growth Contrib.'!M308</f>
        <v>-1.4945496559087834E-7</v>
      </c>
      <c r="AG308" s="109">
        <f>N308-'Growth Contrib.'!N308</f>
        <v>1.6104763746194184E-7</v>
      </c>
      <c r="AH308" s="109">
        <f>O308-'Growth Contrib.'!O308</f>
        <v>-2.3076887857922945E-7</v>
      </c>
      <c r="AI308" s="109">
        <f>P308-'Growth Contrib.'!P308</f>
        <v>2.8929790735210403E-7</v>
      </c>
      <c r="AJ308" s="109">
        <f>Q308-'Growth Contrib.'!Q308</f>
        <v>-1.058201313033913E-7</v>
      </c>
    </row>
    <row r="309" spans="1:36" ht="14">
      <c r="A309" s="108" t="s">
        <v>163</v>
      </c>
      <c r="B309" s="98"/>
      <c r="C309" s="109">
        <v>-2.0941642578691244E-3</v>
      </c>
      <c r="D309" s="109">
        <v>-1.2578202877193689E-3</v>
      </c>
      <c r="E309" s="109">
        <v>-3.190069692209363E-3</v>
      </c>
      <c r="F309" s="109">
        <v>-1.04513019323349E-3</v>
      </c>
      <c r="G309" s="109">
        <v>-7.554932963103056E-4</v>
      </c>
      <c r="H309" s="109">
        <v>-1.8139149760827422E-3</v>
      </c>
      <c r="I309" s="109">
        <v>1.5054530464112759E-2</v>
      </c>
      <c r="J309" s="109">
        <v>-3.5526879946701229E-4</v>
      </c>
      <c r="K309" s="109">
        <v>-1.7825241957325488E-4</v>
      </c>
      <c r="L309" s="109">
        <v>2.3981287085916847E-4</v>
      </c>
      <c r="M309" s="109">
        <v>-5.1442515105009079E-3</v>
      </c>
      <c r="N309" s="109">
        <v>-6.0185405891388655E-4</v>
      </c>
      <c r="O309" s="109">
        <v>1.6585425328230485E-5</v>
      </c>
      <c r="P309" s="109">
        <v>-9.1661140322685242E-4</v>
      </c>
      <c r="Q309" s="109">
        <v>-4.9414760724175721E-5</v>
      </c>
      <c r="U309" s="108" t="s">
        <v>163</v>
      </c>
      <c r="V309" s="109">
        <f>C309-'Growth Contrib.'!C309</f>
        <v>3.6742130875549311E-8</v>
      </c>
      <c r="W309" s="109">
        <f>D309-'Growth Contrib.'!D309</f>
        <v>-8.1287719369028955E-8</v>
      </c>
      <c r="X309" s="109">
        <f>E309-'Growth Contrib.'!E309</f>
        <v>5.9307790636897728E-8</v>
      </c>
      <c r="Y309" s="109">
        <f>F309-'Growth Contrib.'!F309</f>
        <v>1.1806766509999192E-8</v>
      </c>
      <c r="Z309" s="109">
        <f>G309-'Growth Contrib.'!G309</f>
        <v>-6.8963103055843383E-9</v>
      </c>
      <c r="AA309" s="109">
        <f>H309-'Growth Contrib.'!H309</f>
        <v>-5.4976082742175941E-8</v>
      </c>
      <c r="AB309" s="109">
        <f>I309-'Growth Contrib.'!I309</f>
        <v>6.0464112758285005E-8</v>
      </c>
      <c r="AC309" s="109">
        <f>J309-'Growth Contrib.'!J309</f>
        <v>-2.8199467012304715E-8</v>
      </c>
      <c r="AD309" s="109">
        <f>K309-'Growth Contrib.'!K309</f>
        <v>-9.1195732548952999E-9</v>
      </c>
      <c r="AE309" s="109">
        <f>L309-'Growth Contrib.'!L309</f>
        <v>-7.8291408315428208E-9</v>
      </c>
      <c r="AF309" s="109">
        <f>M309-'Growth Contrib.'!M309</f>
        <v>1.6489499091686122E-8</v>
      </c>
      <c r="AG309" s="109">
        <f>N309-'Growth Contrib.'!N309</f>
        <v>-1.8858913886587135E-8</v>
      </c>
      <c r="AH309" s="109">
        <f>O309-'Growth Contrib.'!O309</f>
        <v>4.6065328230485164E-8</v>
      </c>
      <c r="AI309" s="109">
        <f>P309-'Growth Contrib.'!P309</f>
        <v>3.9967731475755094E-9</v>
      </c>
      <c r="AJ309" s="109">
        <f>Q309-'Growth Contrib.'!Q309</f>
        <v>-3.5500724175720796E-8</v>
      </c>
    </row>
    <row r="310" spans="1:36" ht="14">
      <c r="A310" s="108" t="s">
        <v>164</v>
      </c>
      <c r="B310" s="98"/>
      <c r="C310" s="109">
        <v>-9.1761647490784526E-4</v>
      </c>
      <c r="D310" s="109">
        <v>-2.9720934107899666E-3</v>
      </c>
      <c r="E310" s="109">
        <v>-1.6908702673390508E-3</v>
      </c>
      <c r="F310" s="109">
        <v>-1.8828607862815261E-3</v>
      </c>
      <c r="G310" s="109">
        <v>-3.6450098268687725E-3</v>
      </c>
      <c r="H310" s="109">
        <v>-2.3974818177521229E-3</v>
      </c>
      <c r="I310" s="109">
        <v>-2.1828594617545605E-3</v>
      </c>
      <c r="J310" s="109">
        <v>-3.9286571554839611E-3</v>
      </c>
      <c r="K310" s="109">
        <v>-1.0404204949736595E-2</v>
      </c>
      <c r="L310" s="109">
        <v>2.1105431951582432E-3</v>
      </c>
      <c r="M310" s="109">
        <v>2.3728900123387575E-3</v>
      </c>
      <c r="N310" s="109">
        <v>-6.0943672433495522E-3</v>
      </c>
      <c r="O310" s="109">
        <v>5.525010172277689E-3</v>
      </c>
      <c r="P310" s="109">
        <v>-1.3959619682282209E-3</v>
      </c>
      <c r="Q310" s="109">
        <v>-3.7984333466738462E-3</v>
      </c>
      <c r="U310" s="108" t="s">
        <v>164</v>
      </c>
      <c r="V310" s="109">
        <f>C310-'Growth Contrib.'!C310</f>
        <v>-1.0287490784526183E-7</v>
      </c>
      <c r="W310" s="109">
        <f>D310-'Growth Contrib.'!D310</f>
        <v>7.858921003333838E-8</v>
      </c>
      <c r="X310" s="109">
        <f>E310-'Growth Contrib.'!E310</f>
        <v>-1.152673390508209E-7</v>
      </c>
      <c r="Y310" s="109">
        <f>F310-'Growth Contrib.'!F310</f>
        <v>3.6213718473824055E-8</v>
      </c>
      <c r="Z310" s="109">
        <f>G310-'Growth Contrib.'!G310</f>
        <v>3.5173131227462379E-8</v>
      </c>
      <c r="AA310" s="109">
        <f>H310-'Growth Contrib.'!H310</f>
        <v>1.1822478772870182E-9</v>
      </c>
      <c r="AB310" s="109">
        <f>I310-'Growth Contrib.'!I310</f>
        <v>5.1538245439582131E-8</v>
      </c>
      <c r="AC310" s="109">
        <f>J310-'Growth Contrib.'!J310</f>
        <v>5.7844516039053107E-8</v>
      </c>
      <c r="AD310" s="109">
        <f>K310-'Growth Contrib.'!K310</f>
        <v>-4.9497365945533334E-9</v>
      </c>
      <c r="AE310" s="109">
        <f>L310-'Growth Contrib.'!L310</f>
        <v>-1.4680484175695618E-7</v>
      </c>
      <c r="AF310" s="109">
        <f>M310-'Growth Contrib.'!M310</f>
        <v>1.380123387574074E-7</v>
      </c>
      <c r="AG310" s="109">
        <f>N310-'Growth Contrib.'!N310</f>
        <v>-1.2824334955172795E-7</v>
      </c>
      <c r="AH310" s="109">
        <f>O310-'Growth Contrib.'!O310</f>
        <v>1.3172277688738854E-8</v>
      </c>
      <c r="AI310" s="109">
        <f>P310-'Growth Contrib.'!P310</f>
        <v>-3.968228220845027E-9</v>
      </c>
      <c r="AJ310" s="109">
        <f>Q310-'Growth Contrib.'!Q310</f>
        <v>-3.3346673846291336E-8</v>
      </c>
    </row>
    <row r="311" spans="1:36" ht="14">
      <c r="A311" s="108" t="s">
        <v>165</v>
      </c>
      <c r="B311" s="98"/>
      <c r="C311" s="109">
        <v>-2.053219941444695E-4</v>
      </c>
      <c r="D311" s="109">
        <v>-6.3373692682944238E-5</v>
      </c>
      <c r="E311" s="109">
        <v>2.2328586783260107E-4</v>
      </c>
      <c r="F311" s="109">
        <v>-8.6777086835354567E-4</v>
      </c>
      <c r="G311" s="109">
        <v>-3.5707157803699374E-4</v>
      </c>
      <c r="H311" s="109">
        <v>-1.7011423187796026E-4</v>
      </c>
      <c r="I311" s="109">
        <v>2.592466480564326E-4</v>
      </c>
      <c r="J311" s="109">
        <v>-7.4925948865711689E-5</v>
      </c>
      <c r="K311" s="109">
        <v>1.0729075438575819E-4</v>
      </c>
      <c r="L311" s="109">
        <v>-3.1048784148879349E-4</v>
      </c>
      <c r="M311" s="109">
        <v>-7.3583459015935659E-4</v>
      </c>
      <c r="N311" s="109">
        <v>-1.1707822523021605E-5</v>
      </c>
      <c r="O311" s="109">
        <v>-3.0854291253490373E-5</v>
      </c>
      <c r="P311" s="109">
        <v>4.5560685975942761E-5</v>
      </c>
      <c r="Q311" s="109">
        <v>-6.339867104543373E-5</v>
      </c>
      <c r="U311" s="108" t="s">
        <v>165</v>
      </c>
      <c r="V311" s="109">
        <f>C311-'Growth Contrib.'!C311</f>
        <v>5.855530497327413E-12</v>
      </c>
      <c r="W311" s="109">
        <f>D311-'Growth Contrib.'!D311</f>
        <v>-1.6268294423713546E-10</v>
      </c>
      <c r="X311" s="109">
        <f>E311-'Growth Contrib.'!E311</f>
        <v>-3.3216739891961909E-10</v>
      </c>
      <c r="Y311" s="109">
        <f>F311-'Growth Contrib.'!F311</f>
        <v>-6.8353545696828166E-11</v>
      </c>
      <c r="Z311" s="109">
        <f>G311-'Growth Contrib.'!G311</f>
        <v>-2.0780369937279351E-9</v>
      </c>
      <c r="AA311" s="109">
        <f>H311-'Growth Contrib.'!H311</f>
        <v>2.5681220397325878E-9</v>
      </c>
      <c r="AB311" s="109">
        <f>I311-'Growth Contrib.'!I311</f>
        <v>-1.9519435673917909E-9</v>
      </c>
      <c r="AC311" s="109">
        <f>J311-'Growth Contrib.'!J311</f>
        <v>1.8411342883080514E-9</v>
      </c>
      <c r="AD311" s="109">
        <f>K311-'Growth Contrib.'!K311</f>
        <v>8.5438575818711469E-10</v>
      </c>
      <c r="AE311" s="109">
        <f>L311-'Growth Contrib.'!L311</f>
        <v>-7.4148879348817295E-10</v>
      </c>
      <c r="AF311" s="109">
        <f>M311-'Growth Contrib.'!M311</f>
        <v>-1.2901593566269978E-9</v>
      </c>
      <c r="AG311" s="109">
        <f>N311-'Growth Contrib.'!N311</f>
        <v>2.4747697839533811E-10</v>
      </c>
      <c r="AH311" s="109">
        <f>O311-'Growth Contrib.'!O311</f>
        <v>-1.1812534903750675E-9</v>
      </c>
      <c r="AI311" s="109">
        <f>P311-'Growth Contrib.'!P311</f>
        <v>2.9159759427633799E-9</v>
      </c>
      <c r="AJ311" s="109">
        <f>Q311-'Growth Contrib.'!Q311</f>
        <v>-7.2104543372814543E-10</v>
      </c>
    </row>
    <row r="312" spans="1:36" ht="14">
      <c r="A312" s="108" t="s">
        <v>166</v>
      </c>
      <c r="B312" s="98"/>
      <c r="C312" s="109">
        <v>-3.5617961548268795E-3</v>
      </c>
      <c r="D312" s="109">
        <v>-4.4725914485752583E-3</v>
      </c>
      <c r="E312" s="109">
        <v>-2.2749067284166813E-3</v>
      </c>
      <c r="F312" s="109">
        <v>-2.6441456284373999E-3</v>
      </c>
      <c r="G312" s="109">
        <v>-1.8297674832865596E-3</v>
      </c>
      <c r="H312" s="109">
        <v>-1.9154539331793785E-3</v>
      </c>
      <c r="I312" s="109">
        <v>-1.8936858978122473E-3</v>
      </c>
      <c r="J312" s="109">
        <v>-1.3492248253896832E-3</v>
      </c>
      <c r="K312" s="109">
        <v>-2.3634943645447493E-3</v>
      </c>
      <c r="L312" s="109">
        <v>-7.4685900472104549E-5</v>
      </c>
      <c r="M312" s="109">
        <v>-1.1001068633049726E-3</v>
      </c>
      <c r="N312" s="109">
        <v>1.3879758771508932E-3</v>
      </c>
      <c r="O312" s="109">
        <v>-4.5363488607108593E-4</v>
      </c>
      <c r="P312" s="109">
        <v>4.379517849883996E-5</v>
      </c>
      <c r="Q312" s="109">
        <v>-3.6233288119547069E-4</v>
      </c>
      <c r="U312" s="108" t="s">
        <v>166</v>
      </c>
      <c r="V312" s="109">
        <f>C312-'Growth Contrib.'!C312</f>
        <v>-6.1548268794932304E-9</v>
      </c>
      <c r="W312" s="109">
        <f>D312-'Growth Contrib.'!D312</f>
        <v>-5.4485752585056724E-9</v>
      </c>
      <c r="X312" s="109">
        <f>E312-'Growth Contrib.'!E312</f>
        <v>-1.0728416681080044E-8</v>
      </c>
      <c r="Y312" s="109">
        <f>F312-'Growth Contrib.'!F312</f>
        <v>2.5371562599983688E-8</v>
      </c>
      <c r="Z312" s="109">
        <f>G312-'Growth Contrib.'!G312</f>
        <v>-3.0483286559681785E-8</v>
      </c>
      <c r="AA312" s="109">
        <f>H312-'Growth Contrib.'!H312</f>
        <v>3.0066820621557286E-8</v>
      </c>
      <c r="AB312" s="109">
        <f>I312-'Growth Contrib.'!I312</f>
        <v>1.1021877527415264E-9</v>
      </c>
      <c r="AC312" s="109">
        <f>J312-'Growth Contrib.'!J312</f>
        <v>-1.8825389683316957E-8</v>
      </c>
      <c r="AD312" s="109">
        <f>K312-'Growth Contrib.'!K312</f>
        <v>6.6354552507967568E-9</v>
      </c>
      <c r="AE312" s="109">
        <f>L312-'Growth Contrib.'!L312</f>
        <v>6.7952789544660584E-10</v>
      </c>
      <c r="AF312" s="109">
        <f>M312-'Growth Contrib.'!M312</f>
        <v>-3.8633049725868979E-9</v>
      </c>
      <c r="AG312" s="109">
        <f>N312-'Growth Contrib.'!N312</f>
        <v>-1.8122849106821937E-8</v>
      </c>
      <c r="AH312" s="109">
        <f>O312-'Growth Contrib.'!O312</f>
        <v>1.7513928914070481E-8</v>
      </c>
      <c r="AI312" s="109">
        <f>P312-'Growth Contrib.'!P312</f>
        <v>6.6849883995653923E-10</v>
      </c>
      <c r="AJ312" s="109">
        <f>Q312-'Growth Contrib.'!Q312</f>
        <v>-4.1811954706915191E-9</v>
      </c>
    </row>
    <row r="313" spans="1:36" ht="14">
      <c r="A313" s="110" t="s">
        <v>167</v>
      </c>
      <c r="B313" s="111"/>
      <c r="C313" s="112">
        <v>-5.478209350258112E-3</v>
      </c>
      <c r="D313" s="112">
        <v>-4.9837036058306694E-3</v>
      </c>
      <c r="E313" s="112">
        <v>-2.4850170593708754E-3</v>
      </c>
      <c r="F313" s="112">
        <v>-1.6894496977329254E-2</v>
      </c>
      <c r="G313" s="112">
        <v>-7.7676977962255478E-3</v>
      </c>
      <c r="H313" s="112">
        <v>-9.3063060194253922E-3</v>
      </c>
      <c r="I313" s="112">
        <v>-7.1426783688366413E-3</v>
      </c>
      <c r="J313" s="112">
        <v>-2.5572102516889572E-2</v>
      </c>
      <c r="K313" s="112">
        <v>-2.3752069682814181E-4</v>
      </c>
      <c r="L313" s="112">
        <v>-1.4646284282207489E-2</v>
      </c>
      <c r="M313" s="112">
        <v>-8.4471506997942924E-3</v>
      </c>
      <c r="N313" s="112">
        <v>-6.0080835828557611E-4</v>
      </c>
      <c r="O313" s="112">
        <v>-9.7467959858477116E-4</v>
      </c>
      <c r="P313" s="112">
        <v>3.7348256446421146E-3</v>
      </c>
      <c r="Q313" s="112">
        <v>-7.1377279236912727E-3</v>
      </c>
      <c r="U313" s="110" t="s">
        <v>167</v>
      </c>
      <c r="V313" s="109">
        <f>C313-'Growth Contrib.'!C313</f>
        <v>2.6764974188787233E-7</v>
      </c>
      <c r="W313" s="109">
        <f>D313-'Growth Contrib.'!D313</f>
        <v>-2.360583066952221E-8</v>
      </c>
      <c r="X313" s="109">
        <f>E313-'Growth Contrib.'!E313</f>
        <v>-2.3605937087521622E-7</v>
      </c>
      <c r="Y313" s="109">
        <f>F313-'Growth Contrib.'!F313</f>
        <v>3.0226707456448842E-9</v>
      </c>
      <c r="Z313" s="109">
        <f>G313-'Growth Contrib.'!G313</f>
        <v>4.8203774452061643E-8</v>
      </c>
      <c r="AA313" s="109">
        <f>H313-'Growth Contrib.'!H313</f>
        <v>4.9805746072523194E-9</v>
      </c>
      <c r="AB313" s="109">
        <f>I313-'Growth Contrib.'!I313</f>
        <v>5.1631163358600851E-8</v>
      </c>
      <c r="AC313" s="109">
        <f>J313-'Growth Contrib.'!J313</f>
        <v>-6.2516889571401224E-8</v>
      </c>
      <c r="AD313" s="109">
        <f>K313-'Growth Contrib.'!K313</f>
        <v>-9.4968281418115336E-9</v>
      </c>
      <c r="AE313" s="109">
        <f>L313-'Growth Contrib.'!L313</f>
        <v>1.8571779251096154E-7</v>
      </c>
      <c r="AF313" s="109">
        <f>M313-'Growth Contrib.'!M313</f>
        <v>-1.7269979429163085E-7</v>
      </c>
      <c r="AG313" s="109">
        <f>N313-'Growth Contrib.'!N313</f>
        <v>-2.2158285576073626E-8</v>
      </c>
      <c r="AH313" s="109">
        <f>O313-'Growth Contrib.'!O313</f>
        <v>4.2401415228866986E-8</v>
      </c>
      <c r="AI313" s="109">
        <f>P313-'Growth Contrib.'!P313</f>
        <v>1.2164464211449066E-7</v>
      </c>
      <c r="AJ313" s="109">
        <f>Q313-'Growth Contrib.'!Q313</f>
        <v>-2.0192369127279564E-7</v>
      </c>
    </row>
    <row r="314" spans="1:36" ht="15">
      <c r="A314" s="103" t="s">
        <v>168</v>
      </c>
      <c r="B314" s="107"/>
      <c r="C314" s="113">
        <f t="shared" ref="C314:P314" si="49">SUM(C303:C313)</f>
        <v>0.16498542786575854</v>
      </c>
      <c r="D314" s="113">
        <f t="shared" si="49"/>
        <v>-5.5718127274303697E-2</v>
      </c>
      <c r="E314" s="113">
        <f t="shared" si="49"/>
        <v>-2.8667803664575331E-2</v>
      </c>
      <c r="F314" s="113">
        <f t="shared" si="49"/>
        <v>9.4469611067324877E-3</v>
      </c>
      <c r="G314" s="113">
        <f t="shared" si="49"/>
        <v>-6.5984802262391895E-2</v>
      </c>
      <c r="H314" s="113">
        <f t="shared" si="49"/>
        <v>1.2933107980643399E-2</v>
      </c>
      <c r="I314" s="113">
        <f t="shared" si="49"/>
        <v>9.6528295063762926E-2</v>
      </c>
      <c r="J314" s="113">
        <f t="shared" si="49"/>
        <v>1.7757599707692862E-3</v>
      </c>
      <c r="K314" s="113">
        <f t="shared" si="49"/>
        <v>-0.1036454236600548</v>
      </c>
      <c r="L314" s="113">
        <f t="shared" si="49"/>
        <v>-1.4964188405429013E-2</v>
      </c>
      <c r="M314" s="113">
        <f t="shared" si="49"/>
        <v>7.604657496267464E-2</v>
      </c>
      <c r="N314" s="113">
        <f t="shared" si="49"/>
        <v>-3.1227412610860483E-2</v>
      </c>
      <c r="O314" s="113">
        <f t="shared" si="49"/>
        <v>-3.2892054834519513E-2</v>
      </c>
      <c r="P314" s="113">
        <f t="shared" si="49"/>
        <v>-4.9264731414950802E-3</v>
      </c>
      <c r="Q314" s="113">
        <f t="shared" ref="Q314" si="50">SUM(Q303:Q313)</f>
        <v>4.5394693996058777E-2</v>
      </c>
      <c r="U314" s="103" t="s">
        <v>168</v>
      </c>
      <c r="V314" s="113"/>
      <c r="W314" s="113"/>
      <c r="X314" s="113"/>
      <c r="Y314" s="113"/>
      <c r="Z314" s="113"/>
      <c r="AA314" s="113"/>
      <c r="AB314" s="113"/>
      <c r="AC314" s="113"/>
      <c r="AD314" s="113"/>
      <c r="AE314" s="113"/>
      <c r="AF314" s="113"/>
      <c r="AG314" s="113"/>
      <c r="AH314" s="113"/>
      <c r="AI314" s="113"/>
      <c r="AJ314" s="113"/>
    </row>
    <row r="315" spans="1:36" ht="14">
      <c r="A315" s="124" t="s">
        <v>184</v>
      </c>
      <c r="B315" s="125"/>
      <c r="C315" s="126">
        <f t="array" ref="C315:Q315">TRANSPOSE('5.Stata-DNSP&amp;State'!J88:J102)</f>
        <v>0.16498541831970215</v>
      </c>
      <c r="D315" s="126">
        <v>-5.5718127638101578E-2</v>
      </c>
      <c r="E315" s="126">
        <v>-2.8667803853750229E-2</v>
      </c>
      <c r="F315" s="126">
        <v>9.446960873901844E-3</v>
      </c>
      <c r="G315" s="126">
        <v>-6.5984800457954407E-2</v>
      </c>
      <c r="H315" s="126">
        <v>1.293310709297657E-2</v>
      </c>
      <c r="I315" s="126">
        <v>9.6528299152851105E-2</v>
      </c>
      <c r="J315" s="126">
        <v>1.7757602035999298E-3</v>
      </c>
      <c r="K315" s="126">
        <v>-0.10364542156457901</v>
      </c>
      <c r="L315" s="126">
        <v>-1.4964188449084759E-2</v>
      </c>
      <c r="M315" s="126">
        <v>7.6046571135520935E-2</v>
      </c>
      <c r="N315" s="126">
        <v>-3.1227411702275276E-2</v>
      </c>
      <c r="O315" s="126">
        <v>-3.2892052084207535E-2</v>
      </c>
      <c r="P315" s="126">
        <v>-4.9264729022979736E-3</v>
      </c>
      <c r="Q315" s="126">
        <v>4.5394692569971085E-2</v>
      </c>
      <c r="U315" s="124" t="s">
        <v>184</v>
      </c>
    </row>
    <row r="316" spans="1:36" ht="14">
      <c r="A316" s="124" t="s">
        <v>184</v>
      </c>
      <c r="B316" s="125"/>
      <c r="C316" s="127">
        <f t="shared" ref="C316:P316" si="51">C314-C315</f>
        <v>9.5460563898086548E-9</v>
      </c>
      <c r="D316" s="127">
        <f t="shared" si="51"/>
        <v>3.637978807091713E-10</v>
      </c>
      <c r="E316" s="127">
        <f t="shared" si="51"/>
        <v>1.8917489796876907E-10</v>
      </c>
      <c r="F316" s="127">
        <f t="shared" si="51"/>
        <v>2.3283064365386963E-10</v>
      </c>
      <c r="G316" s="127">
        <f t="shared" si="51"/>
        <v>-1.8044374883174896E-9</v>
      </c>
      <c r="H316" s="127">
        <f t="shared" si="51"/>
        <v>8.8766682893037796E-10</v>
      </c>
      <c r="I316" s="127">
        <f t="shared" si="51"/>
        <v>-4.0890881791710854E-9</v>
      </c>
      <c r="J316" s="127">
        <f t="shared" si="51"/>
        <v>-2.3283064365386963E-10</v>
      </c>
      <c r="K316" s="127">
        <f t="shared" si="51"/>
        <v>-2.0954757928848267E-9</v>
      </c>
      <c r="L316" s="127">
        <f t="shared" si="51"/>
        <v>4.3655745685100555E-11</v>
      </c>
      <c r="M316" s="127">
        <f t="shared" si="51"/>
        <v>3.827153705060482E-9</v>
      </c>
      <c r="N316" s="127">
        <f t="shared" si="51"/>
        <v>-9.0858520707115531E-10</v>
      </c>
      <c r="O316" s="127">
        <f t="shared" si="51"/>
        <v>-2.750311978161335E-9</v>
      </c>
      <c r="P316" s="127">
        <f t="shared" si="51"/>
        <v>-2.3919710656628013E-10</v>
      </c>
      <c r="Q316" s="127">
        <f t="shared" ref="Q316" si="52">Q314-Q315</f>
        <v>1.4260876923799515E-9</v>
      </c>
      <c r="U316" s="124" t="s">
        <v>184</v>
      </c>
    </row>
    <row r="317" spans="1:36">
      <c r="A317" s="1"/>
      <c r="U317" s="1"/>
    </row>
    <row r="318" spans="1:36">
      <c r="A318" s="67" t="s">
        <v>202</v>
      </c>
      <c r="B318" s="68"/>
      <c r="C318" s="68"/>
      <c r="D318" s="68"/>
      <c r="E318" s="68"/>
      <c r="F318" s="68"/>
      <c r="U318" s="67" t="s">
        <v>202</v>
      </c>
      <c r="V318" s="68"/>
      <c r="W318" s="68"/>
      <c r="X318" s="68"/>
      <c r="Y318" s="68"/>
    </row>
    <row r="319" spans="1:36" ht="30">
      <c r="A319" s="100" t="s">
        <v>7</v>
      </c>
      <c r="B319" s="36"/>
      <c r="C319" s="36" t="s">
        <v>429</v>
      </c>
      <c r="D319" s="36" t="s">
        <v>277</v>
      </c>
      <c r="E319" s="36" t="s">
        <v>430</v>
      </c>
      <c r="F319" s="36" t="s">
        <v>432</v>
      </c>
      <c r="G319" s="2"/>
      <c r="U319" s="100" t="s">
        <v>7</v>
      </c>
      <c r="V319" s="36" t="s">
        <v>429</v>
      </c>
      <c r="W319" s="36" t="s">
        <v>277</v>
      </c>
      <c r="X319" s="36" t="s">
        <v>430</v>
      </c>
      <c r="Y319" s="36" t="s">
        <v>432</v>
      </c>
    </row>
    <row r="320" spans="1:36" ht="15">
      <c r="A320" s="90" t="s">
        <v>28</v>
      </c>
      <c r="B320" s="99"/>
      <c r="C320" s="252">
        <f>AVERAGE(C303:Q303)</f>
        <v>-2.6754181211193401E-7</v>
      </c>
      <c r="D320" s="252">
        <f>AVERAGE(C303:H303)</f>
        <v>2.8545954652751487E-4</v>
      </c>
      <c r="E320" s="252">
        <f>AVERAGE(I303:Q303)</f>
        <v>-1.9075226737186313E-4</v>
      </c>
      <c r="F320" s="252">
        <f>Q303</f>
        <v>-7.3123176116496325E-4</v>
      </c>
      <c r="U320" s="90" t="s">
        <v>28</v>
      </c>
      <c r="V320" s="109">
        <f>C320-'Growth Contrib.'!C320</f>
        <v>-4.9951454452852428E-9</v>
      </c>
      <c r="W320" s="109">
        <f>D320-'Growth Contrib.'!D320</f>
        <v>-1.2786805818495138E-8</v>
      </c>
      <c r="X320" s="109">
        <f>E320-'Growth Contrib.'!E320</f>
        <v>1.9929480356045866E-10</v>
      </c>
      <c r="Y320" s="109">
        <f>F320-'Growth Contrib.'!F320</f>
        <v>-8.6761164963251695E-8</v>
      </c>
    </row>
    <row r="321" spans="1:36" ht="15">
      <c r="A321" s="90" t="s">
        <v>161</v>
      </c>
      <c r="B321" s="99"/>
      <c r="C321" s="252">
        <f t="shared" ref="C321:C331" si="53">AVERAGE(C304:Q304)</f>
        <v>4.3435387466767379E-3</v>
      </c>
      <c r="D321" s="252">
        <f t="shared" ref="D321:D331" si="54">AVERAGE(C304:H304)</f>
        <v>1.0840324517630506E-2</v>
      </c>
      <c r="E321" s="252">
        <f t="shared" ref="E321:E331" si="55">AVERAGE(I304:Q304)</f>
        <v>1.2348232707558458E-5</v>
      </c>
      <c r="F321" s="252">
        <f t="shared" ref="F321:F330" si="56">Q304</f>
        <v>1.3553514145314693E-4</v>
      </c>
      <c r="U321" s="90" t="s">
        <v>161</v>
      </c>
      <c r="V321" s="109">
        <f>C321-'Growth Contrib.'!C321</f>
        <v>1.3787343402377195E-8</v>
      </c>
      <c r="W321" s="109">
        <f>D321-'Growth Contrib.'!D321</f>
        <v>3.4384297171660694E-8</v>
      </c>
      <c r="X321" s="109">
        <f>E321-'Growth Contrib.'!E321</f>
        <v>5.6040891792706127E-11</v>
      </c>
      <c r="Y321" s="109">
        <f>F321-'Growth Contrib.'!F321</f>
        <v>1.1414531469273927E-9</v>
      </c>
    </row>
    <row r="322" spans="1:36" ht="15">
      <c r="A322" s="90" t="s">
        <v>30</v>
      </c>
      <c r="B322" s="99"/>
      <c r="C322" s="252">
        <f t="shared" si="53"/>
        <v>3.3746195646623769E-3</v>
      </c>
      <c r="D322" s="252">
        <f t="shared" si="54"/>
        <v>4.7845459775999188E-3</v>
      </c>
      <c r="E322" s="252">
        <f t="shared" si="55"/>
        <v>2.434668622704016E-3</v>
      </c>
      <c r="F322" s="252">
        <f t="shared" si="56"/>
        <v>1.8694511381909251E-3</v>
      </c>
      <c r="U322" s="90" t="s">
        <v>30</v>
      </c>
      <c r="V322" s="109">
        <f>C322-'Growth Contrib.'!C322</f>
        <v>-1.1168670957257404E-8</v>
      </c>
      <c r="W322" s="109">
        <f>D322-'Growth Contrib.'!D322</f>
        <v>-1.1855733414098402E-8</v>
      </c>
      <c r="X322" s="109">
        <f>E322-'Growth Contrib.'!E322</f>
        <v>-1.0710629317484122E-8</v>
      </c>
      <c r="Y322" s="109">
        <f>F322-'Growth Contrib.'!F322</f>
        <v>-1.7786180907491782E-7</v>
      </c>
    </row>
    <row r="323" spans="1:36" ht="15">
      <c r="A323" s="90" t="s">
        <v>162</v>
      </c>
      <c r="B323" s="99"/>
      <c r="C323" s="252">
        <f t="shared" si="53"/>
        <v>1.2466139897393683E-3</v>
      </c>
      <c r="D323" s="252">
        <f t="shared" si="54"/>
        <v>3.0777980573475361E-3</v>
      </c>
      <c r="E323" s="252">
        <f t="shared" si="55"/>
        <v>2.5824611333923207E-5</v>
      </c>
      <c r="F323" s="252">
        <f t="shared" si="56"/>
        <v>2.9728403314948082E-3</v>
      </c>
      <c r="U323" s="90" t="s">
        <v>162</v>
      </c>
      <c r="V323" s="109">
        <f>C323-'Growth Contrib.'!C323</f>
        <v>4.4630727015580046E-9</v>
      </c>
      <c r="W323" s="109">
        <f>D323-'Growth Contrib.'!D323</f>
        <v>5.1707347536057019E-8</v>
      </c>
      <c r="X323" s="109">
        <f>E323-'Growth Contrib.'!E323</f>
        <v>-2.7033110521223368E-8</v>
      </c>
      <c r="Y323" s="109">
        <f>F323-'Growth Contrib.'!F323</f>
        <v>2.9331494808080422E-8</v>
      </c>
    </row>
    <row r="324" spans="1:36" ht="15">
      <c r="A324" s="90" t="s">
        <v>156</v>
      </c>
      <c r="B324" s="99"/>
      <c r="C324" s="252">
        <f t="shared" si="53"/>
        <v>3.7301218758026759E-3</v>
      </c>
      <c r="D324" s="252">
        <f t="shared" si="54"/>
        <v>8.6674275031934176E-3</v>
      </c>
      <c r="E324" s="252">
        <f t="shared" si="55"/>
        <v>4.3858479087551433E-4</v>
      </c>
      <c r="F324" s="252">
        <f t="shared" si="56"/>
        <v>3.551562549546361E-3</v>
      </c>
      <c r="U324" s="90" t="s">
        <v>156</v>
      </c>
      <c r="V324" s="109">
        <f>C324-'Growth Contrib.'!C324</f>
        <v>6.009136009968441E-9</v>
      </c>
      <c r="W324" s="109">
        <f>D324-'Growth Contrib.'!D324</f>
        <v>-2.7163473248492664E-8</v>
      </c>
      <c r="X324" s="109">
        <f>E324-'Growth Contrib.'!E324</f>
        <v>2.8124208847478838E-8</v>
      </c>
      <c r="Y324" s="109">
        <f>F324-'Growth Contrib.'!F324</f>
        <v>3.6254954636095321E-7</v>
      </c>
    </row>
    <row r="325" spans="1:36" ht="15">
      <c r="A325" s="90" t="s">
        <v>10</v>
      </c>
      <c r="B325" s="99"/>
      <c r="C325" s="252">
        <f t="shared" si="53"/>
        <v>3.0078344609743607E-3</v>
      </c>
      <c r="D325" s="252">
        <f t="shared" si="54"/>
        <v>-6.7035976486901445E-3</v>
      </c>
      <c r="E325" s="252">
        <f t="shared" si="55"/>
        <v>9.4821225340840296E-3</v>
      </c>
      <c r="F325" s="252">
        <f t="shared" si="56"/>
        <v>4.9007844179868698E-2</v>
      </c>
      <c r="U325" s="90" t="s">
        <v>10</v>
      </c>
      <c r="V325" s="109">
        <f>C325-'Growth Contrib.'!C325</f>
        <v>4.907641027070142E-9</v>
      </c>
      <c r="W325" s="109">
        <f>D325-'Growth Contrib.'!D325</f>
        <v>-4.4820234780529322E-9</v>
      </c>
      <c r="X325" s="109">
        <f>E325-'Growth Contrib.'!E325</f>
        <v>1.1167417364107979E-8</v>
      </c>
      <c r="Y325" s="109">
        <f>F325-'Growth Contrib.'!F325</f>
        <v>-1.058201313033913E-7</v>
      </c>
    </row>
    <row r="326" spans="1:36" ht="15">
      <c r="A326" s="90" t="s">
        <v>163</v>
      </c>
      <c r="B326" s="99"/>
      <c r="C326" s="252">
        <f t="shared" si="53"/>
        <v>-1.3942112636868841E-4</v>
      </c>
      <c r="D326" s="252">
        <f t="shared" si="54"/>
        <v>-1.6927654505707324E-3</v>
      </c>
      <c r="E326" s="252">
        <f t="shared" si="55"/>
        <v>8.9614175643267424E-4</v>
      </c>
      <c r="F326" s="252">
        <f t="shared" si="56"/>
        <v>-4.9414760724175721E-5</v>
      </c>
      <c r="U326" s="90" t="s">
        <v>163</v>
      </c>
      <c r="V326" s="109">
        <f>C326-'Growth Contrib.'!C326</f>
        <v>-5.1970202178731363E-10</v>
      </c>
      <c r="W326" s="109">
        <f>D326-'Growth Contrib.'!D326</f>
        <v>-5.8839040655792735E-9</v>
      </c>
      <c r="X326" s="109">
        <f>E326-'Growth Contrib.'!E326</f>
        <v>3.0564326739023276E-9</v>
      </c>
      <c r="Y326" s="109">
        <f>F326-'Growth Contrib.'!F326</f>
        <v>-3.5500724175720796E-8</v>
      </c>
    </row>
    <row r="327" spans="1:36" ht="15">
      <c r="A327" s="90" t="s">
        <v>164</v>
      </c>
      <c r="B327" s="99"/>
      <c r="C327" s="252">
        <f t="shared" si="53"/>
        <v>-2.0867982219594221E-3</v>
      </c>
      <c r="D327" s="252">
        <f t="shared" si="54"/>
        <v>-2.2509887639898807E-3</v>
      </c>
      <c r="E327" s="252">
        <f t="shared" si="55"/>
        <v>-1.9773378606057828E-3</v>
      </c>
      <c r="F327" s="252">
        <f t="shared" si="56"/>
        <v>-3.7984333466738462E-3</v>
      </c>
      <c r="U327" s="90" t="s">
        <v>164</v>
      </c>
      <c r="V327" s="109">
        <f>C327-'Growth Contrib.'!C327</f>
        <v>-8.2486260885930585E-9</v>
      </c>
      <c r="W327" s="109">
        <f>D327-'Growth Contrib.'!D327</f>
        <v>-1.116398988055059E-8</v>
      </c>
      <c r="X327" s="109">
        <f>E327-'Growth Contrib.'!E327</f>
        <v>-6.3050502271434772E-9</v>
      </c>
      <c r="Y327" s="109">
        <f>F327-'Growth Contrib.'!F327</f>
        <v>-3.3346673846291336E-8</v>
      </c>
    </row>
    <row r="328" spans="1:36" ht="15">
      <c r="A328" s="90" t="s">
        <v>165</v>
      </c>
      <c r="B328" s="99"/>
      <c r="C328" s="252">
        <f t="shared" si="53"/>
        <v>-1.5036517161206575E-4</v>
      </c>
      <c r="D328" s="252">
        <f t="shared" si="54"/>
        <v>-2.4006108287721872E-4</v>
      </c>
      <c r="E328" s="252">
        <f t="shared" si="55"/>
        <v>-9.0567897435297098E-5</v>
      </c>
      <c r="F328" s="252">
        <f t="shared" si="56"/>
        <v>-6.339867104543373E-5</v>
      </c>
      <c r="U328" s="90" t="s">
        <v>165</v>
      </c>
      <c r="V328" s="109">
        <f>C328-'Growth Contrib.'!C328</f>
        <v>-6.2787324167992709E-12</v>
      </c>
      <c r="W328" s="109">
        <f>D328-'Growth Contrib.'!D328</f>
        <v>-1.1210552045047908E-11</v>
      </c>
      <c r="X328" s="109">
        <f>E328-'Growth Contrib.'!E328</f>
        <v>-2.9908526691510215E-12</v>
      </c>
      <c r="Y328" s="109">
        <f>F328-'Growth Contrib.'!F328</f>
        <v>-7.2104543372814543E-10</v>
      </c>
    </row>
    <row r="329" spans="1:36" ht="15">
      <c r="A329" s="90" t="s">
        <v>166</v>
      </c>
      <c r="B329" s="99"/>
      <c r="C329" s="252">
        <f t="shared" si="53"/>
        <v>-1.5242703959908491E-3</v>
      </c>
      <c r="D329" s="252">
        <f t="shared" si="54"/>
        <v>-2.7831102294536927E-3</v>
      </c>
      <c r="E329" s="252">
        <f t="shared" si="55"/>
        <v>-6.8504384034895338E-4</v>
      </c>
      <c r="F329" s="252">
        <f t="shared" si="56"/>
        <v>-3.6233288119547069E-4</v>
      </c>
      <c r="U329" s="90" t="s">
        <v>166</v>
      </c>
      <c r="V329" s="109">
        <f>C329-'Growth Contrib.'!C329</f>
        <v>-1.0513241822246444E-9</v>
      </c>
      <c r="W329" s="109">
        <f>D329-'Growth Contrib.'!D329</f>
        <v>4.372129737244268E-10</v>
      </c>
      <c r="X329" s="109">
        <f>E329-'Growth Contrib.'!E329</f>
        <v>-2.0436822866605128E-9</v>
      </c>
      <c r="Y329" s="109">
        <f>F329-'Growth Contrib.'!F329</f>
        <v>-4.1811954706915191E-9</v>
      </c>
    </row>
    <row r="330" spans="1:36" ht="15">
      <c r="A330" s="101" t="s">
        <v>167</v>
      </c>
      <c r="B330" s="102"/>
      <c r="C330" s="252">
        <f t="shared" si="53"/>
        <v>-7.195970507261033E-3</v>
      </c>
      <c r="D330" s="252">
        <f t="shared" si="54"/>
        <v>-7.8192384680733085E-3</v>
      </c>
      <c r="E330" s="252">
        <f t="shared" si="55"/>
        <v>-6.7804585333861821E-3</v>
      </c>
      <c r="F330" s="252">
        <f t="shared" si="56"/>
        <v>-7.1377279236912727E-3</v>
      </c>
      <c r="U330" s="101" t="s">
        <v>167</v>
      </c>
      <c r="V330" s="109">
        <f>C330-'Growth Contrib.'!C330</f>
        <v>-2.1392770194195165E-10</v>
      </c>
      <c r="W330" s="109">
        <f>D330-'Growth Contrib.'!D330</f>
        <v>1.0698593356714414E-8</v>
      </c>
      <c r="X330" s="109">
        <f>E330-'Growth Contrib.'!E330</f>
        <v>-7.4889417375767486E-9</v>
      </c>
      <c r="Y330" s="109">
        <f>F330-'Growth Contrib.'!F330</f>
        <v>-2.0192369127279564E-7</v>
      </c>
    </row>
    <row r="331" spans="1:36" ht="15">
      <c r="A331" s="103" t="s">
        <v>168</v>
      </c>
      <c r="B331" s="104"/>
      <c r="C331" s="253">
        <f t="shared" si="53"/>
        <v>4.6056356728513496E-3</v>
      </c>
      <c r="D331" s="253">
        <f t="shared" si="54"/>
        <v>6.165793958643917E-3</v>
      </c>
      <c r="E331" s="253">
        <f t="shared" si="55"/>
        <v>3.5655301489896374E-3</v>
      </c>
      <c r="F331" s="253">
        <f>Q314</f>
        <v>4.5394693996058777E-2</v>
      </c>
      <c r="U331" s="103" t="s">
        <v>168</v>
      </c>
      <c r="V331" s="113">
        <f>C331-'Growth Contrib.'!C331</f>
        <v>2.9635180151879603E-9</v>
      </c>
      <c r="W331" s="113">
        <f>D331-'Growth Contrib.'!D331</f>
        <v>2.3880310580544351E-8</v>
      </c>
      <c r="X331" s="113">
        <f>E331-'Growth Contrib.'!E331</f>
        <v>-1.0981010360126137E-8</v>
      </c>
      <c r="Y331" s="113">
        <f>F331-'Growth Contrib.'!F331</f>
        <v>-2.5309394122152717E-7</v>
      </c>
    </row>
    <row r="332" spans="1:36">
      <c r="A332" s="1"/>
      <c r="U332" s="1"/>
    </row>
    <row r="333" spans="1:36">
      <c r="A333" s="1"/>
      <c r="U333" s="1"/>
    </row>
    <row r="334" spans="1:36">
      <c r="A334" s="67" t="s">
        <v>203</v>
      </c>
      <c r="B334" s="68"/>
      <c r="C334" s="68"/>
      <c r="D334" s="68"/>
      <c r="E334" s="68"/>
      <c r="F334" s="68"/>
      <c r="G334" s="68"/>
      <c r="H334" s="68"/>
      <c r="I334" s="68"/>
      <c r="J334" s="68"/>
      <c r="K334" s="68"/>
      <c r="L334" s="68"/>
      <c r="M334" s="68"/>
      <c r="N334" s="68"/>
      <c r="O334" s="68"/>
      <c r="P334" s="68"/>
      <c r="Q334" s="68"/>
      <c r="U334" s="67" t="s">
        <v>203</v>
      </c>
      <c r="V334" s="68"/>
      <c r="W334" s="68"/>
      <c r="X334" s="68"/>
      <c r="Y334" s="68"/>
      <c r="Z334" s="68"/>
      <c r="AA334" s="68"/>
      <c r="AB334" s="68"/>
      <c r="AC334" s="68"/>
      <c r="AD334" s="68"/>
      <c r="AE334" s="68"/>
      <c r="AF334" s="68"/>
      <c r="AG334" s="68"/>
      <c r="AH334" s="68"/>
      <c r="AI334" s="68"/>
      <c r="AJ334" s="68"/>
    </row>
    <row r="335" spans="1:36" ht="15">
      <c r="A335" s="100" t="s">
        <v>7</v>
      </c>
      <c r="B335" s="43"/>
      <c r="C335" s="43">
        <v>2007</v>
      </c>
      <c r="D335" s="43">
        <v>2008</v>
      </c>
      <c r="E335" s="43">
        <v>2009</v>
      </c>
      <c r="F335" s="43">
        <v>2010</v>
      </c>
      <c r="G335" s="43">
        <v>2011</v>
      </c>
      <c r="H335" s="43">
        <v>2012</v>
      </c>
      <c r="I335" s="43">
        <v>2013</v>
      </c>
      <c r="J335" s="43">
        <v>2014</v>
      </c>
      <c r="K335" s="43">
        <v>2015</v>
      </c>
      <c r="L335" s="43">
        <v>2016</v>
      </c>
      <c r="M335" s="43">
        <v>2017</v>
      </c>
      <c r="N335" s="43">
        <v>2018</v>
      </c>
      <c r="O335" s="43">
        <v>2019</v>
      </c>
      <c r="P335" s="43">
        <v>2020</v>
      </c>
      <c r="Q335" s="43">
        <v>2021</v>
      </c>
      <c r="U335" s="100" t="s">
        <v>7</v>
      </c>
      <c r="V335" s="43">
        <v>2007</v>
      </c>
      <c r="W335" s="43">
        <v>2008</v>
      </c>
      <c r="X335" s="43">
        <v>2009</v>
      </c>
      <c r="Y335" s="43">
        <v>2010</v>
      </c>
      <c r="Z335" s="43">
        <v>2011</v>
      </c>
      <c r="AA335" s="43">
        <v>2012</v>
      </c>
      <c r="AB335" s="43">
        <v>2013</v>
      </c>
      <c r="AC335" s="43">
        <v>2014</v>
      </c>
      <c r="AD335" s="43">
        <v>2015</v>
      </c>
      <c r="AE335" s="43">
        <v>2016</v>
      </c>
      <c r="AF335" s="43">
        <v>2017</v>
      </c>
      <c r="AG335" s="43">
        <v>2018</v>
      </c>
      <c r="AH335" s="43">
        <v>2019</v>
      </c>
      <c r="AI335" s="43">
        <v>2020</v>
      </c>
      <c r="AJ335" s="43">
        <v>2021</v>
      </c>
    </row>
    <row r="336" spans="1:36" ht="14">
      <c r="A336" s="108" t="s">
        <v>28</v>
      </c>
      <c r="B336" s="98"/>
      <c r="C336" s="109">
        <f t="array" ref="C336:Q346">TRANSPOSE('5.Stata-DNSP&amp;State'!AK105:AU119)</f>
        <v>7.7532808063551784E-4</v>
      </c>
      <c r="D336" s="109">
        <v>5.2293003536760807E-3</v>
      </c>
      <c r="E336" s="109">
        <v>6.9980509579181671E-3</v>
      </c>
      <c r="F336" s="109">
        <v>-1.4787346590310335E-3</v>
      </c>
      <c r="G336" s="109">
        <v>-1.3326417654752731E-2</v>
      </c>
      <c r="H336" s="109">
        <v>-7.5631574727594852E-3</v>
      </c>
      <c r="I336" s="109">
        <v>3.6272022873163223E-2</v>
      </c>
      <c r="J336" s="109">
        <v>-2.1491596475243568E-2</v>
      </c>
      <c r="K336" s="109">
        <v>1.9823689013719559E-2</v>
      </c>
      <c r="L336" s="109">
        <v>3.4646214917302132E-3</v>
      </c>
      <c r="M336" s="109">
        <v>6.0960971750319004E-3</v>
      </c>
      <c r="N336" s="109">
        <v>1.1573211289942265E-2</v>
      </c>
      <c r="O336" s="109">
        <v>1.5636377036571503E-2</v>
      </c>
      <c r="P336" s="109">
        <v>-2.2232424467802048E-2</v>
      </c>
      <c r="Q336" s="109">
        <v>-8.3161628572270274E-4</v>
      </c>
      <c r="U336" s="108" t="s">
        <v>28</v>
      </c>
      <c r="V336" s="109">
        <f>C336-'Growth Contrib.'!C336</f>
        <v>-3.7098703685293794E-7</v>
      </c>
      <c r="W336" s="109">
        <f>D336-'Growth Contrib.'!D336</f>
        <v>6.5182089920880204E-8</v>
      </c>
      <c r="X336" s="109">
        <f>E336-'Growth Contrib.'!E336</f>
        <v>-1.0697747545793113E-7</v>
      </c>
      <c r="Y336" s="109">
        <f>F336-'Growth Contrib.'!F336</f>
        <v>1.8538678136451742E-8</v>
      </c>
      <c r="Z336" s="109">
        <f>G336-'Growth Contrib.'!G336</f>
        <v>4.4489214639717445E-7</v>
      </c>
      <c r="AA336" s="109">
        <f>H336-'Growth Contrib.'!H336</f>
        <v>-6.0213319149314548E-8</v>
      </c>
      <c r="AB336" s="109">
        <f>I336-'Growth Contrib.'!I336</f>
        <v>-3.4291130501795664E-7</v>
      </c>
      <c r="AC336" s="109">
        <f>J336-'Growth Contrib.'!J336</f>
        <v>8.3237837972954809E-7</v>
      </c>
      <c r="AD336" s="109">
        <f>K336-'Growth Contrib.'!K336</f>
        <v>-7.9974845728497668E-7</v>
      </c>
      <c r="AE336" s="109">
        <f>L336-'Growth Contrib.'!L336</f>
        <v>3.2993145289688525E-7</v>
      </c>
      <c r="AF336" s="109">
        <f>M336-'Growth Contrib.'!M336</f>
        <v>-2.215433472100084E-7</v>
      </c>
      <c r="AG336" s="109">
        <f>N336-'Growth Contrib.'!N336</f>
        <v>6.2175041203732517E-7</v>
      </c>
      <c r="AH336" s="109">
        <f>O336-'Growth Contrib.'!O336</f>
        <v>-6.930653287315347E-7</v>
      </c>
      <c r="AI336" s="109">
        <f>P336-'Growth Contrib.'!P336</f>
        <v>3.2231438073376806E-7</v>
      </c>
      <c r="AJ336" s="109">
        <f>Q336-'Growth Contrib.'!Q336</f>
        <v>-1.8146208514762882E-9</v>
      </c>
    </row>
    <row r="337" spans="1:36" ht="14">
      <c r="A337" s="108" t="s">
        <v>161</v>
      </c>
      <c r="B337" s="98"/>
      <c r="C337" s="109">
        <v>4.4455680996179581E-2</v>
      </c>
      <c r="D337" s="109">
        <v>0</v>
      </c>
      <c r="E337" s="109">
        <v>1.0987725108861923E-3</v>
      </c>
      <c r="F337" s="109">
        <v>3.3987866481766105E-4</v>
      </c>
      <c r="G337" s="109">
        <v>0</v>
      </c>
      <c r="H337" s="109">
        <v>0</v>
      </c>
      <c r="I337" s="109">
        <v>0</v>
      </c>
      <c r="J337" s="109">
        <v>0.13620200753211975</v>
      </c>
      <c r="K337" s="109">
        <v>0</v>
      </c>
      <c r="L337" s="109">
        <v>0</v>
      </c>
      <c r="M337" s="109">
        <v>0</v>
      </c>
      <c r="N337" s="109">
        <v>0</v>
      </c>
      <c r="O337" s="109">
        <v>2.1043181419372559E-2</v>
      </c>
      <c r="P337" s="109">
        <v>0</v>
      </c>
      <c r="Q337" s="109">
        <v>0</v>
      </c>
      <c r="U337" s="108" t="s">
        <v>161</v>
      </c>
      <c r="V337" s="109">
        <f>C337-'Growth Contrib.'!C337</f>
        <v>-3.4243514191595326E-7</v>
      </c>
      <c r="W337" s="109">
        <f>D337-'Growth Contrib.'!D337</f>
        <v>0</v>
      </c>
      <c r="X337" s="109">
        <f>E337-'Growth Contrib.'!E337</f>
        <v>3.3721648292641369E-7</v>
      </c>
      <c r="Y337" s="109">
        <f>F337-'Growth Contrib.'!F337</f>
        <v>-2.0995256103540499E-7</v>
      </c>
      <c r="Z337" s="109">
        <f>G337-'Growth Contrib.'!G337</f>
        <v>0</v>
      </c>
      <c r="AA337" s="109">
        <f>H337-'Growth Contrib.'!H337</f>
        <v>0</v>
      </c>
      <c r="AB337" s="109">
        <f>I337-'Growth Contrib.'!I337</f>
        <v>0</v>
      </c>
      <c r="AC337" s="109">
        <f>J337-'Growth Contrib.'!J337</f>
        <v>2.3397565995786351E-8</v>
      </c>
      <c r="AD337" s="109">
        <f>K337-'Growth Contrib.'!K337</f>
        <v>0</v>
      </c>
      <c r="AE337" s="109">
        <f>L337-'Growth Contrib.'!L337</f>
        <v>0</v>
      </c>
      <c r="AF337" s="109">
        <f>M337-'Growth Contrib.'!M337</f>
        <v>0</v>
      </c>
      <c r="AG337" s="109">
        <f>N337-'Growth Contrib.'!N337</f>
        <v>0</v>
      </c>
      <c r="AH337" s="109">
        <f>O337-'Growth Contrib.'!O337</f>
        <v>5.2122560115219763E-7</v>
      </c>
      <c r="AI337" s="109">
        <f>P337-'Growth Contrib.'!P337</f>
        <v>0</v>
      </c>
      <c r="AJ337" s="109">
        <f>Q337-'Growth Contrib.'!Q337</f>
        <v>0</v>
      </c>
    </row>
    <row r="338" spans="1:36" ht="14">
      <c r="A338" s="108" t="s">
        <v>30</v>
      </c>
      <c r="B338" s="98"/>
      <c r="C338" s="109">
        <v>7.6822852715849876E-3</v>
      </c>
      <c r="D338" s="109">
        <v>1.194418128579855E-2</v>
      </c>
      <c r="E338" s="109">
        <v>8.204425685107708E-3</v>
      </c>
      <c r="F338" s="109">
        <v>4.4170771725475788E-3</v>
      </c>
      <c r="G338" s="109">
        <v>1.1089319363236427E-2</v>
      </c>
      <c r="H338" s="109">
        <v>4.7441446222364902E-3</v>
      </c>
      <c r="I338" s="109">
        <v>6.9641303271055222E-3</v>
      </c>
      <c r="J338" s="109">
        <v>1.1760096997022629E-2</v>
      </c>
      <c r="K338" s="109">
        <v>1.4838481321930885E-2</v>
      </c>
      <c r="L338" s="109">
        <v>1.3818143866956234E-2</v>
      </c>
      <c r="M338" s="109">
        <v>1.4534425921738148E-2</v>
      </c>
      <c r="N338" s="109">
        <v>1.5613493509590626E-2</v>
      </c>
      <c r="O338" s="109">
        <v>1.1523686349391937E-2</v>
      </c>
      <c r="P338" s="109">
        <v>1.0307637974619865E-2</v>
      </c>
      <c r="Q338" s="109">
        <v>9.8999030888080597E-3</v>
      </c>
      <c r="U338" s="108" t="s">
        <v>30</v>
      </c>
      <c r="V338" s="109">
        <f>C338-'Growth Contrib.'!C338</f>
        <v>-1.2926777480642276E-7</v>
      </c>
      <c r="W338" s="109">
        <f>D338-'Growth Contrib.'!D338</f>
        <v>4.5468998026432228E-7</v>
      </c>
      <c r="X338" s="109">
        <f>E338-'Growth Contrib.'!E338</f>
        <v>-5.3020552155322309E-7</v>
      </c>
      <c r="Y338" s="109">
        <f>F338-'Growth Contrib.'!F338</f>
        <v>-2.1175156213627117E-7</v>
      </c>
      <c r="Z338" s="109">
        <f>G338-'Growth Contrib.'!G338</f>
        <v>4.7664803263375299E-7</v>
      </c>
      <c r="AA338" s="109">
        <f>H338-'Growth Contrib.'!H338</f>
        <v>3.1701879404585909E-8</v>
      </c>
      <c r="AB338" s="109">
        <f>I338-'Growth Contrib.'!I338</f>
        <v>-3.2302983574324096E-7</v>
      </c>
      <c r="AC338" s="109">
        <f>J338-'Growth Contrib.'!J338</f>
        <v>-5.6640531034476971E-8</v>
      </c>
      <c r="AD338" s="109">
        <f>K338-'Growth Contrib.'!K338</f>
        <v>-7.1138475483609187E-8</v>
      </c>
      <c r="AE338" s="109">
        <f>L338-'Growth Contrib.'!L338</f>
        <v>6.58444406449743E-7</v>
      </c>
      <c r="AF338" s="109">
        <f>M338-'Growth Contrib.'!M338</f>
        <v>5.8847318793950332E-8</v>
      </c>
      <c r="AG338" s="109">
        <f>N338-'Growth Contrib.'!N338</f>
        <v>-2.5482957371862625E-7</v>
      </c>
      <c r="AH338" s="109">
        <f>O338-'Growth Contrib.'!O338</f>
        <v>-3.5668572329582149E-7</v>
      </c>
      <c r="AI338" s="109">
        <f>P338-'Growth Contrib.'!P338</f>
        <v>-1.5787608614002691E-7</v>
      </c>
      <c r="AJ338" s="109">
        <f>Q338-'Growth Contrib.'!Q338</f>
        <v>5.4518023556368589E-7</v>
      </c>
    </row>
    <row r="339" spans="1:36" ht="14">
      <c r="A339" s="108" t="s">
        <v>162</v>
      </c>
      <c r="B339" s="98"/>
      <c r="C339" s="109">
        <v>-5.1934149116277695E-2</v>
      </c>
      <c r="D339" s="109">
        <v>-1.9308798015117645E-2</v>
      </c>
      <c r="E339" s="109">
        <v>1.0284394957125187E-2</v>
      </c>
      <c r="F339" s="109">
        <v>4.6973391436040401E-3</v>
      </c>
      <c r="G339" s="109">
        <v>1.0326388292014599E-2</v>
      </c>
      <c r="H339" s="109">
        <v>1.1903170961886644E-3</v>
      </c>
      <c r="I339" s="109">
        <v>1.5081458259373903E-3</v>
      </c>
      <c r="J339" s="109">
        <v>2.5677669327706099E-4</v>
      </c>
      <c r="K339" s="109">
        <v>1.668544951826334E-3</v>
      </c>
      <c r="L339" s="109">
        <v>2.4517797864973545E-3</v>
      </c>
      <c r="M339" s="109">
        <v>8.2175509305670857E-4</v>
      </c>
      <c r="N339" s="109">
        <v>5.2285712445154786E-4</v>
      </c>
      <c r="O339" s="109">
        <v>1.7380178906023502E-3</v>
      </c>
      <c r="P339" s="109">
        <v>7.6360005186870694E-4</v>
      </c>
      <c r="Q339" s="109">
        <v>1.0255170054733753E-3</v>
      </c>
      <c r="U339" s="108" t="s">
        <v>162</v>
      </c>
      <c r="V339" s="109">
        <f>C339-'Growth Contrib.'!C339</f>
        <v>-1.785768740519833E-8</v>
      </c>
      <c r="W339" s="109">
        <f>D339-'Growth Contrib.'!D339</f>
        <v>4.3221462929510235E-8</v>
      </c>
      <c r="X339" s="109">
        <f>E339-'Growth Contrib.'!E339</f>
        <v>1.2539581258769195E-8</v>
      </c>
      <c r="Y339" s="109">
        <f>F339-'Growth Contrib.'!F339</f>
        <v>-5.8000403707278436E-8</v>
      </c>
      <c r="Z339" s="109">
        <f>G339-'Growth Contrib.'!G339</f>
        <v>2.9864215704555885E-8</v>
      </c>
      <c r="AA339" s="109">
        <f>H339-'Growth Contrib.'!H339</f>
        <v>-4.8368074574180187E-8</v>
      </c>
      <c r="AB339" s="109">
        <f>I339-'Growth Contrib.'!I339</f>
        <v>4.1886401398565087E-8</v>
      </c>
      <c r="AC339" s="109">
        <f>J339-'Growth Contrib.'!J339</f>
        <v>4.464031101958062E-8</v>
      </c>
      <c r="AD339" s="109">
        <f>K339-'Growth Contrib.'!K339</f>
        <v>-1.5664533267083572E-8</v>
      </c>
      <c r="AE339" s="109">
        <f>L339-'Growth Contrib.'!L339</f>
        <v>-5.8151633448248058E-8</v>
      </c>
      <c r="AF339" s="109">
        <f>M339-'Growth Contrib.'!M339</f>
        <v>6.1975633713884891E-8</v>
      </c>
      <c r="AG339" s="109">
        <f>N339-'Growth Contrib.'!N339</f>
        <v>-2.6958143966378419E-8</v>
      </c>
      <c r="AH339" s="109">
        <f>O339-'Growth Contrib.'!O339</f>
        <v>-2.0543196848060025E-8</v>
      </c>
      <c r="AI339" s="109">
        <f>P339-'Growth Contrib.'!P339</f>
        <v>4.6921464987611898E-8</v>
      </c>
      <c r="AJ339" s="109">
        <f>Q339-'Growth Contrib.'!Q339</f>
        <v>-6.2322423122164114E-8</v>
      </c>
    </row>
    <row r="340" spans="1:36" ht="14">
      <c r="A340" s="108" t="s">
        <v>156</v>
      </c>
      <c r="B340" s="98"/>
      <c r="C340" s="109">
        <v>-0.28202196955680847</v>
      </c>
      <c r="D340" s="109">
        <v>-5.7554575614631176E-3</v>
      </c>
      <c r="E340" s="109">
        <v>0.18639659881591797</v>
      </c>
      <c r="F340" s="109">
        <v>-0.27944085001945496</v>
      </c>
      <c r="G340" s="109">
        <v>0.13535392284393311</v>
      </c>
      <c r="H340" s="109">
        <v>6.9984674453735352E-2</v>
      </c>
      <c r="I340" s="109">
        <v>-1.4313209801912308E-2</v>
      </c>
      <c r="J340" s="109">
        <v>-0.23752877116203308</v>
      </c>
      <c r="K340" s="109">
        <v>0.21596881747245789</v>
      </c>
      <c r="L340" s="109">
        <v>-2.024485357105732E-2</v>
      </c>
      <c r="M340" s="109">
        <v>0.1113189160823822</v>
      </c>
      <c r="N340" s="109">
        <v>-9.0745538473129272E-2</v>
      </c>
      <c r="O340" s="109">
        <v>0.11995481699705124</v>
      </c>
      <c r="P340" s="109">
        <v>3.8437157869338989E-2</v>
      </c>
      <c r="Q340" s="109">
        <v>-0.11213668435811996</v>
      </c>
      <c r="U340" s="108" t="s">
        <v>156</v>
      </c>
      <c r="V340" s="109">
        <f>C340-'Growth Contrib.'!C340</f>
        <v>1.8105968613291168E-8</v>
      </c>
      <c r="W340" s="109">
        <f>D340-'Growth Contrib.'!D340</f>
        <v>-3.4894614935401802E-8</v>
      </c>
      <c r="X340" s="109">
        <f>E340-'Growth Contrib.'!E340</f>
        <v>7.7816383003970202E-8</v>
      </c>
      <c r="Y340" s="109">
        <f>F340-'Growth Contrib.'!F340</f>
        <v>-2.3108237323654635E-8</v>
      </c>
      <c r="Z340" s="109">
        <f>G340-'Growth Contrib.'!G340</f>
        <v>-2.5751887594571699E-8</v>
      </c>
      <c r="AA340" s="109">
        <f>H340-'Growth Contrib.'!H340</f>
        <v>-2.0573506384624629E-8</v>
      </c>
      <c r="AB340" s="109">
        <f>I340-'Growth Contrib.'!I340</f>
        <v>2.0816228615827548E-8</v>
      </c>
      <c r="AC340" s="109">
        <f>J340-'Growth Contrib.'!J340</f>
        <v>-1.9162173958697792E-8</v>
      </c>
      <c r="AD340" s="109">
        <f>K340-'Growth Contrib.'!K340</f>
        <v>5.7017374072154681E-8</v>
      </c>
      <c r="AE340" s="109">
        <f>L340-'Growth Contrib.'!L340</f>
        <v>-5.7667000449151962E-8</v>
      </c>
      <c r="AF340" s="109">
        <f>M340-'Growth Contrib.'!M340</f>
        <v>1.1909871122650628E-7</v>
      </c>
      <c r="AG340" s="109">
        <f>N340-'Growth Contrib.'!N340</f>
        <v>-8.7160519843254569E-8</v>
      </c>
      <c r="AH340" s="109">
        <f>O340-'Growth Contrib.'!O340</f>
        <v>3.1497752961406889E-8</v>
      </c>
      <c r="AI340" s="109">
        <f>P340-'Growth Contrib.'!P340</f>
        <v>-2.7587880951918109E-8</v>
      </c>
      <c r="AJ340" s="109">
        <f>Q340-'Growth Contrib.'!Q340</f>
        <v>-5.0565352127662777E-8</v>
      </c>
    </row>
    <row r="341" spans="1:36" ht="14">
      <c r="A341" s="108" t="s">
        <v>10</v>
      </c>
      <c r="B341" s="98"/>
      <c r="C341" s="109">
        <v>0.1831509917974472</v>
      </c>
      <c r="D341" s="109">
        <v>0.16177636384963989</v>
      </c>
      <c r="E341" s="109">
        <v>-6.6790215671062469E-2</v>
      </c>
      <c r="F341" s="109">
        <v>6.9060772657394409E-2</v>
      </c>
      <c r="G341" s="109">
        <v>-2.2471451666206121E-3</v>
      </c>
      <c r="H341" s="109">
        <v>0.21283793449401855</v>
      </c>
      <c r="I341" s="109">
        <v>-9.9683038890361786E-2</v>
      </c>
      <c r="J341" s="109">
        <v>-5.2999243140220642E-2</v>
      </c>
      <c r="K341" s="109">
        <v>-2.1136032417416573E-2</v>
      </c>
      <c r="L341" s="109">
        <v>-0.23727229237556458</v>
      </c>
      <c r="M341" s="109">
        <v>6.4144670031964779E-3</v>
      </c>
      <c r="N341" s="109">
        <v>4.8581790179014206E-2</v>
      </c>
      <c r="O341" s="109">
        <v>0.12720030546188354</v>
      </c>
      <c r="P341" s="109">
        <v>-3.7431146949529648E-2</v>
      </c>
      <c r="Q341" s="109">
        <v>3.356375964358449E-3</v>
      </c>
      <c r="U341" s="108" t="s">
        <v>10</v>
      </c>
      <c r="V341" s="109">
        <f>C341-'Growth Contrib.'!C341</f>
        <v>-2.207369844686724E-7</v>
      </c>
      <c r="W341" s="109">
        <f>D341-'Growth Contrib.'!D341</f>
        <v>4.6884407067793177E-7</v>
      </c>
      <c r="X341" s="109">
        <f>E341-'Growth Contrib.'!E341</f>
        <v>-2.0137058173719247E-8</v>
      </c>
      <c r="Y341" s="109">
        <f>F341-'Growth Contrib.'!F341</f>
        <v>-3.9531903048284356E-7</v>
      </c>
      <c r="Z341" s="109">
        <f>G341-'Growth Contrib.'!G341</f>
        <v>4.5457362756904859E-7</v>
      </c>
      <c r="AA341" s="109">
        <f>H341-'Growth Contrib.'!H341</f>
        <v>-5.6273947932061752E-7</v>
      </c>
      <c r="AB341" s="109">
        <f>I341-'Growth Contrib.'!I341</f>
        <v>3.1067210053137284E-7</v>
      </c>
      <c r="AC341" s="109">
        <f>J341-'Growth Contrib.'!J341</f>
        <v>7.667763236851588E-9</v>
      </c>
      <c r="AD341" s="109">
        <f>K341-'Growth Contrib.'!K341</f>
        <v>-6.537956145219459E-8</v>
      </c>
      <c r="AE341" s="109">
        <f>L341-'Growth Contrib.'!L341</f>
        <v>2.8431553394936415E-7</v>
      </c>
      <c r="AF341" s="109">
        <f>M341-'Growth Contrib.'!M341</f>
        <v>-1.2636382900384907E-7</v>
      </c>
      <c r="AG341" s="109">
        <f>N341-'Growth Contrib.'!N341</f>
        <v>-1.3624165355607953E-7</v>
      </c>
      <c r="AH341" s="109">
        <f>O341-'Growth Contrib.'!O341</f>
        <v>-3.719099731513964E-7</v>
      </c>
      <c r="AI341" s="109">
        <f>P341-'Growth Contrib.'!P341</f>
        <v>2.2037045274703182E-7</v>
      </c>
      <c r="AJ341" s="109">
        <f>Q341-'Growth Contrib.'!Q341</f>
        <v>-2.4550613120189954E-7</v>
      </c>
    </row>
    <row r="342" spans="1:36" ht="14">
      <c r="A342" s="108" t="s">
        <v>163</v>
      </c>
      <c r="B342" s="98"/>
      <c r="C342" s="109">
        <v>4.2953800410032272E-2</v>
      </c>
      <c r="D342" s="109">
        <v>2.452356182038784E-2</v>
      </c>
      <c r="E342" s="109">
        <v>6.2893174588680267E-2</v>
      </c>
      <c r="F342" s="109">
        <v>7.4241504073143005E-2</v>
      </c>
      <c r="G342" s="109">
        <v>4.6213280409574509E-2</v>
      </c>
      <c r="H342" s="109">
        <v>1.2187061831355095E-2</v>
      </c>
      <c r="I342" s="109">
        <v>9.4565600156784058E-2</v>
      </c>
      <c r="J342" s="109">
        <v>3.766569122672081E-2</v>
      </c>
      <c r="K342" s="109">
        <v>4.8244502395391464E-2</v>
      </c>
      <c r="L342" s="109">
        <v>5.3092945367097855E-2</v>
      </c>
      <c r="M342" s="109">
        <v>-5.2261847304180264E-4</v>
      </c>
      <c r="N342" s="109">
        <v>-1.4390305615961552E-2</v>
      </c>
      <c r="O342" s="109">
        <v>4.4938279315829277E-3</v>
      </c>
      <c r="P342" s="109">
        <v>9.5893815159797668E-3</v>
      </c>
      <c r="Q342" s="109">
        <v>7.9925991594791412E-3</v>
      </c>
      <c r="U342" s="108" t="s">
        <v>163</v>
      </c>
      <c r="V342" s="109">
        <f>C342-'Growth Contrib.'!C342</f>
        <v>-3.1951456579137893E-7</v>
      </c>
      <c r="W342" s="109">
        <f>D342-'Growth Contrib.'!D342</f>
        <v>3.5812074289376383E-7</v>
      </c>
      <c r="X342" s="109">
        <f>E342-'Growth Contrib.'!E342</f>
        <v>3.4705106814747477E-7</v>
      </c>
      <c r="Y342" s="109">
        <f>F342-'Growth Contrib.'!F342</f>
        <v>-4.4449672950697128E-7</v>
      </c>
      <c r="Z342" s="109">
        <f>G342-'Growth Contrib.'!G342</f>
        <v>-2.6203647043171463E-7</v>
      </c>
      <c r="AA342" s="109">
        <f>H342-'Growth Contrib.'!H342</f>
        <v>1.8816350935008108E-7</v>
      </c>
      <c r="AB342" s="109">
        <f>I342-'Growth Contrib.'!I342</f>
        <v>1.7988385192513334E-7</v>
      </c>
      <c r="AC342" s="109">
        <f>J342-'Growth Contrib.'!J342</f>
        <v>-8.6508693930564817E-8</v>
      </c>
      <c r="AD342" s="109">
        <f>K342-'Growth Contrib.'!K342</f>
        <v>-9.3409401435984307E-8</v>
      </c>
      <c r="AE342" s="109">
        <f>L342-'Growth Contrib.'!L342</f>
        <v>2.0519098086618781E-7</v>
      </c>
      <c r="AF342" s="109">
        <f>M342-'Growth Contrib.'!M342</f>
        <v>-2.9650264204137723E-7</v>
      </c>
      <c r="AG342" s="109">
        <f>N342-'Growth Contrib.'!N342</f>
        <v>-3.2610466060151166E-8</v>
      </c>
      <c r="AH342" s="109">
        <f>O342-'Growth Contrib.'!O342</f>
        <v>5.2702807297379944E-7</v>
      </c>
      <c r="AI342" s="109">
        <f>P342-'Growth Contrib.'!P342</f>
        <v>-3.5726909633840287E-8</v>
      </c>
      <c r="AJ342" s="109">
        <f>Q342-'Growth Contrib.'!Q342</f>
        <v>-4.3746804282741858E-7</v>
      </c>
    </row>
    <row r="343" spans="1:36" ht="14">
      <c r="A343" s="108" t="s">
        <v>164</v>
      </c>
      <c r="B343" s="98"/>
      <c r="C343" s="109">
        <v>-6.6854562610387802E-3</v>
      </c>
      <c r="D343" s="109">
        <v>4.9183160066604614E-2</v>
      </c>
      <c r="E343" s="109">
        <v>4.6328473836183548E-2</v>
      </c>
      <c r="F343" s="109">
        <v>4.0271967649459839E-2</v>
      </c>
      <c r="G343" s="109">
        <v>4.3930981308221817E-2</v>
      </c>
      <c r="H343" s="109">
        <v>3.1967245042324066E-2</v>
      </c>
      <c r="I343" s="109">
        <v>3.4255068749189377E-2</v>
      </c>
      <c r="J343" s="109">
        <v>1.1008873581886292E-2</v>
      </c>
      <c r="K343" s="109">
        <v>2.1627390757203102E-2</v>
      </c>
      <c r="L343" s="109">
        <v>2.9321800917387009E-2</v>
      </c>
      <c r="M343" s="109">
        <v>1.2051411904394627E-2</v>
      </c>
      <c r="N343" s="109">
        <v>3.7377320230007172E-2</v>
      </c>
      <c r="O343" s="109">
        <v>1.7496736720204353E-2</v>
      </c>
      <c r="P343" s="109">
        <v>3.3340703696012497E-2</v>
      </c>
      <c r="Q343" s="109">
        <v>4.4437114149332047E-2</v>
      </c>
      <c r="U343" s="108" t="s">
        <v>164</v>
      </c>
      <c r="V343" s="109">
        <f>C343-'Growth Contrib.'!C343</f>
        <v>4.1962961704403168E-8</v>
      </c>
      <c r="W343" s="109">
        <f>D343-'Growth Contrib.'!D343</f>
        <v>-3.6734652711367666E-7</v>
      </c>
      <c r="X343" s="109">
        <f>E343-'Growth Contrib.'!E343</f>
        <v>2.4329909156795004E-8</v>
      </c>
      <c r="Y343" s="109">
        <f>F343-'Growth Contrib.'!F343</f>
        <v>1.1523383200429116E-7</v>
      </c>
      <c r="Z343" s="109">
        <f>G343-'Growth Contrib.'!G343</f>
        <v>-3.8576387431654702E-8</v>
      </c>
      <c r="AA343" s="109">
        <f>H343-'Growth Contrib.'!H343</f>
        <v>-9.2445206309466066E-8</v>
      </c>
      <c r="AB343" s="109">
        <f>I343-'Growth Contrib.'!I343</f>
        <v>2.3861756061338557E-7</v>
      </c>
      <c r="AC343" s="109">
        <f>J343-'Growth Contrib.'!J343</f>
        <v>-1.4760545940031844E-7</v>
      </c>
      <c r="AD343" s="109">
        <f>K343-'Growth Contrib.'!K343</f>
        <v>-6.959364707084803E-8</v>
      </c>
      <c r="AE343" s="109">
        <f>L343-'Growth Contrib.'!L343</f>
        <v>6.3370241054974685E-7</v>
      </c>
      <c r="AF343" s="109">
        <f>M343-'Growth Contrib.'!M343</f>
        <v>-5.4664552892949581E-8</v>
      </c>
      <c r="AG343" s="109">
        <f>N343-'Growth Contrib.'!N343</f>
        <v>9.6819036558837279E-8</v>
      </c>
      <c r="AH343" s="109">
        <f>O343-'Growth Contrib.'!O343</f>
        <v>-3.3270481479899527E-7</v>
      </c>
      <c r="AI343" s="109">
        <f>P343-'Growth Contrib.'!P343</f>
        <v>-1.9769927889906613E-7</v>
      </c>
      <c r="AJ343" s="109">
        <f>Q343-'Growth Contrib.'!Q343</f>
        <v>3.097942941135412E-7</v>
      </c>
    </row>
    <row r="344" spans="1:36" ht="14">
      <c r="A344" s="108" t="s">
        <v>165</v>
      </c>
      <c r="B344" s="98"/>
      <c r="C344" s="109">
        <v>0</v>
      </c>
      <c r="D344" s="109">
        <v>-0.83066534996032715</v>
      </c>
      <c r="E344" s="109">
        <v>0.32934165000915527</v>
      </c>
      <c r="F344" s="109">
        <v>2.436797134578228E-2</v>
      </c>
      <c r="G344" s="109">
        <v>0.17652791738510132</v>
      </c>
      <c r="H344" s="109">
        <v>0.22156147658824921</v>
      </c>
      <c r="I344" s="109">
        <v>0.22728149592876434</v>
      </c>
      <c r="J344" s="109">
        <v>0.26670342683792114</v>
      </c>
      <c r="K344" s="109">
        <v>0.10141582041978836</v>
      </c>
      <c r="L344" s="109">
        <v>-3.9698611362837255E-4</v>
      </c>
      <c r="M344" s="109">
        <v>8.7417503818869591E-3</v>
      </c>
      <c r="N344" s="109">
        <v>1.490974985063076E-2</v>
      </c>
      <c r="O344" s="109">
        <v>3.7460442632436752E-2</v>
      </c>
      <c r="P344" s="109">
        <v>2.6785353198647499E-2</v>
      </c>
      <c r="Q344" s="109">
        <v>1.6935789957642555E-2</v>
      </c>
      <c r="U344" s="108" t="s">
        <v>165</v>
      </c>
      <c r="V344" s="109">
        <f>C344-'Growth Contrib.'!C344</f>
        <v>0</v>
      </c>
      <c r="W344" s="109">
        <f>D344-'Growth Contrib.'!D344</f>
        <v>-9.7663480969067962E-8</v>
      </c>
      <c r="X344" s="109">
        <f>E344-'Growth Contrib.'!E344</f>
        <v>1.4099895473407287E-7</v>
      </c>
      <c r="Y344" s="109">
        <f>F344-'Growth Contrib.'!F344</f>
        <v>-3.2682487945134842E-8</v>
      </c>
      <c r="Z344" s="109">
        <f>G344-'Growth Contrib.'!G344</f>
        <v>-6.7211652965415425E-8</v>
      </c>
      <c r="AA344" s="109">
        <f>H344-'Growth Contrib.'!H344</f>
        <v>1.0507456016384253E-7</v>
      </c>
      <c r="AB344" s="109">
        <f>I344-'Growth Contrib.'!I344</f>
        <v>2.8008972910442687E-7</v>
      </c>
      <c r="AC344" s="109">
        <f>J344-'Growth Contrib.'!J344</f>
        <v>-1.0560727842223727E-7</v>
      </c>
      <c r="AD344" s="109">
        <f>K344-'Growth Contrib.'!K344</f>
        <v>-5.103998376443375E-7</v>
      </c>
      <c r="AE344" s="109">
        <f>L344-'Growth Contrib.'!L344</f>
        <v>4.1799548544305381E-7</v>
      </c>
      <c r="AF344" s="109">
        <f>M344-'Growth Contrib.'!M344</f>
        <v>-3.6289785979026767E-7</v>
      </c>
      <c r="AG344" s="109">
        <f>N344-'Growth Contrib.'!N344</f>
        <v>5.1770184176028189E-8</v>
      </c>
      <c r="AH344" s="109">
        <f>O344-'Growth Contrib.'!O344</f>
        <v>4.2861299408974984E-7</v>
      </c>
      <c r="AI344" s="109">
        <f>P344-'Growth Contrib.'!P344</f>
        <v>-3.6056949554580386E-8</v>
      </c>
      <c r="AJ344" s="109">
        <f>Q344-'Growth Contrib.'!Q344</f>
        <v>-1.9967542350465828E-7</v>
      </c>
    </row>
    <row r="345" spans="1:36" ht="14">
      <c r="A345" s="108" t="s">
        <v>166</v>
      </c>
      <c r="B345" s="98"/>
      <c r="C345" s="109">
        <v>0.14948825538158417</v>
      </c>
      <c r="D345" s="109">
        <v>-0.34703299403190613</v>
      </c>
      <c r="E345" s="109">
        <v>9.5434181392192841E-2</v>
      </c>
      <c r="F345" s="109">
        <v>8.7420858442783356E-2</v>
      </c>
      <c r="G345" s="109">
        <v>0.12003377079963684</v>
      </c>
      <c r="H345" s="109">
        <v>8.8661514222621918E-2</v>
      </c>
      <c r="I345" s="109">
        <v>4.485640674829483E-2</v>
      </c>
      <c r="J345" s="109">
        <v>3.9856377989053726E-2</v>
      </c>
      <c r="K345" s="109">
        <v>5.8731023222208023E-2</v>
      </c>
      <c r="L345" s="109">
        <v>5.62911257147789E-2</v>
      </c>
      <c r="M345" s="109">
        <v>5.2891388535499573E-2</v>
      </c>
      <c r="N345" s="109">
        <v>4.4352632015943527E-2</v>
      </c>
      <c r="O345" s="109">
        <v>3.9192605763673782E-2</v>
      </c>
      <c r="P345" s="109">
        <v>4.7488916665315628E-2</v>
      </c>
      <c r="Q345" s="109">
        <v>5.1620092242956161E-2</v>
      </c>
      <c r="U345" s="108" t="s">
        <v>166</v>
      </c>
      <c r="V345" s="109">
        <f>C345-'Growth Contrib.'!C345</f>
        <v>-1.443171302739632E-7</v>
      </c>
      <c r="W345" s="109">
        <f>D345-'Growth Contrib.'!D345</f>
        <v>1.697251011956169E-7</v>
      </c>
      <c r="X345" s="109">
        <f>E345-'Growth Contrib.'!E345</f>
        <v>-1.132151835198103E-7</v>
      </c>
      <c r="Y345" s="109">
        <f>F345-'Growth Contrib.'!F345</f>
        <v>5.5776627441717075E-8</v>
      </c>
      <c r="Z345" s="109">
        <f>G345-'Growth Contrib.'!G345</f>
        <v>-1.1151010381738047E-7</v>
      </c>
      <c r="AA345" s="109">
        <f>H345-'Growth Contrib.'!H345</f>
        <v>1.9721671454253631E-7</v>
      </c>
      <c r="AB345" s="109">
        <f>I345-'Growth Contrib.'!I345</f>
        <v>1.6895097683378157E-7</v>
      </c>
      <c r="AC345" s="109">
        <f>J345-'Growth Contrib.'!J345</f>
        <v>-1.1900479287424437E-7</v>
      </c>
      <c r="AD345" s="109">
        <f>K345-'Growth Contrib.'!K345</f>
        <v>-3.2542896295090218E-7</v>
      </c>
      <c r="AE345" s="109">
        <f>L345-'Growth Contrib.'!L345</f>
        <v>9.7276396673895427E-8</v>
      </c>
      <c r="AF345" s="109">
        <f>M345-'Growth Contrib.'!M345</f>
        <v>2.9803706308451083E-8</v>
      </c>
      <c r="AG345" s="109">
        <f>N345-'Growth Contrib.'!N345</f>
        <v>1.5143113708815381E-7</v>
      </c>
      <c r="AH345" s="109">
        <f>O345-'Growth Contrib.'!O345</f>
        <v>1.1671102455312887E-7</v>
      </c>
      <c r="AI345" s="109">
        <f>P345-'Growth Contrib.'!P345</f>
        <v>-2.9123862971963677E-7</v>
      </c>
      <c r="AJ345" s="109">
        <f>Q345-'Growth Contrib.'!Q345</f>
        <v>-2.3513450859991014E-8</v>
      </c>
    </row>
    <row r="346" spans="1:36" ht="14">
      <c r="A346" s="110" t="s">
        <v>167</v>
      </c>
      <c r="B346" s="111"/>
      <c r="C346" s="112">
        <v>7.0321179926395416E-2</v>
      </c>
      <c r="D346" s="112">
        <v>5.8262255042791367E-2</v>
      </c>
      <c r="E346" s="112">
        <v>3.2943535596132278E-2</v>
      </c>
      <c r="F346" s="112">
        <v>5.5090188980102539E-2</v>
      </c>
      <c r="G346" s="112">
        <v>1.162982452660799E-2</v>
      </c>
      <c r="H346" s="112">
        <v>1.7221968621015549E-2</v>
      </c>
      <c r="I346" s="112">
        <v>3.6944469902664423E-3</v>
      </c>
      <c r="J346" s="112">
        <v>-3.9673945866525173E-3</v>
      </c>
      <c r="K346" s="112">
        <v>1.7439676448702812E-2</v>
      </c>
      <c r="L346" s="112">
        <v>1.4568899758160114E-2</v>
      </c>
      <c r="M346" s="112">
        <v>5.2684866823256016E-3</v>
      </c>
      <c r="N346" s="112">
        <v>6.5841963514685631E-3</v>
      </c>
      <c r="O346" s="112">
        <v>2.9559580609202385E-2</v>
      </c>
      <c r="P346" s="112">
        <v>1.0224610567092896E-2</v>
      </c>
      <c r="Q346" s="112">
        <v>6.7819305695593357E-3</v>
      </c>
      <c r="U346" s="110" t="s">
        <v>167</v>
      </c>
      <c r="V346" s="112">
        <f>C346-'Growth Contrib.'!C346</f>
        <v>-2.752689029911215E-7</v>
      </c>
      <c r="W346" s="112">
        <f>D346-'Growth Contrib.'!D346</f>
        <v>5.3989761718276075E-7</v>
      </c>
      <c r="X346" s="112">
        <f>E346-'Growth Contrib.'!E346</f>
        <v>-1.3160064440964625E-7</v>
      </c>
      <c r="Y346" s="112">
        <f>F346-'Growth Contrib.'!F346</f>
        <v>-4.763907942365031E-7</v>
      </c>
      <c r="Z346" s="112">
        <f>G346-'Growth Contrib.'!G346</f>
        <v>2.2456926396588472E-8</v>
      </c>
      <c r="AA346" s="112">
        <f>H346-'Growth Contrib.'!H346</f>
        <v>6.1459804467922652E-9</v>
      </c>
      <c r="AB346" s="112">
        <f>I346-'Growth Contrib.'!I346</f>
        <v>4.1824374855808921E-8</v>
      </c>
      <c r="AC346" s="112">
        <f>J346-'Growth Contrib.'!J346</f>
        <v>8.3587278152871813E-8</v>
      </c>
      <c r="AD346" s="112">
        <f>K346-'Growth Contrib.'!K346</f>
        <v>1.0482439244743902E-7</v>
      </c>
      <c r="AE346" s="112">
        <f>L346-'Growth Contrib.'!L346</f>
        <v>2.9326328857513795E-7</v>
      </c>
      <c r="AF346" s="112">
        <f>M346-'Growth Contrib.'!M346</f>
        <v>-1.6966464728030567E-7</v>
      </c>
      <c r="AG346" s="112">
        <f>N346-'Growth Contrib.'!N346</f>
        <v>9.8631132861709547E-8</v>
      </c>
      <c r="AH346" s="112">
        <f>O346-'Growth Contrib.'!O346</f>
        <v>8.0299317653520497E-8</v>
      </c>
      <c r="AI346" s="112">
        <f>P346-'Growth Contrib.'!P346</f>
        <v>-5.3243567645598622E-7</v>
      </c>
      <c r="AJ346" s="112">
        <f>Q346-'Growth Contrib.'!Q346</f>
        <v>3.955614283450426E-7</v>
      </c>
    </row>
    <row r="347" spans="1:36">
      <c r="A347" s="1"/>
      <c r="U347" s="1"/>
    </row>
    <row r="348" spans="1:36">
      <c r="A348" s="67" t="s">
        <v>204</v>
      </c>
      <c r="B348" s="68"/>
      <c r="C348" s="68"/>
      <c r="D348" s="68"/>
      <c r="E348" s="68"/>
      <c r="F348" s="68"/>
      <c r="G348" s="68"/>
      <c r="H348" s="68"/>
      <c r="I348" s="68"/>
      <c r="J348" s="68"/>
      <c r="K348" s="68"/>
      <c r="L348" s="68"/>
      <c r="M348" s="68"/>
      <c r="N348" s="68"/>
      <c r="O348" s="68"/>
      <c r="P348" s="68"/>
      <c r="Q348" s="68"/>
      <c r="U348" s="67" t="s">
        <v>204</v>
      </c>
      <c r="V348" s="68"/>
      <c r="W348" s="68"/>
      <c r="X348" s="68"/>
      <c r="Y348" s="68"/>
      <c r="Z348" s="68"/>
      <c r="AA348" s="68"/>
      <c r="AB348" s="68"/>
      <c r="AC348" s="68"/>
      <c r="AD348" s="68"/>
      <c r="AE348" s="68"/>
      <c r="AF348" s="68"/>
      <c r="AG348" s="68"/>
      <c r="AH348" s="68"/>
      <c r="AI348" s="68"/>
      <c r="AJ348" s="68"/>
    </row>
    <row r="349" spans="1:36" ht="15">
      <c r="A349" s="100" t="s">
        <v>7</v>
      </c>
      <c r="B349" s="43"/>
      <c r="C349" s="43">
        <v>2007</v>
      </c>
      <c r="D349" s="43">
        <v>2008</v>
      </c>
      <c r="E349" s="43">
        <v>2009</v>
      </c>
      <c r="F349" s="43">
        <v>2010</v>
      </c>
      <c r="G349" s="43">
        <v>2011</v>
      </c>
      <c r="H349" s="43">
        <v>2012</v>
      </c>
      <c r="I349" s="43">
        <v>2013</v>
      </c>
      <c r="J349" s="43">
        <v>2014</v>
      </c>
      <c r="K349" s="43">
        <v>2015</v>
      </c>
      <c r="L349" s="43">
        <v>2016</v>
      </c>
      <c r="M349" s="43">
        <v>2017</v>
      </c>
      <c r="N349" s="43">
        <v>2018</v>
      </c>
      <c r="O349" s="43">
        <v>2019</v>
      </c>
      <c r="P349" s="43">
        <v>2020</v>
      </c>
      <c r="Q349" s="43">
        <v>2021</v>
      </c>
      <c r="U349" s="100" t="s">
        <v>7</v>
      </c>
      <c r="V349" s="43">
        <v>2007</v>
      </c>
      <c r="W349" s="43">
        <v>2008</v>
      </c>
      <c r="X349" s="43">
        <v>2009</v>
      </c>
      <c r="Y349" s="43">
        <v>2010</v>
      </c>
      <c r="Z349" s="43">
        <v>2011</v>
      </c>
      <c r="AA349" s="43">
        <v>2012</v>
      </c>
      <c r="AB349" s="43">
        <v>2013</v>
      </c>
      <c r="AC349" s="43">
        <v>2014</v>
      </c>
      <c r="AD349" s="43">
        <v>2015</v>
      </c>
      <c r="AE349" s="43">
        <v>2016</v>
      </c>
      <c r="AF349" s="43">
        <v>2017</v>
      </c>
      <c r="AG349" s="43">
        <v>2018</v>
      </c>
      <c r="AH349" s="43">
        <v>2019</v>
      </c>
      <c r="AI349" s="43">
        <v>2020</v>
      </c>
      <c r="AJ349" s="43">
        <v>2021</v>
      </c>
    </row>
    <row r="350" spans="1:36" ht="14">
      <c r="A350" s="108" t="s">
        <v>28</v>
      </c>
      <c r="B350" s="98"/>
      <c r="C350" s="109">
        <f t="array" ref="C350:Q360">TRANSPOSE('5.Stata-DNSP&amp;State'!M105:W119)</f>
        <v>1.6924462397582829E-4</v>
      </c>
      <c r="D350" s="109">
        <v>5.5879855062812567E-4</v>
      </c>
      <c r="E350" s="109">
        <v>7.2369870031252503E-4</v>
      </c>
      <c r="F350" s="109">
        <v>-1.2072510435245931E-4</v>
      </c>
      <c r="G350" s="109">
        <v>-1.3673519715666771E-3</v>
      </c>
      <c r="H350" s="109">
        <v>-7.4919854523614049E-4</v>
      </c>
      <c r="I350" s="109">
        <v>3.6820888053625822E-3</v>
      </c>
      <c r="J350" s="109">
        <v>-2.1545838098973036E-3</v>
      </c>
      <c r="K350" s="109">
        <v>1.9886721856892109E-3</v>
      </c>
      <c r="L350" s="109">
        <v>3.8166175363585353E-4</v>
      </c>
      <c r="M350" s="109">
        <v>6.4202159410342574E-4</v>
      </c>
      <c r="N350" s="109">
        <v>1.1946160811930895E-3</v>
      </c>
      <c r="O350" s="109">
        <v>1.6875057481229305E-3</v>
      </c>
      <c r="P350" s="109">
        <v>-2.3415815085172653E-3</v>
      </c>
      <c r="Q350" s="109">
        <v>-1.0990520968334749E-4</v>
      </c>
      <c r="U350" s="108" t="s">
        <v>28</v>
      </c>
      <c r="V350" s="109">
        <f>C350-'Growth Contrib.'!C350</f>
        <v>3.2239758283013082E-9</v>
      </c>
      <c r="W350" s="109">
        <f>D350-'Growth Contrib.'!D350</f>
        <v>-2.9649371874329589E-8</v>
      </c>
      <c r="X350" s="109">
        <f>E350-'Growth Contrib.'!E350</f>
        <v>7.0031252498437002E-10</v>
      </c>
      <c r="Y350" s="109">
        <f>F350-'Growth Contrib.'!F350</f>
        <v>4.899564754068809E-8</v>
      </c>
      <c r="Z350" s="109">
        <f>G350-'Growth Contrib.'!G350</f>
        <v>-1.997156667712767E-8</v>
      </c>
      <c r="AA350" s="109">
        <f>H350-'Growth Contrib.'!H350</f>
        <v>-4.444523614053307E-8</v>
      </c>
      <c r="AB350" s="109">
        <f>I350-'Growth Contrib.'!I350</f>
        <v>3.8053625823347703E-9</v>
      </c>
      <c r="AC350" s="109">
        <f>J350-'Growth Contrib.'!J350</f>
        <v>5.2190102696556689E-8</v>
      </c>
      <c r="AD350" s="109">
        <f>K350-'Growth Contrib.'!K350</f>
        <v>-6.1814310788922688E-8</v>
      </c>
      <c r="AE350" s="109">
        <f>L350-'Growth Contrib.'!L350</f>
        <v>7.9536358535544846E-9</v>
      </c>
      <c r="AF350" s="109">
        <f>M350-'Growth Contrib.'!M350</f>
        <v>7.6194103425719292E-8</v>
      </c>
      <c r="AG350" s="109">
        <f>N350-'Growth Contrib.'!N350</f>
        <v>-3.5918806910555101E-8</v>
      </c>
      <c r="AH350" s="109">
        <f>O350-'Growth Contrib.'!O350</f>
        <v>5.7481229305458154E-9</v>
      </c>
      <c r="AI350" s="109">
        <f>P350-'Growth Contrib.'!P350</f>
        <v>3.6491482734851699E-8</v>
      </c>
      <c r="AJ350" s="109">
        <f>Q350-'Growth Contrib.'!Q350</f>
        <v>3.8903166525077002E-9</v>
      </c>
    </row>
    <row r="351" spans="1:36" ht="14">
      <c r="A351" s="108" t="s">
        <v>161</v>
      </c>
      <c r="B351" s="98"/>
      <c r="C351" s="109">
        <v>2.0379818975925446E-2</v>
      </c>
      <c r="D351" s="109">
        <v>1.366421056445688E-4</v>
      </c>
      <c r="E351" s="109">
        <v>5.0395516154821962E-5</v>
      </c>
      <c r="F351" s="109">
        <v>1.2491440866142511E-3</v>
      </c>
      <c r="G351" s="109">
        <v>-3.2053190807346255E-5</v>
      </c>
      <c r="H351" s="109">
        <v>2.3834685271140188E-4</v>
      </c>
      <c r="I351" s="109">
        <v>2.0321938791312277E-4</v>
      </c>
      <c r="J351" s="109">
        <v>5.3830720484256744E-2</v>
      </c>
      <c r="K351" s="109">
        <v>3.7479671300388873E-4</v>
      </c>
      <c r="L351" s="109">
        <v>9.8058837465941906E-4</v>
      </c>
      <c r="M351" s="109">
        <v>2.2148156858747825E-5</v>
      </c>
      <c r="N351" s="109">
        <v>-2.3275199055206031E-4</v>
      </c>
      <c r="O351" s="109">
        <v>9.1096535325050354E-3</v>
      </c>
      <c r="P351" s="109">
        <v>1.39324736665003E-4</v>
      </c>
      <c r="Q351" s="109">
        <v>-4.0890913805924356E-4</v>
      </c>
      <c r="U351" s="108" t="s">
        <v>161</v>
      </c>
      <c r="V351" s="109">
        <f>C351-'Growth Contrib.'!C351</f>
        <v>-9.1024074555523526E-8</v>
      </c>
      <c r="W351" s="109">
        <f>D351-'Growth Contrib.'!D351</f>
        <v>-1.6943554311866539E-9</v>
      </c>
      <c r="X351" s="109">
        <f>E351-'Growth Contrib.'!E351</f>
        <v>-4.4113845178037287E-8</v>
      </c>
      <c r="Y351" s="109">
        <f>F351-'Growth Contrib.'!F351</f>
        <v>6.1086614251129254E-8</v>
      </c>
      <c r="Z351" s="109">
        <f>G351-'Growth Contrib.'!G351</f>
        <v>-9.0080734625725247E-10</v>
      </c>
      <c r="AA351" s="109">
        <f>H351-'Growth Contrib.'!H351</f>
        <v>-1.4728859812026575E-10</v>
      </c>
      <c r="AB351" s="109">
        <f>I351-'Growth Contrib.'!I351</f>
        <v>4.8791312277311066E-10</v>
      </c>
      <c r="AC351" s="109">
        <f>J351-'Growth Contrib.'!J351</f>
        <v>-6.9515743258974361E-8</v>
      </c>
      <c r="AD351" s="109">
        <f>K351-'Growth Contrib.'!K351</f>
        <v>-4.8699611129767589E-10</v>
      </c>
      <c r="AE351" s="109">
        <f>L351-'Growth Contrib.'!L351</f>
        <v>-3.3253405810201864E-9</v>
      </c>
      <c r="AF351" s="109">
        <f>M351-'Growth Contrib.'!M351</f>
        <v>5.6685874782452642E-10</v>
      </c>
      <c r="AG351" s="109">
        <f>N351-'Growth Contrib.'!N351</f>
        <v>-1.6905520602926005E-9</v>
      </c>
      <c r="AH351" s="109">
        <f>O351-'Growth Contrib.'!O351</f>
        <v>2.4553250503600577E-7</v>
      </c>
      <c r="AI351" s="109">
        <f>P351-'Growth Contrib.'!P351</f>
        <v>-1.6333499700330045E-10</v>
      </c>
      <c r="AJ351" s="109">
        <f>Q351-'Growth Contrib.'!Q351</f>
        <v>-2.8380592435612445E-9</v>
      </c>
    </row>
    <row r="352" spans="1:36" ht="14">
      <c r="A352" s="108" t="s">
        <v>30</v>
      </c>
      <c r="B352" s="98"/>
      <c r="C352" s="109">
        <v>2.4135110434144735E-3</v>
      </c>
      <c r="D352" s="109">
        <v>2.7759736403822899E-3</v>
      </c>
      <c r="E352" s="109">
        <v>1.717836712487042E-3</v>
      </c>
      <c r="F352" s="109">
        <v>1.3667906168848276E-3</v>
      </c>
      <c r="G352" s="109">
        <v>2.4438493419438601E-3</v>
      </c>
      <c r="H352" s="109">
        <v>1.0956793557852507E-3</v>
      </c>
      <c r="I352" s="109">
        <v>1.555587281472981E-3</v>
      </c>
      <c r="J352" s="109">
        <v>2.5719443801790476E-3</v>
      </c>
      <c r="K352" s="109">
        <v>3.2311894465237856E-3</v>
      </c>
      <c r="L352" s="109">
        <v>3.2104554120451212E-3</v>
      </c>
      <c r="M352" s="109">
        <v>3.3044642768800259E-3</v>
      </c>
      <c r="N352" s="109">
        <v>3.4437323920428753E-3</v>
      </c>
      <c r="O352" s="109">
        <v>2.7852009516209364E-3</v>
      </c>
      <c r="P352" s="109">
        <v>2.4164000060409307E-3</v>
      </c>
      <c r="Q352" s="109">
        <v>2.0501483231782913E-3</v>
      </c>
      <c r="U352" s="108" t="s">
        <v>30</v>
      </c>
      <c r="V352" s="109">
        <f>C352-'Growth Contrib.'!C352</f>
        <v>-1.0195658552668296E-7</v>
      </c>
      <c r="W352" s="109">
        <f>D352-'Growth Contrib.'!D352</f>
        <v>1.3464038228988909E-7</v>
      </c>
      <c r="X352" s="109">
        <f>E352-'Growth Contrib.'!E352</f>
        <v>8.7124870419303529E-9</v>
      </c>
      <c r="Y352" s="109">
        <f>F352-'Growth Contrib.'!F352</f>
        <v>-1.373831151722793E-7</v>
      </c>
      <c r="Z352" s="109">
        <f>G352-'Growth Contrib.'!G352</f>
        <v>1.3419438598533118E-9</v>
      </c>
      <c r="AA352" s="109">
        <f>H352-'Growth Contrib.'!H352</f>
        <v>8.4355785250674747E-8</v>
      </c>
      <c r="AB352" s="109">
        <f>I352-'Growth Contrib.'!I352</f>
        <v>-8.7718527019093814E-8</v>
      </c>
      <c r="AC352" s="109">
        <f>J352-'Growth Contrib.'!J352</f>
        <v>1.3338017904778246E-7</v>
      </c>
      <c r="AD352" s="109">
        <f>K352-'Growth Contrib.'!K352</f>
        <v>-5.6553476214526999E-8</v>
      </c>
      <c r="AE352" s="109">
        <f>L352-'Growth Contrib.'!L352</f>
        <v>-8.0587954878752477E-8</v>
      </c>
      <c r="AF352" s="109">
        <f>M352-'Growth Contrib.'!M352</f>
        <v>1.1927688002566494E-7</v>
      </c>
      <c r="AG352" s="109">
        <f>N352-'Growth Contrib.'!N352</f>
        <v>1.3392042875256388E-8</v>
      </c>
      <c r="AH352" s="109">
        <f>O352-'Growth Contrib.'!O352</f>
        <v>-9.9048379063708392E-8</v>
      </c>
      <c r="AI352" s="109">
        <f>P352-'Growth Contrib.'!P352</f>
        <v>1.4400604093087535E-7</v>
      </c>
      <c r="AJ352" s="109">
        <f>Q352-'Growth Contrib.'!Q352</f>
        <v>-1.7467682170884194E-7</v>
      </c>
    </row>
    <row r="353" spans="1:36" ht="14">
      <c r="A353" s="108" t="s">
        <v>162</v>
      </c>
      <c r="B353" s="98"/>
      <c r="C353" s="109">
        <v>-2.5816973298788071E-2</v>
      </c>
      <c r="D353" s="109">
        <v>-9.227510541677475E-3</v>
      </c>
      <c r="E353" s="109">
        <v>4.8007355071604252E-3</v>
      </c>
      <c r="F353" s="109">
        <v>2.5404964108020067E-3</v>
      </c>
      <c r="G353" s="109">
        <v>4.8220306634902954E-3</v>
      </c>
      <c r="H353" s="109">
        <v>5.6617945665493608E-4</v>
      </c>
      <c r="I353" s="109">
        <v>7.0254650199785829E-4</v>
      </c>
      <c r="J353" s="109">
        <v>1.2064527982147411E-4</v>
      </c>
      <c r="K353" s="109">
        <v>7.6756032649427652E-4</v>
      </c>
      <c r="L353" s="109">
        <v>1.1933986097574234E-3</v>
      </c>
      <c r="M353" s="109">
        <v>3.9581509190611541E-4</v>
      </c>
      <c r="N353" s="109">
        <v>2.3132444766815752E-4</v>
      </c>
      <c r="O353" s="109">
        <v>8.6815090617164969E-4</v>
      </c>
      <c r="P353" s="109">
        <v>3.8122423575259745E-4</v>
      </c>
      <c r="Q353" s="109">
        <v>4.5155713451094925E-4</v>
      </c>
      <c r="U353" s="108" t="s">
        <v>162</v>
      </c>
      <c r="V353" s="109">
        <f>C353-'Growth Contrib.'!C353</f>
        <v>-4.3298788072326788E-8</v>
      </c>
      <c r="W353" s="109">
        <f>D353-'Growth Contrib.'!D353</f>
        <v>-1.1654167747510158E-7</v>
      </c>
      <c r="X353" s="109">
        <f>E353-'Growth Contrib.'!E353</f>
        <v>1.0507160425575479E-8</v>
      </c>
      <c r="Y353" s="109">
        <f>F353-'Growth Contrib.'!F353</f>
        <v>2.2241080200680399E-7</v>
      </c>
      <c r="Z353" s="109">
        <f>G353-'Growth Contrib.'!G353</f>
        <v>-1.3365097049911068E-9</v>
      </c>
      <c r="AA353" s="109">
        <f>H353-'Growth Contrib.'!H353</f>
        <v>-6.1343345063953267E-8</v>
      </c>
      <c r="AB353" s="109">
        <f>I353-'Growth Contrib.'!I353</f>
        <v>2.6120199785831678E-7</v>
      </c>
      <c r="AC353" s="109">
        <f>J353-'Growth Contrib.'!J353</f>
        <v>-9.6220178525890736E-8</v>
      </c>
      <c r="AD353" s="109">
        <f>K353-'Growth Contrib.'!K353</f>
        <v>-2.6527350572343872E-7</v>
      </c>
      <c r="AE353" s="109">
        <f>L353-'Growth Contrib.'!L353</f>
        <v>5.0609757423292559E-8</v>
      </c>
      <c r="AF353" s="109">
        <f>M353-'Growth Contrib.'!M353</f>
        <v>1.4149190611539332E-7</v>
      </c>
      <c r="AG353" s="109">
        <f>N353-'Growth Contrib.'!N353</f>
        <v>-1.3355233184248762E-7</v>
      </c>
      <c r="AH353" s="109">
        <f>O353-'Growth Contrib.'!O353</f>
        <v>2.6470617164972999E-7</v>
      </c>
      <c r="AI353" s="109">
        <f>P353-'Growth Contrib.'!P353</f>
        <v>-2.9896424740254862E-7</v>
      </c>
      <c r="AJ353" s="109">
        <f>Q353-'Growth Contrib.'!Q353</f>
        <v>2.8853451094926295E-7</v>
      </c>
    </row>
    <row r="354" spans="1:36" ht="14">
      <c r="A354" s="108" t="s">
        <v>156</v>
      </c>
      <c r="B354" s="98"/>
      <c r="C354" s="109">
        <v>7.459171861410141E-2</v>
      </c>
      <c r="D354" s="109">
        <v>8.0670142779126763E-4</v>
      </c>
      <c r="E354" s="109">
        <v>-4.3389137834310532E-2</v>
      </c>
      <c r="F354" s="109">
        <v>5.8686733245849609E-2</v>
      </c>
      <c r="G354" s="109">
        <v>-2.6130259037017822E-2</v>
      </c>
      <c r="H354" s="109">
        <v>-1.3407021760940552E-2</v>
      </c>
      <c r="I354" s="109">
        <v>2.7174029964953661E-3</v>
      </c>
      <c r="J354" s="109">
        <v>3.9356619119644165E-2</v>
      </c>
      <c r="K354" s="109">
        <v>-3.5486329346895218E-2</v>
      </c>
      <c r="L354" s="109">
        <v>5.1198112778365612E-3</v>
      </c>
      <c r="M354" s="109">
        <v>-2.5126544758677483E-2</v>
      </c>
      <c r="N354" s="109">
        <v>2.0378487184643745E-2</v>
      </c>
      <c r="O354" s="109">
        <v>-2.7580903843045235E-2</v>
      </c>
      <c r="P354" s="109">
        <v>-9.5833837985992432E-3</v>
      </c>
      <c r="Q354" s="109">
        <v>2.6956282556056976E-2</v>
      </c>
      <c r="U354" s="108" t="s">
        <v>156</v>
      </c>
      <c r="V354" s="109">
        <f>C354-'Growth Contrib.'!C354</f>
        <v>9.8614101412541899E-8</v>
      </c>
      <c r="W354" s="109">
        <f>D354-'Growth Contrib.'!D354</f>
        <v>-2.0887220873234448E-7</v>
      </c>
      <c r="X354" s="109">
        <f>E354-'Growth Contrib.'!E354</f>
        <v>2.2216568947019955E-7</v>
      </c>
      <c r="Y354" s="109">
        <f>F354-'Growth Contrib.'!F354</f>
        <v>-2.0675415039056455E-7</v>
      </c>
      <c r="Z354" s="109">
        <f>G354-'Growth Contrib.'!G354</f>
        <v>1.7096298217736394E-7</v>
      </c>
      <c r="AA354" s="109">
        <f>H354-'Growth Contrib.'!H354</f>
        <v>3.8239059448400003E-8</v>
      </c>
      <c r="AB354" s="109">
        <f>I354-'Growth Contrib.'!I354</f>
        <v>-9.7003504633767085E-8</v>
      </c>
      <c r="AC354" s="109">
        <f>J354-'Growth Contrib.'!J354</f>
        <v>-1.5088035583421533E-7</v>
      </c>
      <c r="AD354" s="109">
        <f>K354-'Growth Contrib.'!K354</f>
        <v>2.9065310478554318E-7</v>
      </c>
      <c r="AE354" s="109">
        <f>L354-'Growth Contrib.'!L354</f>
        <v>-2.3722163438461008E-8</v>
      </c>
      <c r="AF354" s="109">
        <f>M354-'Growth Contrib.'!M354</f>
        <v>6.5241322518005962E-8</v>
      </c>
      <c r="AG354" s="109">
        <f>N354-'Growth Contrib.'!N354</f>
        <v>-3.228153562552516E-7</v>
      </c>
      <c r="AH354" s="109">
        <f>O354-'Growth Contrib.'!O354</f>
        <v>-7.3843045234056603E-8</v>
      </c>
      <c r="AI354" s="109">
        <f>P354-'Growth Contrib.'!P354</f>
        <v>6.020140075682634E-8</v>
      </c>
      <c r="AJ354" s="109">
        <f>Q354-'Growth Contrib.'!Q354</f>
        <v>5.2556056975155974E-8</v>
      </c>
    </row>
    <row r="355" spans="1:36" ht="14">
      <c r="A355" s="108" t="s">
        <v>10</v>
      </c>
      <c r="B355" s="98"/>
      <c r="C355" s="109">
        <v>-7.1532376110553741E-2</v>
      </c>
      <c r="D355" s="109">
        <v>-7.018657773733139E-2</v>
      </c>
      <c r="E355" s="109">
        <v>2.8298217803239822E-2</v>
      </c>
      <c r="F355" s="109">
        <v>-2.7395404875278473E-2</v>
      </c>
      <c r="G355" s="109">
        <v>1.1367211118340492E-3</v>
      </c>
      <c r="H355" s="109">
        <v>-9.0472310781478882E-2</v>
      </c>
      <c r="I355" s="109">
        <v>4.5891322195529938E-2</v>
      </c>
      <c r="J355" s="109">
        <v>2.117050439119339E-2</v>
      </c>
      <c r="K355" s="109">
        <v>6.3324058428406715E-3</v>
      </c>
      <c r="L355" s="109">
        <v>9.154704213142395E-2</v>
      </c>
      <c r="M355" s="109">
        <v>-3.2416472677141428E-3</v>
      </c>
      <c r="N355" s="109">
        <v>-1.5749016776680946E-2</v>
      </c>
      <c r="O355" s="109">
        <v>-4.9970336258411407E-2</v>
      </c>
      <c r="P355" s="109">
        <v>1.5136318281292915E-2</v>
      </c>
      <c r="Q355" s="109">
        <v>-1.4057285152375698E-3</v>
      </c>
      <c r="U355" s="108" t="s">
        <v>10</v>
      </c>
      <c r="V355" s="109">
        <f>C355-'Growth Contrib.'!C355</f>
        <v>-9.6110553737815962E-8</v>
      </c>
      <c r="W355" s="109">
        <f>D355-'Growth Contrib.'!D355</f>
        <v>-6.7737331396755529E-8</v>
      </c>
      <c r="X355" s="109">
        <f>E355-'Growth Contrib.'!E355</f>
        <v>1.3780323982262588E-7</v>
      </c>
      <c r="Y355" s="109">
        <f>F355-'Growth Contrib.'!F355</f>
        <v>-1.7487527847331874E-7</v>
      </c>
      <c r="Z355" s="109">
        <f>G355-'Growth Contrib.'!G355</f>
        <v>2.411118340491826E-7</v>
      </c>
      <c r="AA355" s="109">
        <f>H355-'Growth Contrib.'!H355</f>
        <v>-9.0781478875867627E-8</v>
      </c>
      <c r="AB355" s="109">
        <f>I355-'Growth Contrib.'!I355</f>
        <v>-8.7804470062791129E-8</v>
      </c>
      <c r="AC355" s="109">
        <f>J355-'Growth Contrib.'!J355</f>
        <v>9.439119338927604E-8</v>
      </c>
      <c r="AD355" s="109">
        <f>K355-'Growth Contrib.'!K355</f>
        <v>1.1884284067172762E-7</v>
      </c>
      <c r="AE355" s="109">
        <f>L355-'Growth Contrib.'!L355</f>
        <v>-1.7868576049351326E-8</v>
      </c>
      <c r="AF355" s="109">
        <f>M355-'Growth Contrib.'!M355</f>
        <v>1.1732285857234126E-8</v>
      </c>
      <c r="AG355" s="109">
        <f>N355-'Growth Contrib.'!N355</f>
        <v>-1.0677668094496995E-7</v>
      </c>
      <c r="AH355" s="109">
        <f>O355-'Growth Contrib.'!O355</f>
        <v>7.3741588592357576E-8</v>
      </c>
      <c r="AI355" s="109">
        <f>P355-'Growth Contrib.'!P355</f>
        <v>-1.4171870708380718E-7</v>
      </c>
      <c r="AJ355" s="109">
        <f>Q355-'Growth Contrib.'!Q355</f>
        <v>1.5148476243016795E-7</v>
      </c>
    </row>
    <row r="356" spans="1:36" ht="14">
      <c r="A356" s="108" t="s">
        <v>163</v>
      </c>
      <c r="B356" s="98"/>
      <c r="C356" s="109">
        <v>-5.4486468434333801E-3</v>
      </c>
      <c r="D356" s="109">
        <v>-1.6188150038942695E-3</v>
      </c>
      <c r="E356" s="109">
        <v>-4.6655554324388504E-3</v>
      </c>
      <c r="F356" s="109">
        <v>-4.6074171550571918E-3</v>
      </c>
      <c r="G356" s="109">
        <v>-3.0709013808518648E-3</v>
      </c>
      <c r="H356" s="109">
        <v>-7.9149426892399788E-4</v>
      </c>
      <c r="I356" s="109">
        <v>-6.4961924217641354E-3</v>
      </c>
      <c r="J356" s="109">
        <v>-2.3387677501887083E-3</v>
      </c>
      <c r="K356" s="109">
        <v>-3.8071202579885721E-3</v>
      </c>
      <c r="L356" s="109">
        <v>-4.4678705744445324E-3</v>
      </c>
      <c r="M356" s="109">
        <v>-9.1056144810863771E-6</v>
      </c>
      <c r="N356" s="109">
        <v>1.6209337627515197E-3</v>
      </c>
      <c r="O356" s="109">
        <v>5.9380985476309434E-5</v>
      </c>
      <c r="P356" s="109">
        <v>-5.7137338444590569E-4</v>
      </c>
      <c r="Q356" s="109">
        <v>-2.1595042198896408E-4</v>
      </c>
      <c r="U356" s="108" t="s">
        <v>163</v>
      </c>
      <c r="V356" s="109">
        <f>C356-'Growth Contrib.'!C356</f>
        <v>2.2156566619607743E-8</v>
      </c>
      <c r="W356" s="109">
        <f>D356-'Growth Contrib.'!D356</f>
        <v>-8.0038942693646392E-9</v>
      </c>
      <c r="X356" s="109">
        <f>E356-'Growth Contrib.'!E356</f>
        <v>1.4567561149557429E-8</v>
      </c>
      <c r="Y356" s="109">
        <f>F356-'Growth Contrib.'!F356</f>
        <v>-7.1550571916975669E-9</v>
      </c>
      <c r="Z356" s="109">
        <f>G356-'Growth Contrib.'!G356</f>
        <v>7.6191481353238277E-9</v>
      </c>
      <c r="AA356" s="109">
        <f>H356-'Growth Contrib.'!H356</f>
        <v>5.9310760020751113E-9</v>
      </c>
      <c r="AB356" s="109">
        <f>I356-'Growth Contrib.'!I356</f>
        <v>1.4578235865009281E-8</v>
      </c>
      <c r="AC356" s="109">
        <f>J356-'Growth Contrib.'!J356</f>
        <v>-4.5750188708195555E-8</v>
      </c>
      <c r="AD356" s="109">
        <f>K356-'Growth Contrib.'!K356</f>
        <v>4.7420114280584402E-9</v>
      </c>
      <c r="AE356" s="109">
        <f>L356-'Growth Contrib.'!L356</f>
        <v>-2.5744445325548426E-9</v>
      </c>
      <c r="AF356" s="109">
        <f>M356-'Growth Contrib.'!M356</f>
        <v>2.6151891362263216E-10</v>
      </c>
      <c r="AG356" s="109">
        <f>N356-'Growth Contrib.'!N356</f>
        <v>4.4762751519756422E-8</v>
      </c>
      <c r="AH356" s="109">
        <f>O356-'Growth Contrib.'!O356</f>
        <v>5.9254763094362776E-9</v>
      </c>
      <c r="AI356" s="109">
        <f>P356-'Growth Contrib.'!P356</f>
        <v>-4.9884445905631902E-8</v>
      </c>
      <c r="AJ356" s="109">
        <f>Q356-'Growth Contrib.'!Q356</f>
        <v>5.447801103592863E-8</v>
      </c>
    </row>
    <row r="357" spans="1:36" ht="14">
      <c r="A357" s="108" t="s">
        <v>164</v>
      </c>
      <c r="B357" s="98"/>
      <c r="C357" s="109">
        <v>-8.9277717052027583E-4</v>
      </c>
      <c r="D357" s="109">
        <v>-7.1266703307628632E-3</v>
      </c>
      <c r="E357" s="109">
        <v>-8.5621541365981102E-3</v>
      </c>
      <c r="F357" s="109">
        <v>-5.8141946792602539E-3</v>
      </c>
      <c r="G357" s="109">
        <v>-8.5601974278688431E-3</v>
      </c>
      <c r="H357" s="109">
        <v>-6.0223597101867199E-3</v>
      </c>
      <c r="I357" s="109">
        <v>-6.7192218266427517E-3</v>
      </c>
      <c r="J357" s="109">
        <v>-1.9413874251767993E-3</v>
      </c>
      <c r="K357" s="109">
        <v>-4.9282927066087723E-3</v>
      </c>
      <c r="L357" s="109">
        <v>-7.1132630109786987E-3</v>
      </c>
      <c r="M357" s="109">
        <v>-3.265660721808672E-3</v>
      </c>
      <c r="N357" s="109">
        <v>-7.8357337042689323E-3</v>
      </c>
      <c r="O357" s="109">
        <v>-3.4258856903761625E-3</v>
      </c>
      <c r="P357" s="109">
        <v>-7.7366353943943977E-3</v>
      </c>
      <c r="Q357" s="109">
        <v>-9.3833887949585915E-3</v>
      </c>
      <c r="U357" s="108" t="s">
        <v>164</v>
      </c>
      <c r="V357" s="109">
        <f>C357-'Growth Contrib.'!C357</f>
        <v>1.2352947972415606E-7</v>
      </c>
      <c r="W357" s="109">
        <f>D357-'Growth Contrib.'!D357</f>
        <v>-1.1633076286293731E-7</v>
      </c>
      <c r="X357" s="109">
        <f>E357-'Growth Contrib.'!E357</f>
        <v>-8.1365981105530061E-9</v>
      </c>
      <c r="Y357" s="109">
        <f>F357-'Growth Contrib.'!F357</f>
        <v>3.3320739746371675E-8</v>
      </c>
      <c r="Z357" s="109">
        <f>G357-'Growth Contrib.'!G357</f>
        <v>-2.4278688434686835E-9</v>
      </c>
      <c r="AA357" s="109">
        <f>H357-'Growth Contrib.'!H357</f>
        <v>1.4289813279715069E-8</v>
      </c>
      <c r="AB357" s="109">
        <f>I357-'Growth Contrib.'!I357</f>
        <v>1.1173357248109306E-8</v>
      </c>
      <c r="AC357" s="109">
        <f>J357-'Growth Contrib.'!J357</f>
        <v>-7.4425176799230996E-8</v>
      </c>
      <c r="AD357" s="109">
        <f>K357-'Growth Contrib.'!K357</f>
        <v>-8.7066087724879671E-9</v>
      </c>
      <c r="AE357" s="109">
        <f>L357-'Growth Contrib.'!L357</f>
        <v>3.2989021301124688E-8</v>
      </c>
      <c r="AF357" s="109">
        <f>M357-'Growth Contrib.'!M357</f>
        <v>-4.4721808672119889E-8</v>
      </c>
      <c r="AG357" s="109">
        <f>N357-'Growth Contrib.'!N357</f>
        <v>-1.5704268932145715E-8</v>
      </c>
      <c r="AH357" s="109">
        <f>O357-'Growth Contrib.'!O357</f>
        <v>1.3530962383748527E-7</v>
      </c>
      <c r="AI357" s="109">
        <f>P357-'Growth Contrib.'!P357</f>
        <v>6.0605605602635781E-8</v>
      </c>
      <c r="AJ357" s="109">
        <f>Q357-'Growth Contrib.'!Q357</f>
        <v>-6.5794958590756347E-8</v>
      </c>
    </row>
    <row r="358" spans="1:36" ht="14">
      <c r="A358" s="108" t="s">
        <v>165</v>
      </c>
      <c r="B358" s="98"/>
      <c r="C358" s="109">
        <v>-3.7247446016408503E-5</v>
      </c>
      <c r="D358" s="109">
        <v>1.6396070132032037E-3</v>
      </c>
      <c r="E358" s="109">
        <v>-7.1037461748346686E-4</v>
      </c>
      <c r="F358" s="109">
        <v>-2.0759871404152364E-5</v>
      </c>
      <c r="G358" s="109">
        <v>-1.7032660252880305E-4</v>
      </c>
      <c r="H358" s="109">
        <v>-5.5514439009130001E-4</v>
      </c>
      <c r="I358" s="109">
        <v>-4.8524729209020734E-4</v>
      </c>
      <c r="J358" s="109">
        <v>-4.1851980495266616E-4</v>
      </c>
      <c r="K358" s="109">
        <v>-2.5838732835836709E-4</v>
      </c>
      <c r="L358" s="109">
        <v>-1.8544924387242645E-5</v>
      </c>
      <c r="M358" s="109">
        <v>-2.2560769139090553E-5</v>
      </c>
      <c r="N358" s="109">
        <v>-1.299443010793766E-5</v>
      </c>
      <c r="O358" s="109">
        <v>-6.7652908910531551E-5</v>
      </c>
      <c r="P358" s="109">
        <v>-1.1781405191868544E-4</v>
      </c>
      <c r="Q358" s="109">
        <v>-2.9318016459001228E-5</v>
      </c>
      <c r="U358" s="108" t="s">
        <v>165</v>
      </c>
      <c r="V358" s="109">
        <f>C358-'Growth Contrib.'!C358</f>
        <v>4.3983591494953754E-11</v>
      </c>
      <c r="W358" s="109">
        <f>D358-'Growth Contrib.'!D358</f>
        <v>1.3203203721307011E-11</v>
      </c>
      <c r="X358" s="109">
        <f>E358-'Growth Contrib.'!E358</f>
        <v>-6.174834668104881E-10</v>
      </c>
      <c r="Y358" s="109">
        <f>F358-'Growth Contrib.'!F358</f>
        <v>3.7859584763814524E-10</v>
      </c>
      <c r="Z358" s="109">
        <f>G358-'Growth Contrib.'!G358</f>
        <v>-1.0252880304744555E-10</v>
      </c>
      <c r="AA358" s="109">
        <f>H358-'Growth Contrib.'!H358</f>
        <v>1.0990869997971886E-10</v>
      </c>
      <c r="AB358" s="109">
        <f>I358-'Growth Contrib.'!I358</f>
        <v>8.0790979266852359E-10</v>
      </c>
      <c r="AC358" s="109">
        <f>J358-'Growth Contrib.'!J358</f>
        <v>-5.0495266616049778E-10</v>
      </c>
      <c r="AD358" s="109">
        <f>K358-'Growth Contrib.'!K358</f>
        <v>4.7164163292099173E-10</v>
      </c>
      <c r="AE358" s="109">
        <f>L358-'Growth Contrib.'!L358</f>
        <v>-4.7438724264336997E-10</v>
      </c>
      <c r="AF358" s="109">
        <f>M358-'Growth Contrib.'!M358</f>
        <v>-1.0791390905534408E-9</v>
      </c>
      <c r="AG358" s="109">
        <f>N358-'Growth Contrib.'!N358</f>
        <v>-6.0107937659999557E-11</v>
      </c>
      <c r="AH358" s="109">
        <f>O358-'Growth Contrib.'!O358</f>
        <v>1.5108946845108617E-10</v>
      </c>
      <c r="AI358" s="109">
        <f>P358-'Growth Contrib.'!P358</f>
        <v>1.0480813145667548E-9</v>
      </c>
      <c r="AJ358" s="109">
        <f>Q358-'Growth Contrib.'!Q358</f>
        <v>-1.0564590012269309E-9</v>
      </c>
    </row>
    <row r="359" spans="1:36" ht="14">
      <c r="A359" s="108" t="s">
        <v>166</v>
      </c>
      <c r="B359" s="98"/>
      <c r="C359" s="109">
        <v>-6.0034380294382572E-3</v>
      </c>
      <c r="D359" s="109">
        <v>1.2080819346010685E-2</v>
      </c>
      <c r="E359" s="109">
        <v>-3.4087568055838346E-3</v>
      </c>
      <c r="F359" s="109">
        <v>-2.2649532184004784E-3</v>
      </c>
      <c r="G359" s="109">
        <v>-3.875023452565074E-3</v>
      </c>
      <c r="H359" s="109">
        <v>-3.7723367568105459E-3</v>
      </c>
      <c r="I359" s="109">
        <v>-1.8033056985586882E-3</v>
      </c>
      <c r="J359" s="109">
        <v>-1.4647213974967599E-3</v>
      </c>
      <c r="K359" s="109">
        <v>-2.5188312865793705E-3</v>
      </c>
      <c r="L359" s="109">
        <v>-2.5384589098393917E-3</v>
      </c>
      <c r="M359" s="109">
        <v>-2.1533526014536619E-3</v>
      </c>
      <c r="N359" s="109">
        <v>-1.3468398246914148E-3</v>
      </c>
      <c r="O359" s="109">
        <v>-1.1583452578634024E-3</v>
      </c>
      <c r="P359" s="109">
        <v>-1.6821160679683089E-3</v>
      </c>
      <c r="Q359" s="109">
        <v>-1.5274559846147895E-3</v>
      </c>
      <c r="U359" s="108" t="s">
        <v>166</v>
      </c>
      <c r="V359" s="109">
        <f>C359-'Growth Contrib.'!C359</f>
        <v>-6.0294382568312765E-9</v>
      </c>
      <c r="W359" s="109">
        <f>D359-'Growth Contrib.'!D359</f>
        <v>-2.0653989315708166E-8</v>
      </c>
      <c r="X359" s="109">
        <f>E359-'Growth Contrib.'!E359</f>
        <v>2.1944161652728833E-9</v>
      </c>
      <c r="Y359" s="109">
        <f>F359-'Growth Contrib.'!F359</f>
        <v>1.2781599521838327E-8</v>
      </c>
      <c r="Z359" s="109">
        <f>G359-'Growth Contrib.'!G359</f>
        <v>2.0547434925830693E-8</v>
      </c>
      <c r="AA359" s="109">
        <f>H359-'Growth Contrib.'!H359</f>
        <v>-2.6756810545848497E-8</v>
      </c>
      <c r="AB359" s="109">
        <f>I359-'Growth Contrib.'!I359</f>
        <v>1.2301441311771133E-8</v>
      </c>
      <c r="AC359" s="109">
        <f>J359-'Growth Contrib.'!J359</f>
        <v>-2.0397496759997844E-8</v>
      </c>
      <c r="AD359" s="109">
        <f>K359-'Growth Contrib.'!K359</f>
        <v>-3.2865793706329804E-9</v>
      </c>
      <c r="AE359" s="109">
        <f>L359-'Growth Contrib.'!L359</f>
        <v>2.0090160608460944E-8</v>
      </c>
      <c r="AF359" s="109">
        <f>M359-'Growth Contrib.'!M359</f>
        <v>-1.4601453662051872E-8</v>
      </c>
      <c r="AG359" s="109">
        <f>N359-'Growth Contrib.'!N359</f>
        <v>5.1753085851102137E-9</v>
      </c>
      <c r="AH359" s="109">
        <f>O359-'Growth Contrib.'!O359</f>
        <v>1.4742136597621983E-8</v>
      </c>
      <c r="AI359" s="109">
        <f>P359-'Growth Contrib.'!P359</f>
        <v>-1.1067968308997242E-8</v>
      </c>
      <c r="AJ359" s="109">
        <f>Q359-'Growth Contrib.'!Q359</f>
        <v>-1.1984614789505368E-8</v>
      </c>
    </row>
    <row r="360" spans="1:36" ht="14">
      <c r="A360" s="110" t="s">
        <v>167</v>
      </c>
      <c r="B360" s="111"/>
      <c r="C360" s="112">
        <v>-2.2136099636554718E-2</v>
      </c>
      <c r="D360" s="112">
        <v>-1.6063010320067406E-2</v>
      </c>
      <c r="E360" s="112">
        <v>-9.0565001592040062E-3</v>
      </c>
      <c r="F360" s="112">
        <v>-1.6401227563619614E-2</v>
      </c>
      <c r="G360" s="112">
        <v>-3.6444899160414934E-3</v>
      </c>
      <c r="H360" s="112">
        <v>-4.8423996195197105E-3</v>
      </c>
      <c r="I360" s="112">
        <v>-1.2598535977303982E-3</v>
      </c>
      <c r="J360" s="112">
        <v>6.9422653177753091E-4</v>
      </c>
      <c r="K360" s="112">
        <v>-3.8823862560093403E-3</v>
      </c>
      <c r="L360" s="112">
        <v>-4.7256243415176868E-3</v>
      </c>
      <c r="M360" s="112">
        <v>-1.4790700515732169E-3</v>
      </c>
      <c r="N360" s="112">
        <v>-1.1787269031628966E-3</v>
      </c>
      <c r="O360" s="112">
        <v>-7.5065256096422672E-3</v>
      </c>
      <c r="P360" s="112">
        <v>-9.8954897839576006E-4</v>
      </c>
      <c r="Q360" s="112">
        <v>-2.8178498614579439E-3</v>
      </c>
      <c r="U360" s="110" t="s">
        <v>167</v>
      </c>
      <c r="V360" s="109">
        <f>C360-'Growth Contrib.'!C360</f>
        <v>2.0363445280696668E-8</v>
      </c>
      <c r="W360" s="109">
        <f>D360-'Growth Contrib.'!D360</f>
        <v>1.1967993259268117E-7</v>
      </c>
      <c r="X360" s="109">
        <f>E360-'Growth Contrib.'!E360</f>
        <v>-7.7159204006985171E-8</v>
      </c>
      <c r="Y360" s="109">
        <f>F360-'Growth Contrib.'!F360</f>
        <v>9.2436380386834438E-8</v>
      </c>
      <c r="Z360" s="109">
        <f>G360-'Growth Contrib.'!G360</f>
        <v>-7.291604149336009E-8</v>
      </c>
      <c r="AA360" s="109">
        <f>H360-'Growth Contrib.'!H360</f>
        <v>-1.27619519710645E-7</v>
      </c>
      <c r="AB360" s="109">
        <f>I360-'Growth Contrib.'!I360</f>
        <v>-2.8597730398170762E-8</v>
      </c>
      <c r="AC360" s="109">
        <f>J360-'Growth Contrib.'!J360</f>
        <v>-3.1568222469131706E-8</v>
      </c>
      <c r="AD360" s="109">
        <f>K360-'Growth Contrib.'!K360</f>
        <v>2.3474399065987611E-7</v>
      </c>
      <c r="AE360" s="109">
        <f>L360-'Growth Contrib.'!L360</f>
        <v>-1.2334151768683688E-7</v>
      </c>
      <c r="AF360" s="109">
        <f>M360-'Growth Contrib.'!M360</f>
        <v>1.1894842678297941E-7</v>
      </c>
      <c r="AG360" s="109">
        <f>N360-'Growth Contrib.'!N360</f>
        <v>8.0968371033492831E-9</v>
      </c>
      <c r="AH360" s="109">
        <f>O360-'Growth Contrib.'!O360</f>
        <v>-1.4360964226741574E-7</v>
      </c>
      <c r="AI360" s="109">
        <f>P360-'Growth Contrib.'!P360</f>
        <v>8.5721604239832189E-8</v>
      </c>
      <c r="AJ360" s="109">
        <f>Q360-'Growth Contrib.'!Q360</f>
        <v>-1.6386145794411444E-7</v>
      </c>
    </row>
    <row r="361" spans="1:36" ht="15">
      <c r="A361" s="103" t="s">
        <v>168</v>
      </c>
      <c r="B361" s="107"/>
      <c r="C361" s="113">
        <f t="shared" ref="C361:P361" si="57">SUM(C350:C360)</f>
        <v>-3.4313265277887695E-2</v>
      </c>
      <c r="D361" s="113">
        <f t="shared" si="57"/>
        <v>-8.6224041850073263E-2</v>
      </c>
      <c r="E361" s="113">
        <f t="shared" si="57"/>
        <v>-3.4201594746264163E-2</v>
      </c>
      <c r="F361" s="113">
        <f t="shared" si="57"/>
        <v>7.2184818927780725E-3</v>
      </c>
      <c r="G361" s="113">
        <f t="shared" si="57"/>
        <v>-3.8448001861979719E-2</v>
      </c>
      <c r="H361" s="113">
        <f t="shared" si="57"/>
        <v>-0.11871206016803626</v>
      </c>
      <c r="I361" s="113">
        <f t="shared" si="57"/>
        <v>3.7988346331985667E-2</v>
      </c>
      <c r="J361" s="113">
        <f t="shared" si="57"/>
        <v>0.10942667999916011</v>
      </c>
      <c r="K361" s="113">
        <f t="shared" si="57"/>
        <v>-3.8186722667887807E-2</v>
      </c>
      <c r="L361" s="113">
        <f t="shared" si="57"/>
        <v>8.3569195798190776E-2</v>
      </c>
      <c r="M361" s="113">
        <f t="shared" si="57"/>
        <v>-3.0933492665099038E-2</v>
      </c>
      <c r="N361" s="113">
        <f t="shared" si="57"/>
        <v>5.1303023883519927E-4</v>
      </c>
      <c r="O361" s="113">
        <f t="shared" si="57"/>
        <v>-7.5199757444352144E-2</v>
      </c>
      <c r="P361" s="113">
        <f t="shared" si="57"/>
        <v>-4.9491859244881198E-3</v>
      </c>
      <c r="Q361" s="113">
        <f t="shared" ref="Q361" si="58">SUM(Q350:Q360)</f>
        <v>1.3559482071286766E-2</v>
      </c>
      <c r="U361" s="103" t="s">
        <v>168</v>
      </c>
      <c r="V361" s="113"/>
      <c r="W361" s="113"/>
      <c r="X361" s="113"/>
      <c r="Y361" s="113"/>
      <c r="Z361" s="113"/>
      <c r="AA361" s="113"/>
      <c r="AB361" s="113"/>
      <c r="AC361" s="113"/>
      <c r="AD361" s="113"/>
      <c r="AE361" s="113"/>
      <c r="AF361" s="113"/>
      <c r="AG361" s="113"/>
      <c r="AH361" s="113"/>
      <c r="AI361" s="113"/>
      <c r="AJ361" s="113"/>
    </row>
    <row r="362" spans="1:36" ht="14">
      <c r="A362" s="124" t="s">
        <v>184</v>
      </c>
      <c r="B362" s="125"/>
      <c r="C362" s="126">
        <f t="array" ref="C362:P362">TRANSPOSE('5.Stata-DNSP&amp;State'!J105:J118)</f>
        <v>-3.4313268959522247E-2</v>
      </c>
      <c r="D362" s="126">
        <v>-8.6224034428596497E-2</v>
      </c>
      <c r="E362" s="126">
        <v>-3.4201595932245255E-2</v>
      </c>
      <c r="F362" s="126">
        <v>7.218480110168457E-3</v>
      </c>
      <c r="G362" s="126">
        <v>-3.8448002189397812E-2</v>
      </c>
      <c r="H362" s="126">
        <v>-0.11871206760406494</v>
      </c>
      <c r="I362" s="126">
        <v>3.7988346070051193E-2</v>
      </c>
      <c r="J362" s="126">
        <v>0.10942667722702026</v>
      </c>
      <c r="K362" s="126">
        <v>-3.8186721503734589E-2</v>
      </c>
      <c r="L362" s="126">
        <v>8.3569198846817017E-2</v>
      </c>
      <c r="M362" s="126">
        <v>-3.0933491885662079E-2</v>
      </c>
      <c r="N362" s="126">
        <v>5.1303021609783173E-4</v>
      </c>
      <c r="O362" s="126">
        <v>-7.5199753046035767E-2</v>
      </c>
      <c r="P362" s="126">
        <v>-4.9491859972476959E-3</v>
      </c>
      <c r="Q362" s="126">
        <f t="array" ref="Q362">TRANSPOSE('5.Stata-DNSP&amp;State'!X105:X118)</f>
        <v>0.1831512451171875</v>
      </c>
      <c r="U362" s="124" t="s">
        <v>184</v>
      </c>
    </row>
    <row r="363" spans="1:36" ht="14">
      <c r="A363" s="124" t="s">
        <v>184</v>
      </c>
      <c r="B363" s="125"/>
      <c r="C363" s="127">
        <f t="shared" ref="C363:P363" si="59">C361-C362</f>
        <v>3.6816345527768135E-9</v>
      </c>
      <c r="D363" s="127">
        <f t="shared" si="59"/>
        <v>-7.4214767664670944E-9</v>
      </c>
      <c r="E363" s="127">
        <f t="shared" si="59"/>
        <v>1.1859810911118984E-9</v>
      </c>
      <c r="F363" s="127">
        <f t="shared" si="59"/>
        <v>1.7826096154749393E-9</v>
      </c>
      <c r="G363" s="127">
        <f t="shared" si="59"/>
        <v>3.2741809263825417E-10</v>
      </c>
      <c r="H363" s="127">
        <f t="shared" si="59"/>
        <v>7.4360286816954613E-9</v>
      </c>
      <c r="I363" s="127">
        <f t="shared" si="59"/>
        <v>2.6193447411060333E-10</v>
      </c>
      <c r="J363" s="127">
        <f t="shared" si="59"/>
        <v>2.7721398510038853E-9</v>
      </c>
      <c r="K363" s="127">
        <f t="shared" si="59"/>
        <v>-1.1641532182693481E-9</v>
      </c>
      <c r="L363" s="127">
        <f t="shared" si="59"/>
        <v>-3.0486262403428555E-9</v>
      </c>
      <c r="M363" s="127">
        <f t="shared" si="59"/>
        <v>-7.794369594193995E-10</v>
      </c>
      <c r="N363" s="127">
        <f t="shared" si="59"/>
        <v>2.2737367544323206E-11</v>
      </c>
      <c r="O363" s="127">
        <f t="shared" si="59"/>
        <v>-4.398316377773881E-9</v>
      </c>
      <c r="P363" s="127">
        <f t="shared" si="59"/>
        <v>7.2759576141834259E-11</v>
      </c>
      <c r="Q363" s="127">
        <f t="shared" ref="Q363" si="60">Q361-Q362</f>
        <v>-0.16959176304590073</v>
      </c>
      <c r="U363" s="124" t="s">
        <v>184</v>
      </c>
    </row>
    <row r="364" spans="1:36">
      <c r="A364" s="1"/>
      <c r="U364" s="1"/>
    </row>
    <row r="365" spans="1:36">
      <c r="A365" s="67" t="s">
        <v>205</v>
      </c>
      <c r="B365" s="68"/>
      <c r="C365" s="68"/>
      <c r="D365" s="68"/>
      <c r="E365" s="68"/>
      <c r="F365" s="68"/>
      <c r="U365" s="67" t="s">
        <v>205</v>
      </c>
      <c r="V365" s="68"/>
      <c r="W365" s="68"/>
      <c r="X365" s="68"/>
      <c r="Y365" s="68"/>
    </row>
    <row r="366" spans="1:36" ht="30">
      <c r="A366" s="100" t="s">
        <v>7</v>
      </c>
      <c r="B366" s="36"/>
      <c r="C366" s="36" t="s">
        <v>429</v>
      </c>
      <c r="D366" s="36" t="s">
        <v>277</v>
      </c>
      <c r="E366" s="36" t="s">
        <v>430</v>
      </c>
      <c r="F366" s="36" t="s">
        <v>432</v>
      </c>
      <c r="G366" s="2"/>
      <c r="H366" s="2"/>
      <c r="I366" s="2"/>
      <c r="J366" s="2"/>
      <c r="U366" s="100" t="s">
        <v>7</v>
      </c>
      <c r="V366" s="36" t="s">
        <v>429</v>
      </c>
      <c r="W366" s="36" t="s">
        <v>277</v>
      </c>
      <c r="X366" s="36" t="s">
        <v>430</v>
      </c>
      <c r="Y366" s="36" t="s">
        <v>432</v>
      </c>
    </row>
    <row r="367" spans="1:36" ht="15">
      <c r="A367" s="90" t="s">
        <v>28</v>
      </c>
      <c r="B367" s="99"/>
      <c r="C367" s="252">
        <f>AVERAGE(C350:Q350)</f>
        <v>2.7899745958469188E-4</v>
      </c>
      <c r="D367" s="252">
        <f>AVERAGE(C350:H350)</f>
        <v>-1.3092229103979966E-4</v>
      </c>
      <c r="E367" s="252">
        <f>AVERAGE(I350:Q350)</f>
        <v>5.522772933343529E-4</v>
      </c>
      <c r="F367" s="252">
        <f>Q350</f>
        <v>-1.0990520968334749E-4</v>
      </c>
      <c r="U367" s="90" t="s">
        <v>28</v>
      </c>
      <c r="V367" s="109">
        <f>C367-'Growth Contrib.'!C367</f>
        <v>3.159584691916819E-9</v>
      </c>
      <c r="W367" s="109">
        <f>D367-'Growth Contrib.'!D367</f>
        <v>-6.8577064663564221E-9</v>
      </c>
      <c r="X367" s="109">
        <f>E367-'Growth Contrib.'!E367</f>
        <v>9.837778797432313E-9</v>
      </c>
      <c r="Y367" s="109">
        <f>F367-'Growth Contrib.'!F367</f>
        <v>3.8903166525077002E-9</v>
      </c>
    </row>
    <row r="368" spans="1:36" ht="15">
      <c r="A368" s="90" t="s">
        <v>161</v>
      </c>
      <c r="B368" s="99"/>
      <c r="C368" s="252">
        <f t="shared" ref="C368:C378" si="61">AVERAGE(C351:Q351)</f>
        <v>5.7360723068995865E-3</v>
      </c>
      <c r="D368" s="252">
        <f t="shared" ref="D368:D378" si="62">AVERAGE(C351:H351)</f>
        <v>3.670382391040524E-3</v>
      </c>
      <c r="E368" s="252">
        <f t="shared" ref="E368:E378" si="63">AVERAGE(I351:Q351)</f>
        <v>7.1131989174722954E-3</v>
      </c>
      <c r="F368" s="252">
        <f t="shared" ref="F368:F377" si="64">Q351</f>
        <v>-4.0890913805924356E-4</v>
      </c>
      <c r="U368" s="90" t="s">
        <v>161</v>
      </c>
      <c r="V368" s="109">
        <f>C368-'Growth Contrib.'!C368</f>
        <v>6.1182329194262031E-9</v>
      </c>
      <c r="W368" s="109">
        <f>D368-'Growth Contrib.'!D368</f>
        <v>-1.2798959476024302E-8</v>
      </c>
      <c r="X368" s="109">
        <f>E368-'Growth Contrib.'!E368</f>
        <v>1.8729694517549689E-8</v>
      </c>
      <c r="Y368" s="109">
        <f>F368-'Growth Contrib.'!F368</f>
        <v>-2.8380592435612445E-9</v>
      </c>
    </row>
    <row r="369" spans="1:36" ht="15">
      <c r="A369" s="90" t="s">
        <v>30</v>
      </c>
      <c r="B369" s="99"/>
      <c r="C369" s="252">
        <f t="shared" si="61"/>
        <v>2.4255175453921159E-3</v>
      </c>
      <c r="D369" s="252">
        <f t="shared" si="62"/>
        <v>1.9689401184829571E-3</v>
      </c>
      <c r="E369" s="252">
        <f t="shared" si="63"/>
        <v>2.7299024966648882E-3</v>
      </c>
      <c r="F369" s="252">
        <f t="shared" si="64"/>
        <v>2.0501483231782913E-3</v>
      </c>
      <c r="U369" s="90" t="s">
        <v>30</v>
      </c>
      <c r="V369" s="109">
        <f>C369-'Growth Contrib.'!C369</f>
        <v>-6.5879412177241581E-9</v>
      </c>
      <c r="W369" s="109">
        <f>D369-'Growth Contrib.'!D369</f>
        <v>-1.7148503762831613E-9</v>
      </c>
      <c r="X369" s="109">
        <f>E369-'Growth Contrib.'!E369</f>
        <v>-9.8366684450623687E-9</v>
      </c>
      <c r="Y369" s="109">
        <f>F369-'Growth Contrib.'!F369</f>
        <v>-1.7467682170884194E-7</v>
      </c>
    </row>
    <row r="370" spans="1:36" ht="15">
      <c r="A370" s="90" t="s">
        <v>162</v>
      </c>
      <c r="B370" s="99"/>
      <c r="C370" s="252">
        <f t="shared" si="61"/>
        <v>-1.1468546178851587E-3</v>
      </c>
      <c r="D370" s="252">
        <f t="shared" si="62"/>
        <v>-3.7191736337263137E-3</v>
      </c>
      <c r="E370" s="252">
        <f t="shared" si="63"/>
        <v>5.6802472600894468E-4</v>
      </c>
      <c r="F370" s="252">
        <f t="shared" si="64"/>
        <v>4.5155713451094925E-4</v>
      </c>
      <c r="U370" s="90" t="s">
        <v>162</v>
      </c>
      <c r="V370" s="109">
        <f>C370-'Growth Contrib.'!C370</f>
        <v>1.4862114841324853E-8</v>
      </c>
      <c r="W370" s="109">
        <f>D370-'Growth Contrib.'!D370</f>
        <v>1.7329403537158505E-9</v>
      </c>
      <c r="X370" s="109">
        <f>E370-'Growth Contrib.'!E370</f>
        <v>2.3614897833642429E-8</v>
      </c>
      <c r="Y370" s="109">
        <f>F370-'Growth Contrib.'!F370</f>
        <v>2.8853451094926295E-7</v>
      </c>
    </row>
    <row r="371" spans="1:36" ht="15">
      <c r="A371" s="90" t="s">
        <v>156</v>
      </c>
      <c r="B371" s="99"/>
      <c r="C371" s="252">
        <f t="shared" si="61"/>
        <v>3.1940117361955343E-3</v>
      </c>
      <c r="D371" s="252">
        <f t="shared" si="62"/>
        <v>8.5264557759122308E-3</v>
      </c>
      <c r="E371" s="252">
        <f t="shared" si="63"/>
        <v>-3.6095095694892935E-4</v>
      </c>
      <c r="F371" s="252">
        <f t="shared" si="64"/>
        <v>2.6956282556056976E-2</v>
      </c>
      <c r="U371" s="90" t="s">
        <v>156</v>
      </c>
      <c r="V371" s="109">
        <f>C371-'Growth Contrib.'!C371</f>
        <v>-5.6838044652784969E-9</v>
      </c>
      <c r="W371" s="109">
        <f>D371-'Growth Contrib.'!D371</f>
        <v>1.9059245563723959E-8</v>
      </c>
      <c r="X371" s="109">
        <f>E371-'Growth Contrib.'!E371</f>
        <v>-2.2179171150864523E-8</v>
      </c>
      <c r="Y371" s="109">
        <f>F371-'Growth Contrib.'!F371</f>
        <v>5.2556056975155974E-8</v>
      </c>
    </row>
    <row r="372" spans="1:36" ht="15">
      <c r="A372" s="90" t="s">
        <v>10</v>
      </c>
      <c r="B372" s="99"/>
      <c r="C372" s="252">
        <f t="shared" si="61"/>
        <v>-8.0293911043554551E-3</v>
      </c>
      <c r="D372" s="252">
        <f t="shared" si="62"/>
        <v>-3.8358621764928102E-2</v>
      </c>
      <c r="E372" s="252">
        <f t="shared" si="63"/>
        <v>1.2190096002692977E-2</v>
      </c>
      <c r="F372" s="252">
        <f t="shared" si="64"/>
        <v>-1.4057285152375698E-3</v>
      </c>
      <c r="U372" s="90" t="s">
        <v>10</v>
      </c>
      <c r="V372" s="109">
        <f>C372-'Growth Contrib.'!C372</f>
        <v>3.0289778758102459E-9</v>
      </c>
      <c r="W372" s="109">
        <f>D372-'Growth Contrib.'!D372</f>
        <v>-8.431594776536766E-9</v>
      </c>
      <c r="X372" s="109">
        <f>E372-'Growth Contrib.'!E372</f>
        <v>1.0669359644041587E-8</v>
      </c>
      <c r="Y372" s="109">
        <f>F372-'Growth Contrib.'!F372</f>
        <v>1.5148476243016795E-7</v>
      </c>
    </row>
    <row r="373" spans="1:36" ht="15">
      <c r="A373" s="90" t="s">
        <v>163</v>
      </c>
      <c r="B373" s="99"/>
      <c r="C373" s="252">
        <f t="shared" si="61"/>
        <v>-2.428593050778242E-3</v>
      </c>
      <c r="D373" s="252">
        <f t="shared" si="62"/>
        <v>-3.3671383474332592E-3</v>
      </c>
      <c r="E373" s="252">
        <f t="shared" si="63"/>
        <v>-1.8028961863415639E-3</v>
      </c>
      <c r="F373" s="252">
        <f t="shared" si="64"/>
        <v>-2.1595042198896408E-4</v>
      </c>
      <c r="U373" s="90" t="s">
        <v>163</v>
      </c>
      <c r="V373" s="109">
        <f>C373-'Growth Contrib.'!C373</f>
        <v>4.1102884242895377E-9</v>
      </c>
      <c r="W373" s="109">
        <f>D373-'Growth Contrib.'!D373</f>
        <v>5.8525667407001436E-9</v>
      </c>
      <c r="X373" s="109">
        <f>E373-'Growth Contrib.'!E373</f>
        <v>2.9487695471161479E-9</v>
      </c>
      <c r="Y373" s="109">
        <f>F373-'Growth Contrib.'!F373</f>
        <v>5.447801103592863E-8</v>
      </c>
    </row>
    <row r="374" spans="1:36" ht="15">
      <c r="A374" s="90" t="s">
        <v>164</v>
      </c>
      <c r="B374" s="99"/>
      <c r="C374" s="252">
        <f t="shared" si="61"/>
        <v>-5.9551881820273898E-3</v>
      </c>
      <c r="D374" s="252">
        <f t="shared" si="62"/>
        <v>-6.1630589091995107E-3</v>
      </c>
      <c r="E374" s="252">
        <f t="shared" si="63"/>
        <v>-5.816607697245975E-3</v>
      </c>
      <c r="F374" s="252">
        <f t="shared" si="64"/>
        <v>-9.3833887949585915E-3</v>
      </c>
      <c r="U374" s="90" t="s">
        <v>164</v>
      </c>
      <c r="V374" s="109">
        <f>C374-'Growth Contrib.'!C374</f>
        <v>4.9979726095619736E-9</v>
      </c>
      <c r="W374" s="109">
        <f>D374-'Growth Contrib.'!D374</f>
        <v>7.3741338226657183E-9</v>
      </c>
      <c r="X374" s="109">
        <f>E374-'Growth Contrib.'!E374</f>
        <v>3.4138651358942007E-9</v>
      </c>
      <c r="Y374" s="109">
        <f>F374-'Growth Contrib.'!F374</f>
        <v>-6.5794958590756347E-8</v>
      </c>
    </row>
    <row r="375" spans="1:36" ht="15">
      <c r="A375" s="90" t="s">
        <v>165</v>
      </c>
      <c r="B375" s="99"/>
      <c r="C375" s="252">
        <f t="shared" si="61"/>
        <v>-8.5685696042977125E-5</v>
      </c>
      <c r="D375" s="252">
        <f t="shared" si="62"/>
        <v>2.4292347613178816E-5</v>
      </c>
      <c r="E375" s="252">
        <f t="shared" si="63"/>
        <v>-1.5900439181374773E-4</v>
      </c>
      <c r="F375" s="252">
        <f t="shared" si="64"/>
        <v>-2.9318016459001228E-5</v>
      </c>
      <c r="U375" s="90" t="s">
        <v>165</v>
      </c>
      <c r="V375" s="109">
        <f>C375-'Growth Contrib.'!C375</f>
        <v>-5.8042977108679894E-11</v>
      </c>
      <c r="W375" s="109">
        <f>D375-'Growth Contrib.'!D375</f>
        <v>-2.9053487839560219E-11</v>
      </c>
      <c r="X375" s="109">
        <f>E375-'Growth Contrib.'!E375</f>
        <v>-7.7369303265505465E-11</v>
      </c>
      <c r="Y375" s="109">
        <f>F375-'Growth Contrib.'!F375</f>
        <v>-1.0564590012269309E-9</v>
      </c>
    </row>
    <row r="376" spans="1:36" ht="15">
      <c r="A376" s="90" t="s">
        <v>166</v>
      </c>
      <c r="B376" s="99"/>
      <c r="C376" s="252">
        <f t="shared" si="61"/>
        <v>-1.5624743963902196E-3</v>
      </c>
      <c r="D376" s="252">
        <f t="shared" si="62"/>
        <v>-1.2072814861312509E-3</v>
      </c>
      <c r="E376" s="252">
        <f t="shared" si="63"/>
        <v>-1.7992696698961987E-3</v>
      </c>
      <c r="F376" s="252">
        <f t="shared" si="64"/>
        <v>-1.5274559846147895E-3</v>
      </c>
      <c r="U376" s="90" t="s">
        <v>166</v>
      </c>
      <c r="V376" s="109">
        <f>C376-'Growth Contrib.'!C376</f>
        <v>-1.7963902195199805E-9</v>
      </c>
      <c r="W376" s="109">
        <f>D376-'Growth Contrib.'!D376</f>
        <v>-2.9861312509076726E-9</v>
      </c>
      <c r="X376" s="109">
        <f>E376-'Growth Contrib.'!E376</f>
        <v>-1.0032295322173063E-9</v>
      </c>
      <c r="Y376" s="109">
        <f>F376-'Growth Contrib.'!F376</f>
        <v>-1.1984614789505368E-8</v>
      </c>
    </row>
    <row r="377" spans="1:36" ht="15">
      <c r="A377" s="101" t="s">
        <v>167</v>
      </c>
      <c r="B377" s="102"/>
      <c r="C377" s="252">
        <f t="shared" si="61"/>
        <v>-6.3526057521812616E-3</v>
      </c>
      <c r="D377" s="252">
        <f t="shared" si="62"/>
        <v>-1.2023954535834491E-2</v>
      </c>
      <c r="E377" s="252">
        <f t="shared" si="63"/>
        <v>-2.5717065630791089E-3</v>
      </c>
      <c r="F377" s="252">
        <f t="shared" si="64"/>
        <v>-2.8178498614579439E-3</v>
      </c>
      <c r="U377" s="101" t="s">
        <v>167</v>
      </c>
      <c r="V377" s="109">
        <f>C377-'Growth Contrib.'!C377</f>
        <v>-5.9121812610515856E-9</v>
      </c>
      <c r="W377" s="109">
        <f>D377-'Growth Contrib.'!D377</f>
        <v>-7.5358344928805332E-9</v>
      </c>
      <c r="X377" s="109">
        <f>E377-'Growth Contrib.'!E377</f>
        <v>-4.8297457756231454E-9</v>
      </c>
      <c r="Y377" s="109">
        <f>F377-'Growth Contrib.'!F377</f>
        <v>-1.6386145794411444E-7</v>
      </c>
    </row>
    <row r="378" spans="1:36" ht="15">
      <c r="A378" s="103" t="s">
        <v>168</v>
      </c>
      <c r="B378" s="104"/>
      <c r="C378" s="253">
        <f t="shared" si="61"/>
        <v>-1.3926193751588774E-2</v>
      </c>
      <c r="D378" s="253">
        <f t="shared" si="62"/>
        <v>-5.0780080335243838E-2</v>
      </c>
      <c r="E378" s="253">
        <f t="shared" si="63"/>
        <v>1.0643063970847935E-2</v>
      </c>
      <c r="F378" s="253">
        <f>Q361</f>
        <v>1.3559482071286766E-2</v>
      </c>
      <c r="U378" s="103" t="s">
        <v>168</v>
      </c>
      <c r="V378" s="113">
        <f>C378-'Growth Contrib.'!C378</f>
        <v>1.6238811229724037E-8</v>
      </c>
      <c r="W378" s="113">
        <f>D378-'Growth Contrib.'!D378</f>
        <v>-6.3352438364749908E-9</v>
      </c>
      <c r="X378" s="113">
        <f>E378-'Growth Contrib.'!E378</f>
        <v>3.1288181275013205E-8</v>
      </c>
      <c r="Y378" s="113">
        <f>F378-'Growth Contrib.'!F378</f>
        <v>1.3073128676821533E-7</v>
      </c>
    </row>
    <row r="379" spans="1:36">
      <c r="A379" s="1"/>
      <c r="U379" s="1"/>
    </row>
    <row r="380" spans="1:36">
      <c r="A380" s="1"/>
      <c r="U380" s="1"/>
    </row>
    <row r="381" spans="1:36">
      <c r="A381" s="67" t="s">
        <v>206</v>
      </c>
      <c r="B381" s="68"/>
      <c r="C381" s="68"/>
      <c r="D381" s="68"/>
      <c r="E381" s="68"/>
      <c r="F381" s="68"/>
      <c r="G381" s="68"/>
      <c r="H381" s="68"/>
      <c r="I381" s="68"/>
      <c r="J381" s="68"/>
      <c r="K381" s="68"/>
      <c r="L381" s="68"/>
      <c r="M381" s="68"/>
      <c r="N381" s="68"/>
      <c r="O381" s="68"/>
      <c r="P381" s="68"/>
      <c r="Q381" s="68"/>
      <c r="U381" s="67" t="s">
        <v>206</v>
      </c>
      <c r="V381" s="68"/>
      <c r="W381" s="68"/>
      <c r="X381" s="68"/>
      <c r="Y381" s="68"/>
      <c r="Z381" s="68"/>
      <c r="AA381" s="68"/>
      <c r="AB381" s="68"/>
      <c r="AC381" s="68"/>
      <c r="AD381" s="68"/>
      <c r="AE381" s="68"/>
      <c r="AF381" s="68"/>
      <c r="AG381" s="68"/>
      <c r="AH381" s="68"/>
      <c r="AI381" s="68"/>
      <c r="AJ381" s="68"/>
    </row>
    <row r="382" spans="1:36" ht="15">
      <c r="A382" s="100" t="s">
        <v>7</v>
      </c>
      <c r="B382" s="43"/>
      <c r="C382" s="43">
        <v>2007</v>
      </c>
      <c r="D382" s="43">
        <v>2008</v>
      </c>
      <c r="E382" s="43">
        <v>2009</v>
      </c>
      <c r="F382" s="43">
        <v>2010</v>
      </c>
      <c r="G382" s="43">
        <v>2011</v>
      </c>
      <c r="H382" s="43">
        <v>2012</v>
      </c>
      <c r="I382" s="43">
        <v>2013</v>
      </c>
      <c r="J382" s="43">
        <v>2014</v>
      </c>
      <c r="K382" s="43">
        <v>2015</v>
      </c>
      <c r="L382" s="43">
        <v>2016</v>
      </c>
      <c r="M382" s="43">
        <v>2017</v>
      </c>
      <c r="N382" s="43">
        <v>2018</v>
      </c>
      <c r="O382" s="43">
        <v>2019</v>
      </c>
      <c r="P382" s="43">
        <v>2020</v>
      </c>
      <c r="Q382" s="43">
        <v>2021</v>
      </c>
      <c r="U382" s="100" t="s">
        <v>7</v>
      </c>
      <c r="V382" s="43">
        <v>2007</v>
      </c>
      <c r="W382" s="43">
        <v>2008</v>
      </c>
      <c r="X382" s="43">
        <v>2009</v>
      </c>
      <c r="Y382" s="43">
        <v>2010</v>
      </c>
      <c r="Z382" s="43">
        <v>2011</v>
      </c>
      <c r="AA382" s="43">
        <v>2012</v>
      </c>
      <c r="AB382" s="43">
        <v>2013</v>
      </c>
      <c r="AC382" s="43">
        <v>2014</v>
      </c>
      <c r="AD382" s="43">
        <v>2015</v>
      </c>
      <c r="AE382" s="43">
        <v>2016</v>
      </c>
      <c r="AF382" s="43">
        <v>2017</v>
      </c>
      <c r="AG382" s="43">
        <v>2018</v>
      </c>
      <c r="AH382" s="43">
        <v>2019</v>
      </c>
      <c r="AI382" s="43">
        <v>2020</v>
      </c>
      <c r="AJ382" s="43">
        <v>2021</v>
      </c>
    </row>
    <row r="383" spans="1:36" ht="14">
      <c r="A383" s="108" t="s">
        <v>28</v>
      </c>
      <c r="B383" s="98"/>
      <c r="C383" s="109">
        <f t="array" ref="C383:Q393">TRANSPOSE('5.Stata-DNSP&amp;State'!AK122:AU136)/C411:Q411</f>
        <v>2.306750975549221E-2</v>
      </c>
      <c r="D383" s="109">
        <v>2.5024974718689919E-2</v>
      </c>
      <c r="E383" s="109">
        <v>-2.5881757959723473E-2</v>
      </c>
      <c r="F383" s="109">
        <v>1.7074057832360268E-2</v>
      </c>
      <c r="G383" s="109">
        <v>-8.0407010391354561E-3</v>
      </c>
      <c r="H383" s="109">
        <v>-1.1459192261099815E-2</v>
      </c>
      <c r="I383" s="109">
        <v>-2.5680849328637123E-2</v>
      </c>
      <c r="J383" s="109">
        <v>-2.81794723123312E-2</v>
      </c>
      <c r="K383" s="109">
        <v>1.8328214064240456E-2</v>
      </c>
      <c r="L383" s="109">
        <v>-5.9830537065863609E-3</v>
      </c>
      <c r="M383" s="109">
        <v>1.8339777365326881E-2</v>
      </c>
      <c r="N383" s="109">
        <v>-1.0768990963697433E-2</v>
      </c>
      <c r="O383" s="109">
        <v>2.3533848579972982E-3</v>
      </c>
      <c r="P383" s="109">
        <v>-2.9287425801157951E-2</v>
      </c>
      <c r="Q383" s="109">
        <v>9.3720044242218137E-4</v>
      </c>
      <c r="U383" s="108" t="s">
        <v>28</v>
      </c>
      <c r="V383" s="109">
        <f>C383-'Growth Contrib.'!C383</f>
        <v>-3.6903530083176594E-7</v>
      </c>
      <c r="W383" s="109">
        <f>D383-'Growth Contrib.'!D383</f>
        <v>7.5314273491333683E-8</v>
      </c>
      <c r="X383" s="109">
        <f>E383-'Growth Contrib.'!E383</f>
        <v>5.0990411549350911E-7</v>
      </c>
      <c r="Y383" s="109">
        <f>F383-'Growth Contrib.'!F383</f>
        <v>-5.659913962612062E-7</v>
      </c>
      <c r="Z383" s="109">
        <f>G383-'Growth Contrib.'!G383</f>
        <v>6.434963563239221E-7</v>
      </c>
      <c r="AA383" s="109">
        <f>H383-'Growth Contrib.'!H383</f>
        <v>-3.8272310945788868E-7</v>
      </c>
      <c r="AB383" s="109">
        <f>I383-'Growth Contrib.'!I383</f>
        <v>7.7739392985443079E-8</v>
      </c>
      <c r="AC383" s="109">
        <f>J383-'Growth Contrib.'!J383</f>
        <v>9.5616921116925546E-9</v>
      </c>
      <c r="AD383" s="109">
        <f>K383-'Growth Contrib.'!K383</f>
        <v>-7.6874904882812123E-8</v>
      </c>
      <c r="AE383" s="109">
        <f>L383-'Growth Contrib.'!L383</f>
        <v>8.2432600970877568E-9</v>
      </c>
      <c r="AF383" s="109">
        <f>M383-'Growth Contrib.'!M383</f>
        <v>1.8549422647201608E-8</v>
      </c>
      <c r="AG383" s="109">
        <f>N383-'Growth Contrib.'!N383</f>
        <v>4.1861025756873005E-8</v>
      </c>
      <c r="AH383" s="109">
        <f>O383-'Growth Contrib.'!O383</f>
        <v>-7.1446696217700861E-8</v>
      </c>
      <c r="AI383" s="109">
        <f>P383-'Growth Contrib.'!P383</f>
        <v>4.6328678122986577E-8</v>
      </c>
      <c r="AJ383" s="109">
        <f>Q383-'Growth Contrib.'!Q383</f>
        <v>8.2242861561688911E-8</v>
      </c>
    </row>
    <row r="384" spans="1:36" ht="14">
      <c r="A384" s="108" t="s">
        <v>161</v>
      </c>
      <c r="B384" s="98"/>
      <c r="C384" s="109">
        <v>7.450384646654129E-2</v>
      </c>
      <c r="D384" s="109">
        <v>6.0897134244441986E-2</v>
      </c>
      <c r="E384" s="109">
        <v>6.2022410333156586E-2</v>
      </c>
      <c r="F384" s="109">
        <v>0</v>
      </c>
      <c r="G384" s="109">
        <v>0</v>
      </c>
      <c r="H384" s="109">
        <v>0</v>
      </c>
      <c r="I384" s="109">
        <v>0</v>
      </c>
      <c r="J384" s="109">
        <v>0</v>
      </c>
      <c r="K384" s="109">
        <v>0</v>
      </c>
      <c r="L384" s="109">
        <v>0</v>
      </c>
      <c r="M384" s="109">
        <v>0</v>
      </c>
      <c r="N384" s="109">
        <v>0</v>
      </c>
      <c r="O384" s="109">
        <v>6.2356237322092056E-3</v>
      </c>
      <c r="P384" s="109">
        <v>2.3488163948059082E-2</v>
      </c>
      <c r="Q384" s="109">
        <v>0</v>
      </c>
      <c r="U384" s="108" t="s">
        <v>161</v>
      </c>
      <c r="V384" s="109">
        <f>C384-'Growth Contrib.'!C384</f>
        <v>4.5250232923177425E-7</v>
      </c>
      <c r="W384" s="109">
        <f>D384-'Growth Contrib.'!D384</f>
        <v>-6.1534166514304323E-7</v>
      </c>
      <c r="X384" s="109">
        <f>E384-'Growth Contrib.'!E384</f>
        <v>-5.7320106272573668E-8</v>
      </c>
      <c r="Y384" s="109">
        <f>F384-'Growth Contrib.'!F384</f>
        <v>0</v>
      </c>
      <c r="Z384" s="109">
        <f>G384-'Growth Contrib.'!G384</f>
        <v>0</v>
      </c>
      <c r="AA384" s="109">
        <f>H384-'Growth Contrib.'!H384</f>
        <v>0</v>
      </c>
      <c r="AB384" s="109">
        <f>I384-'Growth Contrib.'!I384</f>
        <v>0</v>
      </c>
      <c r="AC384" s="109">
        <f>J384-'Growth Contrib.'!J384</f>
        <v>0</v>
      </c>
      <c r="AD384" s="109">
        <f>K384-'Growth Contrib.'!K384</f>
        <v>0</v>
      </c>
      <c r="AE384" s="109">
        <f>L384-'Growth Contrib.'!L384</f>
        <v>0</v>
      </c>
      <c r="AF384" s="109">
        <f>M384-'Growth Contrib.'!M384</f>
        <v>0</v>
      </c>
      <c r="AG384" s="109">
        <f>N384-'Growth Contrib.'!N384</f>
        <v>0</v>
      </c>
      <c r="AH384" s="109">
        <f>O384-'Growth Contrib.'!O384</f>
        <v>2.814944796052446E-7</v>
      </c>
      <c r="AI384" s="109">
        <f>P384-'Growth Contrib.'!P384</f>
        <v>-4.073141848040529E-7</v>
      </c>
      <c r="AJ384" s="109">
        <f>Q384-'Growth Contrib.'!Q384</f>
        <v>0</v>
      </c>
    </row>
    <row r="385" spans="1:36" ht="14">
      <c r="A385" s="108" t="s">
        <v>30</v>
      </c>
      <c r="B385" s="98"/>
      <c r="C385" s="109">
        <v>2.0068410784006119E-2</v>
      </c>
      <c r="D385" s="109">
        <v>1.1662860400974751E-2</v>
      </c>
      <c r="E385" s="109">
        <v>8.6055044084787369E-3</v>
      </c>
      <c r="F385" s="109">
        <v>1.4166501350700855E-2</v>
      </c>
      <c r="G385" s="109">
        <v>-7.8049777075648308E-3</v>
      </c>
      <c r="H385" s="109">
        <v>1.8218977376818657E-2</v>
      </c>
      <c r="I385" s="109">
        <v>2.1353371441364288E-2</v>
      </c>
      <c r="J385" s="109">
        <v>1.963137648999691E-2</v>
      </c>
      <c r="K385" s="109">
        <v>1.926543191075325E-2</v>
      </c>
      <c r="L385" s="109">
        <v>2.1437877789139748E-2</v>
      </c>
      <c r="M385" s="109">
        <v>2.1622337400913239E-2</v>
      </c>
      <c r="N385" s="109">
        <v>1.9532004371285439E-2</v>
      </c>
      <c r="O385" s="109">
        <v>1.8769454210996628E-2</v>
      </c>
      <c r="P385" s="109">
        <v>1.7627974972128868E-2</v>
      </c>
      <c r="Q385" s="109">
        <v>1.3532206416130066E-2</v>
      </c>
      <c r="U385" s="108" t="s">
        <v>30</v>
      </c>
      <c r="V385" s="109">
        <f>C385-'Growth Contrib.'!C385</f>
        <v>1.325016646229471E-7</v>
      </c>
      <c r="W385" s="109">
        <f>D385-'Growth Contrib.'!D385</f>
        <v>-5.9478137363205841E-8</v>
      </c>
      <c r="X385" s="109">
        <f>E385-'Growth Contrib.'!E385</f>
        <v>2.6591381946557135E-7</v>
      </c>
      <c r="Y385" s="109">
        <f>F385-'Growth Contrib.'!F385</f>
        <v>-3.9867762461308354E-7</v>
      </c>
      <c r="Z385" s="109">
        <f>G385-'Growth Contrib.'!G385</f>
        <v>-9.5282355742389024E-8</v>
      </c>
      <c r="AA385" s="109">
        <f>H385-'Growth Contrib.'!H385</f>
        <v>-8.0175484543087983E-8</v>
      </c>
      <c r="AB385" s="109">
        <f>I385-'Growth Contrib.'!I385</f>
        <v>5.3075410906197606E-7</v>
      </c>
      <c r="AC385" s="109">
        <f>J385-'Growth Contrib.'!J385</f>
        <v>-3.4000256081412328E-7</v>
      </c>
      <c r="AD385" s="109">
        <f>K385-'Growth Contrib.'!K385</f>
        <v>2.4030951089118457E-7</v>
      </c>
      <c r="AE385" s="109">
        <f>L385-'Growth Contrib.'!L385</f>
        <v>-2.9035369266891542E-7</v>
      </c>
      <c r="AF385" s="109">
        <f>M385-'Growth Contrib.'!M385</f>
        <v>6.2740822637935567E-8</v>
      </c>
      <c r="AG385" s="109">
        <f>N385-'Growth Contrib.'!N385</f>
        <v>-3.667767409926137E-7</v>
      </c>
      <c r="AH385" s="109">
        <f>O385-'Growth Contrib.'!O385</f>
        <v>2.9649402554648985E-8</v>
      </c>
      <c r="AI385" s="109">
        <f>P385-'Growth Contrib.'!P385</f>
        <v>3.6919052794071039E-8</v>
      </c>
      <c r="AJ385" s="109">
        <f>Q385-'Growth Contrib.'!Q385</f>
        <v>1.4522670544088456E-6</v>
      </c>
    </row>
    <row r="386" spans="1:36" ht="14">
      <c r="A386" s="108" t="s">
        <v>162</v>
      </c>
      <c r="B386" s="98"/>
      <c r="C386" s="109">
        <v>8.8999401777982712E-3</v>
      </c>
      <c r="D386" s="109">
        <v>1.6881804913282394E-2</v>
      </c>
      <c r="E386" s="109">
        <v>9.9437031894922256E-3</v>
      </c>
      <c r="F386" s="109">
        <v>7.4371322989463806E-3</v>
      </c>
      <c r="G386" s="109">
        <v>1.1758086271584034E-2</v>
      </c>
      <c r="H386" s="109">
        <v>1.0020678862929344E-2</v>
      </c>
      <c r="I386" s="109">
        <v>5.2962466143071651E-3</v>
      </c>
      <c r="J386" s="109">
        <v>4.1849841363728046E-3</v>
      </c>
      <c r="K386" s="109">
        <v>1.3821849599480629E-2</v>
      </c>
      <c r="L386" s="109">
        <v>8.7041174992918968E-3</v>
      </c>
      <c r="M386" s="109">
        <v>1.7006086185574532E-2</v>
      </c>
      <c r="N386" s="109">
        <v>2.4446679279208183E-2</v>
      </c>
      <c r="O386" s="109">
        <v>9.1435648500919342E-3</v>
      </c>
      <c r="P386" s="109">
        <v>1.0608993470668793E-2</v>
      </c>
      <c r="Q386" s="109">
        <v>1.7012935131788254E-2</v>
      </c>
      <c r="U386" s="108" t="s">
        <v>162</v>
      </c>
      <c r="V386" s="109">
        <f>C386-'Growth Contrib.'!C386</f>
        <v>-3.3460892112993634E-7</v>
      </c>
      <c r="W386" s="109">
        <f>D386-'Growth Contrib.'!D386</f>
        <v>3.0436521105542402E-7</v>
      </c>
      <c r="X386" s="109">
        <f>E386-'Growth Contrib.'!E386</f>
        <v>2.9068428809668478E-7</v>
      </c>
      <c r="Y386" s="109">
        <f>F386-'Growth Contrib.'!F386</f>
        <v>-6.1224696410941415E-7</v>
      </c>
      <c r="Z386" s="109">
        <f>G386-'Growth Contrib.'!G386</f>
        <v>1.6183773448967542E-7</v>
      </c>
      <c r="AA386" s="109">
        <f>H386-'Growth Contrib.'!H386</f>
        <v>5.9552650862569612E-7</v>
      </c>
      <c r="AB386" s="109">
        <f>I386-'Growth Contrib.'!I386</f>
        <v>-3.7643290952578401E-7</v>
      </c>
      <c r="AC386" s="109">
        <f>J386-'Growth Contrib.'!J386</f>
        <v>-8.9587518201615646E-8</v>
      </c>
      <c r="AD386" s="109">
        <f>K386-'Growth Contrib.'!K386</f>
        <v>1.1998126434042966E-7</v>
      </c>
      <c r="AE386" s="109">
        <f>L386-'Growth Contrib.'!L386</f>
        <v>-3.5242804193036381E-7</v>
      </c>
      <c r="AF386" s="109">
        <f>M386-'Growth Contrib.'!M386</f>
        <v>5.4028350522650204E-7</v>
      </c>
      <c r="AG386" s="109">
        <f>N386-'Growth Contrib.'!N386</f>
        <v>4.4918293695683786E-8</v>
      </c>
      <c r="AH386" s="109">
        <f>O386-'Growth Contrib.'!O386</f>
        <v>-4.0496410249474257E-8</v>
      </c>
      <c r="AI386" s="109">
        <f>P386-'Growth Contrib.'!P386</f>
        <v>1.0062735400322154E-7</v>
      </c>
      <c r="AJ386" s="109">
        <f>Q386-'Growth Contrib.'!Q386</f>
        <v>-8.186003063112568E-7</v>
      </c>
    </row>
    <row r="387" spans="1:36" ht="14">
      <c r="A387" s="108" t="s">
        <v>156</v>
      </c>
      <c r="B387" s="98"/>
      <c r="C387" s="109">
        <v>2.3802199866622686E-3</v>
      </c>
      <c r="D387" s="109">
        <v>-6.3863709568977356E-2</v>
      </c>
      <c r="E387" s="109">
        <v>0.1340138167142868</v>
      </c>
      <c r="F387" s="109">
        <v>-0.11973097920417786</v>
      </c>
      <c r="G387" s="109">
        <v>-0.12885399162769318</v>
      </c>
      <c r="H387" s="109">
        <v>-7.6593779027462006E-2</v>
      </c>
      <c r="I387" s="109">
        <v>0.1953691840171814</v>
      </c>
      <c r="J387" s="109">
        <v>-1.3460620539262891E-4</v>
      </c>
      <c r="K387" s="109">
        <v>-0.2027895599603653</v>
      </c>
      <c r="L387" s="109">
        <v>-7.7811633236706257E-3</v>
      </c>
      <c r="M387" s="109">
        <v>-5.1658246666193008E-2</v>
      </c>
      <c r="N387" s="109">
        <v>3.8645569235086441E-2</v>
      </c>
      <c r="O387" s="109">
        <v>0.11463766545057297</v>
      </c>
      <c r="P387" s="109">
        <v>6.2302902340888977E-2</v>
      </c>
      <c r="Q387" s="109">
        <v>-0.12629179656505585</v>
      </c>
      <c r="U387" s="108" t="s">
        <v>156</v>
      </c>
      <c r="V387" s="109">
        <f>C387-'Growth Contrib.'!C387</f>
        <v>5.4828436820645449E-8</v>
      </c>
      <c r="W387" s="109">
        <f>D387-'Growth Contrib.'!D387</f>
        <v>-8.514899567380052E-8</v>
      </c>
      <c r="X387" s="109">
        <f>E387-'Growth Contrib.'!E387</f>
        <v>4.1544799880832706E-7</v>
      </c>
      <c r="Y387" s="109">
        <f>F387-'Growth Contrib.'!F387</f>
        <v>-4.0904821155263171E-7</v>
      </c>
      <c r="Z387" s="109">
        <f>G387-'Growth Contrib.'!G387</f>
        <v>9.4755070040308809E-8</v>
      </c>
      <c r="AA387" s="109">
        <f>H387-'Growth Contrib.'!H387</f>
        <v>-1.7604593248454758E-7</v>
      </c>
      <c r="AB387" s="109">
        <f>I387-'Growth Contrib.'!I387</f>
        <v>1.4646894824776879E-7</v>
      </c>
      <c r="AC387" s="109">
        <f>J387-'Growth Contrib.'!J387</f>
        <v>-1.1031906960428522E-7</v>
      </c>
      <c r="AD387" s="109">
        <f>K387-'Growth Contrib.'!K387</f>
        <v>2.5088051386346066E-8</v>
      </c>
      <c r="AE387" s="109">
        <f>L387-'Growth Contrib.'!L387</f>
        <v>2.4492098254884354E-8</v>
      </c>
      <c r="AF387" s="109">
        <f>M387-'Growth Contrib.'!M387</f>
        <v>-4.516252994496428E-8</v>
      </c>
      <c r="AG387" s="109">
        <f>N387-'Growth Contrib.'!N387</f>
        <v>8.4656480020539604E-8</v>
      </c>
      <c r="AH387" s="109">
        <f>O387-'Growth Contrib.'!O387</f>
        <v>-1.2877512747810904E-7</v>
      </c>
      <c r="AI387" s="109">
        <f>P387-'Growth Contrib.'!P387</f>
        <v>1.3025272024153045E-7</v>
      </c>
      <c r="AJ387" s="109">
        <f>Q387-'Growth Contrib.'!Q387</f>
        <v>-2.2027189350293241E-8</v>
      </c>
    </row>
    <row r="388" spans="1:36" ht="14">
      <c r="A388" s="108" t="s">
        <v>10</v>
      </c>
      <c r="B388" s="98"/>
      <c r="C388" s="109">
        <v>5.4309997707605362E-2</v>
      </c>
      <c r="D388" s="109">
        <v>-0.21384264528751373</v>
      </c>
      <c r="E388" s="109">
        <v>8.7512612342834473E-2</v>
      </c>
      <c r="F388" s="109">
        <v>0.15914253890514374</v>
      </c>
      <c r="G388" s="109">
        <v>-1.3459104113280773E-2</v>
      </c>
      <c r="H388" s="109">
        <v>0.12724526226520538</v>
      </c>
      <c r="I388" s="109">
        <v>-4.3825414031744003E-2</v>
      </c>
      <c r="J388" s="109">
        <v>-1.4335067942738533E-2</v>
      </c>
      <c r="K388" s="109">
        <v>2.6436727494001389E-2</v>
      </c>
      <c r="L388" s="109">
        <v>5.628126859664917E-2</v>
      </c>
      <c r="M388" s="109">
        <v>4.6233326196670532E-2</v>
      </c>
      <c r="N388" s="109">
        <v>-8.4754861891269684E-2</v>
      </c>
      <c r="O388" s="109">
        <v>4.3306335806846619E-2</v>
      </c>
      <c r="P388" s="109">
        <v>-0.1498560905456543</v>
      </c>
      <c r="Q388" s="109">
        <v>-0.33108550310134888</v>
      </c>
      <c r="U388" s="108" t="s">
        <v>10</v>
      </c>
      <c r="V388" s="109">
        <f>C388-'Growth Contrib.'!C388</f>
        <v>-1.4142415850904033E-7</v>
      </c>
      <c r="W388" s="109">
        <f>D388-'Growth Contrib.'!D388</f>
        <v>1.8072385021827841E-7</v>
      </c>
      <c r="X388" s="109">
        <f>E388-'Growth Contrib.'!E388</f>
        <v>1.7218496142779038E-8</v>
      </c>
      <c r="Y388" s="109">
        <f>F388-'Growth Contrib.'!F388</f>
        <v>2.4296847900284746E-7</v>
      </c>
      <c r="Z388" s="109">
        <f>G388-'Growth Contrib.'!G388</f>
        <v>8.4035551527888996E-8</v>
      </c>
      <c r="AA388" s="109">
        <f>H388-'Growth Contrib.'!H388</f>
        <v>-2.9795940426069478E-7</v>
      </c>
      <c r="AB388" s="109">
        <f>I388-'Growth Contrib.'!I388</f>
        <v>-7.0604777316352063E-8</v>
      </c>
      <c r="AC388" s="109">
        <f>J388-'Growth Contrib.'!J388</f>
        <v>2.5018556009878679E-7</v>
      </c>
      <c r="AD388" s="109">
        <f>K388-'Growth Contrib.'!K388</f>
        <v>-1.7085241275222041E-7</v>
      </c>
      <c r="AE388" s="109">
        <f>L388-'Growth Contrib.'!L388</f>
        <v>-3.6964685608958936E-7</v>
      </c>
      <c r="AF388" s="109">
        <f>M388-'Growth Contrib.'!M388</f>
        <v>-5.8732469859767988E-9</v>
      </c>
      <c r="AG388" s="109">
        <f>N388-'Growth Contrib.'!N388</f>
        <v>-9.7298601883788471E-8</v>
      </c>
      <c r="AH388" s="109">
        <f>O388-'Growth Contrib.'!O388</f>
        <v>3.2135831812968307E-7</v>
      </c>
      <c r="AI388" s="109">
        <f>P388-'Growth Contrib.'!P388</f>
        <v>-1.0648103510035867E-8</v>
      </c>
      <c r="AJ388" s="109">
        <f>Q388-'Growth Contrib.'!Q388</f>
        <v>8.698538811469092E-8</v>
      </c>
    </row>
    <row r="389" spans="1:36" ht="14">
      <c r="A389" s="108" t="s">
        <v>163</v>
      </c>
      <c r="B389" s="98"/>
      <c r="C389" s="109">
        <v>1.5831766650080681E-3</v>
      </c>
      <c r="D389" s="109">
        <v>4.8729055561125278E-3</v>
      </c>
      <c r="E389" s="109">
        <v>4.6922259032726288E-2</v>
      </c>
      <c r="F389" s="109">
        <v>5.2273529581725597E-3</v>
      </c>
      <c r="G389" s="109">
        <v>-9.6423141658306122E-3</v>
      </c>
      <c r="H389" s="109">
        <v>8.2210982218384743E-3</v>
      </c>
      <c r="I389" s="109">
        <v>1.1966639198362827E-2</v>
      </c>
      <c r="J389" s="109">
        <v>-2.6925317943096161E-2</v>
      </c>
      <c r="K389" s="109">
        <v>4.8107649199664593E-3</v>
      </c>
      <c r="L389" s="109">
        <v>3.3670105040073395E-3</v>
      </c>
      <c r="M389" s="109">
        <v>-7.3370230384171009E-3</v>
      </c>
      <c r="N389" s="109">
        <v>0.12120747566223145</v>
      </c>
      <c r="O389" s="109">
        <v>-6.1162291094660759E-3</v>
      </c>
      <c r="P389" s="109">
        <v>-4.8904372379183769E-3</v>
      </c>
      <c r="Q389" s="109">
        <v>-6.5324697643518448E-3</v>
      </c>
      <c r="U389" s="108" t="s">
        <v>163</v>
      </c>
      <c r="V389" s="109">
        <f>C389-'Growth Contrib.'!C389</f>
        <v>4.2986979831901445E-7</v>
      </c>
      <c r="W389" s="109">
        <f>D389-'Growth Contrib.'!D389</f>
        <v>-4.6201981383602042E-7</v>
      </c>
      <c r="X389" s="109">
        <f>E389-'Growth Contrib.'!E389</f>
        <v>-2.950788675834537E-7</v>
      </c>
      <c r="Y389" s="109">
        <f>F389-'Growth Contrib.'!F389</f>
        <v>3.7756594378855063E-7</v>
      </c>
      <c r="Z389" s="109">
        <f>G389-'Growth Contrib.'!G389</f>
        <v>-1.5277315071338116E-7</v>
      </c>
      <c r="AA389" s="109">
        <f>H389-'Growth Contrib.'!H389</f>
        <v>2.2275627537329812E-7</v>
      </c>
      <c r="AB389" s="109">
        <f>I389-'Growth Contrib.'!I389</f>
        <v>4.8276774765321218E-9</v>
      </c>
      <c r="AC389" s="109">
        <f>J389-'Growth Contrib.'!J389</f>
        <v>-1.3433643842805654E-7</v>
      </c>
      <c r="AD389" s="109">
        <f>K389-'Growth Contrib.'!K389</f>
        <v>3.2763040675766464E-7</v>
      </c>
      <c r="AE389" s="109">
        <f>L389-'Growth Contrib.'!L389</f>
        <v>1.0818036558528019E-7</v>
      </c>
      <c r="AF389" s="109">
        <f>M389-'Growth Contrib.'!M389</f>
        <v>-6.9132157804775718E-8</v>
      </c>
      <c r="AG389" s="109">
        <f>N389-'Growth Contrib.'!N389</f>
        <v>-1.6866233895629357E-7</v>
      </c>
      <c r="AH389" s="109">
        <f>O389-'Growth Contrib.'!O389</f>
        <v>-1.73876174618115E-7</v>
      </c>
      <c r="AI389" s="109">
        <f>P389-'Growth Contrib.'!P389</f>
        <v>-3.7243104544261441E-7</v>
      </c>
      <c r="AJ389" s="109">
        <f>Q389-'Growth Contrib.'!Q389</f>
        <v>-5.7351196595598064E-8</v>
      </c>
    </row>
    <row r="390" spans="1:36" ht="14">
      <c r="A390" s="108" t="s">
        <v>164</v>
      </c>
      <c r="B390" s="98"/>
      <c r="C390" s="109">
        <v>5.362403579056263E-3</v>
      </c>
      <c r="D390" s="109">
        <v>1.2383644469082355E-2</v>
      </c>
      <c r="E390" s="109">
        <v>-1.9356572302058339E-3</v>
      </c>
      <c r="F390" s="109">
        <v>-2.048115711659193E-3</v>
      </c>
      <c r="G390" s="109">
        <v>-1.1395248584449291E-2</v>
      </c>
      <c r="H390" s="109">
        <v>-1.3814262114465237E-2</v>
      </c>
      <c r="I390" s="109">
        <v>-7.2257351130247116E-3</v>
      </c>
      <c r="J390" s="109">
        <v>1.2279555201530457E-2</v>
      </c>
      <c r="K390" s="109">
        <v>-2.1869535557925701E-3</v>
      </c>
      <c r="L390" s="109">
        <v>9.1450959444046021E-3</v>
      </c>
      <c r="M390" s="109">
        <v>5.2901045419275761E-3</v>
      </c>
      <c r="N390" s="109">
        <v>1.6380208544433117E-3</v>
      </c>
      <c r="O390" s="109">
        <v>2.6511192321777344E-2</v>
      </c>
      <c r="P390" s="109">
        <v>-2.4039620533585548E-2</v>
      </c>
      <c r="Q390" s="109">
        <v>3.109404444694519E-2</v>
      </c>
      <c r="U390" s="108" t="s">
        <v>164</v>
      </c>
      <c r="V390" s="109">
        <f>C390-'Growth Contrib.'!C390</f>
        <v>-1.9196853337510866E-7</v>
      </c>
      <c r="W390" s="109">
        <f>D390-'Growth Contrib.'!D390</f>
        <v>6.2888913408831737E-7</v>
      </c>
      <c r="X390" s="109">
        <f>E390-'Growth Contrib.'!E390</f>
        <v>-4.0114888634978051E-7</v>
      </c>
      <c r="Y390" s="109">
        <f>F390-'Growth Contrib.'!F390</f>
        <v>3.6975164430502055E-7</v>
      </c>
      <c r="Z390" s="109">
        <f>G390-'Growth Contrib.'!G390</f>
        <v>-5.7498101277246583E-7</v>
      </c>
      <c r="AA390" s="109">
        <f>H390-'Growth Contrib.'!H390</f>
        <v>1.0342249276255877E-7</v>
      </c>
      <c r="AB390" s="109">
        <f>I390-'Growth Contrib.'!I390</f>
        <v>5.4940553521551361E-8</v>
      </c>
      <c r="AC390" s="109">
        <f>J390-'Growth Contrib.'!J390</f>
        <v>-1.0150444063397601E-8</v>
      </c>
      <c r="AD390" s="109">
        <f>K390-'Growth Contrib.'!K390</f>
        <v>5.8813118104794615E-8</v>
      </c>
      <c r="AE390" s="109">
        <f>L390-'Growth Contrib.'!L390</f>
        <v>-1.5113118451495766E-7</v>
      </c>
      <c r="AF390" s="109">
        <f>M390-'Growth Contrib.'!M390</f>
        <v>1.1798775248657301E-7</v>
      </c>
      <c r="AG390" s="109">
        <f>N390-'Growth Contrib.'!N390</f>
        <v>-1.0437717765186122E-8</v>
      </c>
      <c r="AH390" s="109">
        <f>O390-'Growth Contrib.'!O390</f>
        <v>-1.9578668876765737E-7</v>
      </c>
      <c r="AI390" s="109">
        <f>P390-'Growth Contrib.'!P390</f>
        <v>4.3372557325879746E-7</v>
      </c>
      <c r="AJ390" s="109">
        <f>Q390-'Growth Contrib.'!Q390</f>
        <v>-1.1496040245619066E-6</v>
      </c>
    </row>
    <row r="391" spans="1:36" ht="14">
      <c r="A391" s="108" t="s">
        <v>165</v>
      </c>
      <c r="B391" s="98"/>
      <c r="C391" s="109">
        <v>-0.10237029194831848</v>
      </c>
      <c r="D391" s="109">
        <v>-3.6367858410812914E-4</v>
      </c>
      <c r="E391" s="109">
        <v>0</v>
      </c>
      <c r="F391" s="109">
        <v>3.6367858410812914E-4</v>
      </c>
      <c r="G391" s="109">
        <v>1.7624102532863617E-2</v>
      </c>
      <c r="H391" s="109">
        <v>6.0333020985126495E-2</v>
      </c>
      <c r="I391" s="109">
        <v>-2.8807434719055891E-3</v>
      </c>
      <c r="J391" s="109">
        <v>-8.4929116070270538E-2</v>
      </c>
      <c r="K391" s="109">
        <v>2.2958430054131895E-4</v>
      </c>
      <c r="L391" s="109">
        <v>2.7052855584770441E-3</v>
      </c>
      <c r="M391" s="109">
        <v>5.4313860833644867E-2</v>
      </c>
      <c r="N391" s="109">
        <v>0.15902677178382874</v>
      </c>
      <c r="O391" s="109">
        <v>0.1537158191204071</v>
      </c>
      <c r="P391" s="109">
        <v>0.14796808362007141</v>
      </c>
      <c r="Q391" s="109">
        <v>0.11255171895027161</v>
      </c>
      <c r="U391" s="108" t="s">
        <v>165</v>
      </c>
      <c r="V391" s="109">
        <f>C391-'Growth Contrib.'!C391</f>
        <v>3.2125036394936579E-8</v>
      </c>
      <c r="W391" s="109">
        <f>D391-'Growth Contrib.'!D391</f>
        <v>-3.4601516632232644E-8</v>
      </c>
      <c r="X391" s="109">
        <f>E391-'Growth Contrib.'!E391</f>
        <v>0</v>
      </c>
      <c r="Y391" s="109">
        <f>F391-'Growth Contrib.'!F391</f>
        <v>3.4601516550266959E-8</v>
      </c>
      <c r="Z391" s="109">
        <f>G391-'Growth Contrib.'!G391</f>
        <v>-9.5114221901337892E-8</v>
      </c>
      <c r="AA391" s="109">
        <f>H391-'Growth Contrib.'!H391</f>
        <v>-1.628045727397609E-8</v>
      </c>
      <c r="AB391" s="109">
        <f>I391-'Growth Contrib.'!I391</f>
        <v>8.0407972171629011E-8</v>
      </c>
      <c r="AC391" s="109">
        <f>J391-'Growth Contrib.'!J391</f>
        <v>-2.031820588166422E-8</v>
      </c>
      <c r="AD391" s="109">
        <f>K391-'Growth Contrib.'!K391</f>
        <v>4.0618277008535762E-8</v>
      </c>
      <c r="AE391" s="109">
        <f>L391-'Growth Contrib.'!L391</f>
        <v>-7.2104455010012225E-8</v>
      </c>
      <c r="AF391" s="109">
        <f>M391-'Growth Contrib.'!M391</f>
        <v>2.4791001494717246E-8</v>
      </c>
      <c r="AG391" s="109">
        <f>N391-'Growth Contrib.'!N391</f>
        <v>-2.6054019458543465E-7</v>
      </c>
      <c r="AH391" s="109">
        <f>O391-'Growth Contrib.'!O391</f>
        <v>2.4531155198848076E-7</v>
      </c>
      <c r="AI391" s="109">
        <f>P391-'Growth Contrib.'!P391</f>
        <v>1.3710895280238944E-8</v>
      </c>
      <c r="AJ391" s="109">
        <f>Q391-'Growth Contrib.'!Q391</f>
        <v>-2.9043700275344086E-7</v>
      </c>
    </row>
    <row r="392" spans="1:36" ht="14">
      <c r="A392" s="108" t="s">
        <v>166</v>
      </c>
      <c r="B392" s="98"/>
      <c r="C392" s="109">
        <v>3.818865492939949E-2</v>
      </c>
      <c r="D392" s="109">
        <v>7.7050380408763885E-2</v>
      </c>
      <c r="E392" s="109">
        <v>3.9487548172473907E-2</v>
      </c>
      <c r="F392" s="109">
        <v>4.1549626737833023E-2</v>
      </c>
      <c r="G392" s="109">
        <v>4.3829452246427536E-2</v>
      </c>
      <c r="H392" s="109">
        <v>4.983893409371376E-2</v>
      </c>
      <c r="I392" s="109">
        <v>3.67136150598526E-2</v>
      </c>
      <c r="J392" s="109">
        <v>6.8415261805057526E-2</v>
      </c>
      <c r="K392" s="109">
        <v>6.5928056836128235E-2</v>
      </c>
      <c r="L392" s="109">
        <v>3.2469231635332108E-2</v>
      </c>
      <c r="M392" s="109">
        <v>3.4170642495155334E-2</v>
      </c>
      <c r="N392" s="109">
        <v>8.3387903869152069E-2</v>
      </c>
      <c r="O392" s="109">
        <v>2.7043603360652924E-2</v>
      </c>
      <c r="P392" s="109">
        <v>3.8521818816661835E-2</v>
      </c>
      <c r="Q392" s="109">
        <v>3.9913732558488846E-2</v>
      </c>
      <c r="U392" s="108" t="s">
        <v>166</v>
      </c>
      <c r="V392" s="109">
        <f>C392-'Growth Contrib.'!C392</f>
        <v>2.0514590421544243E-7</v>
      </c>
      <c r="W392" s="109">
        <f>D392-'Growth Contrib.'!D392</f>
        <v>-5.2861503543888411E-7</v>
      </c>
      <c r="X392" s="109">
        <f>E392-'Growth Contrib.'!E392</f>
        <v>1.0742706853944517E-7</v>
      </c>
      <c r="Y392" s="109">
        <f>F392-'Growth Contrib.'!F392</f>
        <v>1.9051994468166633E-7</v>
      </c>
      <c r="Z392" s="109">
        <f>G392-'Growth Contrib.'!G392</f>
        <v>4.0367322910739301E-7</v>
      </c>
      <c r="AA392" s="109">
        <f>H392-'Growth Contrib.'!H392</f>
        <v>-4.3333471616557873E-8</v>
      </c>
      <c r="AB392" s="109">
        <f>I392-'Growth Contrib.'!I392</f>
        <v>-6.4817581567344629E-7</v>
      </c>
      <c r="AC392" s="109">
        <f>J392-'Growth Contrib.'!J392</f>
        <v>4.8699352572789678E-7</v>
      </c>
      <c r="AD392" s="109">
        <f>K392-'Growth Contrib.'!K392</f>
        <v>1.5595423147329868E-9</v>
      </c>
      <c r="AE392" s="109">
        <f>L392-'Growth Contrib.'!L392</f>
        <v>9.581980151690539E-8</v>
      </c>
      <c r="AF392" s="109">
        <f>M392-'Growth Contrib.'!M392</f>
        <v>-3.0863908358214065E-7</v>
      </c>
      <c r="AG392" s="109">
        <f>N392-'Growth Contrib.'!N392</f>
        <v>-1.0059380639582116E-7</v>
      </c>
      <c r="AH392" s="109">
        <f>O392-'Growth Contrib.'!O392</f>
        <v>-1.378332457890874E-8</v>
      </c>
      <c r="AI392" s="109">
        <f>P392-'Growth Contrib.'!P392</f>
        <v>-6.254430361812835E-8</v>
      </c>
      <c r="AJ392" s="109">
        <f>Q392-'Growth Contrib.'!Q392</f>
        <v>8.6319633035153442E-7</v>
      </c>
    </row>
    <row r="393" spans="1:36" ht="14">
      <c r="A393" s="110" t="s">
        <v>167</v>
      </c>
      <c r="B393" s="111"/>
      <c r="C393" s="112">
        <v>6.8940939381718636E-3</v>
      </c>
      <c r="D393" s="112">
        <v>6.0957174748182297E-2</v>
      </c>
      <c r="E393" s="112">
        <v>4.1063100099563599E-2</v>
      </c>
      <c r="F393" s="112">
        <v>-8.69776401668787E-3</v>
      </c>
      <c r="G393" s="112">
        <v>8.4609135985374451E-2</v>
      </c>
      <c r="H393" s="112">
        <v>1.2026299722492695E-2</v>
      </c>
      <c r="I393" s="112">
        <v>1.9439764320850372E-2</v>
      </c>
      <c r="J393" s="112">
        <v>1.816282607614994E-2</v>
      </c>
      <c r="K393" s="112">
        <v>5.402718111872673E-2</v>
      </c>
      <c r="L393" s="112">
        <v>1.4829265885055065E-2</v>
      </c>
      <c r="M393" s="112">
        <v>4.8261526972055435E-3</v>
      </c>
      <c r="N393" s="112">
        <v>2.5635341182351112E-2</v>
      </c>
      <c r="O393" s="112">
        <v>2.2279780358076096E-2</v>
      </c>
      <c r="P393" s="112">
        <v>3.6376286298036575E-2</v>
      </c>
      <c r="Q393" s="112">
        <v>-1.5276018530130386E-3</v>
      </c>
      <c r="U393" s="110" t="s">
        <v>167</v>
      </c>
      <c r="V393" s="112">
        <f>C393-'Growth Contrib.'!C393</f>
        <v>-8.6492582209232727E-8</v>
      </c>
      <c r="W393" s="112">
        <f>D393-'Growth Contrib.'!D393</f>
        <v>2.0187088027590061E-7</v>
      </c>
      <c r="X393" s="112">
        <f>E393-'Growth Contrib.'!E393</f>
        <v>-2.3938524817967988E-7</v>
      </c>
      <c r="Y393" s="112">
        <f>F393-'Growth Contrib.'!F393</f>
        <v>4.2190106891784596E-7</v>
      </c>
      <c r="Z393" s="112">
        <f>G393-'Growth Contrib.'!G393</f>
        <v>-4.7540082964703245E-7</v>
      </c>
      <c r="AA393" s="112">
        <f>H393-'Growth Contrib.'!H393</f>
        <v>7.6655669468267407E-8</v>
      </c>
      <c r="AB393" s="112">
        <f>I393-'Growth Contrib.'!I393</f>
        <v>-2.282161175419517E-7</v>
      </c>
      <c r="AC393" s="112">
        <f>J393-'Growth Contrib.'!J393</f>
        <v>4.1973061233255282E-7</v>
      </c>
      <c r="AD393" s="112">
        <f>K393-'Growth Contrib.'!K393</f>
        <v>-3.1292974586594191E-8</v>
      </c>
      <c r="AE393" s="112">
        <f>L393-'Growth Contrib.'!L393</f>
        <v>-2.7881657334305476E-7</v>
      </c>
      <c r="AF393" s="112">
        <f>M393-'Growth Contrib.'!M393</f>
        <v>2.2170093377446576E-8</v>
      </c>
      <c r="AG393" s="112">
        <f>N393-'Growth Contrib.'!N393</f>
        <v>-1.1332126932314668E-7</v>
      </c>
      <c r="AH393" s="112">
        <f>O393-'Growth Contrib.'!O393</f>
        <v>5.1266991414611329E-7</v>
      </c>
      <c r="AI393" s="112">
        <f>P393-'Growth Contrib.'!P393</f>
        <v>-6.3254940924073466E-8</v>
      </c>
      <c r="AJ393" s="112">
        <f>Q393-'Growth Contrib.'!Q393</f>
        <v>-5.8197419575828357E-7</v>
      </c>
    </row>
    <row r="394" spans="1:36">
      <c r="A394" s="1"/>
      <c r="U394" s="1"/>
    </row>
    <row r="395" spans="1:36">
      <c r="A395" s="67" t="s">
        <v>207</v>
      </c>
      <c r="B395" s="68"/>
      <c r="C395" s="68"/>
      <c r="D395" s="68"/>
      <c r="E395" s="68"/>
      <c r="F395" s="68"/>
      <c r="G395" s="68"/>
      <c r="H395" s="68"/>
      <c r="I395" s="68"/>
      <c r="J395" s="68"/>
      <c r="K395" s="68"/>
      <c r="L395" s="68"/>
      <c r="M395" s="68"/>
      <c r="N395" s="68"/>
      <c r="O395" s="68"/>
      <c r="P395" s="68"/>
      <c r="Q395" s="68"/>
      <c r="U395" s="67" t="s">
        <v>207</v>
      </c>
      <c r="V395" s="68"/>
      <c r="W395" s="68"/>
      <c r="X395" s="68"/>
      <c r="Y395" s="68"/>
      <c r="Z395" s="68"/>
      <c r="AA395" s="68"/>
      <c r="AB395" s="68"/>
      <c r="AC395" s="68"/>
      <c r="AD395" s="68"/>
      <c r="AE395" s="68"/>
      <c r="AF395" s="68"/>
      <c r="AG395" s="68"/>
      <c r="AH395" s="68"/>
      <c r="AI395" s="68"/>
      <c r="AJ395" s="68"/>
    </row>
    <row r="396" spans="1:36" ht="15">
      <c r="A396" s="100" t="s">
        <v>7</v>
      </c>
      <c r="B396" s="43"/>
      <c r="C396" s="43">
        <v>2007</v>
      </c>
      <c r="D396" s="43">
        <v>2008</v>
      </c>
      <c r="E396" s="43">
        <v>2009</v>
      </c>
      <c r="F396" s="43">
        <v>2010</v>
      </c>
      <c r="G396" s="43">
        <v>2011</v>
      </c>
      <c r="H396" s="43">
        <v>2012</v>
      </c>
      <c r="I396" s="43">
        <v>2013</v>
      </c>
      <c r="J396" s="43">
        <v>2014</v>
      </c>
      <c r="K396" s="43">
        <v>2015</v>
      </c>
      <c r="L396" s="43">
        <v>2016</v>
      </c>
      <c r="M396" s="43">
        <v>2017</v>
      </c>
      <c r="N396" s="43">
        <v>2018</v>
      </c>
      <c r="O396" s="43">
        <v>2019</v>
      </c>
      <c r="P396" s="43">
        <v>2020</v>
      </c>
      <c r="Q396" s="43">
        <v>2021</v>
      </c>
      <c r="U396" s="100" t="s">
        <v>7</v>
      </c>
      <c r="V396" s="43">
        <v>2007</v>
      </c>
      <c r="W396" s="43">
        <v>2008</v>
      </c>
      <c r="X396" s="43">
        <v>2009</v>
      </c>
      <c r="Y396" s="43">
        <v>2010</v>
      </c>
      <c r="Z396" s="43">
        <v>2011</v>
      </c>
      <c r="AA396" s="43">
        <v>2012</v>
      </c>
      <c r="AB396" s="43">
        <v>2013</v>
      </c>
      <c r="AC396" s="43">
        <v>2014</v>
      </c>
      <c r="AD396" s="43">
        <v>2015</v>
      </c>
      <c r="AE396" s="43">
        <v>2016</v>
      </c>
      <c r="AF396" s="43">
        <v>2017</v>
      </c>
      <c r="AG396" s="43">
        <v>2018</v>
      </c>
      <c r="AH396" s="43">
        <v>2019</v>
      </c>
      <c r="AI396" s="43">
        <v>2020</v>
      </c>
      <c r="AJ396" s="43">
        <v>2021</v>
      </c>
    </row>
    <row r="397" spans="1:36" ht="14">
      <c r="A397" s="108" t="s">
        <v>28</v>
      </c>
      <c r="B397" s="98"/>
      <c r="C397" s="109">
        <f t="array" ref="C397:Q407">TRANSPOSE('5.Stata-DNSP&amp;State'!M122:W136)/C411:Q411</f>
        <v>2.1710600703954697E-3</v>
      </c>
      <c r="D397" s="109">
        <v>2.3468693252652884E-3</v>
      </c>
      <c r="E397" s="109">
        <v>-2.4287905544042587E-3</v>
      </c>
      <c r="F397" s="109">
        <v>1.5948069049045444E-3</v>
      </c>
      <c r="G397" s="109">
        <v>-7.7752477955073118E-4</v>
      </c>
      <c r="H397" s="109">
        <v>-1.0771044762805104E-3</v>
      </c>
      <c r="I397" s="109">
        <v>-2.3760814219713211E-3</v>
      </c>
      <c r="J397" s="109">
        <v>-2.5995324831455946E-3</v>
      </c>
      <c r="K397" s="109">
        <v>1.7025724519044161E-3</v>
      </c>
      <c r="L397" s="109">
        <v>-5.4750952403992414E-4</v>
      </c>
      <c r="M397" s="109">
        <v>1.6806186176836491E-3</v>
      </c>
      <c r="N397" s="109">
        <v>-9.8735839128494263E-4</v>
      </c>
      <c r="O397" s="109">
        <v>2.1334186021704227E-4</v>
      </c>
      <c r="P397" s="109">
        <v>-2.6816138997673988E-3</v>
      </c>
      <c r="Q397" s="109">
        <v>7.9051154898479581E-5</v>
      </c>
      <c r="U397" s="108" t="s">
        <v>28</v>
      </c>
      <c r="V397" s="109">
        <f>C397-'Growth Contrib.'!C397</f>
        <v>-9.2960453050572323E-10</v>
      </c>
      <c r="W397" s="109">
        <f>D397-'Growth Contrib.'!D397</f>
        <v>-5.3674734711538219E-8</v>
      </c>
      <c r="X397" s="109">
        <f>E397-'Growth Contrib.'!E397</f>
        <v>-5.5440425861252862E-10</v>
      </c>
      <c r="Y397" s="109">
        <f>F397-'Growth Contrib.'!F397</f>
        <v>4.5904904544258329E-8</v>
      </c>
      <c r="Z397" s="109">
        <f>G397-'Growth Contrib.'!G397</f>
        <v>2.2320449268812409E-8</v>
      </c>
      <c r="AA397" s="109">
        <f>H397-'Growth Contrib.'!H397</f>
        <v>-1.047628051041409E-8</v>
      </c>
      <c r="AB397" s="109">
        <f>I397-'Growth Contrib.'!I397</f>
        <v>-5.7421971321088006E-8</v>
      </c>
      <c r="AC397" s="109">
        <f>J397-'Growth Contrib.'!J397</f>
        <v>2.6516854405387452E-8</v>
      </c>
      <c r="AD397" s="109">
        <f>K397-'Growth Contrib.'!K397</f>
        <v>3.445190441611623E-8</v>
      </c>
      <c r="AE397" s="109">
        <f>L397-'Growth Contrib.'!L397</f>
        <v>-2.702403992412266E-8</v>
      </c>
      <c r="AF397" s="109">
        <f>M397-'Growth Contrib.'!M397</f>
        <v>2.9617683649152057E-8</v>
      </c>
      <c r="AG397" s="109">
        <f>N397-'Growth Contrib.'!N397</f>
        <v>-7.109128494263775E-8</v>
      </c>
      <c r="AH397" s="109">
        <f>O397-'Growth Contrib.'!O397</f>
        <v>2.2360217042277945E-8</v>
      </c>
      <c r="AI397" s="109">
        <f>P397-'Growth Contrib.'!P397</f>
        <v>1.3100232600961326E-8</v>
      </c>
      <c r="AJ397" s="109">
        <f>Q397-'Growth Contrib.'!Q397</f>
        <v>-7.0825101520423524E-8</v>
      </c>
    </row>
    <row r="398" spans="1:36" ht="14">
      <c r="A398" s="108" t="s">
        <v>161</v>
      </c>
      <c r="B398" s="98"/>
      <c r="C398" s="109">
        <v>2.7705403044819832E-2</v>
      </c>
      <c r="D398" s="109">
        <v>2.2581459954380989E-2</v>
      </c>
      <c r="E398" s="109">
        <v>2.2935923188924789E-2</v>
      </c>
      <c r="F398" s="109">
        <v>-2.2271829948294908E-5</v>
      </c>
      <c r="G398" s="109">
        <v>-5.8007917687064037E-5</v>
      </c>
      <c r="H398" s="109">
        <v>-4.2601823224686086E-5</v>
      </c>
      <c r="I398" s="109">
        <v>1.200493352371268E-5</v>
      </c>
      <c r="J398" s="109">
        <v>-2.5443829144933261E-5</v>
      </c>
      <c r="K398" s="109">
        <v>-5.3255964303389192E-5</v>
      </c>
      <c r="L398" s="109">
        <v>-2.7334347123542102E-6</v>
      </c>
      <c r="M398" s="109">
        <v>-1.8576620277599432E-5</v>
      </c>
      <c r="N398" s="109">
        <v>1.9399776647333056E-5</v>
      </c>
      <c r="O398" s="109">
        <v>2.2678137756884098E-3</v>
      </c>
      <c r="P398" s="109">
        <v>8.4508024156093597E-3</v>
      </c>
      <c r="Q398" s="109">
        <v>3.2669333450030535E-5</v>
      </c>
      <c r="U398" s="108" t="s">
        <v>161</v>
      </c>
      <c r="V398" s="109">
        <f>C398-'Growth Contrib.'!C398</f>
        <v>2.3044819830175811E-8</v>
      </c>
      <c r="W398" s="109">
        <f>D398-'Growth Contrib.'!D398</f>
        <v>7.9954380987484752E-8</v>
      </c>
      <c r="X398" s="109">
        <f>E398-'Growth Contrib.'!E398</f>
        <v>-7.6811075212096513E-8</v>
      </c>
      <c r="Y398" s="109">
        <f>F398-'Growth Contrib.'!F398</f>
        <v>2.3005170509253514E-10</v>
      </c>
      <c r="Z398" s="109">
        <f>G398-'Growth Contrib.'!G398</f>
        <v>1.8231293596104522E-10</v>
      </c>
      <c r="AA398" s="109">
        <f>H398-'Growth Contrib.'!H398</f>
        <v>1.7677531391691514E-10</v>
      </c>
      <c r="AB398" s="109">
        <f>I398-'Growth Contrib.'!I398</f>
        <v>3.5237126801493379E-12</v>
      </c>
      <c r="AC398" s="109">
        <f>J398-'Growth Contrib.'!J398</f>
        <v>-2.5914493326158498E-10</v>
      </c>
      <c r="AD398" s="109">
        <f>K398-'Growth Contrib.'!K398</f>
        <v>5.7569661080517304E-10</v>
      </c>
      <c r="AE398" s="109">
        <f>L398-'Growth Contrib.'!L398</f>
        <v>-1.7571235421012219E-10</v>
      </c>
      <c r="AF398" s="109">
        <f>M398-'Growth Contrib.'!M398</f>
        <v>4.5972240056912309E-10</v>
      </c>
      <c r="AG398" s="109">
        <f>N398-'Growth Contrib.'!N398</f>
        <v>-9.3352666945939987E-11</v>
      </c>
      <c r="AH398" s="109">
        <f>O398-'Growth Contrib.'!O398</f>
        <v>5.7756884097419359E-9</v>
      </c>
      <c r="AI398" s="109">
        <f>P398-'Growth Contrib.'!P398</f>
        <v>1.1441560936013839E-7</v>
      </c>
      <c r="AJ398" s="109">
        <f>Q398-'Growth Contrib.'!Q398</f>
        <v>6.7345003053711269E-10</v>
      </c>
    </row>
    <row r="399" spans="1:36" ht="14">
      <c r="A399" s="108" t="s">
        <v>30</v>
      </c>
      <c r="B399" s="98"/>
      <c r="C399" s="109">
        <v>4.1152616031467915E-3</v>
      </c>
      <c r="D399" s="109">
        <v>2.3984720464795828E-3</v>
      </c>
      <c r="E399" s="109">
        <v>1.7272850964218378E-3</v>
      </c>
      <c r="F399" s="109">
        <v>2.9099259991198778E-3</v>
      </c>
      <c r="G399" s="109">
        <v>-1.4801465440541506E-3</v>
      </c>
      <c r="H399" s="109">
        <v>3.7104049697518349E-3</v>
      </c>
      <c r="I399" s="109">
        <v>4.2552882805466652E-3</v>
      </c>
      <c r="J399" s="109">
        <v>3.9276466704905033E-3</v>
      </c>
      <c r="K399" s="109">
        <v>3.8147680461406708E-3</v>
      </c>
      <c r="L399" s="109">
        <v>4.2372108437120914E-3</v>
      </c>
      <c r="M399" s="109">
        <v>4.2442157864570618E-3</v>
      </c>
      <c r="N399" s="109">
        <v>3.8941618986427784E-3</v>
      </c>
      <c r="O399" s="109">
        <v>3.7529640831053257E-3</v>
      </c>
      <c r="P399" s="109">
        <v>3.4500523470342159E-3</v>
      </c>
      <c r="Q399" s="109">
        <v>2.7203983627259731E-3</v>
      </c>
      <c r="U399" s="108" t="s">
        <v>30</v>
      </c>
      <c r="V399" s="109">
        <f>C399-'Growth Contrib.'!C399</f>
        <v>-4.9396853208510949E-8</v>
      </c>
      <c r="W399" s="109">
        <f>D399-'Growth Contrib.'!D399</f>
        <v>1.1704647958276845E-7</v>
      </c>
      <c r="X399" s="109">
        <f>E399-'Growth Contrib.'!E399</f>
        <v>-1.0190357816212622E-7</v>
      </c>
      <c r="Y399" s="109">
        <f>F399-'Growth Contrib.'!F399</f>
        <v>6.6999119877932112E-8</v>
      </c>
      <c r="Z399" s="109">
        <f>G399-'Growth Contrib.'!G399</f>
        <v>2.1455945849440522E-8</v>
      </c>
      <c r="AA399" s="109">
        <f>H399-'Growth Contrib.'!H399</f>
        <v>2.9697518350718655E-9</v>
      </c>
      <c r="AB399" s="109">
        <f>I399-'Growth Contrib.'!I399</f>
        <v>-1.207194533347361E-7</v>
      </c>
      <c r="AC399" s="109">
        <f>J399-'Growth Contrib.'!J399</f>
        <v>1.6704905037370765E-9</v>
      </c>
      <c r="AD399" s="109">
        <f>K399-'Growth Contrib.'!K399</f>
        <v>1.3804614067093254E-7</v>
      </c>
      <c r="AE399" s="109">
        <f>L399-'Growth Contrib.'!L399</f>
        <v>-4.6156287908903637E-8</v>
      </c>
      <c r="AF399" s="109">
        <f>M399-'Growth Contrib.'!M399</f>
        <v>-1.2421354293832426E-7</v>
      </c>
      <c r="AG399" s="109">
        <f>N399-'Growth Contrib.'!N399</f>
        <v>3.889864277819427E-8</v>
      </c>
      <c r="AH399" s="109">
        <f>O399-'Growth Contrib.'!O399</f>
        <v>-3.7916894674375201E-8</v>
      </c>
      <c r="AI399" s="109">
        <f>P399-'Growth Contrib.'!P399</f>
        <v>1.3834703421582162E-7</v>
      </c>
      <c r="AJ399" s="109">
        <f>Q399-'Growth Contrib.'!Q399</f>
        <v>-2.9163727402687148E-7</v>
      </c>
    </row>
    <row r="400" spans="1:36" ht="14">
      <c r="A400" s="108" t="s">
        <v>162</v>
      </c>
      <c r="B400" s="98"/>
      <c r="C400" s="109">
        <v>3.880942240357399E-3</v>
      </c>
      <c r="D400" s="109">
        <v>7.2917887009680271E-3</v>
      </c>
      <c r="E400" s="109">
        <v>4.2371451854705811E-3</v>
      </c>
      <c r="F400" s="109">
        <v>3.2398574985563755E-3</v>
      </c>
      <c r="G400" s="109">
        <v>5.1169297657907009E-3</v>
      </c>
      <c r="H400" s="109">
        <v>4.2918520048260689E-3</v>
      </c>
      <c r="I400" s="109">
        <v>2.2270996123552322E-3</v>
      </c>
      <c r="J400" s="109">
        <v>1.7779673216864467E-3</v>
      </c>
      <c r="K400" s="109">
        <v>5.7963933795690536E-3</v>
      </c>
      <c r="L400" s="109">
        <v>3.6357201170176268E-3</v>
      </c>
      <c r="M400" s="109">
        <v>7.069355808198452E-3</v>
      </c>
      <c r="N400" s="109">
        <v>1.0253923945128918E-2</v>
      </c>
      <c r="O400" s="109">
        <v>3.8814472500234842E-3</v>
      </c>
      <c r="P400" s="109">
        <v>4.3813134543597698E-3</v>
      </c>
      <c r="Q400" s="109">
        <v>7.1775163523852825E-3</v>
      </c>
      <c r="U400" s="108" t="s">
        <v>162</v>
      </c>
      <c r="V400" s="109">
        <f>C400-'Growth Contrib.'!C400</f>
        <v>-1.0575964260080284E-7</v>
      </c>
      <c r="W400" s="109">
        <f>D400-'Growth Contrib.'!D400</f>
        <v>7.9700968026730212E-8</v>
      </c>
      <c r="X400" s="109">
        <f>E400-'Growth Contrib.'!E400</f>
        <v>8.7185470580911084E-8</v>
      </c>
      <c r="Y400" s="109">
        <f>F400-'Growth Contrib.'!F400</f>
        <v>-1.3950144362459907E-7</v>
      </c>
      <c r="Z400" s="109">
        <f>G400-'Growth Contrib.'!G400</f>
        <v>-1.2523420929878154E-7</v>
      </c>
      <c r="AA400" s="109">
        <f>H400-'Growth Contrib.'!H400</f>
        <v>2.2900482606925954E-7</v>
      </c>
      <c r="AB400" s="109">
        <f>I400-'Growth Contrib.'!I400</f>
        <v>-2.0038764476796103E-7</v>
      </c>
      <c r="AC400" s="109">
        <f>J400-'Growth Contrib.'!J400</f>
        <v>2.8132168644677373E-7</v>
      </c>
      <c r="AD400" s="109">
        <f>K400-'Growth Contrib.'!K400</f>
        <v>-1.0662043094591955E-7</v>
      </c>
      <c r="AE400" s="109">
        <f>L400-'Growth Contrib.'!L400</f>
        <v>5.2117017626876483E-8</v>
      </c>
      <c r="AF400" s="109">
        <f>M400-'Growth Contrib.'!M400</f>
        <v>-7.9191801547785767E-8</v>
      </c>
      <c r="AG400" s="109">
        <f>N400-'Growth Contrib.'!N400</f>
        <v>-7.6054871081532305E-8</v>
      </c>
      <c r="AH400" s="109">
        <f>O400-'Growth Contrib.'!O400</f>
        <v>9.4250023484083317E-8</v>
      </c>
      <c r="AI400" s="109">
        <f>P400-'Growth Contrib.'!P400</f>
        <v>-1.1854564023038722E-7</v>
      </c>
      <c r="AJ400" s="109">
        <f>Q400-'Growth Contrib.'!Q400</f>
        <v>2.3235238528259566E-7</v>
      </c>
    </row>
    <row r="401" spans="1:36" ht="14">
      <c r="A401" s="108" t="s">
        <v>156</v>
      </c>
      <c r="B401" s="98"/>
      <c r="C401" s="109">
        <v>2.358346500841435E-5</v>
      </c>
      <c r="D401" s="109">
        <v>6.3399286009371281E-3</v>
      </c>
      <c r="E401" s="109">
        <v>-1.3011148199439049E-2</v>
      </c>
      <c r="F401" s="109">
        <v>1.1823451146483421E-2</v>
      </c>
      <c r="G401" s="109">
        <v>1.1618098244071007E-2</v>
      </c>
      <c r="H401" s="109">
        <v>5.7018455117940903E-3</v>
      </c>
      <c r="I401" s="109">
        <v>-1.5365625731647015E-2</v>
      </c>
      <c r="J401" s="109">
        <v>3.0218149186111987E-4</v>
      </c>
      <c r="K401" s="109">
        <v>1.4392384327948093E-2</v>
      </c>
      <c r="L401" s="109">
        <v>4.7393600107170641E-4</v>
      </c>
      <c r="M401" s="109">
        <v>2.9735248535871506E-3</v>
      </c>
      <c r="N401" s="109">
        <v>-2.076293108984828E-3</v>
      </c>
      <c r="O401" s="109">
        <v>-7.6839076355099678E-3</v>
      </c>
      <c r="P401" s="109">
        <v>-4.2991065420210361E-3</v>
      </c>
      <c r="Q401" s="109">
        <v>8.646717295050621E-3</v>
      </c>
      <c r="U401" s="108" t="s">
        <v>156</v>
      </c>
      <c r="V401" s="109">
        <f>C401-'Growth Contrib.'!C401</f>
        <v>-1.6714991585649639E-8</v>
      </c>
      <c r="W401" s="109">
        <f>D401-'Growth Contrib.'!D401</f>
        <v>1.2600937127939249E-8</v>
      </c>
      <c r="X401" s="109">
        <f>E401-'Growth Contrib.'!E401</f>
        <v>-2.8199439049483854E-8</v>
      </c>
      <c r="Y401" s="109">
        <f>F401-'Growth Contrib.'!F401</f>
        <v>9.1146483421553071E-8</v>
      </c>
      <c r="Z401" s="109">
        <f>G401-'Growth Contrib.'!G401</f>
        <v>-1.1175592899356768E-7</v>
      </c>
      <c r="AA401" s="109">
        <f>H401-'Growth Contrib.'!H401</f>
        <v>1.2851179409002766E-7</v>
      </c>
      <c r="AB401" s="109">
        <f>I401-'Growth Contrib.'!I401</f>
        <v>-4.5731647014407573E-8</v>
      </c>
      <c r="AC401" s="109">
        <f>J401-'Growth Contrib.'!J401</f>
        <v>-8.0308138880147255E-8</v>
      </c>
      <c r="AD401" s="109">
        <f>K401-'Growth Contrib.'!K401</f>
        <v>1.1432794809300428E-7</v>
      </c>
      <c r="AE401" s="109">
        <f>L401-'Growth Contrib.'!L401</f>
        <v>-7.619892829360082E-8</v>
      </c>
      <c r="AF401" s="109">
        <f>M401-'Growth Contrib.'!M401</f>
        <v>2.6853587150373753E-8</v>
      </c>
      <c r="AG401" s="109">
        <f>N401-'Growth Contrib.'!N401</f>
        <v>5.2891015172185779E-8</v>
      </c>
      <c r="AH401" s="109">
        <f>O401-'Growth Contrib.'!O401</f>
        <v>-1.0763550996762544E-7</v>
      </c>
      <c r="AI401" s="109">
        <f>P401-'Growth Contrib.'!P401</f>
        <v>8.3457978963460966E-8</v>
      </c>
      <c r="AJ401" s="109">
        <f>Q401-'Growth Contrib.'!Q401</f>
        <v>-1.6870494937842873E-7</v>
      </c>
    </row>
    <row r="402" spans="1:36" ht="14">
      <c r="A402" s="108" t="s">
        <v>10</v>
      </c>
      <c r="B402" s="98"/>
      <c r="C402" s="109">
        <v>-2.3618597537279129E-2</v>
      </c>
      <c r="D402" s="109">
        <v>8.2164660096168518E-2</v>
      </c>
      <c r="E402" s="109">
        <v>-2.7675634250044823E-2</v>
      </c>
      <c r="F402" s="109">
        <v>-6.9961830973625183E-2</v>
      </c>
      <c r="G402" s="109">
        <v>5.824199877679348E-3</v>
      </c>
      <c r="H402" s="109">
        <v>-5.5502559989690781E-2</v>
      </c>
      <c r="I402" s="109">
        <v>2.039855532348156E-2</v>
      </c>
      <c r="J402" s="109">
        <v>6.3226157799363136E-3</v>
      </c>
      <c r="K402" s="109">
        <v>-1.1219874955713749E-2</v>
      </c>
      <c r="L402" s="109">
        <v>-2.2199917584657669E-2</v>
      </c>
      <c r="M402" s="109">
        <v>-2.0700212568044662E-2</v>
      </c>
      <c r="N402" s="109">
        <v>3.5745315253734589E-2</v>
      </c>
      <c r="O402" s="109">
        <v>-1.8284766003489494E-2</v>
      </c>
      <c r="P402" s="109">
        <v>6.2258396297693253E-2</v>
      </c>
      <c r="Q402" s="109">
        <v>0.13526596128940582</v>
      </c>
      <c r="U402" s="108" t="s">
        <v>10</v>
      </c>
      <c r="V402" s="109">
        <f>C402-'Growth Contrib.'!C402</f>
        <v>8.2462720870507544E-8</v>
      </c>
      <c r="W402" s="109">
        <f>D402-'Growth Contrib.'!D402</f>
        <v>-1.499038314867196E-7</v>
      </c>
      <c r="X402" s="109">
        <f>E402-'Growth Contrib.'!E402</f>
        <v>-1.5425004482386151E-7</v>
      </c>
      <c r="Y402" s="109">
        <f>F402-'Growth Contrib.'!F402</f>
        <v>5.9026374815696059E-8</v>
      </c>
      <c r="Z402" s="109">
        <f>G402-'Growth Contrib.'!G402</f>
        <v>1.4877679348039574E-8</v>
      </c>
      <c r="AA402" s="109">
        <f>H402-'Growth Contrib.'!H402</f>
        <v>1.3001030921971912E-7</v>
      </c>
      <c r="AB402" s="109">
        <f>I402-'Growth Contrib.'!I402</f>
        <v>-9.4676518441055846E-8</v>
      </c>
      <c r="AC402" s="109">
        <f>J402-'Growth Contrib.'!J402</f>
        <v>2.1777993631372228E-7</v>
      </c>
      <c r="AD402" s="109">
        <f>K402-'Growth Contrib.'!K402</f>
        <v>-4.9557137490885417E-9</v>
      </c>
      <c r="AE402" s="109">
        <f>L402-'Growth Contrib.'!L402</f>
        <v>-3.1758465766917876E-7</v>
      </c>
      <c r="AF402" s="109">
        <f>M402-'Growth Contrib.'!M402</f>
        <v>3.7431955337424716E-8</v>
      </c>
      <c r="AG402" s="109">
        <f>N402-'Growth Contrib.'!N402</f>
        <v>5.5253734587701331E-8</v>
      </c>
      <c r="AH402" s="109">
        <f>O402-'Growth Contrib.'!O402</f>
        <v>-2.6003489493608978E-8</v>
      </c>
      <c r="AI402" s="109">
        <f>P402-'Growth Contrib.'!P402</f>
        <v>2.062976932545868E-7</v>
      </c>
      <c r="AJ402" s="109">
        <f>Q402-'Growth Contrib.'!Q402</f>
        <v>-1.3871059417747134E-7</v>
      </c>
    </row>
    <row r="403" spans="1:36" ht="14">
      <c r="A403" s="108" t="s">
        <v>163</v>
      </c>
      <c r="B403" s="98"/>
      <c r="C403" s="109">
        <v>-1.0712115908972919E-4</v>
      </c>
      <c r="D403" s="109">
        <v>2.5454320712015033E-4</v>
      </c>
      <c r="E403" s="109">
        <v>-2.4116749409586191E-3</v>
      </c>
      <c r="F403" s="109">
        <v>-1.8668381380848587E-4</v>
      </c>
      <c r="G403" s="109">
        <v>4.5592457172460854E-4</v>
      </c>
      <c r="H403" s="109">
        <v>-4.3836596887558699E-4</v>
      </c>
      <c r="I403" s="109">
        <v>-5.6552252499386668E-4</v>
      </c>
      <c r="J403" s="109">
        <v>1.3160298112779856E-3</v>
      </c>
      <c r="K403" s="109">
        <v>-2.3999362019822001E-4</v>
      </c>
      <c r="L403" s="109">
        <v>-1.6600258823018521E-4</v>
      </c>
      <c r="M403" s="109">
        <v>4.0863445610739291E-4</v>
      </c>
      <c r="N403" s="109">
        <v>-6.0797659680247307E-3</v>
      </c>
      <c r="O403" s="109">
        <v>2.40573805058375E-4</v>
      </c>
      <c r="P403" s="109">
        <v>2.5201510288752615E-4</v>
      </c>
      <c r="Q403" s="109">
        <v>3.1091662822291255E-4</v>
      </c>
      <c r="U403" s="108" t="s">
        <v>163</v>
      </c>
      <c r="V403" s="109">
        <f>C403-'Growth Contrib.'!C403</f>
        <v>2.0409102708079767E-9</v>
      </c>
      <c r="W403" s="109">
        <f>D403-'Growth Contrib.'!D403</f>
        <v>2.8807120150344152E-8</v>
      </c>
      <c r="X403" s="109">
        <f>E403-'Growth Contrib.'!E403</f>
        <v>-2.39409586192188E-8</v>
      </c>
      <c r="Y403" s="109">
        <f>F403-'Growth Contrib.'!F403</f>
        <v>1.438619151412847E-8</v>
      </c>
      <c r="Z403" s="109">
        <f>G403-'Growth Contrib.'!G403</f>
        <v>1.6371724608540538E-8</v>
      </c>
      <c r="AA403" s="109">
        <f>H403-'Growth Contrib.'!H403</f>
        <v>-2.6368875587006683E-8</v>
      </c>
      <c r="AB403" s="109">
        <f>I403-'Growth Contrib.'!I403</f>
        <v>-4.0249938666313961E-9</v>
      </c>
      <c r="AC403" s="109">
        <f>J403-'Growth Contrib.'!J403</f>
        <v>3.38112779855234E-8</v>
      </c>
      <c r="AD403" s="109">
        <f>K403-'Growth Contrib.'!K403</f>
        <v>-2.3720198220027059E-8</v>
      </c>
      <c r="AE403" s="109">
        <f>L403-'Growth Contrib.'!L403</f>
        <v>-2.1288230185221527E-8</v>
      </c>
      <c r="AF403" s="109">
        <f>M403-'Growth Contrib.'!M403</f>
        <v>2.8056107392881741E-8</v>
      </c>
      <c r="AG403" s="109">
        <f>N403-'Growth Contrib.'!N403</f>
        <v>9.0319752692538668E-9</v>
      </c>
      <c r="AH403" s="109">
        <f>O403-'Growth Contrib.'!O403</f>
        <v>-1.1994941625002127E-8</v>
      </c>
      <c r="AI403" s="109">
        <f>P403-'Growth Contrib.'!P403</f>
        <v>-1.3971124738338357E-9</v>
      </c>
      <c r="AJ403" s="109">
        <f>Q403-'Growth Contrib.'!Q403</f>
        <v>1.0228222912568325E-8</v>
      </c>
    </row>
    <row r="404" spans="1:36" ht="14">
      <c r="A404" s="108" t="s">
        <v>164</v>
      </c>
      <c r="B404" s="98"/>
      <c r="C404" s="109">
        <v>-1.6139044892042875E-3</v>
      </c>
      <c r="D404" s="109">
        <v>-3.9842803962528706E-3</v>
      </c>
      <c r="E404" s="109">
        <v>8.8951876387000084E-4</v>
      </c>
      <c r="F404" s="109">
        <v>4.929586430080235E-4</v>
      </c>
      <c r="G404" s="109">
        <v>3.5233933012932539E-3</v>
      </c>
      <c r="H404" s="109">
        <v>3.9100022986531258E-3</v>
      </c>
      <c r="I404" s="109">
        <v>2.0658455323427916E-3</v>
      </c>
      <c r="J404" s="109">
        <v>-3.5228652413934469E-3</v>
      </c>
      <c r="K404" s="109">
        <v>5.6203239364549518E-4</v>
      </c>
      <c r="L404" s="109">
        <v>-2.6251100935041904E-3</v>
      </c>
      <c r="M404" s="109">
        <v>-1.4526677550747991E-3</v>
      </c>
      <c r="N404" s="109">
        <v>-4.6040953020565212E-4</v>
      </c>
      <c r="O404" s="109">
        <v>-7.3115509003400803E-3</v>
      </c>
      <c r="P404" s="109">
        <v>6.6423234529793262E-3</v>
      </c>
      <c r="Q404" s="109">
        <v>-8.7114851921796799E-3</v>
      </c>
      <c r="U404" s="108" t="s">
        <v>164</v>
      </c>
      <c r="V404" s="109">
        <f>C404-'Growth Contrib.'!C404</f>
        <v>-3.7489204287579833E-8</v>
      </c>
      <c r="W404" s="109">
        <f>D404-'Growth Contrib.'!D404</f>
        <v>-2.3839625287042088E-7</v>
      </c>
      <c r="X404" s="109">
        <f>E404-'Growth Contrib.'!E404</f>
        <v>1.112638700008408E-7</v>
      </c>
      <c r="Y404" s="109">
        <f>F404-'Growth Contrib.'!F404</f>
        <v>1.0094300802350464E-7</v>
      </c>
      <c r="Z404" s="109">
        <f>G404-'Growth Contrib.'!G404</f>
        <v>7.2301293254067173E-8</v>
      </c>
      <c r="AA404" s="109">
        <f>H404-'Growth Contrib.'!H404</f>
        <v>-8.3701346874354154E-8</v>
      </c>
      <c r="AB404" s="109">
        <f>I404-'Growth Contrib.'!I404</f>
        <v>5.8532342791638853E-8</v>
      </c>
      <c r="AC404" s="109">
        <f>J404-'Growth Contrib.'!J404</f>
        <v>-2.6124139344699607E-7</v>
      </c>
      <c r="AD404" s="109">
        <f>K404-'Growth Contrib.'!K404</f>
        <v>2.2489364549522616E-7</v>
      </c>
      <c r="AE404" s="109">
        <f>L404-'Growth Contrib.'!L404</f>
        <v>-1.6509350419038893E-7</v>
      </c>
      <c r="AF404" s="109">
        <f>M404-'Growth Contrib.'!M404</f>
        <v>2.4492520099735071E-10</v>
      </c>
      <c r="AG404" s="109">
        <f>N404-'Growth Contrib.'!N404</f>
        <v>1.6156979434786773E-7</v>
      </c>
      <c r="AH404" s="109">
        <f>O404-'Growth Contrib.'!O404</f>
        <v>4.0996599197026806E-9</v>
      </c>
      <c r="AI404" s="109">
        <f>P404-'Growth Contrib.'!P404</f>
        <v>-9.55470206738529E-8</v>
      </c>
      <c r="AJ404" s="109">
        <f>Q404-'Growth Contrib.'!Q404</f>
        <v>1.3680782032059191E-7</v>
      </c>
    </row>
    <row r="405" spans="1:36" ht="14">
      <c r="A405" s="108" t="s">
        <v>165</v>
      </c>
      <c r="B405" s="98"/>
      <c r="C405" s="109">
        <v>1.6760392463766038E-4</v>
      </c>
      <c r="D405" s="109">
        <v>3.5002449294552207E-5</v>
      </c>
      <c r="E405" s="109">
        <v>-1.6859752577147447E-5</v>
      </c>
      <c r="F405" s="109">
        <v>2.4657325411681086E-5</v>
      </c>
      <c r="G405" s="109">
        <v>-4.4205928134033456E-5</v>
      </c>
      <c r="H405" s="109">
        <v>-1.1920626275241375E-4</v>
      </c>
      <c r="I405" s="109">
        <v>6.5564413489482831E-6</v>
      </c>
      <c r="J405" s="109">
        <v>1.6076838073786348E-4</v>
      </c>
      <c r="K405" s="109">
        <v>-1.5267623894033022E-6</v>
      </c>
      <c r="L405" s="109">
        <v>-5.613617759081535E-6</v>
      </c>
      <c r="M405" s="109">
        <v>-9.5448507636319846E-5</v>
      </c>
      <c r="N405" s="109">
        <v>-3.0676042661070824E-4</v>
      </c>
      <c r="O405" s="109">
        <v>-3.018466813955456E-4</v>
      </c>
      <c r="P405" s="109">
        <v>-2.8758993721567094E-4</v>
      </c>
      <c r="Q405" s="109">
        <v>-2.233751438325271E-4</v>
      </c>
      <c r="U405" s="108" t="s">
        <v>165</v>
      </c>
      <c r="V405" s="109">
        <f>C405-'Growth Contrib.'!C405</f>
        <v>7.2463766039618065E-10</v>
      </c>
      <c r="W405" s="109">
        <f>D405-'Growth Contrib.'!D405</f>
        <v>-6.3070544779533907E-10</v>
      </c>
      <c r="X405" s="109">
        <f>E405-'Growth Contrib.'!E405</f>
        <v>2.7422852552795975E-11</v>
      </c>
      <c r="Y405" s="109">
        <f>F405-'Growth Contrib.'!F405</f>
        <v>6.6541168108462953E-10</v>
      </c>
      <c r="Z405" s="109">
        <f>G405-'Growth Contrib.'!G405</f>
        <v>-5.1813403345373973E-10</v>
      </c>
      <c r="AA405" s="109">
        <f>H405-'Growth Contrib.'!H405</f>
        <v>5.3724758624881016E-10</v>
      </c>
      <c r="AB405" s="109">
        <f>I405-'Growth Contrib.'!I405</f>
        <v>-4.2865105171717286E-10</v>
      </c>
      <c r="AC405" s="109">
        <f>J405-'Growth Contrib.'!J405</f>
        <v>-1.1926213651630019E-10</v>
      </c>
      <c r="AD405" s="109">
        <f>K405-'Growth Contrib.'!K405</f>
        <v>3.6461059669784395E-10</v>
      </c>
      <c r="AE405" s="109">
        <f>L405-'Growth Contrib.'!L405</f>
        <v>-4.9375908153470686E-10</v>
      </c>
      <c r="AF405" s="109">
        <f>M405-'Growth Contrib.'!M405</f>
        <v>3.5236368015826702E-10</v>
      </c>
      <c r="AG405" s="109">
        <f>N405-'Growth Contrib.'!N405</f>
        <v>2.7338929178225696E-10</v>
      </c>
      <c r="AH405" s="109">
        <f>O405-'Growth Contrib.'!O405</f>
        <v>-4.8139554560504283E-10</v>
      </c>
      <c r="AI405" s="109">
        <f>P405-'Growth Contrib.'!P405</f>
        <v>5.6278432906736384E-10</v>
      </c>
      <c r="AJ405" s="109">
        <f>Q405-'Growth Contrib.'!Q405</f>
        <v>5.616747290795171E-11</v>
      </c>
    </row>
    <row r="406" spans="1:36" ht="14">
      <c r="A406" s="108" t="s">
        <v>166</v>
      </c>
      <c r="B406" s="98"/>
      <c r="C406" s="109">
        <v>-1.1427061399444938E-3</v>
      </c>
      <c r="D406" s="109">
        <v>-9.2137802857905626E-4</v>
      </c>
      <c r="E406" s="109">
        <v>-1.3209906173869967E-3</v>
      </c>
      <c r="F406" s="109">
        <v>-7.0992665132507682E-4</v>
      </c>
      <c r="G406" s="109">
        <v>-1.0393459815531969E-3</v>
      </c>
      <c r="H406" s="109">
        <v>-1.188254333101213E-3</v>
      </c>
      <c r="I406" s="109">
        <v>-7.6056696707382798E-4</v>
      </c>
      <c r="J406" s="109">
        <v>-1.412939396686852E-3</v>
      </c>
      <c r="K406" s="109">
        <v>-1.3306171167641878E-3</v>
      </c>
      <c r="L406" s="109">
        <v>-5.8754364727064967E-4</v>
      </c>
      <c r="M406" s="109">
        <v>-8.2769413711503148E-4</v>
      </c>
      <c r="N406" s="109">
        <v>-1.6129754949361086E-3</v>
      </c>
      <c r="O406" s="109">
        <v>-4.467533144634217E-4</v>
      </c>
      <c r="P406" s="109">
        <v>-7.3960097506642342E-4</v>
      </c>
      <c r="Q406" s="109">
        <v>-9.8547828383743763E-4</v>
      </c>
      <c r="U406" s="108" t="s">
        <v>166</v>
      </c>
      <c r="V406" s="109">
        <f>C406-'Growth Contrib.'!C406</f>
        <v>-7.1399444937121637E-9</v>
      </c>
      <c r="W406" s="109">
        <f>D406-'Growth Contrib.'!D406</f>
        <v>3.3714209437445478E-9</v>
      </c>
      <c r="X406" s="109">
        <f>E406-'Growth Contrib.'!E406</f>
        <v>-4.6173869968409859E-9</v>
      </c>
      <c r="Y406" s="109">
        <f>F406-'Growth Contrib.'!F406</f>
        <v>-2.6513250768033653E-9</v>
      </c>
      <c r="Z406" s="109">
        <f>G406-'Growth Contrib.'!G406</f>
        <v>1.2018446803084906E-8</v>
      </c>
      <c r="AA406" s="109">
        <f>H406-'Growth Contrib.'!H406</f>
        <v>-3.3331012130009829E-9</v>
      </c>
      <c r="AB406" s="109">
        <f>I406-'Growth Contrib.'!I406</f>
        <v>1.6329261719920732E-9</v>
      </c>
      <c r="AC406" s="109">
        <f>J406-'Growth Contrib.'!J406</f>
        <v>-8.3966868518955962E-9</v>
      </c>
      <c r="AD406" s="109">
        <f>K406-'Growth Contrib.'!K406</f>
        <v>1.1883235812243723E-8</v>
      </c>
      <c r="AE406" s="109">
        <f>L406-'Growth Contrib.'!L406</f>
        <v>-1.0847270649630772E-8</v>
      </c>
      <c r="AF406" s="109">
        <f>M406-'Growth Contrib.'!M406</f>
        <v>1.0762884968570745E-8</v>
      </c>
      <c r="AG406" s="109">
        <f>N406-'Growth Contrib.'!N406</f>
        <v>-9.4949361086234252E-9</v>
      </c>
      <c r="AH406" s="109">
        <f>O406-'Growth Contrib.'!O406</f>
        <v>5.3855365782728114E-9</v>
      </c>
      <c r="AI406" s="109">
        <f>P406-'Growth Contrib.'!P406</f>
        <v>1.0249335765950135E-9</v>
      </c>
      <c r="AJ406" s="109">
        <f>Q406-'Growth Contrib.'!Q406</f>
        <v>9.3161625623096322E-9</v>
      </c>
    </row>
    <row r="407" spans="1:36" ht="14">
      <c r="A407" s="110" t="s">
        <v>167</v>
      </c>
      <c r="B407" s="111"/>
      <c r="C407" s="112">
        <v>-7.3956756386905909E-4</v>
      </c>
      <c r="D407" s="112">
        <v>-9.6485931426286697E-3</v>
      </c>
      <c r="E407" s="112">
        <v>-9.4295637682080269E-3</v>
      </c>
      <c r="F407" s="112">
        <v>2.1793113555759192E-3</v>
      </c>
      <c r="G407" s="112">
        <v>-1.6966808587312698E-2</v>
      </c>
      <c r="H407" s="112">
        <v>-2.2491095587611198E-3</v>
      </c>
      <c r="I407" s="112">
        <v>-3.9267805404961109E-3</v>
      </c>
      <c r="J407" s="112">
        <v>-4.1453810408711433E-3</v>
      </c>
      <c r="K407" s="112">
        <v>-1.2419957667589188E-2</v>
      </c>
      <c r="L407" s="112">
        <v>-4.9863308668136597E-3</v>
      </c>
      <c r="M407" s="112">
        <v>1.231322530657053E-3</v>
      </c>
      <c r="N407" s="112">
        <v>-6.9557745009660721E-3</v>
      </c>
      <c r="O407" s="112">
        <v>-5.4705687798559666E-3</v>
      </c>
      <c r="P407" s="112">
        <v>-1.0831462219357491E-2</v>
      </c>
      <c r="Q407" s="112">
        <v>3.103805473074317E-3</v>
      </c>
      <c r="U407" s="110" t="s">
        <v>167</v>
      </c>
      <c r="V407" s="109">
        <f>C407-'Growth Contrib.'!C407</f>
        <v>1.5361309408734938E-9</v>
      </c>
      <c r="W407" s="109">
        <f>D407-'Growth Contrib.'!D407</f>
        <v>4.7857371329729226E-8</v>
      </c>
      <c r="X407" s="109">
        <f>E407-'Growth Contrib.'!E407</f>
        <v>-3.7768208026311978E-8</v>
      </c>
      <c r="Y407" s="109">
        <f>F407-'Growth Contrib.'!F407</f>
        <v>-6.2644424080830069E-8</v>
      </c>
      <c r="Z407" s="109">
        <f>G407-'Growth Contrib.'!G407</f>
        <v>3.1412687302029285E-8</v>
      </c>
      <c r="AA407" s="109">
        <f>H407-'Growth Contrib.'!H407</f>
        <v>8.6441238880338722E-8</v>
      </c>
      <c r="AB407" s="109">
        <f>I407-'Growth Contrib.'!I407</f>
        <v>1.6459503889183769E-8</v>
      </c>
      <c r="AC407" s="109">
        <f>J407-'Growth Contrib.'!J407</f>
        <v>2.0959128856946896E-8</v>
      </c>
      <c r="AD407" s="109">
        <f>K407-'Growth Contrib.'!K407</f>
        <v>-7.766758918816008E-8</v>
      </c>
      <c r="AE407" s="109">
        <f>L407-'Growth Contrib.'!L407</f>
        <v>-7.886681365962267E-8</v>
      </c>
      <c r="AF407" s="109">
        <f>M407-'Growth Contrib.'!M407</f>
        <v>1.2453065705302253E-7</v>
      </c>
      <c r="AG407" s="109">
        <f>N407-'Growth Contrib.'!N407</f>
        <v>-8.9500966072436627E-8</v>
      </c>
      <c r="AH407" s="109">
        <f>O407-'Growth Contrib.'!O407</f>
        <v>1.3220144033307402E-8</v>
      </c>
      <c r="AI407" s="109">
        <f>P407-'Growth Contrib.'!P407</f>
        <v>6.7780642510131828E-8</v>
      </c>
      <c r="AJ407" s="109">
        <f>Q407-'Growth Contrib.'!Q407</f>
        <v>4.5473074316865897E-8</v>
      </c>
    </row>
    <row r="408" spans="1:36" ht="15">
      <c r="A408" s="103" t="s">
        <v>168</v>
      </c>
      <c r="B408" s="107"/>
      <c r="C408" s="113">
        <f t="shared" ref="C408:P408" si="65">SUM(C397:C407)</f>
        <v>1.0841957458978868E-2</v>
      </c>
      <c r="D408" s="113">
        <f t="shared" si="65"/>
        <v>0.10885847281315364</v>
      </c>
      <c r="E408" s="113">
        <f t="shared" si="65"/>
        <v>-2.6504789848331711E-2</v>
      </c>
      <c r="F408" s="113">
        <f t="shared" si="65"/>
        <v>-4.8615744395647198E-2</v>
      </c>
      <c r="G408" s="113">
        <f t="shared" si="65"/>
        <v>6.1725060222670436E-3</v>
      </c>
      <c r="H408" s="113">
        <f t="shared" si="65"/>
        <v>-4.3003097627661191E-2</v>
      </c>
      <c r="I408" s="113">
        <f t="shared" si="65"/>
        <v>5.9707729374167684E-3</v>
      </c>
      <c r="J408" s="113">
        <f t="shared" si="65"/>
        <v>2.1010474647482624E-3</v>
      </c>
      <c r="K408" s="113">
        <f t="shared" si="65"/>
        <v>1.0029245122495922E-3</v>
      </c>
      <c r="L408" s="113">
        <f t="shared" si="65"/>
        <v>-2.2773894395186289E-2</v>
      </c>
      <c r="M408" s="113">
        <f t="shared" si="65"/>
        <v>-5.486927535457653E-3</v>
      </c>
      <c r="N408" s="113">
        <f t="shared" si="65"/>
        <v>3.1433463453140575E-2</v>
      </c>
      <c r="O408" s="113">
        <f t="shared" si="65"/>
        <v>-2.9143252540961839E-2</v>
      </c>
      <c r="P408" s="113">
        <f t="shared" si="65"/>
        <v>6.6595529497135431E-2</v>
      </c>
      <c r="Q408" s="113">
        <f t="shared" ref="Q408" si="66">SUM(Q397:Q407)</f>
        <v>0.14741669726936379</v>
      </c>
      <c r="U408" s="103" t="s">
        <v>168</v>
      </c>
      <c r="V408" s="113"/>
      <c r="W408" s="113"/>
      <c r="X408" s="113"/>
      <c r="Y408" s="113"/>
      <c r="Z408" s="113"/>
      <c r="AA408" s="113"/>
      <c r="AB408" s="113"/>
      <c r="AC408" s="113"/>
      <c r="AD408" s="113"/>
      <c r="AE408" s="113"/>
      <c r="AF408" s="113"/>
      <c r="AG408" s="113"/>
      <c r="AH408" s="113"/>
      <c r="AI408" s="113"/>
      <c r="AJ408" s="113"/>
    </row>
    <row r="409" spans="1:36" ht="14">
      <c r="A409" s="124" t="s">
        <v>184</v>
      </c>
      <c r="B409" s="125"/>
      <c r="C409" s="126">
        <f t="array" ref="C409:Q409">TRANSPOSE('5.Stata-DNSP&amp;State'!J122:J136)/C411:Q411</f>
        <v>1.0841956362128258E-2</v>
      </c>
      <c r="D409" s="126">
        <v>0.10885848104953766</v>
      </c>
      <c r="E409" s="126">
        <v>-2.6504790410399437E-2</v>
      </c>
      <c r="F409" s="126">
        <v>-4.8615746200084686E-2</v>
      </c>
      <c r="G409" s="126">
        <v>6.1725061386823654E-3</v>
      </c>
      <c r="H409" s="126">
        <v>-4.3003097176551819E-2</v>
      </c>
      <c r="I409" s="126">
        <v>5.9707723557949066E-3</v>
      </c>
      <c r="J409" s="126">
        <v>2.1010474301874638E-3</v>
      </c>
      <c r="K409" s="126">
        <v>1.0029245167970657E-3</v>
      </c>
      <c r="L409" s="126">
        <v>-2.2773893550038338E-2</v>
      </c>
      <c r="M409" s="126">
        <v>-5.4869260638952255E-3</v>
      </c>
      <c r="N409" s="126">
        <v>3.1433463096618652E-2</v>
      </c>
      <c r="O409" s="126">
        <v>-2.9143253341317177E-2</v>
      </c>
      <c r="P409" s="126">
        <v>6.659553200006485E-2</v>
      </c>
      <c r="Q409" s="126">
        <v>0.14741669595241547</v>
      </c>
      <c r="U409" s="124" t="s">
        <v>184</v>
      </c>
    </row>
    <row r="410" spans="1:36" ht="14">
      <c r="A410" s="124" t="s">
        <v>184</v>
      </c>
      <c r="B410" s="125"/>
      <c r="C410" s="127">
        <f t="shared" ref="C410:P410" si="67">C408-C409</f>
        <v>1.0968506103381515E-9</v>
      </c>
      <c r="D410" s="127">
        <f t="shared" si="67"/>
        <v>-8.2363840192556381E-9</v>
      </c>
      <c r="E410" s="127">
        <f t="shared" si="67"/>
        <v>5.6206772569566965E-10</v>
      </c>
      <c r="F410" s="127">
        <f t="shared" si="67"/>
        <v>1.8044374883174896E-9</v>
      </c>
      <c r="G410" s="127">
        <f t="shared" si="67"/>
        <v>-1.1641532182693481E-10</v>
      </c>
      <c r="H410" s="127">
        <f t="shared" si="67"/>
        <v>-4.5110937207937241E-10</v>
      </c>
      <c r="I410" s="127">
        <f t="shared" si="67"/>
        <v>5.8162186178378761E-10</v>
      </c>
      <c r="J410" s="127">
        <f t="shared" si="67"/>
        <v>3.4560798667371273E-11</v>
      </c>
      <c r="K410" s="127">
        <f t="shared" si="67"/>
        <v>-4.5474735088646412E-12</v>
      </c>
      <c r="L410" s="127">
        <f t="shared" si="67"/>
        <v>-8.4514795162249357E-10</v>
      </c>
      <c r="M410" s="127">
        <f t="shared" si="67"/>
        <v>-1.4715624274685979E-9</v>
      </c>
      <c r="N410" s="127">
        <f t="shared" si="67"/>
        <v>3.5652192309498787E-10</v>
      </c>
      <c r="O410" s="127">
        <f t="shared" si="67"/>
        <v>8.0035533756017685E-10</v>
      </c>
      <c r="P410" s="127">
        <f t="shared" si="67"/>
        <v>-2.5029294192790985E-9</v>
      </c>
      <c r="Q410" s="127">
        <f t="shared" ref="Q410" si="68">Q408-Q409</f>
        <v>1.3169483281672001E-9</v>
      </c>
      <c r="U410" s="124" t="s">
        <v>184</v>
      </c>
    </row>
    <row r="411" spans="1:36">
      <c r="A411" s="124"/>
      <c r="B411" s="125"/>
      <c r="C411" s="408">
        <f>'Growth Contrib.'!C409</f>
        <v>1</v>
      </c>
      <c r="D411" s="408">
        <f>'Growth Contrib.'!D409</f>
        <v>1</v>
      </c>
      <c r="E411" s="408">
        <f>'Growth Contrib.'!E409</f>
        <v>1</v>
      </c>
      <c r="F411" s="408">
        <f>'Growth Contrib.'!F409</f>
        <v>1</v>
      </c>
      <c r="G411" s="408">
        <f>'Growth Contrib.'!G409</f>
        <v>1</v>
      </c>
      <c r="H411" s="408">
        <f>'Growth Contrib.'!H409</f>
        <v>1</v>
      </c>
      <c r="I411" s="408">
        <f>'Growth Contrib.'!I409</f>
        <v>1</v>
      </c>
      <c r="J411" s="408">
        <f>'Growth Contrib.'!J409</f>
        <v>1</v>
      </c>
      <c r="K411" s="408">
        <f>'Growth Contrib.'!K409</f>
        <v>1</v>
      </c>
      <c r="L411" s="408">
        <f>'Growth Contrib.'!L409</f>
        <v>1</v>
      </c>
      <c r="M411" s="408">
        <f>'Growth Contrib.'!M409</f>
        <v>1</v>
      </c>
      <c r="N411" s="408">
        <f>'Growth Contrib.'!N409</f>
        <v>1</v>
      </c>
      <c r="O411" s="408">
        <f>'Growth Contrib.'!O409</f>
        <v>1</v>
      </c>
      <c r="P411" s="408">
        <f>'Growth Contrib.'!P409</f>
        <v>1</v>
      </c>
      <c r="Q411" s="408">
        <f>'Growth Contrib.'!Q409</f>
        <v>0.5</v>
      </c>
      <c r="U411" s="124"/>
    </row>
    <row r="412" spans="1:36">
      <c r="A412" s="1"/>
      <c r="U412" s="1"/>
    </row>
    <row r="413" spans="1:36">
      <c r="A413" s="67" t="s">
        <v>208</v>
      </c>
      <c r="B413" s="68"/>
      <c r="C413" s="68"/>
      <c r="D413" s="68"/>
      <c r="E413" s="68"/>
      <c r="F413" s="68"/>
      <c r="U413" s="67" t="s">
        <v>208</v>
      </c>
      <c r="V413" s="68"/>
      <c r="W413" s="68"/>
      <c r="X413" s="68"/>
      <c r="Y413" s="68"/>
    </row>
    <row r="414" spans="1:36" ht="30">
      <c r="A414" s="100" t="s">
        <v>7</v>
      </c>
      <c r="B414" s="36"/>
      <c r="C414" s="36" t="s">
        <v>429</v>
      </c>
      <c r="D414" s="36" t="s">
        <v>277</v>
      </c>
      <c r="E414" s="36" t="s">
        <v>430</v>
      </c>
      <c r="F414" s="36" t="s">
        <v>432</v>
      </c>
      <c r="G414" s="2"/>
      <c r="H414" s="2"/>
      <c r="U414" s="100" t="s">
        <v>7</v>
      </c>
      <c r="V414" s="36" t="s">
        <v>429</v>
      </c>
      <c r="W414" s="36" t="s">
        <v>277</v>
      </c>
      <c r="X414" s="36" t="s">
        <v>430</v>
      </c>
      <c r="Y414" s="36" t="s">
        <v>432</v>
      </c>
    </row>
    <row r="415" spans="1:36" ht="15">
      <c r="A415" s="90" t="s">
        <v>28</v>
      </c>
      <c r="B415" s="99"/>
      <c r="C415" s="252">
        <f t="shared" ref="C415:C426" si="69">AVERAGE(C397:Q397)</f>
        <v>-2.4581300967838613E-4</v>
      </c>
      <c r="D415" s="252">
        <f t="shared" ref="D415:D426" si="70">AVERAGE(C397:H397)</f>
        <v>3.0488608172163367E-4</v>
      </c>
      <c r="E415" s="252">
        <f t="shared" ref="E415:E426" si="71">AVERAGE(I397:Q397)</f>
        <v>-6.129457372783994E-4</v>
      </c>
      <c r="F415" s="252">
        <f t="shared" ref="F415:F426" si="72">Q397</f>
        <v>7.9051154898479581E-5</v>
      </c>
      <c r="U415" s="90" t="s">
        <v>28</v>
      </c>
      <c r="V415" s="109">
        <f>C415-'Growth Contrib.'!C415</f>
        <v>-6.5150117195089501E-9</v>
      </c>
      <c r="W415" s="109">
        <f>D415-'Growth Contrib.'!D415</f>
        <v>4.3172163364862612E-10</v>
      </c>
      <c r="X415" s="109">
        <f>E415-'Growth Contrib.'!E415</f>
        <v>-1.1146167288298738E-8</v>
      </c>
      <c r="Y415" s="109">
        <f>F415-'Growth Contrib.'!F415</f>
        <v>-7.0825101520423524E-8</v>
      </c>
    </row>
    <row r="416" spans="1:36" ht="15">
      <c r="A416" s="90" t="s">
        <v>161</v>
      </c>
      <c r="B416" s="99"/>
      <c r="C416" s="252">
        <f t="shared" si="69"/>
        <v>5.5855056669164094E-3</v>
      </c>
      <c r="D416" s="252">
        <f t="shared" si="70"/>
        <v>1.2183317436210928E-2</v>
      </c>
      <c r="E416" s="252">
        <f t="shared" si="71"/>
        <v>1.1869644873867299E-3</v>
      </c>
      <c r="F416" s="252">
        <f t="shared" si="72"/>
        <v>3.2669333450030535E-5</v>
      </c>
      <c r="U416" s="90" t="s">
        <v>161</v>
      </c>
      <c r="V416" s="109">
        <f>C416-'Growth Contrib.'!C416</f>
        <v>9.8768497443224579E-9</v>
      </c>
      <c r="W416" s="109">
        <f>D416-'Growth Contrib.'!D416</f>
        <v>4.4628775952570976E-9</v>
      </c>
      <c r="X416" s="109">
        <f>E416-'Growth Contrib.'!E416</f>
        <v>1.3486164507619386E-8</v>
      </c>
      <c r="Y416" s="109">
        <f>F416-'Growth Contrib.'!F416</f>
        <v>6.7345003053711269E-10</v>
      </c>
    </row>
    <row r="417" spans="1:36" ht="15">
      <c r="A417" s="90" t="s">
        <v>30</v>
      </c>
      <c r="B417" s="99"/>
      <c r="C417" s="252">
        <f t="shared" si="69"/>
        <v>3.1785272993147375E-3</v>
      </c>
      <c r="D417" s="252">
        <f t="shared" si="70"/>
        <v>2.2302005284776292E-3</v>
      </c>
      <c r="E417" s="252">
        <f t="shared" si="71"/>
        <v>3.8107451465394762E-3</v>
      </c>
      <c r="F417" s="252">
        <f t="shared" si="72"/>
        <v>2.7203983627259731E-3</v>
      </c>
      <c r="U417" s="90" t="s">
        <v>30</v>
      </c>
      <c r="V417" s="109">
        <f>C417-'Growth Contrib.'!C417</f>
        <v>-1.6434018595187089E-8</v>
      </c>
      <c r="W417" s="109">
        <f>D417-'Growth Contrib.'!D417</f>
        <v>9.5284776293128037E-9</v>
      </c>
      <c r="X417" s="109">
        <f>E417-'Growth Contrib.'!E417</f>
        <v>-3.3742349412387712E-8</v>
      </c>
      <c r="Y417" s="109">
        <f>F417-'Growth Contrib.'!F417</f>
        <v>-2.9163727402687148E-7</v>
      </c>
    </row>
    <row r="418" spans="1:36" ht="15">
      <c r="A418" s="90" t="s">
        <v>162</v>
      </c>
      <c r="B418" s="99"/>
      <c r="C418" s="252">
        <f t="shared" si="69"/>
        <v>4.9506168424462279E-3</v>
      </c>
      <c r="D418" s="252">
        <f t="shared" si="70"/>
        <v>4.6764192326615257E-3</v>
      </c>
      <c r="E418" s="252">
        <f t="shared" si="71"/>
        <v>5.133415248969363E-3</v>
      </c>
      <c r="F418" s="252">
        <f t="shared" si="72"/>
        <v>7.1775163523852825E-3</v>
      </c>
      <c r="U418" s="90" t="s">
        <v>162</v>
      </c>
      <c r="V418" s="109">
        <f>C418-'Growth Contrib.'!C418</f>
        <v>6.9757795607625073E-9</v>
      </c>
      <c r="W418" s="109">
        <f>D418-'Growth Contrib.'!D418</f>
        <v>4.2326615259588585E-9</v>
      </c>
      <c r="X418" s="109">
        <f>E418-'Growth Contrib.'!E418</f>
        <v>8.8045249199003583E-9</v>
      </c>
      <c r="Y418" s="109">
        <f>F418-'Growth Contrib.'!F418</f>
        <v>2.3235238528259566E-7</v>
      </c>
    </row>
    <row r="419" spans="1:36" ht="15">
      <c r="A419" s="90" t="s">
        <v>156</v>
      </c>
      <c r="B419" s="99"/>
      <c r="C419" s="252">
        <f t="shared" si="69"/>
        <v>1.3239713146807237E-3</v>
      </c>
      <c r="D419" s="252">
        <f t="shared" si="70"/>
        <v>3.7492931281425021E-3</v>
      </c>
      <c r="E419" s="252">
        <f t="shared" si="71"/>
        <v>-2.9290989429379505E-4</v>
      </c>
      <c r="F419" s="252">
        <f t="shared" si="72"/>
        <v>8.646717295050621E-3</v>
      </c>
      <c r="U419" s="90" t="s">
        <v>156</v>
      </c>
      <c r="V419" s="109">
        <f>C419-'Growth Contrib.'!C419</f>
        <v>-8.363985943291366E-9</v>
      </c>
      <c r="W419" s="109">
        <f>D419-'Growth Contrib.'!D419</f>
        <v>1.2598142501429876E-8</v>
      </c>
      <c r="X419" s="109">
        <f>E419-'Growth Contrib.'!E419</f>
        <v>-2.2338738239410794E-8</v>
      </c>
      <c r="Y419" s="109">
        <f>F419-'Growth Contrib.'!F419</f>
        <v>-1.6870494937842873E-7</v>
      </c>
    </row>
    <row r="420" spans="1:36" ht="15">
      <c r="A420" s="90" t="s">
        <v>10</v>
      </c>
      <c r="B420" s="99"/>
      <c r="C420" s="252">
        <f t="shared" si="69"/>
        <v>6.5877540037035942E-3</v>
      </c>
      <c r="D420" s="252">
        <f t="shared" si="70"/>
        <v>-1.4794960462798675E-2</v>
      </c>
      <c r="E420" s="252">
        <f t="shared" si="71"/>
        <v>2.0842896981371775E-2</v>
      </c>
      <c r="F420" s="252">
        <f t="shared" si="72"/>
        <v>0.13526596128940582</v>
      </c>
      <c r="U420" s="90" t="s">
        <v>10</v>
      </c>
      <c r="V420" s="109">
        <f>C420-'Growth Contrib.'!C420</f>
        <v>-5.5296297393411797E-9</v>
      </c>
      <c r="W420" s="109">
        <f>D420-'Growth Contrib.'!D420</f>
        <v>-2.9627986765368153E-9</v>
      </c>
      <c r="X420" s="109">
        <f>E420-'Growth Contrib.'!E420</f>
        <v>-7.240850447010061E-9</v>
      </c>
      <c r="Y420" s="109">
        <f>F420-'Growth Contrib.'!F420</f>
        <v>-1.3871059417747134E-7</v>
      </c>
    </row>
    <row r="421" spans="1:36" ht="15">
      <c r="A421" s="90" t="s">
        <v>163</v>
      </c>
      <c r="B421" s="99"/>
      <c r="C421" s="252">
        <f t="shared" si="69"/>
        <v>-4.637662001186982E-4</v>
      </c>
      <c r="D421" s="252">
        <f t="shared" si="70"/>
        <v>-4.0556301731461036E-4</v>
      </c>
      <c r="E421" s="252">
        <f t="shared" si="71"/>
        <v>-5.0256832198809006E-4</v>
      </c>
      <c r="F421" s="252">
        <f t="shared" si="72"/>
        <v>3.1091662822291255E-4</v>
      </c>
      <c r="U421" s="90" t="s">
        <v>163</v>
      </c>
      <c r="V421" s="109">
        <f>C421-'Growth Contrib.'!C421</f>
        <v>1.9998813017944872E-9</v>
      </c>
      <c r="W421" s="109">
        <f>D421-'Growth Contrib.'!D421</f>
        <v>1.8826853896399334E-9</v>
      </c>
      <c r="X421" s="109">
        <f>E421-'Growth Contrib.'!E421</f>
        <v>2.0780119100059433E-9</v>
      </c>
      <c r="Y421" s="109">
        <f>F421-'Growth Contrib.'!F421</f>
        <v>1.0228222912568325E-8</v>
      </c>
    </row>
    <row r="422" spans="1:36" ht="15">
      <c r="A422" s="90" t="s">
        <v>164</v>
      </c>
      <c r="B422" s="99"/>
      <c r="C422" s="252">
        <f t="shared" si="69"/>
        <v>-7.7307994749086601E-4</v>
      </c>
      <c r="D422" s="252">
        <f t="shared" si="70"/>
        <v>5.3628135356120765E-4</v>
      </c>
      <c r="E422" s="252">
        <f t="shared" si="71"/>
        <v>-1.6459874815255818E-3</v>
      </c>
      <c r="F422" s="252">
        <f t="shared" si="72"/>
        <v>-8.7114851921796799E-3</v>
      </c>
      <c r="U422" s="90" t="s">
        <v>164</v>
      </c>
      <c r="V422" s="109">
        <f>C422-'Growth Contrib.'!C422</f>
        <v>-7.2082419926618874E-10</v>
      </c>
      <c r="W422" s="109">
        <f>D422-'Growth Contrib.'!D422</f>
        <v>-1.2513105459026515E-8</v>
      </c>
      <c r="X422" s="109">
        <f>E422-'Growth Contrib.'!E422</f>
        <v>7.1406966405378886E-9</v>
      </c>
      <c r="Y422" s="109">
        <f>F422-'Growth Contrib.'!F422</f>
        <v>1.3680782032059191E-7</v>
      </c>
    </row>
    <row r="423" spans="1:36" ht="15">
      <c r="A423" s="90" t="s">
        <v>165</v>
      </c>
      <c r="B423" s="99"/>
      <c r="C423" s="252">
        <f t="shared" si="69"/>
        <v>-6.718963325814305E-5</v>
      </c>
      <c r="D423" s="252">
        <f t="shared" si="70"/>
        <v>7.8319593133831713E-6</v>
      </c>
      <c r="E423" s="252">
        <f t="shared" si="71"/>
        <v>-1.172040283058272E-4</v>
      </c>
      <c r="F423" s="252">
        <f t="shared" si="72"/>
        <v>-2.233751438325271E-4</v>
      </c>
      <c r="U423" s="90" t="s">
        <v>165</v>
      </c>
      <c r="V423" s="109">
        <f>C423-'Growth Contrib.'!C423</f>
        <v>5.9475190289197399E-11</v>
      </c>
      <c r="W423" s="109">
        <f>D423-'Growth Contrib.'!D423</f>
        <v>1.3431338317278761E-10</v>
      </c>
      <c r="X423" s="109">
        <f>E423-'Growth Contrib.'!E423</f>
        <v>9.5830616798084703E-12</v>
      </c>
      <c r="Y423" s="109">
        <f>F423-'Growth Contrib.'!F423</f>
        <v>5.616747290795171E-11</v>
      </c>
    </row>
    <row r="424" spans="1:36" ht="15">
      <c r="A424" s="90" t="s">
        <v>166</v>
      </c>
      <c r="B424" s="99"/>
      <c r="C424" s="252">
        <f t="shared" si="69"/>
        <v>-1.0017847390069315E-3</v>
      </c>
      <c r="D424" s="252">
        <f t="shared" si="70"/>
        <v>-1.0537669586483389E-3</v>
      </c>
      <c r="E424" s="252">
        <f t="shared" si="71"/>
        <v>-9.6712992591266008E-4</v>
      </c>
      <c r="F424" s="252">
        <f t="shared" si="72"/>
        <v>-9.8547828383743763E-4</v>
      </c>
      <c r="U424" s="90" t="s">
        <v>166</v>
      </c>
      <c r="V424" s="109">
        <f>C424-'Growth Contrib.'!C424</f>
        <v>5.9432640189469033E-10</v>
      </c>
      <c r="W424" s="109">
        <f>D424-'Growth Contrib.'!D424</f>
        <v>-3.9198167216432378E-10</v>
      </c>
      <c r="X424" s="109">
        <f>E424-'Growth Contrib.'!E424</f>
        <v>1.2518651176449125E-9</v>
      </c>
      <c r="Y424" s="109">
        <f>F424-'Growth Contrib.'!F424</f>
        <v>9.3161625623096322E-9</v>
      </c>
    </row>
    <row r="425" spans="1:36" ht="15">
      <c r="A425" s="101" t="s">
        <v>167</v>
      </c>
      <c r="B425" s="102"/>
      <c r="C425" s="252">
        <f t="shared" si="69"/>
        <v>-5.4170305918281279E-3</v>
      </c>
      <c r="D425" s="252">
        <f t="shared" si="70"/>
        <v>-6.1423885442006094E-3</v>
      </c>
      <c r="E425" s="252">
        <f t="shared" si="71"/>
        <v>-4.9334586235798067E-3</v>
      </c>
      <c r="F425" s="252">
        <f t="shared" si="72"/>
        <v>3.103805473074317E-3</v>
      </c>
      <c r="U425" s="101" t="s">
        <v>167</v>
      </c>
      <c r="V425" s="109">
        <f>C425-'Growth Contrib.'!C425</f>
        <v>7.281505206083172E-9</v>
      </c>
      <c r="W425" s="109">
        <f>D425-'Growth Contrib.'!D425</f>
        <v>1.1139132723853029E-8</v>
      </c>
      <c r="X425" s="109">
        <f>E425-'Growth Contrib.'!E425</f>
        <v>4.7097535272808133E-9</v>
      </c>
      <c r="Y425" s="109">
        <f>F425-'Growth Contrib.'!F425</f>
        <v>4.5473074316865897E-8</v>
      </c>
    </row>
    <row r="426" spans="1:36" ht="15">
      <c r="A426" s="103" t="s">
        <v>168</v>
      </c>
      <c r="B426" s="104"/>
      <c r="C426" s="253">
        <f t="shared" si="69"/>
        <v>1.3657711005680539E-2</v>
      </c>
      <c r="D426" s="253">
        <f t="shared" si="70"/>
        <v>1.2915507371265751E-3</v>
      </c>
      <c r="E426" s="253">
        <f t="shared" si="71"/>
        <v>2.1901817851383183E-2</v>
      </c>
      <c r="F426" s="253">
        <f t="shared" si="72"/>
        <v>0.14741669726936379</v>
      </c>
      <c r="U426" s="103" t="s">
        <v>168</v>
      </c>
      <c r="V426" s="113">
        <f>C426-'Growth Contrib.'!C426</f>
        <v>-1.0775652795405599E-8</v>
      </c>
      <c r="W426" s="113">
        <f>D426-'Growth Contrib.'!D426</f>
        <v>2.8542126575409332E-8</v>
      </c>
      <c r="X426" s="113">
        <f>E426-'Growth Contrib.'!E426</f>
        <v>-3.698750570407805E-8</v>
      </c>
      <c r="Y426" s="113">
        <f>F426-'Growth Contrib.'!F426</f>
        <v>-2.349706362259063E-7</v>
      </c>
    </row>
    <row r="427" spans="1:36">
      <c r="A427" s="1"/>
      <c r="U427" s="1"/>
    </row>
    <row r="428" spans="1:36">
      <c r="A428" s="1"/>
      <c r="U428" s="1"/>
    </row>
    <row r="429" spans="1:36">
      <c r="A429" s="67" t="s">
        <v>209</v>
      </c>
      <c r="B429" s="68"/>
      <c r="C429" s="68"/>
      <c r="D429" s="68"/>
      <c r="E429" s="68"/>
      <c r="F429" s="68"/>
      <c r="G429" s="68"/>
      <c r="H429" s="68"/>
      <c r="I429" s="68"/>
      <c r="J429" s="68"/>
      <c r="K429" s="68"/>
      <c r="L429" s="68"/>
      <c r="M429" s="68"/>
      <c r="N429" s="68"/>
      <c r="O429" s="68"/>
      <c r="P429" s="68"/>
      <c r="Q429" s="68"/>
      <c r="U429" s="67" t="s">
        <v>209</v>
      </c>
      <c r="V429" s="68"/>
      <c r="W429" s="68"/>
      <c r="X429" s="68"/>
      <c r="Y429" s="68"/>
      <c r="Z429" s="68"/>
      <c r="AA429" s="68"/>
      <c r="AB429" s="68"/>
      <c r="AC429" s="68"/>
      <c r="AD429" s="68"/>
      <c r="AE429" s="68"/>
      <c r="AF429" s="68"/>
      <c r="AG429" s="68"/>
      <c r="AH429" s="68"/>
      <c r="AI429" s="68"/>
      <c r="AJ429" s="68"/>
    </row>
    <row r="430" spans="1:36" ht="15">
      <c r="A430" s="100" t="s">
        <v>7</v>
      </c>
      <c r="B430" s="43"/>
      <c r="C430" s="43">
        <v>2007</v>
      </c>
      <c r="D430" s="43">
        <v>2008</v>
      </c>
      <c r="E430" s="43">
        <v>2009</v>
      </c>
      <c r="F430" s="43">
        <v>2010</v>
      </c>
      <c r="G430" s="43">
        <v>2011</v>
      </c>
      <c r="H430" s="43">
        <v>2012</v>
      </c>
      <c r="I430" s="43">
        <v>2013</v>
      </c>
      <c r="J430" s="43">
        <v>2014</v>
      </c>
      <c r="K430" s="43">
        <v>2015</v>
      </c>
      <c r="L430" s="43">
        <v>2016</v>
      </c>
      <c r="M430" s="43">
        <v>2017</v>
      </c>
      <c r="N430" s="43">
        <v>2018</v>
      </c>
      <c r="O430" s="43">
        <v>2019</v>
      </c>
      <c r="P430" s="43">
        <v>2020</v>
      </c>
      <c r="Q430" s="43">
        <v>2021</v>
      </c>
      <c r="U430" s="100" t="s">
        <v>7</v>
      </c>
      <c r="V430" s="43">
        <v>2007</v>
      </c>
      <c r="W430" s="43">
        <v>2008</v>
      </c>
      <c r="X430" s="43">
        <v>2009</v>
      </c>
      <c r="Y430" s="43">
        <v>2010</v>
      </c>
      <c r="Z430" s="43">
        <v>2011</v>
      </c>
      <c r="AA430" s="43">
        <v>2012</v>
      </c>
      <c r="AB430" s="43">
        <v>2013</v>
      </c>
      <c r="AC430" s="43">
        <v>2014</v>
      </c>
      <c r="AD430" s="43">
        <v>2015</v>
      </c>
      <c r="AE430" s="43">
        <v>2016</v>
      </c>
      <c r="AF430" s="43">
        <v>2017</v>
      </c>
      <c r="AG430" s="43">
        <v>2018</v>
      </c>
      <c r="AH430" s="43">
        <v>2019</v>
      </c>
      <c r="AI430" s="43">
        <v>2020</v>
      </c>
      <c r="AJ430" s="43">
        <v>2021</v>
      </c>
    </row>
    <row r="431" spans="1:36" ht="14">
      <c r="A431" s="108" t="s">
        <v>28</v>
      </c>
      <c r="B431" s="98"/>
      <c r="C431" s="109">
        <f t="array" ref="C431:Q441">TRANSPOSE('5.Stata-DNSP&amp;State'!AK139:AU153)/C459:Q459</f>
        <v>1.4809422194957733E-2</v>
      </c>
      <c r="D431" s="109">
        <v>2.0291974768042564E-2</v>
      </c>
      <c r="E431" s="109">
        <v>-1.8675602041184902E-3</v>
      </c>
      <c r="F431" s="109">
        <v>1.77046749740839E-2</v>
      </c>
      <c r="G431" s="109">
        <v>-1.9616765901446342E-2</v>
      </c>
      <c r="H431" s="109">
        <v>2.5750709697604179E-2</v>
      </c>
      <c r="I431" s="109">
        <v>-1.7646240070462227E-2</v>
      </c>
      <c r="J431" s="109">
        <v>-2.1344160661101341E-2</v>
      </c>
      <c r="K431" s="109">
        <v>3.6086808890104294E-2</v>
      </c>
      <c r="L431" s="109">
        <v>-5.2088252268731594E-3</v>
      </c>
      <c r="M431" s="109">
        <v>5.9249927289783955E-3</v>
      </c>
      <c r="N431" s="109">
        <v>3.0163202900439501E-3</v>
      </c>
      <c r="O431" s="109">
        <v>1.1951781809329987E-2</v>
      </c>
      <c r="P431" s="109">
        <v>-2.1644057705998421E-2</v>
      </c>
      <c r="Q431" s="109">
        <v>2.3710895329713821E-2</v>
      </c>
      <c r="U431" s="108" t="s">
        <v>28</v>
      </c>
      <c r="V431" s="109">
        <f>C431-'Growth Contrib.'!C431</f>
        <v>-3.6945852200168106E-7</v>
      </c>
      <c r="W431" s="109">
        <f>D431-'Growth Contrib.'!D431</f>
        <v>1.0183617326839367E-7</v>
      </c>
      <c r="X431" s="109">
        <f>E431-'Growth Contrib.'!E431</f>
        <v>5.0907207466816505E-7</v>
      </c>
      <c r="Y431" s="109">
        <f>F431-'Growth Contrib.'!F431</f>
        <v>-6.1112401313068165E-8</v>
      </c>
      <c r="Z431" s="109">
        <f>G431-'Growth Contrib.'!G431</f>
        <v>2.3974025893311324E-7</v>
      </c>
      <c r="AA431" s="109">
        <f>H431-'Growth Contrib.'!H431</f>
        <v>-8.7473307509855491E-7</v>
      </c>
      <c r="AB431" s="109">
        <f>I431-'Growth Contrib.'!I431</f>
        <v>2.0889768693327371E-7</v>
      </c>
      <c r="AC431" s="109">
        <f>J431-'Growth Contrib.'!J431</f>
        <v>-2.2075540084126599E-7</v>
      </c>
      <c r="AD431" s="109">
        <f>K431-'Growth Contrib.'!K431</f>
        <v>3.2463710685631808E-7</v>
      </c>
      <c r="AE431" s="109">
        <f>L431-'Growth Contrib.'!L431</f>
        <v>5.0672547132792067E-7</v>
      </c>
      <c r="AF431" s="109">
        <f>M431-'Growth Contrib.'!M431</f>
        <v>-2.2055021462515784E-7</v>
      </c>
      <c r="AG431" s="109">
        <f>N431-'Growth Contrib.'!N431</f>
        <v>2.9128581740091655E-7</v>
      </c>
      <c r="AH431" s="109">
        <f>O431-'Growth Contrib.'!O431</f>
        <v>-7.3672558697709944E-7</v>
      </c>
      <c r="AI431" s="109">
        <f>P431-'Growth Contrib.'!P431</f>
        <v>3.3375349823422384E-7</v>
      </c>
      <c r="AJ431" s="109">
        <f>Q431-'Growth Contrib.'!Q431</f>
        <v>5.1354487544397198E-8</v>
      </c>
    </row>
    <row r="432" spans="1:36" ht="14">
      <c r="A432" s="108" t="s">
        <v>161</v>
      </c>
      <c r="B432" s="98"/>
      <c r="C432" s="109">
        <v>5.3547922521829605E-2</v>
      </c>
      <c r="D432" s="109">
        <v>5.786610022187233E-2</v>
      </c>
      <c r="E432" s="109">
        <v>8.4126852452754974E-2</v>
      </c>
      <c r="F432" s="109">
        <v>0</v>
      </c>
      <c r="G432" s="109">
        <v>0</v>
      </c>
      <c r="H432" s="109">
        <v>0</v>
      </c>
      <c r="I432" s="109">
        <v>0</v>
      </c>
      <c r="J432" s="109">
        <v>2.1470997482538223E-2</v>
      </c>
      <c r="K432" s="109">
        <v>0</v>
      </c>
      <c r="L432" s="109">
        <v>0</v>
      </c>
      <c r="M432" s="109">
        <v>0</v>
      </c>
      <c r="N432" s="109">
        <v>1.6531191766262054E-2</v>
      </c>
      <c r="O432" s="109">
        <v>4.5150648802518845E-3</v>
      </c>
      <c r="P432" s="109">
        <v>1.9981814548373222E-2</v>
      </c>
      <c r="Q432" s="109">
        <v>0</v>
      </c>
      <c r="U432" s="108" t="s">
        <v>161</v>
      </c>
      <c r="V432" s="109">
        <f>C432-'Growth Contrib.'!C432</f>
        <v>5.2054472170215416E-7</v>
      </c>
      <c r="W432" s="109">
        <f>D432-'Growth Contrib.'!D432</f>
        <v>-8.5194479234468323E-7</v>
      </c>
      <c r="X432" s="109">
        <f>E432-'Growth Contrib.'!E432</f>
        <v>7.391882925894544E-7</v>
      </c>
      <c r="Y432" s="109">
        <f>F432-'Growth Contrib.'!F432</f>
        <v>0</v>
      </c>
      <c r="Z432" s="109">
        <f>G432-'Growth Contrib.'!G432</f>
        <v>0</v>
      </c>
      <c r="AA432" s="109">
        <f>H432-'Growth Contrib.'!H432</f>
        <v>0</v>
      </c>
      <c r="AB432" s="109">
        <f>I432-'Growth Contrib.'!I432</f>
        <v>0</v>
      </c>
      <c r="AC432" s="109">
        <f>J432-'Growth Contrib.'!J432</f>
        <v>-5.2677311864965382E-7</v>
      </c>
      <c r="AD432" s="109">
        <f>K432-'Growth Contrib.'!K432</f>
        <v>0</v>
      </c>
      <c r="AE432" s="109">
        <f>L432-'Growth Contrib.'!L432</f>
        <v>0</v>
      </c>
      <c r="AF432" s="109">
        <f>M432-'Growth Contrib.'!M432</f>
        <v>0</v>
      </c>
      <c r="AG432" s="109">
        <f>N432-'Growth Contrib.'!N432</f>
        <v>2.9317110730731066E-7</v>
      </c>
      <c r="AH432" s="109">
        <f>O432-'Growth Contrib.'!O432</f>
        <v>-2.181826282690244E-7</v>
      </c>
      <c r="AI432" s="109">
        <f>P432-'Growth Contrib.'!P432</f>
        <v>4.4616519694756773E-7</v>
      </c>
      <c r="AJ432" s="109">
        <f>Q432-'Growth Contrib.'!Q432</f>
        <v>0</v>
      </c>
    </row>
    <row r="433" spans="1:36" ht="14">
      <c r="A433" s="108" t="s">
        <v>30</v>
      </c>
      <c r="B433" s="98"/>
      <c r="C433" s="109">
        <v>1.7697572708129883E-2</v>
      </c>
      <c r="D433" s="109">
        <v>1.8377700820565224E-2</v>
      </c>
      <c r="E433" s="109">
        <v>1.8207613378763199E-2</v>
      </c>
      <c r="F433" s="109">
        <v>2.0075354725122452E-2</v>
      </c>
      <c r="G433" s="109">
        <v>2.2208724170923233E-2</v>
      </c>
      <c r="H433" s="109">
        <v>1.6653005033731461E-2</v>
      </c>
      <c r="I433" s="109">
        <v>1.3826077803969383E-2</v>
      </c>
      <c r="J433" s="109">
        <v>1.4912933111190796E-2</v>
      </c>
      <c r="K433" s="109">
        <v>1.5457046218216419E-2</v>
      </c>
      <c r="L433" s="109">
        <v>2.838902547955513E-2</v>
      </c>
      <c r="M433" s="109">
        <v>2.0805398002266884E-2</v>
      </c>
      <c r="N433" s="109">
        <v>2.3524656891822815E-2</v>
      </c>
      <c r="O433" s="109">
        <v>2.1296391263604164E-2</v>
      </c>
      <c r="P433" s="109">
        <v>1.122434064745903E-2</v>
      </c>
      <c r="Q433" s="109">
        <v>3.3370420336723328E-2</v>
      </c>
      <c r="U433" s="108" t="s">
        <v>30</v>
      </c>
      <c r="V433" s="109">
        <f>C433-'Growth Contrib.'!C433</f>
        <v>1.0087410297343613E-7</v>
      </c>
      <c r="W433" s="109">
        <f>D433-'Growth Contrib.'!D433</f>
        <v>-2.1452765501528415E-7</v>
      </c>
      <c r="X433" s="109">
        <f>E433-'Growth Contrib.'!E433</f>
        <v>3.288176441476609E-7</v>
      </c>
      <c r="Y433" s="109">
        <f>F433-'Growth Contrib.'!F433</f>
        <v>-5.5713670286602901E-7</v>
      </c>
      <c r="Z433" s="109">
        <f>G433-'Growth Contrib.'!G433</f>
        <v>6.4495002509781796E-7</v>
      </c>
      <c r="AA433" s="109">
        <f>H433-'Growth Contrib.'!H433</f>
        <v>-8.294260575580914E-8</v>
      </c>
      <c r="AB433" s="109">
        <f>I433-'Growth Contrib.'!I433</f>
        <v>4.7164161170315522E-8</v>
      </c>
      <c r="AC433" s="109">
        <f>J433-'Growth Contrib.'!J433</f>
        <v>5.6291529793375816E-8</v>
      </c>
      <c r="AD433" s="109">
        <f>K433-'Growth Contrib.'!K433</f>
        <v>-7.7965542869852522E-7</v>
      </c>
      <c r="AE433" s="109">
        <f>L433-'Growth Contrib.'!L433</f>
        <v>2.8738610678702425E-8</v>
      </c>
      <c r="AF433" s="109">
        <f>M433-'Growth Contrib.'!M433</f>
        <v>4.2854912046114135E-8</v>
      </c>
      <c r="AG433" s="109">
        <f>N433-'Growth Contrib.'!N433</f>
        <v>4.3921270336672036E-7</v>
      </c>
      <c r="AH433" s="109">
        <f>O433-'Growth Contrib.'!O433</f>
        <v>-1.9866657643974328E-7</v>
      </c>
      <c r="AI433" s="109">
        <f>P433-'Growth Contrib.'!P433</f>
        <v>2.2384064931636749E-7</v>
      </c>
      <c r="AJ433" s="109">
        <f>Q433-'Growth Contrib.'!Q433</f>
        <v>1.7873920295230494E-7</v>
      </c>
    </row>
    <row r="434" spans="1:36" ht="14">
      <c r="A434" s="108" t="s">
        <v>162</v>
      </c>
      <c r="B434" s="98"/>
      <c r="C434" s="109">
        <v>3.53242177516222E-3</v>
      </c>
      <c r="D434" s="109">
        <v>2.6379560586065054E-3</v>
      </c>
      <c r="E434" s="109">
        <v>1.1288250796496868E-2</v>
      </c>
      <c r="F434" s="109">
        <v>7.6385224238038063E-3</v>
      </c>
      <c r="G434" s="109">
        <v>-4.9854028038680553E-3</v>
      </c>
      <c r="H434" s="109">
        <v>6.3245627097785473E-3</v>
      </c>
      <c r="I434" s="109">
        <v>3.9597032591700554E-3</v>
      </c>
      <c r="J434" s="109">
        <v>3.9499835111200809E-3</v>
      </c>
      <c r="K434" s="109">
        <v>3.6376288626343012E-3</v>
      </c>
      <c r="L434" s="109">
        <v>2.9951448086649179E-3</v>
      </c>
      <c r="M434" s="109">
        <v>5.9482227079570293E-3</v>
      </c>
      <c r="N434" s="109">
        <v>3.8737459108233452E-3</v>
      </c>
      <c r="O434" s="109">
        <v>5.3294273093342781E-3</v>
      </c>
      <c r="P434" s="109">
        <v>6.4595951698720455E-3</v>
      </c>
      <c r="Q434" s="109">
        <v>6.2403390184044838E-3</v>
      </c>
      <c r="U434" s="108" t="s">
        <v>162</v>
      </c>
      <c r="V434" s="109">
        <f>C434-'Growth Contrib.'!C434</f>
        <v>-3.3069999247391582E-7</v>
      </c>
      <c r="W434" s="109">
        <f>D434-'Growth Contrib.'!D434</f>
        <v>7.8173867173667033E-7</v>
      </c>
      <c r="X434" s="109">
        <f>E434-'Growth Contrib.'!E434</f>
        <v>-5.2839543409309575E-7</v>
      </c>
      <c r="Y434" s="109">
        <f>F434-'Growth Contrib.'!F434</f>
        <v>-1.8028732726767943E-7</v>
      </c>
      <c r="Z434" s="109">
        <f>G434-'Growth Contrib.'!G434</f>
        <v>6.0274486258539428E-7</v>
      </c>
      <c r="AA434" s="109">
        <f>H434-'Growth Contrib.'!H434</f>
        <v>-4.9120383611728907E-7</v>
      </c>
      <c r="AB434" s="109">
        <f>I434-'Growth Contrib.'!I434</f>
        <v>-1.5518484417723771E-7</v>
      </c>
      <c r="AC434" s="109">
        <f>J434-'Growth Contrib.'!J434</f>
        <v>-5.3718850570073917E-8</v>
      </c>
      <c r="AD434" s="109">
        <f>K434-'Growth Contrib.'!K434</f>
        <v>5.7205241425686143E-7</v>
      </c>
      <c r="AE434" s="109">
        <f>L434-'Growth Contrib.'!L434</f>
        <v>-2.2787251467660738E-7</v>
      </c>
      <c r="AF434" s="109">
        <f>M434-'Growth Contrib.'!M434</f>
        <v>4.8102807865321034E-7</v>
      </c>
      <c r="AG434" s="109">
        <f>N434-'Growth Contrib.'!N434</f>
        <v>-2.5317654663752423E-7</v>
      </c>
      <c r="AH434" s="109">
        <f>O434-'Growth Contrib.'!O434</f>
        <v>1.2083218523147032E-7</v>
      </c>
      <c r="AI434" s="109">
        <f>P434-'Growth Contrib.'!P434</f>
        <v>-3.2387039024077413E-7</v>
      </c>
      <c r="AJ434" s="109">
        <f>Q434-'Growth Contrib.'!Q434</f>
        <v>-2.0827984201828714E-7</v>
      </c>
    </row>
    <row r="435" spans="1:36" ht="14">
      <c r="A435" s="108" t="s">
        <v>156</v>
      </c>
      <c r="B435" s="98"/>
      <c r="C435" s="109">
        <v>0.16659380495548248</v>
      </c>
      <c r="D435" s="109">
        <v>-0.14925695955753326</v>
      </c>
      <c r="E435" s="109">
        <v>0.37724414467811584</v>
      </c>
      <c r="F435" s="109">
        <v>-0.10700405389070511</v>
      </c>
      <c r="G435" s="109">
        <v>-0.15884807705879211</v>
      </c>
      <c r="H435" s="109">
        <v>5.1439117640256882E-2</v>
      </c>
      <c r="I435" s="109">
        <v>8.5365600883960724E-2</v>
      </c>
      <c r="J435" s="109">
        <v>0.19270297884941101</v>
      </c>
      <c r="K435" s="109">
        <v>-0.19709862768650055</v>
      </c>
      <c r="L435" s="109">
        <v>-7.1855927817523479E-3</v>
      </c>
      <c r="M435" s="109">
        <v>-0.23829391598701477</v>
      </c>
      <c r="N435" s="109">
        <v>0.32018497586250305</v>
      </c>
      <c r="O435" s="109">
        <v>-1.3106373138725758E-2</v>
      </c>
      <c r="P435" s="109">
        <v>-1.2599251233041286E-2</v>
      </c>
      <c r="Q435" s="109">
        <v>-0.40858873724937439</v>
      </c>
      <c r="U435" s="108" t="s">
        <v>156</v>
      </c>
      <c r="V435" s="109">
        <f>C435-'Growth Contrib.'!C435</f>
        <v>2.8787574640753988E-7</v>
      </c>
      <c r="W435" s="109">
        <f>D435-'Growth Contrib.'!D435</f>
        <v>-2.8713107130817761E-7</v>
      </c>
      <c r="X435" s="109">
        <f>E435-'Growth Contrib.'!E435</f>
        <v>2.348065155644008E-7</v>
      </c>
      <c r="Y435" s="109">
        <f>F435-'Growth Contrib.'!F435</f>
        <v>-1.1627844170858381E-7</v>
      </c>
      <c r="Z435" s="109">
        <f>G435-'Growth Contrib.'!G435</f>
        <v>-3.9034443474750269E-7</v>
      </c>
      <c r="AA435" s="109">
        <f>H435-'Growth Contrib.'!H435</f>
        <v>-1.5925809226935428E-7</v>
      </c>
      <c r="AB435" s="109">
        <f>I435-'Growth Contrib.'!I435</f>
        <v>1.5658042058774857E-7</v>
      </c>
      <c r="AC435" s="109">
        <f>J435-'Growth Contrib.'!J435</f>
        <v>2.8740840959939895E-7</v>
      </c>
      <c r="AD435" s="109">
        <f>K435-'Growth Contrib.'!K435</f>
        <v>-2.1329983812545805E-7</v>
      </c>
      <c r="AE435" s="109">
        <f>L435-'Growth Contrib.'!L435</f>
        <v>4.7788580634366973E-7</v>
      </c>
      <c r="AF435" s="109">
        <f>M435-'Growth Contrib.'!M435</f>
        <v>-6.1740447099278839E-7</v>
      </c>
      <c r="AG435" s="109">
        <f>N435-'Growth Contrib.'!N435</f>
        <v>2.6750808368447565E-7</v>
      </c>
      <c r="AH435" s="109">
        <f>O435-'Growth Contrib.'!O435</f>
        <v>1.855811545235786E-7</v>
      </c>
      <c r="AI435" s="109">
        <f>P435-'Growth Contrib.'!P435</f>
        <v>-1.3721785187791047E-7</v>
      </c>
      <c r="AJ435" s="109">
        <f>Q435-'Growth Contrib.'!Q435</f>
        <v>-3.4551051431019886E-7</v>
      </c>
    </row>
    <row r="436" spans="1:36" ht="14">
      <c r="A436" s="108" t="s">
        <v>10</v>
      </c>
      <c r="B436" s="98"/>
      <c r="C436" s="109">
        <v>-0.13167071342468262</v>
      </c>
      <c r="D436" s="109">
        <v>2.1714242175221443E-2</v>
      </c>
      <c r="E436" s="109">
        <v>9.8422713577747345E-2</v>
      </c>
      <c r="F436" s="109">
        <v>-4.1827332228422165E-2</v>
      </c>
      <c r="G436" s="109">
        <v>3.9772450923919678E-2</v>
      </c>
      <c r="H436" s="109">
        <v>0.17100797593593597</v>
      </c>
      <c r="I436" s="109">
        <v>6.0784183442592621E-2</v>
      </c>
      <c r="J436" s="109">
        <v>-9.6698805689811707E-2</v>
      </c>
      <c r="K436" s="109">
        <v>6.9985188543796539E-2</v>
      </c>
      <c r="L436" s="109">
        <v>-0.15721040964126587</v>
      </c>
      <c r="M436" s="109">
        <v>7.490164041519165E-2</v>
      </c>
      <c r="N436" s="109">
        <v>2.4993425235152245E-2</v>
      </c>
      <c r="O436" s="109">
        <v>-3.1516000628471375E-2</v>
      </c>
      <c r="P436" s="109">
        <v>-6.085272878408432E-2</v>
      </c>
      <c r="Q436" s="109">
        <v>2.1451015025377274E-2</v>
      </c>
      <c r="U436" s="108" t="s">
        <v>10</v>
      </c>
      <c r="V436" s="109">
        <f>C436-'Growth Contrib.'!C436</f>
        <v>1.1316457437793304E-8</v>
      </c>
      <c r="W436" s="109">
        <f>D436-'Growth Contrib.'!D436</f>
        <v>2.2935973308102486E-8</v>
      </c>
      <c r="X436" s="109">
        <f>E436-'Growth Contrib.'!E436</f>
        <v>-3.3110334918262652E-8</v>
      </c>
      <c r="Y436" s="109">
        <f>F436-'Growth Contrib.'!F436</f>
        <v>2.4024159939184386E-8</v>
      </c>
      <c r="Z436" s="109">
        <f>G436-'Growth Contrib.'!G436</f>
        <v>-5.5777065494089229E-8</v>
      </c>
      <c r="AA436" s="109">
        <f>H436-'Growth Contrib.'!H436</f>
        <v>3.2039378605741575E-7</v>
      </c>
      <c r="AB436" s="109">
        <f>I436-'Growth Contrib.'!I436</f>
        <v>-1.3806238546854033E-7</v>
      </c>
      <c r="AC436" s="109">
        <f>J436-'Growth Contrib.'!J436</f>
        <v>-4.2648191712901795E-7</v>
      </c>
      <c r="AD436" s="109">
        <f>K436-'Growth Contrib.'!K436</f>
        <v>-5.1078722765329765E-8</v>
      </c>
      <c r="AE436" s="109">
        <f>L436-'Growth Contrib.'!L436</f>
        <v>1.3927899200627536E-7</v>
      </c>
      <c r="AF436" s="109">
        <f>M436-'Growth Contrib.'!M436</f>
        <v>5.1155571685612689E-7</v>
      </c>
      <c r="AG436" s="109">
        <f>N436-'Growth Contrib.'!N436</f>
        <v>4.8282119479575725E-8</v>
      </c>
      <c r="AH436" s="109">
        <f>O436-'Growth Contrib.'!O436</f>
        <v>-3.8332436071153442E-7</v>
      </c>
      <c r="AI436" s="109">
        <f>P436-'Growth Contrib.'!P436</f>
        <v>9.5054135881844637E-9</v>
      </c>
      <c r="AJ436" s="109">
        <f>Q436-'Growth Contrib.'!Q436</f>
        <v>-7.7861055532840728E-7</v>
      </c>
    </row>
    <row r="437" spans="1:36" ht="14">
      <c r="A437" s="108" t="s">
        <v>163</v>
      </c>
      <c r="B437" s="98"/>
      <c r="C437" s="109">
        <v>1.1766538955271244E-3</v>
      </c>
      <c r="D437" s="109">
        <v>2.3504472337663174E-3</v>
      </c>
      <c r="E437" s="109">
        <v>-3.278669435530901E-3</v>
      </c>
      <c r="F437" s="109">
        <v>2.2418035950977355E-4</v>
      </c>
      <c r="G437" s="109">
        <v>-3.5690987715497613E-5</v>
      </c>
      <c r="H437" s="109">
        <v>6.9554499350488186E-3</v>
      </c>
      <c r="I437" s="109">
        <v>-9.45626525208354E-4</v>
      </c>
      <c r="J437" s="109">
        <v>-2.4381371214985847E-2</v>
      </c>
      <c r="K437" s="109">
        <v>-1.2120091123506427E-3</v>
      </c>
      <c r="L437" s="109">
        <v>2.0122751593589783E-2</v>
      </c>
      <c r="M437" s="109">
        <v>1.5795571729540825E-2</v>
      </c>
      <c r="N437" s="109">
        <v>-5.4910723119974136E-3</v>
      </c>
      <c r="O437" s="109">
        <v>1.2372240889817476E-3</v>
      </c>
      <c r="P437" s="109">
        <v>-9.7173964604735374E-5</v>
      </c>
      <c r="Q437" s="109">
        <v>3.8084149127826095E-4</v>
      </c>
      <c r="U437" s="108" t="s">
        <v>163</v>
      </c>
      <c r="V437" s="109">
        <f>C437-'Growth Contrib.'!C437</f>
        <v>3.4601699572928656E-7</v>
      </c>
      <c r="W437" s="109">
        <f>D437-'Growth Contrib.'!D437</f>
        <v>-1.8504101491519098E-8</v>
      </c>
      <c r="X437" s="109">
        <f>E437-'Growth Contrib.'!E437</f>
        <v>1.3492778498571528E-7</v>
      </c>
      <c r="Y437" s="109">
        <f>F437-'Growth Contrib.'!F437</f>
        <v>-7.38558168868024E-7</v>
      </c>
      <c r="Z437" s="109">
        <f>G437-'Growth Contrib.'!G437</f>
        <v>2.9263973782356421E-7</v>
      </c>
      <c r="AA437" s="109">
        <f>H437-'Growth Contrib.'!H437</f>
        <v>-2.5274114070269332E-7</v>
      </c>
      <c r="AB437" s="109">
        <f>I437-'Growth Contrib.'!I437</f>
        <v>-1.9155473135023648E-7</v>
      </c>
      <c r="AC437" s="109">
        <f>J437-'Growth Contrib.'!J437</f>
        <v>4.7005109002351553E-7</v>
      </c>
      <c r="AD437" s="109">
        <f>K437-'Growth Contrib.'!K437</f>
        <v>-4.5621587690123158E-8</v>
      </c>
      <c r="AE437" s="109">
        <f>L437-'Growth Contrib.'!L437</f>
        <v>-4.0396035855955192E-7</v>
      </c>
      <c r="AF437" s="109">
        <f>M437-'Growth Contrib.'!M437</f>
        <v>5.270912066257516E-7</v>
      </c>
      <c r="AG437" s="109">
        <f>N437-'Growth Contrib.'!N437</f>
        <v>3.5603735895964328E-7</v>
      </c>
      <c r="AH437" s="109">
        <f>O437-'Growth Contrib.'!O437</f>
        <v>-9.5445483906967873E-7</v>
      </c>
      <c r="AI437" s="109">
        <f>P437-'Growth Contrib.'!P437</f>
        <v>5.9922636051065671E-7</v>
      </c>
      <c r="AJ437" s="109">
        <f>Q437-'Growth Contrib.'!Q437</f>
        <v>-3.5749920468316218E-7</v>
      </c>
    </row>
    <row r="438" spans="1:36" ht="14">
      <c r="A438" s="108" t="s">
        <v>164</v>
      </c>
      <c r="B438" s="98"/>
      <c r="C438" s="109">
        <v>6.36798155028373E-4</v>
      </c>
      <c r="D438" s="109">
        <v>3.1357747502624989E-3</v>
      </c>
      <c r="E438" s="109">
        <v>-3.2786107622087002E-3</v>
      </c>
      <c r="F438" s="109">
        <v>2.2422088659368455E-4</v>
      </c>
      <c r="G438" s="109">
        <v>2.6602847501635551E-3</v>
      </c>
      <c r="H438" s="109">
        <v>1.5749252634122968E-3</v>
      </c>
      <c r="I438" s="109">
        <v>3.4905914217233658E-3</v>
      </c>
      <c r="J438" s="109">
        <v>6.9674029946327209E-3</v>
      </c>
      <c r="K438" s="109">
        <v>9.4212021213024855E-4</v>
      </c>
      <c r="L438" s="109">
        <v>1.8006077734753489E-3</v>
      </c>
      <c r="M438" s="109">
        <v>-1.6502008074894547E-3</v>
      </c>
      <c r="N438" s="109">
        <v>3.6097370320931077E-4</v>
      </c>
      <c r="O438" s="109">
        <v>5.4522923892363906E-4</v>
      </c>
      <c r="P438" s="109">
        <v>5.3280491556506604E-5</v>
      </c>
      <c r="Q438" s="109">
        <v>8.5941405268386006E-4</v>
      </c>
      <c r="U438" s="108" t="s">
        <v>164</v>
      </c>
      <c r="V438" s="109">
        <f>C438-'Growth Contrib.'!C438</f>
        <v>9.5341123114867782E-10</v>
      </c>
      <c r="W438" s="109">
        <f>D438-'Growth Contrib.'!D438</f>
        <v>-3.0180061859168272E-7</v>
      </c>
      <c r="X438" s="109">
        <f>E438-'Growth Contrib.'!E438</f>
        <v>3.8496811980218149E-7</v>
      </c>
      <c r="Y438" s="109">
        <f>F438-'Growth Contrib.'!F438</f>
        <v>3.56547447750836E-7</v>
      </c>
      <c r="Z438" s="109">
        <f>G438-'Growth Contrib.'!G438</f>
        <v>-2.6004506769716079E-7</v>
      </c>
      <c r="AA438" s="109">
        <f>H438-'Growth Contrib.'!H438</f>
        <v>-4.9767303275964278E-7</v>
      </c>
      <c r="AB438" s="109">
        <f>I438-'Growth Contrib.'!I438</f>
        <v>5.4732052347759852E-8</v>
      </c>
      <c r="AC438" s="109">
        <f>J438-'Growth Contrib.'!J438</f>
        <v>2.1370855767324781E-8</v>
      </c>
      <c r="AD438" s="109">
        <f>K438-'Growth Contrib.'!K438</f>
        <v>1.9981595743181861E-7</v>
      </c>
      <c r="AE438" s="109">
        <f>L438-'Growth Contrib.'!L438</f>
        <v>-5.4003953780428285E-8</v>
      </c>
      <c r="AF438" s="109">
        <f>M438-'Growth Contrib.'!M438</f>
        <v>-4.5958335534359435E-8</v>
      </c>
      <c r="AG438" s="109">
        <f>N438-'Growth Contrib.'!N438</f>
        <v>4.6125260537530511E-8</v>
      </c>
      <c r="AH438" s="109">
        <f>O438-'Growth Contrib.'!O438</f>
        <v>-3.4033202403731949E-7</v>
      </c>
      <c r="AI438" s="109">
        <f>P438-'Growth Contrib.'!P438</f>
        <v>2.1393232072473845E-7</v>
      </c>
      <c r="AJ438" s="109">
        <f>Q438-'Growth Contrib.'!Q438</f>
        <v>7.2911447370816763E-7</v>
      </c>
    </row>
    <row r="439" spans="1:36" ht="14">
      <c r="A439" s="108" t="s">
        <v>165</v>
      </c>
      <c r="B439" s="98"/>
      <c r="C439" s="109">
        <v>5.0956524908542633E-2</v>
      </c>
      <c r="D439" s="109">
        <v>8.2222837954759598E-3</v>
      </c>
      <c r="E439" s="109">
        <v>0.25817564129829407</v>
      </c>
      <c r="F439" s="109">
        <v>0.11211879551410675</v>
      </c>
      <c r="G439" s="109">
        <v>-7.4807234108448029E-2</v>
      </c>
      <c r="H439" s="109">
        <v>0</v>
      </c>
      <c r="I439" s="109">
        <v>0</v>
      </c>
      <c r="J439" s="109">
        <v>0.17737878859043121</v>
      </c>
      <c r="K439" s="109">
        <v>2.9686163179576397E-3</v>
      </c>
      <c r="L439" s="109">
        <v>2.937312051653862E-2</v>
      </c>
      <c r="M439" s="109">
        <v>-4.4206120073795319E-2</v>
      </c>
      <c r="N439" s="109">
        <v>-1.1792085133492947E-2</v>
      </c>
      <c r="O439" s="109">
        <v>0.82083731889724731</v>
      </c>
      <c r="P439" s="109">
        <v>5.0286509096622467E-2</v>
      </c>
      <c r="Q439" s="109">
        <v>0.14753226935863495</v>
      </c>
      <c r="U439" s="108" t="s">
        <v>165</v>
      </c>
      <c r="V439" s="109">
        <f>C439-'Growth Contrib.'!C439</f>
        <v>1.3726769721583709E-7</v>
      </c>
      <c r="W439" s="109">
        <f>D439-'Growth Contrib.'!D439</f>
        <v>-1.9990400883934667E-7</v>
      </c>
      <c r="X439" s="109">
        <f>E439-'Growth Contrib.'!E439</f>
        <v>2.9485430663722667E-7</v>
      </c>
      <c r="Y439" s="109">
        <f>F439-'Growth Contrib.'!F439</f>
        <v>-2.4556726929692019E-7</v>
      </c>
      <c r="Z439" s="109">
        <f>G439-'Growth Contrib.'!G439</f>
        <v>2.9794406820882191E-7</v>
      </c>
      <c r="AA439" s="109">
        <f>H439-'Growth Contrib.'!H439</f>
        <v>0</v>
      </c>
      <c r="AB439" s="109">
        <f>I439-'Growth Contrib.'!I439</f>
        <v>0</v>
      </c>
      <c r="AC439" s="109">
        <f>J439-'Growth Contrib.'!J439</f>
        <v>-3.788044776187327E-7</v>
      </c>
      <c r="AD439" s="109">
        <f>K439-'Growth Contrib.'!K439</f>
        <v>1.8210204659864851E-7</v>
      </c>
      <c r="AE439" s="109">
        <f>L439-'Growth Contrib.'!L439</f>
        <v>-2.2590794926738433E-7</v>
      </c>
      <c r="AF439" s="109">
        <f>M439-'Growth Contrib.'!M439</f>
        <v>2.2304818818319472E-7</v>
      </c>
      <c r="AG439" s="109">
        <f>N439-'Growth Contrib.'!N439</f>
        <v>1.9128458142274318E-7</v>
      </c>
      <c r="AH439" s="109">
        <f>O439-'Growth Contrib.'!O439</f>
        <v>-3.6316066387431789E-7</v>
      </c>
      <c r="AI439" s="109">
        <f>P439-'Growth Contrib.'!P439</f>
        <v>8.2535681331097344E-8</v>
      </c>
      <c r="AJ439" s="109">
        <f>Q439-'Growth Contrib.'!Q439</f>
        <v>9.8645430601784767E-8</v>
      </c>
    </row>
    <row r="440" spans="1:36" ht="14">
      <c r="A440" s="108" t="s">
        <v>166</v>
      </c>
      <c r="B440" s="98"/>
      <c r="C440" s="109">
        <v>5.1260057836771011E-2</v>
      </c>
      <c r="D440" s="109">
        <v>8.2771796733140945E-3</v>
      </c>
      <c r="E440" s="109">
        <v>0.25817567110061646</v>
      </c>
      <c r="F440" s="109">
        <v>0.11211879551410675</v>
      </c>
      <c r="G440" s="109">
        <v>-7.5871959328651428E-2</v>
      </c>
      <c r="H440" s="109">
        <v>2.1283132955431938E-3</v>
      </c>
      <c r="I440" s="109">
        <v>5.6302953511476517E-2</v>
      </c>
      <c r="J440" s="109">
        <v>4.001091793179512E-2</v>
      </c>
      <c r="K440" s="109">
        <v>7.9042248427867889E-2</v>
      </c>
      <c r="L440" s="109">
        <v>4.0751449763774872E-2</v>
      </c>
      <c r="M440" s="109">
        <v>6.480436772108078E-2</v>
      </c>
      <c r="N440" s="109">
        <v>4.9398135393857956E-2</v>
      </c>
      <c r="O440" s="109">
        <v>5.7443566620349884E-2</v>
      </c>
      <c r="P440" s="109">
        <v>7.5885720551013947E-2</v>
      </c>
      <c r="Q440" s="109">
        <v>5.8234788477420807E-2</v>
      </c>
      <c r="U440" s="108" t="s">
        <v>166</v>
      </c>
      <c r="V440" s="109">
        <f>C440-'Growth Contrib.'!C440</f>
        <v>-3.8601120645742615E-7</v>
      </c>
      <c r="W440" s="109">
        <f>D440-'Growth Contrib.'!D440</f>
        <v>6.518053698688353E-7</v>
      </c>
      <c r="X440" s="109">
        <f>E440-'Growth Contrib.'!E440</f>
        <v>-4.5046112678859274E-7</v>
      </c>
      <c r="Y440" s="109">
        <f>F440-'Growth Contrib.'!F440</f>
        <v>7.4853611684022603E-8</v>
      </c>
      <c r="Z440" s="109">
        <f>G440-'Growth Contrib.'!G440</f>
        <v>-6.8262452912470906E-9</v>
      </c>
      <c r="AA440" s="109">
        <f>H440-'Growth Contrib.'!H440</f>
        <v>3.0308578546998227E-7</v>
      </c>
      <c r="AB440" s="109">
        <f>I440-'Growth Contrib.'!I440</f>
        <v>-2.4302190958225278E-7</v>
      </c>
      <c r="AC440" s="109">
        <f>J440-'Growth Contrib.'!J440</f>
        <v>-1.4158322114016242E-7</v>
      </c>
      <c r="AD440" s="109">
        <f>K440-'Growth Contrib.'!K440</f>
        <v>-1.2397828486054863E-8</v>
      </c>
      <c r="AE440" s="109">
        <f>L440-'Growth Contrib.'!L440</f>
        <v>8.2427519559891138E-8</v>
      </c>
      <c r="AF440" s="109">
        <f>M440-'Growth Contrib.'!M440</f>
        <v>1.0364000212204072E-7</v>
      </c>
      <c r="AG440" s="109">
        <f>N440-'Growth Contrib.'!N440</f>
        <v>1.9963517676468978E-7</v>
      </c>
      <c r="AH440" s="109">
        <f>O440-'Growth Contrib.'!O440</f>
        <v>-1.984139849503519E-7</v>
      </c>
      <c r="AI440" s="109">
        <f>P440-'Growth Contrib.'!P440</f>
        <v>3.4069280660520285E-8</v>
      </c>
      <c r="AJ440" s="109">
        <f>Q440-'Growth Contrib.'!Q440</f>
        <v>-2.9458500315493463E-7</v>
      </c>
    </row>
    <row r="441" spans="1:36" ht="14">
      <c r="A441" s="110" t="s">
        <v>167</v>
      </c>
      <c r="B441" s="111"/>
      <c r="C441" s="112">
        <v>3.4120801836252213E-2</v>
      </c>
      <c r="D441" s="112">
        <v>4.1642036288976669E-2</v>
      </c>
      <c r="E441" s="112">
        <v>2.6842644438147545E-2</v>
      </c>
      <c r="F441" s="112">
        <v>2.5812961161136627E-2</v>
      </c>
      <c r="G441" s="112">
        <v>2.5879457592964172E-2</v>
      </c>
      <c r="H441" s="112">
        <v>2.7356516569852829E-2</v>
      </c>
      <c r="I441" s="112">
        <v>3.4392163157463074E-2</v>
      </c>
      <c r="J441" s="112">
        <v>3.1282220035791397E-2</v>
      </c>
      <c r="K441" s="112">
        <v>9.7322296351194382E-3</v>
      </c>
      <c r="L441" s="112">
        <v>2.0423185080289841E-2</v>
      </c>
      <c r="M441" s="112">
        <v>2.8323052451014519E-2</v>
      </c>
      <c r="N441" s="112">
        <v>2.3019354790449142E-2</v>
      </c>
      <c r="O441" s="112">
        <v>1.9775465130805969E-2</v>
      </c>
      <c r="P441" s="112">
        <v>3.2830353826284409E-2</v>
      </c>
      <c r="Q441" s="112">
        <v>-6.1118942685425282E-3</v>
      </c>
      <c r="U441" s="110" t="s">
        <v>167</v>
      </c>
      <c r="V441" s="112">
        <f>C441-'Growth Contrib.'!C441</f>
        <v>-3.9238290624327155E-7</v>
      </c>
      <c r="W441" s="112">
        <f>D441-'Growth Contrib.'!D441</f>
        <v>1.288372769234214E-7</v>
      </c>
      <c r="X441" s="112">
        <f>E441-'Growth Contrib.'!E441</f>
        <v>4.2250940249580204E-7</v>
      </c>
      <c r="Y441" s="112">
        <f>F441-'Growth Contrib.'!F441</f>
        <v>-4.3539919255056181E-7</v>
      </c>
      <c r="Z441" s="112">
        <f>G441-'Growth Contrib.'!G441</f>
        <v>6.5156523567505564E-7</v>
      </c>
      <c r="AA441" s="112">
        <f>H441-'Growth Contrib.'!H441</f>
        <v>-6.2504873721627718E-7</v>
      </c>
      <c r="AB441" s="112">
        <f>I441-'Growth Contrib.'!I441</f>
        <v>4.0476813840256698E-7</v>
      </c>
      <c r="AC441" s="112">
        <f>J441-'Growth Contrib.'!J441</f>
        <v>-7.1871197798722974E-8</v>
      </c>
      <c r="AD441" s="112">
        <f>K441-'Growth Contrib.'!K441</f>
        <v>-4.8459242545789705E-8</v>
      </c>
      <c r="AE441" s="112">
        <f>L441-'Growth Contrib.'!L441</f>
        <v>1.8286441277187704E-7</v>
      </c>
      <c r="AF441" s="112">
        <f>M441-'Growth Contrib.'!M441</f>
        <v>-5.07975124793697E-7</v>
      </c>
      <c r="AG441" s="112">
        <f>N441-'Growth Contrib.'!N441</f>
        <v>2.5869444857801183E-7</v>
      </c>
      <c r="AH441" s="112">
        <f>O441-'Growth Contrib.'!O441</f>
        <v>1.7527061373437403E-7</v>
      </c>
      <c r="AI441" s="112">
        <f>P441-'Growth Contrib.'!P441</f>
        <v>-3.2896124813053262E-7</v>
      </c>
      <c r="AJ441" s="112">
        <f>Q441-'Growth Contrib.'!Q441</f>
        <v>1.0410346076294985E-6</v>
      </c>
    </row>
    <row r="442" spans="1:36">
      <c r="A442" s="1"/>
      <c r="U442" s="1"/>
    </row>
    <row r="443" spans="1:36">
      <c r="A443" s="67" t="s">
        <v>210</v>
      </c>
      <c r="B443" s="68"/>
      <c r="C443" s="68"/>
      <c r="D443" s="68"/>
      <c r="E443" s="68"/>
      <c r="F443" s="68"/>
      <c r="G443" s="68"/>
      <c r="H443" s="68"/>
      <c r="I443" s="68"/>
      <c r="J443" s="68"/>
      <c r="K443" s="68"/>
      <c r="L443" s="68"/>
      <c r="M443" s="68"/>
      <c r="N443" s="68"/>
      <c r="O443" s="68"/>
      <c r="P443" s="68"/>
      <c r="Q443" s="68"/>
      <c r="U443" s="67" t="s">
        <v>210</v>
      </c>
      <c r="V443" s="68"/>
      <c r="W443" s="68"/>
      <c r="X443" s="68"/>
      <c r="Y443" s="68"/>
      <c r="Z443" s="68"/>
      <c r="AA443" s="68"/>
      <c r="AB443" s="68"/>
      <c r="AC443" s="68"/>
      <c r="AD443" s="68"/>
      <c r="AE443" s="68"/>
      <c r="AF443" s="68"/>
      <c r="AG443" s="68"/>
      <c r="AH443" s="68"/>
      <c r="AI443" s="68"/>
      <c r="AJ443" s="68"/>
    </row>
    <row r="444" spans="1:36" ht="15">
      <c r="A444" s="100" t="s">
        <v>7</v>
      </c>
      <c r="B444" s="43"/>
      <c r="C444" s="43">
        <v>2007</v>
      </c>
      <c r="D444" s="43">
        <v>2008</v>
      </c>
      <c r="E444" s="43">
        <v>2009</v>
      </c>
      <c r="F444" s="43">
        <v>2010</v>
      </c>
      <c r="G444" s="43">
        <v>2011</v>
      </c>
      <c r="H444" s="43">
        <v>2012</v>
      </c>
      <c r="I444" s="43">
        <v>2013</v>
      </c>
      <c r="J444" s="43">
        <v>2014</v>
      </c>
      <c r="K444" s="43">
        <v>2015</v>
      </c>
      <c r="L444" s="43">
        <v>2016</v>
      </c>
      <c r="M444" s="43">
        <v>2017</v>
      </c>
      <c r="N444" s="43">
        <v>2018</v>
      </c>
      <c r="O444" s="43">
        <v>2019</v>
      </c>
      <c r="P444" s="43">
        <v>2020</v>
      </c>
      <c r="Q444" s="43">
        <v>2021</v>
      </c>
      <c r="U444" s="100" t="s">
        <v>7</v>
      </c>
      <c r="V444" s="43">
        <v>2007</v>
      </c>
      <c r="W444" s="43">
        <v>2008</v>
      </c>
      <c r="X444" s="43">
        <v>2009</v>
      </c>
      <c r="Y444" s="43">
        <v>2010</v>
      </c>
      <c r="Z444" s="43">
        <v>2011</v>
      </c>
      <c r="AA444" s="43">
        <v>2012</v>
      </c>
      <c r="AB444" s="43">
        <v>2013</v>
      </c>
      <c r="AC444" s="43">
        <v>2014</v>
      </c>
      <c r="AD444" s="43">
        <v>2015</v>
      </c>
      <c r="AE444" s="43">
        <v>2016</v>
      </c>
      <c r="AF444" s="43">
        <v>2017</v>
      </c>
      <c r="AG444" s="43">
        <v>2018</v>
      </c>
      <c r="AH444" s="43">
        <v>2019</v>
      </c>
      <c r="AI444" s="43">
        <v>2020</v>
      </c>
      <c r="AJ444" s="43">
        <v>2021</v>
      </c>
    </row>
    <row r="445" spans="1:36" ht="14">
      <c r="A445" s="108" t="s">
        <v>28</v>
      </c>
      <c r="B445" s="98"/>
      <c r="C445" s="109">
        <f t="array" ref="C445:Q455">TRANSPOSE('5.Stata-DNSP&amp;State'!M139:W153)/C459:Q459</f>
        <v>1.4705375069752336E-3</v>
      </c>
      <c r="D445" s="109">
        <v>2.1073413081467152E-3</v>
      </c>
      <c r="E445" s="109">
        <v>-2.1689246932510287E-4</v>
      </c>
      <c r="F445" s="109">
        <v>1.8574277637526393E-3</v>
      </c>
      <c r="G445" s="109">
        <v>-2.0350397098809481E-3</v>
      </c>
      <c r="H445" s="109">
        <v>2.6511198375374079E-3</v>
      </c>
      <c r="I445" s="109">
        <v>-1.814741175621748E-3</v>
      </c>
      <c r="J445" s="109">
        <v>-2.2033301647752523E-3</v>
      </c>
      <c r="K445" s="109">
        <v>3.6959839053452015E-3</v>
      </c>
      <c r="L445" s="109">
        <v>-5.2486796630546451E-4</v>
      </c>
      <c r="M445" s="109">
        <v>5.7879305677488446E-4</v>
      </c>
      <c r="N445" s="109">
        <v>3.3296470064669847E-4</v>
      </c>
      <c r="O445" s="109">
        <v>1.2048854259774089E-3</v>
      </c>
      <c r="P445" s="109">
        <v>-2.1968272048979998E-3</v>
      </c>
      <c r="Q445" s="109">
        <v>2.3566328454762697E-3</v>
      </c>
      <c r="U445" s="108" t="s">
        <v>28</v>
      </c>
      <c r="V445" s="109">
        <f>C445-'Growth Contrib.'!C445</f>
        <v>1.5506975233623224E-8</v>
      </c>
      <c r="W445" s="109">
        <f>D445-'Growth Contrib.'!D445</f>
        <v>3.0308146714997514E-8</v>
      </c>
      <c r="X445" s="109">
        <f>E445-'Growth Contrib.'!E445</f>
        <v>2.7330674897123753E-8</v>
      </c>
      <c r="Y445" s="109">
        <f>F445-'Growth Contrib.'!F445</f>
        <v>-7.1236247360792135E-8</v>
      </c>
      <c r="Z445" s="109">
        <f>G445-'Growth Contrib.'!G445</f>
        <v>7.3290119051785951E-8</v>
      </c>
      <c r="AA445" s="109">
        <f>H445-'Growth Contrib.'!H445</f>
        <v>-6.3162462592223495E-8</v>
      </c>
      <c r="AB445" s="109">
        <f>I445-'Growth Contrib.'!I445</f>
        <v>4.1824378251963806E-8</v>
      </c>
      <c r="AC445" s="109">
        <f>J445-'Growth Contrib.'!J445</f>
        <v>5.8352247478410391E-9</v>
      </c>
      <c r="AD445" s="109">
        <f>K445-'Growth Contrib.'!K445</f>
        <v>1.6905345201403271E-8</v>
      </c>
      <c r="AE445" s="109">
        <f>L445-'Growth Contrib.'!L445</f>
        <v>-1.2866305464510723E-8</v>
      </c>
      <c r="AF445" s="109">
        <f>M445-'Growth Contrib.'!M445</f>
        <v>1.895677488442972E-8</v>
      </c>
      <c r="AG445" s="109">
        <f>N445-'Growth Contrib.'!N445</f>
        <v>-8.0799353301499489E-8</v>
      </c>
      <c r="AH445" s="109">
        <f>O445-'Growth Contrib.'!O445</f>
        <v>6.2425977408837527E-8</v>
      </c>
      <c r="AI445" s="109">
        <f>P445-'Growth Contrib.'!P445</f>
        <v>-5.4204897999808599E-8</v>
      </c>
      <c r="AJ445" s="109">
        <f>Q445-'Growth Contrib.'!Q445</f>
        <v>1.268454762697567E-7</v>
      </c>
    </row>
    <row r="446" spans="1:36" ht="14">
      <c r="A446" s="108" t="s">
        <v>161</v>
      </c>
      <c r="B446" s="98"/>
      <c r="C446" s="109">
        <v>2.0720183849334717E-2</v>
      </c>
      <c r="D446" s="109">
        <v>2.3904185742139816E-2</v>
      </c>
      <c r="E446" s="109">
        <v>3.3945146948099136E-2</v>
      </c>
      <c r="F446" s="109">
        <v>-1.7141130228992552E-5</v>
      </c>
      <c r="G446" s="109">
        <v>-5.2555733418557793E-5</v>
      </c>
      <c r="H446" s="109">
        <v>-2.801738219204708E-6</v>
      </c>
      <c r="I446" s="109">
        <v>-1.597409209352918E-5</v>
      </c>
      <c r="J446" s="109">
        <v>8.7363515049219131E-3</v>
      </c>
      <c r="K446" s="109">
        <v>-2.5110997376032174E-4</v>
      </c>
      <c r="L446" s="109">
        <v>1.9565768525353633E-5</v>
      </c>
      <c r="M446" s="109">
        <v>-1.8759723752737045E-4</v>
      </c>
      <c r="N446" s="109">
        <v>6.8521252833306789E-3</v>
      </c>
      <c r="O446" s="109">
        <v>1.7355364980176091E-3</v>
      </c>
      <c r="P446" s="109">
        <v>7.738540880382061E-3</v>
      </c>
      <c r="Q446" s="109">
        <v>-3.9680060581304133E-4</v>
      </c>
      <c r="U446" s="108" t="s">
        <v>161</v>
      </c>
      <c r="V446" s="109">
        <f>C446-'Growth Contrib.'!C446</f>
        <v>-6.1506652826448516E-9</v>
      </c>
      <c r="W446" s="109">
        <f>D446-'Growth Contrib.'!D446</f>
        <v>-3.4257860184044864E-8</v>
      </c>
      <c r="X446" s="109">
        <f>E446-'Growth Contrib.'!E446</f>
        <v>4.6948099137467114E-8</v>
      </c>
      <c r="Y446" s="109">
        <f>F446-'Growth Contrib.'!F446</f>
        <v>-3.0228992550627607E-11</v>
      </c>
      <c r="Z446" s="109">
        <f>G446-'Growth Contrib.'!G446</f>
        <v>4.6581442208256524E-11</v>
      </c>
      <c r="AA446" s="109">
        <f>H446-'Growth Contrib.'!H446</f>
        <v>6.7807952919701233E-12</v>
      </c>
      <c r="AB446" s="109">
        <f>I446-'Growth Contrib.'!I446</f>
        <v>-1.5209352918063774E-10</v>
      </c>
      <c r="AC446" s="109">
        <f>J446-'Growth Contrib.'!J446</f>
        <v>2.9504921913656168E-8</v>
      </c>
      <c r="AD446" s="109">
        <f>K446-'Growth Contrib.'!K446</f>
        <v>-4.737603217174445E-10</v>
      </c>
      <c r="AE446" s="109">
        <f>L446-'Growth Contrib.'!L446</f>
        <v>1.8852535363307913E-10</v>
      </c>
      <c r="AF446" s="109">
        <f>M446-'Growth Contrib.'!M446</f>
        <v>-7.3752737044744526E-10</v>
      </c>
      <c r="AG446" s="109">
        <f>N446-'Growth Contrib.'!N446</f>
        <v>-9.7716669321228078E-8</v>
      </c>
      <c r="AH446" s="109">
        <f>O446-'Growth Contrib.'!O446</f>
        <v>5.0498017609059559E-8</v>
      </c>
      <c r="AI446" s="109">
        <f>P446-'Growth Contrib.'!P446</f>
        <v>1.8880382060722234E-8</v>
      </c>
      <c r="AJ446" s="109">
        <f>Q446-'Growth Contrib.'!Q446</f>
        <v>-6.0581304133378727E-10</v>
      </c>
    </row>
    <row r="447" spans="1:36" ht="14">
      <c r="A447" s="108" t="s">
        <v>30</v>
      </c>
      <c r="B447" s="98"/>
      <c r="C447" s="109">
        <v>3.5120926331728697E-3</v>
      </c>
      <c r="D447" s="109">
        <v>4.3665245175361633E-3</v>
      </c>
      <c r="E447" s="109">
        <v>3.4817426931113005E-3</v>
      </c>
      <c r="F447" s="109">
        <v>4.6331430785357952E-3</v>
      </c>
      <c r="G447" s="109">
        <v>5.169249139726162E-3</v>
      </c>
      <c r="H447" s="109">
        <v>3.7076296284794807E-3</v>
      </c>
      <c r="I447" s="109">
        <v>3.0849110335111618E-3</v>
      </c>
      <c r="J447" s="109">
        <v>3.300567390397191E-3</v>
      </c>
      <c r="K447" s="109">
        <v>3.3585410565137863E-3</v>
      </c>
      <c r="L447" s="109">
        <v>6.2047224491834641E-3</v>
      </c>
      <c r="M447" s="109">
        <v>4.3098591268062592E-3</v>
      </c>
      <c r="N447" s="109">
        <v>5.4604518227279186E-3</v>
      </c>
      <c r="O447" s="109">
        <v>4.5867962762713432E-3</v>
      </c>
      <c r="P447" s="109">
        <v>2.2400654852390289E-3</v>
      </c>
      <c r="Q447" s="109">
        <v>6.8058157339692116E-3</v>
      </c>
      <c r="U447" s="108" t="s">
        <v>30</v>
      </c>
      <c r="V447" s="109">
        <f>C447-'Growth Contrib.'!C447</f>
        <v>-6.8366827130506708E-8</v>
      </c>
      <c r="W447" s="109">
        <f>D447-'Growth Contrib.'!D447</f>
        <v>1.3451753616295498E-7</v>
      </c>
      <c r="X447" s="109">
        <f>E447-'Growth Contrib.'!E447</f>
        <v>-8.3068886994747126E-9</v>
      </c>
      <c r="Y447" s="109">
        <f>F447-'Growth Contrib.'!F447</f>
        <v>-1.2592146420454392E-7</v>
      </c>
      <c r="Z447" s="109">
        <f>G447-'Growth Contrib.'!G447</f>
        <v>9.5139726162367377E-8</v>
      </c>
      <c r="AA447" s="109">
        <f>H447-'Growth Contrib.'!H447</f>
        <v>1.5628479480608165E-8</v>
      </c>
      <c r="AB447" s="109">
        <f>I447-'Growth Contrib.'!I447</f>
        <v>-1.3496648883833812E-7</v>
      </c>
      <c r="AC447" s="109">
        <f>J447-'Growth Contrib.'!J447</f>
        <v>1.3539039719120266E-7</v>
      </c>
      <c r="AD447" s="109">
        <f>K447-'Growth Contrib.'!K447</f>
        <v>1.7056513786431471E-8</v>
      </c>
      <c r="AE447" s="109">
        <f>L447-'Growth Contrib.'!L447</f>
        <v>-8.5508165357378596E-9</v>
      </c>
      <c r="AF447" s="109">
        <f>M447-'Growth Contrib.'!M447</f>
        <v>-8.8731937405300831E-9</v>
      </c>
      <c r="AG447" s="109">
        <f>N447-'Growth Contrib.'!N447</f>
        <v>-8.0177272081087547E-8</v>
      </c>
      <c r="AH447" s="109">
        <f>O447-'Growth Contrib.'!O447</f>
        <v>2.4276271342986433E-8</v>
      </c>
      <c r="AI447" s="109">
        <f>P447-'Growth Contrib.'!P447</f>
        <v>8.748523902882277E-8</v>
      </c>
      <c r="AJ447" s="109">
        <f>Q447-'Growth Contrib.'!Q447</f>
        <v>-2.9426603078818586E-7</v>
      </c>
    </row>
    <row r="448" spans="1:36" ht="14">
      <c r="A448" s="108" t="s">
        <v>162</v>
      </c>
      <c r="B448" s="98"/>
      <c r="C448" s="109">
        <v>1.4488445594906807E-3</v>
      </c>
      <c r="D448" s="109">
        <v>1.3876069569960237E-3</v>
      </c>
      <c r="E448" s="109">
        <v>5.0623305141925812E-3</v>
      </c>
      <c r="F448" s="109">
        <v>3.683609189465642E-3</v>
      </c>
      <c r="G448" s="109">
        <v>-2.2847459185868502E-3</v>
      </c>
      <c r="H448" s="109">
        <v>2.9744866769760847E-3</v>
      </c>
      <c r="I448" s="109">
        <v>1.8644757801666856E-3</v>
      </c>
      <c r="J448" s="109">
        <v>1.8506527412682772E-3</v>
      </c>
      <c r="K448" s="109">
        <v>1.6602808609604836E-3</v>
      </c>
      <c r="L448" s="109">
        <v>1.3861738843843341E-3</v>
      </c>
      <c r="M448" s="109">
        <v>2.6407709810882807E-3</v>
      </c>
      <c r="N448" s="109">
        <v>1.9298490369692445E-3</v>
      </c>
      <c r="O448" s="109">
        <v>2.433103509247303E-3</v>
      </c>
      <c r="P448" s="109">
        <v>2.8746137395501137E-3</v>
      </c>
      <c r="Q448" s="109">
        <v>2.645793603733182E-3</v>
      </c>
      <c r="U448" s="108" t="s">
        <v>162</v>
      </c>
      <c r="V448" s="109">
        <f>C448-'Growth Contrib.'!C448</f>
        <v>8.5594906806905208E-9</v>
      </c>
      <c r="W448" s="109">
        <f>D448-'Growth Contrib.'!D448</f>
        <v>-4.2043003976258847E-8</v>
      </c>
      <c r="X448" s="109">
        <f>E448-'Growth Contrib.'!E448</f>
        <v>1.5951419258131844E-7</v>
      </c>
      <c r="Y448" s="109">
        <f>F448-'Growth Contrib.'!F448</f>
        <v>-2.358105343578526E-7</v>
      </c>
      <c r="Z448" s="109">
        <f>G448-'Growth Contrib.'!G448</f>
        <v>2.6108141314975727E-7</v>
      </c>
      <c r="AA448" s="109">
        <f>H448-'Growth Contrib.'!H448</f>
        <v>9.6676976084775906E-8</v>
      </c>
      <c r="AB448" s="109">
        <f>I448-'Growth Contrib.'!I448</f>
        <v>-2.2219833314442161E-8</v>
      </c>
      <c r="AC448" s="109">
        <f>J448-'Growth Contrib.'!J448</f>
        <v>5.3741268277087556E-8</v>
      </c>
      <c r="AD448" s="109">
        <f>K448-'Growth Contrib.'!K448</f>
        <v>-1.141390395165056E-7</v>
      </c>
      <c r="AE448" s="109">
        <f>L448-'Growth Contrib.'!L448</f>
        <v>1.4588438433400103E-7</v>
      </c>
      <c r="AF448" s="109">
        <f>M448-'Growth Contrib.'!M448</f>
        <v>-8.7018911719156239E-8</v>
      </c>
      <c r="AG448" s="109">
        <f>N448-'Growth Contrib.'!N448</f>
        <v>6.0036969244583321E-8</v>
      </c>
      <c r="AH448" s="109">
        <f>O448-'Growth Contrib.'!O448</f>
        <v>-1.634907526967995E-7</v>
      </c>
      <c r="AI448" s="109">
        <f>P448-'Growth Contrib.'!P448</f>
        <v>-1.6326044988612329E-7</v>
      </c>
      <c r="AJ448" s="109">
        <f>Q448-'Growth Contrib.'!Q448</f>
        <v>2.8360373318216461E-7</v>
      </c>
    </row>
    <row r="449" spans="1:36" ht="14">
      <c r="A449" s="108" t="s">
        <v>156</v>
      </c>
      <c r="B449" s="98"/>
      <c r="C449" s="109">
        <v>-3.0534625053405762E-2</v>
      </c>
      <c r="D449" s="109">
        <v>2.7925442904233932E-2</v>
      </c>
      <c r="E449" s="109">
        <v>-7.8364379703998566E-2</v>
      </c>
      <c r="F449" s="109">
        <v>2.4599606171250343E-2</v>
      </c>
      <c r="G449" s="109">
        <v>3.3166389912366867E-2</v>
      </c>
      <c r="H449" s="109">
        <v>-1.0355161502957344E-2</v>
      </c>
      <c r="I449" s="109">
        <v>-1.6761608421802521E-2</v>
      </c>
      <c r="J449" s="109">
        <v>-3.9329171180725098E-2</v>
      </c>
      <c r="K449" s="109">
        <v>4.0886681526899338E-2</v>
      </c>
      <c r="L449" s="109">
        <v>1.2030120706185699E-3</v>
      </c>
      <c r="M449" s="109">
        <v>3.8817699998617172E-2</v>
      </c>
      <c r="N449" s="109">
        <v>-5.4107673466205597E-2</v>
      </c>
      <c r="O449" s="109">
        <v>2.8399713337421417E-3</v>
      </c>
      <c r="P449" s="109">
        <v>3.1261402182281017E-3</v>
      </c>
      <c r="Q449" s="109">
        <v>6.7953236401081085E-2</v>
      </c>
      <c r="U449" s="108" t="s">
        <v>156</v>
      </c>
      <c r="V449" s="109">
        <f>C449-'Growth Contrib.'!C449</f>
        <v>4.494659423814884E-8</v>
      </c>
      <c r="W449" s="109">
        <f>D449-'Growth Contrib.'!D449</f>
        <v>1.3290423393416684E-7</v>
      </c>
      <c r="X449" s="109">
        <f>E449-'Growth Contrib.'!E449</f>
        <v>-1.5970399856735096E-7</v>
      </c>
      <c r="Y449" s="109">
        <f>F449-'Growth Contrib.'!F449</f>
        <v>2.6171250343959285E-8</v>
      </c>
      <c r="Z449" s="109">
        <f>G449-'Growth Contrib.'!G449</f>
        <v>-5.0087633131357112E-8</v>
      </c>
      <c r="AA449" s="109">
        <f>H449-'Growth Contrib.'!H449</f>
        <v>-3.1502957343471083E-8</v>
      </c>
      <c r="AB449" s="109">
        <f>I449-'Growth Contrib.'!I449</f>
        <v>6.1578197478595609E-8</v>
      </c>
      <c r="AC449" s="109">
        <f>J449-'Growth Contrib.'!J449</f>
        <v>-5.1180725095523183E-8</v>
      </c>
      <c r="AD449" s="109">
        <f>K449-'Growth Contrib.'!K449</f>
        <v>2.0152689933494727E-7</v>
      </c>
      <c r="AE449" s="109">
        <f>L449-'Growth Contrib.'!L449</f>
        <v>-1.1092938143010198E-7</v>
      </c>
      <c r="AF449" s="109">
        <f>M449-'Growth Contrib.'!M449</f>
        <v>1.0999861717320147E-7</v>
      </c>
      <c r="AG449" s="109">
        <f>N449-'Growth Contrib.'!N449</f>
        <v>5.6533794402791049E-8</v>
      </c>
      <c r="AH449" s="109">
        <f>O449-'Growth Contrib.'!O449</f>
        <v>-1.6966625785829609E-7</v>
      </c>
      <c r="AI449" s="109">
        <f>P449-'Growth Contrib.'!P449</f>
        <v>1.1821822810172827E-7</v>
      </c>
      <c r="AJ449" s="109">
        <f>Q449-'Growth Contrib.'!Q449</f>
        <v>-8.3598918912408671E-8</v>
      </c>
    </row>
    <row r="450" spans="1:36" ht="14">
      <c r="A450" s="108" t="s">
        <v>10</v>
      </c>
      <c r="B450" s="98"/>
      <c r="C450" s="109">
        <v>5.4599538445472717E-2</v>
      </c>
      <c r="D450" s="109">
        <v>-1.4333770610392094E-2</v>
      </c>
      <c r="E450" s="109">
        <v>-3.5495948046445847E-2</v>
      </c>
      <c r="F450" s="109">
        <v>1.2513329274952412E-2</v>
      </c>
      <c r="G450" s="109">
        <v>-1.3762488029897213E-2</v>
      </c>
      <c r="H450" s="109">
        <v>-6.994745135307312E-2</v>
      </c>
      <c r="I450" s="109">
        <v>-2.5460803881287575E-2</v>
      </c>
      <c r="J450" s="109">
        <v>4.1283592581748962E-2</v>
      </c>
      <c r="K450" s="109">
        <v>-2.9674755409359932E-2</v>
      </c>
      <c r="L450" s="109">
        <v>6.4948439598083496E-2</v>
      </c>
      <c r="M450" s="109">
        <v>-2.8879374265670776E-2</v>
      </c>
      <c r="N450" s="109">
        <v>-1.0791820473968983E-2</v>
      </c>
      <c r="O450" s="109">
        <v>1.3019293546676636E-2</v>
      </c>
      <c r="P450" s="109">
        <v>2.3771984502673149E-2</v>
      </c>
      <c r="Q450" s="109">
        <v>-8.3964364603161812E-3</v>
      </c>
      <c r="U450" s="108" t="s">
        <v>10</v>
      </c>
      <c r="V450" s="109">
        <f>C450-'Growth Contrib.'!C450</f>
        <v>9.8445472718200477E-8</v>
      </c>
      <c r="W450" s="109">
        <f>D450-'Growth Contrib.'!D450</f>
        <v>9.3896079071675853E-9</v>
      </c>
      <c r="X450" s="109">
        <f>E450-'Growth Contrib.'!E450</f>
        <v>-1.2804644584918368E-7</v>
      </c>
      <c r="Y450" s="109">
        <f>F450-'Growth Contrib.'!F450</f>
        <v>3.2927495241183435E-7</v>
      </c>
      <c r="Z450" s="109">
        <f>G450-'Growth Contrib.'!G450</f>
        <v>-1.9802989721304232E-7</v>
      </c>
      <c r="AA450" s="109">
        <f>H450-'Growth Contrib.'!H450</f>
        <v>-7.1353073116675603E-8</v>
      </c>
      <c r="AB450" s="109">
        <f>I450-'Growth Contrib.'!I450</f>
        <v>-6.3881287575701107E-8</v>
      </c>
      <c r="AC450" s="109">
        <f>J450-'Growth Contrib.'!J450</f>
        <v>-1.7418251035961063E-8</v>
      </c>
      <c r="AD450" s="109">
        <f>K450-'Growth Contrib.'!K450</f>
        <v>3.4459064006744922E-7</v>
      </c>
      <c r="AE450" s="109">
        <f>L450-'Growth Contrib.'!L450</f>
        <v>-5.040191650151904E-8</v>
      </c>
      <c r="AF450" s="109">
        <f>M450-'Growth Contrib.'!M450</f>
        <v>2.5734329223148222E-8</v>
      </c>
      <c r="AG450" s="109">
        <f>N450-'Growth Contrib.'!N450</f>
        <v>-2.0047396898266456E-7</v>
      </c>
      <c r="AH450" s="109">
        <f>O450-'Growth Contrib.'!O450</f>
        <v>3.3546676636228567E-8</v>
      </c>
      <c r="AI450" s="109">
        <f>P450-'Growth Contrib.'!P450</f>
        <v>1.1450267314860874E-7</v>
      </c>
      <c r="AJ450" s="109">
        <f>Q450-'Growth Contrib.'!Q450</f>
        <v>-3.9646031618073563E-7</v>
      </c>
    </row>
    <row r="451" spans="1:36" ht="14">
      <c r="A451" s="108" t="s">
        <v>163</v>
      </c>
      <c r="B451" s="98"/>
      <c r="C451" s="109">
        <v>-4.3896492570638657E-5</v>
      </c>
      <c r="D451" s="109">
        <v>-9.1130983491893858E-5</v>
      </c>
      <c r="E451" s="109">
        <v>1.2465550389606506E-4</v>
      </c>
      <c r="F451" s="109">
        <v>9.4795331051500398E-7</v>
      </c>
      <c r="G451" s="109">
        <v>-3.1267704798665363E-6</v>
      </c>
      <c r="H451" s="109">
        <v>-2.6344816433265805E-4</v>
      </c>
      <c r="I451" s="109">
        <v>3.4873108234023675E-5</v>
      </c>
      <c r="J451" s="109">
        <v>9.2304882127791643E-4</v>
      </c>
      <c r="K451" s="109">
        <v>2.6478652216610499E-5</v>
      </c>
      <c r="L451" s="109">
        <v>-7.4272305937483907E-4</v>
      </c>
      <c r="M451" s="109">
        <v>-6.2249862821772695E-4</v>
      </c>
      <c r="N451" s="109">
        <v>2.3080148093868047E-4</v>
      </c>
      <c r="O451" s="109">
        <v>-4.5097636757418513E-5</v>
      </c>
      <c r="P451" s="109">
        <v>7.6449941843748093E-6</v>
      </c>
      <c r="Q451" s="109">
        <v>8.7806138253654353E-6</v>
      </c>
      <c r="U451" s="108" t="s">
        <v>163</v>
      </c>
      <c r="V451" s="109">
        <f>C451-'Growth Contrib.'!C451</f>
        <v>-7.7625706386557649E-9</v>
      </c>
      <c r="W451" s="109">
        <f>D451-'Growth Contrib.'!D451</f>
        <v>2.2046508106143923E-8</v>
      </c>
      <c r="X451" s="109">
        <f>E451-'Growth Contrib.'!E451</f>
        <v>3.8038960650517255E-9</v>
      </c>
      <c r="Y451" s="109">
        <f>F451-'Growth Contrib.'!F451</f>
        <v>1.5498105150039295E-9</v>
      </c>
      <c r="Z451" s="109">
        <f>G451-'Growth Contrib.'!G451</f>
        <v>-1.5039479866536328E-8</v>
      </c>
      <c r="AA451" s="109">
        <f>H451-'Growth Contrib.'!H451</f>
        <v>1.1335667341968482E-8</v>
      </c>
      <c r="AB451" s="109">
        <f>I451-'Growth Contrib.'!I451</f>
        <v>-1.9771765976322542E-8</v>
      </c>
      <c r="AC451" s="109">
        <f>J451-'Growth Contrib.'!J451</f>
        <v>1.012127791646944E-8</v>
      </c>
      <c r="AD451" s="109">
        <f>K451-'Growth Contrib.'!K451</f>
        <v>3.2522166104980679E-9</v>
      </c>
      <c r="AE451" s="109">
        <f>L451-'Growth Contrib.'!L451</f>
        <v>9.5406251608828527E-9</v>
      </c>
      <c r="AF451" s="109">
        <f>M451-'Growth Contrib.'!M451</f>
        <v>-5.3282177269473388E-9</v>
      </c>
      <c r="AG451" s="109">
        <f>N451-'Growth Contrib.'!N451</f>
        <v>6.080938680467227E-9</v>
      </c>
      <c r="AH451" s="109">
        <f>O451-'Growth Contrib.'!O451</f>
        <v>-2.3666757418512932E-8</v>
      </c>
      <c r="AI451" s="109">
        <f>P451-'Growth Contrib.'!P451</f>
        <v>3.8551843748088328E-9</v>
      </c>
      <c r="AJ451" s="109">
        <f>Q451-'Growth Contrib.'!Q451</f>
        <v>-2.0056174634564553E-8</v>
      </c>
    </row>
    <row r="452" spans="1:36" ht="14">
      <c r="A452" s="108" t="s">
        <v>164</v>
      </c>
      <c r="B452" s="98"/>
      <c r="C452" s="109">
        <v>-1.2041552690789104E-4</v>
      </c>
      <c r="D452" s="109">
        <v>-6.1243231175467372E-4</v>
      </c>
      <c r="E452" s="109">
        <v>6.0437084175646305E-4</v>
      </c>
      <c r="F452" s="109">
        <v>1.4416221529245377E-4</v>
      </c>
      <c r="G452" s="109">
        <v>-7.069209823384881E-4</v>
      </c>
      <c r="H452" s="109">
        <v>-4.3613777961581945E-4</v>
      </c>
      <c r="I452" s="109">
        <v>-7.5396359898149967E-4</v>
      </c>
      <c r="J452" s="109">
        <v>-1.5400510746985674E-3</v>
      </c>
      <c r="K452" s="109">
        <v>-1.7623355961404741E-4</v>
      </c>
      <c r="L452" s="109">
        <v>-4.9060140736401081E-4</v>
      </c>
      <c r="M452" s="109">
        <v>3.6856927908957005E-4</v>
      </c>
      <c r="N452" s="109">
        <v>-1.288336261495715E-5</v>
      </c>
      <c r="O452" s="109">
        <v>-1.1297927267150953E-4</v>
      </c>
      <c r="P452" s="109">
        <v>7.3740043262660038E-6</v>
      </c>
      <c r="Q452" s="109">
        <v>-7.4355644755996764E-5</v>
      </c>
      <c r="U452" s="108" t="s">
        <v>164</v>
      </c>
      <c r="V452" s="109">
        <f>C452-'Growth Contrib.'!C452</f>
        <v>1.5177309210895828E-7</v>
      </c>
      <c r="W452" s="109">
        <f>D452-'Growth Contrib.'!D452</f>
        <v>-1.779117546736814E-7</v>
      </c>
      <c r="X452" s="109">
        <f>E452-'Growth Contrib.'!E452</f>
        <v>3.1141756463067688E-8</v>
      </c>
      <c r="Y452" s="109">
        <f>F452-'Growth Contrib.'!F452</f>
        <v>-4.8470754623539114E-10</v>
      </c>
      <c r="Z452" s="109">
        <f>G452-'Growth Contrib.'!G452</f>
        <v>1.2731766151194337E-7</v>
      </c>
      <c r="AA452" s="109">
        <f>H452-'Growth Contrib.'!H452</f>
        <v>-1.2247961581946833E-7</v>
      </c>
      <c r="AB452" s="109">
        <f>I452-'Growth Contrib.'!I452</f>
        <v>3.3901018500347331E-8</v>
      </c>
      <c r="AC452" s="109">
        <f>J452-'Growth Contrib.'!J452</f>
        <v>-3.6074698567343383E-8</v>
      </c>
      <c r="AD452" s="109">
        <f>K452-'Growth Contrib.'!K452</f>
        <v>-2.7659614047401658E-8</v>
      </c>
      <c r="AE452" s="109">
        <f>L452-'Growth Contrib.'!L452</f>
        <v>2.0392635989140845E-8</v>
      </c>
      <c r="AF452" s="109">
        <f>M452-'Growth Contrib.'!M452</f>
        <v>1.4147908957004227E-7</v>
      </c>
      <c r="AG452" s="109">
        <f>N452-'Growth Contrib.'!N452</f>
        <v>-1.0787261495715086E-7</v>
      </c>
      <c r="AH452" s="109">
        <f>O452-'Growth Contrib.'!O452</f>
        <v>-6.2272671509530858E-8</v>
      </c>
      <c r="AI452" s="109">
        <f>P452-'Growth Contrib.'!P452</f>
        <v>1.6558932626600411E-7</v>
      </c>
      <c r="AJ452" s="109">
        <f>Q452-'Growth Contrib.'!Q452</f>
        <v>-1.6036475599676755E-7</v>
      </c>
    </row>
    <row r="453" spans="1:36" ht="14">
      <c r="A453" s="108" t="s">
        <v>165</v>
      </c>
      <c r="B453" s="98"/>
      <c r="C453" s="109">
        <v>-4.689537308877334E-5</v>
      </c>
      <c r="D453" s="109">
        <v>2.4541639504604973E-5</v>
      </c>
      <c r="E453" s="109">
        <v>-3.0349273583851755E-4</v>
      </c>
      <c r="F453" s="109">
        <v>-1.020079362206161E-4</v>
      </c>
      <c r="G453" s="109">
        <v>7.3906499892473221E-5</v>
      </c>
      <c r="H453" s="109">
        <v>-1.2947423783771228E-5</v>
      </c>
      <c r="I453" s="109">
        <v>3.933119074872593E-8</v>
      </c>
      <c r="J453" s="109">
        <v>-1.758422440616414E-4</v>
      </c>
      <c r="K453" s="109">
        <v>-3.306646704004379E-6</v>
      </c>
      <c r="L453" s="109">
        <v>-3.0334456823766232E-5</v>
      </c>
      <c r="M453" s="109">
        <v>4.6787565224803984E-5</v>
      </c>
      <c r="N453" s="109">
        <v>1.0741271580627654E-5</v>
      </c>
      <c r="O453" s="109">
        <v>-8.2929275231435895E-4</v>
      </c>
      <c r="P453" s="109">
        <v>-4.1218794649466872E-5</v>
      </c>
      <c r="Q453" s="109">
        <v>-8.8637323642615229E-5</v>
      </c>
      <c r="U453" s="108" t="s">
        <v>165</v>
      </c>
      <c r="V453" s="109">
        <f>C453-'Growth Contrib.'!C453</f>
        <v>-2.7308877334237137E-10</v>
      </c>
      <c r="W453" s="109">
        <f>D453-'Growth Contrib.'!D453</f>
        <v>2.5950460497240228E-10</v>
      </c>
      <c r="X453" s="109">
        <f>E453-'Growth Contrib.'!E453</f>
        <v>-2.3583851755173968E-10</v>
      </c>
      <c r="Y453" s="109">
        <f>F453-'Growth Contrib.'!F453</f>
        <v>6.3779383900966491E-11</v>
      </c>
      <c r="Z453" s="109">
        <f>G453-'Growth Contrib.'!G453</f>
        <v>-9.0107526773191768E-11</v>
      </c>
      <c r="AA453" s="109">
        <f>H453-'Growth Contrib.'!H453</f>
        <v>6.2162287714192035E-12</v>
      </c>
      <c r="AB453" s="109">
        <f>I453-'Growth Contrib.'!I453</f>
        <v>7.1074872592753609E-13</v>
      </c>
      <c r="AC453" s="109">
        <f>J453-'Growth Contrib.'!J453</f>
        <v>1.559383586071262E-10</v>
      </c>
      <c r="AD453" s="109">
        <f>K453-'Growth Contrib.'!K453</f>
        <v>-2.0970400437880118E-10</v>
      </c>
      <c r="AE453" s="109">
        <f>L453-'Growth Contrib.'!L453</f>
        <v>-3.6823766231359675E-11</v>
      </c>
      <c r="AF453" s="109">
        <f>M453-'Growth Contrib.'!M453</f>
        <v>5.5224803984616714E-11</v>
      </c>
      <c r="AG453" s="109">
        <f>N453-'Growth Contrib.'!N453</f>
        <v>5.1580627654290376E-11</v>
      </c>
      <c r="AH453" s="109">
        <f>O453-'Growth Contrib.'!O453</f>
        <v>-1.5231435893364037E-10</v>
      </c>
      <c r="AI453" s="109">
        <f>P453-'Growth Contrib.'!P453</f>
        <v>2.053505331273478E-10</v>
      </c>
      <c r="AJ453" s="109">
        <f>Q453-'Growth Contrib.'!Q453</f>
        <v>-1.2364261522989414E-10</v>
      </c>
    </row>
    <row r="454" spans="1:36" ht="14">
      <c r="A454" s="108" t="s">
        <v>166</v>
      </c>
      <c r="B454" s="98"/>
      <c r="C454" s="109">
        <v>-5.3325039334595203E-3</v>
      </c>
      <c r="D454" s="109">
        <v>2.0193865057080984E-3</v>
      </c>
      <c r="E454" s="109">
        <v>-3.2718978822231293E-2</v>
      </c>
      <c r="F454" s="109">
        <v>-1.2286386452615261E-2</v>
      </c>
      <c r="G454" s="109">
        <v>8.7871896103024483E-3</v>
      </c>
      <c r="H454" s="109">
        <v>-9.862314909696579E-4</v>
      </c>
      <c r="I454" s="109">
        <v>-6.193661130964756E-3</v>
      </c>
      <c r="J454" s="109">
        <v>-4.396138247102499E-3</v>
      </c>
      <c r="K454" s="109">
        <v>-8.7488945573568344E-3</v>
      </c>
      <c r="L454" s="109">
        <v>-5.2306526340544224E-3</v>
      </c>
      <c r="M454" s="109">
        <v>-7.7057699672877789E-3</v>
      </c>
      <c r="N454" s="109">
        <v>-4.6091214753687382E-3</v>
      </c>
      <c r="O454" s="109">
        <v>-6.3098929822444916E-3</v>
      </c>
      <c r="P454" s="109">
        <v>-8.0239539965987206E-3</v>
      </c>
      <c r="Q454" s="109">
        <v>-3.6142962053418159E-3</v>
      </c>
      <c r="U454" s="108" t="s">
        <v>166</v>
      </c>
      <c r="V454" s="109">
        <f>C454-'Growth Contrib.'!C454</f>
        <v>-2.9334595204322245E-9</v>
      </c>
      <c r="W454" s="109">
        <f>D454-'Growth Contrib.'!D454</f>
        <v>3.2505708098297392E-8</v>
      </c>
      <c r="X454" s="109">
        <f>E454-'Growth Contrib.'!E454</f>
        <v>-1.882223129440197E-8</v>
      </c>
      <c r="Y454" s="109">
        <f>F454-'Growth Contrib.'!F454</f>
        <v>3.5473847383865609E-9</v>
      </c>
      <c r="Z454" s="109">
        <f>G454-'Growth Contrib.'!G454</f>
        <v>4.861030244822373E-8</v>
      </c>
      <c r="AA454" s="109">
        <f>H454-'Growth Contrib.'!H454</f>
        <v>-2.5790969657895138E-8</v>
      </c>
      <c r="AB454" s="109">
        <f>I454-'Growth Contrib.'!I454</f>
        <v>-1.2130964756155993E-8</v>
      </c>
      <c r="AC454" s="109">
        <f>J454-'Growth Contrib.'!J454</f>
        <v>5.3752897501146979E-8</v>
      </c>
      <c r="AD454" s="109">
        <f>K454-'Growth Contrib.'!K454</f>
        <v>-1.9557356834704054E-8</v>
      </c>
      <c r="AE454" s="109">
        <f>L454-'Growth Contrib.'!L454</f>
        <v>-1.6340544221546405E-9</v>
      </c>
      <c r="AF454" s="109">
        <f>M454-'Growth Contrib.'!M454</f>
        <v>-7.3967287779128088E-8</v>
      </c>
      <c r="AG454" s="109">
        <f>N454-'Growth Contrib.'!N454</f>
        <v>6.9524631262155023E-8</v>
      </c>
      <c r="AH454" s="109">
        <f>O454-'Growth Contrib.'!O454</f>
        <v>-6.9822444917835846E-9</v>
      </c>
      <c r="AI454" s="109">
        <f>P454-'Growth Contrib.'!P454</f>
        <v>-5.9965987210530702E-9</v>
      </c>
      <c r="AJ454" s="109">
        <f>Q454-'Growth Contrib.'!Q454</f>
        <v>-2.4205341815977666E-8</v>
      </c>
    </row>
    <row r="455" spans="1:36" ht="14">
      <c r="A455" s="110" t="s">
        <v>167</v>
      </c>
      <c r="B455" s="111"/>
      <c r="C455" s="112">
        <v>-5.9702568687498569E-3</v>
      </c>
      <c r="D455" s="112">
        <v>-7.4815014377236366E-3</v>
      </c>
      <c r="E455" s="112">
        <v>-6.4097079448401928E-3</v>
      </c>
      <c r="F455" s="112">
        <v>-4.1252109222114086E-3</v>
      </c>
      <c r="G455" s="112">
        <v>-5.6875487789511681E-3</v>
      </c>
      <c r="H455" s="112">
        <v>-6.0814176686108112E-3</v>
      </c>
      <c r="I455" s="112">
        <v>-7.4412794783711433E-3</v>
      </c>
      <c r="J455" s="112">
        <v>-6.7757051438093185E-3</v>
      </c>
      <c r="K455" s="112">
        <v>-2.1517076529562473E-3</v>
      </c>
      <c r="L455" s="112">
        <v>-4.9636787734925747E-3</v>
      </c>
      <c r="M455" s="112">
        <v>-6.4596873708069324E-3</v>
      </c>
      <c r="N455" s="112">
        <v>-5.5175917223095894E-3</v>
      </c>
      <c r="O455" s="112">
        <v>-5.9384140186011791E-3</v>
      </c>
      <c r="P455" s="112">
        <v>-8.3519229665398598E-3</v>
      </c>
      <c r="Q455" s="112">
        <v>4.2088120244443417E-3</v>
      </c>
      <c r="U455" s="110" t="s">
        <v>167</v>
      </c>
      <c r="V455" s="109">
        <f>C455-'Growth Contrib.'!C455</f>
        <v>-1.4386874985696657E-7</v>
      </c>
      <c r="W455" s="109">
        <f>D455-'Growth Contrib.'!D455</f>
        <v>-3.7437723636457587E-8</v>
      </c>
      <c r="X455" s="109">
        <f>E455-'Growth Contrib.'!E455</f>
        <v>1.2805515980755799E-7</v>
      </c>
      <c r="Y455" s="109">
        <f>F455-'Growth Contrib.'!F455</f>
        <v>-2.8922211408807796E-8</v>
      </c>
      <c r="Z455" s="109">
        <f>G455-'Growth Contrib.'!G455</f>
        <v>-1.0577895116770097E-7</v>
      </c>
      <c r="AA455" s="109">
        <f>H455-'Growth Contrib.'!H455</f>
        <v>9.4331389188621884E-8</v>
      </c>
      <c r="AB455" s="109">
        <f>I455-'Growth Contrib.'!I455</f>
        <v>-4.8478371142933463E-8</v>
      </c>
      <c r="AC455" s="109">
        <f>J455-'Growth Contrib.'!J455</f>
        <v>1.68856190681764E-7</v>
      </c>
      <c r="AD455" s="109">
        <f>K455-'Growth Contrib.'!K455</f>
        <v>3.4704375267632925E-10</v>
      </c>
      <c r="AE455" s="109">
        <f>L455-'Growth Contrib.'!L455</f>
        <v>-1.6177349257493617E-7</v>
      </c>
      <c r="AF455" s="109">
        <f>M455-'Growth Contrib.'!M455</f>
        <v>-3.7370806932508771E-8</v>
      </c>
      <c r="AG455" s="109">
        <f>N455-'Growth Contrib.'!N455</f>
        <v>1.2727769041053633E-7</v>
      </c>
      <c r="AH455" s="109">
        <f>O455-'Growth Contrib.'!O455</f>
        <v>1.5981398820627546E-8</v>
      </c>
      <c r="AI455" s="109">
        <f>P455-'Growth Contrib.'!P455</f>
        <v>3.3033460140885484E-8</v>
      </c>
      <c r="AJ455" s="109">
        <f>Q455-'Growth Contrib.'!Q455</f>
        <v>-1.9397555565871943E-7</v>
      </c>
    </row>
    <row r="456" spans="1:36" ht="15">
      <c r="A456" s="103" t="s">
        <v>168</v>
      </c>
      <c r="B456" s="107"/>
      <c r="C456" s="113">
        <f t="shared" ref="C456:P456" si="73">SUM(C445:C455)</f>
        <v>3.9702603746263776E-2</v>
      </c>
      <c r="D456" s="113">
        <f t="shared" si="73"/>
        <v>3.9216194230903056E-2</v>
      </c>
      <c r="E456" s="113">
        <f t="shared" si="73"/>
        <v>-0.11029115322162397</v>
      </c>
      <c r="F456" s="113">
        <f t="shared" si="73"/>
        <v>3.0901479205283522E-2</v>
      </c>
      <c r="G456" s="113">
        <f t="shared" si="73"/>
        <v>2.2664309238734859E-2</v>
      </c>
      <c r="H456" s="113">
        <f t="shared" si="73"/>
        <v>-7.8752360978569413E-2</v>
      </c>
      <c r="I456" s="113">
        <f t="shared" si="73"/>
        <v>-5.3457732526020152E-2</v>
      </c>
      <c r="J456" s="113">
        <f t="shared" si="73"/>
        <v>1.6739749844418839E-3</v>
      </c>
      <c r="K456" s="113">
        <f t="shared" si="73"/>
        <v>8.6219582021840324E-3</v>
      </c>
      <c r="L456" s="113">
        <f t="shared" si="73"/>
        <v>6.177905547338014E-2</v>
      </c>
      <c r="M456" s="113">
        <f t="shared" si="73"/>
        <v>2.9075525380903855E-3</v>
      </c>
      <c r="N456" s="113">
        <f t="shared" si="73"/>
        <v>-6.0222156904274016E-2</v>
      </c>
      <c r="O456" s="113">
        <f t="shared" si="73"/>
        <v>1.2583909927343484E-2</v>
      </c>
      <c r="P456" s="113">
        <f t="shared" si="73"/>
        <v>2.1152440861897048E-2</v>
      </c>
      <c r="Q456" s="113">
        <f t="shared" ref="Q456" si="74">SUM(Q445:Q455)</f>
        <v>7.1408544982659805E-2</v>
      </c>
      <c r="U456" s="103" t="s">
        <v>168</v>
      </c>
      <c r="V456" s="113"/>
      <c r="W456" s="113"/>
      <c r="X456" s="113"/>
      <c r="Y456" s="113"/>
      <c r="Z456" s="113"/>
      <c r="AA456" s="113"/>
      <c r="AB456" s="113"/>
      <c r="AC456" s="113"/>
      <c r="AD456" s="113"/>
      <c r="AE456" s="113"/>
      <c r="AF456" s="113"/>
      <c r="AG456" s="113"/>
      <c r="AH456" s="113"/>
      <c r="AI456" s="113"/>
      <c r="AJ456" s="113"/>
    </row>
    <row r="457" spans="1:36" ht="14">
      <c r="A457" s="124" t="s">
        <v>184</v>
      </c>
      <c r="B457" s="125"/>
      <c r="C457" s="126">
        <f t="array" ref="C457:Q457">TRANSPOSE('5.Stata-DNSP&amp;State'!J139:J153)/C459:Q459</f>
        <v>3.9702605456113815E-2</v>
      </c>
      <c r="D457" s="126">
        <v>3.9216194301843643E-2</v>
      </c>
      <c r="E457" s="126">
        <v>-0.11029115319252014</v>
      </c>
      <c r="F457" s="126">
        <v>3.0901480466127396E-2</v>
      </c>
      <c r="G457" s="126">
        <v>2.2664308547973633E-2</v>
      </c>
      <c r="H457" s="126">
        <v>-7.8752361238002777E-2</v>
      </c>
      <c r="I457" s="126">
        <v>-5.3457733243703842E-2</v>
      </c>
      <c r="J457" s="126">
        <v>1.6739740967750549E-3</v>
      </c>
      <c r="K457" s="126">
        <v>8.6219571530818939E-3</v>
      </c>
      <c r="L457" s="126">
        <v>6.1779055744409561E-2</v>
      </c>
      <c r="M457" s="126">
        <v>2.9075518250465393E-3</v>
      </c>
      <c r="N457" s="126">
        <v>-6.0222156345844269E-2</v>
      </c>
      <c r="O457" s="126">
        <v>1.2583909556269646E-2</v>
      </c>
      <c r="P457" s="126">
        <v>2.1152440458536148E-2</v>
      </c>
      <c r="Q457" s="126">
        <v>7.1408547461032867E-2</v>
      </c>
      <c r="U457" s="124" t="s">
        <v>184</v>
      </c>
    </row>
    <row r="458" spans="1:36" ht="14">
      <c r="A458" s="124" t="s">
        <v>184</v>
      </c>
      <c r="B458" s="125"/>
      <c r="C458" s="127">
        <f t="shared" ref="C458:P458" si="75">C456-C457</f>
        <v>-1.7098500393331051E-9</v>
      </c>
      <c r="D458" s="127">
        <f t="shared" si="75"/>
        <v>-7.0940586738288403E-11</v>
      </c>
      <c r="E458" s="127">
        <f t="shared" si="75"/>
        <v>-2.9103830456733704E-11</v>
      </c>
      <c r="F458" s="127">
        <f t="shared" si="75"/>
        <v>-1.2608438737515826E-9</v>
      </c>
      <c r="G458" s="127">
        <f t="shared" si="75"/>
        <v>6.90761225996539E-10</v>
      </c>
      <c r="H458" s="127">
        <f t="shared" si="75"/>
        <v>2.5943336368072778E-10</v>
      </c>
      <c r="I458" s="127">
        <f t="shared" si="75"/>
        <v>7.1768369025448919E-10</v>
      </c>
      <c r="J458" s="127">
        <f t="shared" si="75"/>
        <v>8.8766682893037796E-10</v>
      </c>
      <c r="K458" s="127">
        <f t="shared" si="75"/>
        <v>1.0491021384950727E-9</v>
      </c>
      <c r="L458" s="127">
        <f t="shared" si="75"/>
        <v>-2.7102942112833261E-10</v>
      </c>
      <c r="M458" s="127">
        <f t="shared" si="75"/>
        <v>7.1304384618997574E-10</v>
      </c>
      <c r="N458" s="127">
        <f t="shared" si="75"/>
        <v>-5.5842974688857794E-10</v>
      </c>
      <c r="O458" s="127">
        <f t="shared" si="75"/>
        <v>3.7107383832335472E-10</v>
      </c>
      <c r="P458" s="127">
        <f t="shared" si="75"/>
        <v>4.0336090023629367E-10</v>
      </c>
      <c r="Q458" s="127">
        <f t="shared" ref="Q458" si="76">Q456-Q457</f>
        <v>-2.4783730623312294E-9</v>
      </c>
      <c r="U458" s="124" t="s">
        <v>184</v>
      </c>
    </row>
    <row r="459" spans="1:36">
      <c r="A459" s="124"/>
      <c r="B459" s="125"/>
      <c r="C459" s="408">
        <f>'Growth Contrib.'!C457</f>
        <v>1</v>
      </c>
      <c r="D459" s="408">
        <f>'Growth Contrib.'!D457</f>
        <v>1</v>
      </c>
      <c r="E459" s="408">
        <f>'Growth Contrib.'!E457</f>
        <v>1</v>
      </c>
      <c r="F459" s="408">
        <f>'Growth Contrib.'!F457</f>
        <v>1</v>
      </c>
      <c r="G459" s="408">
        <f>'Growth Contrib.'!G457</f>
        <v>1</v>
      </c>
      <c r="H459" s="408">
        <f>'Growth Contrib.'!H457</f>
        <v>1</v>
      </c>
      <c r="I459" s="408">
        <f>'Growth Contrib.'!I457</f>
        <v>1</v>
      </c>
      <c r="J459" s="408">
        <f>'Growth Contrib.'!J457</f>
        <v>1</v>
      </c>
      <c r="K459" s="408">
        <f>'Growth Contrib.'!K457</f>
        <v>1</v>
      </c>
      <c r="L459" s="408">
        <f>'Growth Contrib.'!L457</f>
        <v>1</v>
      </c>
      <c r="M459" s="408">
        <f>'Growth Contrib.'!M457</f>
        <v>1</v>
      </c>
      <c r="N459" s="408">
        <f>'Growth Contrib.'!N457</f>
        <v>1</v>
      </c>
      <c r="O459" s="408">
        <f>'Growth Contrib.'!O457</f>
        <v>1</v>
      </c>
      <c r="P459" s="408">
        <f>'Growth Contrib.'!P457</f>
        <v>1</v>
      </c>
      <c r="Q459" s="408">
        <f>'Growth Contrib.'!Q457</f>
        <v>0.5</v>
      </c>
      <c r="U459" s="124"/>
    </row>
    <row r="460" spans="1:36">
      <c r="A460" s="1"/>
      <c r="U460" s="1"/>
    </row>
    <row r="461" spans="1:36">
      <c r="A461" s="67" t="s">
        <v>211</v>
      </c>
      <c r="B461" s="68"/>
      <c r="C461" s="68"/>
      <c r="D461" s="68"/>
      <c r="E461" s="68"/>
      <c r="F461" s="68"/>
      <c r="U461" s="67" t="s">
        <v>211</v>
      </c>
      <c r="V461" s="68"/>
      <c r="W461" s="68"/>
      <c r="X461" s="68"/>
      <c r="Y461" s="68"/>
    </row>
    <row r="462" spans="1:36" ht="30">
      <c r="A462" s="100" t="s">
        <v>7</v>
      </c>
      <c r="B462" s="36"/>
      <c r="C462" s="36" t="s">
        <v>429</v>
      </c>
      <c r="D462" s="36" t="s">
        <v>277</v>
      </c>
      <c r="E462" s="36" t="s">
        <v>430</v>
      </c>
      <c r="F462" s="36" t="s">
        <v>432</v>
      </c>
      <c r="G462" s="2"/>
      <c r="H462" s="2"/>
      <c r="U462" s="100" t="s">
        <v>7</v>
      </c>
      <c r="V462" s="36" t="s">
        <v>429</v>
      </c>
      <c r="W462" s="36" t="s">
        <v>277</v>
      </c>
      <c r="X462" s="36" t="s">
        <v>430</v>
      </c>
      <c r="Y462" s="36" t="s">
        <v>432</v>
      </c>
    </row>
    <row r="463" spans="1:36" ht="15">
      <c r="A463" s="90" t="s">
        <v>28</v>
      </c>
      <c r="B463" s="99"/>
      <c r="C463" s="252">
        <f t="shared" ref="C463:C474" si="77">AVERAGE(C445:Q445)</f>
        <v>4.8426584398839621E-4</v>
      </c>
      <c r="D463" s="252">
        <f t="shared" ref="D463:D474" si="78">AVERAGE(C445:H445)</f>
        <v>9.7241570620099083E-4</v>
      </c>
      <c r="E463" s="252">
        <f t="shared" ref="E463:E474" si="79">AVERAGE(I445:Q445)</f>
        <v>1.5883260251333317E-4</v>
      </c>
      <c r="F463" s="252">
        <f t="shared" ref="F463:F474" si="80">Q445</f>
        <v>2.3566328454762697E-3</v>
      </c>
      <c r="U463" s="90" t="s">
        <v>28</v>
      </c>
      <c r="V463" s="109">
        <f>C463-'Growth Contrib.'!C463</f>
        <v>9.1306550629196952E-9</v>
      </c>
      <c r="W463" s="109">
        <f>D463-'Growth Contrib.'!D463</f>
        <v>2.0062009909241341E-9</v>
      </c>
      <c r="X463" s="109">
        <f>E463-'Growth Contrib.'!E463</f>
        <v>1.3880291110989016E-8</v>
      </c>
      <c r="Y463" s="109">
        <f>F463-'Growth Contrib.'!F463</f>
        <v>1.268454762697567E-7</v>
      </c>
    </row>
    <row r="464" spans="1:36" ht="15">
      <c r="A464" s="90" t="s">
        <v>161</v>
      </c>
      <c r="B464" s="99"/>
      <c r="C464" s="252">
        <f t="shared" si="77"/>
        <v>6.8485103975793509E-3</v>
      </c>
      <c r="D464" s="252">
        <f t="shared" si="78"/>
        <v>1.3082836322951152E-2</v>
      </c>
      <c r="E464" s="252">
        <f t="shared" si="79"/>
        <v>2.6922931139981504E-3</v>
      </c>
      <c r="F464" s="252">
        <f t="shared" si="80"/>
        <v>-3.9680060581304133E-4</v>
      </c>
      <c r="U464" s="90" t="s">
        <v>161</v>
      </c>
      <c r="V464" s="109">
        <f>C464-'Growth Contrib.'!C464</f>
        <v>3.9657935095582797E-10</v>
      </c>
      <c r="W464" s="109">
        <f>D464-'Growth Contrib.'!D464</f>
        <v>1.0937844865943624E-9</v>
      </c>
      <c r="X464" s="109">
        <f>E464-'Growth Contrib.'!E464</f>
        <v>-6.8224072224953858E-11</v>
      </c>
      <c r="Y464" s="109">
        <f>F464-'Growth Contrib.'!F464</f>
        <v>-6.0581304133378727E-10</v>
      </c>
    </row>
    <row r="465" spans="1:36" ht="15">
      <c r="A465" s="90" t="s">
        <v>30</v>
      </c>
      <c r="B465" s="99"/>
      <c r="C465" s="252">
        <f t="shared" si="77"/>
        <v>4.2814741376787421E-3</v>
      </c>
      <c r="D465" s="252">
        <f t="shared" si="78"/>
        <v>4.1450636150936289E-3</v>
      </c>
      <c r="E465" s="252">
        <f t="shared" si="79"/>
        <v>4.3724144860688187E-3</v>
      </c>
      <c r="F465" s="252">
        <f t="shared" si="80"/>
        <v>6.8058157339692116E-3</v>
      </c>
      <c r="U465" s="90" t="s">
        <v>30</v>
      </c>
      <c r="V465" s="109">
        <f>C465-'Growth Contrib.'!C465</f>
        <v>-1.4662321258171462E-8</v>
      </c>
      <c r="W465" s="109">
        <f>D465-'Growth Contrib.'!D465</f>
        <v>7.1150936288566502E-9</v>
      </c>
      <c r="X465" s="109">
        <f>E465-'Growth Contrib.'!E465</f>
        <v>-2.9180597847788814E-8</v>
      </c>
      <c r="Y465" s="109">
        <f>F465-'Growth Contrib.'!F465</f>
        <v>-2.9426603078818586E-7</v>
      </c>
    </row>
    <row r="466" spans="1:36" ht="15">
      <c r="A466" s="90" t="s">
        <v>162</v>
      </c>
      <c r="B466" s="99"/>
      <c r="C466" s="252">
        <f t="shared" si="77"/>
        <v>2.1038564077268044E-3</v>
      </c>
      <c r="D466" s="252">
        <f t="shared" si="78"/>
        <v>2.0453553297556937E-3</v>
      </c>
      <c r="E466" s="252">
        <f t="shared" si="79"/>
        <v>2.1428571263742116E-3</v>
      </c>
      <c r="F466" s="252">
        <f t="shared" si="80"/>
        <v>2.645793603733182E-3</v>
      </c>
      <c r="U466" s="90" t="s">
        <v>162</v>
      </c>
      <c r="V466" s="109">
        <f>C466-'Growth Contrib.'!C466</f>
        <v>1.6074393471236098E-8</v>
      </c>
      <c r="W466" s="109">
        <f>D466-'Growth Contrib.'!D466</f>
        <v>4.1329755693774589E-8</v>
      </c>
      <c r="X466" s="109">
        <f>E466-'Growth Contrib.'!E466</f>
        <v>-7.6251467726745625E-10</v>
      </c>
      <c r="Y466" s="109">
        <f>F466-'Growth Contrib.'!F466</f>
        <v>2.8360373318216461E-7</v>
      </c>
    </row>
    <row r="467" spans="1:36" ht="15">
      <c r="A467" s="90" t="s">
        <v>156</v>
      </c>
      <c r="B467" s="99"/>
      <c r="C467" s="252">
        <f t="shared" si="77"/>
        <v>7.3770408052951095E-4</v>
      </c>
      <c r="D467" s="252">
        <f t="shared" si="78"/>
        <v>-5.5937878787517548E-3</v>
      </c>
      <c r="E467" s="252">
        <f t="shared" si="79"/>
        <v>4.9586987200503545E-3</v>
      </c>
      <c r="F467" s="252">
        <f t="shared" si="80"/>
        <v>6.7953236401081085E-2</v>
      </c>
      <c r="U467" s="90" t="s">
        <v>156</v>
      </c>
      <c r="V467" s="109">
        <f>C467-'Growth Contrib.'!C467</f>
        <v>6.3471961788026665E-9</v>
      </c>
      <c r="W467" s="109">
        <f>D467-'Growth Contrib.'!D467</f>
        <v>-6.2120850867833366E-9</v>
      </c>
      <c r="X467" s="109">
        <f>E467-'Growth Contrib.'!E467</f>
        <v>1.4720050353980718E-8</v>
      </c>
      <c r="Y467" s="109">
        <f>F467-'Growth Contrib.'!F467</f>
        <v>-8.3598918912408671E-8</v>
      </c>
    </row>
    <row r="468" spans="1:36" ht="15">
      <c r="A468" s="90" t="s">
        <v>10</v>
      </c>
      <c r="B468" s="99"/>
      <c r="C468" s="252">
        <f t="shared" si="77"/>
        <v>-1.7737780387202899E-3</v>
      </c>
      <c r="D468" s="252">
        <f t="shared" si="78"/>
        <v>-1.107113171989719E-2</v>
      </c>
      <c r="E468" s="252">
        <f t="shared" si="79"/>
        <v>4.4244577487309771E-3</v>
      </c>
      <c r="F468" s="252">
        <f t="shared" si="80"/>
        <v>-8.3964364603161812E-3</v>
      </c>
      <c r="U468" s="90" t="s">
        <v>10</v>
      </c>
      <c r="V468" s="109">
        <f>C468-'Growth Contrib.'!C468</f>
        <v>-1.1372053623000949E-8</v>
      </c>
      <c r="W468" s="109">
        <f>D468-'Growth Contrib.'!D468</f>
        <v>6.6134361442066192E-9</v>
      </c>
      <c r="X468" s="109">
        <f>E468-'Growth Contrib.'!E468</f>
        <v>-2.336238013374986E-8</v>
      </c>
      <c r="Y468" s="109">
        <f>F468-'Growth Contrib.'!F468</f>
        <v>-3.9646031618073563E-7</v>
      </c>
    </row>
    <row r="469" spans="1:36" ht="15">
      <c r="A469" s="90" t="s">
        <v>163</v>
      </c>
      <c r="B469" s="99"/>
      <c r="C469" s="252">
        <f t="shared" si="77"/>
        <v>-3.0312707156099351E-5</v>
      </c>
      <c r="D469" s="252">
        <f t="shared" si="78"/>
        <v>-4.5999825611412838E-5</v>
      </c>
      <c r="E469" s="252">
        <f t="shared" si="79"/>
        <v>-1.9854628185890357E-5</v>
      </c>
      <c r="F469" s="252">
        <f t="shared" si="80"/>
        <v>8.7806138253654353E-6</v>
      </c>
      <c r="U469" s="90" t="s">
        <v>163</v>
      </c>
      <c r="V469" s="109">
        <f>C469-'Growth Contrib.'!C469</f>
        <v>-1.3359227660159013E-9</v>
      </c>
      <c r="W469" s="109">
        <f>D469-'Growth Contrib.'!D469</f>
        <v>2.6556385871676904E-9</v>
      </c>
      <c r="X469" s="109">
        <f>E469-'Growth Contrib.'!E469</f>
        <v>-3.9969636681349077E-9</v>
      </c>
      <c r="Y469" s="109">
        <f>F469-'Growth Contrib.'!F469</f>
        <v>-2.0056174634564553E-8</v>
      </c>
    </row>
    <row r="470" spans="1:36" ht="15">
      <c r="A470" s="90" t="s">
        <v>164</v>
      </c>
      <c r="B470" s="99"/>
      <c r="C470" s="252">
        <f t="shared" si="77"/>
        <v>-2.6083321205684721E-4</v>
      </c>
      <c r="D470" s="252">
        <f t="shared" si="78"/>
        <v>-1.8789559059465924E-4</v>
      </c>
      <c r="E470" s="252">
        <f t="shared" si="79"/>
        <v>-3.0945829303163919E-4</v>
      </c>
      <c r="F470" s="252">
        <f t="shared" si="80"/>
        <v>-7.4355644755996764E-5</v>
      </c>
      <c r="U470" s="90" t="s">
        <v>164</v>
      </c>
      <c r="V470" s="109">
        <f>C470-'Growth Contrib.'!C470</f>
        <v>-1.5683901805865937E-9</v>
      </c>
      <c r="W470" s="109">
        <f>D470-'Growth Contrib.'!D470</f>
        <v>1.5594053407504832E-9</v>
      </c>
      <c r="X470" s="109">
        <f>E470-'Growth Contrib.'!E470</f>
        <v>-3.6535871947209614E-9</v>
      </c>
      <c r="Y470" s="109">
        <f>F470-'Growth Contrib.'!F470</f>
        <v>-1.6036475599676755E-7</v>
      </c>
    </row>
    <row r="471" spans="1:36" ht="15">
      <c r="A471" s="90" t="s">
        <v>165</v>
      </c>
      <c r="B471" s="99"/>
      <c r="C471" s="252">
        <f t="shared" si="77"/>
        <v>-9.8530625315618181E-5</v>
      </c>
      <c r="D471" s="252">
        <f t="shared" si="78"/>
        <v>-6.1149221589100008E-5</v>
      </c>
      <c r="E471" s="252">
        <f t="shared" si="79"/>
        <v>-1.2345156113329695E-4</v>
      </c>
      <c r="F471" s="252">
        <f t="shared" si="80"/>
        <v>-8.8637323642615229E-5</v>
      </c>
      <c r="U471" s="90" t="s">
        <v>165</v>
      </c>
      <c r="V471" s="109">
        <f>C471-'Growth Contrib.'!C471</f>
        <v>-2.1547618168373493E-11</v>
      </c>
      <c r="W471" s="109">
        <f>D471-'Growth Contrib.'!D471</f>
        <v>-4.4922433340473938E-11</v>
      </c>
      <c r="X471" s="109">
        <f>E471-'Growth Contrib.'!E471</f>
        <v>-5.9644080581573722E-12</v>
      </c>
      <c r="Y471" s="109">
        <f>F471-'Growth Contrib.'!F471</f>
        <v>-1.2364261522989414E-10</v>
      </c>
    </row>
    <row r="472" spans="1:36" ht="15">
      <c r="A472" s="90" t="s">
        <v>166</v>
      </c>
      <c r="B472" s="99"/>
      <c r="C472" s="252">
        <f t="shared" si="77"/>
        <v>-6.3566603853056824E-3</v>
      </c>
      <c r="D472" s="252">
        <f t="shared" si="78"/>
        <v>-6.7529207638775306E-3</v>
      </c>
      <c r="E472" s="252">
        <f t="shared" si="79"/>
        <v>-6.0924867995911175E-3</v>
      </c>
      <c r="F472" s="252">
        <f t="shared" si="80"/>
        <v>-3.6142962053418159E-3</v>
      </c>
      <c r="U472" s="90" t="s">
        <v>166</v>
      </c>
      <c r="V472" s="109">
        <f>C472-'Growth Contrib.'!C472</f>
        <v>1.0613609843432292E-9</v>
      </c>
      <c r="W472" s="109">
        <f>D472-'Growth Contrib.'!D472</f>
        <v>6.1861224701781348E-9</v>
      </c>
      <c r="X472" s="109">
        <f>E472-'Growth Contrib.'!E472</f>
        <v>-2.3551466731691617E-9</v>
      </c>
      <c r="Y472" s="109">
        <f>F472-'Growth Contrib.'!F472</f>
        <v>-2.4205341815977666E-8</v>
      </c>
    </row>
    <row r="473" spans="1:36" ht="15">
      <c r="A473" s="101" t="s">
        <v>167</v>
      </c>
      <c r="B473" s="102"/>
      <c r="C473" s="252">
        <f t="shared" si="77"/>
        <v>-5.2764545815686386E-3</v>
      </c>
      <c r="D473" s="252">
        <f t="shared" si="78"/>
        <v>-5.959273936847846E-3</v>
      </c>
      <c r="E473" s="252">
        <f t="shared" si="79"/>
        <v>-4.8212416780491667E-3</v>
      </c>
      <c r="F473" s="252">
        <f t="shared" si="80"/>
        <v>4.2088120244443417E-3</v>
      </c>
      <c r="U473" s="101" t="s">
        <v>167</v>
      </c>
      <c r="V473" s="109">
        <f>C473-'Growth Contrib.'!C473</f>
        <v>-1.2648235304599242E-8</v>
      </c>
      <c r="W473" s="109">
        <f>D473-'Growth Contrib.'!D473</f>
        <v>-1.5603514513448657E-8</v>
      </c>
      <c r="X473" s="109">
        <f>E473-'Growth Contrib.'!E473</f>
        <v>-1.0678049167101022E-8</v>
      </c>
      <c r="Y473" s="109">
        <f>F473-'Growth Contrib.'!F473</f>
        <v>-1.9397555565871943E-7</v>
      </c>
    </row>
    <row r="474" spans="1:36" ht="15">
      <c r="A474" s="103" t="s">
        <v>168</v>
      </c>
      <c r="B474" s="104"/>
      <c r="C474" s="253">
        <f t="shared" si="77"/>
        <v>6.5924131737962928E-4</v>
      </c>
      <c r="D474" s="253">
        <f t="shared" si="78"/>
        <v>-9.4264879631680287E-3</v>
      </c>
      <c r="E474" s="253">
        <f t="shared" si="79"/>
        <v>7.383060837744735E-3</v>
      </c>
      <c r="F474" s="253">
        <f t="shared" si="80"/>
        <v>7.1408544982659805E-2</v>
      </c>
      <c r="U474" s="103" t="s">
        <v>168</v>
      </c>
      <c r="V474" s="113">
        <f>C474-'Growth Contrib.'!C474</f>
        <v>-8.5982857028982576E-9</v>
      </c>
      <c r="W474" s="113">
        <f>D474-'Growth Contrib.'!D474</f>
        <v>4.6698915305912192E-8</v>
      </c>
      <c r="X474" s="113">
        <f>E474-'Growth Contrib.'!E474</f>
        <v>-4.5463086373667694E-8</v>
      </c>
      <c r="Y474" s="113">
        <f>F474-'Growth Contrib.'!F474</f>
        <v>-7.6320734018753278E-7</v>
      </c>
    </row>
    <row r="475" spans="1:36">
      <c r="A475" s="1"/>
      <c r="U475" s="1"/>
    </row>
    <row r="476" spans="1:36">
      <c r="A476" s="1"/>
      <c r="U476" s="1"/>
    </row>
    <row r="477" spans="1:36">
      <c r="A477" s="67" t="s">
        <v>212</v>
      </c>
      <c r="B477" s="68"/>
      <c r="C477" s="68"/>
      <c r="D477" s="68"/>
      <c r="E477" s="68"/>
      <c r="F477" s="68"/>
      <c r="G477" s="68"/>
      <c r="H477" s="68"/>
      <c r="I477" s="68"/>
      <c r="J477" s="68"/>
      <c r="K477" s="68"/>
      <c r="L477" s="68"/>
      <c r="M477" s="68"/>
      <c r="N477" s="68"/>
      <c r="O477" s="68"/>
      <c r="P477" s="68"/>
      <c r="Q477" s="68"/>
      <c r="U477" s="67" t="s">
        <v>212</v>
      </c>
      <c r="V477" s="68"/>
      <c r="W477" s="68"/>
      <c r="X477" s="68"/>
      <c r="Y477" s="68"/>
      <c r="Z477" s="68"/>
      <c r="AA477" s="68"/>
      <c r="AB477" s="68"/>
      <c r="AC477" s="68"/>
      <c r="AD477" s="68"/>
      <c r="AE477" s="68"/>
      <c r="AF477" s="68"/>
      <c r="AG477" s="68"/>
      <c r="AH477" s="68"/>
      <c r="AI477" s="68"/>
      <c r="AJ477" s="68"/>
    </row>
    <row r="478" spans="1:36" ht="15">
      <c r="A478" s="100" t="s">
        <v>7</v>
      </c>
      <c r="B478" s="43"/>
      <c r="C478" s="43">
        <v>2007</v>
      </c>
      <c r="D478" s="43">
        <v>2008</v>
      </c>
      <c r="E478" s="43">
        <v>2009</v>
      </c>
      <c r="F478" s="43">
        <v>2010</v>
      </c>
      <c r="G478" s="43">
        <v>2011</v>
      </c>
      <c r="H478" s="43">
        <v>2012</v>
      </c>
      <c r="I478" s="43">
        <v>2013</v>
      </c>
      <c r="J478" s="43">
        <v>2014</v>
      </c>
      <c r="K478" s="43">
        <v>2015</v>
      </c>
      <c r="L478" s="43">
        <v>2016</v>
      </c>
      <c r="M478" s="43">
        <v>2017</v>
      </c>
      <c r="N478" s="43">
        <v>2018</v>
      </c>
      <c r="O478" s="43">
        <v>2019</v>
      </c>
      <c r="P478" s="43">
        <v>2020</v>
      </c>
      <c r="Q478" s="43">
        <v>2021</v>
      </c>
      <c r="U478" s="100" t="s">
        <v>7</v>
      </c>
      <c r="V478" s="43">
        <v>2007</v>
      </c>
      <c r="W478" s="43">
        <v>2008</v>
      </c>
      <c r="X478" s="43">
        <v>2009</v>
      </c>
      <c r="Y478" s="43">
        <v>2010</v>
      </c>
      <c r="Z478" s="43">
        <v>2011</v>
      </c>
      <c r="AA478" s="43">
        <v>2012</v>
      </c>
      <c r="AB478" s="43">
        <v>2013</v>
      </c>
      <c r="AC478" s="43">
        <v>2014</v>
      </c>
      <c r="AD478" s="43">
        <v>2015</v>
      </c>
      <c r="AE478" s="43">
        <v>2016</v>
      </c>
      <c r="AF478" s="43">
        <v>2017</v>
      </c>
      <c r="AG478" s="43">
        <v>2018</v>
      </c>
      <c r="AH478" s="43">
        <v>2019</v>
      </c>
      <c r="AI478" s="43">
        <v>2020</v>
      </c>
      <c r="AJ478" s="43">
        <v>2021</v>
      </c>
    </row>
    <row r="479" spans="1:36" ht="14">
      <c r="A479" s="108" t="s">
        <v>28</v>
      </c>
      <c r="B479" s="98"/>
      <c r="C479" s="109">
        <f t="array" ref="C479:Q489">TRANSPOSE('5.Stata-DNSP&amp;State'!AK156:AU170)</f>
        <v>2.7381915599107742E-2</v>
      </c>
      <c r="D479" s="109">
        <v>7.5831515714526176E-3</v>
      </c>
      <c r="E479" s="109">
        <v>-6.863908376544714E-3</v>
      </c>
      <c r="F479" s="109">
        <v>2.0799847319722176E-2</v>
      </c>
      <c r="G479" s="109">
        <v>-2.1492375060915947E-2</v>
      </c>
      <c r="H479" s="109">
        <v>-2.1574243903160095E-2</v>
      </c>
      <c r="I479" s="109">
        <v>-9.5338851679116488E-4</v>
      </c>
      <c r="J479" s="109">
        <v>-3.7470955401659012E-2</v>
      </c>
      <c r="K479" s="109">
        <v>-2.4899225682020187E-2</v>
      </c>
      <c r="L479" s="109">
        <v>1.2195702875033021E-3</v>
      </c>
      <c r="M479" s="109">
        <v>-1.3660678640007973E-2</v>
      </c>
      <c r="N479" s="109">
        <v>-5.9654023498296738E-3</v>
      </c>
      <c r="O479" s="109">
        <v>-1.0186390951275826E-2</v>
      </c>
      <c r="P479" s="109">
        <v>-2.0232087001204491E-2</v>
      </c>
      <c r="Q479" s="109">
        <v>-1.8802491948008537E-2</v>
      </c>
      <c r="U479" s="108" t="s">
        <v>28</v>
      </c>
      <c r="V479" s="109">
        <f>C479-'Growth Contrib.'!C479</f>
        <v>2.388578905637706E-7</v>
      </c>
      <c r="W479" s="109">
        <f>D479-'Growth Contrib.'!D479</f>
        <v>-6.9048253602960186E-7</v>
      </c>
      <c r="X479" s="109">
        <f>E479-'Growth Contrib.'!E479</f>
        <v>1.8030778634135075E-7</v>
      </c>
      <c r="Y479" s="109">
        <f>F479-'Growth Contrib.'!F479</f>
        <v>6.4317273357206162E-7</v>
      </c>
      <c r="Z479" s="109">
        <f>G479-'Growth Contrib.'!G479</f>
        <v>-6.6088765234353919E-7</v>
      </c>
      <c r="AA479" s="109">
        <f>H479-'Growth Contrib.'!H479</f>
        <v>7.2680546658529521E-7</v>
      </c>
      <c r="AB479" s="109">
        <f>I479-'Growth Contrib.'!I479</f>
        <v>-5.0732208185572027E-7</v>
      </c>
      <c r="AC479" s="109">
        <f>J479-'Growth Contrib.'!J479</f>
        <v>4.224926990897826E-8</v>
      </c>
      <c r="AD479" s="109">
        <f>K479-'Growth Contrib.'!K479</f>
        <v>3.1034463422729974E-8</v>
      </c>
      <c r="AE479" s="109">
        <f>L479-'Growth Contrib.'!L479</f>
        <v>4.0062439783357731E-8</v>
      </c>
      <c r="AF479" s="109">
        <f>M479-'Growth Contrib.'!M479</f>
        <v>-2.3855230015315532E-8</v>
      </c>
      <c r="AG479" s="109">
        <f>N479-'Growth Contrib.'!N479</f>
        <v>-3.6257435723913156E-8</v>
      </c>
      <c r="AH479" s="109">
        <f>O479-'Growth Contrib.'!O479</f>
        <v>3.2021003633364575E-8</v>
      </c>
      <c r="AI479" s="109">
        <f>P479-'Growth Contrib.'!P479</f>
        <v>5.6735259233720026E-9</v>
      </c>
      <c r="AJ479" s="109">
        <f>Q479-'Growth Contrib.'!Q479</f>
        <v>3.9598105343319201E-8</v>
      </c>
    </row>
    <row r="480" spans="1:36" ht="14">
      <c r="A480" s="108" t="s">
        <v>161</v>
      </c>
      <c r="B480" s="98"/>
      <c r="C480" s="109">
        <v>0</v>
      </c>
      <c r="D480" s="109">
        <v>6.8013176321983337E-2</v>
      </c>
      <c r="E480" s="109">
        <v>7.5737595558166504E-2</v>
      </c>
      <c r="F480" s="109">
        <v>0</v>
      </c>
      <c r="G480" s="109">
        <v>0</v>
      </c>
      <c r="H480" s="109">
        <v>0</v>
      </c>
      <c r="I480" s="109">
        <v>0</v>
      </c>
      <c r="J480" s="109">
        <v>0</v>
      </c>
      <c r="K480" s="109">
        <v>0</v>
      </c>
      <c r="L480" s="109">
        <v>0</v>
      </c>
      <c r="M480" s="109">
        <v>0</v>
      </c>
      <c r="N480" s="109">
        <v>0</v>
      </c>
      <c r="O480" s="109">
        <v>0</v>
      </c>
      <c r="P480" s="109">
        <v>0</v>
      </c>
      <c r="Q480" s="109">
        <v>0</v>
      </c>
      <c r="U480" s="108" t="s">
        <v>161</v>
      </c>
      <c r="V480" s="109">
        <f>C480-'Growth Contrib.'!C480</f>
        <v>0</v>
      </c>
      <c r="W480" s="109">
        <f>D480-'Growth Contrib.'!D480</f>
        <v>3.8495668897020607E-7</v>
      </c>
      <c r="X480" s="109">
        <f>E480-'Growth Contrib.'!E480</f>
        <v>-1.1231197764860479E-7</v>
      </c>
      <c r="Y480" s="109">
        <f>F480-'Growth Contrib.'!F480</f>
        <v>0</v>
      </c>
      <c r="Z480" s="109">
        <f>G480-'Growth Contrib.'!G480</f>
        <v>0</v>
      </c>
      <c r="AA480" s="109">
        <f>H480-'Growth Contrib.'!H480</f>
        <v>0</v>
      </c>
      <c r="AB480" s="109">
        <f>I480-'Growth Contrib.'!I480</f>
        <v>0</v>
      </c>
      <c r="AC480" s="109">
        <f>J480-'Growth Contrib.'!J480</f>
        <v>0</v>
      </c>
      <c r="AD480" s="109">
        <f>K480-'Growth Contrib.'!K480</f>
        <v>0</v>
      </c>
      <c r="AE480" s="109">
        <f>L480-'Growth Contrib.'!L480</f>
        <v>0</v>
      </c>
      <c r="AF480" s="109">
        <f>M480-'Growth Contrib.'!M480</f>
        <v>0</v>
      </c>
      <c r="AG480" s="109">
        <f>N480-'Growth Contrib.'!N480</f>
        <v>0</v>
      </c>
      <c r="AH480" s="109">
        <f>O480-'Growth Contrib.'!O480</f>
        <v>0</v>
      </c>
      <c r="AI480" s="109">
        <f>P480-'Growth Contrib.'!P480</f>
        <v>0</v>
      </c>
      <c r="AJ480" s="109">
        <f>Q480-'Growth Contrib.'!Q480</f>
        <v>0</v>
      </c>
    </row>
    <row r="481" spans="1:36" ht="14">
      <c r="A481" s="108" t="s">
        <v>30</v>
      </c>
      <c r="B481" s="98"/>
      <c r="C481" s="109">
        <v>7.5340206967666745E-4</v>
      </c>
      <c r="D481" s="109">
        <v>2.1582336630672216E-3</v>
      </c>
      <c r="E481" s="109">
        <v>4.1817925870418549E-2</v>
      </c>
      <c r="F481" s="109">
        <v>1.5227251686155796E-2</v>
      </c>
      <c r="G481" s="109">
        <v>1.093323715031147E-2</v>
      </c>
      <c r="H481" s="109">
        <v>9.639357216656208E-3</v>
      </c>
      <c r="I481" s="109">
        <v>4.270896315574646E-3</v>
      </c>
      <c r="J481" s="109">
        <v>4.7077741473913193E-3</v>
      </c>
      <c r="K481" s="109">
        <v>2.5473344139754772E-3</v>
      </c>
      <c r="L481" s="109">
        <v>5.4975496605038643E-3</v>
      </c>
      <c r="M481" s="109">
        <v>2.2630339488387108E-2</v>
      </c>
      <c r="N481" s="109">
        <v>1.8162095919251442E-2</v>
      </c>
      <c r="O481" s="109">
        <v>1.3107525184750557E-2</v>
      </c>
      <c r="P481" s="109">
        <v>9.2328181490302086E-3</v>
      </c>
      <c r="Q481" s="109">
        <v>6.7972918041050434E-3</v>
      </c>
      <c r="U481" s="108" t="s">
        <v>30</v>
      </c>
      <c r="V481" s="109">
        <f>C481-'Growth Contrib.'!C481</f>
        <v>-3.1381512952143899E-7</v>
      </c>
      <c r="W481" s="109">
        <f>D481-'Growth Contrib.'!D481</f>
        <v>1.928289363943396E-7</v>
      </c>
      <c r="X481" s="109">
        <f>E481-'Growth Contrib.'!E481</f>
        <v>1.3251808565067913E-7</v>
      </c>
      <c r="Y481" s="109">
        <f>F481-'Growth Contrib.'!F481</f>
        <v>-3.0320154838052449E-7</v>
      </c>
      <c r="Z481" s="109">
        <f>G481-'Growth Contrib.'!G481</f>
        <v>4.7106429471380218E-7</v>
      </c>
      <c r="AA481" s="109">
        <f>H481-'Growth Contrib.'!H481</f>
        <v>-4.3775150643070304E-7</v>
      </c>
      <c r="AB481" s="109">
        <f>I481-'Growth Contrib.'!I481</f>
        <v>-3.9363736967050478E-8</v>
      </c>
      <c r="AC481" s="109">
        <f>J481-'Growth Contrib.'!J481</f>
        <v>4.5115377291307657E-7</v>
      </c>
      <c r="AD481" s="109">
        <f>K481-'Growth Contrib.'!K481</f>
        <v>-5.4003826523933013E-7</v>
      </c>
      <c r="AE481" s="109">
        <f>L481-'Growth Contrib.'!L481</f>
        <v>2.3171454073371567E-7</v>
      </c>
      <c r="AF481" s="109">
        <f>M481-'Growth Contrib.'!M481</f>
        <v>-2.507197929373095E-7</v>
      </c>
      <c r="AG481" s="109">
        <f>N481-'Growth Contrib.'!N481</f>
        <v>5.1599270652763485E-7</v>
      </c>
      <c r="AH481" s="109">
        <f>O481-'Growth Contrib.'!O481</f>
        <v>-5.1856097954897096E-7</v>
      </c>
      <c r="AI481" s="109">
        <f>P481-'Growth Contrib.'!P481</f>
        <v>2.9867931547120086E-7</v>
      </c>
      <c r="AJ481" s="109">
        <f>Q481-'Growth Contrib.'!Q481</f>
        <v>3.0334978075308161E-7</v>
      </c>
    </row>
    <row r="482" spans="1:36" ht="14">
      <c r="A482" s="108" t="s">
        <v>162</v>
      </c>
      <c r="B482" s="98"/>
      <c r="C482" s="109">
        <v>5.8265454135835171E-3</v>
      </c>
      <c r="D482" s="109">
        <v>5.7928841561079025E-3</v>
      </c>
      <c r="E482" s="109">
        <v>9.3117384240031242E-3</v>
      </c>
      <c r="F482" s="109">
        <v>6.7172194831073284E-3</v>
      </c>
      <c r="G482" s="109">
        <v>-1.7058267258107662E-4</v>
      </c>
      <c r="H482" s="109">
        <v>5.1934691146016121E-3</v>
      </c>
      <c r="I482" s="109">
        <v>2.6728000957518816E-3</v>
      </c>
      <c r="J482" s="109">
        <v>2.2773549426347017E-3</v>
      </c>
      <c r="K482" s="109">
        <v>1.3428289676085114E-3</v>
      </c>
      <c r="L482" s="109">
        <v>6.8584349937736988E-3</v>
      </c>
      <c r="M482" s="109">
        <v>1.833737944252789E-3</v>
      </c>
      <c r="N482" s="109">
        <v>3.8141866680234671E-3</v>
      </c>
      <c r="O482" s="109">
        <v>-1.4556937094312161E-4</v>
      </c>
      <c r="P482" s="109">
        <v>1.3205459108576179E-3</v>
      </c>
      <c r="Q482" s="109">
        <v>2.1449646446853876E-3</v>
      </c>
      <c r="U482" s="108" t="s">
        <v>162</v>
      </c>
      <c r="V482" s="109">
        <f>C482-'Growth Contrib.'!C482</f>
        <v>-4.4465692811915952E-7</v>
      </c>
      <c r="W482" s="109">
        <f>D482-'Growth Contrib.'!D482</f>
        <v>6.3973845931038914E-7</v>
      </c>
      <c r="X482" s="109">
        <f>E482-'Growth Contrib.'!E482</f>
        <v>-4.2884306358445534E-7</v>
      </c>
      <c r="Y482" s="109">
        <f>F482-'Growth Contrib.'!F482</f>
        <v>3.8082233046968922E-7</v>
      </c>
      <c r="Z482" s="109">
        <f>G482-'Growth Contrib.'!G482</f>
        <v>-3.4034924764123737E-7</v>
      </c>
      <c r="AA482" s="109">
        <f>H482-'Growth Contrib.'!H482</f>
        <v>3.8489360811369555E-8</v>
      </c>
      <c r="AB482" s="109">
        <f>I482-'Growth Contrib.'!I482</f>
        <v>2.5126787432661057E-7</v>
      </c>
      <c r="AC482" s="109">
        <f>J482-'Growth Contrib.'!J482</f>
        <v>-2.5454805879007031E-8</v>
      </c>
      <c r="AD482" s="109">
        <f>K482-'Growth Contrib.'!K482</f>
        <v>2.3748777284939189E-7</v>
      </c>
      <c r="AE482" s="109">
        <f>L482-'Growth Contrib.'!L482</f>
        <v>-5.2465936424463816E-7</v>
      </c>
      <c r="AF482" s="109">
        <f>M482-'Growth Contrib.'!M482</f>
        <v>4.5889222657956655E-7</v>
      </c>
      <c r="AG482" s="109">
        <f>N482-'Growth Contrib.'!N482</f>
        <v>-3.9109442307935782E-9</v>
      </c>
      <c r="AH482" s="109">
        <f>O482-'Growth Contrib.'!O482</f>
        <v>-2.345472761289269E-7</v>
      </c>
      <c r="AI482" s="109">
        <f>P482-'Growth Contrib.'!P482</f>
        <v>1.0156823343097574E-8</v>
      </c>
      <c r="AJ482" s="109">
        <f>Q482-'Growth Contrib.'!Q482</f>
        <v>3.2128282985606493E-7</v>
      </c>
    </row>
    <row r="483" spans="1:36" ht="14">
      <c r="A483" s="108" t="s">
        <v>156</v>
      </c>
      <c r="B483" s="98"/>
      <c r="C483" s="109">
        <v>0.14240391552448273</v>
      </c>
      <c r="D483" s="109">
        <v>-0.32745629549026489</v>
      </c>
      <c r="E483" s="109">
        <v>9.2956863343715668E-2</v>
      </c>
      <c r="F483" s="109">
        <v>0.29592016339302063</v>
      </c>
      <c r="G483" s="109">
        <v>-9.960860013961792E-2</v>
      </c>
      <c r="H483" s="109">
        <v>-0.20780006051063538</v>
      </c>
      <c r="I483" s="109">
        <v>0.1009078249335289</v>
      </c>
      <c r="J483" s="109">
        <v>0.1613476425409317</v>
      </c>
      <c r="K483" s="109">
        <v>-0.30117353796958923</v>
      </c>
      <c r="L483" s="109">
        <v>0.12189633399248123</v>
      </c>
      <c r="M483" s="109">
        <v>0.10836365073919296</v>
      </c>
      <c r="N483" s="109">
        <v>-0.12145453691482544</v>
      </c>
      <c r="O483" s="109">
        <v>0.11880208551883698</v>
      </c>
      <c r="P483" s="109">
        <v>-0.19017848372459412</v>
      </c>
      <c r="Q483" s="109">
        <v>5.9907149523496628E-2</v>
      </c>
      <c r="U483" s="108" t="s">
        <v>156</v>
      </c>
      <c r="V483" s="109">
        <f>C483-'Growth Contrib.'!C483</f>
        <v>2.4818807461968184E-7</v>
      </c>
      <c r="W483" s="109">
        <f>D483-'Growth Contrib.'!D483</f>
        <v>-1.8588421557552692E-7</v>
      </c>
      <c r="X483" s="109">
        <f>E483-'Growth Contrib.'!E483</f>
        <v>-2.6665456287489064E-8</v>
      </c>
      <c r="Y483" s="109">
        <f>F483-'Growth Contrib.'!F483</f>
        <v>7.6073194299475233E-8</v>
      </c>
      <c r="Z483" s="109">
        <f>G483-'Growth Contrib.'!G483</f>
        <v>7.4129406127387831E-8</v>
      </c>
      <c r="AA483" s="109">
        <f>H483-'Growth Contrib.'!H483</f>
        <v>-2.1620546894474124E-7</v>
      </c>
      <c r="AB483" s="109">
        <f>I483-'Growth Contrib.'!I483</f>
        <v>1.9190131844704084E-8</v>
      </c>
      <c r="AC483" s="109">
        <f>J483-'Growth Contrib.'!J483</f>
        <v>-1.2319212480682573E-7</v>
      </c>
      <c r="AD483" s="109">
        <f>K483-'Growth Contrib.'!K483</f>
        <v>1.8827714381997041E-7</v>
      </c>
      <c r="AE483" s="109">
        <f>L483-'Growth Contrib.'!L483</f>
        <v>-5.6581570068159337E-8</v>
      </c>
      <c r="AF483" s="109">
        <f>M483-'Growth Contrib.'!M483</f>
        <v>-1.9509586486610164E-7</v>
      </c>
      <c r="AG483" s="109">
        <f>N483-'Growth Contrib.'!N483</f>
        <v>2.7179725468895466E-7</v>
      </c>
      <c r="AH483" s="109">
        <f>O483-'Growth Contrib.'!O483</f>
        <v>-1.8714678255704609E-7</v>
      </c>
      <c r="AI483" s="109">
        <f>P483-'Growth Contrib.'!P483</f>
        <v>7.9791386775607265E-8</v>
      </c>
      <c r="AJ483" s="109">
        <f>Q483-'Growth Contrib.'!Q483</f>
        <v>4.286032637829118E-8</v>
      </c>
    </row>
    <row r="484" spans="1:36" ht="14">
      <c r="A484" s="108" t="s">
        <v>10</v>
      </c>
      <c r="B484" s="98"/>
      <c r="C484" s="109">
        <v>-7.3840387165546417E-2</v>
      </c>
      <c r="D484" s="109">
        <v>0.10905124992132187</v>
      </c>
      <c r="E484" s="109">
        <v>9.0339705348014832E-2</v>
      </c>
      <c r="F484" s="109">
        <v>8.9507445227354765E-4</v>
      </c>
      <c r="G484" s="109">
        <v>0.21978491544723511</v>
      </c>
      <c r="H484" s="109">
        <v>3.3129047602415085E-2</v>
      </c>
      <c r="I484" s="109">
        <v>5.132308229804039E-2</v>
      </c>
      <c r="J484" s="109">
        <v>-4.8427144065499306E-3</v>
      </c>
      <c r="K484" s="109">
        <v>3.8236796855926514E-2</v>
      </c>
      <c r="L484" s="109">
        <v>-0.17598018050193787</v>
      </c>
      <c r="M484" s="109">
        <v>0.14138951897621155</v>
      </c>
      <c r="N484" s="109">
        <v>-2.0340822637081146E-2</v>
      </c>
      <c r="O484" s="109">
        <v>2.5733066722750664E-2</v>
      </c>
      <c r="P484" s="109">
        <v>-0.11517034471035004</v>
      </c>
      <c r="Q484" s="109">
        <v>1.9371749833226204E-2</v>
      </c>
      <c r="U484" s="108" t="s">
        <v>10</v>
      </c>
      <c r="V484" s="109">
        <f>C484-'Growth Contrib.'!C484</f>
        <v>3.6167168801504168E-8</v>
      </c>
      <c r="W484" s="109">
        <f>D484-'Growth Contrib.'!D484</f>
        <v>6.563485178967543E-8</v>
      </c>
      <c r="X484" s="109">
        <f>E484-'Growth Contrib.'!E484</f>
        <v>-5.4259898443764776E-7</v>
      </c>
      <c r="Y484" s="109">
        <f>F484-'Growth Contrib.'!F484</f>
        <v>2.3400696120342169E-7</v>
      </c>
      <c r="Z484" s="109">
        <f>G484-'Growth Contrib.'!G484</f>
        <v>5.7791623325753605E-7</v>
      </c>
      <c r="AA484" s="109">
        <f>H484-'Growth Contrib.'!H484</f>
        <v>-6.2944106350715234E-8</v>
      </c>
      <c r="AB484" s="109">
        <f>I484-'Growth Contrib.'!I484</f>
        <v>-8.1325384967967373E-8</v>
      </c>
      <c r="AC484" s="109">
        <f>J484-'Growth Contrib.'!J484</f>
        <v>-3.7393983267838826E-7</v>
      </c>
      <c r="AD484" s="109">
        <f>K484-'Growth Contrib.'!K484</f>
        <v>1.9263977587419268E-7</v>
      </c>
      <c r="AE484" s="109">
        <f>L484-'Growth Contrib.'!L484</f>
        <v>5.7724123814217876E-8</v>
      </c>
      <c r="AF484" s="109">
        <f>M484-'Growth Contrib.'!M484</f>
        <v>-2.7027107199484313E-7</v>
      </c>
      <c r="AG484" s="109">
        <f>N484-'Growth Contrib.'!N484</f>
        <v>4.5750490322224446E-7</v>
      </c>
      <c r="AH484" s="109">
        <f>O484-'Growth Contrib.'!O484</f>
        <v>-2.0627807739009851E-7</v>
      </c>
      <c r="AI484" s="109">
        <f>P484-'Growth Contrib.'!P484</f>
        <v>-2.9268352833011768E-7</v>
      </c>
      <c r="AJ484" s="109">
        <f>Q484-'Growth Contrib.'!Q484</f>
        <v>4.1757072756151703E-7</v>
      </c>
    </row>
    <row r="485" spans="1:36" ht="14">
      <c r="A485" s="108" t="s">
        <v>163</v>
      </c>
      <c r="B485" s="98"/>
      <c r="C485" s="109">
        <v>8.9769391342997551E-3</v>
      </c>
      <c r="D485" s="109">
        <v>8.8970055803656578E-3</v>
      </c>
      <c r="E485" s="109">
        <v>1.5446175821125507E-2</v>
      </c>
      <c r="F485" s="109">
        <v>1.9123084843158722E-2</v>
      </c>
      <c r="G485" s="109">
        <v>-3.2421134412288666E-2</v>
      </c>
      <c r="H485" s="109">
        <v>1.2124658562242985E-2</v>
      </c>
      <c r="I485" s="109">
        <v>3.7930551916360855E-3</v>
      </c>
      <c r="J485" s="109">
        <v>-2.7567269280552864E-3</v>
      </c>
      <c r="K485" s="109">
        <v>1.6889696940779686E-2</v>
      </c>
      <c r="L485" s="109">
        <v>-7.8177247196435928E-3</v>
      </c>
      <c r="M485" s="109">
        <v>1.4349129982292652E-2</v>
      </c>
      <c r="N485" s="109">
        <v>7.1130883879959583E-3</v>
      </c>
      <c r="O485" s="109">
        <v>-4.0372069925069809E-3</v>
      </c>
      <c r="P485" s="109">
        <v>3.6985620390623808E-3</v>
      </c>
      <c r="Q485" s="109">
        <v>2.4589190259575844E-2</v>
      </c>
      <c r="U485" s="108" t="s">
        <v>163</v>
      </c>
      <c r="V485" s="109">
        <f>C485-'Growth Contrib.'!C485</f>
        <v>3.4954004235823732E-7</v>
      </c>
      <c r="W485" s="109">
        <f>D485-'Growth Contrib.'!D485</f>
        <v>-7.0350217935312431E-7</v>
      </c>
      <c r="X485" s="109">
        <f>E485-'Growth Contrib.'!E485</f>
        <v>7.9207533105682404E-7</v>
      </c>
      <c r="Y485" s="109">
        <f>F485-'Growth Contrib.'!F485</f>
        <v>-7.1540157886573752E-7</v>
      </c>
      <c r="Z485" s="109">
        <f>G485-'Growth Contrib.'!G485</f>
        <v>1.3722600144400188E-7</v>
      </c>
      <c r="AA485" s="109">
        <f>H485-'Growth Contrib.'!H485</f>
        <v>1.5674500033341365E-7</v>
      </c>
      <c r="AB485" s="109">
        <f>I485-'Growth Contrib.'!I485</f>
        <v>3.9413309648557091E-7</v>
      </c>
      <c r="AC485" s="109">
        <f>J485-'Growth Contrib.'!J485</f>
        <v>-6.46813461699456E-7</v>
      </c>
      <c r="AD485" s="109">
        <f>K485-'Growth Contrib.'!K485</f>
        <v>-1.5958341460786674E-7</v>
      </c>
      <c r="AE485" s="109">
        <f>L485-'Growth Contrib.'!L485</f>
        <v>8.5769794722252712E-7</v>
      </c>
      <c r="AF485" s="109">
        <f>M485-'Growth Contrib.'!M485</f>
        <v>-6.1803246777930587E-7</v>
      </c>
      <c r="AG485" s="109">
        <f>N485-'Growth Contrib.'!N485</f>
        <v>1.5781574524021541E-7</v>
      </c>
      <c r="AH485" s="109">
        <f>O485-'Growth Contrib.'!O485</f>
        <v>-1.3647648464034517E-7</v>
      </c>
      <c r="AI485" s="109">
        <f>P485-'Growth Contrib.'!P485</f>
        <v>2.6446442197508926E-7</v>
      </c>
      <c r="AJ485" s="109">
        <f>Q485-'Growth Contrib.'!Q485</f>
        <v>-1.7230137129911616E-7</v>
      </c>
    </row>
    <row r="486" spans="1:36" ht="14">
      <c r="A486" s="108" t="s">
        <v>164</v>
      </c>
      <c r="B486" s="98"/>
      <c r="C486" s="109">
        <v>5.3696603572461754E-5</v>
      </c>
      <c r="D486" s="109">
        <v>5.3597839723806828E-5</v>
      </c>
      <c r="E486" s="109">
        <v>9.2403905000537634E-4</v>
      </c>
      <c r="F486" s="109">
        <v>2.1263235248625278E-4</v>
      </c>
      <c r="G486" s="109">
        <v>8.2959997234866023E-4</v>
      </c>
      <c r="H486" s="109">
        <v>-5.060084629803896E-3</v>
      </c>
      <c r="I486" s="109">
        <v>4.8720595077611506E-4</v>
      </c>
      <c r="J486" s="109">
        <v>-9.9192075431346893E-3</v>
      </c>
      <c r="K486" s="109">
        <v>-2.9740685597062111E-2</v>
      </c>
      <c r="L486" s="109">
        <v>5.8675357140600681E-3</v>
      </c>
      <c r="M486" s="109">
        <v>-9.287498687626794E-5</v>
      </c>
      <c r="N486" s="109">
        <v>9.9437711760401726E-3</v>
      </c>
      <c r="O486" s="109">
        <v>7.3859961703419685E-3</v>
      </c>
      <c r="P486" s="109">
        <v>1.3243522495031357E-2</v>
      </c>
      <c r="Q486" s="109">
        <v>-2.4992004036903381E-3</v>
      </c>
      <c r="U486" s="108" t="s">
        <v>164</v>
      </c>
      <c r="V486" s="109">
        <f>C486-'Growth Contrib.'!C486</f>
        <v>-3.0193848002261266E-7</v>
      </c>
      <c r="W486" s="109">
        <f>D486-'Growth Contrib.'!D486</f>
        <v>6.0210586786400741E-7</v>
      </c>
      <c r="X486" s="109">
        <f>E486-'Growth Contrib.'!E486</f>
        <v>-4.3452817099207987E-7</v>
      </c>
      <c r="Y486" s="109">
        <f>F486-'Growth Contrib.'!F486</f>
        <v>-1.2542358914175225E-7</v>
      </c>
      <c r="Z486" s="109">
        <f>G486-'Growth Contrib.'!G486</f>
        <v>-2.2487220103042417E-8</v>
      </c>
      <c r="AA486" s="109">
        <f>H486-'Growth Contrib.'!H486</f>
        <v>3.1877980784678767E-7</v>
      </c>
      <c r="AB486" s="109">
        <f>I486-'Growth Contrib.'!I486</f>
        <v>-2.8667541339866178E-8</v>
      </c>
      <c r="AC486" s="109">
        <f>J486-'Growth Contrib.'!J486</f>
        <v>-3.6988027314610594E-8</v>
      </c>
      <c r="AD486" s="109">
        <f>K486-'Growth Contrib.'!K486</f>
        <v>6.5550720695223275E-8</v>
      </c>
      <c r="AE486" s="109">
        <f>L486-'Growth Contrib.'!L486</f>
        <v>4.4064161349235964E-8</v>
      </c>
      <c r="AF486" s="109">
        <f>M486-'Growth Contrib.'!M486</f>
        <v>-6.2908919908617029E-8</v>
      </c>
      <c r="AG486" s="109">
        <f>N486-'Growth Contrib.'!N486</f>
        <v>5.6186813830044757E-9</v>
      </c>
      <c r="AH486" s="109">
        <f>O486-'Growth Contrib.'!O486</f>
        <v>-6.1123377019522973E-9</v>
      </c>
      <c r="AI486" s="109">
        <f>P486-'Growth Contrib.'!P486</f>
        <v>8.0753324263604931E-8</v>
      </c>
      <c r="AJ486" s="109">
        <f>Q486-'Growth Contrib.'!Q486</f>
        <v>-1.1743876166935702E-7</v>
      </c>
    </row>
    <row r="487" spans="1:36" ht="14">
      <c r="A487" s="108" t="s">
        <v>165</v>
      </c>
      <c r="B487" s="98"/>
      <c r="C487" s="109">
        <v>2.103612944483757E-2</v>
      </c>
      <c r="D487" s="109">
        <v>2.0602643489837646E-2</v>
      </c>
      <c r="E487" s="109">
        <v>7.0117868483066559E-2</v>
      </c>
      <c r="F487" s="109">
        <v>-3.1828449573367834E-3</v>
      </c>
      <c r="G487" s="109">
        <v>-0.11007619649171829</v>
      </c>
      <c r="H487" s="109">
        <v>0.12946638464927673</v>
      </c>
      <c r="I487" s="109">
        <v>6.8394066765904427E-3</v>
      </c>
      <c r="J487" s="109">
        <v>2.4746660143136978E-2</v>
      </c>
      <c r="K487" s="109">
        <v>3.768596425652504E-2</v>
      </c>
      <c r="L487" s="109">
        <v>-4.4888774864375591E-3</v>
      </c>
      <c r="M487" s="109">
        <v>-6.3229195075109601E-4</v>
      </c>
      <c r="N487" s="109">
        <v>3.7485204637050629E-2</v>
      </c>
      <c r="O487" s="109">
        <v>5.5503128096461296E-3</v>
      </c>
      <c r="P487" s="109">
        <v>2.0570756867527962E-2</v>
      </c>
      <c r="Q487" s="109">
        <v>2.2502169013023376E-3</v>
      </c>
      <c r="U487" s="108" t="s">
        <v>165</v>
      </c>
      <c r="V487" s="109">
        <f>C487-'Growth Contrib.'!C487</f>
        <v>-5.0437904228206598E-8</v>
      </c>
      <c r="W487" s="109">
        <f>D487-'Growth Contrib.'!D487</f>
        <v>-1.1735623147574037E-7</v>
      </c>
      <c r="X487" s="109">
        <f>E487-'Growth Contrib.'!E487</f>
        <v>-1.0579681690436882E-7</v>
      </c>
      <c r="Y487" s="109">
        <f>F487-'Growth Contrib.'!F487</f>
        <v>4.220365942765765E-7</v>
      </c>
      <c r="Z487" s="109">
        <f>G487-'Growth Contrib.'!G487</f>
        <v>-1.2039691082987858E-7</v>
      </c>
      <c r="AA487" s="109">
        <f>H487-'Growth Contrib.'!H487</f>
        <v>3.3581562752793559E-8</v>
      </c>
      <c r="AB487" s="109">
        <f>I487-'Growth Contrib.'!I487</f>
        <v>-2.533827509840908E-7</v>
      </c>
      <c r="AC487" s="109">
        <f>J487-'Growth Contrib.'!J487</f>
        <v>1.6637745384878722E-7</v>
      </c>
      <c r="AD487" s="109">
        <f>K487-'Growth Contrib.'!K487</f>
        <v>4.205454650768603E-7</v>
      </c>
      <c r="AE487" s="109">
        <f>L487-'Growth Contrib.'!L487</f>
        <v>-2.7924022081519256E-7</v>
      </c>
      <c r="AF487" s="109">
        <f>M487-'Growth Contrib.'!M487</f>
        <v>-3.79354745665356E-7</v>
      </c>
      <c r="AG487" s="109">
        <f>N487-'Growth Contrib.'!N487</f>
        <v>5.2494605606856481E-8</v>
      </c>
      <c r="AH487" s="109">
        <f>O487-'Growth Contrib.'!O487</f>
        <v>1.9464679657053147E-7</v>
      </c>
      <c r="AI487" s="109">
        <f>P487-'Growth Contrib.'!P487</f>
        <v>4.3049063209663063E-7</v>
      </c>
      <c r="AJ487" s="109">
        <f>Q487-'Growth Contrib.'!Q487</f>
        <v>-6.3043684446918019E-7</v>
      </c>
    </row>
    <row r="488" spans="1:36" ht="14">
      <c r="A488" s="108" t="s">
        <v>166</v>
      </c>
      <c r="B488" s="98"/>
      <c r="C488" s="109">
        <v>3.9491321891546249E-2</v>
      </c>
      <c r="D488" s="109">
        <v>3.7990827113389969E-2</v>
      </c>
      <c r="E488" s="109">
        <v>4.5523896813392639E-2</v>
      </c>
      <c r="F488" s="109">
        <v>3.2559681683778763E-2</v>
      </c>
      <c r="G488" s="109">
        <v>2.0618820562958717E-2</v>
      </c>
      <c r="H488" s="109">
        <v>2.0619936287403107E-2</v>
      </c>
      <c r="I488" s="109">
        <v>1.3401092030107975E-2</v>
      </c>
      <c r="J488" s="109">
        <v>1.5059225261211395E-2</v>
      </c>
      <c r="K488" s="109">
        <v>1.3898934237658978E-2</v>
      </c>
      <c r="L488" s="109">
        <v>2.2179251536726952E-2</v>
      </c>
      <c r="M488" s="109">
        <v>1.4749797061085701E-2</v>
      </c>
      <c r="N488" s="109">
        <v>1.275983639061451E-2</v>
      </c>
      <c r="O488" s="109">
        <v>2.8793396428227425E-2</v>
      </c>
      <c r="P488" s="109">
        <v>2.4729887023568153E-2</v>
      </c>
      <c r="Q488" s="109">
        <v>0.1102122887969017</v>
      </c>
      <c r="U488" s="108" t="s">
        <v>166</v>
      </c>
      <c r="V488" s="109">
        <f>C488-'Growth Contrib.'!C488</f>
        <v>4.5292594050283519E-7</v>
      </c>
      <c r="W488" s="109">
        <f>D488-'Growth Contrib.'!D488</f>
        <v>-5.0552571694700843E-7</v>
      </c>
      <c r="X488" s="109">
        <f>E488-'Growth Contrib.'!E488</f>
        <v>2.8081795814399735E-7</v>
      </c>
      <c r="Y488" s="109">
        <f>F488-'Growth Contrib.'!F488</f>
        <v>-4.6427096070389418E-7</v>
      </c>
      <c r="Z488" s="109">
        <f>G488-'Growth Contrib.'!G488</f>
        <v>3.5435523155699644E-7</v>
      </c>
      <c r="AA488" s="109">
        <f>H488-'Growth Contrib.'!H488</f>
        <v>-1.3804386449559058E-7</v>
      </c>
      <c r="AB488" s="109">
        <f>I488-'Growth Contrib.'!I488</f>
        <v>-2.2249239086530315E-7</v>
      </c>
      <c r="AC488" s="109">
        <f>J488-'Growth Contrib.'!J488</f>
        <v>5.433671273237517E-7</v>
      </c>
      <c r="AD488" s="109">
        <f>K488-'Growth Contrib.'!K488</f>
        <v>-6.9897751706765598E-7</v>
      </c>
      <c r="AE488" s="109">
        <f>L488-'Growth Contrib.'!L488</f>
        <v>4.1136536531663492E-7</v>
      </c>
      <c r="AF488" s="109">
        <f>M488-'Growth Contrib.'!M488</f>
        <v>9.6897067730639108E-8</v>
      </c>
      <c r="AG488" s="109">
        <f>N488-'Growth Contrib.'!N488</f>
        <v>-1.2662197901476546E-7</v>
      </c>
      <c r="AH488" s="109">
        <f>O488-'Growth Contrib.'!O488</f>
        <v>-9.8869322937011894E-8</v>
      </c>
      <c r="AI488" s="109">
        <f>P488-'Growth Contrib.'!P488</f>
        <v>-1.8304214376846373E-7</v>
      </c>
      <c r="AJ488" s="109">
        <f>Q488-'Growth Contrib.'!Q488</f>
        <v>4.0964819314481815E-9</v>
      </c>
    </row>
    <row r="489" spans="1:36" ht="14">
      <c r="A489" s="110" t="s">
        <v>167</v>
      </c>
      <c r="B489" s="111"/>
      <c r="C489" s="112">
        <v>5.0361163914203644E-2</v>
      </c>
      <c r="D489" s="112">
        <v>2.1640149876475334E-2</v>
      </c>
      <c r="E489" s="112">
        <v>2.8388608247041702E-2</v>
      </c>
      <c r="F489" s="112">
        <v>4.5138921588659286E-2</v>
      </c>
      <c r="G489" s="112">
        <v>2.7550464496016502E-2</v>
      </c>
      <c r="H489" s="112">
        <v>4.1883006691932678E-2</v>
      </c>
      <c r="I489" s="112">
        <v>2.3235062137246132E-2</v>
      </c>
      <c r="J489" s="112">
        <v>2.2371390834450722E-2</v>
      </c>
      <c r="K489" s="112">
        <v>2.065168134868145E-2</v>
      </c>
      <c r="L489" s="112">
        <v>8.5738366469740868E-3</v>
      </c>
      <c r="M489" s="112">
        <v>4.3889996595680714E-3</v>
      </c>
      <c r="N489" s="112">
        <v>9.71961859613657E-3</v>
      </c>
      <c r="O489" s="112">
        <v>3.4202095121145248E-3</v>
      </c>
      <c r="P489" s="112">
        <v>1.0821308009326458E-2</v>
      </c>
      <c r="Q489" s="112">
        <v>1.0825969278812408E-2</v>
      </c>
      <c r="U489" s="110" t="s">
        <v>167</v>
      </c>
      <c r="V489" s="112">
        <f>C489-'Growth Contrib.'!C489</f>
        <v>-1.463109953053765E-7</v>
      </c>
      <c r="W489" s="112">
        <f>D489-'Growth Contrib.'!D489</f>
        <v>-8.0796921392983778E-8</v>
      </c>
      <c r="X489" s="112">
        <f>E489-'Growth Contrib.'!E489</f>
        <v>1.6614350152599489E-7</v>
      </c>
      <c r="Y489" s="112">
        <f>F489-'Growth Contrib.'!F489</f>
        <v>1.4406045466958117E-7</v>
      </c>
      <c r="Z489" s="112">
        <f>G489-'Growth Contrib.'!G489</f>
        <v>2.495993349713177E-7</v>
      </c>
      <c r="AA489" s="112">
        <f>H489-'Growth Contrib.'!H489</f>
        <v>-1.9281913896107561E-7</v>
      </c>
      <c r="AB489" s="112">
        <f>I489-'Growth Contrib.'!I489</f>
        <v>-4.3027753255167611E-7</v>
      </c>
      <c r="AC489" s="112">
        <f>J489-'Growth Contrib.'!J489</f>
        <v>2.5074241214589899E-7</v>
      </c>
      <c r="AD489" s="112">
        <f>K489-'Growth Contrib.'!K489</f>
        <v>-2.5415495357589135E-7</v>
      </c>
      <c r="AE489" s="112">
        <f>L489-'Growth Contrib.'!L489</f>
        <v>-9.9199932348387199E-9</v>
      </c>
      <c r="AF489" s="112">
        <f>M489-'Growth Contrib.'!M489</f>
        <v>1.9618096803661333E-7</v>
      </c>
      <c r="AG489" s="112">
        <f>N489-'Growth Contrib.'!N489</f>
        <v>-2.8257401247892833E-7</v>
      </c>
      <c r="AH489" s="112">
        <f>O489-'Growth Contrib.'!O489</f>
        <v>5.817196201390179E-7</v>
      </c>
      <c r="AI489" s="112">
        <f>P489-'Growth Contrib.'!P489</f>
        <v>-3.6246491961697269E-7</v>
      </c>
      <c r="AJ489" s="112">
        <f>Q489-'Growth Contrib.'!Q489</f>
        <v>-3.6419634474871287E-8</v>
      </c>
    </row>
    <row r="490" spans="1:36">
      <c r="A490" s="1"/>
      <c r="U490" s="1"/>
    </row>
    <row r="491" spans="1:36">
      <c r="A491" s="67" t="s">
        <v>213</v>
      </c>
      <c r="B491" s="68"/>
      <c r="C491" s="68"/>
      <c r="D491" s="68"/>
      <c r="E491" s="68"/>
      <c r="F491" s="68"/>
      <c r="G491" s="68"/>
      <c r="H491" s="68"/>
      <c r="I491" s="68"/>
      <c r="J491" s="68"/>
      <c r="K491" s="68"/>
      <c r="L491" s="68"/>
      <c r="M491" s="68"/>
      <c r="N491" s="68"/>
      <c r="O491" s="68"/>
      <c r="P491" s="68"/>
      <c r="Q491" s="68"/>
      <c r="U491" s="67" t="s">
        <v>213</v>
      </c>
      <c r="V491" s="68"/>
      <c r="W491" s="68"/>
      <c r="X491" s="68"/>
      <c r="Y491" s="68"/>
      <c r="Z491" s="68"/>
      <c r="AA491" s="68"/>
      <c r="AB491" s="68"/>
      <c r="AC491" s="68"/>
      <c r="AD491" s="68"/>
      <c r="AE491" s="68"/>
      <c r="AF491" s="68"/>
      <c r="AG491" s="68"/>
      <c r="AH491" s="68"/>
      <c r="AI491" s="68"/>
      <c r="AJ491" s="68"/>
    </row>
    <row r="492" spans="1:36" ht="15">
      <c r="A492" s="100" t="s">
        <v>7</v>
      </c>
      <c r="B492" s="43"/>
      <c r="C492" s="43">
        <v>2007</v>
      </c>
      <c r="D492" s="43">
        <v>2008</v>
      </c>
      <c r="E492" s="43">
        <v>2009</v>
      </c>
      <c r="F492" s="43">
        <v>2010</v>
      </c>
      <c r="G492" s="43">
        <v>2011</v>
      </c>
      <c r="H492" s="43">
        <v>2012</v>
      </c>
      <c r="I492" s="43">
        <v>2013</v>
      </c>
      <c r="J492" s="43">
        <v>2014</v>
      </c>
      <c r="K492" s="43">
        <v>2015</v>
      </c>
      <c r="L492" s="43">
        <v>2016</v>
      </c>
      <c r="M492" s="43">
        <v>2017</v>
      </c>
      <c r="N492" s="43">
        <v>2018</v>
      </c>
      <c r="O492" s="43">
        <v>2019</v>
      </c>
      <c r="P492" s="43">
        <v>2020</v>
      </c>
      <c r="Q492" s="43">
        <v>2021</v>
      </c>
      <c r="U492" s="100" t="s">
        <v>7</v>
      </c>
      <c r="V492" s="43">
        <v>2007</v>
      </c>
      <c r="W492" s="43">
        <v>2008</v>
      </c>
      <c r="X492" s="43">
        <v>2009</v>
      </c>
      <c r="Y492" s="43">
        <v>2010</v>
      </c>
      <c r="Z492" s="43">
        <v>2011</v>
      </c>
      <c r="AA492" s="43">
        <v>2012</v>
      </c>
      <c r="AB492" s="43">
        <v>2013</v>
      </c>
      <c r="AC492" s="43">
        <v>2014</v>
      </c>
      <c r="AD492" s="43">
        <v>2015</v>
      </c>
      <c r="AE492" s="43">
        <v>2016</v>
      </c>
      <c r="AF492" s="43">
        <v>2017</v>
      </c>
      <c r="AG492" s="43">
        <v>2018</v>
      </c>
      <c r="AH492" s="43">
        <v>2019</v>
      </c>
      <c r="AI492" s="43">
        <v>2020</v>
      </c>
      <c r="AJ492" s="43">
        <v>2021</v>
      </c>
    </row>
    <row r="493" spans="1:36" ht="14">
      <c r="A493" s="108" t="s">
        <v>28</v>
      </c>
      <c r="B493" s="98"/>
      <c r="C493" s="109">
        <f t="array" ref="C493:Q503">TRANSPOSE('5.Stata-DNSP&amp;State'!M156:W170)</f>
        <v>2.8979198541492224E-3</v>
      </c>
      <c r="D493" s="109">
        <v>5.8917223941534758E-4</v>
      </c>
      <c r="E493" s="109">
        <v>-6.8231957266107202E-4</v>
      </c>
      <c r="F493" s="109">
        <v>2.2929760161787271E-3</v>
      </c>
      <c r="G493" s="109">
        <v>-2.3384597152471542E-3</v>
      </c>
      <c r="H493" s="109">
        <v>-2.2905336227267981E-3</v>
      </c>
      <c r="I493" s="109">
        <v>-8.0886769865173846E-5</v>
      </c>
      <c r="J493" s="109">
        <v>-3.7141470238566399E-3</v>
      </c>
      <c r="K493" s="109">
        <v>-2.4130283854901791E-3</v>
      </c>
      <c r="L493" s="109">
        <v>4.7335000999737531E-5</v>
      </c>
      <c r="M493" s="109">
        <v>-1.3585977721959352E-3</v>
      </c>
      <c r="N493" s="109">
        <v>-5.449705058708787E-4</v>
      </c>
      <c r="O493" s="109">
        <v>-1.0401626350358129E-3</v>
      </c>
      <c r="P493" s="109">
        <v>-1.9023360218852758E-3</v>
      </c>
      <c r="Q493" s="109">
        <v>-1.8674688180908561E-3</v>
      </c>
      <c r="U493" s="108" t="s">
        <v>28</v>
      </c>
      <c r="V493" s="109">
        <f>C493-'Growth Contrib.'!C493</f>
        <v>-5.1458507776061535E-9</v>
      </c>
      <c r="W493" s="109">
        <f>D493-'Growth Contrib.'!D493</f>
        <v>-4.856058465237123E-8</v>
      </c>
      <c r="X493" s="109">
        <f>E493-'Growth Contrib.'!E493</f>
        <v>3.5327338927999309E-8</v>
      </c>
      <c r="Y493" s="109">
        <f>F493-'Growth Contrib.'!F493</f>
        <v>-2.2983821272842125E-8</v>
      </c>
      <c r="Z493" s="109">
        <f>G493-'Growth Contrib.'!G493</f>
        <v>4.1284752845972134E-8</v>
      </c>
      <c r="AA493" s="109">
        <f>H493-'Growth Contrib.'!H493</f>
        <v>-7.9622726798130039E-8</v>
      </c>
      <c r="AB493" s="109">
        <f>I493-'Growth Contrib.'!I493</f>
        <v>6.5920134826154492E-8</v>
      </c>
      <c r="AC493" s="109">
        <f>J493-'Growth Contrib.'!J493</f>
        <v>-7.7023856639990562E-8</v>
      </c>
      <c r="AD493" s="109">
        <f>K493-'Growth Contrib.'!K493</f>
        <v>6.4614509820773436E-8</v>
      </c>
      <c r="AE493" s="109">
        <f>L493-'Growth Contrib.'!L493</f>
        <v>2.5290999737531553E-8</v>
      </c>
      <c r="AF493" s="109">
        <f>M493-'Growth Contrib.'!M493</f>
        <v>-7.2772195935282349E-8</v>
      </c>
      <c r="AG493" s="109">
        <f>N493-'Growth Contrib.'!N493</f>
        <v>1.9694129121342746E-8</v>
      </c>
      <c r="AH493" s="109">
        <f>O493-'Growth Contrib.'!O493</f>
        <v>1.4364964187130527E-8</v>
      </c>
      <c r="AI493" s="109">
        <f>P493-'Growth Contrib.'!P493</f>
        <v>-1.1021885275774509E-8</v>
      </c>
      <c r="AJ493" s="109">
        <f>Q493-'Growth Contrib.'!Q493</f>
        <v>-7.8180908561278906E-9</v>
      </c>
    </row>
    <row r="494" spans="1:36" ht="14">
      <c r="A494" s="108" t="s">
        <v>161</v>
      </c>
      <c r="B494" s="98"/>
      <c r="C494" s="109">
        <v>-7.8776373993605375E-4</v>
      </c>
      <c r="D494" s="109">
        <v>2.8562413528561592E-2</v>
      </c>
      <c r="E494" s="109">
        <v>3.0103977769613266E-2</v>
      </c>
      <c r="F494" s="109">
        <v>2.2245255240704864E-4</v>
      </c>
      <c r="G494" s="109">
        <v>-1.8215466116089374E-4</v>
      </c>
      <c r="H494" s="109">
        <v>-2.6772337150759995E-4</v>
      </c>
      <c r="I494" s="109">
        <v>3.6570239899447188E-5</v>
      </c>
      <c r="J494" s="109">
        <v>6.1784630815964192E-5</v>
      </c>
      <c r="K494" s="109">
        <v>-2.0381865033414215E-4</v>
      </c>
      <c r="L494" s="109">
        <v>2.1831387130077928E-4</v>
      </c>
      <c r="M494" s="109">
        <v>-1.1984735465375707E-5</v>
      </c>
      <c r="N494" s="109">
        <v>-9.1323097876738757E-5</v>
      </c>
      <c r="O494" s="109">
        <v>5.2404084271984175E-5</v>
      </c>
      <c r="P494" s="109">
        <v>-1.2020899157505482E-4</v>
      </c>
      <c r="Q494" s="109">
        <v>2.3379148842650466E-5</v>
      </c>
      <c r="U494" s="108" t="s">
        <v>161</v>
      </c>
      <c r="V494" s="109">
        <f>C494-'Growth Contrib.'!C494</f>
        <v>-1.7399360537420638E-9</v>
      </c>
      <c r="W494" s="109">
        <f>D494-'Growth Contrib.'!D494</f>
        <v>2.3528561592101038E-8</v>
      </c>
      <c r="X494" s="109">
        <f>E494-'Growth Contrib.'!E494</f>
        <v>1.3776961326622539E-7</v>
      </c>
      <c r="Y494" s="109">
        <f>F494-'Growth Contrib.'!F494</f>
        <v>1.0524070486329484E-9</v>
      </c>
      <c r="Z494" s="109">
        <f>G494-'Growth Contrib.'!G494</f>
        <v>-2.6116089374634069E-10</v>
      </c>
      <c r="AA494" s="109">
        <f>H494-'Growth Contrib.'!H494</f>
        <v>-1.0715075999330644E-9</v>
      </c>
      <c r="AB494" s="109">
        <f>I494-'Growth Contrib.'!I494</f>
        <v>6.9899447185516484E-11</v>
      </c>
      <c r="AC494" s="109">
        <f>J494-'Growth Contrib.'!J494</f>
        <v>2.2081596418716248E-10</v>
      </c>
      <c r="AD494" s="109">
        <f>K494-'Growth Contrib.'!K494</f>
        <v>-5.5033414213560491E-10</v>
      </c>
      <c r="AE494" s="109">
        <f>L494-'Growth Contrib.'!L494</f>
        <v>7.71300779294588E-10</v>
      </c>
      <c r="AF494" s="109">
        <f>M494-'Growth Contrib.'!M494</f>
        <v>-7.5465375707020762E-11</v>
      </c>
      <c r="AG494" s="109">
        <f>N494-'Growth Contrib.'!N494</f>
        <v>-3.2787673875304783E-10</v>
      </c>
      <c r="AH494" s="109">
        <f>O494-'Growth Contrib.'!O494</f>
        <v>2.3427198417682368E-10</v>
      </c>
      <c r="AI494" s="109">
        <f>P494-'Growth Contrib.'!P494</f>
        <v>-7.9157505482557559E-10</v>
      </c>
      <c r="AJ494" s="109">
        <f>Q494-'Growth Contrib.'!Q494</f>
        <v>1.7884265046680262E-10</v>
      </c>
    </row>
    <row r="495" spans="1:36" ht="14">
      <c r="A495" s="108" t="s">
        <v>30</v>
      </c>
      <c r="B495" s="98"/>
      <c r="C495" s="109">
        <v>-1.3440955081023276E-4</v>
      </c>
      <c r="D495" s="109">
        <v>1.0607243748381734E-3</v>
      </c>
      <c r="E495" s="109">
        <v>9.0963784605264664E-3</v>
      </c>
      <c r="F495" s="109">
        <v>3.189468989148736E-3</v>
      </c>
      <c r="G495" s="109">
        <v>2.5084477383643389E-3</v>
      </c>
      <c r="H495" s="109">
        <v>2.1435634698718786E-3</v>
      </c>
      <c r="I495" s="109">
        <v>9.0887962142005563E-4</v>
      </c>
      <c r="J495" s="109">
        <v>1.0126385604962707E-3</v>
      </c>
      <c r="K495" s="109">
        <v>5.1403848920017481E-4</v>
      </c>
      <c r="L495" s="109">
        <v>1.2217964977025986E-3</v>
      </c>
      <c r="M495" s="109">
        <v>4.8683234490454197E-3</v>
      </c>
      <c r="N495" s="109">
        <v>3.7923944182693958E-3</v>
      </c>
      <c r="O495" s="109">
        <v>2.8768121264874935E-3</v>
      </c>
      <c r="P495" s="109">
        <v>1.7593818483874202E-3</v>
      </c>
      <c r="Q495" s="109">
        <v>1.4838189817965031E-3</v>
      </c>
      <c r="U495" s="108" t="s">
        <v>30</v>
      </c>
      <c r="V495" s="109">
        <f>C495-'Growth Contrib.'!C495</f>
        <v>-1.5081023276432119E-10</v>
      </c>
      <c r="W495" s="109">
        <f>D495-'Growth Contrib.'!D495</f>
        <v>-1.3625161826699358E-8</v>
      </c>
      <c r="X495" s="109">
        <f>E495-'Growth Contrib.'!E495</f>
        <v>1.5146052646623775E-7</v>
      </c>
      <c r="Y495" s="109">
        <f>F495-'Growth Contrib.'!F495</f>
        <v>1.6989148735827714E-8</v>
      </c>
      <c r="Z495" s="109">
        <f>G495-'Growth Contrib.'!G495</f>
        <v>-7.1261635660978262E-8</v>
      </c>
      <c r="AA495" s="109">
        <f>H495-'Growth Contrib.'!H495</f>
        <v>-1.2253012812149175E-7</v>
      </c>
      <c r="AB495" s="109">
        <f>I495-'Growth Contrib.'!I495</f>
        <v>1.3022142005567148E-7</v>
      </c>
      <c r="AC495" s="109">
        <f>J495-'Growth Contrib.'!J495</f>
        <v>-9.3439503729255205E-8</v>
      </c>
      <c r="AD495" s="109">
        <f>K495-'Growth Contrib.'!K495</f>
        <v>-1.3710799825236535E-8</v>
      </c>
      <c r="AE495" s="109">
        <f>L495-'Growth Contrib.'!L495</f>
        <v>8.1497702598617994E-8</v>
      </c>
      <c r="AF495" s="109">
        <f>M495-'Growth Contrib.'!M495</f>
        <v>7.5449045419326288E-8</v>
      </c>
      <c r="AG495" s="109">
        <f>N495-'Growth Contrib.'!N495</f>
        <v>-6.9581730604336561E-8</v>
      </c>
      <c r="AH495" s="109">
        <f>O495-'Growth Contrib.'!O495</f>
        <v>-4.7873512506665938E-8</v>
      </c>
      <c r="AI495" s="109">
        <f>P495-'Growth Contrib.'!P495</f>
        <v>-6.2151612579804463E-8</v>
      </c>
      <c r="AJ495" s="109">
        <f>Q495-'Growth Contrib.'!Q495</f>
        <v>1.0598179650306468E-7</v>
      </c>
    </row>
    <row r="496" spans="1:36" ht="14">
      <c r="A496" s="108" t="s">
        <v>162</v>
      </c>
      <c r="B496" s="98"/>
      <c r="C496" s="109">
        <v>2.5138589553534985E-3</v>
      </c>
      <c r="D496" s="109">
        <v>3.0829438474029303E-3</v>
      </c>
      <c r="E496" s="109">
        <v>4.2771538719534874E-3</v>
      </c>
      <c r="F496" s="109">
        <v>3.0287133995443583E-3</v>
      </c>
      <c r="G496" s="109">
        <v>-2.1305382688296959E-5</v>
      </c>
      <c r="H496" s="109">
        <v>2.4235390592366457E-3</v>
      </c>
      <c r="I496" s="109">
        <v>1.2051986996084452E-3</v>
      </c>
      <c r="J496" s="109">
        <v>1.040517003275454E-3</v>
      </c>
      <c r="K496" s="109">
        <v>5.576559342443943E-4</v>
      </c>
      <c r="L496" s="109">
        <v>3.1811918597668409E-3</v>
      </c>
      <c r="M496" s="109">
        <v>8.2705717068165541E-4</v>
      </c>
      <c r="N496" s="109">
        <v>1.6534577589482069E-3</v>
      </c>
      <c r="O496" s="109">
        <v>-1.8975568309542723E-5</v>
      </c>
      <c r="P496" s="109">
        <v>4.8301633796654642E-4</v>
      </c>
      <c r="Q496" s="109">
        <v>9.8338152747601271E-4</v>
      </c>
      <c r="U496" s="108" t="s">
        <v>162</v>
      </c>
      <c r="V496" s="109">
        <f>C496-'Growth Contrib.'!C496</f>
        <v>-2.8204464650165989E-7</v>
      </c>
      <c r="W496" s="109">
        <f>D496-'Growth Contrib.'!D496</f>
        <v>3.4384740293024948E-7</v>
      </c>
      <c r="X496" s="109">
        <f>E496-'Growth Contrib.'!E496</f>
        <v>-2.7128046512295279E-8</v>
      </c>
      <c r="Y496" s="109">
        <f>F496-'Growth Contrib.'!F496</f>
        <v>-2.1260045564167399E-7</v>
      </c>
      <c r="Z496" s="109">
        <f>G496-'Growth Contrib.'!G496</f>
        <v>-8.5442688296959494E-8</v>
      </c>
      <c r="AA496" s="109">
        <f>H496-'Growth Contrib.'!H496</f>
        <v>1.1405923664581374E-7</v>
      </c>
      <c r="AB496" s="109">
        <f>I496-'Growth Contrib.'!I496</f>
        <v>1.8369960844513179E-7</v>
      </c>
      <c r="AC496" s="109">
        <f>J496-'Growth Contrib.'!J496</f>
        <v>-1.9996724545971387E-8</v>
      </c>
      <c r="AD496" s="109">
        <f>K496-'Growth Contrib.'!K496</f>
        <v>-1.4665755605704385E-8</v>
      </c>
      <c r="AE496" s="109">
        <f>L496-'Growth Contrib.'!L496</f>
        <v>-2.5514023315907283E-7</v>
      </c>
      <c r="AF496" s="109">
        <f>M496-'Growth Contrib.'!M496</f>
        <v>8.1070681655381373E-8</v>
      </c>
      <c r="AG496" s="109">
        <f>N496-'Growth Contrib.'!N496</f>
        <v>2.3075894820694977E-7</v>
      </c>
      <c r="AH496" s="109">
        <f>O496-'Growth Contrib.'!O496</f>
        <v>-1.544583095427239E-7</v>
      </c>
      <c r="AI496" s="109">
        <f>P496-'Growth Contrib.'!P496</f>
        <v>1.3113796654639319E-7</v>
      </c>
      <c r="AJ496" s="109">
        <f>Q496-'Growth Contrib.'!Q496</f>
        <v>-6.73725239872143E-8</v>
      </c>
    </row>
    <row r="497" spans="1:36" ht="14">
      <c r="A497" s="108" t="s">
        <v>156</v>
      </c>
      <c r="B497" s="98"/>
      <c r="C497" s="109">
        <v>-3.0479343608021736E-2</v>
      </c>
      <c r="D497" s="109">
        <v>6.3115395605564117E-2</v>
      </c>
      <c r="E497" s="109">
        <v>-1.6209669411182404E-2</v>
      </c>
      <c r="F497" s="109">
        <v>-5.8771081268787384E-2</v>
      </c>
      <c r="G497" s="109">
        <v>2.311406284570694E-2</v>
      </c>
      <c r="H497" s="109">
        <v>3.4543346613645554E-2</v>
      </c>
      <c r="I497" s="109">
        <v>-1.5033076517283916E-2</v>
      </c>
      <c r="J497" s="109">
        <v>-2.610497921705246E-2</v>
      </c>
      <c r="K497" s="109">
        <v>4.4941838830709457E-2</v>
      </c>
      <c r="L497" s="109">
        <v>-1.5837851911783218E-2</v>
      </c>
      <c r="M497" s="109">
        <v>-1.7637396231293678E-2</v>
      </c>
      <c r="N497" s="109">
        <v>1.9286319613456726E-2</v>
      </c>
      <c r="O497" s="109">
        <v>-1.8439607694745064E-2</v>
      </c>
      <c r="P497" s="109">
        <v>2.8223872184753418E-2</v>
      </c>
      <c r="Q497" s="109">
        <v>-8.3386432379484177E-3</v>
      </c>
      <c r="U497" s="108" t="s">
        <v>156</v>
      </c>
      <c r="V497" s="109">
        <f>C497-'Growth Contrib.'!C497</f>
        <v>2.5639197826290983E-7</v>
      </c>
      <c r="W497" s="109">
        <f>D497-'Growth Contrib.'!D497</f>
        <v>-1.6439443588367464E-7</v>
      </c>
      <c r="X497" s="109">
        <f>E497-'Growth Contrib.'!E497</f>
        <v>6.0588817595019773E-8</v>
      </c>
      <c r="Y497" s="109">
        <f>F497-'Growth Contrib.'!F497</f>
        <v>1.4873121261665956E-7</v>
      </c>
      <c r="Z497" s="109">
        <f>G497-'Growth Contrib.'!G497</f>
        <v>-2.3715429306112035E-7</v>
      </c>
      <c r="AA497" s="109">
        <f>H497-'Growth Contrib.'!H497</f>
        <v>-3.3863544468548668E-9</v>
      </c>
      <c r="AB497" s="109">
        <f>I497-'Growth Contrib.'!I497</f>
        <v>-6.6517283917044701E-8</v>
      </c>
      <c r="AC497" s="109">
        <f>J497-'Growth Contrib.'!J497</f>
        <v>1.9078294754074077E-7</v>
      </c>
      <c r="AD497" s="109">
        <f>K497-'Growth Contrib.'!K497</f>
        <v>6.8830709458456152E-8</v>
      </c>
      <c r="AE497" s="109">
        <f>L497-'Growth Contrib.'!L497</f>
        <v>-4.1911783217607468E-8</v>
      </c>
      <c r="AF497" s="109">
        <f>M497-'Growth Contrib.'!M497</f>
        <v>-7.6231293676815026E-8</v>
      </c>
      <c r="AG497" s="109">
        <f>N497-'Growth Contrib.'!N497</f>
        <v>-5.0386543274522078E-8</v>
      </c>
      <c r="AH497" s="109">
        <f>O497-'Growth Contrib.'!O497</f>
        <v>1.5230525493570291E-7</v>
      </c>
      <c r="AI497" s="109">
        <f>P497-'Growth Contrib.'!P497</f>
        <v>-8.7815246581357531E-8</v>
      </c>
      <c r="AJ497" s="109">
        <f>Q497-'Growth Contrib.'!Q497</f>
        <v>-1.152379484180982E-7</v>
      </c>
    </row>
    <row r="498" spans="1:36" ht="14">
      <c r="A498" s="108" t="s">
        <v>10</v>
      </c>
      <c r="B498" s="98"/>
      <c r="C498" s="109">
        <v>1.9236208871006966E-2</v>
      </c>
      <c r="D498" s="109">
        <v>-2.7032352983951569E-2</v>
      </c>
      <c r="E498" s="109">
        <v>-3.4368161112070084E-2</v>
      </c>
      <c r="F498" s="109">
        <v>7.8395323362201452E-4</v>
      </c>
      <c r="G498" s="109">
        <v>-7.4402078986167908E-2</v>
      </c>
      <c r="H498" s="109">
        <v>-1.0113066993653774E-2</v>
      </c>
      <c r="I498" s="109">
        <v>-2.1231930702924728E-2</v>
      </c>
      <c r="J498" s="109">
        <v>-1.0345911141484976E-4</v>
      </c>
      <c r="K498" s="109">
        <v>-1.0081197135150433E-2</v>
      </c>
      <c r="L498" s="109">
        <v>6.242603063583374E-2</v>
      </c>
      <c r="M498" s="109">
        <v>-5.0214160233736038E-2</v>
      </c>
      <c r="N498" s="109">
        <v>6.4394334331154823E-3</v>
      </c>
      <c r="O498" s="109">
        <v>-9.4223972409963608E-3</v>
      </c>
      <c r="P498" s="109">
        <v>4.2061381042003632E-2</v>
      </c>
      <c r="Q498" s="109">
        <v>-7.1252183988690376E-3</v>
      </c>
      <c r="U498" s="108" t="s">
        <v>10</v>
      </c>
      <c r="V498" s="109">
        <f>C498-'Growth Contrib.'!C498</f>
        <v>-7.1128993035796118E-8</v>
      </c>
      <c r="W498" s="109">
        <f>D498-'Growth Contrib.'!D498</f>
        <v>1.5701604843057493E-7</v>
      </c>
      <c r="X498" s="109">
        <f>E498-'Growth Contrib.'!E498</f>
        <v>2.8887929916232569E-8</v>
      </c>
      <c r="Y498" s="109">
        <f>F498-'Growth Contrib.'!F498</f>
        <v>-1.3796637798543527E-7</v>
      </c>
      <c r="Z498" s="109">
        <f>G498-'Growth Contrib.'!G498</f>
        <v>3.101383208581332E-8</v>
      </c>
      <c r="AA498" s="109">
        <f>H498-'Growth Contrib.'!H498</f>
        <v>1.0300634622519012E-7</v>
      </c>
      <c r="AB498" s="109">
        <f>I498-'Growth Contrib.'!I498</f>
        <v>-2.9070292472885284E-7</v>
      </c>
      <c r="AC498" s="109">
        <f>J498-'Growth Contrib.'!J498</f>
        <v>3.9388585150240338E-8</v>
      </c>
      <c r="AD498" s="109">
        <f>K498-'Growth Contrib.'!K498</f>
        <v>5.2864849567346717E-8</v>
      </c>
      <c r="AE498" s="109">
        <f>L498-'Growth Contrib.'!L498</f>
        <v>1.5063583373720046E-7</v>
      </c>
      <c r="AF498" s="109">
        <f>M498-'Growth Contrib.'!M498</f>
        <v>-1.3023373603843202E-7</v>
      </c>
      <c r="AG498" s="109">
        <f>N498-'Growth Contrib.'!N498</f>
        <v>4.3433115482632845E-8</v>
      </c>
      <c r="AH498" s="109">
        <f>O498-'Growth Contrib.'!O498</f>
        <v>1.0759003639393416E-8</v>
      </c>
      <c r="AI498" s="109">
        <f>P498-'Growth Contrib.'!P498</f>
        <v>6.1042003632327813E-8</v>
      </c>
      <c r="AJ498" s="109">
        <f>Q498-'Growth Contrib.'!Q498</f>
        <v>-8.6398869037461468E-8</v>
      </c>
    </row>
    <row r="499" spans="1:36" ht="14">
      <c r="A499" s="108" t="s">
        <v>163</v>
      </c>
      <c r="B499" s="98"/>
      <c r="C499" s="109">
        <v>-1.831887784646824E-4</v>
      </c>
      <c r="D499" s="109">
        <v>-2.2182270186021924E-4</v>
      </c>
      <c r="E499" s="109">
        <v>-3.0743260867893696E-4</v>
      </c>
      <c r="F499" s="109">
        <v>-4.140550154261291E-4</v>
      </c>
      <c r="G499" s="109">
        <v>7.0769153535366058E-4</v>
      </c>
      <c r="H499" s="109">
        <v>-2.5781383737921715E-4</v>
      </c>
      <c r="I499" s="109">
        <v>-9.6466086688451469E-5</v>
      </c>
      <c r="J499" s="109">
        <v>4.9358593969373032E-5</v>
      </c>
      <c r="K499" s="109">
        <v>-3.4813012462109327E-4</v>
      </c>
      <c r="L499" s="109">
        <v>1.6762415179982781E-4</v>
      </c>
      <c r="M499" s="109">
        <v>-2.5275154621340334E-4</v>
      </c>
      <c r="N499" s="109">
        <v>-1.1334188457112759E-4</v>
      </c>
      <c r="O499" s="109">
        <v>7.0275789767038077E-5</v>
      </c>
      <c r="P499" s="109">
        <v>-6.3897452491801232E-5</v>
      </c>
      <c r="Q499" s="109">
        <v>-4.2613671394065022E-4</v>
      </c>
      <c r="U499" s="108" t="s">
        <v>163</v>
      </c>
      <c r="V499" s="109">
        <f>C499-'Growth Contrib.'!C499</f>
        <v>-5.7846468240474458E-10</v>
      </c>
      <c r="W499" s="109">
        <f>D499-'Growth Contrib.'!D499</f>
        <v>4.7981397807564993E-9</v>
      </c>
      <c r="X499" s="109">
        <f>E499-'Growth Contrib.'!E499</f>
        <v>9.8913210630512984E-9</v>
      </c>
      <c r="Y499" s="109">
        <f>F499-'Growth Contrib.'!F499</f>
        <v>-5.1542612907774787E-10</v>
      </c>
      <c r="Z499" s="109">
        <f>G499-'Growth Contrib.'!G499</f>
        <v>-8.6464633944436514E-10</v>
      </c>
      <c r="AA499" s="109">
        <f>H499-'Growth Contrib.'!H499</f>
        <v>-6.8373792171680728E-9</v>
      </c>
      <c r="AB499" s="109">
        <f>I499-'Growth Contrib.'!I499</f>
        <v>6.0133115485318982E-9</v>
      </c>
      <c r="AC499" s="109">
        <f>J499-'Growth Contrib.'!J499</f>
        <v>-1.2106030626965654E-8</v>
      </c>
      <c r="AD499" s="109">
        <f>K499-'Growth Contrib.'!K499</f>
        <v>2.2753789067210366E-9</v>
      </c>
      <c r="AE499" s="109">
        <f>L499-'Growth Contrib.'!L499</f>
        <v>9.1517998278137832E-9</v>
      </c>
      <c r="AF499" s="109">
        <f>M499-'Growth Contrib.'!M499</f>
        <v>2.2537865966413585E-9</v>
      </c>
      <c r="AG499" s="109">
        <f>N499-'Growth Contrib.'!N499</f>
        <v>-6.3845711275874011E-9</v>
      </c>
      <c r="AH499" s="109">
        <f>O499-'Growth Contrib.'!O499</f>
        <v>-5.1902329619216408E-9</v>
      </c>
      <c r="AI499" s="109">
        <f>P499-'Growth Contrib.'!P499</f>
        <v>3.4075081987685251E-9</v>
      </c>
      <c r="AJ499" s="109">
        <f>Q499-'Growth Contrib.'!Q499</f>
        <v>-5.7139406502214156E-9</v>
      </c>
    </row>
    <row r="500" spans="1:36" ht="14">
      <c r="A500" s="108" t="s">
        <v>164</v>
      </c>
      <c r="B500" s="98"/>
      <c r="C500" s="109">
        <v>-2.9594664283649763E-6</v>
      </c>
      <c r="D500" s="109">
        <v>8.6648884462192655E-5</v>
      </c>
      <c r="E500" s="109">
        <v>-1.574952038936317E-4</v>
      </c>
      <c r="F500" s="109">
        <v>3.6586683563655242E-5</v>
      </c>
      <c r="G500" s="109">
        <v>-6.9553709181491286E-5</v>
      </c>
      <c r="H500" s="109">
        <v>5.5284029804170132E-4</v>
      </c>
      <c r="I500" s="109">
        <v>1.9693396097864024E-5</v>
      </c>
      <c r="J500" s="109">
        <v>1.0268747573718429E-3</v>
      </c>
      <c r="K500" s="109">
        <v>2.980346092954278E-3</v>
      </c>
      <c r="L500" s="109">
        <v>-5.2395270904526114E-4</v>
      </c>
      <c r="M500" s="109">
        <v>-3.0902319122105837E-4</v>
      </c>
      <c r="N500" s="109">
        <v>-8.5134187247604132E-4</v>
      </c>
      <c r="O500" s="109">
        <v>-6.8010709946975112E-4</v>
      </c>
      <c r="P500" s="109">
        <v>-1.2569617247208953E-3</v>
      </c>
      <c r="Q500" s="109">
        <v>2.5479207397438586E-4</v>
      </c>
      <c r="U500" s="108" t="s">
        <v>164</v>
      </c>
      <c r="V500" s="109">
        <f>C500-'Growth Contrib.'!C500</f>
        <v>3.0995571635023486E-8</v>
      </c>
      <c r="W500" s="109">
        <f>D500-'Growth Contrib.'!D500</f>
        <v>2.8394462192653453E-8</v>
      </c>
      <c r="X500" s="109">
        <f>E500-'Growth Contrib.'!E500</f>
        <v>-1.1903893631692907E-8</v>
      </c>
      <c r="Y500" s="109">
        <f>F500-'Growth Contrib.'!F500</f>
        <v>-1.406436344759932E-9</v>
      </c>
      <c r="Z500" s="109">
        <f>G500-'Growth Contrib.'!G500</f>
        <v>-1.8269181491291191E-8</v>
      </c>
      <c r="AA500" s="109">
        <f>H500-'Growth Contrib.'!H500</f>
        <v>1.3598041701326502E-8</v>
      </c>
      <c r="AB500" s="109">
        <f>I500-'Growth Contrib.'!I500</f>
        <v>-1.2753902135976712E-8</v>
      </c>
      <c r="AC500" s="109">
        <f>J500-'Growth Contrib.'!J500</f>
        <v>-2.4262815714881647E-10</v>
      </c>
      <c r="AD500" s="109">
        <f>K500-'Growth Contrib.'!K500</f>
        <v>-3.6907045722085058E-8</v>
      </c>
      <c r="AE500" s="109">
        <f>L500-'Growth Contrib.'!L500</f>
        <v>5.0890954738833614E-8</v>
      </c>
      <c r="AF500" s="109">
        <f>M500-'Growth Contrib.'!M500</f>
        <v>-3.1891221058378237E-8</v>
      </c>
      <c r="AG500" s="109">
        <f>N500-'Growth Contrib.'!N500</f>
        <v>-1.6972476041352685E-8</v>
      </c>
      <c r="AH500" s="109">
        <f>O500-'Growth Contrib.'!O500</f>
        <v>6.8300530248893709E-8</v>
      </c>
      <c r="AI500" s="109">
        <f>P500-'Growth Contrib.'!P500</f>
        <v>-1.9724720895248488E-8</v>
      </c>
      <c r="AJ500" s="109">
        <f>Q500-'Growth Contrib.'!Q500</f>
        <v>-5.0326025614140426E-8</v>
      </c>
    </row>
    <row r="501" spans="1:36" ht="14">
      <c r="A501" s="108" t="s">
        <v>165</v>
      </c>
      <c r="B501" s="98"/>
      <c r="C501" s="109">
        <v>-6.979068712098524E-5</v>
      </c>
      <c r="D501" s="109">
        <v>-9.6404706710018218E-5</v>
      </c>
      <c r="E501" s="109">
        <v>-2.3561867419630289E-4</v>
      </c>
      <c r="F501" s="109">
        <v>9.3911730800755322E-6</v>
      </c>
      <c r="G501" s="109">
        <v>4.098441859241575E-4</v>
      </c>
      <c r="H501" s="109">
        <v>-4.7650461783632636E-4</v>
      </c>
      <c r="I501" s="109">
        <v>-2.8604677936527878E-5</v>
      </c>
      <c r="J501" s="109">
        <v>-8.4263861936051399E-5</v>
      </c>
      <c r="K501" s="109">
        <v>-1.349265658063814E-4</v>
      </c>
      <c r="L501" s="109">
        <v>4.2068357288371772E-5</v>
      </c>
      <c r="M501" s="109">
        <v>1.688654265308287E-5</v>
      </c>
      <c r="N501" s="109">
        <v>-9.56458825385198E-5</v>
      </c>
      <c r="O501" s="109">
        <v>-1.2693427379417699E-5</v>
      </c>
      <c r="P501" s="109">
        <v>-4.6964101784396917E-5</v>
      </c>
      <c r="Q501" s="109">
        <v>-4.5201491047919262E-6</v>
      </c>
      <c r="U501" s="108" t="s">
        <v>165</v>
      </c>
      <c r="V501" s="109">
        <f>C501-'Growth Contrib.'!C501</f>
        <v>-2.0712098523908637E-10</v>
      </c>
      <c r="W501" s="109">
        <f>D501-'Growth Contrib.'!D501</f>
        <v>1.6032899817887761E-9</v>
      </c>
      <c r="X501" s="109">
        <f>E501-'Growth Contrib.'!E501</f>
        <v>-2.7419630289709195E-10</v>
      </c>
      <c r="Y501" s="109">
        <f>F501-'Growth Contrib.'!F501</f>
        <v>-1.667919924467544E-9</v>
      </c>
      <c r="Z501" s="109">
        <f>G501-'Growth Contrib.'!G501</f>
        <v>2.7859241574909252E-9</v>
      </c>
      <c r="AA501" s="109">
        <f>H501-'Growth Contrib.'!H501</f>
        <v>-2.5178363263680253E-9</v>
      </c>
      <c r="AB501" s="109">
        <f>I501-'Growth Contrib.'!I501</f>
        <v>2.2820634721215638E-9</v>
      </c>
      <c r="AC501" s="109">
        <f>J501-'Growth Contrib.'!J501</f>
        <v>-8.319360513935883E-10</v>
      </c>
      <c r="AD501" s="109">
        <f>K501-'Growth Contrib.'!K501</f>
        <v>-1.2658063813970628E-9</v>
      </c>
      <c r="AE501" s="109">
        <f>L501-'Growth Contrib.'!L501</f>
        <v>2.2728837177155362E-10</v>
      </c>
      <c r="AF501" s="109">
        <f>M501-'Growth Contrib.'!M501</f>
        <v>-6.734691712929875E-11</v>
      </c>
      <c r="AG501" s="109">
        <f>N501-'Growth Contrib.'!N501</f>
        <v>3.2746148020013511E-10</v>
      </c>
      <c r="AH501" s="109">
        <f>O501-'Growth Contrib.'!O501</f>
        <v>-3.0737941769863023E-10</v>
      </c>
      <c r="AI501" s="109">
        <f>P501-'Growth Contrib.'!P501</f>
        <v>8.8215603082726548E-11</v>
      </c>
      <c r="AJ501" s="109">
        <f>Q501-'Growth Contrib.'!Q501</f>
        <v>1.3088952080737146E-9</v>
      </c>
    </row>
    <row r="502" spans="1:36" ht="14">
      <c r="A502" s="108" t="s">
        <v>166</v>
      </c>
      <c r="B502" s="98"/>
      <c r="C502" s="109">
        <v>-8.4002837538719177E-3</v>
      </c>
      <c r="D502" s="109">
        <v>-9.2445546761155128E-3</v>
      </c>
      <c r="E502" s="109">
        <v>-8.3375619724392891E-3</v>
      </c>
      <c r="F502" s="109">
        <v>-6.923191249370575E-3</v>
      </c>
      <c r="G502" s="109">
        <v>-4.2643384076654911E-3</v>
      </c>
      <c r="H502" s="109">
        <v>-3.7873925175517797E-3</v>
      </c>
      <c r="I502" s="109">
        <v>-2.4805928114801645E-3</v>
      </c>
      <c r="J502" s="109">
        <v>-2.5322264991700649E-3</v>
      </c>
      <c r="K502" s="109">
        <v>-2.4150712415575981E-3</v>
      </c>
      <c r="L502" s="109">
        <v>-4.1139195673167706E-3</v>
      </c>
      <c r="M502" s="109">
        <v>-1.6830976819619536E-3</v>
      </c>
      <c r="N502" s="109">
        <v>-1.9904689397662878E-3</v>
      </c>
      <c r="O502" s="109">
        <v>-4.7929268330335617E-3</v>
      </c>
      <c r="P502" s="109">
        <v>-4.1735460981726646E-3</v>
      </c>
      <c r="Q502" s="109">
        <v>-1.7452478408813477E-2</v>
      </c>
      <c r="U502" s="108" t="s">
        <v>166</v>
      </c>
      <c r="V502" s="109">
        <f>C502-'Growth Contrib.'!C502</f>
        <v>1.2724612808226454E-7</v>
      </c>
      <c r="W502" s="109">
        <f>D502-'Growth Contrib.'!D502</f>
        <v>4.4323884486330289E-8</v>
      </c>
      <c r="X502" s="109">
        <f>E502-'Growth Contrib.'!E502</f>
        <v>-1.4197243928919245E-7</v>
      </c>
      <c r="Y502" s="109">
        <f>F502-'Growth Contrib.'!F502</f>
        <v>6.5750629425417872E-8</v>
      </c>
      <c r="Z502" s="109">
        <f>G502-'Growth Contrib.'!G502</f>
        <v>7.3592334509306467E-8</v>
      </c>
      <c r="AA502" s="109">
        <f>H502-'Growth Contrib.'!H502</f>
        <v>-7.4517551779725716E-8</v>
      </c>
      <c r="AB502" s="109">
        <f>I502-'Growth Contrib.'!I502</f>
        <v>1.1885198355002236E-9</v>
      </c>
      <c r="AC502" s="109">
        <f>J502-'Growth Contrib.'!J502</f>
        <v>-3.4499170064976326E-8</v>
      </c>
      <c r="AD502" s="109">
        <f>K502-'Growth Contrib.'!K502</f>
        <v>1.7758442401923785E-8</v>
      </c>
      <c r="AE502" s="109">
        <f>L502-'Growth Contrib.'!L502</f>
        <v>-6.7567316770246466E-8</v>
      </c>
      <c r="AF502" s="109">
        <f>M502-'Growth Contrib.'!M502</f>
        <v>4.7318038046400418E-8</v>
      </c>
      <c r="AG502" s="109">
        <f>N502-'Growth Contrib.'!N502</f>
        <v>1.0606023371226639E-7</v>
      </c>
      <c r="AH502" s="109">
        <f>O502-'Growth Contrib.'!O502</f>
        <v>-1.518330335617199E-7</v>
      </c>
      <c r="AI502" s="109">
        <f>P502-'Growth Contrib.'!P502</f>
        <v>1.9901827335438993E-8</v>
      </c>
      <c r="AJ502" s="109">
        <f>Q502-'Growth Contrib.'!Q502</f>
        <v>1.1591186524495534E-8</v>
      </c>
    </row>
    <row r="503" spans="1:36" ht="14">
      <c r="A503" s="110" t="s">
        <v>167</v>
      </c>
      <c r="B503" s="111"/>
      <c r="C503" s="112">
        <v>-1.3545035384595394E-2</v>
      </c>
      <c r="D503" s="112">
        <v>-8.5410727187991142E-3</v>
      </c>
      <c r="E503" s="112">
        <v>-8.1042628735303879E-3</v>
      </c>
      <c r="F503" s="112">
        <v>-1.473873108625412E-2</v>
      </c>
      <c r="G503" s="112">
        <v>-1.0174871422350407E-2</v>
      </c>
      <c r="H503" s="112">
        <v>-1.3451202772557735E-2</v>
      </c>
      <c r="I503" s="112">
        <v>-7.706700824201107E-3</v>
      </c>
      <c r="J503" s="112">
        <v>-7.3660039342939854E-3</v>
      </c>
      <c r="K503" s="112">
        <v>-8.1327473744750023E-3</v>
      </c>
      <c r="L503" s="112">
        <v>-1.9625986460596323E-3</v>
      </c>
      <c r="M503" s="112">
        <v>-4.3865842744708061E-3</v>
      </c>
      <c r="N503" s="112">
        <v>-2.9363373760133982E-3</v>
      </c>
      <c r="O503" s="112">
        <v>-9.9652528297156096E-4</v>
      </c>
      <c r="P503" s="112">
        <v>-4.3017244897782803E-3</v>
      </c>
      <c r="Q503" s="112">
        <v>-4.1709672659635544E-3</v>
      </c>
      <c r="U503" s="110" t="s">
        <v>167</v>
      </c>
      <c r="V503" s="109">
        <f>C503-'Growth Contrib.'!C503</f>
        <v>-1.3538459539379211E-7</v>
      </c>
      <c r="W503" s="109">
        <f>D503-'Growth Contrib.'!D503</f>
        <v>1.0528120088573734E-7</v>
      </c>
      <c r="X503" s="109">
        <f>E503-'Growth Contrib.'!E503</f>
        <v>-1.2187353038740911E-7</v>
      </c>
      <c r="Y503" s="109">
        <f>F503-'Growth Contrib.'!F503</f>
        <v>1.7891374587929165E-7</v>
      </c>
      <c r="Z503" s="109">
        <f>G503-'Growth Contrib.'!G503</f>
        <v>-7.1422350407177038E-8</v>
      </c>
      <c r="AA503" s="109">
        <f>H503-'Growth Contrib.'!H503</f>
        <v>-1.7277255773620603E-7</v>
      </c>
      <c r="AB503" s="109">
        <f>I503-'Growth Contrib.'!I503</f>
        <v>2.3717579889295792E-7</v>
      </c>
      <c r="AC503" s="109">
        <f>J503-'Growth Contrib.'!J503</f>
        <v>-2.8093429398513142E-7</v>
      </c>
      <c r="AD503" s="109">
        <f>K503-'Growth Contrib.'!K503</f>
        <v>2.8762552499797533E-7</v>
      </c>
      <c r="AE503" s="109">
        <f>L503-'Growth Contrib.'!L503</f>
        <v>-2.4164605963222438E-7</v>
      </c>
      <c r="AF503" s="109">
        <f>M503-'Growth Contrib.'!M503</f>
        <v>6.5725529193629006E-8</v>
      </c>
      <c r="AG503" s="109">
        <f>N503-'Growth Contrib.'!N503</f>
        <v>-7.1376013398294358E-8</v>
      </c>
      <c r="AH503" s="109">
        <f>O503-'Growth Contrib.'!O503</f>
        <v>1.2591702843898697E-7</v>
      </c>
      <c r="AI503" s="109">
        <f>P503-'Growth Contrib.'!P503</f>
        <v>-2.2489778280128381E-8</v>
      </c>
      <c r="AJ503" s="109">
        <f>Q503-'Growth Contrib.'!Q503</f>
        <v>-5.3265963553990325E-8</v>
      </c>
    </row>
    <row r="504" spans="1:36" ht="15">
      <c r="A504" s="103" t="s">
        <v>168</v>
      </c>
      <c r="B504" s="107"/>
      <c r="C504" s="113">
        <f t="shared" ref="C504:P504" si="81">SUM(C493:C503)</f>
        <v>-2.8954787288739681E-2</v>
      </c>
      <c r="D504" s="113">
        <f t="shared" si="81"/>
        <v>5.136109069280792E-2</v>
      </c>
      <c r="E504" s="113">
        <f t="shared" si="81"/>
        <v>-2.4925011326558888E-2</v>
      </c>
      <c r="F504" s="113">
        <f t="shared" si="81"/>
        <v>-7.1283516572293593E-2</v>
      </c>
      <c r="G504" s="113">
        <f t="shared" si="81"/>
        <v>-6.4712715979112545E-2</v>
      </c>
      <c r="H504" s="113">
        <f t="shared" si="81"/>
        <v>9.0190517075825483E-3</v>
      </c>
      <c r="I504" s="113">
        <f t="shared" si="81"/>
        <v>-4.4487916433354258E-2</v>
      </c>
      <c r="J504" s="113">
        <f t="shared" si="81"/>
        <v>-3.6713906101795146E-2</v>
      </c>
      <c r="K504" s="113">
        <f t="shared" si="81"/>
        <v>2.5264959869673476E-2</v>
      </c>
      <c r="L504" s="113">
        <f t="shared" si="81"/>
        <v>4.4866037540487014E-2</v>
      </c>
      <c r="M504" s="113">
        <f t="shared" si="81"/>
        <v>-7.0141328504178091E-2</v>
      </c>
      <c r="N504" s="113">
        <f t="shared" si="81"/>
        <v>2.4548175664676819E-2</v>
      </c>
      <c r="O504" s="113">
        <f t="shared" si="81"/>
        <v>-3.2403903781414556E-2</v>
      </c>
      <c r="P504" s="113">
        <f t="shared" si="81"/>
        <v>6.0662012532702647E-2</v>
      </c>
      <c r="Q504" s="113">
        <f t="shared" ref="Q504" si="82">SUM(Q493:Q503)</f>
        <v>-3.6640061260641232E-2</v>
      </c>
      <c r="U504" s="103" t="s">
        <v>168</v>
      </c>
      <c r="V504" s="113"/>
      <c r="W504" s="113"/>
      <c r="X504" s="113"/>
      <c r="Y504" s="113"/>
      <c r="Z504" s="113"/>
      <c r="AA504" s="113"/>
      <c r="AB504" s="113"/>
      <c r="AC504" s="113"/>
      <c r="AD504" s="113"/>
      <c r="AE504" s="113"/>
      <c r="AF504" s="113"/>
      <c r="AG504" s="113"/>
      <c r="AH504" s="113"/>
      <c r="AI504" s="113"/>
      <c r="AJ504" s="113"/>
    </row>
    <row r="505" spans="1:36" ht="14">
      <c r="A505" s="124" t="s">
        <v>184</v>
      </c>
      <c r="B505" s="125"/>
      <c r="C505" s="126">
        <f t="array" ref="C505:Q505">TRANSPOSE('5.Stata-DNSP&amp;State'!J156:J170)</f>
        <v>-2.895478717982769E-2</v>
      </c>
      <c r="D505" s="126">
        <v>5.1361087709665298E-2</v>
      </c>
      <c r="E505" s="126">
        <v>-2.4925010278820992E-2</v>
      </c>
      <c r="F505" s="126">
        <v>-7.1283519268035889E-2</v>
      </c>
      <c r="G505" s="126">
        <v>-6.471271812915802E-2</v>
      </c>
      <c r="H505" s="126">
        <v>9.0190507471561432E-3</v>
      </c>
      <c r="I505" s="126">
        <v>-4.4487915933132172E-2</v>
      </c>
      <c r="J505" s="126">
        <v>-3.671390563249588E-2</v>
      </c>
      <c r="K505" s="126">
        <v>2.5264959782361984E-2</v>
      </c>
      <c r="L505" s="126">
        <v>4.4866036623716354E-2</v>
      </c>
      <c r="M505" s="126">
        <v>-7.0141330361366272E-2</v>
      </c>
      <c r="N505" s="126">
        <v>2.4548174813389778E-2</v>
      </c>
      <c r="O505" s="126">
        <v>-3.2403904944658279E-2</v>
      </c>
      <c r="P505" s="126">
        <v>6.0662016272544861E-2</v>
      </c>
      <c r="Q505" s="126">
        <v>-3.6640062928199768E-2</v>
      </c>
      <c r="U505" s="124" t="s">
        <v>184</v>
      </c>
    </row>
    <row r="506" spans="1:36" ht="14">
      <c r="A506" s="124" t="s">
        <v>184</v>
      </c>
      <c r="B506" s="125"/>
      <c r="C506" s="127">
        <f t="shared" ref="C506:P506" si="83">C504-C505</f>
        <v>-1.0891199053730816E-10</v>
      </c>
      <c r="D506" s="127">
        <f t="shared" si="83"/>
        <v>2.9831426218152046E-9</v>
      </c>
      <c r="E506" s="127">
        <f t="shared" si="83"/>
        <v>-1.0477378964424133E-9</v>
      </c>
      <c r="F506" s="127">
        <f t="shared" si="83"/>
        <v>2.6957422960549593E-9</v>
      </c>
      <c r="G506" s="127">
        <f t="shared" si="83"/>
        <v>2.1500454749912024E-9</v>
      </c>
      <c r="H506" s="127">
        <f t="shared" si="83"/>
        <v>9.6042640507221222E-10</v>
      </c>
      <c r="I506" s="127">
        <f t="shared" si="83"/>
        <v>-5.0022208597511053E-10</v>
      </c>
      <c r="J506" s="127">
        <f t="shared" si="83"/>
        <v>-4.6929926611483097E-10</v>
      </c>
      <c r="K506" s="127">
        <f t="shared" si="83"/>
        <v>8.7311491370201111E-11</v>
      </c>
      <c r="L506" s="127">
        <f t="shared" si="83"/>
        <v>9.1677065938711166E-10</v>
      </c>
      <c r="M506" s="127">
        <f t="shared" si="83"/>
        <v>1.8571881810203195E-9</v>
      </c>
      <c r="N506" s="127">
        <f t="shared" si="83"/>
        <v>8.5128704085946083E-10</v>
      </c>
      <c r="O506" s="127">
        <f t="shared" si="83"/>
        <v>1.1632437235675752E-9</v>
      </c>
      <c r="P506" s="127">
        <f t="shared" si="83"/>
        <v>-3.7398422136902809E-9</v>
      </c>
      <c r="Q506" s="127">
        <f t="shared" ref="Q506" si="84">Q504-Q505</f>
        <v>1.6675585357006639E-9</v>
      </c>
      <c r="U506" s="124" t="s">
        <v>184</v>
      </c>
    </row>
    <row r="507" spans="1:36">
      <c r="A507" s="1"/>
      <c r="U507" s="1"/>
    </row>
    <row r="508" spans="1:36">
      <c r="A508" s="67" t="s">
        <v>214</v>
      </c>
      <c r="B508" s="68"/>
      <c r="C508" s="68"/>
      <c r="D508" s="68"/>
      <c r="E508" s="68"/>
      <c r="F508" s="68"/>
      <c r="U508" s="67" t="s">
        <v>214</v>
      </c>
      <c r="V508" s="68"/>
      <c r="W508" s="68"/>
      <c r="X508" s="68"/>
      <c r="Y508" s="68"/>
    </row>
    <row r="509" spans="1:36" ht="30">
      <c r="A509" s="100" t="s">
        <v>7</v>
      </c>
      <c r="B509" s="36"/>
      <c r="C509" s="36" t="s">
        <v>429</v>
      </c>
      <c r="D509" s="36" t="s">
        <v>277</v>
      </c>
      <c r="E509" s="36" t="s">
        <v>430</v>
      </c>
      <c r="F509" s="36" t="s">
        <v>432</v>
      </c>
      <c r="G509" s="2"/>
      <c r="H509" s="2"/>
      <c r="I509" s="2"/>
      <c r="U509" s="100" t="s">
        <v>7</v>
      </c>
      <c r="V509" s="36" t="s">
        <v>429</v>
      </c>
      <c r="W509" s="36" t="s">
        <v>277</v>
      </c>
      <c r="X509" s="36" t="s">
        <v>430</v>
      </c>
      <c r="Y509" s="36" t="s">
        <v>432</v>
      </c>
    </row>
    <row r="510" spans="1:36" ht="15">
      <c r="A510" s="90" t="s">
        <v>28</v>
      </c>
      <c r="B510" s="99"/>
      <c r="C510" s="252">
        <f>AVERAGE(C493:Q493)</f>
        <v>-8.2703384881218278E-4</v>
      </c>
      <c r="D510" s="252">
        <f>AVERAGE(C493:H493)</f>
        <v>7.812586651804547E-5</v>
      </c>
      <c r="E510" s="252">
        <f>AVERAGE(I493:Q493)</f>
        <v>-1.4304736590323348E-3</v>
      </c>
      <c r="F510" s="252">
        <f>Q493</f>
        <v>-1.8674688180908561E-3</v>
      </c>
      <c r="U510" s="90" t="s">
        <v>28</v>
      </c>
      <c r="V510" s="109">
        <f>C510-'Growth Contrib.'!C510</f>
        <v>-3.8968121829395866E-9</v>
      </c>
      <c r="W510" s="109">
        <f>D510-'Growth Contrib.'!D510</f>
        <v>-1.3283481954505386E-8</v>
      </c>
      <c r="X510" s="109">
        <f>E510-'Growth Contrib.'!E510</f>
        <v>2.3609676652949774E-9</v>
      </c>
      <c r="Y510" s="109">
        <f>F510-'Growth Contrib.'!F510</f>
        <v>-7.8180908561278906E-9</v>
      </c>
    </row>
    <row r="511" spans="1:36" ht="15">
      <c r="A511" s="90" t="s">
        <v>161</v>
      </c>
      <c r="B511" s="99"/>
      <c r="C511" s="252">
        <f t="shared" ref="C511:C521" si="85">AVERAGE(C494:Q494)</f>
        <v>3.8410879051904582E-3</v>
      </c>
      <c r="D511" s="252">
        <f t="shared" ref="D511:D521" si="86">AVERAGE(C494:H494)</f>
        <v>9.6085336796628926E-3</v>
      </c>
      <c r="E511" s="252">
        <f t="shared" ref="E511:E521" si="87">AVERAGE(I494:Q494)</f>
        <v>-3.8759444578317925E-6</v>
      </c>
      <c r="F511" s="252">
        <f t="shared" ref="F511:F520" si="88">Q494</f>
        <v>2.3379148842650466E-5</v>
      </c>
      <c r="U511" s="90" t="s">
        <v>161</v>
      </c>
      <c r="V511" s="109">
        <f>C511-'Growth Contrib.'!C511</f>
        <v>1.060052379165885E-8</v>
      </c>
      <c r="W511" s="109">
        <f>D511-'Growth Contrib.'!D511</f>
        <v>2.6546329559909432E-8</v>
      </c>
      <c r="X511" s="109">
        <f>E511-'Growth Contrib.'!E511</f>
        <v>-3.0013387344277487E-11</v>
      </c>
      <c r="Y511" s="109">
        <f>F511-'Growth Contrib.'!F511</f>
        <v>1.7884265046680262E-10</v>
      </c>
    </row>
    <row r="512" spans="1:36" ht="15">
      <c r="A512" s="90" t="s">
        <v>30</v>
      </c>
      <c r="B512" s="99"/>
      <c r="C512" s="252">
        <f t="shared" si="85"/>
        <v>2.4201504983163129E-3</v>
      </c>
      <c r="D512" s="252">
        <f t="shared" si="86"/>
        <v>2.9773622469898933E-3</v>
      </c>
      <c r="E512" s="252">
        <f t="shared" si="87"/>
        <v>2.0486759992005923E-3</v>
      </c>
      <c r="F512" s="252">
        <f t="shared" si="88"/>
        <v>1.4838189817965031E-3</v>
      </c>
      <c r="U512" s="90" t="s">
        <v>30</v>
      </c>
      <c r="V512" s="109">
        <f>C512-'Growth Contrib.'!C512</f>
        <v>4.4849829804877173E-9</v>
      </c>
      <c r="W512" s="109">
        <f>D512-'Growth Contrib.'!D512</f>
        <v>-6.5196767732797478E-9</v>
      </c>
      <c r="X512" s="109">
        <f>E512-'Growth Contrib.'!E512</f>
        <v>1.182142281416429E-8</v>
      </c>
      <c r="Y512" s="109">
        <f>F512-'Growth Contrib.'!F512</f>
        <v>1.0598179650306468E-7</v>
      </c>
    </row>
    <row r="513" spans="1:36" ht="15">
      <c r="A513" s="90" t="s">
        <v>162</v>
      </c>
      <c r="B513" s="99"/>
      <c r="C513" s="252">
        <f t="shared" si="85"/>
        <v>1.6811602982973759E-3</v>
      </c>
      <c r="D513" s="252">
        <f t="shared" si="86"/>
        <v>2.550817291800437E-3</v>
      </c>
      <c r="E513" s="252">
        <f t="shared" si="87"/>
        <v>1.1013889692953348E-3</v>
      </c>
      <c r="F513" s="252">
        <f t="shared" si="88"/>
        <v>9.8338152747601271E-4</v>
      </c>
      <c r="U513" s="90" t="s">
        <v>162</v>
      </c>
      <c r="V513" s="109">
        <f>C513-'Growth Contrib.'!C513</f>
        <v>-2.2850359575419393E-9</v>
      </c>
      <c r="W513" s="109">
        <f>D513-'Growth Contrib.'!D513</f>
        <v>-2.4884866229278602E-8</v>
      </c>
      <c r="X513" s="109">
        <f>E513-'Growth Contrib.'!E513</f>
        <v>1.2781517557021449E-8</v>
      </c>
      <c r="Y513" s="109">
        <f>F513-'Growth Contrib.'!F513</f>
        <v>-6.73725239872143E-8</v>
      </c>
    </row>
    <row r="514" spans="1:36" ht="15">
      <c r="A514" s="90" t="s">
        <v>156</v>
      </c>
      <c r="B514" s="99"/>
      <c r="C514" s="252">
        <f t="shared" si="85"/>
        <v>4.2487910638252895E-4</v>
      </c>
      <c r="D514" s="252">
        <f t="shared" si="86"/>
        <v>2.552118462820848E-3</v>
      </c>
      <c r="E514" s="252">
        <f t="shared" si="87"/>
        <v>-9.9328046457635029E-4</v>
      </c>
      <c r="F514" s="252">
        <f t="shared" si="88"/>
        <v>-8.3386432379484177E-3</v>
      </c>
      <c r="U514" s="90" t="s">
        <v>156</v>
      </c>
      <c r="V514" s="109">
        <f>C514-'Growth Contrib.'!C514</f>
        <v>2.3063825285913643E-9</v>
      </c>
      <c r="W514" s="109">
        <f>D514-'Growth Contrib.'!D514</f>
        <v>1.0129487513534097E-8</v>
      </c>
      <c r="X514" s="109">
        <f>E514-'Growth Contrib.'!E514</f>
        <v>-2.909020794866421E-9</v>
      </c>
      <c r="Y514" s="109">
        <f>F514-'Growth Contrib.'!F514</f>
        <v>-1.152379484180982E-7</v>
      </c>
    </row>
    <row r="515" spans="1:36" ht="15">
      <c r="A515" s="90" t="s">
        <v>10</v>
      </c>
      <c r="B515" s="99"/>
      <c r="C515" s="252">
        <f t="shared" si="85"/>
        <v>-7.5431343788901961E-3</v>
      </c>
      <c r="D515" s="252">
        <f t="shared" si="86"/>
        <v>-2.0982582995202392E-2</v>
      </c>
      <c r="E515" s="252">
        <f t="shared" si="87"/>
        <v>1.4164980319846007E-3</v>
      </c>
      <c r="F515" s="252">
        <f t="shared" si="88"/>
        <v>-7.1252183988690376E-3</v>
      </c>
      <c r="U515" s="90" t="s">
        <v>10</v>
      </c>
      <c r="V515" s="109">
        <f>C515-'Growth Contrib.'!C515</f>
        <v>-2.5588901986922652E-9</v>
      </c>
      <c r="W515" s="109">
        <f>D515-'Growth Contrib.'!D515</f>
        <v>1.8471464271335725E-8</v>
      </c>
      <c r="X515" s="109">
        <f>E515-'Growth Contrib.'!E515</f>
        <v>-1.6579126510454095E-8</v>
      </c>
      <c r="Y515" s="109">
        <f>F515-'Growth Contrib.'!F515</f>
        <v>-8.6398869037461468E-8</v>
      </c>
    </row>
    <row r="516" spans="1:36" ht="15">
      <c r="A516" s="90" t="s">
        <v>163</v>
      </c>
      <c r="B516" s="99"/>
      <c r="C516" s="252">
        <f t="shared" si="85"/>
        <v>-1.126724452963875E-4</v>
      </c>
      <c r="D516" s="252">
        <f t="shared" si="86"/>
        <v>-1.1277023440925404E-4</v>
      </c>
      <c r="E516" s="252">
        <f t="shared" si="87"/>
        <v>-1.1260725255447647E-4</v>
      </c>
      <c r="F516" s="252">
        <f t="shared" si="88"/>
        <v>-4.2613671394065022E-4</v>
      </c>
      <c r="U516" s="90" t="s">
        <v>163</v>
      </c>
      <c r="V516" s="109">
        <f>C516-'Growth Contrib.'!C516</f>
        <v>-2.6629720821578877E-11</v>
      </c>
      <c r="W516" s="109">
        <f>D516-'Growth Contrib.'!D516</f>
        <v>9.8225741262784622E-10</v>
      </c>
      <c r="X516" s="109">
        <f>E516-'Growth Contrib.'!E516</f>
        <v>-6.9922114314378316E-10</v>
      </c>
      <c r="Y516" s="109">
        <f>F516-'Growth Contrib.'!F516</f>
        <v>-5.7139406502214156E-9</v>
      </c>
    </row>
    <row r="517" spans="1:36" ht="15">
      <c r="A517" s="90" t="s">
        <v>164</v>
      </c>
      <c r="B517" s="99"/>
      <c r="C517" s="252">
        <f t="shared" si="85"/>
        <v>7.3759147335294989E-5</v>
      </c>
      <c r="D517" s="252">
        <f t="shared" si="86"/>
        <v>7.4344581094010209E-5</v>
      </c>
      <c r="E517" s="252">
        <f t="shared" si="87"/>
        <v>7.3368858162818171E-5</v>
      </c>
      <c r="F517" s="252">
        <f t="shared" si="88"/>
        <v>2.5479207397438586E-4</v>
      </c>
      <c r="U517" s="90" t="s">
        <v>164</v>
      </c>
      <c r="V517" s="109">
        <f>C517-'Growth Contrib.'!C517</f>
        <v>-5.4786470507300032E-10</v>
      </c>
      <c r="W517" s="109">
        <f>D517-'Growth Contrib.'!D517</f>
        <v>6.9014273435490233E-9</v>
      </c>
      <c r="X517" s="109">
        <f>E517-'Growth Contrib.'!E517</f>
        <v>-5.5140594040911043E-9</v>
      </c>
      <c r="Y517" s="109">
        <f>F517-'Growth Contrib.'!F517</f>
        <v>-5.0326025614140426E-8</v>
      </c>
    </row>
    <row r="518" spans="1:36" ht="15">
      <c r="A518" s="90" t="s">
        <v>165</v>
      </c>
      <c r="B518" s="99"/>
      <c r="C518" s="252">
        <f t="shared" si="85"/>
        <v>-5.3849806226935472E-5</v>
      </c>
      <c r="D518" s="252">
        <f t="shared" si="86"/>
        <v>-7.6513887809899942E-5</v>
      </c>
      <c r="E518" s="252">
        <f t="shared" si="87"/>
        <v>-3.8740418504959154E-5</v>
      </c>
      <c r="F518" s="252">
        <f t="shared" si="88"/>
        <v>-4.5201491047919262E-6</v>
      </c>
      <c r="U518" s="90" t="s">
        <v>165</v>
      </c>
      <c r="V518" s="109">
        <f>C518-'Growth Contrib.'!C518</f>
        <v>9.8906397869437217E-11</v>
      </c>
      <c r="W518" s="109">
        <f>D518-'Growth Contrib.'!D518</f>
        <v>-4.6309899938792344E-11</v>
      </c>
      <c r="X518" s="109">
        <f>E518-'Growth Contrib.'!E518</f>
        <v>1.9571726306814733E-10</v>
      </c>
      <c r="Y518" s="109">
        <f>F518-'Growth Contrib.'!F518</f>
        <v>1.3088952080737146E-9</v>
      </c>
    </row>
    <row r="519" spans="1:36" ht="15">
      <c r="A519" s="90" t="s">
        <v>166</v>
      </c>
      <c r="B519" s="99"/>
      <c r="C519" s="252">
        <f t="shared" si="85"/>
        <v>-5.5061100438858071E-3</v>
      </c>
      <c r="D519" s="252">
        <f t="shared" si="86"/>
        <v>-6.8262204295024276E-3</v>
      </c>
      <c r="E519" s="252">
        <f t="shared" si="87"/>
        <v>-4.6260364534747266E-3</v>
      </c>
      <c r="F519" s="252">
        <f t="shared" si="88"/>
        <v>-1.7452478408813477E-2</v>
      </c>
      <c r="U519" s="90" t="s">
        <v>166</v>
      </c>
      <c r="V519" s="109">
        <f>C519-'Growth Contrib.'!C519</f>
        <v>2.9561141937084479E-9</v>
      </c>
      <c r="W519" s="109">
        <f>D519-'Growth Contrib.'!D519</f>
        <v>1.5737164239283674E-8</v>
      </c>
      <c r="X519" s="109">
        <f>E519-'Growth Contrib.'!E519</f>
        <v>-5.5645858372532775E-9</v>
      </c>
      <c r="Y519" s="109">
        <f>F519-'Growth Contrib.'!F519</f>
        <v>1.1591186524495534E-8</v>
      </c>
    </row>
    <row r="520" spans="1:36" ht="15">
      <c r="A520" s="101" t="s">
        <v>167</v>
      </c>
      <c r="B520" s="102"/>
      <c r="C520" s="252">
        <f t="shared" si="85"/>
        <v>-7.367691048420966E-3</v>
      </c>
      <c r="D520" s="252">
        <f t="shared" si="86"/>
        <v>-1.1425862709681192E-2</v>
      </c>
      <c r="E520" s="252">
        <f t="shared" si="87"/>
        <v>-4.6622432742474806E-3</v>
      </c>
      <c r="F520" s="252">
        <f t="shared" si="88"/>
        <v>-4.1709672659635544E-3</v>
      </c>
      <c r="U520" s="101" t="s">
        <v>167</v>
      </c>
      <c r="V520" s="109">
        <f>C520-'Growth Contrib.'!C520</f>
        <v>-1.1368420965024439E-8</v>
      </c>
      <c r="W520" s="109">
        <f>D520-'Growth Contrib.'!D520</f>
        <v>-3.6209681192680976E-8</v>
      </c>
      <c r="X520" s="109">
        <f>E520-'Growth Contrib.'!E520</f>
        <v>5.1924191855901025E-9</v>
      </c>
      <c r="Y520" s="109">
        <f>F520-'Growth Contrib.'!F520</f>
        <v>-5.3265963553990325E-8</v>
      </c>
    </row>
    <row r="521" spans="1:36" ht="15">
      <c r="A521" s="103" t="s">
        <v>168</v>
      </c>
      <c r="B521" s="104"/>
      <c r="C521" s="253">
        <f t="shared" si="85"/>
        <v>-1.2969454616010505E-2</v>
      </c>
      <c r="D521" s="253">
        <f t="shared" si="86"/>
        <v>-2.158264812771904E-2</v>
      </c>
      <c r="E521" s="253">
        <f t="shared" si="87"/>
        <v>-7.2273256082048144E-3</v>
      </c>
      <c r="F521" s="253">
        <f>Q504</f>
        <v>-3.6640061260641232E-2</v>
      </c>
      <c r="U521" s="103" t="s">
        <v>168</v>
      </c>
      <c r="V521" s="113">
        <f>C521-'Growth Contrib.'!C521</f>
        <v>-2.3674383980987201E-10</v>
      </c>
      <c r="W521" s="113">
        <f>D521-'Growth Contrib.'!D521</f>
        <v>-2.1758857077225358E-9</v>
      </c>
      <c r="X521" s="113">
        <f>E521-'Growth Contrib.'!E521</f>
        <v>1.0560174063325989E-9</v>
      </c>
      <c r="Y521" s="113">
        <f>F521-'Growth Contrib.'!F521</f>
        <v>-2.6707264123848606E-7</v>
      </c>
    </row>
    <row r="522" spans="1:36">
      <c r="A522" s="1"/>
      <c r="U522" s="1"/>
    </row>
    <row r="523" spans="1:36">
      <c r="A523" s="1"/>
      <c r="U523" s="1"/>
    </row>
    <row r="524" spans="1:36">
      <c r="A524" s="67" t="s">
        <v>215</v>
      </c>
      <c r="B524" s="68"/>
      <c r="C524" s="68"/>
      <c r="D524" s="68"/>
      <c r="E524" s="68"/>
      <c r="F524" s="68"/>
      <c r="G524" s="68"/>
      <c r="H524" s="68"/>
      <c r="I524" s="68"/>
      <c r="J524" s="68"/>
      <c r="K524" s="68"/>
      <c r="L524" s="68"/>
      <c r="M524" s="68"/>
      <c r="N524" s="68"/>
      <c r="O524" s="68"/>
      <c r="P524" s="68"/>
      <c r="Q524" s="68"/>
      <c r="U524" s="67" t="s">
        <v>215</v>
      </c>
      <c r="V524" s="68"/>
      <c r="W524" s="68"/>
      <c r="X524" s="68"/>
      <c r="Y524" s="68"/>
      <c r="Z524" s="68"/>
      <c r="AA524" s="68"/>
      <c r="AB524" s="68"/>
      <c r="AC524" s="68"/>
      <c r="AD524" s="68"/>
      <c r="AE524" s="68"/>
      <c r="AF524" s="68"/>
      <c r="AG524" s="68"/>
      <c r="AH524" s="68"/>
      <c r="AI524" s="68"/>
      <c r="AJ524" s="68"/>
    </row>
    <row r="525" spans="1:36" ht="15">
      <c r="A525" s="100" t="s">
        <v>7</v>
      </c>
      <c r="B525" s="43"/>
      <c r="C525" s="43">
        <v>2007</v>
      </c>
      <c r="D525" s="43">
        <v>2008</v>
      </c>
      <c r="E525" s="43">
        <v>2009</v>
      </c>
      <c r="F525" s="43">
        <v>2010</v>
      </c>
      <c r="G525" s="43">
        <v>2011</v>
      </c>
      <c r="H525" s="43">
        <v>2012</v>
      </c>
      <c r="I525" s="43">
        <v>2013</v>
      </c>
      <c r="J525" s="43">
        <v>2014</v>
      </c>
      <c r="K525" s="43">
        <v>2015</v>
      </c>
      <c r="L525" s="43">
        <v>2016</v>
      </c>
      <c r="M525" s="43">
        <v>2017</v>
      </c>
      <c r="N525" s="43">
        <v>2018</v>
      </c>
      <c r="O525" s="43">
        <v>2019</v>
      </c>
      <c r="P525" s="43">
        <v>2020</v>
      </c>
      <c r="Q525" s="43">
        <v>2021</v>
      </c>
      <c r="U525" s="100" t="s">
        <v>7</v>
      </c>
      <c r="V525" s="43">
        <v>2007</v>
      </c>
      <c r="W525" s="43">
        <v>2008</v>
      </c>
      <c r="X525" s="43">
        <v>2009</v>
      </c>
      <c r="Y525" s="43">
        <v>2010</v>
      </c>
      <c r="Z525" s="43">
        <v>2011</v>
      </c>
      <c r="AA525" s="43">
        <v>2012</v>
      </c>
      <c r="AB525" s="43">
        <v>2013</v>
      </c>
      <c r="AC525" s="43">
        <v>2014</v>
      </c>
      <c r="AD525" s="43">
        <v>2015</v>
      </c>
      <c r="AE525" s="43">
        <v>2016</v>
      </c>
      <c r="AF525" s="43">
        <v>2017</v>
      </c>
      <c r="AG525" s="43">
        <v>2018</v>
      </c>
      <c r="AH525" s="43">
        <v>2019</v>
      </c>
      <c r="AI525" s="43">
        <v>2020</v>
      </c>
      <c r="AJ525" s="43">
        <v>2021</v>
      </c>
    </row>
    <row r="526" spans="1:36" ht="14">
      <c r="A526" s="108" t="s">
        <v>28</v>
      </c>
      <c r="B526" s="98"/>
      <c r="C526" s="109">
        <f t="array" ref="C526:Q536">TRANSPOSE('5.Stata-DNSP&amp;State'!AK173:AU187)/C554:Q554</f>
        <v>1.3704504817724228E-2</v>
      </c>
      <c r="D526" s="109">
        <v>5.0178620964288712E-2</v>
      </c>
      <c r="E526" s="109">
        <v>-1.7388267442584038E-2</v>
      </c>
      <c r="F526" s="109">
        <v>2.0317079499363899E-2</v>
      </c>
      <c r="G526" s="109">
        <v>-3.5987168550491333E-2</v>
      </c>
      <c r="H526" s="109">
        <v>-4.5698964968323708E-3</v>
      </c>
      <c r="I526" s="109">
        <v>-1.2420102953910828E-2</v>
      </c>
      <c r="J526" s="109">
        <v>-7.1379430592060089E-3</v>
      </c>
      <c r="K526" s="109">
        <v>3.1515303999185562E-2</v>
      </c>
      <c r="L526" s="109">
        <v>-1.6561828553676605E-2</v>
      </c>
      <c r="M526" s="109">
        <v>1.488984003663063E-2</v>
      </c>
      <c r="N526" s="109">
        <v>-1.3512078672647476E-2</v>
      </c>
      <c r="O526" s="109">
        <v>1.1559915728867054E-2</v>
      </c>
      <c r="P526" s="109">
        <v>-2.6189437136054039E-2</v>
      </c>
      <c r="Q526" s="109">
        <v>1.3530548894777894E-3</v>
      </c>
      <c r="U526" s="108" t="s">
        <v>28</v>
      </c>
      <c r="V526" s="109">
        <f>C526-'Growth Contrib.'!C526</f>
        <v>-1.5585005341822722E-7</v>
      </c>
      <c r="W526" s="109">
        <f>D526-'Growth Contrib.'!D526</f>
        <v>-2.4899288394997221E-8</v>
      </c>
      <c r="X526" s="109">
        <f>E526-'Growth Contrib.'!E526</f>
        <v>-1.1260065317306167E-7</v>
      </c>
      <c r="Y526" s="109">
        <f>F526-'Growth Contrib.'!F526</f>
        <v>6.7036439432496819E-7</v>
      </c>
      <c r="Z526" s="109">
        <f>G526-'Growth Contrib.'!G526</f>
        <v>-5.9830401307608971E-7</v>
      </c>
      <c r="AA526" s="109">
        <f>H526-'Growth Contrib.'!H526</f>
        <v>-1.9932639264488849E-7</v>
      </c>
      <c r="AB526" s="109">
        <f>I526-'Growth Contrib.'!I526</f>
        <v>3.3493717665339373E-7</v>
      </c>
      <c r="AC526" s="109">
        <f>J526-'Growth Contrib.'!J526</f>
        <v>3.8433481127763541E-7</v>
      </c>
      <c r="AD526" s="109">
        <f>K526-'Growth Contrib.'!K526</f>
        <v>-6.8066079625395126E-7</v>
      </c>
      <c r="AE526" s="109">
        <f>L526-'Growth Contrib.'!L526</f>
        <v>7.4465713801805111E-7</v>
      </c>
      <c r="AF526" s="109">
        <f>M526-'Growth Contrib.'!M526</f>
        <v>-4.211025414722902E-7</v>
      </c>
      <c r="AG526" s="109">
        <f>N526-'Growth Contrib.'!N526</f>
        <v>3.0909207062584931E-7</v>
      </c>
      <c r="AH526" s="109">
        <f>O526-'Growth Contrib.'!O526</f>
        <v>-1.5408841601283196E-7</v>
      </c>
      <c r="AI526" s="109">
        <f>P526-'Growth Contrib.'!P526</f>
        <v>-1.8691506472115482E-7</v>
      </c>
      <c r="AJ526" s="109">
        <f>Q526-'Growth Contrib.'!Q526</f>
        <v>9.1982273559909969E-7</v>
      </c>
    </row>
    <row r="527" spans="1:36" ht="14">
      <c r="A527" s="108" t="s">
        <v>161</v>
      </c>
      <c r="B527" s="98"/>
      <c r="C527" s="109">
        <v>4.3824221938848495E-2</v>
      </c>
      <c r="D527" s="109">
        <v>6.4307555556297302E-2</v>
      </c>
      <c r="E527" s="109">
        <v>6.9473184645175934E-2</v>
      </c>
      <c r="F527" s="109">
        <v>3.4698615781962872E-3</v>
      </c>
      <c r="G527" s="109">
        <v>0</v>
      </c>
      <c r="H527" s="109">
        <v>0</v>
      </c>
      <c r="I527" s="109">
        <v>0</v>
      </c>
      <c r="J527" s="109">
        <v>2.7062306180596352E-3</v>
      </c>
      <c r="K527" s="109">
        <v>0</v>
      </c>
      <c r="L527" s="109">
        <v>4.5395591296255589E-3</v>
      </c>
      <c r="M527" s="109">
        <v>0</v>
      </c>
      <c r="N527" s="109">
        <v>0</v>
      </c>
      <c r="O527" s="109">
        <v>3.7776120007038116E-2</v>
      </c>
      <c r="P527" s="109">
        <v>4.249865934252739E-2</v>
      </c>
      <c r="Q527" s="109">
        <v>0</v>
      </c>
      <c r="U527" s="108" t="s">
        <v>161</v>
      </c>
      <c r="V527" s="109">
        <f>C527-'Growth Contrib.'!C527</f>
        <v>-3.0047974296926183E-7</v>
      </c>
      <c r="W527" s="109">
        <f>D527-'Growth Contrib.'!D527</f>
        <v>8.0441442777690053E-7</v>
      </c>
      <c r="X527" s="109">
        <f>E527-'Growth Contrib.'!E527</f>
        <v>-1.5796155664049571E-7</v>
      </c>
      <c r="Y527" s="109">
        <f>F527-'Growth Contrib.'!F527</f>
        <v>-4.6901972828184563E-7</v>
      </c>
      <c r="Z527" s="109">
        <f>G527-'Growth Contrib.'!G527</f>
        <v>0</v>
      </c>
      <c r="AA527" s="109">
        <f>H527-'Growth Contrib.'!H527</f>
        <v>0</v>
      </c>
      <c r="AB527" s="109">
        <f>I527-'Growth Contrib.'!I527</f>
        <v>0</v>
      </c>
      <c r="AC527" s="109">
        <f>J527-'Growth Contrib.'!J527</f>
        <v>-1.4676511510139725E-7</v>
      </c>
      <c r="AD527" s="109">
        <f>K527-'Growth Contrib.'!K527</f>
        <v>0</v>
      </c>
      <c r="AE527" s="109">
        <f>L527-'Growth Contrib.'!L527</f>
        <v>6.876805639212738E-7</v>
      </c>
      <c r="AF527" s="109">
        <f>M527-'Growth Contrib.'!M527</f>
        <v>0</v>
      </c>
      <c r="AG527" s="109">
        <f>N527-'Growth Contrib.'!N527</f>
        <v>0</v>
      </c>
      <c r="AH527" s="109">
        <f>O527-'Growth Contrib.'!O527</f>
        <v>-4.706156209247081E-7</v>
      </c>
      <c r="AI527" s="109">
        <f>P527-'Growth Contrib.'!P527</f>
        <v>-1.3310823220036294E-7</v>
      </c>
      <c r="AJ527" s="109">
        <f>Q527-'Growth Contrib.'!Q527</f>
        <v>0</v>
      </c>
    </row>
    <row r="528" spans="1:36" ht="14">
      <c r="A528" s="108" t="s">
        <v>30</v>
      </c>
      <c r="B528" s="98"/>
      <c r="C528" s="109">
        <v>1.8294388428330421E-2</v>
      </c>
      <c r="D528" s="109">
        <v>1.7630333080887794E-2</v>
      </c>
      <c r="E528" s="109">
        <v>1.7472086474299431E-2</v>
      </c>
      <c r="F528" s="109">
        <v>1.1027061380445957E-2</v>
      </c>
      <c r="G528" s="109">
        <v>1.3760511763393879E-2</v>
      </c>
      <c r="H528" s="109">
        <v>2.1253021433949471E-2</v>
      </c>
      <c r="I528" s="109">
        <v>1.8661255016922951E-2</v>
      </c>
      <c r="J528" s="109">
        <v>5.7007400318980217E-3</v>
      </c>
      <c r="K528" s="109">
        <v>3.0513614416122437E-2</v>
      </c>
      <c r="L528" s="109">
        <v>8.9389551430940628E-3</v>
      </c>
      <c r="M528" s="109">
        <v>3.0231449753046036E-2</v>
      </c>
      <c r="N528" s="109">
        <v>9.7421659156680107E-3</v>
      </c>
      <c r="O528" s="109">
        <v>2.7319548651576042E-2</v>
      </c>
      <c r="P528" s="109">
        <v>1.8804688006639481E-2</v>
      </c>
      <c r="Q528" s="109">
        <v>1.8939357250928879E-2</v>
      </c>
      <c r="U528" s="108" t="s">
        <v>30</v>
      </c>
      <c r="V528" s="109">
        <f>C528-'Growth Contrib.'!C528</f>
        <v>-2.3966328243502089E-7</v>
      </c>
      <c r="W528" s="109">
        <f>D528-'Growth Contrib.'!D528</f>
        <v>5.7854037144311476E-8</v>
      </c>
      <c r="X528" s="109">
        <f>E528-'Growth Contrib.'!E528</f>
        <v>3.0907403621507901E-7</v>
      </c>
      <c r="Y528" s="109">
        <f>F528-'Growth Contrib.'!F528</f>
        <v>2.2757460838018773E-7</v>
      </c>
      <c r="Z528" s="109">
        <f>G528-'Growth Contrib.'!G528</f>
        <v>-3.4035438098781179E-7</v>
      </c>
      <c r="AA528" s="109">
        <f>H528-'Growth Contrib.'!H528</f>
        <v>2.8121671000885806E-7</v>
      </c>
      <c r="AB528" s="109">
        <f>I528-'Growth Contrib.'!I528</f>
        <v>-1.7955825470927778E-7</v>
      </c>
      <c r="AC528" s="109">
        <f>J528-'Growth Contrib.'!J528</f>
        <v>-2.8518077099023292E-7</v>
      </c>
      <c r="AD528" s="109">
        <f>K528-'Growth Contrib.'!K528</f>
        <v>2.2868890569086031E-7</v>
      </c>
      <c r="AE528" s="109">
        <f>L528-'Growth Contrib.'!L528</f>
        <v>1.9656987995664288E-7</v>
      </c>
      <c r="AF528" s="109">
        <f>M528-'Growth Contrib.'!M528</f>
        <v>-3.9215822297822278E-8</v>
      </c>
      <c r="AG528" s="109">
        <f>N528-'Growth Contrib.'!N528</f>
        <v>-3.3554776463808056E-7</v>
      </c>
      <c r="AH528" s="109">
        <f>O528-'Growth Contrib.'!O528</f>
        <v>3.5635124875227353E-7</v>
      </c>
      <c r="AI528" s="109">
        <f>P528-'Growth Contrib.'!P528</f>
        <v>-3.6270268223559388E-7</v>
      </c>
      <c r="AJ528" s="109">
        <f>Q528-'Growth Contrib.'!Q528</f>
        <v>1.9049718144592553E-7</v>
      </c>
    </row>
    <row r="529" spans="1:36" ht="14">
      <c r="A529" s="108" t="s">
        <v>162</v>
      </c>
      <c r="B529" s="98"/>
      <c r="C529" s="109">
        <v>7.8909099102020264E-3</v>
      </c>
      <c r="D529" s="109">
        <v>6.5505867823958397E-3</v>
      </c>
      <c r="E529" s="109">
        <v>1.4163658022880554E-2</v>
      </c>
      <c r="F529" s="109">
        <v>6.0033528134226799E-3</v>
      </c>
      <c r="G529" s="109">
        <v>5.690600723028183E-3</v>
      </c>
      <c r="H529" s="109">
        <v>1.1234017089009285E-2</v>
      </c>
      <c r="I529" s="109">
        <v>2.7373740449547768E-3</v>
      </c>
      <c r="J529" s="109">
        <v>9.8351379856467247E-3</v>
      </c>
      <c r="K529" s="109">
        <v>2.1253221202641726E-3</v>
      </c>
      <c r="L529" s="109">
        <v>7.9526882618665695E-3</v>
      </c>
      <c r="M529" s="109">
        <v>4.5561715960502625E-3</v>
      </c>
      <c r="N529" s="109">
        <v>4.6020932495594025E-3</v>
      </c>
      <c r="O529" s="109">
        <v>8.3841998130083084E-3</v>
      </c>
      <c r="P529" s="109">
        <v>5.254074465483427E-3</v>
      </c>
      <c r="Q529" s="109">
        <v>6.3147949986159801E-3</v>
      </c>
      <c r="U529" s="108" t="s">
        <v>162</v>
      </c>
      <c r="V529" s="109">
        <f>C529-'Growth Contrib.'!C529</f>
        <v>1.2420746647347214E-7</v>
      </c>
      <c r="W529" s="109">
        <f>D529-'Growth Contrib.'!D529</f>
        <v>1.5069607298134891E-7</v>
      </c>
      <c r="X529" s="109">
        <f>E529-'Growth Contrib.'!E529</f>
        <v>-6.9598348230448526E-8</v>
      </c>
      <c r="Y529" s="109">
        <f>F529-'Growth Contrib.'!F529</f>
        <v>1.3359393516952645E-7</v>
      </c>
      <c r="Z529" s="109">
        <f>G529-'Growth Contrib.'!G529</f>
        <v>-2.0841803404468562E-7</v>
      </c>
      <c r="AA529" s="109">
        <f>H529-'Growth Contrib.'!H529</f>
        <v>-7.0780280022469944E-8</v>
      </c>
      <c r="AB529" s="109">
        <f>I529-'Growth Contrib.'!I529</f>
        <v>8.1153838656956856E-8</v>
      </c>
      <c r="AC529" s="109">
        <f>J529-'Growth Contrib.'!J529</f>
        <v>-1.1843031777654389E-7</v>
      </c>
      <c r="AD529" s="109">
        <f>K529-'Growth Contrib.'!K529</f>
        <v>4.1067846173184139E-7</v>
      </c>
      <c r="AE529" s="109">
        <f>L529-'Growth Contrib.'!L529</f>
        <v>-8.2603813345016874E-7</v>
      </c>
      <c r="AF529" s="109">
        <f>M529-'Growth Contrib.'!M529</f>
        <v>1.9890324957916317E-7</v>
      </c>
      <c r="AG529" s="109">
        <f>N529-'Growth Contrib.'!N529</f>
        <v>5.3849393999438888E-7</v>
      </c>
      <c r="AH529" s="109">
        <f>O529-'Growth Contrib.'!O529</f>
        <v>-7.2538616477380025E-7</v>
      </c>
      <c r="AI529" s="109">
        <f>P529-'Growth Contrib.'!P529</f>
        <v>-3.4251654688725874E-8</v>
      </c>
      <c r="AJ529" s="109">
        <f>Q529-'Growth Contrib.'!Q529</f>
        <v>7.9920918823542242E-7</v>
      </c>
    </row>
    <row r="530" spans="1:36" ht="14">
      <c r="A530" s="108" t="s">
        <v>156</v>
      </c>
      <c r="B530" s="98"/>
      <c r="C530" s="109">
        <v>-4.9047358334064484E-2</v>
      </c>
      <c r="D530" s="109">
        <v>-0.27601945400238037</v>
      </c>
      <c r="E530" s="109">
        <v>0.31633955240249634</v>
      </c>
      <c r="F530" s="109">
        <v>-0.3049798309803009</v>
      </c>
      <c r="G530" s="109">
        <v>0.12722799181938171</v>
      </c>
      <c r="H530" s="109">
        <v>-0.12559179961681366</v>
      </c>
      <c r="I530" s="109">
        <v>7.6818041503429413E-2</v>
      </c>
      <c r="J530" s="109">
        <v>0.17253392934799194</v>
      </c>
      <c r="K530" s="109">
        <v>-0.10934477299451828</v>
      </c>
      <c r="L530" s="109">
        <v>0.23453362286090851</v>
      </c>
      <c r="M530" s="109">
        <v>-0.3155064582824707</v>
      </c>
      <c r="N530" s="109">
        <v>0.33260786533355713</v>
      </c>
      <c r="O530" s="109">
        <v>9.5301762223243713E-2</v>
      </c>
      <c r="P530" s="109">
        <v>-1.7856977880001068E-2</v>
      </c>
      <c r="Q530" s="109">
        <v>-0.60367298126220703</v>
      </c>
      <c r="U530" s="108" t="s">
        <v>156</v>
      </c>
      <c r="V530" s="109">
        <f>C530-'Growth Contrib.'!C530</f>
        <v>3.8916960050372484E-8</v>
      </c>
      <c r="W530" s="109">
        <f>D530-'Growth Contrib.'!D530</f>
        <v>-6.4503811569860403E-8</v>
      </c>
      <c r="X530" s="109">
        <f>E530-'Growth Contrib.'!E530</f>
        <v>3.7747451164804602E-8</v>
      </c>
      <c r="Y530" s="109">
        <f>F530-'Growth Contrib.'!F530</f>
        <v>3.5956637500778044E-8</v>
      </c>
      <c r="Z530" s="109">
        <f>G530-'Growth Contrib.'!G530</f>
        <v>-3.9769380982823677E-8</v>
      </c>
      <c r="AA530" s="109">
        <f>H530-'Growth Contrib.'!H530</f>
        <v>3.7449774725750729E-8</v>
      </c>
      <c r="AB530" s="109">
        <f>I530-'Growth Contrib.'!I530</f>
        <v>-7.9500898170214995E-8</v>
      </c>
      <c r="AC530" s="109">
        <f>J530-'Growth Contrib.'!J530</f>
        <v>5.673635525282883E-8</v>
      </c>
      <c r="AD530" s="109">
        <f>K530-'Growth Contrib.'!K530</f>
        <v>2.4576489607297525E-8</v>
      </c>
      <c r="AE530" s="109">
        <f>L530-'Growth Contrib.'!L530</f>
        <v>3.6719289517317399E-7</v>
      </c>
      <c r="AF530" s="109">
        <f>M530-'Growth Contrib.'!M530</f>
        <v>-3.9793459710724122E-7</v>
      </c>
      <c r="AG530" s="109">
        <f>N530-'Growth Contrib.'!N530</f>
        <v>-2.0756952634481962E-7</v>
      </c>
      <c r="AH530" s="109">
        <f>O530-'Growth Contrib.'!O530</f>
        <v>2.298865564437369E-7</v>
      </c>
      <c r="AI530" s="109">
        <f>P530-'Growth Contrib.'!P530</f>
        <v>3.5966551287583415E-7</v>
      </c>
      <c r="AJ530" s="109">
        <f>Q530-'Growth Contrib.'!Q530</f>
        <v>-8.3291647834382587E-7</v>
      </c>
    </row>
    <row r="531" spans="1:36" ht="14">
      <c r="A531" s="108" t="s">
        <v>10</v>
      </c>
      <c r="B531" s="98"/>
      <c r="C531" s="109">
        <v>0.1986154168844223</v>
      </c>
      <c r="D531" s="109">
        <v>7.2404518723487854E-2</v>
      </c>
      <c r="E531" s="109">
        <v>0.14639058709144592</v>
      </c>
      <c r="F531" s="109">
        <v>-3.3278685063123703E-2</v>
      </c>
      <c r="G531" s="109">
        <v>7.0964903570711613E-3</v>
      </c>
      <c r="H531" s="109">
        <v>5.8035764843225479E-2</v>
      </c>
      <c r="I531" s="109">
        <v>0.10185167193412781</v>
      </c>
      <c r="J531" s="109">
        <v>2.1968413144350052E-2</v>
      </c>
      <c r="K531" s="109">
        <v>5.7519804686307907E-2</v>
      </c>
      <c r="L531" s="109">
        <v>9.6678502857685089E-2</v>
      </c>
      <c r="M531" s="109">
        <v>-0.1324472576379776</v>
      </c>
      <c r="N531" s="109">
        <v>-8.2613430917263031E-2</v>
      </c>
      <c r="O531" s="109">
        <v>3.2437335699796677E-2</v>
      </c>
      <c r="P531" s="109">
        <v>4.852699488401413E-2</v>
      </c>
      <c r="Q531" s="109">
        <v>1.5729872509837151E-2</v>
      </c>
      <c r="U531" s="108" t="s">
        <v>10</v>
      </c>
      <c r="V531" s="109">
        <f>C531-'Growth Contrib.'!C531</f>
        <v>-1.6828444615590854E-7</v>
      </c>
      <c r="W531" s="109">
        <f>D531-'Growth Contrib.'!D531</f>
        <v>3.2973540745051544E-7</v>
      </c>
      <c r="X531" s="109">
        <f>E531-'Growth Contrib.'!E531</f>
        <v>-4.453781010660407E-7</v>
      </c>
      <c r="Y531" s="109">
        <f>F531-'Growth Contrib.'!F531</f>
        <v>2.9159993437943843E-7</v>
      </c>
      <c r="Z531" s="109">
        <f>G531-'Growth Contrib.'!G531</f>
        <v>7.7139688694875808E-8</v>
      </c>
      <c r="AA531" s="109">
        <f>H531-'Growth Contrib.'!H531</f>
        <v>2.2012240420005158E-7</v>
      </c>
      <c r="AB531" s="109">
        <f>I531-'Growth Contrib.'!I531</f>
        <v>-3.050415229161052E-7</v>
      </c>
      <c r="AC531" s="109">
        <f>J531-'Growth Contrib.'!J531</f>
        <v>6.7923079563603217E-8</v>
      </c>
      <c r="AD531" s="109">
        <f>K531-'Growth Contrib.'!K531</f>
        <v>-8.5952656443677444E-8</v>
      </c>
      <c r="AE531" s="109">
        <f>L531-'Growth Contrib.'!L531</f>
        <v>1.1532594938745699E-7</v>
      </c>
      <c r="AF531" s="109">
        <f>M531-'Growth Contrib.'!M531</f>
        <v>3.1075893469623139E-8</v>
      </c>
      <c r="AG531" s="109">
        <f>N531-'Growth Contrib.'!N531</f>
        <v>1.9768789924490271E-8</v>
      </c>
      <c r="AH531" s="109">
        <f>O531-'Growth Contrib.'!O531</f>
        <v>-3.6857265640205528E-7</v>
      </c>
      <c r="AI531" s="109">
        <f>P531-'Growth Contrib.'!P531</f>
        <v>3.9665105203146034E-7</v>
      </c>
      <c r="AJ531" s="109">
        <f>Q531-'Growth Contrib.'!Q531</f>
        <v>-3.8486971911180778E-7</v>
      </c>
    </row>
    <row r="532" spans="1:36" ht="14">
      <c r="A532" s="108" t="s">
        <v>163</v>
      </c>
      <c r="B532" s="98"/>
      <c r="C532" s="109">
        <v>5.7812449522316456E-3</v>
      </c>
      <c r="D532" s="109">
        <v>5.972354207187891E-3</v>
      </c>
      <c r="E532" s="109">
        <v>2.3605434224009514E-2</v>
      </c>
      <c r="F532" s="109">
        <v>2.1883029490709305E-2</v>
      </c>
      <c r="G532" s="109">
        <v>1.0894689476117492E-3</v>
      </c>
      <c r="H532" s="109">
        <v>1.4274589717388153E-2</v>
      </c>
      <c r="I532" s="109">
        <v>-1.6819102689623833E-2</v>
      </c>
      <c r="J532" s="109">
        <v>6.434457004070282E-2</v>
      </c>
      <c r="K532" s="109">
        <v>-2.9674375429749489E-2</v>
      </c>
      <c r="L532" s="109">
        <v>4.9691032618284225E-2</v>
      </c>
      <c r="M532" s="109">
        <v>-4.773399792611599E-3</v>
      </c>
      <c r="N532" s="109">
        <v>-4.3822910636663437E-2</v>
      </c>
      <c r="O532" s="109">
        <v>-1.6184686683118343E-3</v>
      </c>
      <c r="P532" s="109">
        <v>2.7657439932227135E-2</v>
      </c>
      <c r="Q532" s="109">
        <v>4.2008408345282078E-3</v>
      </c>
      <c r="U532" s="108" t="s">
        <v>163</v>
      </c>
      <c r="V532" s="109">
        <f>C532-'Growth Contrib.'!C532</f>
        <v>-1.1334626628771438E-8</v>
      </c>
      <c r="W532" s="109">
        <f>D532-'Growth Contrib.'!D532</f>
        <v>-4.3888460735455603E-8</v>
      </c>
      <c r="X532" s="109">
        <f>E532-'Growth Contrib.'!E532</f>
        <v>-3.3319323800712342E-7</v>
      </c>
      <c r="Y532" s="109">
        <f>F532-'Growth Contrib.'!F532</f>
        <v>4.853855305568533E-7</v>
      </c>
      <c r="Z532" s="109">
        <f>G532-'Growth Contrib.'!G532</f>
        <v>2.6451595771951122E-7</v>
      </c>
      <c r="AA532" s="109">
        <f>H532-'Growth Contrib.'!H532</f>
        <v>-4.4215039478670559E-7</v>
      </c>
      <c r="AB532" s="109">
        <f>I532-'Growth Contrib.'!I532</f>
        <v>5.1509153063677982E-7</v>
      </c>
      <c r="AC532" s="109">
        <f>J532-'Growth Contrib.'!J532</f>
        <v>-2.327663202322805E-7</v>
      </c>
      <c r="AD532" s="109">
        <f>K532-'Growth Contrib.'!K532</f>
        <v>-5.0376008518468463E-7</v>
      </c>
      <c r="AE532" s="109">
        <f>L532-'Growth Contrib.'!L532</f>
        <v>5.9335956912459631E-7</v>
      </c>
      <c r="AF532" s="109">
        <f>M532-'Growth Contrib.'!M532</f>
        <v>-3.8721549562841656E-7</v>
      </c>
      <c r="AG532" s="109">
        <f>N532-'Growth Contrib.'!N532</f>
        <v>-1.868078538108664E-7</v>
      </c>
      <c r="AH532" s="109">
        <f>O532-'Growth Contrib.'!O532</f>
        <v>-1.8574035701613041E-7</v>
      </c>
      <c r="AI532" s="109">
        <f>P532-'Growth Contrib.'!P532</f>
        <v>3.5819561259448074E-7</v>
      </c>
      <c r="AJ532" s="109">
        <f>Q532-'Growth Contrib.'!Q532</f>
        <v>3.8300811177130467E-9</v>
      </c>
    </row>
    <row r="533" spans="1:36" ht="14">
      <c r="A533" s="108" t="s">
        <v>164</v>
      </c>
      <c r="B533" s="98"/>
      <c r="C533" s="109">
        <v>2.9647024348378181E-3</v>
      </c>
      <c r="D533" s="109">
        <v>3.341613570228219E-3</v>
      </c>
      <c r="E533" s="109">
        <v>3.8132062181830406E-3</v>
      </c>
      <c r="F533" s="109">
        <v>1.6555315814912319E-3</v>
      </c>
      <c r="G533" s="109">
        <v>1.5295589400921017E-4</v>
      </c>
      <c r="H533" s="109">
        <v>9.1501269489526749E-3</v>
      </c>
      <c r="I533" s="109">
        <v>-5.6289893109351397E-5</v>
      </c>
      <c r="J533" s="109">
        <v>1.9540709909051657E-3</v>
      </c>
      <c r="K533" s="109">
        <v>-1.9653441850095987E-3</v>
      </c>
      <c r="L533" s="109">
        <v>-1.5873853117227554E-3</v>
      </c>
      <c r="M533" s="109">
        <v>-1.667523174546659E-3</v>
      </c>
      <c r="N533" s="109">
        <v>-3.5741764586418867E-3</v>
      </c>
      <c r="O533" s="109">
        <v>-1.0826370678842068E-2</v>
      </c>
      <c r="P533" s="109">
        <v>1.013993751257658E-3</v>
      </c>
      <c r="Q533" s="109">
        <v>-4.4955853372812271E-3</v>
      </c>
      <c r="U533" s="108" t="s">
        <v>164</v>
      </c>
      <c r="V533" s="109">
        <f>C533-'Growth Contrib.'!C533</f>
        <v>1.0121084460671184E-7</v>
      </c>
      <c r="W533" s="109">
        <f>D533-'Growth Contrib.'!D533</f>
        <v>1.3994536667049154E-7</v>
      </c>
      <c r="X533" s="109">
        <f>E533-'Growth Contrib.'!E533</f>
        <v>-3.4238602249041239E-7</v>
      </c>
      <c r="Y533" s="109">
        <f>F533-'Growth Contrib.'!F533</f>
        <v>-2.4204488112042864E-7</v>
      </c>
      <c r="Z533" s="109">
        <f>G533-'Growth Contrib.'!G533</f>
        <v>7.7025094850311513E-7</v>
      </c>
      <c r="AA533" s="109">
        <f>H533-'Growth Contrib.'!H533</f>
        <v>-5.7421700867116288E-7</v>
      </c>
      <c r="AB533" s="109">
        <f>I533-'Growth Contrib.'!I533</f>
        <v>5.0197352713221403E-7</v>
      </c>
      <c r="AC533" s="109">
        <f>J533-'Growth Contrib.'!J533</f>
        <v>-4.5512084970080607E-7</v>
      </c>
      <c r="AD533" s="109">
        <f>K533-'Growth Contrib.'!K533</f>
        <v>-4.6838131827035834E-8</v>
      </c>
      <c r="AE533" s="109">
        <f>L533-'Growth Contrib.'!L533</f>
        <v>1.9193835306113155E-7</v>
      </c>
      <c r="AF533" s="109">
        <f>M533-'Growth Contrib.'!M533</f>
        <v>1.8517364104076763E-7</v>
      </c>
      <c r="AG533" s="109">
        <f>N533-'Growth Contrib.'!N533</f>
        <v>2.8571636941825476E-7</v>
      </c>
      <c r="AH533" s="109">
        <f>O533-'Growth Contrib.'!O533</f>
        <v>-7.6212875046999251E-7</v>
      </c>
      <c r="AI533" s="109">
        <f>P533-'Growth Contrib.'!P533</f>
        <v>-8.1863352168701914E-8</v>
      </c>
      <c r="AJ533" s="109">
        <f>Q533-'Growth Contrib.'!Q533</f>
        <v>-2.0018335370342727E-7</v>
      </c>
    </row>
    <row r="534" spans="1:36" ht="14">
      <c r="A534" s="108" t="s">
        <v>165</v>
      </c>
      <c r="B534" s="98"/>
      <c r="C534" s="109">
        <v>3.1142091378569603E-2</v>
      </c>
      <c r="D534" s="109">
        <v>-3.1142091378569603E-2</v>
      </c>
      <c r="E534" s="109">
        <v>1.1365266516804695E-2</v>
      </c>
      <c r="F534" s="109">
        <v>-7.9156095162034035E-3</v>
      </c>
      <c r="G534" s="109">
        <v>0.13160902261734009</v>
      </c>
      <c r="H534" s="109">
        <v>0</v>
      </c>
      <c r="I534" s="109">
        <v>0.86980164051055908</v>
      </c>
      <c r="J534" s="109">
        <v>0.13480783998966217</v>
      </c>
      <c r="K534" s="109">
        <v>-7.592957466840744E-2</v>
      </c>
      <c r="L534" s="109">
        <v>-5.8396114036440849E-4</v>
      </c>
      <c r="M534" s="109">
        <v>-1.3993883039802313E-3</v>
      </c>
      <c r="N534" s="109">
        <v>4.7893233597278595E-2</v>
      </c>
      <c r="O534" s="109">
        <v>1.4150864444673061E-2</v>
      </c>
      <c r="P534" s="109">
        <v>6.0598678886890411E-2</v>
      </c>
      <c r="Q534" s="109">
        <v>-2.8997828485444188E-4</v>
      </c>
      <c r="U534" s="108" t="s">
        <v>165</v>
      </c>
      <c r="V534" s="109">
        <f>C534-'Growth Contrib.'!C534</f>
        <v>7.7059513485522313E-8</v>
      </c>
      <c r="W534" s="109">
        <f>D534-'Growth Contrib.'!D534</f>
        <v>-7.7059513461236184E-8</v>
      </c>
      <c r="X534" s="109">
        <f>E534-'Growth Contrib.'!E534</f>
        <v>9.5438108502904351E-8</v>
      </c>
      <c r="Y534" s="109">
        <f>F534-'Growth Contrib.'!F534</f>
        <v>-4.801933552942006E-7</v>
      </c>
      <c r="Z534" s="109">
        <f>G534-'Growth Contrib.'!G534</f>
        <v>3.3871580240596444E-7</v>
      </c>
      <c r="AA534" s="109">
        <f>H534-'Growth Contrib.'!H534</f>
        <v>0</v>
      </c>
      <c r="AB534" s="109">
        <f>I534-'Growth Contrib.'!I534</f>
        <v>-6.1219924130107017E-8</v>
      </c>
      <c r="AC534" s="109">
        <f>J534-'Growth Contrib.'!J534</f>
        <v>9.1544183622449538E-8</v>
      </c>
      <c r="AD534" s="109">
        <f>K534-'Growth Contrib.'!K534</f>
        <v>6.0740415447346763E-8</v>
      </c>
      <c r="AE534" s="109">
        <f>L534-'Growth Contrib.'!L534</f>
        <v>-1.2012326072675852E-7</v>
      </c>
      <c r="AF534" s="109">
        <f>M534-'Growth Contrib.'!M534</f>
        <v>-2.8518500918206166E-8</v>
      </c>
      <c r="AG534" s="109">
        <f>N534-'Growth Contrib.'!N534</f>
        <v>7.4830991937668845E-8</v>
      </c>
      <c r="AH534" s="109">
        <f>O534-'Growth Contrib.'!O534</f>
        <v>-5.0280776557956597E-8</v>
      </c>
      <c r="AI534" s="109">
        <f>P534-'Growth Contrib.'!P534</f>
        <v>-7.3037946649034957E-8</v>
      </c>
      <c r="AJ534" s="109">
        <f>Q534-'Growth Contrib.'!Q534</f>
        <v>6.4616303235690876E-8</v>
      </c>
    </row>
    <row r="535" spans="1:36" ht="14">
      <c r="A535" s="108" t="s">
        <v>166</v>
      </c>
      <c r="B535" s="98"/>
      <c r="C535" s="109">
        <v>7.494470477104187E-2</v>
      </c>
      <c r="D535" s="109">
        <v>2.9831711202859879E-2</v>
      </c>
      <c r="E535" s="109">
        <v>7.0436157286167145E-2</v>
      </c>
      <c r="F535" s="109">
        <v>4.0766872465610504E-2</v>
      </c>
      <c r="G535" s="109">
        <v>4.377664253115654E-2</v>
      </c>
      <c r="H535" s="109">
        <v>5.7182863354682922E-2</v>
      </c>
      <c r="I535" s="109">
        <v>3.5107724368572235E-2</v>
      </c>
      <c r="J535" s="109">
        <v>5.0947476178407669E-2</v>
      </c>
      <c r="K535" s="109">
        <v>4.9386341124773026E-2</v>
      </c>
      <c r="L535" s="109">
        <v>4.98332679271698E-2</v>
      </c>
      <c r="M535" s="109">
        <v>5.6756582111120224E-2</v>
      </c>
      <c r="N535" s="109">
        <v>7.139202207326889E-2</v>
      </c>
      <c r="O535" s="109">
        <v>3.6751993000507355E-2</v>
      </c>
      <c r="P535" s="109">
        <v>5.0389409065246582E-2</v>
      </c>
      <c r="Q535" s="109">
        <v>4.1364088654518127E-2</v>
      </c>
      <c r="U535" s="108" t="s">
        <v>166</v>
      </c>
      <c r="V535" s="109">
        <f>C535-'Growth Contrib.'!C535</f>
        <v>-4.1687524136857501E-7</v>
      </c>
      <c r="W535" s="109">
        <f>D535-'Growth Contrib.'!D535</f>
        <v>6.8790262643114719E-7</v>
      </c>
      <c r="X535" s="109">
        <f>E535-'Growth Contrib.'!E535</f>
        <v>1.2395459692005062E-7</v>
      </c>
      <c r="Y535" s="109">
        <f>F535-'Growth Contrib.'!F535</f>
        <v>-5.0029045647187464E-7</v>
      </c>
      <c r="Z535" s="109">
        <f>G535-'Growth Contrib.'!G535</f>
        <v>-5.7605462566723276E-8</v>
      </c>
      <c r="AA535" s="109">
        <f>H535-'Growth Contrib.'!H535</f>
        <v>-1.5618435399156194E-8</v>
      </c>
      <c r="AB535" s="109">
        <f>I535-'Growth Contrib.'!I535</f>
        <v>1.0415797097734769E-7</v>
      </c>
      <c r="AC535" s="109">
        <f>J535-'Growth Contrib.'!J535</f>
        <v>1.6895691169055427E-7</v>
      </c>
      <c r="AD535" s="109">
        <f>K535-'Growth Contrib.'!K535</f>
        <v>-1.0141620971487741E-7</v>
      </c>
      <c r="AE535" s="109">
        <f>L535-'Growth Contrib.'!L535</f>
        <v>1.2112671440855927E-7</v>
      </c>
      <c r="AF535" s="109">
        <f>M535-'Growth Contrib.'!M535</f>
        <v>-2.0785553183494399E-7</v>
      </c>
      <c r="AG535" s="109">
        <f>N535-'Growth Contrib.'!N535</f>
        <v>1.3809843218970386E-7</v>
      </c>
      <c r="AH535" s="109">
        <f>O535-'Growth Contrib.'!O535</f>
        <v>6.8721322382669925E-8</v>
      </c>
      <c r="AI535" s="109">
        <f>P535-'Growth Contrib.'!P535</f>
        <v>1.5107449582996146E-8</v>
      </c>
      <c r="AJ535" s="109">
        <f>Q535-'Growth Contrib.'!Q535</f>
        <v>-6.9641400886333304E-7</v>
      </c>
    </row>
    <row r="536" spans="1:36" ht="14">
      <c r="A536" s="110" t="s">
        <v>167</v>
      </c>
      <c r="B536" s="111"/>
      <c r="C536" s="112">
        <v>6.1586212366819382E-2</v>
      </c>
      <c r="D536" s="112">
        <v>1.5124432742595673E-2</v>
      </c>
      <c r="E536" s="112">
        <v>0.10416235029697418</v>
      </c>
      <c r="F536" s="112">
        <v>-1.1793403886258602E-2</v>
      </c>
      <c r="G536" s="112">
        <v>4.5515600591897964E-2</v>
      </c>
      <c r="H536" s="112">
        <v>8.4899105131626129E-3</v>
      </c>
      <c r="I536" s="112">
        <v>2.3119088262319565E-2</v>
      </c>
      <c r="J536" s="112">
        <v>-5.3136167116463184E-4</v>
      </c>
      <c r="K536" s="112">
        <v>2.664821594953537E-2</v>
      </c>
      <c r="L536" s="112">
        <v>2.9752593487501144E-2</v>
      </c>
      <c r="M536" s="112">
        <v>1.0658852756023407E-2</v>
      </c>
      <c r="N536" s="112">
        <v>3.0723866075277328E-2</v>
      </c>
      <c r="O536" s="112">
        <v>3.0733221210539341E-3</v>
      </c>
      <c r="P536" s="112">
        <v>1.0104564018547535E-2</v>
      </c>
      <c r="Q536" s="112">
        <v>1.9589915871620178E-2</v>
      </c>
      <c r="U536" s="110" t="s">
        <v>167</v>
      </c>
      <c r="V536" s="112">
        <f>C536-'Growth Contrib.'!C536</f>
        <v>1.705098374021885E-7</v>
      </c>
      <c r="W536" s="112">
        <f>D536-'Growth Contrib.'!D536</f>
        <v>-5.3528134135068239E-7</v>
      </c>
      <c r="X536" s="112">
        <f>E536-'Growth Contrib.'!E536</f>
        <v>3.5202412355939128E-7</v>
      </c>
      <c r="Y536" s="112">
        <f>F536-'Growth Contrib.'!F536</f>
        <v>3.4089454594397883E-7</v>
      </c>
      <c r="Z536" s="112">
        <f>G536-'Growth Contrib.'!G536</f>
        <v>-2.533793870759804E-7</v>
      </c>
      <c r="AA536" s="112">
        <f>H536-'Growth Contrib.'!H536</f>
        <v>-1.217514505203604E-7</v>
      </c>
      <c r="AB536" s="112">
        <f>I536-'Growth Contrib.'!I536</f>
        <v>-1.5639678390896861E-7</v>
      </c>
      <c r="AC536" s="112">
        <f>J536-'Growth Contrib.'!J536</f>
        <v>3.781235543649699E-7</v>
      </c>
      <c r="AD536" s="112">
        <f>K536-'Growth Contrib.'!K536</f>
        <v>1.8220370184840462E-7</v>
      </c>
      <c r="AE536" s="112">
        <f>L536-'Growth Contrib.'!L536</f>
        <v>-4.8176436476254914E-7</v>
      </c>
      <c r="AF536" s="112">
        <f>M536-'Growth Contrib.'!M536</f>
        <v>-5.3511501337671907E-8</v>
      </c>
      <c r="AG536" s="112">
        <f>N536-'Growth Contrib.'!N536</f>
        <v>1.7364668490615909E-7</v>
      </c>
      <c r="AH536" s="112">
        <f>O536-'Growth Contrib.'!O536</f>
        <v>3.3326495003016196E-7</v>
      </c>
      <c r="AI536" s="112">
        <f>P536-'Growth Contrib.'!P536</f>
        <v>-1.2806058855702185E-7</v>
      </c>
      <c r="AJ536" s="112">
        <f>Q536-'Growth Contrib.'!Q536</f>
        <v>-3.3745803432877475E-8</v>
      </c>
    </row>
    <row r="537" spans="1:36">
      <c r="A537" s="1"/>
      <c r="U537" s="1"/>
    </row>
    <row r="538" spans="1:36">
      <c r="A538" s="67" t="s">
        <v>216</v>
      </c>
      <c r="B538" s="68"/>
      <c r="C538" s="68"/>
      <c r="D538" s="68"/>
      <c r="E538" s="68"/>
      <c r="F538" s="68"/>
      <c r="G538" s="68"/>
      <c r="H538" s="68"/>
      <c r="I538" s="68"/>
      <c r="J538" s="68"/>
      <c r="K538" s="68"/>
      <c r="L538" s="68"/>
      <c r="M538" s="68"/>
      <c r="N538" s="68"/>
      <c r="O538" s="68"/>
      <c r="P538" s="68"/>
      <c r="Q538" s="68"/>
      <c r="U538" s="67" t="s">
        <v>216</v>
      </c>
      <c r="V538" s="68"/>
      <c r="W538" s="68"/>
      <c r="X538" s="68"/>
      <c r="Y538" s="68"/>
      <c r="Z538" s="68"/>
      <c r="AA538" s="68"/>
      <c r="AB538" s="68"/>
      <c r="AC538" s="68"/>
      <c r="AD538" s="68"/>
      <c r="AE538" s="68"/>
      <c r="AF538" s="68"/>
      <c r="AG538" s="68"/>
      <c r="AH538" s="68"/>
      <c r="AI538" s="68"/>
      <c r="AJ538" s="68"/>
    </row>
    <row r="539" spans="1:36" ht="15">
      <c r="A539" s="100" t="s">
        <v>7</v>
      </c>
      <c r="B539" s="43"/>
      <c r="C539" s="43">
        <v>2007</v>
      </c>
      <c r="D539" s="43">
        <v>2008</v>
      </c>
      <c r="E539" s="43">
        <v>2009</v>
      </c>
      <c r="F539" s="43">
        <v>2010</v>
      </c>
      <c r="G539" s="43">
        <v>2011</v>
      </c>
      <c r="H539" s="43">
        <v>2012</v>
      </c>
      <c r="I539" s="43">
        <v>2013</v>
      </c>
      <c r="J539" s="43">
        <v>2014</v>
      </c>
      <c r="K539" s="43">
        <v>2015</v>
      </c>
      <c r="L539" s="43">
        <v>2016</v>
      </c>
      <c r="M539" s="43">
        <v>2017</v>
      </c>
      <c r="N539" s="43">
        <v>2018</v>
      </c>
      <c r="O539" s="43">
        <v>2019</v>
      </c>
      <c r="P539" s="43">
        <v>2020</v>
      </c>
      <c r="Q539" s="43">
        <v>2021</v>
      </c>
      <c r="U539" s="100" t="s">
        <v>7</v>
      </c>
      <c r="V539" s="43">
        <v>2007</v>
      </c>
      <c r="W539" s="43">
        <v>2008</v>
      </c>
      <c r="X539" s="43">
        <v>2009</v>
      </c>
      <c r="Y539" s="43">
        <v>2010</v>
      </c>
      <c r="Z539" s="43">
        <v>2011</v>
      </c>
      <c r="AA539" s="43">
        <v>2012</v>
      </c>
      <c r="AB539" s="43">
        <v>2013</v>
      </c>
      <c r="AC539" s="43">
        <v>2014</v>
      </c>
      <c r="AD539" s="43">
        <v>2015</v>
      </c>
      <c r="AE539" s="43">
        <v>2016</v>
      </c>
      <c r="AF539" s="43">
        <v>2017</v>
      </c>
      <c r="AG539" s="43">
        <v>2018</v>
      </c>
      <c r="AH539" s="43">
        <v>2019</v>
      </c>
      <c r="AI539" s="43">
        <v>2020</v>
      </c>
      <c r="AJ539" s="43">
        <v>2021</v>
      </c>
    </row>
    <row r="540" spans="1:36" ht="14">
      <c r="A540" s="108" t="s">
        <v>28</v>
      </c>
      <c r="B540" s="98"/>
      <c r="C540" s="109">
        <f t="array" ref="C540:Q550">TRANSPOSE('5.Stata-DNSP&amp;State'!M173:W187)/C554:Q554</f>
        <v>1.4202352613210678E-3</v>
      </c>
      <c r="D540" s="109">
        <v>5.0315679982304573E-3</v>
      </c>
      <c r="E540" s="109">
        <v>-1.687724026851356E-3</v>
      </c>
      <c r="F540" s="109">
        <v>1.9493678119033575E-3</v>
      </c>
      <c r="G540" s="109">
        <v>-3.5612795036286116E-3</v>
      </c>
      <c r="H540" s="109">
        <v>-4.5161423622630537E-4</v>
      </c>
      <c r="I540" s="109">
        <v>-1.2127603404223919E-3</v>
      </c>
      <c r="J540" s="109">
        <v>-7.0177769521251321E-4</v>
      </c>
      <c r="K540" s="109">
        <v>3.0738981440663338E-3</v>
      </c>
      <c r="L540" s="109">
        <v>-1.6145637491717935E-3</v>
      </c>
      <c r="M540" s="109">
        <v>1.4495919458568096E-3</v>
      </c>
      <c r="N540" s="109">
        <v>-1.3127186102792621E-3</v>
      </c>
      <c r="O540" s="109">
        <v>1.138141960836947E-3</v>
      </c>
      <c r="P540" s="109">
        <v>-2.5668651796877384E-3</v>
      </c>
      <c r="Q540" s="109">
        <v>1.7647602362558246E-4</v>
      </c>
      <c r="U540" s="108" t="s">
        <v>28</v>
      </c>
      <c r="V540" s="109">
        <f>C540-'Growth Contrib.'!C540</f>
        <v>7.6261321067761997E-8</v>
      </c>
      <c r="W540" s="109">
        <f>D540-'Growth Contrib.'!D540</f>
        <v>-1.1001769543127204E-8</v>
      </c>
      <c r="X540" s="109">
        <f>E540-'Growth Contrib.'!E540</f>
        <v>-7.0268513559929024E-9</v>
      </c>
      <c r="Y540" s="109">
        <f>F540-'Growth Contrib.'!F540</f>
        <v>3.8119033574177813E-9</v>
      </c>
      <c r="Z540" s="109">
        <f>G540-'Growth Contrib.'!G540</f>
        <v>-7.3503628611644445E-8</v>
      </c>
      <c r="AA540" s="109">
        <f>H540-'Growth Contrib.'!H540</f>
        <v>8.7863773694620614E-8</v>
      </c>
      <c r="AB540" s="109">
        <f>I540-'Growth Contrib.'!I540</f>
        <v>-5.534042239198865E-8</v>
      </c>
      <c r="AC540" s="109">
        <f>J540-'Growth Contrib.'!J540</f>
        <v>-3.0795212513172986E-8</v>
      </c>
      <c r="AD540" s="109">
        <f>K540-'Growth Contrib.'!K540</f>
        <v>7.3144066333689223E-8</v>
      </c>
      <c r="AE540" s="109">
        <f>L540-'Growth Contrib.'!L540</f>
        <v>-6.2749171793503866E-8</v>
      </c>
      <c r="AF540" s="109">
        <f>M540-'Growth Contrib.'!M540</f>
        <v>-8.0541431904911087E-9</v>
      </c>
      <c r="AG540" s="109">
        <f>N540-'Growth Contrib.'!N540</f>
        <v>3.9389720737957948E-8</v>
      </c>
      <c r="AH540" s="109">
        <f>O540-'Growth Contrib.'!O540</f>
        <v>-3.9039163053080847E-8</v>
      </c>
      <c r="AI540" s="109">
        <f>P540-'Growth Contrib.'!P540</f>
        <v>5.2820312261645658E-8</v>
      </c>
      <c r="AJ540" s="109">
        <f>Q540-'Growth Contrib.'!Q540</f>
        <v>-7.5116374417550638E-8</v>
      </c>
    </row>
    <row r="541" spans="1:36" ht="14">
      <c r="A541" s="108" t="s">
        <v>161</v>
      </c>
      <c r="B541" s="98"/>
      <c r="C541" s="109">
        <v>1.8195876851677895E-2</v>
      </c>
      <c r="D541" s="109">
        <v>2.6191463693976402E-2</v>
      </c>
      <c r="E541" s="109">
        <v>2.7324607595801353E-2</v>
      </c>
      <c r="F541" s="109">
        <v>1.2780247488990426E-3</v>
      </c>
      <c r="G541" s="109">
        <v>8.1463176684337668E-6</v>
      </c>
      <c r="H541" s="109">
        <v>-4.8102185246534646E-5</v>
      </c>
      <c r="I541" s="109">
        <v>-7.8022858360782266E-6</v>
      </c>
      <c r="J541" s="109">
        <v>1.0503340745344758E-3</v>
      </c>
      <c r="K541" s="109">
        <v>-4.8449252062710002E-5</v>
      </c>
      <c r="L541" s="109">
        <v>1.8457972910255194E-3</v>
      </c>
      <c r="M541" s="109">
        <v>-1.3688991020899266E-4</v>
      </c>
      <c r="N541" s="109">
        <v>1.2320799578446895E-4</v>
      </c>
      <c r="O541" s="109">
        <v>1.4641406014561653E-2</v>
      </c>
      <c r="P541" s="109">
        <v>1.6224421560764313E-2</v>
      </c>
      <c r="Q541" s="109">
        <v>-9.1242732014507055E-4</v>
      </c>
      <c r="U541" s="108" t="s">
        <v>161</v>
      </c>
      <c r="V541" s="109">
        <f>C541-'Growth Contrib.'!C541</f>
        <v>6.851677895186592E-9</v>
      </c>
      <c r="W541" s="109">
        <f>D541-'Growth Contrib.'!D541</f>
        <v>-1.2630602359842147E-7</v>
      </c>
      <c r="X541" s="109">
        <f>E541-'Growth Contrib.'!E541</f>
        <v>1.7595801354158835E-8</v>
      </c>
      <c r="Y541" s="109">
        <f>F541-'Growth Contrib.'!F541</f>
        <v>2.9748899042520566E-8</v>
      </c>
      <c r="Z541" s="109">
        <f>G541-'Growth Contrib.'!G541</f>
        <v>-8.9331566232794812E-11</v>
      </c>
      <c r="AA541" s="109">
        <f>H541-'Growth Contrib.'!H541</f>
        <v>2.9475346535539574E-10</v>
      </c>
      <c r="AB541" s="109">
        <f>I541-'Growth Contrib.'!I541</f>
        <v>5.9163921773013376E-11</v>
      </c>
      <c r="AC541" s="109">
        <f>J541-'Growth Contrib.'!J541</f>
        <v>-5.1925465524137876E-8</v>
      </c>
      <c r="AD541" s="109">
        <f>K541-'Growth Contrib.'!K541</f>
        <v>6.7793728999841632E-10</v>
      </c>
      <c r="AE541" s="109">
        <f>L541-'Growth Contrib.'!L541</f>
        <v>1.3929102551935024E-7</v>
      </c>
      <c r="AF541" s="109">
        <f>M541-'Growth Contrib.'!M541</f>
        <v>-1.4102089926576813E-9</v>
      </c>
      <c r="AG541" s="109">
        <f>N541-'Growth Contrib.'!N541</f>
        <v>1.2957844689549716E-9</v>
      </c>
      <c r="AH541" s="109">
        <f>O541-'Growth Contrib.'!O541</f>
        <v>-5.3985438347101122E-8</v>
      </c>
      <c r="AI541" s="109">
        <f>P541-'Growth Contrib.'!P541</f>
        <v>-1.8439235686951161E-8</v>
      </c>
      <c r="AJ541" s="109">
        <f>Q541-'Growth Contrib.'!Q541</f>
        <v>2.4798549294775818E-9</v>
      </c>
    </row>
    <row r="542" spans="1:36" ht="14">
      <c r="A542" s="108" t="s">
        <v>30</v>
      </c>
      <c r="B542" s="98"/>
      <c r="C542" s="109">
        <v>4.286634735763073E-3</v>
      </c>
      <c r="D542" s="109">
        <v>4.2420951649546623E-3</v>
      </c>
      <c r="E542" s="109">
        <v>3.3661772031337023E-3</v>
      </c>
      <c r="F542" s="109">
        <v>2.8763336595147848E-3</v>
      </c>
      <c r="G542" s="109">
        <v>2.9158501420170069E-3</v>
      </c>
      <c r="H542" s="109">
        <v>4.632171243429184E-3</v>
      </c>
      <c r="I542" s="109">
        <v>3.9470884948968887E-3</v>
      </c>
      <c r="J542" s="109">
        <v>1.1996907414868474E-3</v>
      </c>
      <c r="K542" s="109">
        <v>6.3880132511258125E-3</v>
      </c>
      <c r="L542" s="109">
        <v>2.0053889602422714E-3</v>
      </c>
      <c r="M542" s="109">
        <v>6.1369882896542549E-3</v>
      </c>
      <c r="N542" s="109">
        <v>2.3395682219415903E-3</v>
      </c>
      <c r="O542" s="109">
        <v>5.8159022592008114E-3</v>
      </c>
      <c r="P542" s="109">
        <v>3.8294356781989336E-3</v>
      </c>
      <c r="Q542" s="109">
        <v>3.3219493925571442E-3</v>
      </c>
      <c r="U542" s="108" t="s">
        <v>30</v>
      </c>
      <c r="V542" s="109">
        <f>C542-'Growth Contrib.'!C542</f>
        <v>-1.1264236926891713E-8</v>
      </c>
      <c r="W542" s="109">
        <f>D542-'Growth Contrib.'!D542</f>
        <v>5.3164954662635044E-8</v>
      </c>
      <c r="X542" s="109">
        <f>E542-'Growth Contrib.'!E542</f>
        <v>4.020313370232953E-8</v>
      </c>
      <c r="Y542" s="109">
        <f>F542-'Growth Contrib.'!F542</f>
        <v>-1.4734048521536369E-7</v>
      </c>
      <c r="Z542" s="109">
        <f>G542-'Growth Contrib.'!G542</f>
        <v>1.1142017006943172E-8</v>
      </c>
      <c r="AA542" s="109">
        <f>H542-'Growth Contrib.'!H542</f>
        <v>1.2024342918408315E-7</v>
      </c>
      <c r="AB542" s="109">
        <f>I542-'Growth Contrib.'!I542</f>
        <v>5.1494896889138497E-8</v>
      </c>
      <c r="AC542" s="109">
        <f>J542-'Growth Contrib.'!J542</f>
        <v>-1.3225851315263465E-7</v>
      </c>
      <c r="AD542" s="109">
        <f>K542-'Growth Contrib.'!K542</f>
        <v>3.1251125812148395E-8</v>
      </c>
      <c r="AE542" s="109">
        <f>L542-'Growth Contrib.'!L542</f>
        <v>-3.5039757728585336E-8</v>
      </c>
      <c r="AF542" s="109">
        <f>M542-'Growth Contrib.'!M542</f>
        <v>6.2896542548859791E-9</v>
      </c>
      <c r="AG542" s="109">
        <f>N542-'Growth Contrib.'!N542</f>
        <v>1.2122194159016816E-7</v>
      </c>
      <c r="AH542" s="109">
        <f>O542-'Growth Contrib.'!O542</f>
        <v>-1.2574079918861031E-7</v>
      </c>
      <c r="AI542" s="109">
        <f>P542-'Growth Contrib.'!P542</f>
        <v>-2.9321801066611169E-8</v>
      </c>
      <c r="AJ542" s="109">
        <f>Q542-'Growth Contrib.'!Q542</f>
        <v>1.3339255714416021E-7</v>
      </c>
    </row>
    <row r="543" spans="1:36" ht="14">
      <c r="A543" s="108" t="s">
        <v>162</v>
      </c>
      <c r="B543" s="98"/>
      <c r="C543" s="109">
        <v>3.9089438505470753E-3</v>
      </c>
      <c r="D543" s="109">
        <v>3.3902253489941359E-3</v>
      </c>
      <c r="E543" s="109">
        <v>6.1430633068084717E-3</v>
      </c>
      <c r="F543" s="109">
        <v>3.1075840815901756E-3</v>
      </c>
      <c r="G543" s="109">
        <v>2.5538813788443804E-3</v>
      </c>
      <c r="H543" s="109">
        <v>5.1076356321573257E-3</v>
      </c>
      <c r="I543" s="109">
        <v>1.2232242152094841E-3</v>
      </c>
      <c r="J543" s="109">
        <v>4.3905377388000488E-3</v>
      </c>
      <c r="K543" s="109">
        <v>8.9839944848790765E-4</v>
      </c>
      <c r="L543" s="109">
        <v>3.6662733182311058E-3</v>
      </c>
      <c r="M543" s="109">
        <v>1.8253705929964781E-3</v>
      </c>
      <c r="N543" s="109">
        <v>2.2685839794576168E-3</v>
      </c>
      <c r="O543" s="109">
        <v>3.7735817022621632E-3</v>
      </c>
      <c r="P543" s="109">
        <v>2.2390261292457581E-3</v>
      </c>
      <c r="Q543" s="109">
        <v>2.3299306631088257E-3</v>
      </c>
      <c r="U543" s="108" t="s">
        <v>162</v>
      </c>
      <c r="V543" s="109">
        <f>C543-'Growth Contrib.'!C543</f>
        <v>-8.5149452924357383E-8</v>
      </c>
      <c r="W543" s="109">
        <f>D543-'Growth Contrib.'!D543</f>
        <v>8.3348994135788029E-8</v>
      </c>
      <c r="X543" s="109">
        <f>E543-'Growth Contrib.'!E543</f>
        <v>-3.0069319152843665E-7</v>
      </c>
      <c r="Y543" s="109">
        <f>F543-'Growth Contrib.'!F543</f>
        <v>1.3081590175684221E-8</v>
      </c>
      <c r="Z543" s="109">
        <f>G543-'Growth Contrib.'!G543</f>
        <v>-2.4621155619505841E-8</v>
      </c>
      <c r="AA543" s="109">
        <f>H543-'Growth Contrib.'!H543</f>
        <v>1.5363215732575042E-7</v>
      </c>
      <c r="AB543" s="109">
        <f>I543-'Growth Contrib.'!I543</f>
        <v>-1.7678479051594538E-7</v>
      </c>
      <c r="AC543" s="109">
        <f>J543-'Growth Contrib.'!J543</f>
        <v>6.9738800049026772E-8</v>
      </c>
      <c r="AD543" s="109">
        <f>K543-'Growth Contrib.'!K543</f>
        <v>1.6634848790759646E-7</v>
      </c>
      <c r="AE543" s="109">
        <f>L543-'Growth Contrib.'!L543</f>
        <v>-3.6817688940996018E-9</v>
      </c>
      <c r="AF543" s="109">
        <f>M543-'Growth Contrib.'!M543</f>
        <v>-1.8440700352189213E-7</v>
      </c>
      <c r="AG543" s="109">
        <f>N543-'Growth Contrib.'!N543</f>
        <v>1.3797945761688871E-7</v>
      </c>
      <c r="AH543" s="109">
        <f>O543-'Growth Contrib.'!O543</f>
        <v>2.257022621633166E-7</v>
      </c>
      <c r="AI543" s="109">
        <f>P543-'Growth Contrib.'!P543</f>
        <v>-1.2587075424183927E-7</v>
      </c>
      <c r="AJ543" s="109">
        <f>Q543-'Growth Contrib.'!Q543</f>
        <v>1.7466310882558247E-7</v>
      </c>
    </row>
    <row r="544" spans="1:36" ht="14">
      <c r="A544" s="108" t="s">
        <v>156</v>
      </c>
      <c r="B544" s="98"/>
      <c r="C544" s="109">
        <v>1.0201211087405682E-2</v>
      </c>
      <c r="D544" s="109">
        <v>4.5997738838195801E-2</v>
      </c>
      <c r="E544" s="109">
        <v>-5.4053831845521927E-2</v>
      </c>
      <c r="F544" s="109">
        <v>5.0266891717910767E-2</v>
      </c>
      <c r="G544" s="109">
        <v>-1.931360736489296E-2</v>
      </c>
      <c r="H544" s="109">
        <v>1.633131317794323E-2</v>
      </c>
      <c r="I544" s="109">
        <v>-1.1153712868690491E-2</v>
      </c>
      <c r="J544" s="109">
        <v>-2.3948473855853081E-2</v>
      </c>
      <c r="K544" s="109">
        <v>1.4526180922985077E-2</v>
      </c>
      <c r="L544" s="109">
        <v>-3.3578839153051376E-2</v>
      </c>
      <c r="M544" s="109">
        <v>4.342278465628624E-2</v>
      </c>
      <c r="N544" s="109">
        <v>-4.5541312545537949E-2</v>
      </c>
      <c r="O544" s="109">
        <v>-1.4196011237800121E-2</v>
      </c>
      <c r="P544" s="109">
        <v>4.5503787696361542E-3</v>
      </c>
      <c r="Q544" s="109">
        <v>8.3443619310855865E-2</v>
      </c>
      <c r="U544" s="108" t="s">
        <v>156</v>
      </c>
      <c r="V544" s="109">
        <f>C544-'Growth Contrib.'!C544</f>
        <v>2.1087405681005644E-8</v>
      </c>
      <c r="W544" s="109">
        <f>D544-'Growth Contrib.'!D544</f>
        <v>1.0883819580309595E-7</v>
      </c>
      <c r="X544" s="109">
        <f>E544-'Growth Contrib.'!E544</f>
        <v>1.8154478073628688E-8</v>
      </c>
      <c r="Y544" s="109">
        <f>F544-'Growth Contrib.'!F544</f>
        <v>-9.8282089230905534E-8</v>
      </c>
      <c r="Z544" s="109">
        <f>G544-'Growth Contrib.'!G544</f>
        <v>4.2635107042054976E-8</v>
      </c>
      <c r="AA544" s="109">
        <f>H544-'Growth Contrib.'!H544</f>
        <v>-7.6822056771508329E-8</v>
      </c>
      <c r="AB544" s="109">
        <f>I544-'Growth Contrib.'!I544</f>
        <v>-5.2868690491453263E-8</v>
      </c>
      <c r="AC544" s="109">
        <f>J544-'Growth Contrib.'!J544</f>
        <v>1.16144146918018E-7</v>
      </c>
      <c r="AD544" s="109">
        <f>K544-'Growth Contrib.'!K544</f>
        <v>-3.9077014922506148E-8</v>
      </c>
      <c r="AE544" s="109">
        <f>L544-'Growth Contrib.'!L544</f>
        <v>5.0846948623783916E-8</v>
      </c>
      <c r="AF544" s="109">
        <f>M544-'Growth Contrib.'!M544</f>
        <v>-6.5343713759324906E-8</v>
      </c>
      <c r="AG544" s="109">
        <f>N544-'Growth Contrib.'!N544</f>
        <v>8.745446205410401E-8</v>
      </c>
      <c r="AH544" s="109">
        <f>O544-'Growth Contrib.'!O544</f>
        <v>-1.1123780012216311E-7</v>
      </c>
      <c r="AI544" s="109">
        <f>P544-'Growth Contrib.'!P544</f>
        <v>2.0776963615375121E-7</v>
      </c>
      <c r="AJ544" s="109">
        <f>Q544-'Growth Contrib.'!Q544</f>
        <v>-1.2068914413687626E-7</v>
      </c>
    </row>
    <row r="545" spans="1:36" ht="14">
      <c r="A545" s="108" t="s">
        <v>10</v>
      </c>
      <c r="B545" s="98"/>
      <c r="C545" s="109">
        <v>-7.303193211555481E-2</v>
      </c>
      <c r="D545" s="109">
        <v>-3.7632197141647339E-2</v>
      </c>
      <c r="E545" s="109">
        <v>-5.5975589901208878E-2</v>
      </c>
      <c r="F545" s="109">
        <v>1.0034603998064995E-2</v>
      </c>
      <c r="G545" s="109">
        <v>-3.4696257207542658E-3</v>
      </c>
      <c r="H545" s="109">
        <v>-2.1201074123382568E-2</v>
      </c>
      <c r="I545" s="109">
        <v>-4.0924187749624252E-2</v>
      </c>
      <c r="J545" s="109">
        <v>-9.2477034777402878E-3</v>
      </c>
      <c r="K545" s="109">
        <v>-2.4843409657478333E-2</v>
      </c>
      <c r="L545" s="109">
        <v>-3.7075437605381012E-2</v>
      </c>
      <c r="M545" s="109">
        <v>5.5667836219072342E-2</v>
      </c>
      <c r="N545" s="109">
        <v>3.1830053776502609E-2</v>
      </c>
      <c r="O545" s="109">
        <v>-1.2838380411267281E-2</v>
      </c>
      <c r="P545" s="109">
        <v>-2.0719710737466812E-2</v>
      </c>
      <c r="Q545" s="109">
        <v>-1.184345968067646E-2</v>
      </c>
      <c r="U545" s="108" t="s">
        <v>10</v>
      </c>
      <c r="V545" s="109">
        <f>C545-'Growth Contrib.'!C545</f>
        <v>1.2788444518629927E-7</v>
      </c>
      <c r="W545" s="109">
        <f>D545-'Growth Contrib.'!D545</f>
        <v>-1.371416473369691E-7</v>
      </c>
      <c r="X545" s="109">
        <f>E545-'Growth Contrib.'!E545</f>
        <v>2.6009879112304235E-7</v>
      </c>
      <c r="Y545" s="109">
        <f>F545-'Growth Contrib.'!F545</f>
        <v>-9.6001935005751715E-8</v>
      </c>
      <c r="Z545" s="109">
        <f>G545-'Growth Contrib.'!G545</f>
        <v>6.5279245734222585E-8</v>
      </c>
      <c r="AA545" s="109">
        <f>H545-'Growth Contrib.'!H545</f>
        <v>-3.4123382567502469E-8</v>
      </c>
      <c r="AB545" s="109">
        <f>I545-'Growth Contrib.'!I545</f>
        <v>9.2250375748059721E-8</v>
      </c>
      <c r="AC545" s="109">
        <f>J545-'Growth Contrib.'!J545</f>
        <v>-1.7147774028850038E-7</v>
      </c>
      <c r="AD545" s="109">
        <f>K545-'Growth Contrib.'!K545</f>
        <v>-4.9657478334158567E-8</v>
      </c>
      <c r="AE545" s="109">
        <f>L545-'Growth Contrib.'!L545</f>
        <v>-6.7605381008639664E-8</v>
      </c>
      <c r="AF545" s="109">
        <f>M545-'Growth Contrib.'!M545</f>
        <v>-1.3780927655970832E-8</v>
      </c>
      <c r="AG545" s="109">
        <f>N545-'Growth Contrib.'!N545</f>
        <v>2.0377650260944291E-7</v>
      </c>
      <c r="AH545" s="109">
        <f>O545-'Growth Contrib.'!O545</f>
        <v>-4.1126728064777573E-10</v>
      </c>
      <c r="AI545" s="109">
        <f>P545-'Growth Contrib.'!P545</f>
        <v>9.9262533189564683E-8</v>
      </c>
      <c r="AJ545" s="109">
        <f>Q545-'Growth Contrib.'!Q545</f>
        <v>4.3193235394617391E-9</v>
      </c>
    </row>
    <row r="546" spans="1:36" ht="14">
      <c r="A546" s="108" t="s">
        <v>163</v>
      </c>
      <c r="B546" s="98"/>
      <c r="C546" s="109">
        <v>-2.0764779765158892E-4</v>
      </c>
      <c r="D546" s="109">
        <v>-2.6712759790825658E-5</v>
      </c>
      <c r="E546" s="109">
        <v>-6.250562728382647E-4</v>
      </c>
      <c r="F546" s="109">
        <v>-4.4720090227201581E-4</v>
      </c>
      <c r="G546" s="109">
        <v>-9.2006390332244337E-5</v>
      </c>
      <c r="H546" s="109">
        <v>-3.0704966047778726E-4</v>
      </c>
      <c r="I546" s="109">
        <v>3.8561047404073179E-4</v>
      </c>
      <c r="J546" s="109">
        <v>-1.5808783937245607E-3</v>
      </c>
      <c r="K546" s="109">
        <v>6.4658594783395529E-4</v>
      </c>
      <c r="L546" s="109">
        <v>-1.4734768774360418E-3</v>
      </c>
      <c r="M546" s="109">
        <v>5.7790690334513783E-5</v>
      </c>
      <c r="N546" s="109">
        <v>1.4072763733565807E-3</v>
      </c>
      <c r="O546" s="109">
        <v>6.9874993641860783E-5</v>
      </c>
      <c r="P546" s="109">
        <v>-7.1951007703319192E-4</v>
      </c>
      <c r="Q546" s="109">
        <v>7.6900883868802339E-5</v>
      </c>
      <c r="U546" s="108" t="s">
        <v>163</v>
      </c>
      <c r="V546" s="109">
        <f>C546-'Growth Contrib.'!C546</f>
        <v>1.1023484110933828E-9</v>
      </c>
      <c r="W546" s="109">
        <f>D546-'Growth Contrib.'!D546</f>
        <v>1.126020917434413E-8</v>
      </c>
      <c r="X546" s="109">
        <f>E546-'Growth Contrib.'!E546</f>
        <v>2.1271617352746838E-9</v>
      </c>
      <c r="Y546" s="109">
        <f>F546-'Growth Contrib.'!F546</f>
        <v>1.9772798421366714E-10</v>
      </c>
      <c r="Z546" s="109">
        <f>G546-'Growth Contrib.'!G546</f>
        <v>-1.3830332244342005E-8</v>
      </c>
      <c r="AA546" s="109">
        <f>H546-'Growth Contrib.'!H546</f>
        <v>6.3952221274719834E-10</v>
      </c>
      <c r="AB546" s="109">
        <f>I546-'Growth Contrib.'!I546</f>
        <v>-3.2259592682164391E-9</v>
      </c>
      <c r="AC546" s="109">
        <f>J546-'Growth Contrib.'!J546</f>
        <v>4.6062754392034444E-9</v>
      </c>
      <c r="AD546" s="109">
        <f>K546-'Growth Contrib.'!K546</f>
        <v>2.1478339552868583E-9</v>
      </c>
      <c r="AE546" s="109">
        <f>L546-'Growth Contrib.'!L546</f>
        <v>-3.8774360417315884E-9</v>
      </c>
      <c r="AF546" s="109">
        <f>M546-'Growth Contrib.'!M546</f>
        <v>2.2680334513782905E-8</v>
      </c>
      <c r="AG546" s="109">
        <f>N546-'Growth Contrib.'!N546</f>
        <v>-2.0626643419327517E-8</v>
      </c>
      <c r="AH546" s="109">
        <f>O546-'Growth Contrib.'!O546</f>
        <v>-9.9635813922277494E-10</v>
      </c>
      <c r="AI546" s="109">
        <f>P546-'Growth Contrib.'!P546</f>
        <v>-2.1770331919569036E-9</v>
      </c>
      <c r="AJ546" s="109">
        <f>Q546-'Growth Contrib.'!Q546</f>
        <v>2.3463868802333829E-8</v>
      </c>
    </row>
    <row r="547" spans="1:36" ht="14">
      <c r="A547" s="108" t="s">
        <v>164</v>
      </c>
      <c r="B547" s="98"/>
      <c r="C547" s="109">
        <v>-8.2013063365593553E-4</v>
      </c>
      <c r="D547" s="109">
        <v>-6.3461769605055451E-4</v>
      </c>
      <c r="E547" s="109">
        <v>-9.4607210485264659E-4</v>
      </c>
      <c r="F547" s="109">
        <v>-3.5571737680584192E-4</v>
      </c>
      <c r="G547" s="109">
        <v>-3.7468951632035896E-5</v>
      </c>
      <c r="H547" s="109">
        <v>-2.1768815349787474E-3</v>
      </c>
      <c r="I547" s="109">
        <v>5.6269422202603891E-5</v>
      </c>
      <c r="J547" s="109">
        <v>-5.0025322707369924E-4</v>
      </c>
      <c r="K547" s="109">
        <v>1.4968126197345555E-4</v>
      </c>
      <c r="L547" s="109">
        <v>2.5366991758346558E-4</v>
      </c>
      <c r="M547" s="109">
        <v>5.6719261920079589E-4</v>
      </c>
      <c r="N547" s="109">
        <v>1.0283261071890593E-3</v>
      </c>
      <c r="O547" s="109">
        <v>2.9527696315199137E-3</v>
      </c>
      <c r="P547" s="109">
        <v>-3.9228674722835422E-4</v>
      </c>
      <c r="Q547" s="109">
        <v>8.7391311535611749E-4</v>
      </c>
      <c r="U547" s="108" t="s">
        <v>164</v>
      </c>
      <c r="V547" s="109">
        <f>C547-'Growth Contrib.'!C547</f>
        <v>-5.8233655935574502E-8</v>
      </c>
      <c r="W547" s="109">
        <f>D547-'Growth Contrib.'!D547</f>
        <v>-2.4696050554486211E-8</v>
      </c>
      <c r="X547" s="109">
        <f>E547-'Growth Contrib.'!E547</f>
        <v>9.3095147353375665E-8</v>
      </c>
      <c r="Y547" s="109">
        <f>F547-'Growth Contrib.'!F547</f>
        <v>-1.8768058419231862E-9</v>
      </c>
      <c r="Z547" s="109">
        <f>G547-'Growth Contrib.'!G547</f>
        <v>-1.3591163203589693E-7</v>
      </c>
      <c r="AA547" s="109">
        <f>H547-'Growth Contrib.'!H547</f>
        <v>1.2946502125259565E-7</v>
      </c>
      <c r="AB547" s="109">
        <f>I547-'Growth Contrib.'!I547</f>
        <v>1.2722026038905032E-9</v>
      </c>
      <c r="AC547" s="109">
        <f>J547-'Growth Contrib.'!J547</f>
        <v>3.5729263007412693E-9</v>
      </c>
      <c r="AD547" s="109">
        <f>K547-'Growth Contrib.'!K547</f>
        <v>-2.0193802654445351E-7</v>
      </c>
      <c r="AE547" s="109">
        <f>L547-'Growth Contrib.'!L547</f>
        <v>1.1241758346555632E-7</v>
      </c>
      <c r="AF547" s="109">
        <f>M547-'Growth Contrib.'!M547</f>
        <v>1.4601920079592313E-7</v>
      </c>
      <c r="AG547" s="109">
        <f>N547-'Growth Contrib.'!N547</f>
        <v>-2.2789281094084263E-7</v>
      </c>
      <c r="AH547" s="109">
        <f>O547-'Growth Contrib.'!O547</f>
        <v>2.0163151991364064E-7</v>
      </c>
      <c r="AI547" s="109">
        <f>P547-'Growth Contrib.'!P547</f>
        <v>-1.9834722835422418E-7</v>
      </c>
      <c r="AJ547" s="109">
        <f>Q547-'Growth Contrib.'!Q547</f>
        <v>4.7715356117530687E-8</v>
      </c>
    </row>
    <row r="548" spans="1:36" ht="14">
      <c r="A548" s="108" t="s">
        <v>165</v>
      </c>
      <c r="B548" s="98"/>
      <c r="C548" s="109">
        <v>-1.6704568406566978E-4</v>
      </c>
      <c r="D548" s="109">
        <v>8.3385581092443317E-5</v>
      </c>
      <c r="E548" s="109">
        <v>-2.3311309632845223E-4</v>
      </c>
      <c r="F548" s="109">
        <v>2.372300332353916E-5</v>
      </c>
      <c r="G548" s="109">
        <v>-2.2353399253915995E-4</v>
      </c>
      <c r="H548" s="109">
        <v>-8.0357261822427972E-7</v>
      </c>
      <c r="I548" s="109">
        <v>-1.7790383426472545E-3</v>
      </c>
      <c r="J548" s="109">
        <v>-3.1507847597822547E-4</v>
      </c>
      <c r="K548" s="109">
        <v>2.4602882331237197E-4</v>
      </c>
      <c r="L548" s="109">
        <v>4.5680644689127803E-5</v>
      </c>
      <c r="M548" s="109">
        <v>-9.6343152108602226E-5</v>
      </c>
      <c r="N548" s="109">
        <v>-1.2361546396277845E-4</v>
      </c>
      <c r="O548" s="109">
        <v>-2.1342602849472314E-5</v>
      </c>
      <c r="P548" s="109">
        <v>-1.9798925495706499E-4</v>
      </c>
      <c r="Q548" s="109">
        <v>-1.2966121721547097E-4</v>
      </c>
      <c r="U548" s="108" t="s">
        <v>165</v>
      </c>
      <c r="V548" s="109">
        <f>C548-'Growth Contrib.'!C548</f>
        <v>-1.8406566976983049E-10</v>
      </c>
      <c r="W548" s="109">
        <f>D548-'Growth Contrib.'!D548</f>
        <v>2.6109244331980717E-10</v>
      </c>
      <c r="X548" s="109">
        <f>E548-'Growth Contrib.'!E548</f>
        <v>-2.9632845222754556E-10</v>
      </c>
      <c r="Y548" s="109">
        <f>F548-'Growth Contrib.'!F548</f>
        <v>6.3332353916051558E-10</v>
      </c>
      <c r="Z548" s="109">
        <f>G548-'Growth Contrib.'!G548</f>
        <v>-6.925391599435244E-10</v>
      </c>
      <c r="AA548" s="109">
        <f>H548-'Growth Contrib.'!H548</f>
        <v>1.5781775720255388E-11</v>
      </c>
      <c r="AB548" s="109">
        <f>I548-'Growth Contrib.'!I548</f>
        <v>6.573527455873418E-10</v>
      </c>
      <c r="AC548" s="109">
        <f>J548-'Growth Contrib.'!J548</f>
        <v>6.2402177452040505E-10</v>
      </c>
      <c r="AD548" s="109">
        <f>K548-'Growth Contrib.'!K548</f>
        <v>-1.0766876280517493E-9</v>
      </c>
      <c r="AE548" s="109">
        <f>L548-'Growth Contrib.'!L548</f>
        <v>5.3468912780560646E-10</v>
      </c>
      <c r="AF548" s="109">
        <f>M548-'Growth Contrib.'!M548</f>
        <v>2.5789139777138669E-10</v>
      </c>
      <c r="AG548" s="109">
        <f>N548-'Growth Contrib.'!N548</f>
        <v>-6.6396277844803404E-10</v>
      </c>
      <c r="AH548" s="109">
        <f>O548-'Growth Contrib.'!O548</f>
        <v>5.4715052768498224E-10</v>
      </c>
      <c r="AI548" s="109">
        <f>P548-'Growth Contrib.'!P548</f>
        <v>-3.5495706498861121E-10</v>
      </c>
      <c r="AJ548" s="109">
        <f>Q548-'Growth Contrib.'!Q548</f>
        <v>-2.3721547098040467E-10</v>
      </c>
    </row>
    <row r="549" spans="1:36" ht="14">
      <c r="A549" s="108" t="s">
        <v>166</v>
      </c>
      <c r="B549" s="98"/>
      <c r="C549" s="109">
        <v>-1.2309071607887745E-2</v>
      </c>
      <c r="D549" s="109">
        <v>-3.2010581344366074E-4</v>
      </c>
      <c r="E549" s="109">
        <v>-1.1963514611124992E-2</v>
      </c>
      <c r="F549" s="109">
        <v>-1.6953501617535949E-3</v>
      </c>
      <c r="G549" s="109">
        <v>-6.5567451529204845E-3</v>
      </c>
      <c r="H549" s="109">
        <v>-7.444966584444046E-3</v>
      </c>
      <c r="I549" s="109">
        <v>-4.7103762626647949E-3</v>
      </c>
      <c r="J549" s="109">
        <v>-6.4252275042235851E-3</v>
      </c>
      <c r="K549" s="109">
        <v>-4.3859495781362057E-3</v>
      </c>
      <c r="L549" s="109">
        <v>-5.6650228798389435E-3</v>
      </c>
      <c r="M549" s="109">
        <v>-6.3954531215131283E-3</v>
      </c>
      <c r="N549" s="109">
        <v>-8.1012127920985222E-3</v>
      </c>
      <c r="O549" s="109">
        <v>-4.8161940649151802E-3</v>
      </c>
      <c r="P549" s="109">
        <v>-5.1079308614134789E-3</v>
      </c>
      <c r="Q549" s="109">
        <v>-1.6993700992316008E-3</v>
      </c>
      <c r="U549" s="108" t="s">
        <v>166</v>
      </c>
      <c r="V549" s="109">
        <f>C549-'Growth Contrib.'!C549</f>
        <v>1.8392112255058435E-8</v>
      </c>
      <c r="W549" s="109">
        <f>D549-'Growth Contrib.'!D549</f>
        <v>-2.6613443660753085E-8</v>
      </c>
      <c r="X549" s="109">
        <f>E549-'Growth Contrib.'!E549</f>
        <v>8.5388875007211262E-8</v>
      </c>
      <c r="Y549" s="109">
        <f>F549-'Growth Contrib.'!F549</f>
        <v>2.3838246405050861E-8</v>
      </c>
      <c r="Z549" s="109">
        <f>G549-'Growth Contrib.'!G549</f>
        <v>-1.0415292048433777E-7</v>
      </c>
      <c r="AA549" s="109">
        <f>H549-'Growth Contrib.'!H549</f>
        <v>6.841555595400034E-8</v>
      </c>
      <c r="AB549" s="109">
        <f>I549-'Growth Contrib.'!I549</f>
        <v>2.0737335204926155E-8</v>
      </c>
      <c r="AC549" s="109">
        <f>J549-'Growth Contrib.'!J549</f>
        <v>-9.1504223585434086E-8</v>
      </c>
      <c r="AD549" s="109">
        <f>K549-'Growth Contrib.'!K549</f>
        <v>4.4421863794157079E-8</v>
      </c>
      <c r="AE549" s="109">
        <f>L549-'Growth Contrib.'!L549</f>
        <v>-8.8798389431474223E-9</v>
      </c>
      <c r="AF549" s="109">
        <f>M549-'Growth Contrib.'!M549</f>
        <v>6.1878486871773386E-8</v>
      </c>
      <c r="AG549" s="109">
        <f>N549-'Growth Contrib.'!N549</f>
        <v>-6.7920985225011776E-9</v>
      </c>
      <c r="AH549" s="109">
        <f>O549-'Growth Contrib.'!O549</f>
        <v>-7.0064915180453879E-8</v>
      </c>
      <c r="AI549" s="109">
        <f>P549-'Growth Contrib.'!P549</f>
        <v>1.0138586521539483E-8</v>
      </c>
      <c r="AJ549" s="109">
        <f>Q549-'Growth Contrib.'!Q549</f>
        <v>-5.8299231600698193E-8</v>
      </c>
    </row>
    <row r="550" spans="1:36" ht="14">
      <c r="A550" s="110" t="s">
        <v>167</v>
      </c>
      <c r="B550" s="111"/>
      <c r="C550" s="112">
        <v>-1.3307507149875164E-2</v>
      </c>
      <c r="D550" s="112">
        <v>-2.7798493392765522E-3</v>
      </c>
      <c r="E550" s="112">
        <v>-2.2119415923953056E-2</v>
      </c>
      <c r="F550" s="112">
        <v>2.8518883045762777E-3</v>
      </c>
      <c r="G550" s="112">
        <v>-9.0290931984782219E-3</v>
      </c>
      <c r="H550" s="112">
        <v>-2.2704887669533491E-3</v>
      </c>
      <c r="I550" s="112">
        <v>-4.8619257286190987E-3</v>
      </c>
      <c r="J550" s="112">
        <v>2.2546574473381042E-4</v>
      </c>
      <c r="K550" s="112">
        <v>-4.49391920119524E-3</v>
      </c>
      <c r="L550" s="112">
        <v>-4.2038471437990665E-3</v>
      </c>
      <c r="M550" s="112">
        <v>-3.8126863073557615E-3</v>
      </c>
      <c r="N550" s="112">
        <v>-6.4469496719539165E-3</v>
      </c>
      <c r="O550" s="112">
        <v>-4.4267936027608812E-4</v>
      </c>
      <c r="P550" s="112">
        <v>-2.6110366452485323E-3</v>
      </c>
      <c r="Q550" s="112">
        <v>-3.9592403918504715E-3</v>
      </c>
      <c r="U550" s="110" t="s">
        <v>167</v>
      </c>
      <c r="V550" s="109">
        <f>C550-'Growth Contrib.'!C550</f>
        <v>-3.7149875163969281E-8</v>
      </c>
      <c r="W550" s="109">
        <f>D550-'Growth Contrib.'!D550</f>
        <v>2.4660723447686439E-8</v>
      </c>
      <c r="X550" s="109">
        <f>E550-'Growth Contrib.'!E550</f>
        <v>2.407604694429355E-8</v>
      </c>
      <c r="Y550" s="109">
        <f>F550-'Growth Contrib.'!F550</f>
        <v>-4.8695423722402292E-8</v>
      </c>
      <c r="Z550" s="109">
        <f>G550-'Growth Contrib.'!G550</f>
        <v>-9.8198478222163987E-8</v>
      </c>
      <c r="AA550" s="109">
        <f>H550-'Growth Contrib.'!H550</f>
        <v>7.9233046651038669E-8</v>
      </c>
      <c r="AB550" s="109">
        <f>I550-'Growth Contrib.'!I550</f>
        <v>7.2713809010430119E-9</v>
      </c>
      <c r="AC550" s="109">
        <f>J550-'Growth Contrib.'!J550</f>
        <v>-3.4255266189581191E-8</v>
      </c>
      <c r="AD550" s="109">
        <f>K550-'Growth Contrib.'!K550</f>
        <v>-4.9201195240385076E-8</v>
      </c>
      <c r="AE550" s="109">
        <f>L550-'Growth Contrib.'!L550</f>
        <v>1.418562009334462E-7</v>
      </c>
      <c r="AF550" s="109">
        <f>M550-'Growth Contrib.'!M550</f>
        <v>-4.6307355761575353E-8</v>
      </c>
      <c r="AG550" s="109">
        <f>N550-'Growth Contrib.'!N550</f>
        <v>4.9328046083582655E-8</v>
      </c>
      <c r="AH550" s="109">
        <f>O550-'Growth Contrib.'!O550</f>
        <v>-7.1760276088104341E-8</v>
      </c>
      <c r="AI550" s="109">
        <f>P550-'Growth Contrib.'!P550</f>
        <v>6.7354751467647161E-8</v>
      </c>
      <c r="AJ550" s="109">
        <f>Q550-'Growth Contrib.'!Q550</f>
        <v>-5.839185047117057E-8</v>
      </c>
    </row>
    <row r="551" spans="1:36" ht="15">
      <c r="A551" s="103" t="s">
        <v>168</v>
      </c>
      <c r="B551" s="107"/>
      <c r="C551" s="113">
        <f t="shared" ref="C551:P551" si="89">SUM(C540:C550)</f>
        <v>-6.183043320197612E-2</v>
      </c>
      <c r="D551" s="113">
        <f t="shared" si="89"/>
        <v>4.354299387523497E-2</v>
      </c>
      <c r="E551" s="113">
        <f t="shared" si="89"/>
        <v>-0.11077046967693605</v>
      </c>
      <c r="F551" s="113">
        <f t="shared" si="89"/>
        <v>6.9890148884951486E-2</v>
      </c>
      <c r="G551" s="113">
        <f t="shared" si="89"/>
        <v>-3.6805482436648163E-2</v>
      </c>
      <c r="H551" s="113">
        <f t="shared" si="89"/>
        <v>-7.829860610797823E-3</v>
      </c>
      <c r="I551" s="113">
        <f t="shared" si="89"/>
        <v>-5.9037610972154653E-2</v>
      </c>
      <c r="J551" s="113">
        <f t="shared" si="89"/>
        <v>-3.585336433025077E-2</v>
      </c>
      <c r="K551" s="113">
        <f t="shared" si="89"/>
        <v>-7.8429398890875746E-3</v>
      </c>
      <c r="L551" s="113">
        <f t="shared" si="89"/>
        <v>-7.5794377276906744E-2</v>
      </c>
      <c r="M551" s="113">
        <f t="shared" si="89"/>
        <v>9.8686182522214949E-2</v>
      </c>
      <c r="N551" s="113">
        <f t="shared" si="89"/>
        <v>-2.2528792629600503E-2</v>
      </c>
      <c r="O551" s="113">
        <f t="shared" si="89"/>
        <v>-3.9229311150847934E-3</v>
      </c>
      <c r="P551" s="113">
        <f t="shared" si="89"/>
        <v>-5.4720673651900142E-3</v>
      </c>
      <c r="Q551" s="113">
        <f t="shared" ref="Q551" si="90">SUM(Q540:Q550)</f>
        <v>7.1678630680253264E-2</v>
      </c>
      <c r="U551" s="103" t="s">
        <v>168</v>
      </c>
      <c r="V551" s="113"/>
      <c r="W551" s="113"/>
      <c r="X551" s="113"/>
      <c r="Y551" s="113"/>
      <c r="Z551" s="113"/>
      <c r="AA551" s="113"/>
      <c r="AB551" s="113"/>
      <c r="AC551" s="113"/>
      <c r="AD551" s="113"/>
      <c r="AE551" s="113"/>
      <c r="AF551" s="113"/>
      <c r="AG551" s="113"/>
      <c r="AH551" s="113"/>
      <c r="AI551" s="113"/>
      <c r="AJ551" s="113"/>
    </row>
    <row r="552" spans="1:36" ht="14">
      <c r="A552" s="124" t="s">
        <v>184</v>
      </c>
      <c r="B552" s="125"/>
      <c r="C552" s="126">
        <f t="array" ref="C552:Q552">TRANSPOSE('5.Stata-DNSP&amp;State'!J173:J187)/C554:Q554</f>
        <v>-6.1830434948205948E-2</v>
      </c>
      <c r="D552" s="126">
        <v>4.3542992323637009E-2</v>
      </c>
      <c r="E552" s="126">
        <v>-0.11077046394348145</v>
      </c>
      <c r="F552" s="126">
        <v>6.9890148937702179E-2</v>
      </c>
      <c r="G552" s="126">
        <v>-3.6805480718612671E-2</v>
      </c>
      <c r="H552" s="126">
        <v>-7.8298617154359818E-3</v>
      </c>
      <c r="I552" s="126">
        <v>-5.903761088848114E-2</v>
      </c>
      <c r="J552" s="126">
        <v>-3.5853363573551178E-2</v>
      </c>
      <c r="K552" s="126">
        <v>-7.8429374843835831E-3</v>
      </c>
      <c r="L552" s="126">
        <v>-7.579437643289566E-2</v>
      </c>
      <c r="M552" s="126">
        <v>9.8686181008815765E-2</v>
      </c>
      <c r="N552" s="126">
        <v>-2.2528791800141335E-2</v>
      </c>
      <c r="O552" s="126">
        <v>-3.9229309186339378E-3</v>
      </c>
      <c r="P552" s="126">
        <v>-5.4720677435398102E-3</v>
      </c>
      <c r="Q552" s="126">
        <v>7.1678631007671356E-2</v>
      </c>
      <c r="U552" s="124" t="s">
        <v>184</v>
      </c>
    </row>
    <row r="553" spans="1:36" ht="14">
      <c r="A553" s="124" t="s">
        <v>184</v>
      </c>
      <c r="B553" s="125"/>
      <c r="C553" s="127">
        <f t="shared" ref="C553:P553" si="91">C551-C552</f>
        <v>1.7462298274040222E-9</v>
      </c>
      <c r="D553" s="127">
        <f t="shared" si="91"/>
        <v>1.5515979612246156E-9</v>
      </c>
      <c r="E553" s="127">
        <f t="shared" si="91"/>
        <v>-5.7334545999765396E-9</v>
      </c>
      <c r="F553" s="127">
        <f t="shared" si="91"/>
        <v>-5.2750692702829838E-11</v>
      </c>
      <c r="G553" s="127">
        <f t="shared" si="91"/>
        <v>-1.7180354916490614E-9</v>
      </c>
      <c r="H553" s="127">
        <f t="shared" si="91"/>
        <v>1.1046381587220822E-9</v>
      </c>
      <c r="I553" s="127">
        <f t="shared" si="91"/>
        <v>-8.3673512563109398E-11</v>
      </c>
      <c r="J553" s="127">
        <f t="shared" si="91"/>
        <v>-7.5669959187507629E-10</v>
      </c>
      <c r="K553" s="127">
        <f t="shared" si="91"/>
        <v>-2.4047039914876223E-9</v>
      </c>
      <c r="L553" s="127">
        <f t="shared" si="91"/>
        <v>-8.440110832452774E-10</v>
      </c>
      <c r="M553" s="127">
        <f t="shared" si="91"/>
        <v>1.5133991837501526E-9</v>
      </c>
      <c r="N553" s="127">
        <f t="shared" si="91"/>
        <v>-8.2945916801691055E-10</v>
      </c>
      <c r="O553" s="127">
        <f t="shared" si="91"/>
        <v>-1.964508555829525E-10</v>
      </c>
      <c r="P553" s="127">
        <f t="shared" si="91"/>
        <v>3.7834979593753815E-10</v>
      </c>
      <c r="Q553" s="127">
        <f t="shared" ref="Q553" si="92">Q551-Q552</f>
        <v>-3.2741809263825417E-10</v>
      </c>
      <c r="U553" s="124" t="s">
        <v>184</v>
      </c>
    </row>
    <row r="554" spans="1:36">
      <c r="A554" s="124"/>
      <c r="B554" s="125"/>
      <c r="C554" s="408">
        <f>'Growth Contrib.'!C552</f>
        <v>1</v>
      </c>
      <c r="D554" s="408">
        <f>'Growth Contrib.'!D552</f>
        <v>1</v>
      </c>
      <c r="E554" s="408">
        <f>'Growth Contrib.'!E552</f>
        <v>1</v>
      </c>
      <c r="F554" s="408">
        <f>'Growth Contrib.'!F552</f>
        <v>1</v>
      </c>
      <c r="G554" s="408">
        <f>'Growth Contrib.'!G552</f>
        <v>1</v>
      </c>
      <c r="H554" s="408">
        <f>'Growth Contrib.'!H552</f>
        <v>1</v>
      </c>
      <c r="I554" s="408">
        <f>'Growth Contrib.'!I552</f>
        <v>1</v>
      </c>
      <c r="J554" s="408">
        <f>'Growth Contrib.'!J552</f>
        <v>1</v>
      </c>
      <c r="K554" s="408">
        <f>'Growth Contrib.'!K552</f>
        <v>1</v>
      </c>
      <c r="L554" s="408">
        <f>'Growth Contrib.'!L552</f>
        <v>1</v>
      </c>
      <c r="M554" s="408">
        <f>'Growth Contrib.'!M552</f>
        <v>1</v>
      </c>
      <c r="N554" s="408">
        <f>'Growth Contrib.'!N552</f>
        <v>1</v>
      </c>
      <c r="O554" s="408">
        <f>'Growth Contrib.'!O552</f>
        <v>1</v>
      </c>
      <c r="P554" s="408">
        <f>'Growth Contrib.'!P552</f>
        <v>1</v>
      </c>
      <c r="Q554" s="408">
        <f>'Growth Contrib.'!Q552</f>
        <v>0.5</v>
      </c>
      <c r="U554" s="124"/>
    </row>
    <row r="555" spans="1:36">
      <c r="A555" s="1"/>
      <c r="U555" s="1"/>
    </row>
    <row r="556" spans="1:36">
      <c r="A556" s="67" t="s">
        <v>217</v>
      </c>
      <c r="B556" s="68"/>
      <c r="C556" s="68"/>
      <c r="D556" s="68"/>
      <c r="E556" s="68"/>
      <c r="F556" s="68"/>
      <c r="U556" s="67" t="s">
        <v>217</v>
      </c>
      <c r="V556" s="68"/>
      <c r="W556" s="68"/>
      <c r="X556" s="68"/>
      <c r="Y556" s="68"/>
    </row>
    <row r="557" spans="1:36" ht="30">
      <c r="A557" s="100" t="s">
        <v>7</v>
      </c>
      <c r="B557" s="43"/>
      <c r="C557" s="36" t="s">
        <v>429</v>
      </c>
      <c r="D557" s="36" t="s">
        <v>277</v>
      </c>
      <c r="E557" s="36" t="s">
        <v>430</v>
      </c>
      <c r="F557" s="36" t="s">
        <v>432</v>
      </c>
      <c r="G557" s="2"/>
      <c r="H557" s="2"/>
      <c r="U557" s="100" t="s">
        <v>7</v>
      </c>
      <c r="V557" s="36" t="s">
        <v>429</v>
      </c>
      <c r="W557" s="36" t="s">
        <v>277</v>
      </c>
      <c r="X557" s="36" t="s">
        <v>430</v>
      </c>
      <c r="Y557" s="36" t="s">
        <v>432</v>
      </c>
    </row>
    <row r="558" spans="1:36" ht="15">
      <c r="A558" s="90" t="s">
        <v>28</v>
      </c>
      <c r="B558" s="99"/>
      <c r="C558" s="252">
        <f t="shared" ref="C558:C569" si="93">AVERAGE(C540:Q540)</f>
        <v>7.5331720290705567E-5</v>
      </c>
      <c r="D558" s="252">
        <f t="shared" ref="D558:D569" si="94">AVERAGE(C540:H540)</f>
        <v>4.5009221745810163E-4</v>
      </c>
      <c r="E558" s="252">
        <f t="shared" ref="E558:E569" si="95">AVERAGE(I540:Q540)</f>
        <v>-1.7450861115422513E-4</v>
      </c>
      <c r="F558" s="252">
        <f t="shared" ref="F558:F569" si="96">Q540</f>
        <v>1.7647602362558246E-4</v>
      </c>
      <c r="U558" s="90" t="s">
        <v>28</v>
      </c>
      <c r="V558" s="109">
        <f>C558-'Growth Contrib.'!C558</f>
        <v>-1.9557092944747076E-9</v>
      </c>
      <c r="W558" s="109">
        <f>D558-'Growth Contrib.'!D558</f>
        <v>1.2734124768217815E-8</v>
      </c>
      <c r="X558" s="109">
        <f>E558-'Growth Contrib.'!E558</f>
        <v>-1.1748932002904767E-8</v>
      </c>
      <c r="Y558" s="109">
        <f>F558-'Growth Contrib.'!F558</f>
        <v>-7.5116374417550638E-8</v>
      </c>
    </row>
    <row r="559" spans="1:36" ht="15">
      <c r="A559" s="90" t="s">
        <v>161</v>
      </c>
      <c r="B559" s="99"/>
      <c r="C559" s="252">
        <f t="shared" si="93"/>
        <v>7.0486410127462784E-3</v>
      </c>
      <c r="D559" s="252">
        <f t="shared" si="94"/>
        <v>1.2158336170462766E-2</v>
      </c>
      <c r="E559" s="252">
        <f t="shared" si="95"/>
        <v>3.64217757426862E-3</v>
      </c>
      <c r="F559" s="252">
        <f t="shared" si="96"/>
        <v>-9.1242732014507055E-4</v>
      </c>
      <c r="U559" s="90" t="s">
        <v>161</v>
      </c>
      <c r="V559" s="109">
        <f>C559-'Growth Contrib.'!C559</f>
        <v>-3.5907203876917038E-9</v>
      </c>
      <c r="W559" s="109">
        <f>D559-'Growth Contrib.'!D559</f>
        <v>-1.1984037234791245E-8</v>
      </c>
      <c r="X559" s="109">
        <f>E559-'Growth Contrib.'!E559</f>
        <v>2.0048241755957208E-9</v>
      </c>
      <c r="Y559" s="109">
        <f>F559-'Growth Contrib.'!F559</f>
        <v>2.4798549294775818E-9</v>
      </c>
    </row>
    <row r="560" spans="1:36" ht="15">
      <c r="A560" s="90" t="s">
        <v>30</v>
      </c>
      <c r="B560" s="99"/>
      <c r="C560" s="252">
        <f t="shared" si="93"/>
        <v>3.8202191625411313E-3</v>
      </c>
      <c r="D560" s="252">
        <f t="shared" si="94"/>
        <v>3.7198770248020687E-3</v>
      </c>
      <c r="E560" s="252">
        <f t="shared" si="95"/>
        <v>3.8871139210338392E-3</v>
      </c>
      <c r="F560" s="252">
        <f t="shared" si="96"/>
        <v>3.3219493925571442E-3</v>
      </c>
      <c r="U560" s="90" t="s">
        <v>30</v>
      </c>
      <c r="V560" s="109">
        <f>C560-'Growth Contrib.'!C560</f>
        <v>5.8292077978819301E-9</v>
      </c>
      <c r="W560" s="109">
        <f>D560-'Growth Contrib.'!D560</f>
        <v>1.1024802068666795E-8</v>
      </c>
      <c r="X560" s="109">
        <f>E560-'Growth Contrib.'!E560</f>
        <v>2.3654782837362331E-9</v>
      </c>
      <c r="Y560" s="109">
        <f>F560-'Growth Contrib.'!F560</f>
        <v>1.3339255714416021E-7</v>
      </c>
    </row>
    <row r="561" spans="1:36" ht="15">
      <c r="A561" s="90" t="s">
        <v>162</v>
      </c>
      <c r="B561" s="99"/>
      <c r="C561" s="252">
        <f t="shared" si="93"/>
        <v>3.1217507591160634E-3</v>
      </c>
      <c r="D561" s="252">
        <f t="shared" si="94"/>
        <v>4.035222266490261E-3</v>
      </c>
      <c r="E561" s="252">
        <f t="shared" si="95"/>
        <v>2.5127697541999319E-3</v>
      </c>
      <c r="F561" s="252">
        <f t="shared" si="96"/>
        <v>2.3299306631088257E-3</v>
      </c>
      <c r="U561" s="90" t="s">
        <v>162</v>
      </c>
      <c r="V561" s="109">
        <f>C561-'Growth Contrib.'!C561</f>
        <v>8.2191160630934457E-9</v>
      </c>
      <c r="W561" s="109">
        <f>D561-'Growth Contrib.'!D561</f>
        <v>-2.6733509739251815E-8</v>
      </c>
      <c r="X561" s="109">
        <f>E561-'Growth Contrib.'!E561</f>
        <v>3.1520866598713088E-8</v>
      </c>
      <c r="Y561" s="109">
        <f>F561-'Growth Contrib.'!F561</f>
        <v>1.7466310882558247E-7</v>
      </c>
    </row>
    <row r="562" spans="1:36" ht="15">
      <c r="A562" s="90" t="s">
        <v>156</v>
      </c>
      <c r="B562" s="99"/>
      <c r="C562" s="252">
        <f t="shared" si="93"/>
        <v>4.4636219739913937E-3</v>
      </c>
      <c r="D562" s="252">
        <f t="shared" si="94"/>
        <v>8.2382859351734315E-3</v>
      </c>
      <c r="E562" s="252">
        <f t="shared" si="95"/>
        <v>1.9471793332033688E-3</v>
      </c>
      <c r="F562" s="252">
        <f t="shared" si="96"/>
        <v>8.3443619310855865E-2</v>
      </c>
      <c r="U562" s="90" t="s">
        <v>156</v>
      </c>
      <c r="V562" s="109">
        <f>C562-'Growth Contrib.'!C562</f>
        <v>5.9073247274735174E-9</v>
      </c>
      <c r="W562" s="109">
        <f>D562-'Growth Contrib.'!D562</f>
        <v>2.6018400992727786E-9</v>
      </c>
      <c r="X562" s="109">
        <f>E562-'Growth Contrib.'!E562</f>
        <v>8.1109811460571696E-9</v>
      </c>
      <c r="Y562" s="109">
        <f>F562-'Growth Contrib.'!F562</f>
        <v>-1.2068914413687626E-7</v>
      </c>
    </row>
    <row r="563" spans="1:36" ht="15">
      <c r="A563" s="90" t="s">
        <v>10</v>
      </c>
      <c r="B563" s="99"/>
      <c r="C563" s="252">
        <f t="shared" si="93"/>
        <v>-1.6751347621902824E-2</v>
      </c>
      <c r="D563" s="252">
        <f t="shared" si="94"/>
        <v>-3.0212635834080476E-2</v>
      </c>
      <c r="E563" s="252">
        <f t="shared" si="95"/>
        <v>-7.7771554804510539E-3</v>
      </c>
      <c r="F563" s="252">
        <f t="shared" si="96"/>
        <v>-1.184345968067646E-2</v>
      </c>
      <c r="U563" s="90" t="s">
        <v>10</v>
      </c>
      <c r="V563" s="109">
        <f>C563-'Growth Contrib.'!C563</f>
        <v>1.8844763846614931E-8</v>
      </c>
      <c r="W563" s="109">
        <f>D563-'Growth Contrib.'!D563</f>
        <v>3.09992528556291E-8</v>
      </c>
      <c r="X563" s="109">
        <f>E563-'Growth Contrib.'!E563</f>
        <v>1.0741771166999925E-8</v>
      </c>
      <c r="Y563" s="109">
        <f>F563-'Growth Contrib.'!F563</f>
        <v>4.3193235394617391E-9</v>
      </c>
    </row>
    <row r="564" spans="1:36" ht="15">
      <c r="A564" s="90" t="s">
        <v>163</v>
      </c>
      <c r="B564" s="99"/>
      <c r="C564" s="252">
        <f t="shared" si="93"/>
        <v>-1.8903331789867176E-4</v>
      </c>
      <c r="D564" s="252">
        <f t="shared" si="94"/>
        <v>-2.8427896389378776E-4</v>
      </c>
      <c r="E564" s="252">
        <f t="shared" si="95"/>
        <v>-1.2553622056859441E-4</v>
      </c>
      <c r="F564" s="252">
        <f t="shared" si="96"/>
        <v>7.6900883868802339E-5</v>
      </c>
      <c r="U564" s="90" t="s">
        <v>163</v>
      </c>
      <c r="V564" s="109">
        <f>C564-'Growth Contrib.'!C564</f>
        <v>1.5661013282378382E-9</v>
      </c>
      <c r="W564" s="109">
        <f>D564-'Growth Contrib.'!D564</f>
        <v>2.4943954557042278E-10</v>
      </c>
      <c r="X564" s="109">
        <f>E564-'Growth Contrib.'!E564</f>
        <v>2.4438758500341853E-9</v>
      </c>
      <c r="Y564" s="109">
        <f>F564-'Growth Contrib.'!F564</f>
        <v>2.3463868802333829E-8</v>
      </c>
    </row>
    <row r="565" spans="1:36" ht="15">
      <c r="A565" s="90" t="s">
        <v>164</v>
      </c>
      <c r="B565" s="99"/>
      <c r="C565" s="252">
        <f t="shared" si="93"/>
        <v>1.2262535165064037E-6</v>
      </c>
      <c r="D565" s="252">
        <f t="shared" si="94"/>
        <v>-8.284813829959603E-4</v>
      </c>
      <c r="E565" s="252">
        <f t="shared" si="95"/>
        <v>5.5436467785815091E-4</v>
      </c>
      <c r="F565" s="252">
        <f t="shared" si="96"/>
        <v>8.7391311535611749E-4</v>
      </c>
      <c r="U565" s="90" t="s">
        <v>164</v>
      </c>
      <c r="V565" s="109">
        <f>C565-'Growth Contrib.'!C565</f>
        <v>-7.5804834936893127E-9</v>
      </c>
      <c r="W565" s="109">
        <f>D565-'Growth Contrib.'!D565</f>
        <v>3.0700403970320561E-10</v>
      </c>
      <c r="X565" s="109">
        <f>E565-'Growth Contrib.'!E565</f>
        <v>-1.2838808515782361E-8</v>
      </c>
      <c r="Y565" s="109">
        <f>F565-'Growth Contrib.'!F565</f>
        <v>4.7715356117530687E-8</v>
      </c>
    </row>
    <row r="566" spans="1:36" ht="15">
      <c r="A566" s="90" t="s">
        <v>165</v>
      </c>
      <c r="B566" s="99"/>
      <c r="C566" s="252">
        <f t="shared" si="93"/>
        <v>-1.9258312019019286E-4</v>
      </c>
      <c r="D566" s="252">
        <f t="shared" si="94"/>
        <v>-8.6231293522587293E-5</v>
      </c>
      <c r="E566" s="252">
        <f t="shared" si="95"/>
        <v>-2.6348433796859655E-4</v>
      </c>
      <c r="F566" s="252">
        <f t="shared" si="96"/>
        <v>-1.2966121721547097E-4</v>
      </c>
      <c r="U566" s="90" t="s">
        <v>165</v>
      </c>
      <c r="V566" s="109">
        <f>C566-'Growth Contrib.'!C566</f>
        <v>1.7031404498518699E-12</v>
      </c>
      <c r="W566" s="109">
        <f>D566-'Growth Contrib.'!D566</f>
        <v>-4.378925396114966E-11</v>
      </c>
      <c r="X566" s="109">
        <f>E566-'Growth Contrib.'!E566</f>
        <v>3.2031403462799701E-11</v>
      </c>
      <c r="Y566" s="109">
        <f>F566-'Growth Contrib.'!F566</f>
        <v>-2.3721547098040467E-10</v>
      </c>
    </row>
    <row r="567" spans="1:36" ht="15">
      <c r="A567" s="90" t="s">
        <v>166</v>
      </c>
      <c r="B567" s="99"/>
      <c r="C567" s="252">
        <f t="shared" si="93"/>
        <v>-5.8397660730406644E-3</v>
      </c>
      <c r="D567" s="252">
        <f t="shared" si="94"/>
        <v>-6.7149589885957539E-3</v>
      </c>
      <c r="E567" s="252">
        <f t="shared" si="95"/>
        <v>-5.2563041293372708E-3</v>
      </c>
      <c r="F567" s="252">
        <f t="shared" si="96"/>
        <v>-1.6993700992316008E-3</v>
      </c>
      <c r="U567" s="90" t="s">
        <v>166</v>
      </c>
      <c r="V567" s="109">
        <f>C567-'Growth Contrib.'!C567</f>
        <v>-2.2063739966993179E-9</v>
      </c>
      <c r="W567" s="109">
        <f>D567-'Growth Contrib.'!D567</f>
        <v>1.0878070912795357E-8</v>
      </c>
      <c r="X567" s="109">
        <f>E567-'Growth Contrib.'!E567</f>
        <v>-1.0929337271141371E-8</v>
      </c>
      <c r="Y567" s="109">
        <f>F567-'Growth Contrib.'!F567</f>
        <v>-5.8299231600698193E-8</v>
      </c>
    </row>
    <row r="568" spans="1:36" ht="15">
      <c r="A568" s="101" t="s">
        <v>167</v>
      </c>
      <c r="B568" s="102"/>
      <c r="C568" s="252">
        <f t="shared" si="93"/>
        <v>-5.1507523186349619E-3</v>
      </c>
      <c r="D568" s="252">
        <f t="shared" si="94"/>
        <v>-7.7757443456600113E-3</v>
      </c>
      <c r="E568" s="252">
        <f t="shared" si="95"/>
        <v>-3.400757633951596E-3</v>
      </c>
      <c r="F568" s="252">
        <f t="shared" si="96"/>
        <v>-3.9592403918504715E-3</v>
      </c>
      <c r="U568" s="101" t="s">
        <v>167</v>
      </c>
      <c r="V568" s="109">
        <f>C568-'Growth Contrib.'!C568</f>
        <v>-3.345301628591979E-9</v>
      </c>
      <c r="W568" s="109">
        <f>D568-'Growth Contrib.'!D568</f>
        <v>-9.3456600114977251E-9</v>
      </c>
      <c r="X568" s="109">
        <f>E568-'Growth Contrib.'!E568</f>
        <v>6.549372927669439E-10</v>
      </c>
      <c r="Y568" s="109">
        <f>F568-'Growth Contrib.'!F568</f>
        <v>-5.839185047117057E-8</v>
      </c>
    </row>
    <row r="569" spans="1:36" ht="15">
      <c r="A569" s="103" t="s">
        <v>168</v>
      </c>
      <c r="B569" s="104"/>
      <c r="C569" s="253">
        <f t="shared" si="93"/>
        <v>-9.5926915694652358E-3</v>
      </c>
      <c r="D569" s="253">
        <f t="shared" si="94"/>
        <v>-1.7300517194361948E-2</v>
      </c>
      <c r="E569" s="253">
        <f t="shared" si="95"/>
        <v>-4.4541411528674262E-3</v>
      </c>
      <c r="F569" s="253">
        <f t="shared" si="96"/>
        <v>7.1678630680253264E-2</v>
      </c>
      <c r="U569" s="103" t="s">
        <v>168</v>
      </c>
      <c r="V569" s="113">
        <f>C569-'Growth Contrib.'!C569</f>
        <v>2.1689628103976899E-8</v>
      </c>
      <c r="W569" s="113">
        <f>D569-'Growth Contrib.'!D569</f>
        <v>2.0687538057617694E-8</v>
      </c>
      <c r="X569" s="113">
        <f>E569-'Growth Contrib.'!E569</f>
        <v>2.2357688130546227E-8</v>
      </c>
      <c r="Y569" s="113">
        <f>F569-'Growth Contrib.'!F569</f>
        <v>7.3300253269903415E-8</v>
      </c>
    </row>
    <row r="570" spans="1:36">
      <c r="A570" s="1"/>
      <c r="U570" s="1"/>
    </row>
    <row r="571" spans="1:36">
      <c r="A571" s="1"/>
      <c r="U571" s="1"/>
    </row>
    <row r="572" spans="1:36">
      <c r="A572" s="67" t="s">
        <v>218</v>
      </c>
      <c r="B572" s="68"/>
      <c r="C572" s="68"/>
      <c r="D572" s="68"/>
      <c r="E572" s="68"/>
      <c r="F572" s="68"/>
      <c r="G572" s="68"/>
      <c r="H572" s="68"/>
      <c r="I572" s="68"/>
      <c r="J572" s="68"/>
      <c r="K572" s="68"/>
      <c r="L572" s="68"/>
      <c r="M572" s="68"/>
      <c r="N572" s="68"/>
      <c r="O572" s="68"/>
      <c r="P572" s="68"/>
      <c r="Q572" s="68"/>
      <c r="U572" s="67" t="s">
        <v>218</v>
      </c>
      <c r="V572" s="68"/>
      <c r="W572" s="68"/>
      <c r="X572" s="68"/>
      <c r="Y572" s="68"/>
      <c r="Z572" s="68"/>
      <c r="AA572" s="68"/>
      <c r="AB572" s="68"/>
      <c r="AC572" s="68"/>
      <c r="AD572" s="68"/>
      <c r="AE572" s="68"/>
      <c r="AF572" s="68"/>
      <c r="AG572" s="68"/>
      <c r="AH572" s="68"/>
      <c r="AI572" s="68"/>
      <c r="AJ572" s="68"/>
    </row>
    <row r="573" spans="1:36" ht="15">
      <c r="A573" s="100" t="s">
        <v>7</v>
      </c>
      <c r="B573" s="43"/>
      <c r="C573" s="43">
        <v>2007</v>
      </c>
      <c r="D573" s="43">
        <v>2008</v>
      </c>
      <c r="E573" s="43">
        <v>2009</v>
      </c>
      <c r="F573" s="43">
        <v>2010</v>
      </c>
      <c r="G573" s="43">
        <v>2011</v>
      </c>
      <c r="H573" s="43">
        <v>2012</v>
      </c>
      <c r="I573" s="43">
        <v>2013</v>
      </c>
      <c r="J573" s="43">
        <v>2014</v>
      </c>
      <c r="K573" s="43">
        <v>2015</v>
      </c>
      <c r="L573" s="43">
        <v>2016</v>
      </c>
      <c r="M573" s="43">
        <v>2017</v>
      </c>
      <c r="N573" s="43">
        <v>2018</v>
      </c>
      <c r="O573" s="43">
        <v>2019</v>
      </c>
      <c r="P573" s="43">
        <v>2020</v>
      </c>
      <c r="Q573" s="43">
        <v>2021</v>
      </c>
      <c r="U573" s="100" t="s">
        <v>7</v>
      </c>
      <c r="V573" s="43">
        <v>2007</v>
      </c>
      <c r="W573" s="43">
        <v>2008</v>
      </c>
      <c r="X573" s="43">
        <v>2009</v>
      </c>
      <c r="Y573" s="43">
        <v>2010</v>
      </c>
      <c r="Z573" s="43">
        <v>2011</v>
      </c>
      <c r="AA573" s="43">
        <v>2012</v>
      </c>
      <c r="AB573" s="43">
        <v>2013</v>
      </c>
      <c r="AC573" s="43">
        <v>2014</v>
      </c>
      <c r="AD573" s="43">
        <v>2015</v>
      </c>
      <c r="AE573" s="43">
        <v>2016</v>
      </c>
      <c r="AF573" s="43">
        <v>2017</v>
      </c>
      <c r="AG573" s="43">
        <v>2018</v>
      </c>
      <c r="AH573" s="43">
        <v>2019</v>
      </c>
      <c r="AI573" s="43">
        <v>2020</v>
      </c>
      <c r="AJ573" s="43">
        <v>2021</v>
      </c>
    </row>
    <row r="574" spans="1:36" ht="14">
      <c r="A574" s="108" t="s">
        <v>28</v>
      </c>
      <c r="B574" s="98"/>
      <c r="C574" s="109">
        <f t="array" ref="C574:Q584">TRANSPOSE('5.Stata-DNSP&amp;State'!AK190:AU204)</f>
        <v>-7.1281716227531433E-3</v>
      </c>
      <c r="D574" s="109">
        <v>5.4133660160005093E-3</v>
      </c>
      <c r="E574" s="109">
        <v>3.2128360122442245E-2</v>
      </c>
      <c r="F574" s="109">
        <v>-8.9415758848190308E-3</v>
      </c>
      <c r="G574" s="109">
        <v>-2.2339120507240295E-2</v>
      </c>
      <c r="H574" s="109">
        <v>-2.8947480022907257E-2</v>
      </c>
      <c r="I574" s="109">
        <v>-1.642223633825779E-2</v>
      </c>
      <c r="J574" s="109">
        <v>-3.2520603388547897E-2</v>
      </c>
      <c r="K574" s="109">
        <v>1.7832165583968163E-2</v>
      </c>
      <c r="L574" s="109">
        <v>1.3666215352714062E-2</v>
      </c>
      <c r="M574" s="109">
        <v>-1.1990836821496487E-2</v>
      </c>
      <c r="N574" s="109">
        <v>2.3640461266040802E-2</v>
      </c>
      <c r="O574" s="109">
        <v>6.4382832497358322E-3</v>
      </c>
      <c r="P574" s="109">
        <v>1.8428318202495575E-2</v>
      </c>
      <c r="Q574" s="109">
        <v>1.8348466604948044E-2</v>
      </c>
      <c r="U574" s="108" t="s">
        <v>28</v>
      </c>
      <c r="V574" s="109">
        <f>C574-'Growth Contrib.'!C574</f>
        <v>7.4061335236449977E-8</v>
      </c>
      <c r="W574" s="109">
        <f>D574-'Growth Contrib.'!D574</f>
        <v>-1.0119451590052952E-8</v>
      </c>
      <c r="X574" s="109">
        <f>E574-'Growth Contrib.'!E574</f>
        <v>-2.8587892877962595E-7</v>
      </c>
      <c r="Y574" s="109">
        <f>F574-'Growth Contrib.'!F574</f>
        <v>3.789167838125912E-7</v>
      </c>
      <c r="Z574" s="109">
        <f>G574-'Growth Contrib.'!G574</f>
        <v>-1.2296775933617887E-7</v>
      </c>
      <c r="AA574" s="109">
        <f>H574-'Growth Contrib.'!H574</f>
        <v>-8.5963940674171901E-8</v>
      </c>
      <c r="AB574" s="109">
        <f>I574-'Growth Contrib.'!I574</f>
        <v>1.3513289187985777E-7</v>
      </c>
      <c r="AC574" s="109">
        <f>J574-'Growth Contrib.'!J574</f>
        <v>-1.191379106896262E-7</v>
      </c>
      <c r="AD574" s="109">
        <f>K574-'Growth Contrib.'!K574</f>
        <v>6.3187452058882654E-8</v>
      </c>
      <c r="AE574" s="109">
        <f>L574-'Growth Contrib.'!L574</f>
        <v>1.8885638159230056E-8</v>
      </c>
      <c r="AF574" s="109">
        <f>M574-'Growth Contrib.'!M574</f>
        <v>5.9633061256364472E-8</v>
      </c>
      <c r="AG574" s="109">
        <f>N574-'Growth Contrib.'!N574</f>
        <v>-1.0440112891904607E-7</v>
      </c>
      <c r="AH574" s="109">
        <f>O574-'Growth Contrib.'!O574</f>
        <v>9.9997019805189713E-8</v>
      </c>
      <c r="AI574" s="109">
        <f>P574-'Growth Contrib.'!P574</f>
        <v>-5.7285462626982531E-8</v>
      </c>
      <c r="AJ574" s="109">
        <f>Q574-'Growth Contrib.'!Q574</f>
        <v>-4.3314666461902185E-7</v>
      </c>
    </row>
    <row r="575" spans="1:36" ht="14">
      <c r="A575" s="108" t="s">
        <v>161</v>
      </c>
      <c r="B575" s="98"/>
      <c r="C575" s="109">
        <v>7.6926201581954956E-2</v>
      </c>
      <c r="D575" s="109">
        <v>5.2128699608147144E-3</v>
      </c>
      <c r="E575" s="109">
        <v>0</v>
      </c>
      <c r="F575" s="109">
        <v>0</v>
      </c>
      <c r="G575" s="109">
        <v>0</v>
      </c>
      <c r="H575" s="109">
        <v>0</v>
      </c>
      <c r="I575" s="109">
        <v>0</v>
      </c>
      <c r="J575" s="109">
        <v>0</v>
      </c>
      <c r="K575" s="109">
        <v>0</v>
      </c>
      <c r="L575" s="109">
        <v>0</v>
      </c>
      <c r="M575" s="109">
        <v>0</v>
      </c>
      <c r="N575" s="109">
        <v>0</v>
      </c>
      <c r="O575" s="109">
        <v>0</v>
      </c>
      <c r="P575" s="109">
        <v>0</v>
      </c>
      <c r="Q575" s="109">
        <v>0</v>
      </c>
      <c r="U575" s="108" t="s">
        <v>161</v>
      </c>
      <c r="V575" s="109">
        <f>C575-'Growth Contrib.'!C575</f>
        <v>3.4625002488797296E-7</v>
      </c>
      <c r="W575" s="109">
        <f>D575-'Growth Contrib.'!D575</f>
        <v>-5.5227215175514266E-7</v>
      </c>
      <c r="X575" s="109">
        <f>E575-'Growth Contrib.'!E575</f>
        <v>0</v>
      </c>
      <c r="Y575" s="109">
        <f>F575-'Growth Contrib.'!F575</f>
        <v>0</v>
      </c>
      <c r="Z575" s="109">
        <f>G575-'Growth Contrib.'!G575</f>
        <v>0</v>
      </c>
      <c r="AA575" s="109">
        <f>H575-'Growth Contrib.'!H575</f>
        <v>0</v>
      </c>
      <c r="AB575" s="109">
        <f>I575-'Growth Contrib.'!I575</f>
        <v>0</v>
      </c>
      <c r="AC575" s="109">
        <f>J575-'Growth Contrib.'!J575</f>
        <v>0</v>
      </c>
      <c r="AD575" s="109">
        <f>K575-'Growth Contrib.'!K575</f>
        <v>0</v>
      </c>
      <c r="AE575" s="109">
        <f>L575-'Growth Contrib.'!L575</f>
        <v>0</v>
      </c>
      <c r="AF575" s="109">
        <f>M575-'Growth Contrib.'!M575</f>
        <v>0</v>
      </c>
      <c r="AG575" s="109">
        <f>N575-'Growth Contrib.'!N575</f>
        <v>0</v>
      </c>
      <c r="AH575" s="109">
        <f>O575-'Growth Contrib.'!O575</f>
        <v>0</v>
      </c>
      <c r="AI575" s="109">
        <f>P575-'Growth Contrib.'!P575</f>
        <v>0</v>
      </c>
      <c r="AJ575" s="109">
        <f>Q575-'Growth Contrib.'!Q575</f>
        <v>0</v>
      </c>
    </row>
    <row r="576" spans="1:36" ht="14">
      <c r="A576" s="108" t="s">
        <v>30</v>
      </c>
      <c r="B576" s="98"/>
      <c r="C576" s="109">
        <v>1.9133567810058594E-2</v>
      </c>
      <c r="D576" s="109">
        <v>1.9150776788592339E-2</v>
      </c>
      <c r="E576" s="109">
        <v>1.9167616963386536E-2</v>
      </c>
      <c r="F576" s="109">
        <v>1.918429508805275E-2</v>
      </c>
      <c r="G576" s="109">
        <v>1.9200485199689865E-2</v>
      </c>
      <c r="H576" s="109">
        <v>9.1657023876905441E-3</v>
      </c>
      <c r="I576" s="109">
        <v>5.2878712303936481E-3</v>
      </c>
      <c r="J576" s="109">
        <v>3.1465301290154457E-3</v>
      </c>
      <c r="K576" s="109">
        <v>8.1907631829380989E-3</v>
      </c>
      <c r="L576" s="109">
        <v>7.9735247418284416E-3</v>
      </c>
      <c r="M576" s="109">
        <v>8.1207966431975365E-3</v>
      </c>
      <c r="N576" s="109">
        <v>9.8855525720864534E-4</v>
      </c>
      <c r="O576" s="109">
        <v>8.6794393137097359E-3</v>
      </c>
      <c r="P576" s="109">
        <v>1.1988610029220581E-2</v>
      </c>
      <c r="Q576" s="109">
        <v>1.2532174587249756E-2</v>
      </c>
      <c r="U576" s="108" t="s">
        <v>30</v>
      </c>
      <c r="V576" s="109">
        <f>C576-'Growth Contrib.'!C576</f>
        <v>-2.0840411712325091E-7</v>
      </c>
      <c r="W576" s="109">
        <f>D576-'Growth Contrib.'!D576</f>
        <v>-1.4530218354902313E-7</v>
      </c>
      <c r="X576" s="109">
        <f>E576-'Growth Contrib.'!E576</f>
        <v>7.2218740133911385E-7</v>
      </c>
      <c r="Y576" s="109">
        <f>F576-'Growth Contrib.'!F576</f>
        <v>-1.0014319335588384E-7</v>
      </c>
      <c r="Z576" s="109">
        <f>G576-'Growth Contrib.'!G576</f>
        <v>6.8551931207971872E-8</v>
      </c>
      <c r="AA576" s="109">
        <f>H576-'Growth Contrib.'!H576</f>
        <v>-4.4105412244296871E-8</v>
      </c>
      <c r="AB576" s="109">
        <f>I576-'Growth Contrib.'!I576</f>
        <v>-1.2236079143489176E-7</v>
      </c>
      <c r="AC576" s="109">
        <f>J576-'Growth Contrib.'!J576</f>
        <v>-4.0012606338912099E-8</v>
      </c>
      <c r="AD576" s="109">
        <f>K576-'Growth Contrib.'!K576</f>
        <v>-6.0007150674314114E-7</v>
      </c>
      <c r="AE576" s="109">
        <f>L576-'Growth Contrib.'!L576</f>
        <v>6.7472181691091704E-7</v>
      </c>
      <c r="AF576" s="109">
        <f>M576-'Growth Contrib.'!M576</f>
        <v>1.2367857663529713E-7</v>
      </c>
      <c r="AG576" s="109">
        <f>N576-'Growth Contrib.'!N576</f>
        <v>7.1662841075572151E-8</v>
      </c>
      <c r="AH576" s="109">
        <f>O576-'Growth Contrib.'!O576</f>
        <v>-6.4033675484242991E-7</v>
      </c>
      <c r="AI576" s="109">
        <f>P576-'Growth Contrib.'!P576</f>
        <v>7.0551913823255208E-8</v>
      </c>
      <c r="AJ576" s="109">
        <f>Q576-'Growth Contrib.'!Q576</f>
        <v>-7.9332695794576136E-9</v>
      </c>
    </row>
    <row r="577" spans="1:36" ht="14">
      <c r="A577" s="108" t="s">
        <v>162</v>
      </c>
      <c r="B577" s="98"/>
      <c r="C577" s="109">
        <v>9.3926801127963699E-6</v>
      </c>
      <c r="D577" s="109">
        <v>0</v>
      </c>
      <c r="E577" s="109">
        <v>2.7167636435478926E-3</v>
      </c>
      <c r="F577" s="109">
        <v>1.6965566202998161E-2</v>
      </c>
      <c r="G577" s="109">
        <v>1.8113700672984123E-2</v>
      </c>
      <c r="H577" s="109">
        <v>8.8137760758399963E-3</v>
      </c>
      <c r="I577" s="109">
        <v>5.1079955883324146E-3</v>
      </c>
      <c r="J577" s="109">
        <v>7.137820590287447E-3</v>
      </c>
      <c r="K577" s="109">
        <v>5.9099704958498478E-3</v>
      </c>
      <c r="L577" s="109">
        <v>2.2881280165165663E-3</v>
      </c>
      <c r="M577" s="109">
        <v>1.9350553629919887E-3</v>
      </c>
      <c r="N577" s="109">
        <v>1.8569439416751266E-3</v>
      </c>
      <c r="O577" s="109">
        <v>4.1658580303192139E-3</v>
      </c>
      <c r="P577" s="109">
        <v>2.1601538173854351E-3</v>
      </c>
      <c r="Q577" s="109">
        <v>-1.1167842894792557E-2</v>
      </c>
      <c r="U577" s="108" t="s">
        <v>162</v>
      </c>
      <c r="V577" s="109">
        <f>C577-'Growth Contrib.'!C577</f>
        <v>3.9272061262763647E-7</v>
      </c>
      <c r="W577" s="109">
        <f>D577-'Growth Contrib.'!D577</f>
        <v>0</v>
      </c>
      <c r="X577" s="109">
        <f>E577-'Growth Contrib.'!E577</f>
        <v>-5.1671523459799473E-7</v>
      </c>
      <c r="Y577" s="109">
        <f>F577-'Growth Contrib.'!F577</f>
        <v>9.6758619241854582E-9</v>
      </c>
      <c r="Z577" s="109">
        <f>G577-'Growth Contrib.'!G577</f>
        <v>2.4868259484653321E-7</v>
      </c>
      <c r="AA577" s="109">
        <f>H577-'Growth Contrib.'!H577</f>
        <v>-1.7307327180443588E-7</v>
      </c>
      <c r="AB577" s="109">
        <f>I577-'Growth Contrib.'!I577</f>
        <v>4.3316301711650296E-7</v>
      </c>
      <c r="AC577" s="109">
        <f>J577-'Growth Contrib.'!J577</f>
        <v>-3.358661969186244E-7</v>
      </c>
      <c r="AD577" s="109">
        <f>K577-'Growth Contrib.'!K577</f>
        <v>-1.2829850563975814E-7</v>
      </c>
      <c r="AE577" s="109">
        <f>L577-'Growth Contrib.'!L577</f>
        <v>3.9584122318945397E-8</v>
      </c>
      <c r="AF577" s="109">
        <f>M577-'Growth Contrib.'!M577</f>
        <v>2.6131567861810943E-7</v>
      </c>
      <c r="AG577" s="109">
        <f>N577-'Growth Contrib.'!N577</f>
        <v>-5.204827897762037E-7</v>
      </c>
      <c r="AH577" s="109">
        <f>O577-'Growth Contrib.'!O577</f>
        <v>6.2702292155311645E-8</v>
      </c>
      <c r="AI577" s="109">
        <f>P577-'Growth Contrib.'!P577</f>
        <v>-3.5517855464899106E-8</v>
      </c>
      <c r="AJ577" s="109">
        <f>Q577-'Growth Contrib.'!Q577</f>
        <v>1.738213652683479E-7</v>
      </c>
    </row>
    <row r="578" spans="1:36" ht="14">
      <c r="A578" s="108" t="s">
        <v>156</v>
      </c>
      <c r="B578" s="98"/>
      <c r="C578" s="109">
        <v>0.28962326049804688</v>
      </c>
      <c r="D578" s="109">
        <v>3.0645092949271202E-2</v>
      </c>
      <c r="E578" s="109">
        <v>0.15768666565418243</v>
      </c>
      <c r="F578" s="109">
        <v>3.8889303803443909E-2</v>
      </c>
      <c r="G578" s="109">
        <v>-0.36933556199073792</v>
      </c>
      <c r="H578" s="109">
        <v>0.14986558258533478</v>
      </c>
      <c r="I578" s="109">
        <v>-0.1499050110578537</v>
      </c>
      <c r="J578" s="109">
        <v>0.30266693234443665</v>
      </c>
      <c r="K578" s="109">
        <v>-0.2607225775718689</v>
      </c>
      <c r="L578" s="109">
        <v>7.0723831653594971E-2</v>
      </c>
      <c r="M578" s="109">
        <v>-8.8131316006183624E-2</v>
      </c>
      <c r="N578" s="109">
        <v>0.14236471056938171</v>
      </c>
      <c r="O578" s="109">
        <v>1.4671348966658115E-2</v>
      </c>
      <c r="P578" s="109">
        <v>-3.2603193074464798E-2</v>
      </c>
      <c r="Q578" s="109">
        <v>7.5509704649448395E-2</v>
      </c>
      <c r="U578" s="108" t="s">
        <v>156</v>
      </c>
      <c r="V578" s="109">
        <f>C578-'Growth Contrib.'!C578</f>
        <v>7.3229220687309748E-8</v>
      </c>
      <c r="W578" s="109">
        <f>D578-'Growth Contrib.'!D578</f>
        <v>1.9603397567388714E-7</v>
      </c>
      <c r="X578" s="109">
        <f>E578-'Growth Contrib.'!E578</f>
        <v>-3.0784504639891352E-7</v>
      </c>
      <c r="Y578" s="109">
        <f>F578-'Growth Contrib.'!F578</f>
        <v>8.6195408491307468E-8</v>
      </c>
      <c r="Z578" s="109">
        <f>G578-'Growth Contrib.'!G578</f>
        <v>3.3048029424165293E-7</v>
      </c>
      <c r="AA578" s="109">
        <f>H578-'Growth Contrib.'!H578</f>
        <v>-2.3625125206150344E-7</v>
      </c>
      <c r="AB578" s="109">
        <f>I578-'Growth Contrib.'!I578</f>
        <v>-3.6298319086580655E-7</v>
      </c>
      <c r="AC578" s="109">
        <f>J578-'Growth Contrib.'!J578</f>
        <v>1.6106867661846991E-7</v>
      </c>
      <c r="AD578" s="109">
        <f>K578-'Growth Contrib.'!K578</f>
        <v>-9.9654731466891633E-8</v>
      </c>
      <c r="AE578" s="109">
        <f>L578-'Growth Contrib.'!L578</f>
        <v>5.0764436820838199E-7</v>
      </c>
      <c r="AF578" s="109">
        <f>M578-'Growth Contrib.'!M578</f>
        <v>-1.793224801011073E-7</v>
      </c>
      <c r="AG578" s="109">
        <f>N578-'Growth Contrib.'!N578</f>
        <v>-4.82374306720601E-7</v>
      </c>
      <c r="AH578" s="109">
        <f>O578-'Growth Contrib.'!O578</f>
        <v>1.4219187521868903E-8</v>
      </c>
      <c r="AI578" s="109">
        <f>P578-'Growth Contrib.'!P578</f>
        <v>3.6978875725401927E-9</v>
      </c>
      <c r="AJ578" s="109">
        <f>Q578-'Growth Contrib.'!Q578</f>
        <v>7.0453494593891719E-8</v>
      </c>
    </row>
    <row r="579" spans="1:36" ht="14">
      <c r="A579" s="108" t="s">
        <v>10</v>
      </c>
      <c r="B579" s="98"/>
      <c r="C579" s="109">
        <v>-2.0291006658226252E-3</v>
      </c>
      <c r="D579" s="109">
        <v>9.8469620570540428E-3</v>
      </c>
      <c r="E579" s="109">
        <v>0.11090269684791565</v>
      </c>
      <c r="F579" s="109">
        <v>0.16901226341724396</v>
      </c>
      <c r="G579" s="109">
        <v>-3.8155924528837204E-2</v>
      </c>
      <c r="H579" s="109">
        <v>8.7102338671684265E-2</v>
      </c>
      <c r="I579" s="109">
        <v>-0.20889759063720703</v>
      </c>
      <c r="J579" s="109">
        <v>2.0038554444909096E-2</v>
      </c>
      <c r="K579" s="109">
        <v>-0.16686494648456573</v>
      </c>
      <c r="L579" s="109">
        <v>7.0243008434772491E-2</v>
      </c>
      <c r="M579" s="109">
        <v>0.27253258228302002</v>
      </c>
      <c r="N579" s="109">
        <v>-0.10133601725101471</v>
      </c>
      <c r="O579" s="109">
        <v>-0.12129732221364975</v>
      </c>
      <c r="P579" s="109">
        <v>3.345135971903801E-2</v>
      </c>
      <c r="Q579" s="109">
        <v>7.1396522223949432E-2</v>
      </c>
      <c r="U579" s="108" t="s">
        <v>10</v>
      </c>
      <c r="V579" s="109">
        <f>C579-'Growth Contrib.'!C579</f>
        <v>-4.3520964127657935E-8</v>
      </c>
      <c r="W579" s="109">
        <f>D579-'Growth Contrib.'!D579</f>
        <v>5.4028431781955044E-7</v>
      </c>
      <c r="X579" s="109">
        <f>E579-'Growth Contrib.'!E579</f>
        <v>-3.1251949687838287E-7</v>
      </c>
      <c r="Y579" s="109">
        <f>F579-'Growth Contrib.'!F579</f>
        <v>-1.8375150903637838E-7</v>
      </c>
      <c r="Z579" s="109">
        <f>G579-'Growth Contrib.'!G579</f>
        <v>1.9955719483821799E-7</v>
      </c>
      <c r="AA579" s="109">
        <f>H579-'Growth Contrib.'!H579</f>
        <v>-3.2227754098723693E-7</v>
      </c>
      <c r="AB579" s="109">
        <f>I579-'Growth Contrib.'!I579</f>
        <v>-2.7885296294272166E-9</v>
      </c>
      <c r="AC579" s="109">
        <f>J579-'Growth Contrib.'!J579</f>
        <v>4.9957722743007582E-7</v>
      </c>
      <c r="AD579" s="109">
        <f>K579-'Growth Contrib.'!K579</f>
        <v>-4.1684615453840834E-7</v>
      </c>
      <c r="AE579" s="109">
        <f>L579-'Growth Contrib.'!L579</f>
        <v>-3.8607008619184757E-7</v>
      </c>
      <c r="AF579" s="109">
        <f>M579-'Growth Contrib.'!M579</f>
        <v>5.7967011451998118E-7</v>
      </c>
      <c r="AG579" s="109">
        <f>N579-'Growth Contrib.'!N579</f>
        <v>2.044511191456877E-7</v>
      </c>
      <c r="AH579" s="109">
        <f>O579-'Growth Contrib.'!O579</f>
        <v>1.0866194441461197E-7</v>
      </c>
      <c r="AI579" s="109">
        <f>P579-'Growth Contrib.'!P579</f>
        <v>-8.4976557776506034E-7</v>
      </c>
      <c r="AJ579" s="109">
        <f>Q579-'Growth Contrib.'!Q579</f>
        <v>4.659863820088983E-7</v>
      </c>
    </row>
    <row r="580" spans="1:36" ht="14">
      <c r="A580" s="108" t="s">
        <v>163</v>
      </c>
      <c r="B580" s="98"/>
      <c r="C580" s="109">
        <v>0</v>
      </c>
      <c r="D580" s="109">
        <v>0</v>
      </c>
      <c r="E580" s="109">
        <v>6.6800969652831554E-3</v>
      </c>
      <c r="F580" s="109">
        <v>0</v>
      </c>
      <c r="G580" s="109">
        <v>0</v>
      </c>
      <c r="H580" s="109">
        <v>0</v>
      </c>
      <c r="I580" s="109">
        <v>0</v>
      </c>
      <c r="J580" s="109">
        <v>-3.4688942832872272E-4</v>
      </c>
      <c r="K580" s="109">
        <v>8.0260171671397984E-5</v>
      </c>
      <c r="L580" s="109">
        <v>-1.8914024112746119E-3</v>
      </c>
      <c r="M580" s="109">
        <v>-6.7094410769641399E-4</v>
      </c>
      <c r="N580" s="109">
        <v>-4.4743930920958519E-3</v>
      </c>
      <c r="O580" s="109">
        <v>-5.042562261223793E-3</v>
      </c>
      <c r="P580" s="109">
        <v>1.5680298674851656E-3</v>
      </c>
      <c r="Q580" s="109">
        <v>-1.8834531307220459E-2</v>
      </c>
      <c r="U580" s="108" t="s">
        <v>163</v>
      </c>
      <c r="V580" s="109">
        <f>C580-'Growth Contrib.'!C580</f>
        <v>0</v>
      </c>
      <c r="W580" s="109">
        <f>D580-'Growth Contrib.'!D580</f>
        <v>0</v>
      </c>
      <c r="X580" s="109">
        <f>E580-'Growth Contrib.'!E580</f>
        <v>4.5552483358794749E-7</v>
      </c>
      <c r="Y580" s="109">
        <f>F580-'Growth Contrib.'!F580</f>
        <v>0</v>
      </c>
      <c r="Z580" s="109">
        <f>G580-'Growth Contrib.'!G580</f>
        <v>0</v>
      </c>
      <c r="AA580" s="109">
        <f>H580-'Growth Contrib.'!H580</f>
        <v>0</v>
      </c>
      <c r="AB580" s="109">
        <f>I580-'Growth Contrib.'!I580</f>
        <v>0</v>
      </c>
      <c r="AC580" s="109">
        <f>J580-'Growth Contrib.'!J580</f>
        <v>-1.5274850971255284E-7</v>
      </c>
      <c r="AD580" s="109">
        <f>K580-'Growth Contrib.'!K580</f>
        <v>-2.2524486176501133E-7</v>
      </c>
      <c r="AE580" s="109">
        <f>L580-'Growth Contrib.'!L580</f>
        <v>2.2635535212693625E-7</v>
      </c>
      <c r="AF580" s="109">
        <f>M580-'Growth Contrib.'!M580</f>
        <v>-7.5585731098410085E-7</v>
      </c>
      <c r="AG580" s="109">
        <f>N580-'Growth Contrib.'!N580</f>
        <v>4.742755386434247E-7</v>
      </c>
      <c r="AH580" s="109">
        <f>O580-'Growth Contrib.'!O580</f>
        <v>-3.5978480437959259E-8</v>
      </c>
      <c r="AI580" s="109">
        <f>P580-'Growth Contrib.'!P580</f>
        <v>-6.1604744471931844E-9</v>
      </c>
      <c r="AJ580" s="109">
        <f>Q580-'Growth Contrib.'!Q580</f>
        <v>3.199645011789376E-8</v>
      </c>
    </row>
    <row r="581" spans="1:36" ht="14">
      <c r="A581" s="108" t="s">
        <v>164</v>
      </c>
      <c r="B581" s="98"/>
      <c r="C581" s="109">
        <v>0</v>
      </c>
      <c r="D581" s="109">
        <v>0</v>
      </c>
      <c r="E581" s="109">
        <v>-9.495721897110343E-4</v>
      </c>
      <c r="F581" s="109">
        <v>1.9231876358389854E-2</v>
      </c>
      <c r="G581" s="109">
        <v>9.8124910145998001E-3</v>
      </c>
      <c r="H581" s="109">
        <v>6.7671993747353554E-3</v>
      </c>
      <c r="I581" s="109">
        <v>3.3654994331300259E-3</v>
      </c>
      <c r="J581" s="109">
        <v>5.3398567251861095E-3</v>
      </c>
      <c r="K581" s="109">
        <v>4.8987492918968201E-3</v>
      </c>
      <c r="L581" s="109">
        <v>6.5014045685529709E-3</v>
      </c>
      <c r="M581" s="109">
        <v>1.1219785548746586E-2</v>
      </c>
      <c r="N581" s="109">
        <v>1.757027767598629E-2</v>
      </c>
      <c r="O581" s="109">
        <v>8.7345894426107407E-3</v>
      </c>
      <c r="P581" s="109">
        <v>2.3182989098131657E-3</v>
      </c>
      <c r="Q581" s="109">
        <v>2.7255394961684942E-3</v>
      </c>
      <c r="U581" s="108" t="s">
        <v>164</v>
      </c>
      <c r="V581" s="109">
        <f>C581-'Growth Contrib.'!C581</f>
        <v>0</v>
      </c>
      <c r="W581" s="109">
        <f>D581-'Growth Contrib.'!D581</f>
        <v>0</v>
      </c>
      <c r="X581" s="109">
        <f>E581-'Growth Contrib.'!E581</f>
        <v>7.8585882319365946E-8</v>
      </c>
      <c r="Y581" s="109">
        <f>F581-'Growth Contrib.'!F581</f>
        <v>3.6190478403669291E-7</v>
      </c>
      <c r="Z581" s="109">
        <f>G581-'Growth Contrib.'!G581</f>
        <v>-2.6936690519438478E-7</v>
      </c>
      <c r="AA581" s="109">
        <f>H581-'Growth Contrib.'!H581</f>
        <v>-3.6668053745875923E-7</v>
      </c>
      <c r="AB581" s="109">
        <f>I581-'Growth Contrib.'!I581</f>
        <v>-2.2324983255366665E-7</v>
      </c>
      <c r="AC581" s="109">
        <f>J581-'Growth Contrib.'!J581</f>
        <v>7.4604442485293881E-7</v>
      </c>
      <c r="AD581" s="109">
        <f>K581-'Growth Contrib.'!K581</f>
        <v>-5.2943758756512221E-7</v>
      </c>
      <c r="AE581" s="109">
        <f>L581-'Growth Contrib.'!L581</f>
        <v>4.6958950314802267E-7</v>
      </c>
      <c r="AF581" s="109">
        <f>M581-'Growth Contrib.'!M581</f>
        <v>-4.5063247652507576E-7</v>
      </c>
      <c r="AG581" s="109">
        <f>N581-'Growth Contrib.'!N581</f>
        <v>4.1270034081136719E-7</v>
      </c>
      <c r="AH581" s="109">
        <f>O581-'Growth Contrib.'!O581</f>
        <v>2.6171749258410704E-7</v>
      </c>
      <c r="AI581" s="109">
        <f>P581-'Growth Contrib.'!P581</f>
        <v>-8.9783794582180831E-8</v>
      </c>
      <c r="AJ581" s="109">
        <f>Q581-'Growth Contrib.'!Q581</f>
        <v>-2.8864792497862446E-7</v>
      </c>
    </row>
    <row r="582" spans="1:36" ht="14">
      <c r="A582" s="108" t="s">
        <v>165</v>
      </c>
      <c r="B582" s="98"/>
      <c r="C582" s="109">
        <v>0</v>
      </c>
      <c r="D582" s="109">
        <v>0</v>
      </c>
      <c r="E582" s="109">
        <v>0.37307882308959961</v>
      </c>
      <c r="F582" s="109">
        <v>4.618931096047163E-3</v>
      </c>
      <c r="G582" s="109">
        <v>0.14953167736530304</v>
      </c>
      <c r="H582" s="109">
        <v>2.7398966252803802E-2</v>
      </c>
      <c r="I582" s="109">
        <v>-3.8684648461639881E-3</v>
      </c>
      <c r="J582" s="109">
        <v>9.7302459180355072E-2</v>
      </c>
      <c r="K582" s="109">
        <v>3.1409428920596838E-3</v>
      </c>
      <c r="L582" s="109">
        <v>5.2153013646602631E-2</v>
      </c>
      <c r="M582" s="109">
        <v>1.3382259756326675E-2</v>
      </c>
      <c r="N582" s="109">
        <v>-1.9552767276763916E-2</v>
      </c>
      <c r="O582" s="109">
        <v>1.4030730817466974E-3</v>
      </c>
      <c r="P582" s="109">
        <v>4.4152379035949707E-2</v>
      </c>
      <c r="Q582" s="109">
        <v>-1.506346371024847E-2</v>
      </c>
      <c r="U582" s="108" t="s">
        <v>165</v>
      </c>
      <c r="V582" s="109">
        <f>C582-'Growth Contrib.'!C582</f>
        <v>0</v>
      </c>
      <c r="W582" s="109">
        <f>D582-'Growth Contrib.'!D582</f>
        <v>0</v>
      </c>
      <c r="X582" s="109">
        <f>E582-'Growth Contrib.'!E582</f>
        <v>-1.3626378836395503E-7</v>
      </c>
      <c r="Y582" s="109">
        <f>F582-'Growth Contrib.'!F582</f>
        <v>8.3612737203538068E-8</v>
      </c>
      <c r="Z582" s="109">
        <f>G582-'Growth Contrib.'!G582</f>
        <v>-5.6605660603281649E-8</v>
      </c>
      <c r="AA582" s="109">
        <f>H582-'Growth Contrib.'!H582</f>
        <v>-7.9353105440771454E-9</v>
      </c>
      <c r="AB582" s="109">
        <f>I582-'Growth Contrib.'!I582</f>
        <v>-7.0427022234430953E-8</v>
      </c>
      <c r="AC582" s="109">
        <f>J582-'Growth Contrib.'!J582</f>
        <v>1.1203864448694478E-7</v>
      </c>
      <c r="AD582" s="109">
        <f>K582-'Growth Contrib.'!K582</f>
        <v>2.0792537030805622E-7</v>
      </c>
      <c r="AE582" s="109">
        <f>L582-'Growth Contrib.'!L582</f>
        <v>-1.7246092493677923E-7</v>
      </c>
      <c r="AF582" s="109">
        <f>M582-'Growth Contrib.'!M582</f>
        <v>-5.0815221495914553E-8</v>
      </c>
      <c r="AG582" s="109">
        <f>N582-'Growth Contrib.'!N582</f>
        <v>-8.1395457891125789E-8</v>
      </c>
      <c r="AH582" s="109">
        <f>O582-'Growth Contrib.'!O582</f>
        <v>2.3876854288130619E-7</v>
      </c>
      <c r="AI582" s="109">
        <f>P582-'Growth Contrib.'!P582</f>
        <v>-8.0347270010883154E-8</v>
      </c>
      <c r="AJ582" s="109">
        <f>Q582-'Growth Contrib.'!Q582</f>
        <v>-2.2402699663762182E-7</v>
      </c>
    </row>
    <row r="583" spans="1:36" ht="14">
      <c r="A583" s="108" t="s">
        <v>166</v>
      </c>
      <c r="B583" s="98"/>
      <c r="C583" s="109">
        <v>2.5820071459747851E-4</v>
      </c>
      <c r="D583" s="109">
        <v>0</v>
      </c>
      <c r="E583" s="109">
        <v>2.7415819931775331E-3</v>
      </c>
      <c r="F583" s="109">
        <v>4.0082585066556931E-2</v>
      </c>
      <c r="G583" s="109">
        <v>4.062223806977272E-2</v>
      </c>
      <c r="H583" s="109">
        <v>1.3186831027269363E-2</v>
      </c>
      <c r="I583" s="109">
        <v>6.4349304884672165E-3</v>
      </c>
      <c r="J583" s="109">
        <v>2.277810126543045E-2</v>
      </c>
      <c r="K583" s="109">
        <v>7.0677846670150757E-3</v>
      </c>
      <c r="L583" s="109">
        <v>7.2915833443403244E-3</v>
      </c>
      <c r="M583" s="109">
        <v>4.3637198396027088E-3</v>
      </c>
      <c r="N583" s="109">
        <v>1.7540466040372849E-2</v>
      </c>
      <c r="O583" s="109">
        <v>1.3453670777380466E-2</v>
      </c>
      <c r="P583" s="109">
        <v>7.6848166063427925E-3</v>
      </c>
      <c r="Q583" s="109">
        <v>-2.0510933827608824E-3</v>
      </c>
      <c r="U583" s="108" t="s">
        <v>166</v>
      </c>
      <c r="V583" s="109">
        <f>C583-'Growth Contrib.'!C583</f>
        <v>2.3399087399047971E-7</v>
      </c>
      <c r="W583" s="109">
        <f>D583-'Growth Contrib.'!D583</f>
        <v>0</v>
      </c>
      <c r="X583" s="109">
        <f>E583-'Growth Contrib.'!E583</f>
        <v>5.1709162444523588E-8</v>
      </c>
      <c r="Y583" s="109">
        <f>F583-'Growth Contrib.'!F583</f>
        <v>-3.9562766706441321E-7</v>
      </c>
      <c r="Z583" s="109">
        <f>G583-'Growth Contrib.'!G583</f>
        <v>-2.0089773864612193E-7</v>
      </c>
      <c r="AA583" s="109">
        <f>H583-'Growth Contrib.'!H583</f>
        <v>9.1812476976996238E-8</v>
      </c>
      <c r="AB583" s="109">
        <f>I583-'Growth Contrib.'!I583</f>
        <v>4.3863878822995167E-7</v>
      </c>
      <c r="AC583" s="109">
        <f>J583-'Growth Contrib.'!J583</f>
        <v>-5.0931923394406664E-7</v>
      </c>
      <c r="AD583" s="109">
        <f>K583-'Growth Contrib.'!K583</f>
        <v>8.9772145813425686E-8</v>
      </c>
      <c r="AE583" s="109">
        <f>L583-'Growth Contrib.'!L583</f>
        <v>6.0115600254966733E-7</v>
      </c>
      <c r="AF583" s="109">
        <f>M583-'Growth Contrib.'!M583</f>
        <v>-1.9712495464598023E-7</v>
      </c>
      <c r="AG583" s="109">
        <f>N583-'Growth Contrib.'!N583</f>
        <v>-1.4969693011221419E-7</v>
      </c>
      <c r="AH583" s="109">
        <f>O583-'Growth Contrib.'!O583</f>
        <v>3.2966126088836145E-7</v>
      </c>
      <c r="AI583" s="109">
        <f>P583-'Growth Contrib.'!P583</f>
        <v>-5.6175614735528429E-7</v>
      </c>
      <c r="AJ583" s="109">
        <f>Q583-'Growth Contrib.'!Q583</f>
        <v>2.457890880169962E-7</v>
      </c>
    </row>
    <row r="584" spans="1:36" ht="14">
      <c r="A584" s="110" t="s">
        <v>167</v>
      </c>
      <c r="B584" s="111"/>
      <c r="C584" s="112">
        <v>3.6524113267660141E-2</v>
      </c>
      <c r="D584" s="112">
        <v>4.7598071396350861E-2</v>
      </c>
      <c r="E584" s="112">
        <v>4.0426552295684814E-2</v>
      </c>
      <c r="F584" s="112">
        <v>4.2412098497152328E-2</v>
      </c>
      <c r="G584" s="112">
        <v>4.7781571745872498E-2</v>
      </c>
      <c r="H584" s="112">
        <v>2.6887856423854828E-2</v>
      </c>
      <c r="I584" s="112">
        <v>7.8524006530642509E-3</v>
      </c>
      <c r="J584" s="112">
        <v>2.1076897159218788E-2</v>
      </c>
      <c r="K584" s="112">
        <v>1.42209492623806E-2</v>
      </c>
      <c r="L584" s="112">
        <v>5.7359868660569191E-3</v>
      </c>
      <c r="M584" s="112">
        <v>2.0209802314639091E-2</v>
      </c>
      <c r="N584" s="112">
        <v>-2.5524189695715904E-3</v>
      </c>
      <c r="O584" s="112">
        <v>2.0516619086265564E-2</v>
      </c>
      <c r="P584" s="112">
        <v>1.790214329957962E-2</v>
      </c>
      <c r="Q584" s="112">
        <v>1.335019338876009E-2</v>
      </c>
      <c r="U584" s="110" t="s">
        <v>167</v>
      </c>
      <c r="V584" s="112">
        <f>C584-'Growth Contrib.'!C584</f>
        <v>3.0271996014769043E-7</v>
      </c>
      <c r="W584" s="112">
        <f>D584-'Growth Contrib.'!D584</f>
        <v>-4.9256042888162765E-7</v>
      </c>
      <c r="X584" s="112">
        <f>E584-'Growth Contrib.'!E584</f>
        <v>3.8443912230012867E-7</v>
      </c>
      <c r="Y584" s="112">
        <f>F584-'Growth Contrib.'!F584</f>
        <v>-2.0868948256286268E-7</v>
      </c>
      <c r="Z584" s="112">
        <f>G584-'Growth Contrib.'!G584</f>
        <v>-3.4200565133396532E-7</v>
      </c>
      <c r="AA584" s="112">
        <f>H584-'Growth Contrib.'!H584</f>
        <v>6.0098885596229779E-7</v>
      </c>
      <c r="AB584" s="112">
        <f>I584-'Growth Contrib.'!I584</f>
        <v>1.5465023706084935E-9</v>
      </c>
      <c r="AC584" s="112">
        <f>J584-'Growth Contrib.'!J584</f>
        <v>-5.0474002829745124E-7</v>
      </c>
      <c r="AD584" s="112">
        <f>K584-'Growth Contrib.'!K584</f>
        <v>4.0243005554503608E-7</v>
      </c>
      <c r="AE584" s="112">
        <f>L584-'Growth Contrib.'!L584</f>
        <v>-1.9807941526329281E-7</v>
      </c>
      <c r="AF584" s="112">
        <f>M584-'Growth Contrib.'!M584</f>
        <v>-1.4442749447091119E-7</v>
      </c>
      <c r="AG584" s="112">
        <f>N584-'Growth Contrib.'!N584</f>
        <v>-8.8602149747249448E-8</v>
      </c>
      <c r="AH584" s="112">
        <f>O584-'Growth Contrib.'!O584</f>
        <v>1.7740690007317372E-7</v>
      </c>
      <c r="AI584" s="112">
        <f>P584-'Growth Contrib.'!P584</f>
        <v>4.6854096225415476E-7</v>
      </c>
      <c r="AJ584" s="112">
        <f>Q584-'Growth Contrib.'!Q584</f>
        <v>-7.1965615386707094E-7</v>
      </c>
    </row>
    <row r="585" spans="1:36">
      <c r="A585" s="1"/>
      <c r="U585" s="1"/>
    </row>
    <row r="586" spans="1:36">
      <c r="A586" s="67" t="s">
        <v>219</v>
      </c>
      <c r="B586" s="68"/>
      <c r="C586" s="68"/>
      <c r="D586" s="68"/>
      <c r="E586" s="68"/>
      <c r="F586" s="68"/>
      <c r="G586" s="68"/>
      <c r="H586" s="68"/>
      <c r="I586" s="68"/>
      <c r="J586" s="68"/>
      <c r="K586" s="68"/>
      <c r="L586" s="68"/>
      <c r="M586" s="68"/>
      <c r="N586" s="68"/>
      <c r="O586" s="68"/>
      <c r="P586" s="68"/>
      <c r="Q586" s="68"/>
      <c r="U586" s="67" t="s">
        <v>219</v>
      </c>
      <c r="V586" s="68"/>
      <c r="W586" s="68"/>
      <c r="X586" s="68"/>
      <c r="Y586" s="68"/>
      <c r="Z586" s="68"/>
      <c r="AA586" s="68"/>
      <c r="AB586" s="68"/>
      <c r="AC586" s="68"/>
      <c r="AD586" s="68"/>
      <c r="AE586" s="68"/>
      <c r="AF586" s="68"/>
      <c r="AG586" s="68"/>
      <c r="AH586" s="68"/>
      <c r="AI586" s="68"/>
      <c r="AJ586" s="68"/>
    </row>
    <row r="587" spans="1:36" ht="15">
      <c r="A587" s="100" t="s">
        <v>7</v>
      </c>
      <c r="B587" s="43"/>
      <c r="C587" s="43">
        <v>2007</v>
      </c>
      <c r="D587" s="43">
        <v>2008</v>
      </c>
      <c r="E587" s="43">
        <v>2009</v>
      </c>
      <c r="F587" s="43">
        <v>2010</v>
      </c>
      <c r="G587" s="43">
        <v>2011</v>
      </c>
      <c r="H587" s="43">
        <v>2012</v>
      </c>
      <c r="I587" s="43">
        <v>2013</v>
      </c>
      <c r="J587" s="43">
        <v>2014</v>
      </c>
      <c r="K587" s="43">
        <v>2015</v>
      </c>
      <c r="L587" s="43">
        <v>2016</v>
      </c>
      <c r="M587" s="43">
        <v>2017</v>
      </c>
      <c r="N587" s="43">
        <v>2018</v>
      </c>
      <c r="O587" s="43">
        <v>2019</v>
      </c>
      <c r="P587" s="43">
        <v>2020</v>
      </c>
      <c r="Q587" s="43">
        <v>2021</v>
      </c>
      <c r="U587" s="100" t="s">
        <v>7</v>
      </c>
      <c r="V587" s="43">
        <v>2007</v>
      </c>
      <c r="W587" s="43">
        <v>2008</v>
      </c>
      <c r="X587" s="43">
        <v>2009</v>
      </c>
      <c r="Y587" s="43">
        <v>2010</v>
      </c>
      <c r="Z587" s="43">
        <v>2011</v>
      </c>
      <c r="AA587" s="43">
        <v>2012</v>
      </c>
      <c r="AB587" s="43">
        <v>2013</v>
      </c>
      <c r="AC587" s="43">
        <v>2014</v>
      </c>
      <c r="AD587" s="43">
        <v>2015</v>
      </c>
      <c r="AE587" s="43">
        <v>2016</v>
      </c>
      <c r="AF587" s="43">
        <v>2017</v>
      </c>
      <c r="AG587" s="43">
        <v>2018</v>
      </c>
      <c r="AH587" s="43">
        <v>2019</v>
      </c>
      <c r="AI587" s="43">
        <v>2020</v>
      </c>
      <c r="AJ587" s="43">
        <v>2021</v>
      </c>
    </row>
    <row r="588" spans="1:36" ht="14">
      <c r="A588" s="108" t="s">
        <v>28</v>
      </c>
      <c r="B588" s="98"/>
      <c r="C588" s="109">
        <f t="array" ref="C588:Q598">TRANSPOSE('5.Stata-DNSP&amp;State'!M190:W204)</f>
        <v>-6.9937790976837277E-4</v>
      </c>
      <c r="D588" s="109">
        <v>5.2654906176030636E-4</v>
      </c>
      <c r="E588" s="109">
        <v>3.4036198630928993E-3</v>
      </c>
      <c r="F588" s="109">
        <v>-9.8762090783566236E-4</v>
      </c>
      <c r="G588" s="109">
        <v>-2.3822225630283356E-3</v>
      </c>
      <c r="H588" s="109">
        <v>-2.9068628791719675E-3</v>
      </c>
      <c r="I588" s="109">
        <v>-1.6179388621822E-3</v>
      </c>
      <c r="J588" s="109">
        <v>-3.3200287725776434E-3</v>
      </c>
      <c r="K588" s="109">
        <v>1.8634566804394126E-3</v>
      </c>
      <c r="L588" s="109">
        <v>1.3526499969884753E-3</v>
      </c>
      <c r="M588" s="109">
        <v>-1.1751946294680238E-3</v>
      </c>
      <c r="N588" s="109">
        <v>2.3031197488307953E-3</v>
      </c>
      <c r="O588" s="109">
        <v>6.5113214077427983E-4</v>
      </c>
      <c r="P588" s="109">
        <v>1.8731602467596531E-3</v>
      </c>
      <c r="Q588" s="109">
        <v>1.8883980810642242E-3</v>
      </c>
      <c r="U588" s="108" t="s">
        <v>28</v>
      </c>
      <c r="V588" s="109">
        <f>C588-'Growth Contrib.'!C588</f>
        <v>-5.0909768372752601E-8</v>
      </c>
      <c r="W588" s="109">
        <f>D588-'Growth Contrib.'!D588</f>
        <v>6.9361760306392052E-8</v>
      </c>
      <c r="X588" s="109">
        <f>E588-'Growth Contrib.'!E588</f>
        <v>-7.1369071008922647E-9</v>
      </c>
      <c r="Y588" s="109">
        <f>F588-'Growth Contrib.'!F588</f>
        <v>-1.0507835662351694E-8</v>
      </c>
      <c r="Z588" s="109">
        <f>G588-'Growth Contrib.'!G588</f>
        <v>3.1436971664310781E-8</v>
      </c>
      <c r="AA588" s="109">
        <f>H588-'Growth Contrib.'!H588</f>
        <v>-4.1879171967535572E-8</v>
      </c>
      <c r="AB588" s="109">
        <f>I588-'Growth Contrib.'!I588</f>
        <v>3.1378178000796703E-9</v>
      </c>
      <c r="AC588" s="109">
        <f>J588-'Growth Contrib.'!J588</f>
        <v>2.3227422356591337E-8</v>
      </c>
      <c r="AD588" s="109">
        <f>K588-'Growth Contrib.'!K588</f>
        <v>-3.2319560587480353E-8</v>
      </c>
      <c r="AE588" s="109">
        <f>L588-'Growth Contrib.'!L588</f>
        <v>-1.0030115247475907E-9</v>
      </c>
      <c r="AF588" s="109">
        <f>M588-'Growth Contrib.'!M588</f>
        <v>2.7370531976295132E-8</v>
      </c>
      <c r="AG588" s="109">
        <f>N588-'Growth Contrib.'!N588</f>
        <v>1.4748830795118656E-8</v>
      </c>
      <c r="AH588" s="109">
        <f>O588-'Growth Contrib.'!O588</f>
        <v>1.5407742798637103E-9</v>
      </c>
      <c r="AI588" s="109">
        <f>P588-'Growth Contrib.'!P588</f>
        <v>-5.2753240347000116E-8</v>
      </c>
      <c r="AJ588" s="109">
        <f>Q588-'Growth Contrib.'!Q588</f>
        <v>2.8081064224350777E-8</v>
      </c>
    </row>
    <row r="589" spans="1:36" ht="14">
      <c r="A589" s="108" t="s">
        <v>161</v>
      </c>
      <c r="B589" s="98"/>
      <c r="C589" s="109">
        <v>3.1083894893527031E-2</v>
      </c>
      <c r="D589" s="109">
        <v>2.1077308338135481E-3</v>
      </c>
      <c r="E589" s="109">
        <v>4.0862545574782416E-5</v>
      </c>
      <c r="F589" s="109">
        <v>-2.5330196876893751E-5</v>
      </c>
      <c r="G589" s="109">
        <v>-7.0487294578924775E-5</v>
      </c>
      <c r="H589" s="109">
        <v>9.6842786660999991E-6</v>
      </c>
      <c r="I589" s="109">
        <v>-3.2003434171201661E-5</v>
      </c>
      <c r="J589" s="109">
        <v>3.4780990972649306E-5</v>
      </c>
      <c r="K589" s="109">
        <v>-3.5494053008733317E-5</v>
      </c>
      <c r="L589" s="109">
        <v>2.7780472464655759E-6</v>
      </c>
      <c r="M589" s="109">
        <v>-9.1953461378579959E-6</v>
      </c>
      <c r="N589" s="109">
        <v>5.4912885389057919E-5</v>
      </c>
      <c r="O589" s="109">
        <v>6.3762968238734175E-6</v>
      </c>
      <c r="P589" s="109">
        <v>-4.5147739911044482E-6</v>
      </c>
      <c r="Q589" s="109">
        <v>1.817567681428045E-5</v>
      </c>
      <c r="U589" s="108" t="s">
        <v>161</v>
      </c>
      <c r="V589" s="109">
        <f>C589-'Growth Contrib.'!C589</f>
        <v>-1.8510647296909877E-7</v>
      </c>
      <c r="W589" s="109">
        <f>D589-'Growth Contrib.'!D589</f>
        <v>1.6083381354807177E-7</v>
      </c>
      <c r="X589" s="109">
        <f>E589-'Growth Contrib.'!E589</f>
        <v>2.1557478241743255E-10</v>
      </c>
      <c r="Y589" s="109">
        <f>F589-'Growth Contrib.'!F589</f>
        <v>-2.6876893749862643E-11</v>
      </c>
      <c r="Z589" s="109">
        <f>G589-'Growth Contrib.'!G589</f>
        <v>-3.1457892477190167E-10</v>
      </c>
      <c r="AA589" s="109">
        <f>H589-'Growth Contrib.'!H589</f>
        <v>-4.1333900000363032E-11</v>
      </c>
      <c r="AB589" s="109">
        <f>I589-'Growth Contrib.'!I589</f>
        <v>-8.4171201658719743E-11</v>
      </c>
      <c r="AC589" s="109">
        <f>J589-'Growth Contrib.'!J589</f>
        <v>1.6097264930655395E-10</v>
      </c>
      <c r="AD589" s="109">
        <f>K589-'Growth Contrib.'!K589</f>
        <v>-1.9300873331756611E-10</v>
      </c>
      <c r="AE589" s="109">
        <f>L589-'Growth Contrib.'!L589</f>
        <v>3.7246465575690741E-11</v>
      </c>
      <c r="AF589" s="109">
        <f>M589-'Growth Contrib.'!M589</f>
        <v>-2.6137857996356441E-11</v>
      </c>
      <c r="AG589" s="109">
        <f>N589-'Growth Contrib.'!N589</f>
        <v>2.1538905792121196E-10</v>
      </c>
      <c r="AH589" s="109">
        <f>O589-'Growth Contrib.'!O589</f>
        <v>9.5823873417172714E-11</v>
      </c>
      <c r="AI589" s="109">
        <f>P589-'Growth Contrib.'!P589</f>
        <v>-8.6991104448625172E-11</v>
      </c>
      <c r="AJ589" s="109">
        <f>Q589-'Growth Contrib.'!Q589</f>
        <v>1.0681428044980552E-10</v>
      </c>
    </row>
    <row r="590" spans="1:36" ht="14">
      <c r="A590" s="108" t="s">
        <v>30</v>
      </c>
      <c r="B590" s="98"/>
      <c r="C590" s="109">
        <v>3.8444013334810734E-3</v>
      </c>
      <c r="D590" s="109">
        <v>4.619294311851263E-3</v>
      </c>
      <c r="E590" s="109">
        <v>4.0748696774244308E-3</v>
      </c>
      <c r="F590" s="109">
        <v>4.4007175602018833E-3</v>
      </c>
      <c r="G590" s="109">
        <v>4.3318937532603741E-3</v>
      </c>
      <c r="H590" s="109">
        <v>1.9877129234373569E-3</v>
      </c>
      <c r="I590" s="109">
        <v>1.1213346151635051E-3</v>
      </c>
      <c r="J590" s="109">
        <v>7.1609165752306581E-4</v>
      </c>
      <c r="K590" s="109">
        <v>1.7113328212872148E-3</v>
      </c>
      <c r="L590" s="109">
        <v>1.7155619570985436E-3</v>
      </c>
      <c r="M590" s="109">
        <v>1.7078514210879803E-3</v>
      </c>
      <c r="N590" s="109">
        <v>4.1703000897541642E-4</v>
      </c>
      <c r="O590" s="109">
        <v>1.9305899040773511E-3</v>
      </c>
      <c r="P590" s="109">
        <v>2.6073590852320194E-3</v>
      </c>
      <c r="Q590" s="109">
        <v>2.8761662542819977E-3</v>
      </c>
      <c r="U590" s="108" t="s">
        <v>30</v>
      </c>
      <c r="V590" s="109">
        <f>C590-'Growth Contrib.'!C590</f>
        <v>-2.6665189266708578E-9</v>
      </c>
      <c r="W590" s="109">
        <f>D590-'Growth Contrib.'!D590</f>
        <v>-8.6881487369044885E-9</v>
      </c>
      <c r="X590" s="109">
        <f>E590-'Growth Contrib.'!E590</f>
        <v>5.3677424430645382E-8</v>
      </c>
      <c r="Y590" s="109">
        <f>F590-'Growth Contrib.'!F590</f>
        <v>-2.9439798116676075E-8</v>
      </c>
      <c r="Z590" s="109">
        <f>G590-'Growth Contrib.'!G590</f>
        <v>-4.1246739626230045E-8</v>
      </c>
      <c r="AA590" s="109">
        <f>H590-'Growth Contrib.'!H590</f>
        <v>1.2923437357151984E-8</v>
      </c>
      <c r="AB590" s="109">
        <f>I590-'Growth Contrib.'!I590</f>
        <v>5.4615163504970893E-8</v>
      </c>
      <c r="AC590" s="109">
        <f>J590-'Growth Contrib.'!J590</f>
        <v>-7.7842476934155205E-8</v>
      </c>
      <c r="AD590" s="109">
        <f>K590-'Growth Contrib.'!K590</f>
        <v>7.4821287214749468E-8</v>
      </c>
      <c r="AE590" s="109">
        <f>L590-'Growth Contrib.'!L590</f>
        <v>3.0957098543686959E-8</v>
      </c>
      <c r="AF590" s="109">
        <f>M590-'Growth Contrib.'!M590</f>
        <v>-5.557891201977451E-8</v>
      </c>
      <c r="AG590" s="109">
        <f>N590-'Growth Contrib.'!N590</f>
        <v>8.8608975416402599E-8</v>
      </c>
      <c r="AH590" s="109">
        <f>O590-'Growth Contrib.'!O590</f>
        <v>-1.1095922649011908E-8</v>
      </c>
      <c r="AI590" s="109">
        <f>P590-'Growth Contrib.'!P590</f>
        <v>6.0852320192365805E-9</v>
      </c>
      <c r="AJ590" s="109">
        <f>Q590-'Growth Contrib.'!Q590</f>
        <v>1.4254281997805318E-8</v>
      </c>
    </row>
    <row r="591" spans="1:36" ht="14">
      <c r="A591" s="108" t="s">
        <v>162</v>
      </c>
      <c r="B591" s="98"/>
      <c r="C591" s="109">
        <v>-4.4586128205992281E-4</v>
      </c>
      <c r="D591" s="109">
        <v>4.1761648026295006E-4</v>
      </c>
      <c r="E591" s="109">
        <v>9.1479421826079488E-4</v>
      </c>
      <c r="F591" s="109">
        <v>8.239109069108963E-3</v>
      </c>
      <c r="G591" s="109">
        <v>8.6538931354880333E-3</v>
      </c>
      <c r="H591" s="109">
        <v>4.037362989038229E-3</v>
      </c>
      <c r="I591" s="109">
        <v>2.2963127121329308E-3</v>
      </c>
      <c r="J591" s="109">
        <v>3.3402161207050085E-3</v>
      </c>
      <c r="K591" s="109">
        <v>2.5644667912274599E-3</v>
      </c>
      <c r="L591" s="109">
        <v>1.0490074055269361E-3</v>
      </c>
      <c r="M591" s="109">
        <v>8.2855421351268888E-4</v>
      </c>
      <c r="N591" s="109">
        <v>1.148597220890224E-3</v>
      </c>
      <c r="O591" s="109">
        <v>1.9705032464116812E-3</v>
      </c>
      <c r="P591" s="109">
        <v>9.71243716776371E-4</v>
      </c>
      <c r="Q591" s="109">
        <v>-5.0903190858662128E-3</v>
      </c>
      <c r="U591" s="108" t="s">
        <v>162</v>
      </c>
      <c r="V591" s="109">
        <f>C591-'Growth Contrib.'!C591</f>
        <v>4.8517940077162907E-8</v>
      </c>
      <c r="W591" s="109">
        <f>D591-'Growth Contrib.'!D591</f>
        <v>1.4802629500843337E-9</v>
      </c>
      <c r="X591" s="109">
        <f>E591-'Growth Contrib.'!E591</f>
        <v>1.4681826079486395E-7</v>
      </c>
      <c r="Y591" s="109">
        <f>F591-'Growth Contrib.'!F591</f>
        <v>1.060691089630611E-7</v>
      </c>
      <c r="Z591" s="109">
        <f>G591-'Growth Contrib.'!G591</f>
        <v>-2.5586451196657478E-7</v>
      </c>
      <c r="AA591" s="109">
        <f>H591-'Growth Contrib.'!H591</f>
        <v>3.7989038229394034E-8</v>
      </c>
      <c r="AB591" s="109">
        <f>I591-'Growth Contrib.'!I591</f>
        <v>-3.6287867069290797E-8</v>
      </c>
      <c r="AC591" s="109">
        <f>J591-'Growth Contrib.'!J591</f>
        <v>1.97120705008446E-7</v>
      </c>
      <c r="AD591" s="109">
        <f>K591-'Growth Contrib.'!K591</f>
        <v>-5.0208772540191043E-8</v>
      </c>
      <c r="AE591" s="109">
        <f>L591-'Growth Contrib.'!L591</f>
        <v>-1.2159447306393616E-7</v>
      </c>
      <c r="AF591" s="109">
        <f>M591-'Growth Contrib.'!M591</f>
        <v>1.0413512688874776E-8</v>
      </c>
      <c r="AG591" s="109">
        <f>N591-'Growth Contrib.'!N591</f>
        <v>-8.0779109776002098E-8</v>
      </c>
      <c r="AH591" s="109">
        <f>O591-'Growth Contrib.'!O591</f>
        <v>3.5724641168129873E-7</v>
      </c>
      <c r="AI591" s="109">
        <f>P591-'Growth Contrib.'!P591</f>
        <v>-4.1783223628960066E-8</v>
      </c>
      <c r="AJ591" s="109">
        <f>Q591-'Growth Contrib.'!Q591</f>
        <v>-2.8408586621314624E-7</v>
      </c>
    </row>
    <row r="592" spans="1:36" ht="14">
      <c r="A592" s="108" t="s">
        <v>156</v>
      </c>
      <c r="B592" s="98"/>
      <c r="C592" s="109">
        <v>-5.7092316448688507E-2</v>
      </c>
      <c r="D592" s="109">
        <v>-6.0091372579336166E-3</v>
      </c>
      <c r="E592" s="109">
        <v>-3.5584285855293274E-2</v>
      </c>
      <c r="F592" s="109">
        <v>-5.4214615374803543E-3</v>
      </c>
      <c r="G592" s="109">
        <v>7.1198336780071259E-2</v>
      </c>
      <c r="H592" s="109">
        <v>-2.5370772927999496E-2</v>
      </c>
      <c r="I592" s="109">
        <v>2.3696281015872955E-2</v>
      </c>
      <c r="J592" s="109">
        <v>-5.0547376275062561E-2</v>
      </c>
      <c r="K592" s="109">
        <v>4.3933659791946411E-2</v>
      </c>
      <c r="L592" s="109">
        <v>-1.1022225022315979E-2</v>
      </c>
      <c r="M592" s="109">
        <v>1.3346790336072445E-2</v>
      </c>
      <c r="N592" s="109">
        <v>-2.2607592865824699E-2</v>
      </c>
      <c r="O592" s="109">
        <v>-2.8286080341786146E-3</v>
      </c>
      <c r="P592" s="109">
        <v>6.0946289449930191E-3</v>
      </c>
      <c r="Q592" s="109">
        <v>-1.4717566780745983E-2</v>
      </c>
      <c r="U592" s="108" t="s">
        <v>156</v>
      </c>
      <c r="V592" s="109">
        <f>C592-'Growth Contrib.'!C592</f>
        <v>-6.4486885067993605E-9</v>
      </c>
      <c r="W592" s="109">
        <f>D592-'Growth Contrib.'!D592</f>
        <v>-4.5257933616905943E-8</v>
      </c>
      <c r="X592" s="109">
        <f>E592-'Growth Contrib.'!E592</f>
        <v>7.4144706728451748E-8</v>
      </c>
      <c r="Y592" s="109">
        <f>F592-'Growth Contrib.'!F592</f>
        <v>7.4462519645927816E-8</v>
      </c>
      <c r="Z592" s="109">
        <f>G592-'Growth Contrib.'!G592</f>
        <v>-8.3219928739830529E-8</v>
      </c>
      <c r="AA592" s="109">
        <f>H592-'Growth Contrib.'!H592</f>
        <v>-9.2927999496839053E-8</v>
      </c>
      <c r="AB592" s="109">
        <f>I592-'Growth Contrib.'!I592</f>
        <v>-1.1898412704408612E-7</v>
      </c>
      <c r="AC592" s="109">
        <f>J592-'Growth Contrib.'!J592</f>
        <v>1.9372493743896602E-7</v>
      </c>
      <c r="AD592" s="109">
        <f>K592-'Growth Contrib.'!K592</f>
        <v>7.9791946411278403E-8</v>
      </c>
      <c r="AE592" s="109">
        <f>L592-'Growth Contrib.'!L592</f>
        <v>-1.0502231597916967E-7</v>
      </c>
      <c r="AF592" s="109">
        <f>M592-'Growth Contrib.'!M592</f>
        <v>-4.9663927555523846E-8</v>
      </c>
      <c r="AG592" s="109">
        <f>N592-'Growth Contrib.'!N592</f>
        <v>2.7134175299009522E-8</v>
      </c>
      <c r="AH592" s="109">
        <f>O592-'Growth Contrib.'!O592</f>
        <v>1.0965821385482133E-8</v>
      </c>
      <c r="AI592" s="109">
        <f>P592-'Growth Contrib.'!P592</f>
        <v>-1.6605500698096964E-7</v>
      </c>
      <c r="AJ592" s="109">
        <f>Q592-'Growth Contrib.'!Q592</f>
        <v>2.9321925401615268E-7</v>
      </c>
    </row>
    <row r="593" spans="1:36" ht="14">
      <c r="A593" s="108" t="s">
        <v>10</v>
      </c>
      <c r="B593" s="98"/>
      <c r="C593" s="109">
        <v>-1.1821575462818146E-3</v>
      </c>
      <c r="D593" s="109">
        <v>-2.4597977753728628E-3</v>
      </c>
      <c r="E593" s="109">
        <v>-3.8307063281536102E-2</v>
      </c>
      <c r="F593" s="109">
        <v>-6.1199147254228592E-2</v>
      </c>
      <c r="G593" s="109">
        <v>1.533370278775692E-2</v>
      </c>
      <c r="H593" s="109">
        <v>-3.3134341239929199E-2</v>
      </c>
      <c r="I593" s="109">
        <v>7.5106807053089142E-2</v>
      </c>
      <c r="J593" s="109">
        <v>-6.7160706967115402E-3</v>
      </c>
      <c r="K593" s="109">
        <v>5.6068893522024155E-2</v>
      </c>
      <c r="L593" s="109">
        <v>-2.3768508806824684E-2</v>
      </c>
      <c r="M593" s="109">
        <v>-9.6986278891563416E-2</v>
      </c>
      <c r="N593" s="109">
        <v>3.6529432982206345E-2</v>
      </c>
      <c r="O593" s="109">
        <v>4.4250525534152985E-2</v>
      </c>
      <c r="P593" s="109">
        <v>-1.1361517943441868E-2</v>
      </c>
      <c r="Q593" s="109">
        <v>-2.6338871568441391E-2</v>
      </c>
      <c r="U593" s="108" t="s">
        <v>10</v>
      </c>
      <c r="V593" s="109">
        <f>C593-'Growth Contrib.'!C593</f>
        <v>1.1945371818544888E-7</v>
      </c>
      <c r="W593" s="109">
        <f>D593-'Growth Contrib.'!D593</f>
        <v>8.3224627137317569E-8</v>
      </c>
      <c r="X593" s="109">
        <f>E593-'Growth Contrib.'!E593</f>
        <v>-1.3281536100084868E-8</v>
      </c>
      <c r="Y593" s="109">
        <f>F593-'Growth Contrib.'!F593</f>
        <v>6.2745771405026129E-8</v>
      </c>
      <c r="Z593" s="109">
        <f>G593-'Growth Contrib.'!G593</f>
        <v>-1.2721224307982171E-7</v>
      </c>
      <c r="AA593" s="109">
        <f>H593-'Growth Contrib.'!H593</f>
        <v>1.3876007080165786E-7</v>
      </c>
      <c r="AB593" s="109">
        <f>I593-'Growth Contrib.'!I593</f>
        <v>-1.2946910862843275E-8</v>
      </c>
      <c r="AC593" s="109">
        <f>J593-'Growth Contrib.'!J593</f>
        <v>-2.6967115398374153E-9</v>
      </c>
      <c r="AD593" s="109">
        <f>K593-'Growth Contrib.'!K593</f>
        <v>-1.8647797584564474E-7</v>
      </c>
      <c r="AE593" s="109">
        <f>L593-'Growth Contrib.'!L593</f>
        <v>2.1193175315376012E-8</v>
      </c>
      <c r="AF593" s="109">
        <f>M593-'Growth Contrib.'!M593</f>
        <v>4.1108436585335362E-8</v>
      </c>
      <c r="AG593" s="109">
        <f>N593-'Growth Contrib.'!N593</f>
        <v>-1.7701779365247861E-7</v>
      </c>
      <c r="AH593" s="109">
        <f>O593-'Growth Contrib.'!O593</f>
        <v>1.8553415298550036E-7</v>
      </c>
      <c r="AI593" s="109">
        <f>P593-'Growth Contrib.'!P593</f>
        <v>9.2056558131589639E-8</v>
      </c>
      <c r="AJ593" s="109">
        <f>Q593-'Growth Contrib.'!Q593</f>
        <v>-1.0156844139005972E-7</v>
      </c>
    </row>
    <row r="594" spans="1:36" ht="14">
      <c r="A594" s="108" t="s">
        <v>163</v>
      </c>
      <c r="B594" s="98"/>
      <c r="C594" s="109">
        <v>4.9441155169915874E-7</v>
      </c>
      <c r="D594" s="109">
        <v>1.5556224752799608E-7</v>
      </c>
      <c r="E594" s="109">
        <v>-3.0578550649806857E-5</v>
      </c>
      <c r="F594" s="109">
        <v>8.5609707412004354E-7</v>
      </c>
      <c r="G594" s="109">
        <v>6.3298449504145538E-7</v>
      </c>
      <c r="H594" s="109">
        <v>1.4030122201802442E-6</v>
      </c>
      <c r="I594" s="109">
        <v>-1.8481338202036568E-6</v>
      </c>
      <c r="J594" s="109">
        <v>2.0726474758703262E-6</v>
      </c>
      <c r="K594" s="109">
        <v>-1.0159428711631335E-6</v>
      </c>
      <c r="L594" s="109">
        <v>8.1315583884133957E-6</v>
      </c>
      <c r="M594" s="109">
        <v>3.4688268897298258E-6</v>
      </c>
      <c r="N594" s="109">
        <v>1.9516393876983784E-5</v>
      </c>
      <c r="O594" s="109">
        <v>2.187864447478205E-5</v>
      </c>
      <c r="P594" s="109">
        <v>-7.4555514402163681E-6</v>
      </c>
      <c r="Q594" s="109">
        <v>7.827101944712922E-5</v>
      </c>
      <c r="U594" s="108" t="s">
        <v>163</v>
      </c>
      <c r="V594" s="109">
        <f>C594-'Growth Contrib.'!C594</f>
        <v>8.7551699158735704E-11</v>
      </c>
      <c r="W594" s="109">
        <f>D594-'Growth Contrib.'!D594</f>
        <v>2.7647527996077171E-11</v>
      </c>
      <c r="X594" s="109">
        <f>E594-'Growth Contrib.'!E594</f>
        <v>-1.7606498068560659E-9</v>
      </c>
      <c r="Y594" s="109">
        <f>F594-'Growth Contrib.'!F594</f>
        <v>2.2574120043563473E-11</v>
      </c>
      <c r="Z594" s="109">
        <f>G594-'Growth Contrib.'!G594</f>
        <v>1.8495041455343761E-11</v>
      </c>
      <c r="AA594" s="109">
        <f>H594-'Growth Contrib.'!H594</f>
        <v>3.9220180244133022E-11</v>
      </c>
      <c r="AB594" s="109">
        <f>I594-'Growth Contrib.'!I594</f>
        <v>-5.18202036567256E-11</v>
      </c>
      <c r="AC594" s="109">
        <f>J594-'Growth Contrib.'!J594</f>
        <v>1.1794758703262104E-9</v>
      </c>
      <c r="AD594" s="109">
        <f>K594-'Growth Contrib.'!K594</f>
        <v>6.3212883686655647E-10</v>
      </c>
      <c r="AE594" s="109">
        <f>L594-'Growth Contrib.'!L594</f>
        <v>-1.2706115866047303E-9</v>
      </c>
      <c r="AF594" s="109">
        <f>M594-'Growth Contrib.'!M594</f>
        <v>-2.2541102701740131E-9</v>
      </c>
      <c r="AG594" s="109">
        <f>N594-'Growth Contrib.'!N594</f>
        <v>1.1438769837849346E-9</v>
      </c>
      <c r="AH594" s="109">
        <f>O594-'Growth Contrib.'!O594</f>
        <v>2.1644747820479882E-9</v>
      </c>
      <c r="AI594" s="109">
        <f>P594-'Growth Contrib.'!P594</f>
        <v>6.0355978363203983E-10</v>
      </c>
      <c r="AJ594" s="109">
        <f>Q594-'Growth Contrib.'!Q594</f>
        <v>-1.7705528707799784E-9</v>
      </c>
    </row>
    <row r="595" spans="1:36" ht="14">
      <c r="A595" s="108" t="s">
        <v>164</v>
      </c>
      <c r="B595" s="98"/>
      <c r="C595" s="109">
        <v>9.8974611319135875E-5</v>
      </c>
      <c r="D595" s="109">
        <v>6.6204607719555497E-5</v>
      </c>
      <c r="E595" s="109">
        <v>5.7263340568169951E-4</v>
      </c>
      <c r="F595" s="109">
        <v>-5.2426140755414963E-3</v>
      </c>
      <c r="G595" s="109">
        <v>-2.5988889392465353E-3</v>
      </c>
      <c r="H595" s="109">
        <v>-1.9308574264869094E-3</v>
      </c>
      <c r="I595" s="109">
        <v>-8.1375573063269258E-4</v>
      </c>
      <c r="J595" s="109">
        <v>-1.5202795621007681E-3</v>
      </c>
      <c r="K595" s="109">
        <v>-1.3768889475613832E-3</v>
      </c>
      <c r="L595" s="109">
        <v>-1.8859216943383217E-3</v>
      </c>
      <c r="M595" s="109">
        <v>-2.9769313987344503E-3</v>
      </c>
      <c r="N595" s="109">
        <v>-5.2193747833371162E-3</v>
      </c>
      <c r="O595" s="109">
        <v>-2.3911043535917997E-3</v>
      </c>
      <c r="P595" s="109">
        <v>-7.3398888343945146E-4</v>
      </c>
      <c r="Q595" s="109">
        <v>-6.4055697293952107E-4</v>
      </c>
      <c r="U595" s="108" t="s">
        <v>164</v>
      </c>
      <c r="V595" s="109">
        <f>C595-'Growth Contrib.'!C595</f>
        <v>5.0131913587557735E-10</v>
      </c>
      <c r="W595" s="109">
        <f>D595-'Growth Contrib.'!D595</f>
        <v>1.7719555491413526E-11</v>
      </c>
      <c r="X595" s="109">
        <f>E595-'Growth Contrib.'!E595</f>
        <v>-1.9719431830044886E-7</v>
      </c>
      <c r="Y595" s="109">
        <f>F595-'Growth Contrib.'!F595</f>
        <v>3.9924458503960703E-8</v>
      </c>
      <c r="Z595" s="109">
        <f>G595-'Growth Contrib.'!G595</f>
        <v>3.2060753464829145E-8</v>
      </c>
      <c r="AA595" s="109">
        <f>H595-'Growth Contrib.'!H595</f>
        <v>-2.6426486909349178E-8</v>
      </c>
      <c r="AB595" s="109">
        <f>I595-'Growth Contrib.'!I595</f>
        <v>2.6936730743078868E-10</v>
      </c>
      <c r="AC595" s="109">
        <f>J595-'Growth Contrib.'!J595</f>
        <v>6.0437899231926759E-8</v>
      </c>
      <c r="AD595" s="109">
        <f>K595-'Growth Contrib.'!K595</f>
        <v>-8.1947561383173204E-8</v>
      </c>
      <c r="AE595" s="109">
        <f>L595-'Growth Contrib.'!L595</f>
        <v>5.7305661678398387E-8</v>
      </c>
      <c r="AF595" s="109">
        <f>M595-'Growth Contrib.'!M595</f>
        <v>-4.9398734450201154E-8</v>
      </c>
      <c r="AG595" s="109">
        <f>N595-'Growth Contrib.'!N595</f>
        <v>2.1021666288343482E-7</v>
      </c>
      <c r="AH595" s="109">
        <f>O595-'Growth Contrib.'!O595</f>
        <v>-3.7353591799543784E-8</v>
      </c>
      <c r="AI595" s="109">
        <f>P595-'Growth Contrib.'!P595</f>
        <v>-1.5083439451439584E-8</v>
      </c>
      <c r="AJ595" s="109">
        <f>Q595-'Growth Contrib.'!Q595</f>
        <v>-1.907293952104188E-8</v>
      </c>
    </row>
    <row r="596" spans="1:36" ht="14">
      <c r="A596" s="108" t="s">
        <v>165</v>
      </c>
      <c r="B596" s="98"/>
      <c r="C596" s="109">
        <v>6.1718434153590351E-5</v>
      </c>
      <c r="D596" s="109">
        <v>1.9432000044616871E-6</v>
      </c>
      <c r="E596" s="109">
        <v>-1.4187167398631573E-3</v>
      </c>
      <c r="F596" s="109">
        <v>-2.828002288879361E-5</v>
      </c>
      <c r="G596" s="109">
        <v>-5.6409050012007356E-4</v>
      </c>
      <c r="H596" s="109">
        <v>-9.1609646915458143E-5</v>
      </c>
      <c r="I596" s="109">
        <v>2.1580683551292168E-6</v>
      </c>
      <c r="J596" s="109">
        <v>-3.1984079396352172E-4</v>
      </c>
      <c r="K596" s="109">
        <v>-1.4053071936359629E-5</v>
      </c>
      <c r="L596" s="109">
        <v>-1.8691243894863874E-4</v>
      </c>
      <c r="M596" s="109">
        <v>-1.1796329999924637E-5</v>
      </c>
      <c r="N596" s="109">
        <v>6.2462335336022079E-5</v>
      </c>
      <c r="O596" s="109">
        <v>1.7810143617680296E-5</v>
      </c>
      <c r="P596" s="109">
        <v>-1.1152840306749567E-4</v>
      </c>
      <c r="Q596" s="109">
        <v>6.1552709667012095E-5</v>
      </c>
      <c r="U596" s="108" t="s">
        <v>165</v>
      </c>
      <c r="V596" s="109">
        <f>C596-'Growth Contrib.'!C596</f>
        <v>-1.9584640964629037E-10</v>
      </c>
      <c r="W596" s="109">
        <f>D596-'Growth Contrib.'!D596</f>
        <v>1.9004461687070068E-11</v>
      </c>
      <c r="X596" s="109">
        <f>E596-'Growth Contrib.'!E596</f>
        <v>2.601368426224937E-10</v>
      </c>
      <c r="Y596" s="109">
        <f>F596-'Growth Contrib.'!F596</f>
        <v>-6.4288879360907569E-10</v>
      </c>
      <c r="Z596" s="109">
        <f>G596-'Growth Contrib.'!G596</f>
        <v>1.3998799264962683E-9</v>
      </c>
      <c r="AA596" s="109">
        <f>H596-'Growth Contrib.'!H596</f>
        <v>-3.6691545814019136E-10</v>
      </c>
      <c r="AB596" s="109">
        <f>I596-'Growth Contrib.'!I596</f>
        <v>4.1935512921661251E-10</v>
      </c>
      <c r="AC596" s="109">
        <f>J596-'Growth Contrib.'!J596</f>
        <v>-1.6939635217000197E-9</v>
      </c>
      <c r="AD596" s="109">
        <f>K596-'Growth Contrib.'!K596</f>
        <v>-3.1936359628817706E-11</v>
      </c>
      <c r="AE596" s="109">
        <f>L596-'Growth Contrib.'!L596</f>
        <v>1.3610513612688242E-9</v>
      </c>
      <c r="AF596" s="109">
        <f>M596-'Growth Contrib.'!M596</f>
        <v>-6.0999992463810573E-10</v>
      </c>
      <c r="AG596" s="109">
        <f>N596-'Growth Contrib.'!N596</f>
        <v>-1.2466397792537665E-10</v>
      </c>
      <c r="AH596" s="109">
        <f>O596-'Growth Contrib.'!O596</f>
        <v>6.6361768029482809E-10</v>
      </c>
      <c r="AI596" s="109">
        <f>P596-'Growth Contrib.'!P596</f>
        <v>-1.1030674956753013E-9</v>
      </c>
      <c r="AJ596" s="109">
        <f>Q596-'Growth Contrib.'!Q596</f>
        <v>7.596670120892492E-10</v>
      </c>
    </row>
    <row r="597" spans="1:36" ht="14">
      <c r="A597" s="108" t="s">
        <v>166</v>
      </c>
      <c r="B597" s="98"/>
      <c r="C597" s="109">
        <v>-7.9453122452832758E-5</v>
      </c>
      <c r="D597" s="109">
        <v>-1.4467639266513288E-4</v>
      </c>
      <c r="E597" s="109">
        <v>2.0234740804880857E-4</v>
      </c>
      <c r="F597" s="109">
        <v>-4.793965257704258E-3</v>
      </c>
      <c r="G597" s="109">
        <v>-4.9548344686627388E-3</v>
      </c>
      <c r="H597" s="109">
        <v>-1.65664276573807E-3</v>
      </c>
      <c r="I597" s="109">
        <v>-8.1173476064577699E-4</v>
      </c>
      <c r="J597" s="109">
        <v>-2.6326030492782593E-3</v>
      </c>
      <c r="K597" s="109">
        <v>-8.7338394951075315E-4</v>
      </c>
      <c r="L597" s="109">
        <v>-9.6362782642245293E-4</v>
      </c>
      <c r="M597" s="109">
        <v>-2.9004027601331472E-4</v>
      </c>
      <c r="N597" s="109">
        <v>-2.1146812941879034E-3</v>
      </c>
      <c r="O597" s="109">
        <v>-1.4068164164200425E-3</v>
      </c>
      <c r="P597" s="109">
        <v>-5.4803950479254127E-4</v>
      </c>
      <c r="Q597" s="109">
        <v>4.0545230149291456E-4</v>
      </c>
      <c r="U597" s="108" t="s">
        <v>166</v>
      </c>
      <c r="V597" s="109">
        <f>C597-'Growth Contrib.'!C597</f>
        <v>-2.636245283276471E-8</v>
      </c>
      <c r="W597" s="109">
        <f>D597-'Growth Contrib.'!D597</f>
        <v>4.0733486711668626E-10</v>
      </c>
      <c r="X597" s="109">
        <f>E597-'Growth Contrib.'!E597</f>
        <v>-3.2991951191423162E-8</v>
      </c>
      <c r="Y597" s="109">
        <f>F597-'Growth Contrib.'!F597</f>
        <v>7.3742295741974218E-8</v>
      </c>
      <c r="Z597" s="109">
        <f>G597-'Growth Contrib.'!G597</f>
        <v>-6.5468662738439598E-8</v>
      </c>
      <c r="AA597" s="109">
        <f>H597-'Growth Contrib.'!H597</f>
        <v>4.9234261929962525E-8</v>
      </c>
      <c r="AB597" s="109">
        <f>I597-'Growth Contrib.'!I597</f>
        <v>-6.1660645777001158E-8</v>
      </c>
      <c r="AC597" s="109">
        <f>J597-'Growth Contrib.'!J597</f>
        <v>6.8950721740686227E-8</v>
      </c>
      <c r="AD597" s="109">
        <f>K597-'Growth Contrib.'!K597</f>
        <v>1.2050489246870008E-8</v>
      </c>
      <c r="AE597" s="109">
        <f>L597-'Growth Contrib.'!L597</f>
        <v>-2.4626422452916213E-8</v>
      </c>
      <c r="AF597" s="109">
        <f>M597-'Growth Contrib.'!M597</f>
        <v>-3.0576013314721328E-8</v>
      </c>
      <c r="AG597" s="109">
        <f>N597-'Growth Contrib.'!N597</f>
        <v>5.1705812096746601E-8</v>
      </c>
      <c r="AH597" s="109">
        <f>O597-'Growth Contrib.'!O597</f>
        <v>2.4583579957522875E-8</v>
      </c>
      <c r="AI597" s="109">
        <f>P597-'Growth Contrib.'!P597</f>
        <v>-9.8704792541302357E-8</v>
      </c>
      <c r="AJ597" s="109">
        <f>Q597-'Growth Contrib.'!Q597</f>
        <v>3.1201492914584381E-8</v>
      </c>
    </row>
    <row r="598" spans="1:36" ht="14">
      <c r="A598" s="110" t="s">
        <v>167</v>
      </c>
      <c r="B598" s="111"/>
      <c r="C598" s="112">
        <v>-7.3582688346505165E-3</v>
      </c>
      <c r="D598" s="112">
        <v>-1.3760636560618877E-2</v>
      </c>
      <c r="E598" s="112">
        <v>-1.360619068145752E-2</v>
      </c>
      <c r="F598" s="112">
        <v>-9.5735788345336914E-3</v>
      </c>
      <c r="G598" s="112">
        <v>-1.1189720593392849E-2</v>
      </c>
      <c r="H598" s="112">
        <v>-6.5439939498901367E-3</v>
      </c>
      <c r="I598" s="112">
        <v>-2.0659146830439568E-3</v>
      </c>
      <c r="J598" s="112">
        <v>-5.1006763242185116E-3</v>
      </c>
      <c r="K598" s="112">
        <v>-4.1045532561838627E-3</v>
      </c>
      <c r="L598" s="112">
        <v>-1.1313867289572954E-3</v>
      </c>
      <c r="M598" s="112">
        <v>-3.5492503084242344E-3</v>
      </c>
      <c r="N598" s="112">
        <v>2.2028067614883184E-3</v>
      </c>
      <c r="O598" s="112">
        <v>-8.2119256258010864E-3</v>
      </c>
      <c r="P598" s="112">
        <v>-3.1129119452089071E-3</v>
      </c>
      <c r="Q598" s="112">
        <v>-2.093662740662694E-3</v>
      </c>
      <c r="U598" s="110" t="s">
        <v>167</v>
      </c>
      <c r="V598" s="109">
        <f>C598-'Growth Contrib.'!C598</f>
        <v>8.1165349483103277E-8</v>
      </c>
      <c r="W598" s="109">
        <f>D598-'Growth Contrib.'!D598</f>
        <v>5.3439381123357443E-8</v>
      </c>
      <c r="X598" s="109">
        <f>E598-'Growth Contrib.'!E598</f>
        <v>-1.80681457519552E-7</v>
      </c>
      <c r="Y598" s="109">
        <f>F598-'Growth Contrib.'!F598</f>
        <v>7.5165466307744455E-8</v>
      </c>
      <c r="Z598" s="109">
        <f>G598-'Growth Contrib.'!G598</f>
        <v>-9.0593392848212217E-8</v>
      </c>
      <c r="AA598" s="109">
        <f>H598-'Growth Contrib.'!H598</f>
        <v>9.0501098629069965E-9</v>
      </c>
      <c r="AB598" s="109">
        <f>I598-'Growth Contrib.'!I598</f>
        <v>-5.7683043956820168E-8</v>
      </c>
      <c r="AC598" s="109">
        <f>J598-'Growth Contrib.'!J598</f>
        <v>1.7867578148804408E-7</v>
      </c>
      <c r="AD598" s="109">
        <f>K598-'Growth Contrib.'!K598</f>
        <v>-7.3256183862925595E-8</v>
      </c>
      <c r="AE598" s="109">
        <f>L598-'Growth Contrib.'!L598</f>
        <v>-8.4728957295372373E-8</v>
      </c>
      <c r="AF598" s="109">
        <f>M598-'Growth Contrib.'!M598</f>
        <v>1.2869157576568535E-7</v>
      </c>
      <c r="AG598" s="109">
        <f>N598-'Growth Contrib.'!N598</f>
        <v>-9.1238511681565604E-8</v>
      </c>
      <c r="AH598" s="109">
        <f>O598-'Growth Contrib.'!O598</f>
        <v>5.3374198913033744E-8</v>
      </c>
      <c r="AI598" s="109">
        <f>P598-'Growth Contrib.'!P598</f>
        <v>-6.3945208907036782E-8</v>
      </c>
      <c r="AJ598" s="109">
        <f>Q598-'Growth Contrib.'!Q598</f>
        <v>1.7225933730607643E-7</v>
      </c>
    </row>
    <row r="599" spans="1:36" ht="15">
      <c r="A599" s="103" t="s">
        <v>168</v>
      </c>
      <c r="B599" s="107"/>
      <c r="C599" s="113">
        <f t="shared" ref="C599:P599" si="97">SUM(C588:C598)</f>
        <v>-3.1767951459869437E-2</v>
      </c>
      <c r="D599" s="113">
        <f t="shared" si="97"/>
        <v>-1.4634753928930877E-2</v>
      </c>
      <c r="E599" s="113">
        <f t="shared" si="97"/>
        <v>-7.9737707990716444E-2</v>
      </c>
      <c r="F599" s="113">
        <f t="shared" si="97"/>
        <v>-7.4631315360704775E-2</v>
      </c>
      <c r="G599" s="113">
        <f t="shared" si="97"/>
        <v>7.775821508204217E-2</v>
      </c>
      <c r="H599" s="113">
        <f t="shared" si="97"/>
        <v>-6.5598917632769371E-2</v>
      </c>
      <c r="I599" s="113">
        <f t="shared" si="97"/>
        <v>9.6879697860117631E-2</v>
      </c>
      <c r="J599" s="113">
        <f t="shared" si="97"/>
        <v>-6.6063714057236211E-2</v>
      </c>
      <c r="K599" s="113">
        <f t="shared" si="97"/>
        <v>9.9736420385852398E-2</v>
      </c>
      <c r="L599" s="113">
        <f t="shared" si="97"/>
        <v>-3.4830453552558538E-2</v>
      </c>
      <c r="M599" s="113">
        <f t="shared" si="97"/>
        <v>-8.9112022382778378E-2</v>
      </c>
      <c r="N599" s="113">
        <f t="shared" si="97"/>
        <v>1.2796229393643443E-2</v>
      </c>
      <c r="O599" s="113">
        <f t="shared" si="97"/>
        <v>3.4010361480341089E-2</v>
      </c>
      <c r="P599" s="113">
        <f t="shared" si="97"/>
        <v>-4.3335650116205215E-3</v>
      </c>
      <c r="Q599" s="113">
        <f t="shared" ref="Q599" si="98">SUM(Q588:Q598)</f>
        <v>-4.3552961105888244E-2</v>
      </c>
      <c r="U599" s="103" t="s">
        <v>168</v>
      </c>
      <c r="V599" s="113"/>
      <c r="W599" s="113"/>
      <c r="X599" s="113"/>
      <c r="Y599" s="113"/>
      <c r="Z599" s="113"/>
      <c r="AA599" s="113"/>
      <c r="AB599" s="113"/>
      <c r="AC599" s="113"/>
      <c r="AD599" s="113"/>
      <c r="AE599" s="113"/>
      <c r="AF599" s="113"/>
      <c r="AG599" s="113"/>
      <c r="AH599" s="113"/>
      <c r="AI599" s="113"/>
      <c r="AJ599" s="113"/>
    </row>
    <row r="600" spans="1:36" ht="14">
      <c r="A600" s="124" t="s">
        <v>184</v>
      </c>
      <c r="B600" s="125"/>
      <c r="C600" s="126">
        <f t="array" ref="C600:Q600">TRANSPOSE('5.Stata-DNSP&amp;State'!J190:J204)</f>
        <v>-3.1767949461936951E-2</v>
      </c>
      <c r="D600" s="126">
        <v>-1.4634754508733749E-2</v>
      </c>
      <c r="E600" s="126">
        <v>-7.973770797252655E-2</v>
      </c>
      <c r="F600" s="126">
        <v>-7.4631310999393463E-2</v>
      </c>
      <c r="G600" s="126">
        <v>7.7758215367794037E-2</v>
      </c>
      <c r="H600" s="126">
        <v>-6.5598919987678528E-2</v>
      </c>
      <c r="I600" s="126">
        <v>9.687969833612442E-2</v>
      </c>
      <c r="J600" s="126">
        <v>-6.6063717007637024E-2</v>
      </c>
      <c r="K600" s="126">
        <v>9.9736422300338745E-2</v>
      </c>
      <c r="L600" s="126">
        <v>-3.4830454736948013E-2</v>
      </c>
      <c r="M600" s="126">
        <v>-8.9112028479576111E-2</v>
      </c>
      <c r="N600" s="126">
        <v>1.2796230614185333E-2</v>
      </c>
      <c r="O600" s="126">
        <v>3.4010361880064011E-2</v>
      </c>
      <c r="P600" s="126">
        <v>-4.3335650116205215E-3</v>
      </c>
      <c r="Q600" s="126">
        <v>-4.3552961200475693E-2</v>
      </c>
      <c r="U600" s="124" t="s">
        <v>184</v>
      </c>
    </row>
    <row r="601" spans="1:36" ht="14">
      <c r="A601" s="124" t="s">
        <v>184</v>
      </c>
      <c r="B601" s="125"/>
      <c r="C601" s="127">
        <f t="shared" ref="C601:P601" si="99">C599-C600</f>
        <v>-1.9979324861196801E-9</v>
      </c>
      <c r="D601" s="127">
        <f t="shared" si="99"/>
        <v>5.7980287238024175E-10</v>
      </c>
      <c r="E601" s="127">
        <f t="shared" si="99"/>
        <v>-1.8189894035458565E-11</v>
      </c>
      <c r="F601" s="127">
        <f t="shared" si="99"/>
        <v>-4.3613113120954949E-9</v>
      </c>
      <c r="G601" s="127">
        <f t="shared" si="99"/>
        <v>-2.8575186661328189E-10</v>
      </c>
      <c r="H601" s="127">
        <f t="shared" si="99"/>
        <v>2.3549091565655544E-9</v>
      </c>
      <c r="I601" s="127">
        <f t="shared" si="99"/>
        <v>-4.7600678954040632E-10</v>
      </c>
      <c r="J601" s="127">
        <f t="shared" si="99"/>
        <v>2.9504008125513792E-9</v>
      </c>
      <c r="K601" s="127">
        <f t="shared" si="99"/>
        <v>-1.9144863472320139E-9</v>
      </c>
      <c r="L601" s="127">
        <f t="shared" si="99"/>
        <v>1.1843894753837958E-9</v>
      </c>
      <c r="M601" s="127">
        <f t="shared" si="99"/>
        <v>6.0967977333348244E-9</v>
      </c>
      <c r="N601" s="127">
        <f t="shared" si="99"/>
        <v>-1.2205418897792697E-9</v>
      </c>
      <c r="O601" s="127">
        <f t="shared" si="99"/>
        <v>-3.9972292142920196E-10</v>
      </c>
      <c r="P601" s="127">
        <f t="shared" si="99"/>
        <v>0</v>
      </c>
      <c r="Q601" s="127">
        <f t="shared" ref="Q601" si="100">Q599-Q600</f>
        <v>9.4587448984384537E-11</v>
      </c>
      <c r="U601" s="124" t="s">
        <v>184</v>
      </c>
    </row>
    <row r="602" spans="1:36">
      <c r="A602" s="1"/>
      <c r="U602" s="1"/>
    </row>
    <row r="603" spans="1:36">
      <c r="A603" s="67" t="s">
        <v>220</v>
      </c>
      <c r="B603" s="68"/>
      <c r="C603" s="68"/>
      <c r="D603" s="68"/>
      <c r="E603" s="68"/>
      <c r="F603" s="68"/>
      <c r="U603" s="67" t="s">
        <v>220</v>
      </c>
      <c r="V603" s="68"/>
      <c r="W603" s="68"/>
      <c r="X603" s="68"/>
      <c r="Y603" s="68"/>
    </row>
    <row r="604" spans="1:36" ht="30">
      <c r="A604" s="100" t="s">
        <v>7</v>
      </c>
      <c r="B604" s="36"/>
      <c r="C604" s="36" t="s">
        <v>429</v>
      </c>
      <c r="D604" s="36" t="s">
        <v>277</v>
      </c>
      <c r="E604" s="36" t="s">
        <v>430</v>
      </c>
      <c r="F604" s="36" t="s">
        <v>432</v>
      </c>
      <c r="G604" s="2"/>
      <c r="H604" s="2"/>
      <c r="U604" s="100" t="s">
        <v>7</v>
      </c>
      <c r="V604" s="36" t="s">
        <v>429</v>
      </c>
      <c r="W604" s="36" t="s">
        <v>277</v>
      </c>
      <c r="X604" s="36" t="s">
        <v>430</v>
      </c>
      <c r="Y604" s="36" t="s">
        <v>432</v>
      </c>
    </row>
    <row r="605" spans="1:36" ht="15">
      <c r="A605" s="90" t="s">
        <v>28</v>
      </c>
      <c r="B605" s="99"/>
      <c r="C605" s="252">
        <f>AVERAGE(C588:Q588)</f>
        <v>5.1522619711856049E-5</v>
      </c>
      <c r="D605" s="252">
        <f>AVERAGE(C588:H588)</f>
        <v>-5.0765255582518876E-4</v>
      </c>
      <c r="E605" s="252">
        <f>AVERAGE(I588:Q588)</f>
        <v>4.2430607006988593E-4</v>
      </c>
      <c r="F605" s="252">
        <f>Q588</f>
        <v>1.8883980810642242E-3</v>
      </c>
      <c r="U605" s="90" t="s">
        <v>28</v>
      </c>
      <c r="V605" s="109">
        <f>C605-'Growth Contrib.'!C605</f>
        <v>1.597118560247115E-10</v>
      </c>
      <c r="W605" s="109">
        <f>D605-'Growth Contrib.'!D605</f>
        <v>-1.6058251888590933E-9</v>
      </c>
      <c r="X605" s="109">
        <f>E605-'Growth Contrib.'!E605</f>
        <v>1.3367365525574458E-9</v>
      </c>
      <c r="Y605" s="109">
        <f>F605-'Growth Contrib.'!F605</f>
        <v>2.8081064224350777E-8</v>
      </c>
    </row>
    <row r="606" spans="1:36" ht="15">
      <c r="A606" s="90" t="s">
        <v>161</v>
      </c>
      <c r="B606" s="99"/>
      <c r="C606" s="252">
        <f t="shared" ref="C606:C616" si="101">AVERAGE(C589:Q589)</f>
        <v>2.2121447566708714E-3</v>
      </c>
      <c r="D606" s="252">
        <f t="shared" ref="D606:D616" si="102">AVERAGE(C589:H589)</f>
        <v>5.5243925100209408E-3</v>
      </c>
      <c r="E606" s="252">
        <f t="shared" ref="E606:E616" si="103">AVERAGE(I589:Q589)</f>
        <v>3.979587770825472E-6</v>
      </c>
      <c r="F606" s="252">
        <f t="shared" ref="F606:F615" si="104">Q589</f>
        <v>1.817567681428045E-5</v>
      </c>
      <c r="U606" s="90" t="s">
        <v>161</v>
      </c>
      <c r="V606" s="109">
        <f>C606-'Growth Contrib.'!C606</f>
        <v>-1.6142624619831791E-9</v>
      </c>
      <c r="W606" s="109">
        <f>D606-'Growth Contrib.'!D606</f>
        <v>-4.0733123939790117E-9</v>
      </c>
      <c r="X606" s="109">
        <f>E606-'Growth Contrib.'!E606</f>
        <v>2.510415880555716E-11</v>
      </c>
      <c r="Y606" s="109">
        <f>F606-'Growth Contrib.'!F606</f>
        <v>1.0681428044980552E-10</v>
      </c>
    </row>
    <row r="607" spans="1:36" ht="15">
      <c r="A607" s="90" t="s">
        <v>30</v>
      </c>
      <c r="B607" s="99"/>
      <c r="C607" s="252">
        <f t="shared" si="101"/>
        <v>2.5374804856255649E-3</v>
      </c>
      <c r="D607" s="252">
        <f t="shared" si="102"/>
        <v>3.8764815932760635E-3</v>
      </c>
      <c r="E607" s="252">
        <f t="shared" si="103"/>
        <v>1.6448130805252327E-3</v>
      </c>
      <c r="F607" s="252">
        <f t="shared" si="104"/>
        <v>2.8761662542819977E-3</v>
      </c>
      <c r="U607" s="90" t="s">
        <v>30</v>
      </c>
      <c r="V607" s="109">
        <f>C607-'Growth Contrib.'!C607</f>
        <v>7.2922922318696681E-9</v>
      </c>
      <c r="W607" s="109">
        <f>D607-'Growth Contrib.'!D607</f>
        <v>-2.5733906030417364E-9</v>
      </c>
      <c r="X607" s="109">
        <f>E607-'Growth Contrib.'!E607</f>
        <v>1.3869414121738324E-8</v>
      </c>
      <c r="Y607" s="109">
        <f>F607-'Growth Contrib.'!F607</f>
        <v>1.4254281997805318E-8</v>
      </c>
    </row>
    <row r="608" spans="1:36" ht="15">
      <c r="A608" s="90" t="s">
        <v>162</v>
      </c>
      <c r="B608" s="99"/>
      <c r="C608" s="252">
        <f t="shared" si="101"/>
        <v>2.0596997967610759E-3</v>
      </c>
      <c r="D608" s="252">
        <f t="shared" si="102"/>
        <v>3.6361524350165078E-3</v>
      </c>
      <c r="E608" s="252">
        <f t="shared" si="103"/>
        <v>1.0087313712574542E-3</v>
      </c>
      <c r="F608" s="252">
        <f t="shared" si="104"/>
        <v>-5.0903190858662128E-3</v>
      </c>
      <c r="U608" s="90" t="s">
        <v>162</v>
      </c>
      <c r="V608" s="109">
        <f>C608-'Growth Contrib.'!C608</f>
        <v>2.33676107587108E-9</v>
      </c>
      <c r="W608" s="109">
        <f>D608-'Growth Contrib.'!D608</f>
        <v>1.4168349841449379E-8</v>
      </c>
      <c r="X608" s="109">
        <f>E608-'Growth Contrib.'!E608</f>
        <v>-5.5509647679200663E-9</v>
      </c>
      <c r="Y608" s="109">
        <f>F608-'Growth Contrib.'!F608</f>
        <v>-2.8408586621314624E-7</v>
      </c>
    </row>
    <row r="609" spans="1:36" ht="15">
      <c r="A609" s="90" t="s">
        <v>156</v>
      </c>
      <c r="B609" s="99"/>
      <c r="C609" s="252">
        <f t="shared" si="101"/>
        <v>-4.8621097424377995E-3</v>
      </c>
      <c r="D609" s="252">
        <f t="shared" si="102"/>
        <v>-9.7132728745539989E-3</v>
      </c>
      <c r="E609" s="252">
        <f t="shared" si="103"/>
        <v>-1.6280009876936674E-3</v>
      </c>
      <c r="F609" s="252">
        <f t="shared" si="104"/>
        <v>-1.4717566780745983E-2</v>
      </c>
      <c r="U609" s="90" t="s">
        <v>156</v>
      </c>
      <c r="V609" s="109">
        <f>C609-'Growth Contrib.'!C609</f>
        <v>5.7242288678191477E-9</v>
      </c>
      <c r="W609" s="109">
        <f>D609-'Growth Contrib.'!D609</f>
        <v>-1.3207887328975376E-8</v>
      </c>
      <c r="X609" s="109">
        <f>E609-'Growth Contrib.'!E609</f>
        <v>1.8345639665609884E-8</v>
      </c>
      <c r="Y609" s="109">
        <f>F609-'Growth Contrib.'!F609</f>
        <v>2.9321925401615268E-7</v>
      </c>
    </row>
    <row r="610" spans="1:36" ht="15">
      <c r="A610" s="90" t="s">
        <v>10</v>
      </c>
      <c r="B610" s="99"/>
      <c r="C610" s="252">
        <f t="shared" si="101"/>
        <v>-4.9442928750067948E-3</v>
      </c>
      <c r="D610" s="252">
        <f t="shared" si="102"/>
        <v>-2.0158134051598608E-2</v>
      </c>
      <c r="E610" s="252">
        <f t="shared" si="103"/>
        <v>5.1982679093877477E-3</v>
      </c>
      <c r="F610" s="252">
        <f t="shared" si="104"/>
        <v>-2.6338871568441391E-2</v>
      </c>
      <c r="U610" s="90" t="s">
        <v>10</v>
      </c>
      <c r="V610" s="109">
        <f>C610-'Growth Contrib.'!C610</f>
        <v>8.1916598712594713E-9</v>
      </c>
      <c r="W610" s="109">
        <f>D610-'Growth Contrib.'!D610</f>
        <v>4.3948401390325742E-8</v>
      </c>
      <c r="X610" s="109">
        <f>E610-'Growth Contrib.'!E610</f>
        <v>-1.564616780667244E-8</v>
      </c>
      <c r="Y610" s="109">
        <f>F610-'Growth Contrib.'!F610</f>
        <v>-1.0156844139005972E-7</v>
      </c>
    </row>
    <row r="611" spans="1:36" ht="15">
      <c r="A611" s="90" t="s">
        <v>163</v>
      </c>
      <c r="B611" s="99"/>
      <c r="C611" s="252">
        <f t="shared" si="101"/>
        <v>6.3988652906724992E-6</v>
      </c>
      <c r="D611" s="252">
        <f t="shared" si="102"/>
        <v>-4.5060805102063268E-6</v>
      </c>
      <c r="E611" s="252">
        <f t="shared" si="103"/>
        <v>1.3668829157925049E-5</v>
      </c>
      <c r="F611" s="252">
        <f t="shared" si="104"/>
        <v>7.827101944712922E-5</v>
      </c>
      <c r="U611" s="90" t="s">
        <v>163</v>
      </c>
      <c r="V611" s="109">
        <f>C611-'Growth Contrib.'!C611</f>
        <v>-7.9249327500855577E-11</v>
      </c>
      <c r="W611" s="109">
        <f>D611-'Growth Contrib.'!D611</f>
        <v>-2.6086020632677025E-10</v>
      </c>
      <c r="X611" s="109">
        <f>E611-'Growth Contrib.'!E611</f>
        <v>4.1824591716138528E-11</v>
      </c>
      <c r="Y611" s="109">
        <f>F611-'Growth Contrib.'!F611</f>
        <v>-1.7705528707799784E-9</v>
      </c>
    </row>
    <row r="612" spans="1:36" ht="15">
      <c r="A612" s="90" t="s">
        <v>164</v>
      </c>
      <c r="B612" s="99"/>
      <c r="C612" s="252">
        <f t="shared" si="101"/>
        <v>-1.7728900095486703E-3</v>
      </c>
      <c r="D612" s="252">
        <f t="shared" si="102"/>
        <v>-1.5057579694257583E-3</v>
      </c>
      <c r="E612" s="252">
        <f t="shared" si="103"/>
        <v>-1.9509780362972782E-3</v>
      </c>
      <c r="F612" s="252">
        <f t="shared" si="104"/>
        <v>-6.4055697293952107E-4</v>
      </c>
      <c r="U612" s="90" t="s">
        <v>164</v>
      </c>
      <c r="V612" s="109">
        <f>C612-'Growth Contrib.'!C612</f>
        <v>-1.7162153369450206E-9</v>
      </c>
      <c r="W612" s="109">
        <f>D612-'Growth Contrib.'!D612</f>
        <v>-2.5186092425175111E-8</v>
      </c>
      <c r="X612" s="109">
        <f>E612-'Growth Contrib.'!E612</f>
        <v>1.3930369388613986E-8</v>
      </c>
      <c r="Y612" s="109">
        <f>F612-'Growth Contrib.'!F612</f>
        <v>-1.907293952104188E-8</v>
      </c>
    </row>
    <row r="613" spans="1:36" ht="15">
      <c r="A613" s="90" t="s">
        <v>165</v>
      </c>
      <c r="B613" s="99"/>
      <c r="C613" s="252">
        <f t="shared" si="101"/>
        <v>-1.6927887043796848E-4</v>
      </c>
      <c r="D613" s="252">
        <f t="shared" si="102"/>
        <v>-3.3983921260490507E-4</v>
      </c>
      <c r="E613" s="252">
        <f t="shared" si="103"/>
        <v>-5.5571975660010743E-5</v>
      </c>
      <c r="F613" s="252">
        <f t="shared" si="104"/>
        <v>6.1552709667012095E-5</v>
      </c>
      <c r="U613" s="90" t="s">
        <v>165</v>
      </c>
      <c r="V613" s="109">
        <f>C613-'Growth Contrib.'!C613</f>
        <v>7.5620315131280647E-12</v>
      </c>
      <c r="W613" s="109">
        <f>D613-'Growth Contrib.'!D613</f>
        <v>7.8895094884207095E-11</v>
      </c>
      <c r="X613" s="109">
        <f>E613-'Growth Contrib.'!E613</f>
        <v>-3.9993344065332535E-11</v>
      </c>
      <c r="Y613" s="109">
        <f>F613-'Growth Contrib.'!F613</f>
        <v>7.596670120892492E-10</v>
      </c>
    </row>
    <row r="614" spans="1:36" ht="15">
      <c r="A614" s="90" t="s">
        <v>166</v>
      </c>
      <c r="B614" s="99"/>
      <c r="C614" s="252">
        <f t="shared" si="101"/>
        <v>-1.3775132916634901E-3</v>
      </c>
      <c r="D614" s="252">
        <f t="shared" si="102"/>
        <v>-1.9045374331957039E-3</v>
      </c>
      <c r="E614" s="252">
        <f t="shared" si="103"/>
        <v>-1.0261638639753477E-3</v>
      </c>
      <c r="F614" s="252">
        <f t="shared" si="104"/>
        <v>4.0545230149291456E-4</v>
      </c>
      <c r="U614" s="90" t="s">
        <v>166</v>
      </c>
      <c r="V614" s="109">
        <f>C614-'Growth Contrib.'!C614</f>
        <v>-1.9009968237147096E-9</v>
      </c>
      <c r="W614" s="109">
        <f>D614-'Growth Contrib.'!D614</f>
        <v>-2.3986237063407245E-10</v>
      </c>
      <c r="X614" s="109">
        <f>E614-'Growth Contrib.'!E614</f>
        <v>-3.0084197917123329E-9</v>
      </c>
      <c r="Y614" s="109">
        <f>F614-'Growth Contrib.'!F614</f>
        <v>3.1201492914584381E-8</v>
      </c>
    </row>
    <row r="615" spans="1:36" ht="15">
      <c r="A615" s="101" t="s">
        <v>167</v>
      </c>
      <c r="B615" s="102"/>
      <c r="C615" s="252">
        <f t="shared" si="101"/>
        <v>-5.946657620370388E-3</v>
      </c>
      <c r="D615" s="252">
        <f t="shared" si="102"/>
        <v>-1.0338731575757265E-2</v>
      </c>
      <c r="E615" s="252">
        <f t="shared" si="103"/>
        <v>-3.0186083167791367E-3</v>
      </c>
      <c r="F615" s="252">
        <f t="shared" si="104"/>
        <v>-2.093662740662694E-3</v>
      </c>
      <c r="U615" s="101" t="s">
        <v>167</v>
      </c>
      <c r="V615" s="109">
        <f>C615-'Growth Contrib.'!C615</f>
        <v>7.3129629452745037E-9</v>
      </c>
      <c r="W615" s="109">
        <f>D615-'Growth Contrib.'!D615</f>
        <v>-8.7424239323535824E-9</v>
      </c>
      <c r="X615" s="109">
        <f>E615-'Growth Contrib.'!E615</f>
        <v>1.801655419644832E-8</v>
      </c>
      <c r="Y615" s="109">
        <f>F615-'Growth Contrib.'!F615</f>
        <v>1.7225933730607643E-7</v>
      </c>
    </row>
    <row r="616" spans="1:36" ht="15">
      <c r="A616" s="103" t="s">
        <v>168</v>
      </c>
      <c r="B616" s="104"/>
      <c r="C616" s="253">
        <f t="shared" si="101"/>
        <v>-1.2205495885405071E-2</v>
      </c>
      <c r="D616" s="253">
        <f t="shared" si="102"/>
        <v>-3.143540521515812E-2</v>
      </c>
      <c r="E616" s="253">
        <f t="shared" si="103"/>
        <v>6.1444366776362987E-4</v>
      </c>
      <c r="F616" s="253">
        <f>Q599</f>
        <v>-4.3552961105888244E-2</v>
      </c>
      <c r="U616" s="103" t="s">
        <v>168</v>
      </c>
      <c r="V616" s="113">
        <f>C616-'Growth Contrib.'!C616</f>
        <v>2.5714454928230102E-8</v>
      </c>
      <c r="W616" s="113">
        <f>D616-'Growth Contrib.'!D616</f>
        <v>2.3059918835555138E-9</v>
      </c>
      <c r="X616" s="113">
        <f>E616-'Growth Contrib.'!E616</f>
        <v>4.1320096964337673E-8</v>
      </c>
      <c r="Y616" s="113">
        <f>F616-'Growth Contrib.'!F616</f>
        <v>1.3338411176261333E-7</v>
      </c>
    </row>
    <row r="617" spans="1:36">
      <c r="A617" s="1"/>
      <c r="U617" s="1"/>
    </row>
    <row r="618" spans="1:36">
      <c r="A618" s="1"/>
      <c r="U618" s="1"/>
    </row>
    <row r="619" spans="1:36">
      <c r="A619" s="67" t="s">
        <v>221</v>
      </c>
      <c r="B619" s="68"/>
      <c r="C619" s="68"/>
      <c r="D619" s="68"/>
      <c r="E619" s="68"/>
      <c r="F619" s="68"/>
      <c r="G619" s="68"/>
      <c r="H619" s="68"/>
      <c r="I619" s="68"/>
      <c r="J619" s="68"/>
      <c r="K619" s="68"/>
      <c r="L619" s="68"/>
      <c r="M619" s="68"/>
      <c r="N619" s="68"/>
      <c r="O619" s="68"/>
      <c r="P619" s="68"/>
      <c r="Q619" s="68"/>
      <c r="U619" s="67" t="s">
        <v>221</v>
      </c>
      <c r="V619" s="68"/>
      <c r="W619" s="68"/>
      <c r="X619" s="68"/>
      <c r="Y619" s="68"/>
      <c r="Z619" s="68"/>
      <c r="AA619" s="68"/>
      <c r="AB619" s="68"/>
      <c r="AC619" s="68"/>
      <c r="AD619" s="68"/>
      <c r="AE619" s="68"/>
      <c r="AF619" s="68"/>
      <c r="AG619" s="68"/>
      <c r="AH619" s="68"/>
      <c r="AI619" s="68"/>
      <c r="AJ619" s="68"/>
    </row>
    <row r="620" spans="1:36" ht="15">
      <c r="A620" s="100" t="s">
        <v>7</v>
      </c>
      <c r="B620" s="43"/>
      <c r="C620" s="43">
        <v>2007</v>
      </c>
      <c r="D620" s="43">
        <v>2008</v>
      </c>
      <c r="E620" s="43">
        <v>2009</v>
      </c>
      <c r="F620" s="43">
        <v>2010</v>
      </c>
      <c r="G620" s="43">
        <v>2011</v>
      </c>
      <c r="H620" s="43">
        <v>2012</v>
      </c>
      <c r="I620" s="43">
        <v>2013</v>
      </c>
      <c r="J620" s="43">
        <v>2014</v>
      </c>
      <c r="K620" s="43">
        <v>2015</v>
      </c>
      <c r="L620" s="43">
        <v>2016</v>
      </c>
      <c r="M620" s="43">
        <v>2017</v>
      </c>
      <c r="N620" s="43">
        <v>2018</v>
      </c>
      <c r="O620" s="43">
        <v>2019</v>
      </c>
      <c r="P620" s="43">
        <v>2020</v>
      </c>
      <c r="Q620" s="43">
        <v>2021</v>
      </c>
      <c r="U620" s="100" t="s">
        <v>7</v>
      </c>
      <c r="V620" s="43">
        <v>2007</v>
      </c>
      <c r="W620" s="43">
        <v>2008</v>
      </c>
      <c r="X620" s="43">
        <v>2009</v>
      </c>
      <c r="Y620" s="43">
        <v>2010</v>
      </c>
      <c r="Z620" s="43">
        <v>2011</v>
      </c>
      <c r="AA620" s="43">
        <v>2012</v>
      </c>
      <c r="AB620" s="43">
        <v>2013</v>
      </c>
      <c r="AC620" s="43">
        <v>2014</v>
      </c>
      <c r="AD620" s="43">
        <v>2015</v>
      </c>
      <c r="AE620" s="43">
        <v>2016</v>
      </c>
      <c r="AF620" s="43">
        <v>2017</v>
      </c>
      <c r="AG620" s="43">
        <v>2018</v>
      </c>
      <c r="AH620" s="43">
        <v>2019</v>
      </c>
      <c r="AI620" s="43">
        <v>2020</v>
      </c>
      <c r="AJ620" s="43">
        <v>2021</v>
      </c>
    </row>
    <row r="621" spans="1:36" ht="14">
      <c r="A621" s="108" t="s">
        <v>28</v>
      </c>
      <c r="B621" s="98"/>
      <c r="C621" s="109">
        <f t="array" ref="C621:Q631">TRANSPOSE('5.Stata-DNSP&amp;State'!AK207:AU221)/C649:Q649</f>
        <v>7.226419635117054E-3</v>
      </c>
      <c r="D621" s="109">
        <v>-9.6904942765831947E-3</v>
      </c>
      <c r="E621" s="109">
        <v>1.4778280630707741E-2</v>
      </c>
      <c r="F621" s="109">
        <v>1.8529606983065605E-2</v>
      </c>
      <c r="G621" s="109">
        <v>-1.7393000423908234E-2</v>
      </c>
      <c r="H621" s="109">
        <v>1.2154160998761654E-2</v>
      </c>
      <c r="I621" s="109">
        <v>-3.309553861618042E-2</v>
      </c>
      <c r="J621" s="109">
        <v>-2.0571256056427956E-2</v>
      </c>
      <c r="K621" s="109">
        <v>-1.2064138427376747E-2</v>
      </c>
      <c r="L621" s="109">
        <v>5.9220172464847565E-2</v>
      </c>
      <c r="M621" s="109">
        <v>-2.814793586730957E-2</v>
      </c>
      <c r="N621" s="109">
        <v>-2.2876491770148277E-2</v>
      </c>
      <c r="O621" s="109">
        <v>3.4384080208837986E-3</v>
      </c>
      <c r="P621" s="109">
        <v>-2.5141172111034393E-2</v>
      </c>
      <c r="Q621" s="109">
        <v>-4.0029366500675678E-3</v>
      </c>
      <c r="U621" s="108" t="s">
        <v>28</v>
      </c>
      <c r="V621" s="109">
        <f>C621-'Growth Contrib.'!C621</f>
        <v>-4.0385631954603651E-7</v>
      </c>
      <c r="W621" s="109">
        <f>D621-'Growth Contrib.'!D621</f>
        <v>4.6269962012367161E-7</v>
      </c>
      <c r="X621" s="109">
        <f>E621-'Growth Contrib.'!E621</f>
        <v>2.7502465959131084E-7</v>
      </c>
      <c r="Y621" s="109">
        <f>F621-'Growth Contrib.'!F621</f>
        <v>6.5436287621095657E-8</v>
      </c>
      <c r="Z621" s="109">
        <f>G621-'Growth Contrib.'!G621</f>
        <v>-7.1335967103541842E-7</v>
      </c>
      <c r="AA621" s="109">
        <f>H621-'Growth Contrib.'!H621</f>
        <v>-7.9032753544719392E-8</v>
      </c>
      <c r="AB621" s="109">
        <f>I621-'Growth Contrib.'!I621</f>
        <v>4.1253027344145821E-7</v>
      </c>
      <c r="AC621" s="109">
        <f>J621-'Growth Contrib.'!J621</f>
        <v>-6.622036933037756E-8</v>
      </c>
      <c r="AD621" s="109">
        <f>K621-'Growth Contrib.'!K621</f>
        <v>7.4015287787609907E-8</v>
      </c>
      <c r="AE621" s="109">
        <f>L621-'Growth Contrib.'!L621</f>
        <v>-3.478446806495783E-7</v>
      </c>
      <c r="AF621" s="109">
        <f>M621-'Growth Contrib.'!M621</f>
        <v>3.5954364163010011E-7</v>
      </c>
      <c r="AG621" s="109">
        <f>N621-'Growth Contrib.'!N621</f>
        <v>3.5333307606133513E-8</v>
      </c>
      <c r="AH621" s="109">
        <f>O621-'Growth Contrib.'!O621</f>
        <v>-1.5352934522230161E-8</v>
      </c>
      <c r="AI621" s="109">
        <f>P621-'Growth Contrib.'!P621</f>
        <v>-6.1052716087556247E-8</v>
      </c>
      <c r="AJ621" s="109">
        <f>Q621-'Growth Contrib.'!Q621</f>
        <v>9.6479627184967165E-8</v>
      </c>
    </row>
    <row r="622" spans="1:36" ht="14">
      <c r="A622" s="108" t="s">
        <v>161</v>
      </c>
      <c r="B622" s="98"/>
      <c r="C622" s="109">
        <v>5.398251861333847E-2</v>
      </c>
      <c r="D622" s="109">
        <v>6.8849533796310425E-2</v>
      </c>
      <c r="E622" s="109">
        <v>9.1791488230228424E-2</v>
      </c>
      <c r="F622" s="109">
        <v>0</v>
      </c>
      <c r="G622" s="109">
        <v>0</v>
      </c>
      <c r="H622" s="109">
        <v>0</v>
      </c>
      <c r="I622" s="109">
        <v>0</v>
      </c>
      <c r="J622" s="109">
        <v>2.7430050540715456E-3</v>
      </c>
      <c r="K622" s="109">
        <v>0</v>
      </c>
      <c r="L622" s="109">
        <v>0</v>
      </c>
      <c r="M622" s="109">
        <v>0</v>
      </c>
      <c r="N622" s="109">
        <v>0</v>
      </c>
      <c r="O622" s="109">
        <v>0</v>
      </c>
      <c r="P622" s="109">
        <v>0</v>
      </c>
      <c r="Q622" s="109">
        <v>0</v>
      </c>
      <c r="U622" s="108" t="s">
        <v>161</v>
      </c>
      <c r="V622" s="109">
        <f>C622-'Growth Contrib.'!C622</f>
        <v>1.4304762083888756E-7</v>
      </c>
      <c r="W622" s="109">
        <f>D622-'Growth Contrib.'!D622</f>
        <v>-5.7854781257415944E-7</v>
      </c>
      <c r="X622" s="109">
        <f>E622-'Growth Contrib.'!E622</f>
        <v>6.1881243798578289E-7</v>
      </c>
      <c r="Y622" s="109">
        <f>F622-'Growth Contrib.'!F622</f>
        <v>0</v>
      </c>
      <c r="Z622" s="109">
        <f>G622-'Growth Contrib.'!G622</f>
        <v>0</v>
      </c>
      <c r="AA622" s="109">
        <f>H622-'Growth Contrib.'!H622</f>
        <v>0</v>
      </c>
      <c r="AB622" s="109">
        <f>I622-'Growth Contrib.'!I622</f>
        <v>0</v>
      </c>
      <c r="AC622" s="109">
        <f>J622-'Growth Contrib.'!J622</f>
        <v>-5.3615505262285049E-7</v>
      </c>
      <c r="AD622" s="109">
        <f>K622-'Growth Contrib.'!K622</f>
        <v>0</v>
      </c>
      <c r="AE622" s="109">
        <f>L622-'Growth Contrib.'!L622</f>
        <v>0</v>
      </c>
      <c r="AF622" s="109">
        <f>M622-'Growth Contrib.'!M622</f>
        <v>0</v>
      </c>
      <c r="AG622" s="109">
        <f>N622-'Growth Contrib.'!N622</f>
        <v>0</v>
      </c>
      <c r="AH622" s="109">
        <f>O622-'Growth Contrib.'!O622</f>
        <v>0</v>
      </c>
      <c r="AI622" s="109">
        <f>P622-'Growth Contrib.'!P622</f>
        <v>0</v>
      </c>
      <c r="AJ622" s="109">
        <f>Q622-'Growth Contrib.'!Q622</f>
        <v>0</v>
      </c>
    </row>
    <row r="623" spans="1:36" ht="14">
      <c r="A623" s="108" t="s">
        <v>30</v>
      </c>
      <c r="B623" s="98"/>
      <c r="C623" s="109">
        <v>8.9717879891395569E-3</v>
      </c>
      <c r="D623" s="109">
        <v>9.4080911949276924E-3</v>
      </c>
      <c r="E623" s="109">
        <v>6.430232897400856E-3</v>
      </c>
      <c r="F623" s="109">
        <v>9.0385042130947113E-3</v>
      </c>
      <c r="G623" s="109">
        <v>1.1462118476629257E-2</v>
      </c>
      <c r="H623" s="109">
        <v>1.049216091632843E-2</v>
      </c>
      <c r="I623" s="109">
        <v>1.3223049230873585E-2</v>
      </c>
      <c r="J623" s="109">
        <v>2.9460792429745197E-3</v>
      </c>
      <c r="K623" s="109">
        <v>9.2154704034328461E-3</v>
      </c>
      <c r="L623" s="109">
        <v>7.9093622043728828E-3</v>
      </c>
      <c r="M623" s="109">
        <v>1.0368173941969872E-2</v>
      </c>
      <c r="N623" s="109">
        <v>1.2069182470440865E-2</v>
      </c>
      <c r="O623" s="109">
        <v>1.818193681538105E-2</v>
      </c>
      <c r="P623" s="109">
        <v>7.8888805583119392E-3</v>
      </c>
      <c r="Q623" s="109">
        <v>6.3841654919087887E-3</v>
      </c>
      <c r="U623" s="108" t="s">
        <v>30</v>
      </c>
      <c r="V623" s="109">
        <f>C623-'Growth Contrib.'!C623</f>
        <v>1.5372505833034789E-7</v>
      </c>
      <c r="W623" s="109">
        <f>D623-'Growth Contrib.'!D623</f>
        <v>-3.218224205719239E-7</v>
      </c>
      <c r="X623" s="109">
        <f>E623-'Growth Contrib.'!E623</f>
        <v>6.0127025594894357E-7</v>
      </c>
      <c r="Y623" s="109">
        <f>F623-'Growth Contrib.'!F623</f>
        <v>-4.3381966051067589E-7</v>
      </c>
      <c r="Z623" s="109">
        <f>G623-'Growth Contrib.'!G623</f>
        <v>-4.939194838023131E-8</v>
      </c>
      <c r="AA623" s="109">
        <f>H623-'Growth Contrib.'!H623</f>
        <v>2.8383610965396211E-7</v>
      </c>
      <c r="AB623" s="109">
        <f>I623-'Growth Contrib.'!I623</f>
        <v>-2.2648592820119495E-7</v>
      </c>
      <c r="AC623" s="109">
        <f>J623-'Growth Contrib.'!J623</f>
        <v>2.5333743150024804E-7</v>
      </c>
      <c r="AD623" s="109">
        <f>K623-'Growth Contrib.'!K623</f>
        <v>-4.9250353316432349E-8</v>
      </c>
      <c r="AE623" s="109">
        <f>L623-'Growth Contrib.'!L623</f>
        <v>-6.3793632993323912E-7</v>
      </c>
      <c r="AF623" s="109">
        <f>M623-'Growth Contrib.'!M623</f>
        <v>2.8502965354615384E-7</v>
      </c>
      <c r="AG623" s="109">
        <f>N623-'Growth Contrib.'!N623</f>
        <v>1.3561747401642787E-7</v>
      </c>
      <c r="AH623" s="109">
        <f>O623-'Growth Contrib.'!O623</f>
        <v>1.5763208848287857E-7</v>
      </c>
      <c r="AI623" s="109">
        <f>P623-'Growth Contrib.'!P623</f>
        <v>4.3931777550867968E-8</v>
      </c>
      <c r="AJ623" s="109">
        <f>Q623-'Growth Contrib.'!Q623</f>
        <v>-2.8200663783686797E-7</v>
      </c>
    </row>
    <row r="624" spans="1:36" ht="14">
      <c r="A624" s="108" t="s">
        <v>162</v>
      </c>
      <c r="B624" s="98"/>
      <c r="C624" s="109">
        <v>7.4255121871829033E-3</v>
      </c>
      <c r="D624" s="109">
        <v>8.4920413792133331E-3</v>
      </c>
      <c r="E624" s="109">
        <v>-3.5987168084830046E-3</v>
      </c>
      <c r="F624" s="109">
        <v>8.4903072565793991E-3</v>
      </c>
      <c r="G624" s="109">
        <v>6.3855666667222977E-3</v>
      </c>
      <c r="H624" s="109">
        <v>7.2191692888736725E-3</v>
      </c>
      <c r="I624" s="109">
        <v>1.3332596281543374E-3</v>
      </c>
      <c r="J624" s="109">
        <v>-8.7965594138950109E-4</v>
      </c>
      <c r="K624" s="109">
        <v>3.876515431329608E-3</v>
      </c>
      <c r="L624" s="109">
        <v>1.7438692157156765E-4</v>
      </c>
      <c r="M624" s="109">
        <v>3.5611990839242935E-2</v>
      </c>
      <c r="N624" s="109">
        <v>2.9591384809464216E-3</v>
      </c>
      <c r="O624" s="109">
        <v>1.9425104837864637E-3</v>
      </c>
      <c r="P624" s="109">
        <v>1.3699681730940938E-3</v>
      </c>
      <c r="Q624" s="109">
        <v>3.9153066463768482E-3</v>
      </c>
      <c r="U624" s="108" t="s">
        <v>162</v>
      </c>
      <c r="V624" s="109">
        <f>C624-'Growth Contrib.'!C624</f>
        <v>1.485607023345506E-7</v>
      </c>
      <c r="W624" s="109">
        <f>D624-'Growth Contrib.'!D624</f>
        <v>-2.3450834668592435E-7</v>
      </c>
      <c r="X624" s="109">
        <f>E624-'Growth Contrib.'!E624</f>
        <v>1.1178830502684561E-7</v>
      </c>
      <c r="Y624" s="109">
        <f>F624-'Growth Contrib.'!F624</f>
        <v>1.3467886142599916E-7</v>
      </c>
      <c r="Z624" s="109">
        <f>G624-'Growth Contrib.'!G624</f>
        <v>-2.950854189236532E-7</v>
      </c>
      <c r="AA624" s="109">
        <f>H624-'Growth Contrib.'!H624</f>
        <v>2.7511060539907317E-8</v>
      </c>
      <c r="AB624" s="109">
        <f>I624-'Growth Contrib.'!I624</f>
        <v>-1.3376542889261163E-7</v>
      </c>
      <c r="AC624" s="109">
        <f>J624-'Growth Contrib.'!J624</f>
        <v>7.0568150953265966E-7</v>
      </c>
      <c r="AD624" s="109">
        <f>K624-'Growth Contrib.'!K624</f>
        <v>-1.4208543627812834E-7</v>
      </c>
      <c r="AE624" s="109">
        <f>L624-'Growth Contrib.'!L624</f>
        <v>-6.8125446329493373E-7</v>
      </c>
      <c r="AF624" s="109">
        <f>M624-'Growth Contrib.'!M624</f>
        <v>4.2380033240391191E-7</v>
      </c>
      <c r="AG624" s="109">
        <f>N624-'Growth Contrib.'!N624</f>
        <v>-1.5511700488359328E-7</v>
      </c>
      <c r="AH624" s="109">
        <f>O624-'Growth Contrib.'!O624</f>
        <v>5.5881495183594462E-8</v>
      </c>
      <c r="AI624" s="109">
        <f>P624-'Growth Contrib.'!P624</f>
        <v>2.2379834610335159E-7</v>
      </c>
      <c r="AJ624" s="109">
        <f>Q624-'Growth Contrib.'!Q624</f>
        <v>-9.5662961227364895E-7</v>
      </c>
    </row>
    <row r="625" spans="1:36" ht="14">
      <c r="A625" s="108" t="s">
        <v>156</v>
      </c>
      <c r="B625" s="98"/>
      <c r="C625" s="109">
        <v>0.19115369021892548</v>
      </c>
      <c r="D625" s="109">
        <v>4.1750501841306686E-2</v>
      </c>
      <c r="E625" s="109">
        <v>-1.2165594846010208E-2</v>
      </c>
      <c r="F625" s="109">
        <v>-7.1792066097259521E-2</v>
      </c>
      <c r="G625" s="109">
        <v>8.3863429725170135E-2</v>
      </c>
      <c r="H625" s="109">
        <v>0.26505795121192932</v>
      </c>
      <c r="I625" s="109">
        <v>-5.3697764873504639E-2</v>
      </c>
      <c r="J625" s="109">
        <v>6.0785893350839615E-2</v>
      </c>
      <c r="K625" s="109">
        <v>-0.15250565111637115</v>
      </c>
      <c r="L625" s="109">
        <v>-0.18493922054767609</v>
      </c>
      <c r="M625" s="109">
        <v>-0.2312387079000473</v>
      </c>
      <c r="N625" s="109">
        <v>8.5113756358623505E-2</v>
      </c>
      <c r="O625" s="109">
        <v>-4.5203819870948792E-2</v>
      </c>
      <c r="P625" s="109">
        <v>-0.25552916526794434</v>
      </c>
      <c r="Q625" s="109">
        <v>-0.48000124096870422</v>
      </c>
      <c r="U625" s="108" t="s">
        <v>156</v>
      </c>
      <c r="V625" s="109">
        <f>C625-'Growth Contrib.'!C625</f>
        <v>4.1478390308546942E-7</v>
      </c>
      <c r="W625" s="109">
        <f>D625-'Growth Contrib.'!D625</f>
        <v>-7.8003953708077889E-7</v>
      </c>
      <c r="X625" s="109">
        <f>E625-'Growth Contrib.'!E625</f>
        <v>7.0154870770132438E-7</v>
      </c>
      <c r="Y625" s="109">
        <f>F625-'Growth Contrib.'!F625</f>
        <v>-3.9576184882039733E-7</v>
      </c>
      <c r="Z625" s="109">
        <f>G625-'Growth Contrib.'!G625</f>
        <v>-2.5728806044011954E-7</v>
      </c>
      <c r="AA625" s="109">
        <f>H625-'Growth Contrib.'!H625</f>
        <v>1.9316688421033845E-7</v>
      </c>
      <c r="AB625" s="109">
        <f>I625-'Growth Contrib.'!I625</f>
        <v>-3.3019251506616332E-8</v>
      </c>
      <c r="AC625" s="109">
        <f>J625-'Growth Contrib.'!J625</f>
        <v>-3.5399162934268702E-8</v>
      </c>
      <c r="AD625" s="109">
        <f>K625-'Growth Contrib.'!K625</f>
        <v>2.4860111813573837E-7</v>
      </c>
      <c r="AE625" s="109">
        <f>L625-'Growth Contrib.'!L625</f>
        <v>-4.8309919636890797E-7</v>
      </c>
      <c r="AF625" s="109">
        <f>M625-'Growth Contrib.'!M625</f>
        <v>4.308760072069262E-7</v>
      </c>
      <c r="AG625" s="109">
        <f>N625-'Growth Contrib.'!N625</f>
        <v>-4.5320519843905505E-7</v>
      </c>
      <c r="AH625" s="109">
        <f>O625-'Growth Contrib.'!O625</f>
        <v>4.4681572388544089E-7</v>
      </c>
      <c r="AI625" s="109">
        <f>P625-'Growth Contrib.'!P625</f>
        <v>8.64221955110267E-9</v>
      </c>
      <c r="AJ625" s="109">
        <f>Q625-'Growth Contrib.'!Q625</f>
        <v>-1.2866204435191264E-7</v>
      </c>
    </row>
    <row r="626" spans="1:36" ht="14">
      <c r="A626" s="108" t="s">
        <v>10</v>
      </c>
      <c r="B626" s="98"/>
      <c r="C626" s="109">
        <v>-5.8927189558744431E-2</v>
      </c>
      <c r="D626" s="109">
        <v>3.8441852666437626E-3</v>
      </c>
      <c r="E626" s="109">
        <v>1.7029706388711929E-2</v>
      </c>
      <c r="F626" s="109">
        <v>4.3300781399011612E-2</v>
      </c>
      <c r="G626" s="109">
        <v>0.20317243039608002</v>
      </c>
      <c r="H626" s="109">
        <v>6.2455576844513416E-3</v>
      </c>
      <c r="I626" s="109">
        <v>-0.11551012843847275</v>
      </c>
      <c r="J626" s="109">
        <v>2.2450480610132217E-2</v>
      </c>
      <c r="K626" s="109">
        <v>-5.2397739142179489E-2</v>
      </c>
      <c r="L626" s="109">
        <v>0.14442653954029083</v>
      </c>
      <c r="M626" s="109">
        <v>-6.0855355113744736E-2</v>
      </c>
      <c r="N626" s="109">
        <v>-0.23017196357250214</v>
      </c>
      <c r="O626" s="109">
        <v>2.5232355110347271E-3</v>
      </c>
      <c r="P626" s="109">
        <v>4.730982705950737E-2</v>
      </c>
      <c r="Q626" s="109">
        <v>-8.6353784427046776E-3</v>
      </c>
      <c r="U626" s="108" t="s">
        <v>10</v>
      </c>
      <c r="V626" s="109">
        <f>C626-'Growth Contrib.'!C626</f>
        <v>1.119228544566031E-8</v>
      </c>
      <c r="W626" s="109">
        <f>D626-'Growth Contrib.'!D626</f>
        <v>8.2725291351056635E-8</v>
      </c>
      <c r="X626" s="109">
        <f>E626-'Growth Contrib.'!E626</f>
        <v>-6.1011690404705332E-8</v>
      </c>
      <c r="Y626" s="109">
        <f>F626-'Growth Contrib.'!F626</f>
        <v>2.4130275540906743E-7</v>
      </c>
      <c r="Z626" s="109">
        <f>G626-'Growth Contrib.'!G626</f>
        <v>-4.5565959838622661E-8</v>
      </c>
      <c r="AA626" s="109">
        <f>H626-'Growth Contrib.'!H626</f>
        <v>-6.946834859525991E-8</v>
      </c>
      <c r="AB626" s="109">
        <f>I626-'Growth Contrib.'!I626</f>
        <v>-3.2036773375820893E-7</v>
      </c>
      <c r="AC626" s="109">
        <f>J626-'Growth Contrib.'!J626</f>
        <v>4.3686831117939473E-8</v>
      </c>
      <c r="AD626" s="109">
        <f>K626-'Growth Contrib.'!K626</f>
        <v>2.8708210575434379E-7</v>
      </c>
      <c r="AE626" s="109">
        <f>L626-'Growth Contrib.'!L626</f>
        <v>-2.8519977518515205E-8</v>
      </c>
      <c r="AF626" s="109">
        <f>M626-'Growth Contrib.'!M626</f>
        <v>-3.2643634539225586E-7</v>
      </c>
      <c r="AG626" s="109">
        <f>N626-'Growth Contrib.'!N626</f>
        <v>2.2114095371561504E-7</v>
      </c>
      <c r="AH626" s="109">
        <f>O626-'Growth Contrib.'!O626</f>
        <v>7.4998442422136852E-8</v>
      </c>
      <c r="AI626" s="109">
        <f>P626-'Growth Contrib.'!P626</f>
        <v>-1.4175159412238569E-7</v>
      </c>
      <c r="AJ626" s="109">
        <f>Q626-'Growth Contrib.'!Q626</f>
        <v>7.1486899941297644E-8</v>
      </c>
    </row>
    <row r="627" spans="1:36" ht="14">
      <c r="A627" s="108" t="s">
        <v>163</v>
      </c>
      <c r="B627" s="98"/>
      <c r="C627" s="109">
        <v>1.7751574050635099E-3</v>
      </c>
      <c r="D627" s="109">
        <v>3.3800128847360611E-2</v>
      </c>
      <c r="E627" s="109">
        <v>-9.4034606590867043E-3</v>
      </c>
      <c r="F627" s="109">
        <v>6.4942628145217896E-2</v>
      </c>
      <c r="G627" s="109">
        <v>1.58405601978302E-2</v>
      </c>
      <c r="H627" s="109">
        <v>6.27850741147995E-2</v>
      </c>
      <c r="I627" s="109">
        <v>-3.1196855008602142E-2</v>
      </c>
      <c r="J627" s="109">
        <v>8.4474146366119385E-2</v>
      </c>
      <c r="K627" s="109">
        <v>1.0892994469031692E-3</v>
      </c>
      <c r="L627" s="109">
        <v>-1.902097649872303E-2</v>
      </c>
      <c r="M627" s="109">
        <v>-8.0059710890054703E-3</v>
      </c>
      <c r="N627" s="109">
        <v>8.304140530526638E-3</v>
      </c>
      <c r="O627" s="109">
        <v>4.4666841858997941E-4</v>
      </c>
      <c r="P627" s="109">
        <v>1.1219721287488937E-2</v>
      </c>
      <c r="Q627" s="109">
        <v>6.9204496685415506E-4</v>
      </c>
      <c r="U627" s="108" t="s">
        <v>163</v>
      </c>
      <c r="V627" s="109">
        <f>C627-'Growth Contrib.'!C627</f>
        <v>-2.655983752774399E-7</v>
      </c>
      <c r="W627" s="109">
        <f>D627-'Growth Contrib.'!D627</f>
        <v>-6.4463089345656588E-8</v>
      </c>
      <c r="X627" s="109">
        <f>E627-'Growth Contrib.'!E627</f>
        <v>6.3718503126412862E-7</v>
      </c>
      <c r="Y627" s="109">
        <f>F627-'Growth Contrib.'!F627</f>
        <v>3.0713665458148576E-8</v>
      </c>
      <c r="Z627" s="109">
        <f>G627-'Growth Contrib.'!G627</f>
        <v>-1.6794147470258758E-7</v>
      </c>
      <c r="AA627" s="109">
        <f>H627-'Growth Contrib.'!H627</f>
        <v>-3.2478289270498895E-7</v>
      </c>
      <c r="AB627" s="109">
        <f>I627-'Growth Contrib.'!I627</f>
        <v>4.4910714700613363E-7</v>
      </c>
      <c r="AC627" s="109">
        <f>J627-'Growth Contrib.'!J627</f>
        <v>-5.8136365901906295E-8</v>
      </c>
      <c r="AD627" s="109">
        <f>K627-'Growth Contrib.'!K627</f>
        <v>1.5503721398921547E-7</v>
      </c>
      <c r="AE627" s="109">
        <f>L627-'Growth Contrib.'!L627</f>
        <v>-1.7015648384396953E-7</v>
      </c>
      <c r="AF627" s="109">
        <f>M627-'Growth Contrib.'!M627</f>
        <v>-1.0859095127789542E-7</v>
      </c>
      <c r="AG627" s="109">
        <f>N627-'Growth Contrib.'!N627</f>
        <v>1.870343234039451E-7</v>
      </c>
      <c r="AH627" s="109">
        <f>O627-'Growth Contrib.'!O627</f>
        <v>-3.0153561801399449E-7</v>
      </c>
      <c r="AI627" s="109">
        <f>P627-'Growth Contrib.'!P627</f>
        <v>-3.6346039380096007E-7</v>
      </c>
      <c r="AJ627" s="109">
        <f>Q627-'Growth Contrib.'!Q627</f>
        <v>-4.0002333320039891E-8</v>
      </c>
    </row>
    <row r="628" spans="1:36" ht="14">
      <c r="A628" s="108" t="s">
        <v>164</v>
      </c>
      <c r="B628" s="98"/>
      <c r="C628" s="109">
        <v>2.3689445108175278E-2</v>
      </c>
      <c r="D628" s="109">
        <v>1.1283112689852715E-2</v>
      </c>
      <c r="E628" s="109">
        <v>-2.112620510160923E-2</v>
      </c>
      <c r="F628" s="109">
        <v>1.4575744047760963E-2</v>
      </c>
      <c r="G628" s="109">
        <v>2.7068257331848145E-3</v>
      </c>
      <c r="H628" s="109">
        <v>1.352398470044136E-2</v>
      </c>
      <c r="I628" s="109">
        <v>-6.2075364403426647E-3</v>
      </c>
      <c r="J628" s="109">
        <v>-5.7813646271824837E-3</v>
      </c>
      <c r="K628" s="109">
        <v>1.0608615120872855E-3</v>
      </c>
      <c r="L628" s="109">
        <v>5.8523350162431598E-4</v>
      </c>
      <c r="M628" s="109">
        <v>1.6214369097724557E-3</v>
      </c>
      <c r="N628" s="109">
        <v>2.4343365803360939E-3</v>
      </c>
      <c r="O628" s="109">
        <v>1.2894555693492293E-3</v>
      </c>
      <c r="P628" s="109">
        <v>9.9620770197361708E-4</v>
      </c>
      <c r="Q628" s="109">
        <v>4.4476180337369442E-3</v>
      </c>
      <c r="U628" s="108" t="s">
        <v>164</v>
      </c>
      <c r="V628" s="109">
        <f>C628-'Growth Contrib.'!C628</f>
        <v>2.6261470627980676E-7</v>
      </c>
      <c r="W628" s="109">
        <f>D628-'Growth Contrib.'!D628</f>
        <v>1.6939976629770648E-8</v>
      </c>
      <c r="X628" s="109">
        <f>E628-'Growth Contrib.'!E628</f>
        <v>-6.174294932444202E-7</v>
      </c>
      <c r="Y628" s="109">
        <f>F628-'Growth Contrib.'!F628</f>
        <v>2.0035629705490721E-7</v>
      </c>
      <c r="Z628" s="109">
        <f>G628-'Growth Contrib.'!G628</f>
        <v>6.164995533346207E-7</v>
      </c>
      <c r="AA628" s="109">
        <f>H628-'Growth Contrib.'!H628</f>
        <v>-6.1846289246131336E-7</v>
      </c>
      <c r="AB628" s="109">
        <f>I628-'Growth Contrib.'!I628</f>
        <v>9.7533786332960892E-8</v>
      </c>
      <c r="AC628" s="109">
        <f>J628-'Growth Contrib.'!J628</f>
        <v>3.6222254949126731E-7</v>
      </c>
      <c r="AD628" s="109">
        <f>K628-'Growth Contrib.'!K628</f>
        <v>-3.220537360129009E-7</v>
      </c>
      <c r="AE628" s="109">
        <f>L628-'Growth Contrib.'!L628</f>
        <v>-4.9843354856795793E-7</v>
      </c>
      <c r="AF628" s="109">
        <f>M628-'Growth Contrib.'!M628</f>
        <v>3.8196174164599299E-7</v>
      </c>
      <c r="AG628" s="109">
        <f>N628-'Growth Contrib.'!N628</f>
        <v>4.5296061792869657E-7</v>
      </c>
      <c r="AH628" s="109">
        <f>O628-'Growth Contrib.'!O628</f>
        <v>-2.3864609408953165E-7</v>
      </c>
      <c r="AI628" s="109">
        <f>P628-'Growth Contrib.'!P628</f>
        <v>2.1848715544029937E-8</v>
      </c>
      <c r="AJ628" s="109">
        <f>Q628-'Growth Contrib.'!Q628</f>
        <v>-6.7102239758535381E-7</v>
      </c>
    </row>
    <row r="629" spans="1:36" ht="14">
      <c r="A629" s="108" t="s">
        <v>165</v>
      </c>
      <c r="B629" s="98"/>
      <c r="C629" s="109">
        <v>1.6529286280274391E-2</v>
      </c>
      <c r="D629" s="109">
        <v>0.23940408229827881</v>
      </c>
      <c r="E629" s="109">
        <v>-2.531779557466507E-2</v>
      </c>
      <c r="F629" s="109">
        <v>4.13181371986866E-2</v>
      </c>
      <c r="G629" s="109">
        <v>8.8069066405296326E-2</v>
      </c>
      <c r="H629" s="109">
        <v>0.10445162653923035</v>
      </c>
      <c r="I629" s="109">
        <v>-4.3485112488269806E-2</v>
      </c>
      <c r="J629" s="109">
        <v>-0.17817632853984833</v>
      </c>
      <c r="K629" s="109">
        <v>-2.70223303232342E-4</v>
      </c>
      <c r="L629" s="109">
        <v>-0.56216275691986084</v>
      </c>
      <c r="M629" s="109">
        <v>0.65858668088912964</v>
      </c>
      <c r="N629" s="109">
        <v>-0.15799210965633392</v>
      </c>
      <c r="O629" s="109">
        <v>4.8369914293289185E-2</v>
      </c>
      <c r="P629" s="109">
        <v>-3.3901579678058624E-2</v>
      </c>
      <c r="Q629" s="109">
        <v>1.5281417407095432E-2</v>
      </c>
      <c r="U629" s="108" t="s">
        <v>165</v>
      </c>
      <c r="V629" s="109">
        <f>C629-'Growth Contrib.'!C629</f>
        <v>-3.43539734871251E-7</v>
      </c>
      <c r="W629" s="109">
        <f>D629-'Growth Contrib.'!D629</f>
        <v>7.9916604639462818E-8</v>
      </c>
      <c r="X629" s="109">
        <f>E629-'Growth Contrib.'!E629</f>
        <v>2.7047410759359347E-7</v>
      </c>
      <c r="Y629" s="109">
        <f>F629-'Growth Contrib.'!F629</f>
        <v>-1.2132044473200931E-8</v>
      </c>
      <c r="Z629" s="109">
        <f>G629-'Growth Contrib.'!G629</f>
        <v>2.8041569771763974E-7</v>
      </c>
      <c r="AA629" s="109">
        <f>H629-'Growth Contrib.'!H629</f>
        <v>-3.8331770968458301E-7</v>
      </c>
      <c r="AB629" s="109">
        <f>I629-'Growth Contrib.'!I629</f>
        <v>-2.2400729342286763E-7</v>
      </c>
      <c r="AC629" s="109">
        <f>J629-'Growth Contrib.'!J629</f>
        <v>6.8572131195487884E-8</v>
      </c>
      <c r="AD629" s="109">
        <f>K629-'Growth Contrib.'!K629</f>
        <v>4.4294928061393421E-7</v>
      </c>
      <c r="AE629" s="109">
        <f>L629-'Growth Contrib.'!L629</f>
        <v>-2.0048144044881866E-7</v>
      </c>
      <c r="AF629" s="109">
        <f>M629-'Growth Contrib.'!M629</f>
        <v>3.675180487716645E-7</v>
      </c>
      <c r="AG629" s="109">
        <f>N629-'Growth Contrib.'!N629</f>
        <v>-5.8309904396591783E-7</v>
      </c>
      <c r="AH629" s="109">
        <f>O629-'Growth Contrib.'!O629</f>
        <v>2.9376408057502079E-7</v>
      </c>
      <c r="AI629" s="109">
        <f>P629-'Growth Contrib.'!P629</f>
        <v>-2.8002377285007984E-8</v>
      </c>
      <c r="AJ629" s="109">
        <f>Q629-'Growth Contrib.'!Q629</f>
        <v>5.6387427873824669E-7</v>
      </c>
    </row>
    <row r="630" spans="1:36" ht="14">
      <c r="A630" s="108" t="s">
        <v>166</v>
      </c>
      <c r="B630" s="98"/>
      <c r="C630" s="109">
        <v>4.2511116713285446E-2</v>
      </c>
      <c r="D630" s="109">
        <v>4.692782461643219E-2</v>
      </c>
      <c r="E630" s="109">
        <v>9.9952798336744308E-3</v>
      </c>
      <c r="F630" s="109">
        <v>4.4772885739803314E-2</v>
      </c>
      <c r="G630" s="109">
        <v>4.3776866048574448E-2</v>
      </c>
      <c r="H630" s="109">
        <v>1.6546199098229408E-2</v>
      </c>
      <c r="I630" s="109">
        <v>4.1532423347234726E-2</v>
      </c>
      <c r="J630" s="109">
        <v>2.240472286939621E-2</v>
      </c>
      <c r="K630" s="109">
        <v>3.1208299100399017E-2</v>
      </c>
      <c r="L630" s="109">
        <v>2.6962658390402794E-2</v>
      </c>
      <c r="M630" s="109">
        <v>3.3385772258043289E-2</v>
      </c>
      <c r="N630" s="109">
        <v>1.5316419303417206E-2</v>
      </c>
      <c r="O630" s="109">
        <v>2.0029410719871521E-2</v>
      </c>
      <c r="P630" s="109">
        <v>2.1297391504049301E-2</v>
      </c>
      <c r="Q630" s="109">
        <v>1.2764608487486839E-2</v>
      </c>
      <c r="U630" s="108" t="s">
        <v>166</v>
      </c>
      <c r="V630" s="109">
        <f>C630-'Growth Contrib.'!C630</f>
        <v>-3.2987879269863463E-7</v>
      </c>
      <c r="W630" s="109">
        <f>D630-'Growth Contrib.'!D630</f>
        <v>-7.2549536600519104E-8</v>
      </c>
      <c r="X630" s="109">
        <f>E630-'Growth Contrib.'!E630</f>
        <v>2.3277649584436955E-7</v>
      </c>
      <c r="Y630" s="109">
        <f>F630-'Growth Contrib.'!F630</f>
        <v>4.4474480941081307E-7</v>
      </c>
      <c r="Z630" s="109">
        <f>G630-'Growth Contrib.'!G630</f>
        <v>-1.3130475929462593E-7</v>
      </c>
      <c r="AA630" s="109">
        <f>H630-'Growth Contrib.'!H630</f>
        <v>2.4321915781735925E-7</v>
      </c>
      <c r="AB630" s="109">
        <f>I630-'Growth Contrib.'!I630</f>
        <v>-6.7686800829525051E-7</v>
      </c>
      <c r="AC630" s="109">
        <f>J630-'Growth Contrib.'!J630</f>
        <v>4.6569954011144166E-7</v>
      </c>
      <c r="AD630" s="109">
        <f>K630-'Growth Contrib.'!K630</f>
        <v>-1.7003418100250411E-7</v>
      </c>
      <c r="AE630" s="109">
        <f>L630-'Growth Contrib.'!L630</f>
        <v>-5.7609486799059528E-8</v>
      </c>
      <c r="AF630" s="109">
        <f>M630-'Growth Contrib.'!M630</f>
        <v>-2.9331130337040268E-8</v>
      </c>
      <c r="AG630" s="109">
        <f>N630-'Growth Contrib.'!N630</f>
        <v>-4.070257004704092E-9</v>
      </c>
      <c r="AH630" s="109">
        <f>O630-'Growth Contrib.'!O630</f>
        <v>3.0985320824752915E-7</v>
      </c>
      <c r="AI630" s="109">
        <f>P630-'Growth Contrib.'!P630</f>
        <v>-4.1524039072829422E-7</v>
      </c>
      <c r="AJ630" s="109">
        <f>Q630-'Growth Contrib.'!Q630</f>
        <v>3.4702944129438862E-7</v>
      </c>
    </row>
    <row r="631" spans="1:36" ht="14">
      <c r="A631" s="110" t="s">
        <v>167</v>
      </c>
      <c r="B631" s="111"/>
      <c r="C631" s="112">
        <v>2.9724830761551857E-2</v>
      </c>
      <c r="D631" s="112">
        <v>3.0842846259474754E-2</v>
      </c>
      <c r="E631" s="112">
        <v>4.8464696854352951E-2</v>
      </c>
      <c r="F631" s="112">
        <v>3.3573564141988754E-2</v>
      </c>
      <c r="G631" s="112">
        <v>1.6098044812679291E-2</v>
      </c>
      <c r="H631" s="112">
        <v>4.5875284820795059E-2</v>
      </c>
      <c r="I631" s="112">
        <v>3.5141196101903915E-2</v>
      </c>
      <c r="J631" s="112">
        <v>1.5134126879274845E-2</v>
      </c>
      <c r="K631" s="112">
        <v>5.956605076789856E-3</v>
      </c>
      <c r="L631" s="112">
        <v>1.1771762743592262E-2</v>
      </c>
      <c r="M631" s="112">
        <v>2.0524831488728523E-2</v>
      </c>
      <c r="N631" s="112">
        <v>2.2299868986010551E-2</v>
      </c>
      <c r="O631" s="112">
        <v>1.3400583527982235E-2</v>
      </c>
      <c r="P631" s="112">
        <v>7.7263670973479748E-3</v>
      </c>
      <c r="Q631" s="112">
        <v>6.5468288958072662E-2</v>
      </c>
      <c r="U631" s="110" t="s">
        <v>167</v>
      </c>
      <c r="V631" s="112">
        <f>C631-'Growth Contrib.'!C631</f>
        <v>2.2882230155812922E-8</v>
      </c>
      <c r="W631" s="112">
        <f>D631-'Growth Contrib.'!D631</f>
        <v>4.457351860075176E-7</v>
      </c>
      <c r="X631" s="112">
        <f>E631-'Growth Contrib.'!E631</f>
        <v>-6.2364263871128589E-8</v>
      </c>
      <c r="Y631" s="112">
        <f>F631-'Growth Contrib.'!F631</f>
        <v>-1.8932351315142926E-7</v>
      </c>
      <c r="Z631" s="112">
        <f>G631-'Growth Contrib.'!G631</f>
        <v>-2.4604403995459601E-7</v>
      </c>
      <c r="AA631" s="112">
        <f>H631-'Growth Contrib.'!H631</f>
        <v>-2.0389995535052829E-7</v>
      </c>
      <c r="AB631" s="112">
        <f>I631-'Growth Contrib.'!I631</f>
        <v>1.0693617244483811E-7</v>
      </c>
      <c r="AC631" s="112">
        <f>J631-'Growth Contrib.'!J631</f>
        <v>1.17790194346587E-7</v>
      </c>
      <c r="AD631" s="112">
        <f>K631-'Growth Contrib.'!K631</f>
        <v>-3.1712691110283298E-7</v>
      </c>
      <c r="AE631" s="112">
        <f>L631-'Growth Contrib.'!L631</f>
        <v>6.3612860835143836E-7</v>
      </c>
      <c r="AF631" s="112">
        <f>M631-'Growth Contrib.'!M631</f>
        <v>-9.8516748626986672E-8</v>
      </c>
      <c r="AG631" s="112">
        <f>N631-'Growth Contrib.'!N631</f>
        <v>-1.9522030567445392E-7</v>
      </c>
      <c r="AH631" s="112">
        <f>O631-'Growth Contrib.'!O631</f>
        <v>2.8468076329786485E-7</v>
      </c>
      <c r="AI631" s="112">
        <f>P631-'Growth Contrib.'!P631</f>
        <v>-6.9652512366298602E-8</v>
      </c>
      <c r="AJ631" s="112">
        <f>Q631-'Growth Contrib.'!Q631</f>
        <v>2.1980618741812563E-8</v>
      </c>
    </row>
    <row r="632" spans="1:36">
      <c r="A632" s="1"/>
      <c r="U632" s="1"/>
    </row>
    <row r="633" spans="1:36">
      <c r="A633" s="67" t="s">
        <v>222</v>
      </c>
      <c r="B633" s="68"/>
      <c r="C633" s="68"/>
      <c r="D633" s="68"/>
      <c r="E633" s="68"/>
      <c r="F633" s="68"/>
      <c r="G633" s="68"/>
      <c r="H633" s="68"/>
      <c r="I633" s="68"/>
      <c r="J633" s="68"/>
      <c r="K633" s="68"/>
      <c r="L633" s="68"/>
      <c r="M633" s="68"/>
      <c r="N633" s="68"/>
      <c r="O633" s="68"/>
      <c r="P633" s="68"/>
      <c r="Q633" s="68"/>
      <c r="U633" s="67" t="s">
        <v>222</v>
      </c>
      <c r="V633" s="68"/>
      <c r="W633" s="68"/>
      <c r="X633" s="68"/>
      <c r="Y633" s="68"/>
      <c r="Z633" s="68"/>
      <c r="AA633" s="68"/>
      <c r="AB633" s="68"/>
      <c r="AC633" s="68"/>
      <c r="AD633" s="68"/>
      <c r="AE633" s="68"/>
      <c r="AF633" s="68"/>
      <c r="AG633" s="68"/>
      <c r="AH633" s="68"/>
      <c r="AI633" s="68"/>
      <c r="AJ633" s="68"/>
    </row>
    <row r="634" spans="1:36" ht="15">
      <c r="A634" s="100" t="s">
        <v>7</v>
      </c>
      <c r="B634" s="43"/>
      <c r="C634" s="43">
        <v>2007</v>
      </c>
      <c r="D634" s="43">
        <v>2008</v>
      </c>
      <c r="E634" s="43">
        <v>2009</v>
      </c>
      <c r="F634" s="43">
        <v>2010</v>
      </c>
      <c r="G634" s="43">
        <v>2011</v>
      </c>
      <c r="H634" s="43">
        <v>2012</v>
      </c>
      <c r="I634" s="43">
        <v>2013</v>
      </c>
      <c r="J634" s="43">
        <v>2014</v>
      </c>
      <c r="K634" s="43">
        <v>2015</v>
      </c>
      <c r="L634" s="43">
        <v>2016</v>
      </c>
      <c r="M634" s="43">
        <v>2017</v>
      </c>
      <c r="N634" s="43">
        <v>2018</v>
      </c>
      <c r="O634" s="43">
        <v>2019</v>
      </c>
      <c r="P634" s="43">
        <v>2020</v>
      </c>
      <c r="Q634" s="43">
        <v>2021</v>
      </c>
      <c r="U634" s="100" t="s">
        <v>7</v>
      </c>
      <c r="V634" s="43">
        <v>2007</v>
      </c>
      <c r="W634" s="43">
        <v>2008</v>
      </c>
      <c r="X634" s="43">
        <v>2009</v>
      </c>
      <c r="Y634" s="43">
        <v>2010</v>
      </c>
      <c r="Z634" s="43">
        <v>2011</v>
      </c>
      <c r="AA634" s="43">
        <v>2012</v>
      </c>
      <c r="AB634" s="43">
        <v>2013</v>
      </c>
      <c r="AC634" s="43">
        <v>2014</v>
      </c>
      <c r="AD634" s="43">
        <v>2015</v>
      </c>
      <c r="AE634" s="43">
        <v>2016</v>
      </c>
      <c r="AF634" s="43">
        <v>2017</v>
      </c>
      <c r="AG634" s="43">
        <v>2018</v>
      </c>
      <c r="AH634" s="43">
        <v>2019</v>
      </c>
      <c r="AI634" s="43">
        <v>2020</v>
      </c>
      <c r="AJ634" s="43">
        <v>2021</v>
      </c>
    </row>
    <row r="635" spans="1:36" ht="14">
      <c r="A635" s="108" t="s">
        <v>28</v>
      </c>
      <c r="B635" s="98"/>
      <c r="C635" s="109">
        <f t="array" ref="C635:Q645">TRANSPOSE('5.Stata-DNSP&amp;State'!M207:W221)/C649:Q649</f>
        <v>6.7974108969792724E-4</v>
      </c>
      <c r="D635" s="109">
        <v>-9.0282154269516468E-4</v>
      </c>
      <c r="E635" s="109">
        <v>1.3834304409101605E-3</v>
      </c>
      <c r="F635" s="109">
        <v>1.7255333950743079E-3</v>
      </c>
      <c r="G635" s="109">
        <v>-1.6173390904441476E-3</v>
      </c>
      <c r="H635" s="109">
        <v>1.1770077981054783E-3</v>
      </c>
      <c r="I635" s="109">
        <v>-3.1368245836347342E-3</v>
      </c>
      <c r="J635" s="109">
        <v>-1.9392615649849176E-3</v>
      </c>
      <c r="K635" s="109">
        <v>-1.1000058148056269E-3</v>
      </c>
      <c r="L635" s="109">
        <v>5.5045061744749546E-3</v>
      </c>
      <c r="M635" s="109">
        <v>-2.6127982418984175E-3</v>
      </c>
      <c r="N635" s="109">
        <v>-2.1041531581431627E-3</v>
      </c>
      <c r="O635" s="109">
        <v>3.204805834684521E-4</v>
      </c>
      <c r="P635" s="109">
        <v>-2.2719916887581348E-3</v>
      </c>
      <c r="Q635" s="109">
        <v>-3.5099178785458207E-4</v>
      </c>
      <c r="U635" s="108" t="s">
        <v>28</v>
      </c>
      <c r="V635" s="109">
        <f>C635-'Growth Contrib.'!C635</f>
        <v>5.078969792719594E-8</v>
      </c>
      <c r="W635" s="109">
        <f>D635-'Growth Contrib.'!D635</f>
        <v>-6.7342695164642613E-8</v>
      </c>
      <c r="X635" s="109">
        <f>E635-'Growth Contrib.'!E635</f>
        <v>7.3440910160552098E-8</v>
      </c>
      <c r="Y635" s="109">
        <f>F635-'Growth Contrib.'!F635</f>
        <v>-6.3604925692019657E-8</v>
      </c>
      <c r="Z635" s="109">
        <f>G635-'Growth Contrib.'!G635</f>
        <v>-9.0904441476472725E-9</v>
      </c>
      <c r="AA635" s="109">
        <f>H635-'Growth Contrib.'!H635</f>
        <v>3.9798105478262152E-8</v>
      </c>
      <c r="AB635" s="109">
        <f>I635-'Growth Contrib.'!I635</f>
        <v>1.2416365265804918E-8</v>
      </c>
      <c r="AC635" s="109">
        <f>J635-'Growth Contrib.'!J635</f>
        <v>-4.2564984917585133E-8</v>
      </c>
      <c r="AD635" s="109">
        <f>K635-'Growth Contrib.'!K635</f>
        <v>1.5185194373202454E-8</v>
      </c>
      <c r="AE635" s="109">
        <f>L635-'Growth Contrib.'!L635</f>
        <v>1.4174474954886662E-8</v>
      </c>
      <c r="AF635" s="109">
        <f>M635-'Growth Contrib.'!M635</f>
        <v>2.3758101582414815E-8</v>
      </c>
      <c r="AG635" s="109">
        <f>N635-'Growth Contrib.'!N635</f>
        <v>-2.0158143162942593E-8</v>
      </c>
      <c r="AH635" s="109">
        <f>O635-'Growth Contrib.'!O635</f>
        <v>-4.0616531547907515E-8</v>
      </c>
      <c r="AI635" s="109">
        <f>P635-'Growth Contrib.'!P635</f>
        <v>3.7311241865220501E-8</v>
      </c>
      <c r="AJ635" s="109">
        <f>Q635-'Growth Contrib.'!Q635</f>
        <v>-5.3187854582063213E-8</v>
      </c>
    </row>
    <row r="636" spans="1:36" ht="14">
      <c r="A636" s="108" t="s">
        <v>161</v>
      </c>
      <c r="B636" s="98"/>
      <c r="C636" s="109">
        <v>1.9351929426193237E-2</v>
      </c>
      <c r="D636" s="109">
        <v>2.5228297337889671E-2</v>
      </c>
      <c r="E636" s="109">
        <v>3.3749651163816452E-2</v>
      </c>
      <c r="F636" s="109">
        <v>-2.1035852114437148E-5</v>
      </c>
      <c r="G636" s="109">
        <v>3.0411512852879241E-5</v>
      </c>
      <c r="H636" s="109">
        <v>1.2239346688147634E-4</v>
      </c>
      <c r="I636" s="109">
        <v>-7.1458889578934759E-5</v>
      </c>
      <c r="J636" s="109">
        <v>1.0386703070253134E-3</v>
      </c>
      <c r="K636" s="109">
        <v>-1.4594824460800737E-4</v>
      </c>
      <c r="L636" s="109">
        <v>-3.0550345400115475E-5</v>
      </c>
      <c r="M636" s="109">
        <v>-1.1325514788040891E-4</v>
      </c>
      <c r="N636" s="109">
        <v>1.2428810805431567E-5</v>
      </c>
      <c r="O636" s="109">
        <v>-2.6639670977601781E-5</v>
      </c>
      <c r="P636" s="109">
        <v>-9.4491479103453457E-5</v>
      </c>
      <c r="Q636" s="109">
        <v>-3.4277483791811392E-5</v>
      </c>
      <c r="U636" s="108" t="s">
        <v>161</v>
      </c>
      <c r="V636" s="109">
        <f>C636-'Growth Contrib.'!C636</f>
        <v>6.9426193238797396E-8</v>
      </c>
      <c r="W636" s="109">
        <f>D636-'Growth Contrib.'!D636</f>
        <v>7.3378896708886643E-9</v>
      </c>
      <c r="X636" s="109">
        <f>E636-'Growth Contrib.'!E636</f>
        <v>-1.1883618354635583E-7</v>
      </c>
      <c r="Y636" s="109">
        <f>F636-'Growth Contrib.'!F636</f>
        <v>-3.8211443714793332E-10</v>
      </c>
      <c r="Z636" s="109">
        <f>G636-'Growth Contrib.'!G636</f>
        <v>-7.1471207587197466E-12</v>
      </c>
      <c r="AA636" s="109">
        <f>H636-'Growth Contrib.'!H636</f>
        <v>-7.3311852365177087E-10</v>
      </c>
      <c r="AB636" s="109">
        <f>I636-'Growth Contrib.'!I636</f>
        <v>3.7042106524037138E-10</v>
      </c>
      <c r="AC636" s="109">
        <f>J636-'Growth Contrib.'!J636</f>
        <v>1.083070253133419E-7</v>
      </c>
      <c r="AD636" s="109">
        <f>K636-'Growth Contrib.'!K636</f>
        <v>-2.4460800737897449E-10</v>
      </c>
      <c r="AE636" s="109">
        <f>L636-'Growth Contrib.'!L636</f>
        <v>-2.0540011547485288E-10</v>
      </c>
      <c r="AF636" s="109">
        <f>M636-'Growth Contrib.'!M636</f>
        <v>-2.4788040890733054E-10</v>
      </c>
      <c r="AG636" s="109">
        <f>N636-'Growth Contrib.'!N636</f>
        <v>7.0805431567609622E-11</v>
      </c>
      <c r="AH636" s="109">
        <f>O636-'Growth Contrib.'!O636</f>
        <v>-3.409776017818751E-10</v>
      </c>
      <c r="AI636" s="109">
        <f>P636-'Growth Contrib.'!P636</f>
        <v>1.3089654654510705E-10</v>
      </c>
      <c r="AJ636" s="109">
        <f>Q636-'Growth Contrib.'!Q636</f>
        <v>-8.2379181139114171E-10</v>
      </c>
    </row>
    <row r="637" spans="1:36" ht="14">
      <c r="A637" s="108" t="s">
        <v>30</v>
      </c>
      <c r="B637" s="98"/>
      <c r="C637" s="109">
        <v>1.7123683355748653E-3</v>
      </c>
      <c r="D637" s="109">
        <v>1.8779595848172903E-3</v>
      </c>
      <c r="E637" s="109">
        <v>1.2827904429286718E-3</v>
      </c>
      <c r="F637" s="109">
        <v>1.8398084212094545E-3</v>
      </c>
      <c r="G637" s="109">
        <v>2.2948919795453548E-3</v>
      </c>
      <c r="H637" s="109">
        <v>2.0865765400230885E-3</v>
      </c>
      <c r="I637" s="109">
        <v>2.7053358498960733E-3</v>
      </c>
      <c r="J637" s="109">
        <v>5.9938966296613216E-4</v>
      </c>
      <c r="K637" s="109">
        <v>1.8457479309290648E-3</v>
      </c>
      <c r="L637" s="109">
        <v>1.5782874543219805E-3</v>
      </c>
      <c r="M637" s="109">
        <v>2.017052611336112E-3</v>
      </c>
      <c r="N637" s="109">
        <v>2.4028914049267769E-3</v>
      </c>
      <c r="O637" s="109">
        <v>3.5811334382742643E-3</v>
      </c>
      <c r="P637" s="109">
        <v>1.4475199859589338E-3</v>
      </c>
      <c r="Q637" s="109">
        <v>1.2099064188078046E-3</v>
      </c>
      <c r="U637" s="108" t="s">
        <v>30</v>
      </c>
      <c r="V637" s="109">
        <f>C637-'Growth Contrib.'!C637</f>
        <v>7.5335574865409774E-8</v>
      </c>
      <c r="W637" s="109">
        <f>D637-'Growth Contrib.'!D637</f>
        <v>-1.8415182709676306E-8</v>
      </c>
      <c r="X637" s="109">
        <f>E637-'Growth Contrib.'!E637</f>
        <v>7.8442928671748624E-8</v>
      </c>
      <c r="Y637" s="109">
        <f>F637-'Growth Contrib.'!F637</f>
        <v>-1.0757879054549765E-7</v>
      </c>
      <c r="Z637" s="109">
        <f>G637-'Growth Contrib.'!G637</f>
        <v>1.0979545354925652E-8</v>
      </c>
      <c r="AA637" s="109">
        <f>H637-'Growth Contrib.'!H637</f>
        <v>4.0540023088508903E-8</v>
      </c>
      <c r="AB637" s="109">
        <f>I637-'Growth Contrib.'!I637</f>
        <v>-7.215010392651669E-8</v>
      </c>
      <c r="AC637" s="109">
        <f>J637-'Growth Contrib.'!J637</f>
        <v>1.5746296613220606E-7</v>
      </c>
      <c r="AD637" s="109">
        <f>K637-'Growth Contrib.'!K637</f>
        <v>-2.4069070935330353E-8</v>
      </c>
      <c r="AE637" s="109">
        <f>L637-'Growth Contrib.'!L637</f>
        <v>-1.0854567801944597E-7</v>
      </c>
      <c r="AF637" s="109">
        <f>M637-'Growth Contrib.'!M637</f>
        <v>3.4611336111826235E-8</v>
      </c>
      <c r="AG637" s="109">
        <f>N637-'Growth Contrib.'!N637</f>
        <v>1.0340492677700028E-7</v>
      </c>
      <c r="AH637" s="109">
        <f>O637-'Growth Contrib.'!O637</f>
        <v>-2.7561725735470582E-8</v>
      </c>
      <c r="AI637" s="109">
        <f>P637-'Growth Contrib.'!P637</f>
        <v>-1.8014041066119479E-8</v>
      </c>
      <c r="AJ637" s="109">
        <f>Q637-'Growth Contrib.'!Q637</f>
        <v>-5.3581192195357313E-8</v>
      </c>
    </row>
    <row r="638" spans="1:36" ht="14">
      <c r="A638" s="108" t="s">
        <v>162</v>
      </c>
      <c r="B638" s="98"/>
      <c r="C638" s="109">
        <v>3.0416876543313265E-3</v>
      </c>
      <c r="D638" s="109">
        <v>3.595943097025156E-3</v>
      </c>
      <c r="E638" s="109">
        <v>-1.5517420833930373E-3</v>
      </c>
      <c r="F638" s="109">
        <v>3.6410810425877571E-3</v>
      </c>
      <c r="G638" s="109">
        <v>2.7010191697627306E-3</v>
      </c>
      <c r="H638" s="109">
        <v>3.0481354333460331E-3</v>
      </c>
      <c r="I638" s="109">
        <v>5.9288239572197199E-4</v>
      </c>
      <c r="J638" s="109">
        <v>-3.8307008799165487E-4</v>
      </c>
      <c r="K638" s="109">
        <v>1.6817342257127166E-3</v>
      </c>
      <c r="L638" s="109">
        <v>7.6897784310858697E-5</v>
      </c>
      <c r="M638" s="109">
        <v>1.4935548417270184E-2</v>
      </c>
      <c r="N638" s="109">
        <v>1.257312367670238E-3</v>
      </c>
      <c r="O638" s="109">
        <v>7.7660480746999383E-4</v>
      </c>
      <c r="P638" s="109">
        <v>4.3216280755586922E-4</v>
      </c>
      <c r="Q638" s="109">
        <v>1.5703642275184393E-3</v>
      </c>
      <c r="U638" s="108" t="s">
        <v>162</v>
      </c>
      <c r="V638" s="109">
        <f>C638-'Growth Contrib.'!C638</f>
        <v>-9.3345668673427279E-8</v>
      </c>
      <c r="W638" s="109">
        <f>D638-'Growth Contrib.'!D638</f>
        <v>-2.0990297484391532E-7</v>
      </c>
      <c r="X638" s="109">
        <f>E638-'Growth Contrib.'!E638</f>
        <v>2.0791660696275506E-7</v>
      </c>
      <c r="Y638" s="109">
        <f>F638-'Growth Contrib.'!F638</f>
        <v>1.2204258775707494E-7</v>
      </c>
      <c r="Z638" s="109">
        <f>G638-'Growth Contrib.'!G638</f>
        <v>-3.0583023726948183E-7</v>
      </c>
      <c r="AA638" s="109">
        <f>H638-'Growth Contrib.'!H638</f>
        <v>3.5433346032894691E-8</v>
      </c>
      <c r="AB638" s="109">
        <f>I638-'Growth Contrib.'!I638</f>
        <v>1.0295721972024274E-8</v>
      </c>
      <c r="AC638" s="109">
        <f>J638-'Growth Contrib.'!J638</f>
        <v>1.5301200834513416E-7</v>
      </c>
      <c r="AD638" s="109">
        <f>K638-'Growth Contrib.'!K638</f>
        <v>6.7225712716608571E-8</v>
      </c>
      <c r="AE638" s="109">
        <f>L638-'Growth Contrib.'!L638</f>
        <v>5.4474310858692622E-8</v>
      </c>
      <c r="AF638" s="109">
        <f>M638-'Growth Contrib.'!M638</f>
        <v>-3.5158272981665462E-7</v>
      </c>
      <c r="AG638" s="109">
        <f>N638-'Growth Contrib.'!N638</f>
        <v>4.8367670238110352E-8</v>
      </c>
      <c r="AH638" s="109">
        <f>O638-'Growth Contrib.'!O638</f>
        <v>3.7007469993848019E-8</v>
      </c>
      <c r="AI638" s="109">
        <f>P638-'Growth Contrib.'!P638</f>
        <v>2.1920755586922599E-7</v>
      </c>
      <c r="AJ638" s="109">
        <f>Q638-'Growth Contrib.'!Q638</f>
        <v>-6.1917248156081496E-7</v>
      </c>
    </row>
    <row r="639" spans="1:36" ht="14">
      <c r="A639" s="108" t="s">
        <v>156</v>
      </c>
      <c r="B639" s="98"/>
      <c r="C639" s="109">
        <v>-1.5653543174266815E-2</v>
      </c>
      <c r="D639" s="109">
        <v>-3.7957550957798958E-3</v>
      </c>
      <c r="E639" s="109">
        <v>9.3399174511432648E-4</v>
      </c>
      <c r="F639" s="109">
        <v>6.5140789374709129E-3</v>
      </c>
      <c r="G639" s="109">
        <v>-7.7030039392411709E-3</v>
      </c>
      <c r="H639" s="109">
        <v>-2.8937499970197678E-2</v>
      </c>
      <c r="I639" s="109">
        <v>7.9662520438432693E-3</v>
      </c>
      <c r="J639" s="109">
        <v>-6.7057139240205288E-3</v>
      </c>
      <c r="K639" s="109">
        <v>1.8185237422585487E-2</v>
      </c>
      <c r="L639" s="109">
        <v>1.5775080770254135E-2</v>
      </c>
      <c r="M639" s="109">
        <v>1.6752373427152634E-2</v>
      </c>
      <c r="N639" s="109">
        <v>-5.8923712931573391E-3</v>
      </c>
      <c r="O639" s="109">
        <v>2.8503607027232647E-3</v>
      </c>
      <c r="P639" s="109">
        <v>1.396537572145462E-2</v>
      </c>
      <c r="Q639" s="109">
        <v>2.6764439418911934E-2</v>
      </c>
      <c r="U639" s="108" t="s">
        <v>156</v>
      </c>
      <c r="V639" s="109">
        <f>C639-'Growth Contrib.'!C639</f>
        <v>8.682573318652409E-8</v>
      </c>
      <c r="W639" s="109">
        <f>D639-'Growth Contrib.'!D639</f>
        <v>5.2904220104125349E-8</v>
      </c>
      <c r="X639" s="109">
        <f>E639-'Growth Contrib.'!E639</f>
        <v>-4.7054885673569573E-8</v>
      </c>
      <c r="Y639" s="109">
        <f>F639-'Growth Contrib.'!F639</f>
        <v>4.8937470913286429E-8</v>
      </c>
      <c r="Z639" s="109">
        <f>G639-'Growth Contrib.'!G639</f>
        <v>-6.9939241171060318E-8</v>
      </c>
      <c r="AA639" s="109">
        <f>H639-'Growth Contrib.'!H639</f>
        <v>-5.9970197679309889E-8</v>
      </c>
      <c r="AB639" s="109">
        <f>I639-'Growth Contrib.'!I639</f>
        <v>-9.9561567306477583E-9</v>
      </c>
      <c r="AC639" s="109">
        <f>J639-'Growth Contrib.'!J639</f>
        <v>5.6075979470993076E-8</v>
      </c>
      <c r="AD639" s="109">
        <f>K639-'Growth Contrib.'!K639</f>
        <v>1.7422585488896525E-8</v>
      </c>
      <c r="AE639" s="109">
        <f>L639-'Growth Contrib.'!L639</f>
        <v>-5.9229745864863848E-8</v>
      </c>
      <c r="AF639" s="109">
        <f>M639-'Growth Contrib.'!M639</f>
        <v>4.3427152634362143E-8</v>
      </c>
      <c r="AG639" s="109">
        <f>N639-'Growth Contrib.'!N639</f>
        <v>1.770684266051703E-8</v>
      </c>
      <c r="AH639" s="109">
        <f>O639-'Growth Contrib.'!O639</f>
        <v>2.1702723264783313E-8</v>
      </c>
      <c r="AI639" s="109">
        <f>P639-'Growth Contrib.'!P639</f>
        <v>5.721454620841171E-9</v>
      </c>
      <c r="AJ639" s="109">
        <f>Q639-'Growth Contrib.'!Q639</f>
        <v>-1.0058108806595967E-7</v>
      </c>
    </row>
    <row r="640" spans="1:36" ht="14">
      <c r="A640" s="108" t="s">
        <v>10</v>
      </c>
      <c r="B640" s="98"/>
      <c r="C640" s="109">
        <v>2.3454101756215096E-2</v>
      </c>
      <c r="D640" s="109">
        <v>-4.6992264688014984E-3</v>
      </c>
      <c r="E640" s="109">
        <v>-3.0539692379534245E-3</v>
      </c>
      <c r="F640" s="109">
        <v>-1.8854424357414246E-2</v>
      </c>
      <c r="G640" s="109">
        <v>-8.1602632999420166E-2</v>
      </c>
      <c r="H640" s="109">
        <v>-2.5484445504844189E-3</v>
      </c>
      <c r="I640" s="109">
        <v>4.8617430031299591E-2</v>
      </c>
      <c r="J640" s="109">
        <v>-8.7200663983821869E-3</v>
      </c>
      <c r="K640" s="109">
        <v>2.052026055753231E-2</v>
      </c>
      <c r="L640" s="109">
        <v>-5.4954938590526581E-2</v>
      </c>
      <c r="M640" s="109">
        <v>2.3291688412427902E-2</v>
      </c>
      <c r="N640" s="109">
        <v>8.5085220634937286E-2</v>
      </c>
      <c r="O640" s="109">
        <v>-7.7485240763053298E-4</v>
      </c>
      <c r="P640" s="109">
        <v>-1.6031937673687935E-2</v>
      </c>
      <c r="Q640" s="109">
        <v>5.7873204350471497E-3</v>
      </c>
      <c r="U640" s="108" t="s">
        <v>10</v>
      </c>
      <c r="V640" s="109">
        <f>C640-'Growth Contrib.'!C640</f>
        <v>1.317562150944529E-7</v>
      </c>
      <c r="W640" s="109">
        <f>D640-'Growth Contrib.'!D640</f>
        <v>-3.84688014984369E-8</v>
      </c>
      <c r="X640" s="109">
        <f>E640-'Growth Contrib.'!E640</f>
        <v>-2.7237953424425615E-8</v>
      </c>
      <c r="Y640" s="109">
        <f>F640-'Growth Contrib.'!F640</f>
        <v>6.5642585755920635E-8</v>
      </c>
      <c r="Z640" s="109">
        <f>G640-'Growth Contrib.'!G640</f>
        <v>-1.0299942015956631E-7</v>
      </c>
      <c r="AA640" s="109">
        <f>H640-'Growth Contrib.'!H640</f>
        <v>-7.5504844186842501E-9</v>
      </c>
      <c r="AB640" s="109">
        <f>I640-'Growth Contrib.'!I640</f>
        <v>3.0003129958960928E-7</v>
      </c>
      <c r="AC640" s="109">
        <f>J640-'Growth Contrib.'!J640</f>
        <v>-3.6339838218636678E-7</v>
      </c>
      <c r="AD640" s="109">
        <f>K640-'Growth Contrib.'!K640</f>
        <v>3.0557532310071522E-8</v>
      </c>
      <c r="AE640" s="109">
        <f>L640-'Growth Contrib.'!L640</f>
        <v>6.1409473416096372E-8</v>
      </c>
      <c r="AF640" s="109">
        <f>M640-'Growth Contrib.'!M640</f>
        <v>1.9841242790072378E-7</v>
      </c>
      <c r="AG640" s="109">
        <f>N640-'Growth Contrib.'!N640</f>
        <v>3.0634937281392993E-8</v>
      </c>
      <c r="AH640" s="109">
        <f>O640-'Growth Contrib.'!O640</f>
        <v>-6.9807630532982452E-8</v>
      </c>
      <c r="AI640" s="109">
        <f>P640-'Growth Contrib.'!P640</f>
        <v>2.2326312066472953E-8</v>
      </c>
      <c r="AJ640" s="109">
        <f>Q640-'Growth Contrib.'!Q640</f>
        <v>-3.3356495285005727E-7</v>
      </c>
    </row>
    <row r="641" spans="1:36" ht="14">
      <c r="A641" s="108" t="s">
        <v>163</v>
      </c>
      <c r="B641" s="98"/>
      <c r="C641" s="109">
        <v>-4.9881706218002364E-5</v>
      </c>
      <c r="D641" s="109">
        <v>-1.1514429934322834E-3</v>
      </c>
      <c r="E641" s="109">
        <v>1.2540165334939957E-4</v>
      </c>
      <c r="F641" s="109">
        <v>-3.6336511839181185E-3</v>
      </c>
      <c r="G641" s="109">
        <v>-9.0443401131778955E-4</v>
      </c>
      <c r="H641" s="109">
        <v>-4.9192681908607483E-3</v>
      </c>
      <c r="I641" s="109">
        <v>2.3600782733410597E-3</v>
      </c>
      <c r="J641" s="109">
        <v>-6.4765303395688534E-3</v>
      </c>
      <c r="K641" s="109">
        <v>2.4625069272588007E-6</v>
      </c>
      <c r="L641" s="109">
        <v>1.6833040863275528E-3</v>
      </c>
      <c r="M641" s="109">
        <v>3.5832170397043228E-4</v>
      </c>
      <c r="N641" s="109">
        <v>-9.4214134151116014E-4</v>
      </c>
      <c r="O641" s="109">
        <v>-1.0795270100061316E-6</v>
      </c>
      <c r="P641" s="109">
        <v>-7.1926903910934925E-4</v>
      </c>
      <c r="Q641" s="109">
        <v>2.2311683278530836E-4</v>
      </c>
      <c r="U641" s="108" t="s">
        <v>163</v>
      </c>
      <c r="V641" s="109">
        <f>C641-'Growth Contrib.'!C641</f>
        <v>-3.4206218002363995E-8</v>
      </c>
      <c r="W641" s="109">
        <f>D641-'Growth Contrib.'!D641</f>
        <v>6.5677166396355124E-12</v>
      </c>
      <c r="X641" s="109">
        <f>E641-'Growth Contrib.'!E641</f>
        <v>-1.2046650600428281E-8</v>
      </c>
      <c r="Y641" s="109">
        <f>F641-'Growth Contrib.'!F641</f>
        <v>1.5816081881669941E-8</v>
      </c>
      <c r="Z641" s="109">
        <f>G641-'Growth Contrib.'!G641</f>
        <v>-4.1131778950702358E-10</v>
      </c>
      <c r="AA641" s="109">
        <f>H641-'Growth Contrib.'!H641</f>
        <v>-7.1908607479978515E-9</v>
      </c>
      <c r="AB641" s="109">
        <f>I641-'Growth Contrib.'!I641</f>
        <v>-1.8726658940117907E-8</v>
      </c>
      <c r="AC641" s="109">
        <f>J641-'Growth Contrib.'!J641</f>
        <v>4.1660431146506305E-8</v>
      </c>
      <c r="AD641" s="109">
        <f>K641-'Growth Contrib.'!K641</f>
        <v>1.5105927258800835E-8</v>
      </c>
      <c r="AE641" s="109">
        <f>L641-'Growth Contrib.'!L641</f>
        <v>4.0863275528081611E-9</v>
      </c>
      <c r="AF641" s="109">
        <f>M641-'Growth Contrib.'!M641</f>
        <v>-6.1196029567725779E-8</v>
      </c>
      <c r="AG641" s="109">
        <f>N641-'Growth Contrib.'!N641</f>
        <v>3.6758488839903035E-8</v>
      </c>
      <c r="AH641" s="109">
        <f>O641-'Growth Contrib.'!O641</f>
        <v>2.6596989993868302E-8</v>
      </c>
      <c r="AI641" s="109">
        <f>P641-'Growth Contrib.'!P641</f>
        <v>-1.6239109349217538E-8</v>
      </c>
      <c r="AJ641" s="109">
        <f>Q641-'Growth Contrib.'!Q641</f>
        <v>-2.5167214691651594E-8</v>
      </c>
    </row>
    <row r="642" spans="1:36" ht="14">
      <c r="A642" s="108" t="s">
        <v>164</v>
      </c>
      <c r="B642" s="98"/>
      <c r="C642" s="109">
        <v>-4.7017820179462433E-3</v>
      </c>
      <c r="D642" s="109">
        <v>-2.274760277941823E-3</v>
      </c>
      <c r="E642" s="109">
        <v>4.3365703895688057E-3</v>
      </c>
      <c r="F642" s="109">
        <v>-2.8767897747457027E-3</v>
      </c>
      <c r="G642" s="109">
        <v>-6.2638887902721763E-4</v>
      </c>
      <c r="H642" s="109">
        <v>-2.8731459751725197E-3</v>
      </c>
      <c r="I642" s="109">
        <v>1.2801301199942827E-3</v>
      </c>
      <c r="J642" s="109">
        <v>1.2557889567688107E-3</v>
      </c>
      <c r="K642" s="109">
        <v>-2.3178386618383229E-4</v>
      </c>
      <c r="L642" s="109">
        <v>-1.0483816731721163E-4</v>
      </c>
      <c r="M642" s="109">
        <v>-3.9321641088463366E-4</v>
      </c>
      <c r="N642" s="109">
        <v>-5.199325387366116E-4</v>
      </c>
      <c r="O642" s="109">
        <v>-2.7175262221135199E-4</v>
      </c>
      <c r="P642" s="109">
        <v>-1.6489798144903034E-4</v>
      </c>
      <c r="Q642" s="109">
        <v>-8.3993346197530627E-4</v>
      </c>
      <c r="U642" s="108" t="s">
        <v>164</v>
      </c>
      <c r="V642" s="109">
        <f>C642-'Growth Contrib.'!C642</f>
        <v>3.5982053756683507E-8</v>
      </c>
      <c r="W642" s="109">
        <f>D642-'Growth Contrib.'!D642</f>
        <v>-1.5327794182290119E-7</v>
      </c>
      <c r="X642" s="109">
        <f>E642-'Growth Contrib.'!E642</f>
        <v>1.0538956880540989E-7</v>
      </c>
      <c r="Y642" s="109">
        <f>F642-'Growth Contrib.'!F642</f>
        <v>-3.8774745702869345E-8</v>
      </c>
      <c r="Z642" s="109">
        <f>G642-'Growth Contrib.'!G642</f>
        <v>5.5320972782422519E-8</v>
      </c>
      <c r="AA642" s="109">
        <f>H642-'Growth Contrib.'!H642</f>
        <v>-1.0975172519498561E-8</v>
      </c>
      <c r="AB642" s="109">
        <f>I642-'Growth Contrib.'!I642</f>
        <v>-4.8800057172310174E-9</v>
      </c>
      <c r="AC642" s="109">
        <f>J642-'Growth Contrib.'!J642</f>
        <v>-5.4043231189227631E-8</v>
      </c>
      <c r="AD642" s="109">
        <f>K642-'Growth Contrib.'!K642</f>
        <v>7.8133816167709133E-8</v>
      </c>
      <c r="AE642" s="109">
        <f>L642-'Growth Contrib.'!L642</f>
        <v>-5.6967317211629033E-8</v>
      </c>
      <c r="AF642" s="109">
        <f>M642-'Growth Contrib.'!M642</f>
        <v>4.0089115366324229E-8</v>
      </c>
      <c r="AG642" s="109">
        <f>N642-'Growth Contrib.'!N642</f>
        <v>-9.7938736611565685E-8</v>
      </c>
      <c r="AH642" s="109">
        <f>O642-'Growth Contrib.'!O642</f>
        <v>3.2777788648010939E-8</v>
      </c>
      <c r="AI642" s="109">
        <f>P642-'Growth Contrib.'!P642</f>
        <v>1.1461855096967346E-7</v>
      </c>
      <c r="AJ642" s="109">
        <f>Q642-'Growth Contrib.'!Q642</f>
        <v>-5.2861975306296195E-8</v>
      </c>
    </row>
    <row r="643" spans="1:36" ht="14">
      <c r="A643" s="108" t="s">
        <v>165</v>
      </c>
      <c r="B643" s="98"/>
      <c r="C643" s="109">
        <v>-2.4186100927181542E-4</v>
      </c>
      <c r="D643" s="109">
        <v>-3.9245882071554661E-3</v>
      </c>
      <c r="E643" s="109">
        <v>4.8586077173240483E-4</v>
      </c>
      <c r="F643" s="109">
        <v>-8.6645549163222313E-4</v>
      </c>
      <c r="G643" s="109">
        <v>-2.0237260032445192E-3</v>
      </c>
      <c r="H643" s="109">
        <v>-1.8823097925633192E-3</v>
      </c>
      <c r="I643" s="109">
        <v>7.1545277023687959E-4</v>
      </c>
      <c r="J643" s="109">
        <v>3.730779979377985E-3</v>
      </c>
      <c r="K643" s="109">
        <v>1.5031701877887826E-5</v>
      </c>
      <c r="L643" s="109">
        <v>1.0786865837872028E-2</v>
      </c>
      <c r="M643" s="109">
        <v>-1.2731021270155907E-2</v>
      </c>
      <c r="N643" s="109">
        <v>3.2214613165706396E-3</v>
      </c>
      <c r="O643" s="109">
        <v>-1.0359347797930241E-3</v>
      </c>
      <c r="P643" s="109">
        <v>7.1515078889206052E-4</v>
      </c>
      <c r="Q643" s="109">
        <v>-3.2158324029296637E-4</v>
      </c>
      <c r="U643" s="108" t="s">
        <v>165</v>
      </c>
      <c r="V643" s="109">
        <f>C643-'Growth Contrib.'!C643</f>
        <v>3.6907281845759924E-9</v>
      </c>
      <c r="W643" s="109">
        <f>D643-'Growth Contrib.'!D643</f>
        <v>-2.2071554662064785E-9</v>
      </c>
      <c r="X643" s="109">
        <f>E643-'Growth Contrib.'!E643</f>
        <v>-2.4282675951925979E-9</v>
      </c>
      <c r="Y643" s="109">
        <f>F643-'Growth Contrib.'!F643</f>
        <v>3.8083677768438115E-9</v>
      </c>
      <c r="Z643" s="109">
        <f>G643-'Growth Contrib.'!G643</f>
        <v>9.9675548067071351E-10</v>
      </c>
      <c r="AA643" s="109">
        <f>H643-'Growth Contrib.'!H643</f>
        <v>2.0743668089663603E-10</v>
      </c>
      <c r="AB643" s="109">
        <f>I643-'Growth Contrib.'!I643</f>
        <v>-8.7297631203931206E-9</v>
      </c>
      <c r="AC643" s="109">
        <f>J643-'Growth Contrib.'!J643</f>
        <v>1.9793779848682747E-9</v>
      </c>
      <c r="AD643" s="109">
        <f>K643-'Growth Contrib.'!K643</f>
        <v>2.7318778878272234E-9</v>
      </c>
      <c r="AE643" s="109">
        <f>L643-'Growth Contrib.'!L643</f>
        <v>5.8378720278057239E-9</v>
      </c>
      <c r="AF643" s="109">
        <f>M643-'Growth Contrib.'!M643</f>
        <v>-1.2701559075345425E-9</v>
      </c>
      <c r="AG643" s="109">
        <f>N643-'Growth Contrib.'!N643</f>
        <v>5.3165706394645018E-9</v>
      </c>
      <c r="AH643" s="109">
        <f>O643-'Growth Contrib.'!O643</f>
        <v>-7.7979302398958894E-10</v>
      </c>
      <c r="AI643" s="109">
        <f>P643-'Growth Contrib.'!P643</f>
        <v>2.8888920604666635E-9</v>
      </c>
      <c r="AJ643" s="109">
        <f>Q643-'Growth Contrib.'!Q643</f>
        <v>-6.440292966351617E-9</v>
      </c>
    </row>
    <row r="644" spans="1:36" ht="14">
      <c r="A644" s="108" t="s">
        <v>166</v>
      </c>
      <c r="B644" s="98"/>
      <c r="C644" s="109">
        <v>-3.882816294208169E-3</v>
      </c>
      <c r="D644" s="109">
        <v>-2.894233912229538E-3</v>
      </c>
      <c r="E644" s="109">
        <v>-1.7024161061272025E-3</v>
      </c>
      <c r="F644" s="109">
        <v>-2.9824310913681984E-3</v>
      </c>
      <c r="G644" s="109">
        <v>-4.6745552681386471E-3</v>
      </c>
      <c r="H644" s="109">
        <v>-1.8159360624849796E-3</v>
      </c>
      <c r="I644" s="109">
        <v>-3.9567556232213974E-3</v>
      </c>
      <c r="J644" s="109">
        <v>-2.173837972804904E-3</v>
      </c>
      <c r="K644" s="109">
        <v>-3.0683272052556276E-3</v>
      </c>
      <c r="L644" s="109">
        <v>-2.2511126007884741E-3</v>
      </c>
      <c r="M644" s="109">
        <v>-3.8887604605406523E-3</v>
      </c>
      <c r="N644" s="109">
        <v>-1.3257565442472696E-3</v>
      </c>
      <c r="O644" s="109">
        <v>-1.8731539603322744E-3</v>
      </c>
      <c r="P644" s="109">
        <v>-1.6080602072179317E-3</v>
      </c>
      <c r="Q644" s="109">
        <v>-4.5504199806600809E-4</v>
      </c>
      <c r="U644" s="108" t="s">
        <v>166</v>
      </c>
      <c r="V644" s="109">
        <f>C644-'Growth Contrib.'!C644</f>
        <v>7.7057918310141638E-9</v>
      </c>
      <c r="W644" s="109">
        <f>D644-'Growth Contrib.'!D644</f>
        <v>4.0087770462101519E-8</v>
      </c>
      <c r="X644" s="109">
        <f>E644-'Growth Contrib.'!E644</f>
        <v>-1.8106127202578703E-8</v>
      </c>
      <c r="Y644" s="109">
        <f>F644-'Growth Contrib.'!F644</f>
        <v>-2.4091368198541491E-8</v>
      </c>
      <c r="Z644" s="109">
        <f>G644-'Growth Contrib.'!G644</f>
        <v>3.5731861352562844E-8</v>
      </c>
      <c r="AA644" s="109">
        <f>H644-'Growth Contrib.'!H644</f>
        <v>-4.0624849797100265E-9</v>
      </c>
      <c r="AB644" s="109">
        <f>I644-'Growth Contrib.'!I644</f>
        <v>-1.4623221397669361E-8</v>
      </c>
      <c r="AC644" s="109">
        <f>J644-'Growth Contrib.'!J644</f>
        <v>9.0271950960348069E-9</v>
      </c>
      <c r="AD644" s="109">
        <f>K644-'Growth Contrib.'!K644</f>
        <v>-6.9205255627709239E-8</v>
      </c>
      <c r="AE644" s="109">
        <f>L644-'Growth Contrib.'!L644</f>
        <v>3.7399211525856318E-8</v>
      </c>
      <c r="AF644" s="109">
        <f>M644-'Growth Contrib.'!M644</f>
        <v>4.7539459347833296E-8</v>
      </c>
      <c r="AG644" s="109">
        <f>N644-'Growth Contrib.'!N644</f>
        <v>-4.6544247269721117E-8</v>
      </c>
      <c r="AH644" s="109">
        <f>O644-'Growth Contrib.'!O644</f>
        <v>2.6039667725460264E-8</v>
      </c>
      <c r="AI644" s="109">
        <f>P644-'Growth Contrib.'!P644</f>
        <v>-1.2072179317399595E-9</v>
      </c>
      <c r="AJ644" s="109">
        <f>Q644-'Growth Contrib.'!Q644</f>
        <v>-1.1719806600809244E-7</v>
      </c>
    </row>
    <row r="645" spans="1:36" ht="14">
      <c r="A645" s="110" t="s">
        <v>167</v>
      </c>
      <c r="B645" s="111"/>
      <c r="C645" s="112">
        <v>-7.4429637752473354E-3</v>
      </c>
      <c r="D645" s="112">
        <v>-8.2552600651979446E-3</v>
      </c>
      <c r="E645" s="112">
        <v>-1.3109982013702393E-2</v>
      </c>
      <c r="F645" s="112">
        <v>-8.3454875275492668E-3</v>
      </c>
      <c r="G645" s="112">
        <v>-5.5755544453859329E-3</v>
      </c>
      <c r="H645" s="112">
        <v>-7.4934372678399086E-3</v>
      </c>
      <c r="I645" s="112">
        <v>-6.9311088882386684E-3</v>
      </c>
      <c r="J645" s="112">
        <v>-3.1418751459568739E-3</v>
      </c>
      <c r="K645" s="112">
        <v>-1.6218430828303099E-3</v>
      </c>
      <c r="L645" s="112">
        <v>-3.5651882644742727E-3</v>
      </c>
      <c r="M645" s="112">
        <v>-2.6472161989659071E-3</v>
      </c>
      <c r="N645" s="112">
        <v>-6.1758300289511681E-3</v>
      </c>
      <c r="O645" s="112">
        <v>-3.1186311971396208E-3</v>
      </c>
      <c r="P645" s="112">
        <v>-1.217025681398809E-3</v>
      </c>
      <c r="Q645" s="112">
        <v>-1.1883164756000042E-2</v>
      </c>
      <c r="U645" s="110" t="s">
        <v>167</v>
      </c>
      <c r="V645" s="109">
        <f>C645-'Growth Contrib.'!C645</f>
        <v>1.7322475266440956E-7</v>
      </c>
      <c r="W645" s="109">
        <f>D645-'Growth Contrib.'!D645</f>
        <v>-2.1506519794385615E-7</v>
      </c>
      <c r="X645" s="109">
        <f>E645-'Growth Contrib.'!E645</f>
        <v>1.9798629760821307E-7</v>
      </c>
      <c r="Y645" s="109">
        <f>F645-'Growth Contrib.'!F645</f>
        <v>-1.1952754926623788E-7</v>
      </c>
      <c r="Z645" s="109">
        <f>G645-'Growth Contrib.'!G645</f>
        <v>6.554614066789366E-9</v>
      </c>
      <c r="AA645" s="109">
        <f>H645-'Growth Contrib.'!H645</f>
        <v>-5.1267839908282486E-8</v>
      </c>
      <c r="AB645" s="109">
        <f>I645-'Growth Contrib.'!I645</f>
        <v>3.7111761331566628E-8</v>
      </c>
      <c r="AC645" s="109">
        <f>J645-'Growth Contrib.'!J645</f>
        <v>4.9854043125945741E-8</v>
      </c>
      <c r="AD645" s="109">
        <f>K645-'Growth Contrib.'!K645</f>
        <v>-4.082830309948271E-9</v>
      </c>
      <c r="AE645" s="109">
        <f>L645-'Growth Contrib.'!L645</f>
        <v>-9.3264474272831965E-8</v>
      </c>
      <c r="AF645" s="109">
        <f>M645-'Growth Contrib.'!M645</f>
        <v>1.7780103409286568E-7</v>
      </c>
      <c r="AG645" s="109">
        <f>N645-'Growth Contrib.'!N645</f>
        <v>-1.8202895116833234E-7</v>
      </c>
      <c r="AH645" s="109">
        <f>O645-'Growth Contrib.'!O645</f>
        <v>1.1080286037908754E-7</v>
      </c>
      <c r="AI645" s="109">
        <f>P645-'Growth Contrib.'!P645</f>
        <v>-6.7681398808984092E-8</v>
      </c>
      <c r="AJ645" s="109">
        <f>Q645-'Growth Contrib.'!Q645</f>
        <v>1.0724399995831746E-7</v>
      </c>
    </row>
    <row r="646" spans="1:36" ht="15">
      <c r="A646" s="103" t="s">
        <v>168</v>
      </c>
      <c r="B646" s="107"/>
      <c r="C646" s="113">
        <f t="shared" ref="C646:P646" si="105">SUM(C635:C645)</f>
        <v>1.6266980284854071E-2</v>
      </c>
      <c r="D646" s="113">
        <f t="shared" si="105"/>
        <v>2.8041114564985037E-3</v>
      </c>
      <c r="E646" s="113">
        <f t="shared" si="105"/>
        <v>2.2879587166244164E-2</v>
      </c>
      <c r="F646" s="113">
        <f t="shared" si="105"/>
        <v>-2.385977348239976E-2</v>
      </c>
      <c r="G646" s="113">
        <f t="shared" si="105"/>
        <v>-9.9701311974058626E-2</v>
      </c>
      <c r="H646" s="113">
        <f t="shared" si="105"/>
        <v>-4.4035928571247496E-2</v>
      </c>
      <c r="I646" s="113">
        <f t="shared" si="105"/>
        <v>5.0141413499659393E-2</v>
      </c>
      <c r="J646" s="113">
        <f t="shared" si="105"/>
        <v>-2.2915726527571678E-2</v>
      </c>
      <c r="K646" s="113">
        <f t="shared" si="105"/>
        <v>3.6082566131881322E-2</v>
      </c>
      <c r="L646" s="113">
        <f t="shared" si="105"/>
        <v>-2.5501685860945145E-2</v>
      </c>
      <c r="M646" s="113">
        <f t="shared" si="105"/>
        <v>3.4968716841831338E-2</v>
      </c>
      <c r="N646" s="113">
        <f t="shared" si="105"/>
        <v>7.5019129630163661E-2</v>
      </c>
      <c r="O646" s="113">
        <f t="shared" si="105"/>
        <v>4.2653536684156279E-4</v>
      </c>
      <c r="P646" s="113">
        <f t="shared" si="105"/>
        <v>-5.5474644468631595E-3</v>
      </c>
      <c r="Q646" s="113">
        <f t="shared" ref="Q646" si="106">SUM(Q635:Q645)</f>
        <v>2.167015460508992E-2</v>
      </c>
      <c r="U646" s="103" t="s">
        <v>168</v>
      </c>
      <c r="V646" s="113"/>
      <c r="W646" s="113"/>
      <c r="X646" s="113"/>
      <c r="Y646" s="113"/>
      <c r="Z646" s="113"/>
      <c r="AA646" s="113"/>
      <c r="AB646" s="113"/>
      <c r="AC646" s="113"/>
      <c r="AD646" s="113"/>
      <c r="AE646" s="113"/>
      <c r="AF646" s="113"/>
      <c r="AG646" s="113"/>
      <c r="AH646" s="113"/>
      <c r="AI646" s="113"/>
      <c r="AJ646" s="113"/>
    </row>
    <row r="647" spans="1:36" ht="14">
      <c r="A647" s="124" t="s">
        <v>184</v>
      </c>
      <c r="B647" s="125"/>
      <c r="C647" s="126">
        <f t="array" ref="C647:Q647">TRANSPOSE('5.Stata-DNSP&amp;State'!J207:J221)</f>
        <v>1.6266979277133942E-2</v>
      </c>
      <c r="D647" s="126">
        <v>2.8041116893291473E-3</v>
      </c>
      <c r="E647" s="126">
        <v>2.287958562374115E-2</v>
      </c>
      <c r="F647" s="126">
        <v>-2.3859774693846703E-2</v>
      </c>
      <c r="G647" s="126">
        <v>-9.970131516456604E-2</v>
      </c>
      <c r="H647" s="126">
        <v>-4.4035926461219788E-2</v>
      </c>
      <c r="I647" s="126">
        <v>5.0141412764787674E-2</v>
      </c>
      <c r="J647" s="126">
        <v>-2.2915726527571678E-2</v>
      </c>
      <c r="K647" s="126">
        <v>3.6082565784454346E-2</v>
      </c>
      <c r="L647" s="126">
        <v>-2.5501687079668045E-2</v>
      </c>
      <c r="M647" s="126">
        <v>3.4968718886375427E-2</v>
      </c>
      <c r="N647" s="126">
        <v>7.5019128620624542E-2</v>
      </c>
      <c r="O647" s="126">
        <v>4.2653549462556839E-4</v>
      </c>
      <c r="P647" s="126">
        <v>-5.5474638938903809E-3</v>
      </c>
      <c r="Q647" s="126">
        <v>1.0835077613592148E-2</v>
      </c>
      <c r="U647" s="124" t="s">
        <v>184</v>
      </c>
    </row>
    <row r="648" spans="1:36" ht="14">
      <c r="A648" s="124" t="s">
        <v>184</v>
      </c>
      <c r="B648" s="125"/>
      <c r="C648" s="127">
        <f t="shared" ref="C648:P648" si="107">C646-C647</f>
        <v>1.0077201295644045E-9</v>
      </c>
      <c r="D648" s="127">
        <f t="shared" si="107"/>
        <v>-2.3283064365386963E-10</v>
      </c>
      <c r="E648" s="127">
        <f t="shared" si="107"/>
        <v>1.5425030142068863E-9</v>
      </c>
      <c r="F648" s="127">
        <f t="shared" si="107"/>
        <v>1.2114469427615404E-9</v>
      </c>
      <c r="G648" s="127">
        <f t="shared" si="107"/>
        <v>3.1905074138194323E-9</v>
      </c>
      <c r="H648" s="127">
        <f t="shared" si="107"/>
        <v>-2.1100277081131935E-9</v>
      </c>
      <c r="I648" s="127">
        <f t="shared" si="107"/>
        <v>7.3487171903252602E-10</v>
      </c>
      <c r="J648" s="127">
        <f t="shared" si="107"/>
        <v>0</v>
      </c>
      <c r="K648" s="127">
        <f t="shared" si="107"/>
        <v>3.4742697607725859E-10</v>
      </c>
      <c r="L648" s="127">
        <f t="shared" si="107"/>
        <v>1.2187229003757238E-9</v>
      </c>
      <c r="M648" s="127">
        <f t="shared" si="107"/>
        <v>-2.0445440895855427E-9</v>
      </c>
      <c r="N648" s="127">
        <f t="shared" si="107"/>
        <v>1.0095391189679503E-9</v>
      </c>
      <c r="O648" s="127">
        <f t="shared" si="107"/>
        <v>-1.2778400559909642E-10</v>
      </c>
      <c r="P648" s="127">
        <f t="shared" si="107"/>
        <v>-5.5297277867794037E-10</v>
      </c>
      <c r="Q648" s="127">
        <f t="shared" ref="Q648" si="108">Q646-Q647</f>
        <v>1.0835076991497772E-2</v>
      </c>
      <c r="U648" s="124" t="s">
        <v>184</v>
      </c>
    </row>
    <row r="649" spans="1:36">
      <c r="A649" s="124"/>
      <c r="B649" s="125"/>
      <c r="C649" s="408">
        <f>'Growth Contrib.'!C647</f>
        <v>1</v>
      </c>
      <c r="D649" s="408">
        <f>'Growth Contrib.'!D647</f>
        <v>1</v>
      </c>
      <c r="E649" s="408">
        <f>'Growth Contrib.'!E647</f>
        <v>1</v>
      </c>
      <c r="F649" s="408">
        <f>'Growth Contrib.'!F647</f>
        <v>1</v>
      </c>
      <c r="G649" s="408">
        <f>'Growth Contrib.'!G647</f>
        <v>1</v>
      </c>
      <c r="H649" s="408">
        <f>'Growth Contrib.'!H647</f>
        <v>1</v>
      </c>
      <c r="I649" s="408">
        <f>'Growth Contrib.'!I647</f>
        <v>1</v>
      </c>
      <c r="J649" s="408">
        <f>'Growth Contrib.'!J647</f>
        <v>1</v>
      </c>
      <c r="K649" s="408">
        <f>'Growth Contrib.'!K647</f>
        <v>1</v>
      </c>
      <c r="L649" s="408">
        <f>'Growth Contrib.'!L647</f>
        <v>1</v>
      </c>
      <c r="M649" s="408">
        <f>'Growth Contrib.'!M647</f>
        <v>1</v>
      </c>
      <c r="N649" s="408">
        <f>'Growth Contrib.'!N647</f>
        <v>1</v>
      </c>
      <c r="O649" s="408">
        <f>'Growth Contrib.'!O647</f>
        <v>1</v>
      </c>
      <c r="P649" s="408">
        <f>'Growth Contrib.'!P647</f>
        <v>1</v>
      </c>
      <c r="Q649" s="408">
        <f>'Growth Contrib.'!Q647</f>
        <v>0.5</v>
      </c>
      <c r="U649" s="124"/>
    </row>
    <row r="650" spans="1:36">
      <c r="A650" s="1"/>
      <c r="U650" s="1"/>
    </row>
    <row r="651" spans="1:36">
      <c r="A651" s="67" t="s">
        <v>223</v>
      </c>
      <c r="B651" s="68"/>
      <c r="C651" s="68"/>
      <c r="D651" s="68"/>
      <c r="E651" s="68"/>
      <c r="F651" s="68"/>
      <c r="U651" s="67" t="s">
        <v>223</v>
      </c>
      <c r="V651" s="68"/>
      <c r="W651" s="68"/>
      <c r="X651" s="68"/>
      <c r="Y651" s="68"/>
    </row>
    <row r="652" spans="1:36" ht="30">
      <c r="A652" s="100" t="s">
        <v>7</v>
      </c>
      <c r="B652" s="36"/>
      <c r="C652" s="36" t="s">
        <v>429</v>
      </c>
      <c r="D652" s="36" t="s">
        <v>277</v>
      </c>
      <c r="E652" s="36" t="s">
        <v>430</v>
      </c>
      <c r="F652" s="36" t="s">
        <v>432</v>
      </c>
      <c r="G652" s="2"/>
      <c r="H652" s="2"/>
      <c r="U652" s="100" t="s">
        <v>7</v>
      </c>
      <c r="V652" s="36" t="s">
        <v>429</v>
      </c>
      <c r="W652" s="36" t="s">
        <v>277</v>
      </c>
      <c r="X652" s="36" t="s">
        <v>430</v>
      </c>
      <c r="Y652" s="36" t="s">
        <v>432</v>
      </c>
    </row>
    <row r="653" spans="1:36" ht="15">
      <c r="A653" s="90" t="s">
        <v>28</v>
      </c>
      <c r="B653" s="99"/>
      <c r="C653" s="252">
        <f t="shared" ref="C653:C664" si="109">AVERAGE(C635:Q635)</f>
        <v>-3.4969919943250716E-4</v>
      </c>
      <c r="D653" s="252">
        <f t="shared" ref="D653:D664" si="110">AVERAGE(C635:H635)</f>
        <v>4.0759201510809362E-4</v>
      </c>
      <c r="E653" s="252">
        <f t="shared" ref="E653:E664" si="111">AVERAGE(I635:Q635)</f>
        <v>-8.5456000912624097E-4</v>
      </c>
      <c r="F653" s="252">
        <f t="shared" ref="F653:F664" si="112">Q635</f>
        <v>-3.5099178785458207E-4</v>
      </c>
      <c r="U653" s="90" t="s">
        <v>28</v>
      </c>
      <c r="V653" s="109">
        <f>C653-'Growth Contrib.'!C653</f>
        <v>-1.9794325071729145E-9</v>
      </c>
      <c r="W653" s="109">
        <f>D653-'Growth Contrib.'!D653</f>
        <v>3.9984414269139679E-9</v>
      </c>
      <c r="X653" s="109">
        <f>E653-'Growth Contrib.'!E653</f>
        <v>-5.9646817964376792E-9</v>
      </c>
      <c r="Y653" s="109">
        <f>F653-'Growth Contrib.'!F653</f>
        <v>-5.3187854582063213E-8</v>
      </c>
    </row>
    <row r="654" spans="1:36" ht="15">
      <c r="A654" s="90" t="s">
        <v>161</v>
      </c>
      <c r="B654" s="99"/>
      <c r="C654" s="252">
        <f t="shared" si="109"/>
        <v>5.266408327467313E-3</v>
      </c>
      <c r="D654" s="252">
        <f t="shared" si="110"/>
        <v>1.3076941175919879E-2</v>
      </c>
      <c r="E654" s="252">
        <f t="shared" si="111"/>
        <v>5.9386428498934642E-5</v>
      </c>
      <c r="F654" s="252">
        <f t="shared" si="112"/>
        <v>-3.4277483791811392E-5</v>
      </c>
      <c r="U654" s="90" t="s">
        <v>161</v>
      </c>
      <c r="V654" s="109">
        <f>C654-'Growth Contrib.'!C654</f>
        <v>4.2548006463569155E-9</v>
      </c>
      <c r="W654" s="109">
        <f>D654-'Growth Contrib.'!D654</f>
        <v>-7.1990801202292953E-9</v>
      </c>
      <c r="X654" s="109">
        <f>E654-'Growth Contrib.'!E654</f>
        <v>1.1890721156883582E-8</v>
      </c>
      <c r="Y654" s="109">
        <f>F654-'Growth Contrib.'!F654</f>
        <v>-8.2379181139114171E-10</v>
      </c>
    </row>
    <row r="655" spans="1:36" ht="15">
      <c r="A655" s="90" t="s">
        <v>30</v>
      </c>
      <c r="B655" s="99"/>
      <c r="C655" s="252">
        <f t="shared" si="109"/>
        <v>1.8987773374343911E-3</v>
      </c>
      <c r="D655" s="252">
        <f t="shared" si="110"/>
        <v>1.8490658840164542E-3</v>
      </c>
      <c r="E655" s="252">
        <f t="shared" si="111"/>
        <v>1.9319183063796824E-3</v>
      </c>
      <c r="F655" s="252">
        <f t="shared" si="112"/>
        <v>1.2099064188078046E-3</v>
      </c>
      <c r="U655" s="90" t="s">
        <v>30</v>
      </c>
      <c r="V655" s="109">
        <f>C655-'Growth Contrib.'!C655</f>
        <v>4.7241010582566023E-9</v>
      </c>
      <c r="W655" s="109">
        <f>D655-'Growth Contrib.'!D655</f>
        <v>1.3217349787569832E-8</v>
      </c>
      <c r="X655" s="109">
        <f>E655-'Growth Contrib.'!E655</f>
        <v>-9.3806476215291257E-10</v>
      </c>
      <c r="Y655" s="109">
        <f>F655-'Growth Contrib.'!F655</f>
        <v>-5.3581192195357313E-8</v>
      </c>
    </row>
    <row r="656" spans="1:36" ht="15">
      <c r="A656" s="90" t="s">
        <v>162</v>
      </c>
      <c r="B656" s="99"/>
      <c r="C656" s="252">
        <f t="shared" si="109"/>
        <v>2.361104083926572E-3</v>
      </c>
      <c r="D656" s="252">
        <f t="shared" si="110"/>
        <v>2.4126873856099942E-3</v>
      </c>
      <c r="E656" s="252">
        <f t="shared" si="111"/>
        <v>2.3267152161376239E-3</v>
      </c>
      <c r="F656" s="252">
        <f t="shared" si="112"/>
        <v>1.5703642275184393E-3</v>
      </c>
      <c r="U656" s="90" t="s">
        <v>162</v>
      </c>
      <c r="V656" s="109">
        <f>C656-'Growth Contrib.'!C656</f>
        <v>-4.1656740095569189E-8</v>
      </c>
      <c r="W656" s="109">
        <f>D656-'Growth Contrib.'!D656</f>
        <v>-4.061439000608083E-8</v>
      </c>
      <c r="X656" s="109">
        <f>E656-'Growth Contrib.'!E656</f>
        <v>-4.2351640154071613E-8</v>
      </c>
      <c r="Y656" s="109">
        <f>F656-'Growth Contrib.'!F656</f>
        <v>-6.1917248156081496E-7</v>
      </c>
    </row>
    <row r="657" spans="1:36" ht="15">
      <c r="A657" s="90" t="s">
        <v>156</v>
      </c>
      <c r="B657" s="99"/>
      <c r="C657" s="252">
        <f t="shared" si="109"/>
        <v>2.7346201861898106E-3</v>
      </c>
      <c r="D657" s="252">
        <f t="shared" si="110"/>
        <v>-8.1069552494833861E-3</v>
      </c>
      <c r="E657" s="252">
        <f t="shared" si="111"/>
        <v>9.9623371433052756E-3</v>
      </c>
      <c r="F657" s="252">
        <f t="shared" si="112"/>
        <v>2.6764439418911934E-2</v>
      </c>
      <c r="U657" s="90" t="s">
        <v>156</v>
      </c>
      <c r="V657" s="109">
        <f>C657-'Growth Contrib.'!C657</f>
        <v>2.6618981107881523E-10</v>
      </c>
      <c r="W657" s="109">
        <f>D657-'Growth Contrib.'!D657</f>
        <v>1.9505166145433739E-9</v>
      </c>
      <c r="X657" s="109">
        <f>E657-'Growth Contrib.'!E657</f>
        <v>-8.5669472384142242E-10</v>
      </c>
      <c r="Y657" s="109">
        <f>F657-'Growth Contrib.'!F657</f>
        <v>-1.0058108806595967E-7</v>
      </c>
    </row>
    <row r="658" spans="1:36" ht="15">
      <c r="A658" s="90" t="s">
        <v>10</v>
      </c>
      <c r="B658" s="99"/>
      <c r="C658" s="252">
        <f t="shared" si="109"/>
        <v>1.0343686095438897E-3</v>
      </c>
      <c r="D658" s="252">
        <f t="shared" si="110"/>
        <v>-1.4550765976309776E-2</v>
      </c>
      <c r="E658" s="252">
        <f t="shared" si="111"/>
        <v>1.1424458333446333E-2</v>
      </c>
      <c r="F658" s="252">
        <f t="shared" si="112"/>
        <v>5.7873204350471497E-3</v>
      </c>
      <c r="U658" s="90" t="s">
        <v>10</v>
      </c>
      <c r="V658" s="109">
        <f>C658-'Growth Contrib.'!C658</f>
        <v>-6.8171227757870406E-9</v>
      </c>
      <c r="W658" s="109">
        <f>D658-'Growth Contrib.'!D658</f>
        <v>3.5236902267560266E-9</v>
      </c>
      <c r="X658" s="109">
        <f>E658-'Growth Contrib.'!E658</f>
        <v>-1.3710998112911876E-8</v>
      </c>
      <c r="Y658" s="109">
        <f>F658-'Growth Contrib.'!F658</f>
        <v>-3.3356495285005727E-7</v>
      </c>
    </row>
    <row r="659" spans="1:36" ht="15">
      <c r="A659" s="90" t="s">
        <v>163</v>
      </c>
      <c r="B659" s="99"/>
      <c r="C659" s="252">
        <f t="shared" si="109"/>
        <v>-9.3633421841635329E-4</v>
      </c>
      <c r="D659" s="252">
        <f t="shared" si="110"/>
        <v>-1.755546072066257E-3</v>
      </c>
      <c r="E659" s="252">
        <f t="shared" si="111"/>
        <v>-3.9019298264975077E-4</v>
      </c>
      <c r="F659" s="252">
        <f t="shared" si="112"/>
        <v>2.2311683278530836E-4</v>
      </c>
      <c r="U659" s="90" t="s">
        <v>163</v>
      </c>
      <c r="V659" s="109">
        <f>C659-'Growth Contrib.'!C659</f>
        <v>-2.3435496866687153E-9</v>
      </c>
      <c r="W659" s="109">
        <f>D659-'Growth Contrib.'!D659</f>
        <v>-6.3387329235324585E-9</v>
      </c>
      <c r="X659" s="109">
        <f>E659-'Growth Contrib.'!E659</f>
        <v>3.199058047544806E-10</v>
      </c>
      <c r="Y659" s="109">
        <f>F659-'Growth Contrib.'!F659</f>
        <v>-2.5167214691651594E-8</v>
      </c>
    </row>
    <row r="660" spans="1:36" ht="15">
      <c r="A660" s="90" t="s">
        <v>164</v>
      </c>
      <c r="B660" s="99"/>
      <c r="C660" s="252">
        <f t="shared" si="109"/>
        <v>-6.0044883381730563E-4</v>
      </c>
      <c r="D660" s="252">
        <f t="shared" si="110"/>
        <v>-1.5027160892107834E-3</v>
      </c>
      <c r="E660" s="252">
        <f t="shared" si="111"/>
        <v>1.0626697783461875E-6</v>
      </c>
      <c r="F660" s="252">
        <f t="shared" si="112"/>
        <v>-8.3993346197530627E-4</v>
      </c>
      <c r="U660" s="90" t="s">
        <v>164</v>
      </c>
      <c r="V660" s="109">
        <f>C660-'Growth Contrib.'!C660</f>
        <v>-4.9381730562320092E-10</v>
      </c>
      <c r="W660" s="109">
        <f>D660-'Growth Contrib.'!D660</f>
        <v>-1.0558774501435997E-9</v>
      </c>
      <c r="X660" s="109">
        <f>E660-'Growth Contrib.'!E660</f>
        <v>-1.1911054271802196E-10</v>
      </c>
      <c r="Y660" s="109">
        <f>F660-'Growth Contrib.'!F660</f>
        <v>-5.2861975306296195E-8</v>
      </c>
    </row>
    <row r="661" spans="1:36" ht="15">
      <c r="A661" s="90" t="s">
        <v>165</v>
      </c>
      <c r="B661" s="99"/>
      <c r="C661" s="252">
        <f t="shared" si="109"/>
        <v>-2.2379177516995696E-4</v>
      </c>
      <c r="D661" s="252">
        <f t="shared" si="110"/>
        <v>-1.4088466220224898E-3</v>
      </c>
      <c r="E661" s="252">
        <f t="shared" si="111"/>
        <v>5.6624478939839825E-4</v>
      </c>
      <c r="F661" s="252">
        <f t="shared" si="112"/>
        <v>-3.2158324029296637E-4</v>
      </c>
      <c r="U661" s="90" t="s">
        <v>165</v>
      </c>
      <c r="V661" s="109">
        <f>C661-'Growth Contrib.'!C661</f>
        <v>3.7349670958027742E-10</v>
      </c>
      <c r="W661" s="109">
        <f>D661-'Growth Contrib.'!D661</f>
        <v>6.7797751028726705E-10</v>
      </c>
      <c r="X661" s="109">
        <f>E661-'Growth Contrib.'!E661</f>
        <v>1.7050950918123114E-10</v>
      </c>
      <c r="Y661" s="109">
        <f>F661-'Growth Contrib.'!F661</f>
        <v>-6.440292966351617E-9</v>
      </c>
    </row>
    <row r="662" spans="1:36" ht="15">
      <c r="A662" s="90" t="s">
        <v>166</v>
      </c>
      <c r="B662" s="99"/>
      <c r="C662" s="252">
        <f t="shared" si="109"/>
        <v>-2.5702130204687517E-3</v>
      </c>
      <c r="D662" s="252">
        <f t="shared" si="110"/>
        <v>-2.9920647890927889E-3</v>
      </c>
      <c r="E662" s="252">
        <f t="shared" si="111"/>
        <v>-2.2889785080527267E-3</v>
      </c>
      <c r="F662" s="252">
        <f t="shared" si="112"/>
        <v>-4.5504199806600809E-4</v>
      </c>
      <c r="U662" s="90" t="s">
        <v>166</v>
      </c>
      <c r="V662" s="109">
        <f>C662-'Growth Contrib.'!C662</f>
        <v>-6.1004687516852396E-9</v>
      </c>
      <c r="W662" s="109">
        <f>D662-'Growth Contrib.'!D662</f>
        <v>6.2109072104105101E-9</v>
      </c>
      <c r="X662" s="109">
        <f>E662-'Growth Contrib.'!E662</f>
        <v>-1.4308052726993981E-8</v>
      </c>
      <c r="Y662" s="109">
        <f>F662-'Growth Contrib.'!F662</f>
        <v>-1.1719806600809244E-7</v>
      </c>
    </row>
    <row r="663" spans="1:36" ht="15">
      <c r="A663" s="101" t="s">
        <v>167</v>
      </c>
      <c r="B663" s="102"/>
      <c r="C663" s="252">
        <f t="shared" si="109"/>
        <v>-6.0349712225918973E-3</v>
      </c>
      <c r="D663" s="252">
        <f t="shared" si="110"/>
        <v>-8.3704475158204641E-3</v>
      </c>
      <c r="E663" s="252">
        <f t="shared" si="111"/>
        <v>-4.4779870271061855E-3</v>
      </c>
      <c r="F663" s="252">
        <f t="shared" si="112"/>
        <v>-1.1883164756000042E-2</v>
      </c>
      <c r="U663" s="101" t="s">
        <v>167</v>
      </c>
      <c r="V663" s="109">
        <f>C663-'Growth Contrib.'!C663</f>
        <v>8.5107414362489697E-9</v>
      </c>
      <c r="W663" s="109">
        <f>D663-'Growth Contrib.'!D663</f>
        <v>-1.3491537973614465E-9</v>
      </c>
      <c r="X663" s="109">
        <f>E663-'Growth Contrib.'!E663</f>
        <v>1.5084004926189942E-8</v>
      </c>
      <c r="Y663" s="109">
        <f>F663-'Growth Contrib.'!F663</f>
        <v>1.0724399995831746E-7</v>
      </c>
    </row>
    <row r="664" spans="1:36" ht="15">
      <c r="A664" s="103" t="s">
        <v>168</v>
      </c>
      <c r="B664" s="104"/>
      <c r="C664" s="253">
        <f t="shared" si="109"/>
        <v>2.5798202746652047E-3</v>
      </c>
      <c r="D664" s="253">
        <f t="shared" si="110"/>
        <v>-2.0941055853351525E-2</v>
      </c>
      <c r="E664" s="253">
        <f t="shared" si="111"/>
        <v>1.826040436000969E-2</v>
      </c>
      <c r="F664" s="253">
        <f t="shared" si="112"/>
        <v>2.167015460508992E-2</v>
      </c>
      <c r="U664" s="103" t="s">
        <v>168</v>
      </c>
      <c r="V664" s="113">
        <f>C664-'Growth Contrib.'!C664</f>
        <v>-4.1261801462556813E-8</v>
      </c>
      <c r="W664" s="113">
        <f>D664-'Growth Contrib.'!D664</f>
        <v>-2.6978351521517174E-8</v>
      </c>
      <c r="X664" s="113">
        <f>E664-'Growth Contrib.'!E664</f>
        <v>-5.0784101424117267E-8</v>
      </c>
      <c r="Y664" s="113">
        <f>F664-'Growth Contrib.'!F664</f>
        <v>-1.2553349100843936E-6</v>
      </c>
    </row>
    <row r="665" spans="1:36">
      <c r="A665" s="1"/>
      <c r="U665" s="1"/>
    </row>
    <row r="666" spans="1:36">
      <c r="A666" s="1"/>
      <c r="U666" s="1"/>
    </row>
    <row r="667" spans="1:36">
      <c r="A667" s="67" t="s">
        <v>226</v>
      </c>
      <c r="B667" s="68"/>
      <c r="C667" s="68"/>
      <c r="D667" s="68"/>
      <c r="E667" s="68"/>
      <c r="F667" s="68"/>
      <c r="G667" s="68"/>
      <c r="H667" s="68"/>
      <c r="I667" s="68"/>
      <c r="J667" s="68"/>
      <c r="K667" s="68"/>
      <c r="L667" s="68"/>
      <c r="M667" s="68"/>
      <c r="N667" s="68"/>
      <c r="O667" s="68"/>
      <c r="P667" s="68"/>
      <c r="Q667" s="68"/>
      <c r="U667" s="67" t="s">
        <v>226</v>
      </c>
      <c r="V667" s="68"/>
      <c r="W667" s="68"/>
      <c r="X667" s="68"/>
      <c r="Y667" s="68"/>
      <c r="Z667" s="68"/>
      <c r="AA667" s="68"/>
      <c r="AB667" s="68"/>
      <c r="AC667" s="68"/>
      <c r="AD667" s="68"/>
      <c r="AE667" s="68"/>
      <c r="AF667" s="68"/>
      <c r="AG667" s="68"/>
      <c r="AH667" s="68"/>
      <c r="AI667" s="68"/>
      <c r="AJ667" s="68"/>
    </row>
    <row r="668" spans="1:36" ht="15">
      <c r="A668" s="100" t="s">
        <v>7</v>
      </c>
      <c r="B668" s="43"/>
      <c r="C668" s="43">
        <v>2007</v>
      </c>
      <c r="D668" s="43">
        <v>2008</v>
      </c>
      <c r="E668" s="43">
        <v>2009</v>
      </c>
      <c r="F668" s="43">
        <v>2010</v>
      </c>
      <c r="G668" s="43">
        <v>2011</v>
      </c>
      <c r="H668" s="43">
        <v>2012</v>
      </c>
      <c r="I668" s="43">
        <v>2013</v>
      </c>
      <c r="J668" s="43">
        <v>2014</v>
      </c>
      <c r="K668" s="43">
        <v>2015</v>
      </c>
      <c r="L668" s="43">
        <v>2016</v>
      </c>
      <c r="M668" s="43">
        <v>2017</v>
      </c>
      <c r="N668" s="43">
        <v>2018</v>
      </c>
      <c r="O668" s="43">
        <v>2019</v>
      </c>
      <c r="P668" s="43">
        <v>2020</v>
      </c>
      <c r="Q668" s="43">
        <v>2021</v>
      </c>
      <c r="U668" s="100" t="s">
        <v>7</v>
      </c>
      <c r="V668" s="43">
        <v>2007</v>
      </c>
      <c r="W668" s="43">
        <v>2008</v>
      </c>
      <c r="X668" s="43">
        <v>2009</v>
      </c>
      <c r="Y668" s="43">
        <v>2010</v>
      </c>
      <c r="Z668" s="43">
        <v>2011</v>
      </c>
      <c r="AA668" s="43">
        <v>2012</v>
      </c>
      <c r="AB668" s="43">
        <v>2013</v>
      </c>
      <c r="AC668" s="43">
        <v>2014</v>
      </c>
      <c r="AD668" s="43">
        <v>2015</v>
      </c>
      <c r="AE668" s="43">
        <v>2016</v>
      </c>
      <c r="AF668" s="43">
        <v>2017</v>
      </c>
      <c r="AG668" s="43">
        <v>2018</v>
      </c>
      <c r="AH668" s="43">
        <v>2019</v>
      </c>
      <c r="AI668" s="43">
        <v>2020</v>
      </c>
      <c r="AJ668" s="43">
        <v>2021</v>
      </c>
    </row>
    <row r="669" spans="1:36" ht="14">
      <c r="A669" s="108" t="s">
        <v>28</v>
      </c>
      <c r="B669" s="98"/>
      <c r="C669" s="109">
        <f t="array" ref="C669:Q679">TRANSPOSE('5.Stata-DNSP&amp;State'!AK241:AU255)</f>
        <v>2.2434089332818985E-2</v>
      </c>
      <c r="D669" s="109">
        <v>9.3379989266395569E-3</v>
      </c>
      <c r="E669" s="109">
        <v>8.956429548561573E-3</v>
      </c>
      <c r="F669" s="109">
        <v>8.1549054011702538E-3</v>
      </c>
      <c r="G669" s="109">
        <v>4.6320222318172455E-3</v>
      </c>
      <c r="H669" s="109">
        <v>-6.4647281542420387E-3</v>
      </c>
      <c r="I669" s="109">
        <v>4.4123525731265545E-3</v>
      </c>
      <c r="J669" s="109">
        <v>-2.5866985321044922E-2</v>
      </c>
      <c r="K669" s="109">
        <v>9.2469397932291031E-3</v>
      </c>
      <c r="L669" s="109">
        <v>6.9963298738002777E-3</v>
      </c>
      <c r="M669" s="109">
        <v>1.3087304309010506E-2</v>
      </c>
      <c r="N669" s="109">
        <v>-2.1506205201148987E-2</v>
      </c>
      <c r="O669" s="109">
        <v>1.1936141178011894E-2</v>
      </c>
      <c r="P669" s="109">
        <v>-1.0905580595135689E-2</v>
      </c>
      <c r="Q669" s="109">
        <v>-1.3812532415613532E-3</v>
      </c>
      <c r="U669" s="108" t="s">
        <v>28</v>
      </c>
      <c r="V669" s="109">
        <f>C669-'Growth Contrib.'!C669</f>
        <v>-3.657819407747176E-7</v>
      </c>
      <c r="W669" s="109">
        <f>D669-'Growth Contrib.'!D669</f>
        <v>5.6849564498105687E-7</v>
      </c>
      <c r="X669" s="109">
        <f>E669-'Growth Contrib.'!E669</f>
        <v>8.4969804406073712E-8</v>
      </c>
      <c r="Y669" s="109">
        <f>F669-'Growth Contrib.'!F669</f>
        <v>-3.576217990023528E-7</v>
      </c>
      <c r="Z669" s="109">
        <f>G669-'Growth Contrib.'!G669</f>
        <v>3.4119582129153031E-7</v>
      </c>
      <c r="AA669" s="109">
        <f>H669-'Growth Contrib.'!H669</f>
        <v>-1.1066204164394272E-7</v>
      </c>
      <c r="AB669" s="109">
        <f>I669-'Growth Contrib.'!I669</f>
        <v>1.2924035424841107E-7</v>
      </c>
      <c r="AC669" s="109">
        <f>J669-'Growth Contrib.'!J669</f>
        <v>1.7531187654004632E-7</v>
      </c>
      <c r="AD669" s="109">
        <f>K669-'Growth Contrib.'!K669</f>
        <v>-3.159739933832062E-7</v>
      </c>
      <c r="AE669" s="109">
        <f>L669-'Growth Contrib.'!L669</f>
        <v>-1.9175885008701488E-7</v>
      </c>
      <c r="AF669" s="109">
        <f>M669-'Growth Contrib.'!M669</f>
        <v>1.6493603076719876E-7</v>
      </c>
      <c r="AG669" s="109">
        <f>N669-'Growth Contrib.'!N669</f>
        <v>6.1751643628399355E-8</v>
      </c>
      <c r="AH669" s="109">
        <f>O669-'Growth Contrib.'!O669</f>
        <v>-2.4698863367034196E-7</v>
      </c>
      <c r="AI669" s="109">
        <f>P669-'Growth Contrib.'!P669</f>
        <v>3.7591703673685306E-7</v>
      </c>
      <c r="AJ669" s="109">
        <f>Q669-'Growth Contrib.'!Q669</f>
        <v>-6.5849650339347247E-7</v>
      </c>
    </row>
    <row r="670" spans="1:36" ht="14">
      <c r="A670" s="108" t="s">
        <v>161</v>
      </c>
      <c r="B670" s="98"/>
      <c r="C670" s="109">
        <v>0</v>
      </c>
      <c r="D670" s="109">
        <v>0</v>
      </c>
      <c r="E670" s="109">
        <v>0</v>
      </c>
      <c r="F670" s="109">
        <v>0</v>
      </c>
      <c r="G670" s="109">
        <v>0</v>
      </c>
      <c r="H670" s="109">
        <v>0.10758431255817413</v>
      </c>
      <c r="I670" s="109">
        <v>0</v>
      </c>
      <c r="J670" s="109">
        <v>0</v>
      </c>
      <c r="K670" s="109">
        <v>3.128163143992424E-2</v>
      </c>
      <c r="L670" s="109">
        <v>0</v>
      </c>
      <c r="M670" s="109">
        <v>0</v>
      </c>
      <c r="N670" s="109">
        <v>0</v>
      </c>
      <c r="O670" s="109">
        <v>0</v>
      </c>
      <c r="P670" s="109">
        <v>0</v>
      </c>
      <c r="Q670" s="109">
        <v>0</v>
      </c>
      <c r="U670" s="108" t="s">
        <v>161</v>
      </c>
      <c r="V670" s="109">
        <f>C670-'Growth Contrib.'!C670</f>
        <v>0</v>
      </c>
      <c r="W670" s="109">
        <f>D670-'Growth Contrib.'!D670</f>
        <v>0</v>
      </c>
      <c r="X670" s="109">
        <f>E670-'Growth Contrib.'!E670</f>
        <v>0</v>
      </c>
      <c r="Y670" s="109">
        <f>F670-'Growth Contrib.'!F670</f>
        <v>0</v>
      </c>
      <c r="Z670" s="109">
        <f>G670-'Growth Contrib.'!G670</f>
        <v>0</v>
      </c>
      <c r="AA670" s="109">
        <f>H670-'Growth Contrib.'!H670</f>
        <v>-2.2812153890883202E-7</v>
      </c>
      <c r="AB670" s="109">
        <f>I670-'Growth Contrib.'!I670</f>
        <v>0</v>
      </c>
      <c r="AC670" s="109">
        <f>J670-'Growth Contrib.'!J670</f>
        <v>0</v>
      </c>
      <c r="AD670" s="109">
        <f>K670-'Growth Contrib.'!K670</f>
        <v>2.8325445609878042E-7</v>
      </c>
      <c r="AE670" s="109">
        <f>L670-'Growth Contrib.'!L670</f>
        <v>0</v>
      </c>
      <c r="AF670" s="109">
        <f>M670-'Growth Contrib.'!M670</f>
        <v>0</v>
      </c>
      <c r="AG670" s="109">
        <f>N670-'Growth Contrib.'!N670</f>
        <v>0</v>
      </c>
      <c r="AH670" s="109">
        <f>O670-'Growth Contrib.'!O670</f>
        <v>0</v>
      </c>
      <c r="AI670" s="109">
        <f>P670-'Growth Contrib.'!P670</f>
        <v>0</v>
      </c>
      <c r="AJ670" s="109">
        <f>Q670-'Growth Contrib.'!Q670</f>
        <v>0</v>
      </c>
    </row>
    <row r="671" spans="1:36" ht="14">
      <c r="A671" s="108" t="s">
        <v>30</v>
      </c>
      <c r="B671" s="98"/>
      <c r="C671" s="109">
        <v>1.1902221478521824E-2</v>
      </c>
      <c r="D671" s="109">
        <v>1.33096007630229E-2</v>
      </c>
      <c r="E671" s="109">
        <v>1.6504989936947823E-2</v>
      </c>
      <c r="F671" s="109">
        <v>2.3363599553704262E-2</v>
      </c>
      <c r="G671" s="109">
        <v>2.4186635389924049E-2</v>
      </c>
      <c r="H671" s="109">
        <v>2.4840297177433968E-2</v>
      </c>
      <c r="I671" s="109">
        <v>2.3223211988806725E-2</v>
      </c>
      <c r="J671" s="109">
        <v>8.1750061362981796E-3</v>
      </c>
      <c r="K671" s="109">
        <v>1.7423290759325027E-2</v>
      </c>
      <c r="L671" s="109">
        <v>1.6960024833679199E-2</v>
      </c>
      <c r="M671" s="109">
        <v>3.4646112471818924E-2</v>
      </c>
      <c r="N671" s="109">
        <v>3.1132098287343979E-2</v>
      </c>
      <c r="O671" s="109">
        <v>2.8053170070052147E-2</v>
      </c>
      <c r="P671" s="109">
        <v>1.9883986562490463E-2</v>
      </c>
      <c r="Q671" s="109">
        <v>2.510245144367218E-2</v>
      </c>
      <c r="U671" s="108" t="s">
        <v>30</v>
      </c>
      <c r="V671" s="109">
        <f>C671-'Growth Contrib.'!C671</f>
        <v>3.3081105855689574E-7</v>
      </c>
      <c r="W671" s="109">
        <f>D671-'Growth Contrib.'!D671</f>
        <v>-1.0903558497060706E-8</v>
      </c>
      <c r="X671" s="109">
        <f>E671-'Growth Contrib.'!E671</f>
        <v>-1.4193980615515023E-7</v>
      </c>
      <c r="Y671" s="109">
        <f>F671-'Growth Contrib.'!F671</f>
        <v>-3.2794253271295482E-7</v>
      </c>
      <c r="Z671" s="109">
        <f>G671-'Growth Contrib.'!G671</f>
        <v>-2.1646066696023869E-7</v>
      </c>
      <c r="AA671" s="109">
        <f>H671-'Growth Contrib.'!H671</f>
        <v>7.5692899585699802E-7</v>
      </c>
      <c r="AB671" s="109">
        <f>I671-'Growth Contrib.'!I671</f>
        <v>-1.2686284170393414E-7</v>
      </c>
      <c r="AC671" s="109">
        <f>J671-'Growth Contrib.'!J671</f>
        <v>-1.1820821318141161E-7</v>
      </c>
      <c r="AD671" s="109">
        <f>K671-'Growth Contrib.'!K671</f>
        <v>-1.8768869912769159E-7</v>
      </c>
      <c r="AE671" s="109">
        <f>L671-'Growth Contrib.'!L671</f>
        <v>3.2073167614138365E-7</v>
      </c>
      <c r="AF671" s="109">
        <f>M671-'Growth Contrib.'!M671</f>
        <v>1.1161550315247348E-7</v>
      </c>
      <c r="AG671" s="109">
        <f>N671-'Growth Contrib.'!N671</f>
        <v>-4.8051476832233764E-7</v>
      </c>
      <c r="AH671" s="109">
        <f>O671-'Growth Contrib.'!O671</f>
        <v>4.0230054097062373E-8</v>
      </c>
      <c r="AI671" s="109">
        <f>P671-'Growth Contrib.'!P671</f>
        <v>4.3933420550840152E-8</v>
      </c>
      <c r="AJ671" s="109">
        <f>Q671-'Growth Contrib.'!Q671</f>
        <v>-8.6882104191610132E-8</v>
      </c>
    </row>
    <row r="672" spans="1:36" ht="14">
      <c r="A672" s="108" t="s">
        <v>162</v>
      </c>
      <c r="B672" s="98"/>
      <c r="C672" s="109">
        <v>1.0575052350759506E-2</v>
      </c>
      <c r="D672" s="109">
        <v>1.0831992141902447E-2</v>
      </c>
      <c r="E672" s="109">
        <v>1.1090114712715149E-2</v>
      </c>
      <c r="F672" s="109">
        <v>1.1349204927682877E-2</v>
      </c>
      <c r="G672" s="109">
        <v>1.1609157547354698E-2</v>
      </c>
      <c r="H672" s="109">
        <v>1.1869851499795914E-2</v>
      </c>
      <c r="I672" s="109">
        <v>1.213137898594141E-2</v>
      </c>
      <c r="J672" s="109">
        <v>1.2393148615956306E-2</v>
      </c>
      <c r="K672" s="109">
        <v>1.26776322722435E-2</v>
      </c>
      <c r="L672" s="109">
        <v>1.2896141968667507E-2</v>
      </c>
      <c r="M672" s="109">
        <v>5.5679581128060818E-3</v>
      </c>
      <c r="N672" s="109">
        <v>9.7764637321233749E-3</v>
      </c>
      <c r="O672" s="109">
        <v>7.2993841022253036E-3</v>
      </c>
      <c r="P672" s="109">
        <v>1.5924461185932159E-2</v>
      </c>
      <c r="Q672" s="109">
        <v>8.0258660018444061E-3</v>
      </c>
      <c r="U672" s="108" t="s">
        <v>162</v>
      </c>
      <c r="V672" s="109">
        <f>C672-'Growth Contrib.'!C672</f>
        <v>1.6409892601709775E-7</v>
      </c>
      <c r="W672" s="109">
        <f>D672-'Growth Contrib.'!D672</f>
        <v>-3.4120510636857782E-7</v>
      </c>
      <c r="X672" s="109">
        <f>E672-'Growth Contrib.'!E672</f>
        <v>1.3694379517870114E-7</v>
      </c>
      <c r="Y672" s="109">
        <f>F672-'Growth Contrib.'!F672</f>
        <v>-1.3168445817113295E-7</v>
      </c>
      <c r="Z672" s="109">
        <f>G672-'Growth Contrib.'!G672</f>
        <v>1.7323229525335881E-7</v>
      </c>
      <c r="AA672" s="109">
        <f>H672-'Growth Contrib.'!H672</f>
        <v>-5.1103833754138905E-7</v>
      </c>
      <c r="AB672" s="109">
        <f>I672-'Growth Contrib.'!I672</f>
        <v>2.6410163217992222E-7</v>
      </c>
      <c r="AC672" s="109">
        <f>J672-'Growth Contrib.'!J672</f>
        <v>4.9270348258419194E-7</v>
      </c>
      <c r="AD672" s="109">
        <f>K672-'Growth Contrib.'!K672</f>
        <v>-2.829518110612772E-7</v>
      </c>
      <c r="AE672" s="109">
        <f>L672-'Growth Contrib.'!L672</f>
        <v>-1.4922683497405054E-7</v>
      </c>
      <c r="AF672" s="109">
        <f>M672-'Growth Contrib.'!M672</f>
        <v>1.4879847340647928E-7</v>
      </c>
      <c r="AG672" s="109">
        <f>N672-'Growth Contrib.'!N672</f>
        <v>1.5679947481563039E-7</v>
      </c>
      <c r="AH672" s="109">
        <f>O672-'Growth Contrib.'!O672</f>
        <v>2.472015318754836E-7</v>
      </c>
      <c r="AI672" s="109">
        <f>P672-'Growth Contrib.'!P672</f>
        <v>-5.5179784154077427E-7</v>
      </c>
      <c r="AJ672" s="109">
        <f>Q672-'Growth Contrib.'!Q672</f>
        <v>4.3618681073651078E-7</v>
      </c>
    </row>
    <row r="673" spans="1:36" ht="14">
      <c r="A673" s="108" t="s">
        <v>156</v>
      </c>
      <c r="B673" s="98"/>
      <c r="C673" s="109">
        <v>0.24753883481025696</v>
      </c>
      <c r="D673" s="109">
        <v>-0.53508269786834717</v>
      </c>
      <c r="E673" s="109">
        <v>0.17177115380764008</v>
      </c>
      <c r="F673" s="109">
        <v>-0.12412042915821075</v>
      </c>
      <c r="G673" s="109">
        <v>0.63874357938766479</v>
      </c>
      <c r="H673" s="109">
        <v>-0.35885101556777954</v>
      </c>
      <c r="I673" s="109">
        <v>-0.1011197566986084</v>
      </c>
      <c r="J673" s="109">
        <v>-6.0096323490142822E-2</v>
      </c>
      <c r="K673" s="109">
        <v>0.22135791182518005</v>
      </c>
      <c r="L673" s="109">
        <v>8.2491427659988403E-2</v>
      </c>
      <c r="M673" s="109">
        <v>0.15285496413707733</v>
      </c>
      <c r="N673" s="109">
        <v>-0.19836065173149109</v>
      </c>
      <c r="O673" s="109">
        <v>0.13497015833854675</v>
      </c>
      <c r="P673" s="109">
        <v>1.6094410791993141E-2</v>
      </c>
      <c r="Q673" s="109">
        <v>0.10717913508415222</v>
      </c>
      <c r="U673" s="108" t="s">
        <v>156</v>
      </c>
      <c r="V673" s="109">
        <f>C673-'Growth Contrib.'!C673</f>
        <v>8.0981326616713645E-8</v>
      </c>
      <c r="W673" s="109">
        <f>D673-'Growth Contrib.'!D673</f>
        <v>4.6185613111759949E-9</v>
      </c>
      <c r="X673" s="109">
        <f>E673-'Growth Contrib.'!E673</f>
        <v>-3.723038666247902E-8</v>
      </c>
      <c r="Y673" s="109">
        <f>F673-'Growth Contrib.'!F673</f>
        <v>-1.5494509564284442E-8</v>
      </c>
      <c r="Z673" s="109">
        <f>G673-'Growth Contrib.'!G673</f>
        <v>-2.0572291370424267E-7</v>
      </c>
      <c r="AA673" s="109">
        <f>H673-'Growth Contrib.'!H673</f>
        <v>3.4209529348183665E-7</v>
      </c>
      <c r="AB673" s="109">
        <f>I673-'Growth Contrib.'!I673</f>
        <v>-1.3085565282733302E-7</v>
      </c>
      <c r="AC673" s="109">
        <f>J673-'Growth Contrib.'!J673</f>
        <v>9.3568479984929009E-8</v>
      </c>
      <c r="AD673" s="109">
        <f>K673-'Growth Contrib.'!K673</f>
        <v>-9.3706135240179123E-8</v>
      </c>
      <c r="AE673" s="109">
        <f>L673-'Growth Contrib.'!L673</f>
        <v>3.046249626159625E-7</v>
      </c>
      <c r="AF673" s="109">
        <f>M673-'Growth Contrib.'!M673</f>
        <v>-1.6021395110588088E-7</v>
      </c>
      <c r="AG673" s="109">
        <f>N673-'Growth Contrib.'!N673</f>
        <v>-3.5561304209674738E-7</v>
      </c>
      <c r="AH673" s="109">
        <f>O673-'Growth Contrib.'!O673</f>
        <v>5.7858787083642227E-7</v>
      </c>
      <c r="AI673" s="109">
        <f>P673-'Growth Contrib.'!P673</f>
        <v>-5.3196952068401693E-7</v>
      </c>
      <c r="AJ673" s="109">
        <f>Q673-'Growth Contrib.'!Q673</f>
        <v>5.0083500208186749E-7</v>
      </c>
    </row>
    <row r="674" spans="1:36" ht="14">
      <c r="A674" s="108" t="s">
        <v>10</v>
      </c>
      <c r="B674" s="98"/>
      <c r="C674" s="109">
        <v>-3.8883271627128124E-3</v>
      </c>
      <c r="D674" s="109">
        <v>6.3486382365226746E-2</v>
      </c>
      <c r="E674" s="109">
        <v>1.9230909645557404E-2</v>
      </c>
      <c r="F674" s="109">
        <v>0.12040556222200394</v>
      </c>
      <c r="G674" s="109">
        <v>0.10794438421726227</v>
      </c>
      <c r="H674" s="109">
        <v>6.6777616739273071E-2</v>
      </c>
      <c r="I674" s="109">
        <v>9.0652696788311005E-2</v>
      </c>
      <c r="J674" s="109">
        <v>0.12378141283988953</v>
      </c>
      <c r="K674" s="109">
        <v>-7.036823034286499E-2</v>
      </c>
      <c r="L674" s="109">
        <v>-0.61252498626708984</v>
      </c>
      <c r="M674" s="109">
        <v>0.12661892175674438</v>
      </c>
      <c r="N674" s="109">
        <v>0.15271438658237457</v>
      </c>
      <c r="O674" s="109">
        <v>-3.8924194872379303E-2</v>
      </c>
      <c r="P674" s="109">
        <v>-5.1765099167823792E-2</v>
      </c>
      <c r="Q674" s="109">
        <v>1.7565838992595673E-2</v>
      </c>
      <c r="U674" s="108" t="s">
        <v>10</v>
      </c>
      <c r="V674" s="109">
        <f>C674-'Growth Contrib.'!C674</f>
        <v>-7.7708694301396875E-8</v>
      </c>
      <c r="W674" s="109">
        <f>D674-'Growth Contrib.'!D674</f>
        <v>-7.9974815853089964E-8</v>
      </c>
      <c r="X674" s="109">
        <f>E674-'Growth Contrib.'!E674</f>
        <v>3.8218753089028223E-7</v>
      </c>
      <c r="Y674" s="109">
        <f>F674-'Growth Contrib.'!F674</f>
        <v>-8.9178303269710213E-8</v>
      </c>
      <c r="Z674" s="109">
        <f>G674-'Growth Contrib.'!G674</f>
        <v>5.358149729461914E-9</v>
      </c>
      <c r="AA674" s="109">
        <f>H674-'Growth Contrib.'!H674</f>
        <v>-1.6565716326466529E-7</v>
      </c>
      <c r="AB674" s="109">
        <f>I674-'Growth Contrib.'!I674</f>
        <v>1.4485978969136504E-7</v>
      </c>
      <c r="AC674" s="109">
        <f>J674-'Growth Contrib.'!J674</f>
        <v>-4.0897528115479975E-7</v>
      </c>
      <c r="AD674" s="109">
        <f>K674-'Growth Contrib.'!K674</f>
        <v>3.3563674173286984E-8</v>
      </c>
      <c r="AE674" s="109">
        <f>L674-'Growth Contrib.'!L674</f>
        <v>2.4258212405481316E-7</v>
      </c>
      <c r="AF674" s="109">
        <f>M674-'Growth Contrib.'!M674</f>
        <v>-3.3735160406833664E-7</v>
      </c>
      <c r="AG674" s="109">
        <f>N674-'Growth Contrib.'!N674</f>
        <v>1.7393583204294849E-7</v>
      </c>
      <c r="AH674" s="109">
        <f>O674-'Growth Contrib.'!O674</f>
        <v>2.0677845184030597E-7</v>
      </c>
      <c r="AI674" s="109">
        <f>P674-'Growth Contrib.'!P674</f>
        <v>8.9794170800294726E-8</v>
      </c>
      <c r="AJ674" s="109">
        <f>Q674-'Growth Contrib.'!Q674</f>
        <v>-5.7528789963387506E-7</v>
      </c>
    </row>
    <row r="675" spans="1:36" ht="14">
      <c r="A675" s="108" t="s">
        <v>163</v>
      </c>
      <c r="B675" s="98"/>
      <c r="C675" s="109">
        <v>1.7394250258803368E-2</v>
      </c>
      <c r="D675" s="109">
        <v>1.7396001145243645E-2</v>
      </c>
      <c r="E675" s="109">
        <v>1.7397744581103325E-2</v>
      </c>
      <c r="F675" s="109">
        <v>1.7399387434124947E-2</v>
      </c>
      <c r="G675" s="109">
        <v>1.7401112243533134E-2</v>
      </c>
      <c r="H675" s="109">
        <v>-4.9353238195180893E-2</v>
      </c>
      <c r="I675" s="109">
        <v>1.7397208139300346E-2</v>
      </c>
      <c r="J675" s="109">
        <v>1.7277028411626816E-2</v>
      </c>
      <c r="K675" s="109">
        <v>1.740056648850441E-2</v>
      </c>
      <c r="L675" s="109">
        <v>1.7397262156009674E-2</v>
      </c>
      <c r="M675" s="109">
        <v>-3.3934816718101501E-2</v>
      </c>
      <c r="N675" s="109">
        <v>2.0137900946792797E-7</v>
      </c>
      <c r="O675" s="109">
        <v>1.2082732609997038E-6</v>
      </c>
      <c r="P675" s="109">
        <v>-3.4985606907866895E-4</v>
      </c>
      <c r="Q675" s="109">
        <v>2.2817326709628105E-2</v>
      </c>
      <c r="U675" s="108" t="s">
        <v>163</v>
      </c>
      <c r="V675" s="109">
        <f>C675-'Growth Contrib.'!C675</f>
        <v>4.0410087050538057E-7</v>
      </c>
      <c r="W675" s="109">
        <f>D675-'Growth Contrib.'!D675</f>
        <v>9.0198748494557668E-8</v>
      </c>
      <c r="X675" s="109">
        <f>E675-'Growth Contrib.'!E675</f>
        <v>-6.9216002659966414E-7</v>
      </c>
      <c r="Y675" s="109">
        <f>F675-'Growth Contrib.'!F675</f>
        <v>-4.663792639233999E-8</v>
      </c>
      <c r="Z675" s="109">
        <f>G675-'Growth Contrib.'!G675</f>
        <v>3.6343601665309033E-7</v>
      </c>
      <c r="AA675" s="109">
        <f>H675-'Growth Contrib.'!H675</f>
        <v>2.9759214198454842E-7</v>
      </c>
      <c r="AB675" s="109">
        <f>I675-'Growth Contrib.'!I675</f>
        <v>-4.9559226552794988E-7</v>
      </c>
      <c r="AC675" s="109">
        <f>J675-'Growth Contrib.'!J675</f>
        <v>7.4354371583373879E-8</v>
      </c>
      <c r="AD675" s="109">
        <f>K675-'Growth Contrib.'!K675</f>
        <v>8.2738915312824401E-8</v>
      </c>
      <c r="AE675" s="109">
        <f>L675-'Growth Contrib.'!L675</f>
        <v>-3.4400446372387372E-7</v>
      </c>
      <c r="AF675" s="109">
        <f>M675-'Growth Contrib.'!M675</f>
        <v>3.8014087069132563E-7</v>
      </c>
      <c r="AG675" s="109">
        <f>N675-'Growth Contrib.'!N675</f>
        <v>2.0137900946792797E-7</v>
      </c>
      <c r="AH675" s="109">
        <f>O675-'Growth Contrib.'!O675</f>
        <v>-6.5060618782469421E-7</v>
      </c>
      <c r="AI675" s="109">
        <f>P675-'Growth Contrib.'!P675</f>
        <v>6.0378524205037271E-7</v>
      </c>
      <c r="AJ675" s="109">
        <f>Q675-'Growth Contrib.'!Q675</f>
        <v>8.33555746856951E-8</v>
      </c>
    </row>
    <row r="676" spans="1:36" ht="14">
      <c r="A676" s="108" t="s">
        <v>164</v>
      </c>
      <c r="B676" s="98"/>
      <c r="C676" s="109">
        <v>-4.1893036104738712E-3</v>
      </c>
      <c r="D676" s="109">
        <v>-4.1882968507707119E-3</v>
      </c>
      <c r="E676" s="109">
        <v>-4.1870549321174622E-3</v>
      </c>
      <c r="F676" s="109">
        <v>-4.185947123914957E-3</v>
      </c>
      <c r="G676" s="109">
        <v>-4.1848267428576946E-3</v>
      </c>
      <c r="H676" s="109">
        <v>-4.1836933232843876E-3</v>
      </c>
      <c r="I676" s="109">
        <v>-4.1824714280664921E-3</v>
      </c>
      <c r="J676" s="109">
        <v>-4.1813128627836704E-3</v>
      </c>
      <c r="K676" s="109">
        <v>-2.9107356444001198E-2</v>
      </c>
      <c r="L676" s="109">
        <v>8.0669298768043518E-3</v>
      </c>
      <c r="M676" s="109">
        <v>1.498569268733263E-2</v>
      </c>
      <c r="N676" s="109">
        <v>5.5688950233161449E-3</v>
      </c>
      <c r="O676" s="109">
        <v>1.2636583996936679E-3</v>
      </c>
      <c r="P676" s="109">
        <v>3.1722337007522583E-2</v>
      </c>
      <c r="Q676" s="109">
        <v>-3.001962904818356E-4</v>
      </c>
      <c r="U676" s="108" t="s">
        <v>164</v>
      </c>
      <c r="V676" s="109">
        <f>C676-'Growth Contrib.'!C676</f>
        <v>5.9529689700257848E-8</v>
      </c>
      <c r="W676" s="109">
        <f>D676-'Growth Contrib.'!D676</f>
        <v>-6.5738942058198024E-8</v>
      </c>
      <c r="X676" s="109">
        <f>E676-'Growth Contrib.'!E676</f>
        <v>5.7172448679823629E-8</v>
      </c>
      <c r="Y676" s="109">
        <f>F676-'Growth Contrib.'!F676</f>
        <v>-4.2042124668781322E-8</v>
      </c>
      <c r="Z676" s="109">
        <f>G676-'Growth Contrib.'!G676</f>
        <v>-1.3512287380147703E-8</v>
      </c>
      <c r="AA676" s="109">
        <f>H676-'Growth Contrib.'!H676</f>
        <v>4.3057028825156662E-8</v>
      </c>
      <c r="AB676" s="109">
        <f>I676-'Growth Contrib.'!I676</f>
        <v>-2.1642188024334486E-9</v>
      </c>
      <c r="AC676" s="109">
        <f>J676-'Growth Contrib.'!J676</f>
        <v>6.4707013081033438E-9</v>
      </c>
      <c r="AD676" s="109">
        <f>K676-'Growth Contrib.'!K676</f>
        <v>-7.247436836776977E-8</v>
      </c>
      <c r="AE676" s="109">
        <f>L676-'Growth Contrib.'!L676</f>
        <v>4.3762860169049844E-8</v>
      </c>
      <c r="AF676" s="109">
        <f>M676-'Growth Contrib.'!M676</f>
        <v>6.0578261885935181E-8</v>
      </c>
      <c r="AG676" s="109">
        <f>N676-'Growth Contrib.'!N676</f>
        <v>-5.9539148559301092E-8</v>
      </c>
      <c r="AH676" s="109">
        <f>O676-'Growth Contrib.'!O676</f>
        <v>2.7311860274032915E-8</v>
      </c>
      <c r="AI676" s="109">
        <f>P676-'Growth Contrib.'!P676</f>
        <v>-9.9625390090340993E-9</v>
      </c>
      <c r="AJ676" s="109">
        <f>Q676-'Growth Contrib.'!Q676</f>
        <v>4.3658453234725596E-8</v>
      </c>
    </row>
    <row r="677" spans="1:36" ht="14">
      <c r="A677" s="108" t="s">
        <v>165</v>
      </c>
      <c r="B677" s="98"/>
      <c r="C677" s="109">
        <v>6.9713950157165527E-2</v>
      </c>
      <c r="D677" s="109">
        <v>6.9713972508907318E-2</v>
      </c>
      <c r="E677" s="109">
        <v>6.97140172123909E-2</v>
      </c>
      <c r="F677" s="109">
        <v>6.971394270658493E-2</v>
      </c>
      <c r="G677" s="109">
        <v>6.9713950157165527E-2</v>
      </c>
      <c r="H677" s="109">
        <v>6.97140172123909E-2</v>
      </c>
      <c r="I677" s="109">
        <v>6.9713950157165527E-2</v>
      </c>
      <c r="J677" s="109">
        <v>0.72670865058898926</v>
      </c>
      <c r="K677" s="109">
        <v>6.9718107581138611E-2</v>
      </c>
      <c r="L677" s="109">
        <v>6.990339607000351E-2</v>
      </c>
      <c r="M677" s="109">
        <v>1.2757070362567902E-2</v>
      </c>
      <c r="N677" s="109">
        <v>-2.6152874852414243E-6</v>
      </c>
      <c r="O677" s="109">
        <v>4.514722153544426E-3</v>
      </c>
      <c r="P677" s="109">
        <v>1.6700223088264465E-2</v>
      </c>
      <c r="Q677" s="109">
        <v>-1.3224242720752954E-3</v>
      </c>
      <c r="U677" s="108" t="s">
        <v>165</v>
      </c>
      <c r="V677" s="109">
        <f>C677-'Growth Contrib.'!C677</f>
        <v>4.0508448335974112E-7</v>
      </c>
      <c r="W677" s="109">
        <f>D677-'Growth Contrib.'!D677</f>
        <v>-4.5598871722951628E-7</v>
      </c>
      <c r="X677" s="109">
        <f>E677-'Growth Contrib.'!E677</f>
        <v>5.5043026525591898E-9</v>
      </c>
      <c r="Y677" s="109">
        <f>F677-'Growth Contrib.'!F677</f>
        <v>-5.8912992206838766E-8</v>
      </c>
      <c r="Z677" s="109">
        <f>G677-'Growth Contrib.'!G677</f>
        <v>4.5378956370356605E-7</v>
      </c>
      <c r="AA677" s="109">
        <f>H677-'Growth Contrib.'!H677</f>
        <v>-4.2769233490891345E-7</v>
      </c>
      <c r="AB677" s="109">
        <f>I677-'Growth Contrib.'!I677</f>
        <v>2.4164698392281636E-7</v>
      </c>
      <c r="AC677" s="109">
        <f>J677-'Growth Contrib.'!J677</f>
        <v>-2.0437216319280083E-7</v>
      </c>
      <c r="AD677" s="109">
        <f>K677-'Growth Contrib.'!K677</f>
        <v>-9.0590500628762172E-8</v>
      </c>
      <c r="AE677" s="109">
        <f>L677-'Growth Contrib.'!L677</f>
        <v>2.5325284928878755E-7</v>
      </c>
      <c r="AF677" s="109">
        <f>M677-'Growth Contrib.'!M677</f>
        <v>-1.3479110761750734E-7</v>
      </c>
      <c r="AG677" s="109">
        <f>N677-'Growth Contrib.'!N677</f>
        <v>-6.679671416237842E-8</v>
      </c>
      <c r="AH677" s="109">
        <f>O677-'Growth Contrib.'!O677</f>
        <v>7.7386096972338614E-8</v>
      </c>
      <c r="AI677" s="109">
        <f>P677-'Growth Contrib.'!P677</f>
        <v>3.3589701159408847E-9</v>
      </c>
      <c r="AJ677" s="109">
        <f>Q677-'Growth Contrib.'!Q677</f>
        <v>5.0003284962499631E-8</v>
      </c>
    </row>
    <row r="678" spans="1:36" ht="14">
      <c r="A678" s="108" t="s">
        <v>166</v>
      </c>
      <c r="B678" s="98"/>
      <c r="C678" s="109">
        <v>2.5504332035779953E-2</v>
      </c>
      <c r="D678" s="109">
        <v>2.6006024330854416E-2</v>
      </c>
      <c r="E678" s="109">
        <v>2.2524671629071236E-2</v>
      </c>
      <c r="F678" s="109">
        <v>2.6204083114862442E-2</v>
      </c>
      <c r="G678" s="109">
        <v>2.6350762695074081E-2</v>
      </c>
      <c r="H678" s="109">
        <v>2.9175898060202599E-2</v>
      </c>
      <c r="I678" s="109">
        <v>2.8058340772986412E-2</v>
      </c>
      <c r="J678" s="109">
        <v>2.6948209851980209E-2</v>
      </c>
      <c r="K678" s="109">
        <v>2.5920921936631203E-2</v>
      </c>
      <c r="L678" s="109">
        <v>2.4902869015932083E-2</v>
      </c>
      <c r="M678" s="109">
        <v>1.1406740173697472E-2</v>
      </c>
      <c r="N678" s="109">
        <v>1.4668601565063E-2</v>
      </c>
      <c r="O678" s="109">
        <v>1.4879741705954075E-2</v>
      </c>
      <c r="P678" s="109">
        <v>2.3255983367562294E-2</v>
      </c>
      <c r="Q678" s="109">
        <v>1.0972069576382637E-2</v>
      </c>
      <c r="U678" s="108" t="s">
        <v>166</v>
      </c>
      <c r="V678" s="109">
        <f>C678-'Growth Contrib.'!C678</f>
        <v>3.4138455842422366E-7</v>
      </c>
      <c r="W678" s="109">
        <f>D678-'Growth Contrib.'!D678</f>
        <v>-2.5586437994717937E-7</v>
      </c>
      <c r="X678" s="109">
        <f>E678-'Growth Contrib.'!E678</f>
        <v>-5.270499426231201E-7</v>
      </c>
      <c r="Y678" s="109">
        <f>F678-'Growth Contrib.'!F678</f>
        <v>6.2997804397071921E-7</v>
      </c>
      <c r="Z678" s="109">
        <f>G678-'Growth Contrib.'!G678</f>
        <v>2.0716209317428458E-7</v>
      </c>
      <c r="AA678" s="109">
        <f>H678-'Growth Contrib.'!H678</f>
        <v>-8.5500837064891866E-7</v>
      </c>
      <c r="AB678" s="109">
        <f>I678-'Growth Contrib.'!I678</f>
        <v>8.1078385542193709E-7</v>
      </c>
      <c r="AC678" s="109">
        <f>J678-'Growth Contrib.'!J678</f>
        <v>-1.6890462719090782E-7</v>
      </c>
      <c r="AD678" s="109">
        <f>K678-'Growth Contrib.'!K678</f>
        <v>1.1961830603118839E-7</v>
      </c>
      <c r="AE678" s="109">
        <f>L678-'Growth Contrib.'!L678</f>
        <v>-4.6598932036678864E-7</v>
      </c>
      <c r="AF678" s="109">
        <f>M678-'Growth Contrib.'!M678</f>
        <v>1.59474133058779E-7</v>
      </c>
      <c r="AG678" s="109">
        <f>N678-'Growth Contrib.'!N678</f>
        <v>1.3720378681282563E-7</v>
      </c>
      <c r="AH678" s="109">
        <f>O678-'Growth Contrib.'!O678</f>
        <v>-1.625281876270479E-7</v>
      </c>
      <c r="AI678" s="109">
        <f>P678-'Growth Contrib.'!P678</f>
        <v>2.1685966353907071E-7</v>
      </c>
      <c r="AJ678" s="109">
        <f>Q678-'Growth Contrib.'!Q678</f>
        <v>-2.6960722212220067E-7</v>
      </c>
    </row>
    <row r="679" spans="1:36" ht="14">
      <c r="A679" s="110" t="s">
        <v>167</v>
      </c>
      <c r="B679" s="111"/>
      <c r="C679" s="112">
        <v>2.2876814007759094E-2</v>
      </c>
      <c r="D679" s="112">
        <v>2.0467614755034447E-2</v>
      </c>
      <c r="E679" s="112">
        <v>2.685982920229435E-2</v>
      </c>
      <c r="F679" s="112">
        <v>1.6807118430733681E-2</v>
      </c>
      <c r="G679" s="112">
        <v>2.6612423360347748E-2</v>
      </c>
      <c r="H679" s="112">
        <v>6.4706108532845974E-3</v>
      </c>
      <c r="I679" s="112">
        <v>1.9566886126995087E-2</v>
      </c>
      <c r="J679" s="112">
        <v>2.8252270072698593E-2</v>
      </c>
      <c r="K679" s="112">
        <v>1.4136572368443012E-2</v>
      </c>
      <c r="L679" s="112">
        <v>8.8764606043696404E-3</v>
      </c>
      <c r="M679" s="112">
        <v>5.1340358331799507E-3</v>
      </c>
      <c r="N679" s="112">
        <v>1.2095122598111629E-2</v>
      </c>
      <c r="O679" s="112">
        <v>3.2685436308383942E-2</v>
      </c>
      <c r="P679" s="112">
        <v>1.4096966944634914E-2</v>
      </c>
      <c r="Q679" s="112">
        <v>1.1803275905549526E-2</v>
      </c>
      <c r="U679" s="110" t="s">
        <v>167</v>
      </c>
      <c r="V679" s="112">
        <f>C679-'Growth Contrib.'!C679</f>
        <v>4.8400678754820237E-7</v>
      </c>
      <c r="W679" s="112">
        <f>D679-'Growth Contrib.'!D679</f>
        <v>-9.4458704645930536E-7</v>
      </c>
      <c r="X679" s="112">
        <f>E679-'Growth Contrib.'!E679</f>
        <v>7.1410941888949697E-7</v>
      </c>
      <c r="Y679" s="112">
        <f>F679-'Growth Contrib.'!F679</f>
        <v>-1.7078963104530387E-7</v>
      </c>
      <c r="Z679" s="112">
        <f>G679-'Growth Contrib.'!G679</f>
        <v>-4.6034257128804712E-7</v>
      </c>
      <c r="AA679" s="112">
        <f>H679-'Growth Contrib.'!H679</f>
        <v>6.4744030124803953E-7</v>
      </c>
      <c r="AB679" s="112">
        <f>I679-'Growth Contrib.'!I679</f>
        <v>-4.0823074008017324E-8</v>
      </c>
      <c r="AC679" s="112">
        <f>J679-'Growth Contrib.'!J679</f>
        <v>8.3861900694592872E-8</v>
      </c>
      <c r="AD679" s="112">
        <f>K679-'Growth Contrib.'!K679</f>
        <v>-2.6917709073856488E-8</v>
      </c>
      <c r="AE679" s="112">
        <f>L679-'Growth Contrib.'!L679</f>
        <v>-6.1035959218747049E-7</v>
      </c>
      <c r="AF679" s="112">
        <f>M679-'Growth Contrib.'!M679</f>
        <v>5.5149378778117375E-8</v>
      </c>
      <c r="AG679" s="112">
        <f>N679-'Growth Contrib.'!N679</f>
        <v>2.3355932452125139E-7</v>
      </c>
      <c r="AH679" s="112">
        <f>O679-'Growth Contrib.'!O679</f>
        <v>1.0574289388554092E-8</v>
      </c>
      <c r="AI679" s="112">
        <f>P679-'Growth Contrib.'!P679</f>
        <v>-1.1198402717453593E-7</v>
      </c>
      <c r="AJ679" s="112">
        <f>Q679-'Growth Contrib.'!Q679</f>
        <v>-1.8573281419798082E-8</v>
      </c>
    </row>
    <row r="680" spans="1:36">
      <c r="A680" s="1"/>
      <c r="U680" s="1"/>
    </row>
    <row r="681" spans="1:36">
      <c r="A681" s="67" t="s">
        <v>227</v>
      </c>
      <c r="B681" s="68"/>
      <c r="C681" s="68"/>
      <c r="D681" s="68"/>
      <c r="E681" s="68"/>
      <c r="F681" s="68"/>
      <c r="G681" s="68"/>
      <c r="H681" s="68"/>
      <c r="I681" s="68"/>
      <c r="J681" s="68"/>
      <c r="K681" s="68"/>
      <c r="L681" s="68"/>
      <c r="M681" s="68"/>
      <c r="N681" s="68"/>
      <c r="O681" s="68"/>
      <c r="P681" s="68"/>
      <c r="Q681" s="68"/>
      <c r="U681" s="67" t="s">
        <v>227</v>
      </c>
      <c r="V681" s="68"/>
      <c r="W681" s="68"/>
      <c r="X681" s="68"/>
      <c r="Y681" s="68"/>
      <c r="Z681" s="68"/>
      <c r="AA681" s="68"/>
      <c r="AB681" s="68"/>
      <c r="AC681" s="68"/>
      <c r="AD681" s="68"/>
      <c r="AE681" s="68"/>
      <c r="AF681" s="68"/>
      <c r="AG681" s="68"/>
      <c r="AH681" s="68"/>
      <c r="AI681" s="68"/>
      <c r="AJ681" s="68"/>
    </row>
    <row r="682" spans="1:36" ht="15">
      <c r="A682" s="100" t="s">
        <v>7</v>
      </c>
      <c r="B682" s="43"/>
      <c r="C682" s="43">
        <v>2007</v>
      </c>
      <c r="D682" s="43">
        <v>2008</v>
      </c>
      <c r="E682" s="43">
        <v>2009</v>
      </c>
      <c r="F682" s="43">
        <v>2010</v>
      </c>
      <c r="G682" s="43">
        <v>2011</v>
      </c>
      <c r="H682" s="43">
        <v>2012</v>
      </c>
      <c r="I682" s="43">
        <v>2013</v>
      </c>
      <c r="J682" s="43">
        <v>2014</v>
      </c>
      <c r="K682" s="43">
        <v>2015</v>
      </c>
      <c r="L682" s="43">
        <v>2016</v>
      </c>
      <c r="M682" s="43">
        <v>2017</v>
      </c>
      <c r="N682" s="43">
        <v>2018</v>
      </c>
      <c r="O682" s="43">
        <v>2019</v>
      </c>
      <c r="P682" s="43">
        <v>2020</v>
      </c>
      <c r="Q682" s="43">
        <v>2021</v>
      </c>
      <c r="U682" s="100" t="s">
        <v>7</v>
      </c>
      <c r="V682" s="43">
        <v>2007</v>
      </c>
      <c r="W682" s="43">
        <v>2008</v>
      </c>
      <c r="X682" s="43">
        <v>2009</v>
      </c>
      <c r="Y682" s="43">
        <v>2010</v>
      </c>
      <c r="Z682" s="43">
        <v>2011</v>
      </c>
      <c r="AA682" s="43">
        <v>2012</v>
      </c>
      <c r="AB682" s="43">
        <v>2013</v>
      </c>
      <c r="AC682" s="43">
        <v>2014</v>
      </c>
      <c r="AD682" s="43">
        <v>2015</v>
      </c>
      <c r="AE682" s="43">
        <v>2016</v>
      </c>
      <c r="AF682" s="43">
        <v>2017</v>
      </c>
      <c r="AG682" s="43">
        <v>2018</v>
      </c>
      <c r="AH682" s="43">
        <v>2019</v>
      </c>
      <c r="AI682" s="43">
        <v>2020</v>
      </c>
      <c r="AJ682" s="43">
        <v>2021</v>
      </c>
    </row>
    <row r="683" spans="1:36" ht="14">
      <c r="A683" s="108" t="s">
        <v>28</v>
      </c>
      <c r="B683" s="98"/>
      <c r="C683" s="109">
        <f t="array" ref="C683:Q693">TRANSPOSE('5.Stata-DNSP&amp;State'!M241:W255)</f>
        <v>1.9918384496122599E-3</v>
      </c>
      <c r="D683" s="109">
        <v>8.4201851859688759E-4</v>
      </c>
      <c r="E683" s="109">
        <v>7.9395080683752894E-4</v>
      </c>
      <c r="F683" s="109">
        <v>7.2016200283542275E-4</v>
      </c>
      <c r="G683" s="109">
        <v>4.2159960139542818E-4</v>
      </c>
      <c r="H683" s="109">
        <v>-5.823269602842629E-4</v>
      </c>
      <c r="I683" s="109">
        <v>3.8802120252512395E-4</v>
      </c>
      <c r="J683" s="109">
        <v>-2.2852483671158552E-3</v>
      </c>
      <c r="K683" s="109">
        <v>8.1529945600777864E-4</v>
      </c>
      <c r="L683" s="109">
        <v>6.2307121697813272E-4</v>
      </c>
      <c r="M683" s="109">
        <v>1.170192495919764E-3</v>
      </c>
      <c r="N683" s="109">
        <v>-1.9205870339646935E-3</v>
      </c>
      <c r="O683" s="109">
        <v>1.0646532755345106E-3</v>
      </c>
      <c r="P683" s="109">
        <v>-9.73559042904526E-4</v>
      </c>
      <c r="Q683" s="109">
        <v>-1.2355040234979242E-4</v>
      </c>
      <c r="U683" s="108" t="s">
        <v>28</v>
      </c>
      <c r="V683" s="109">
        <f>C683-'Growth Contrib.'!C683</f>
        <v>1.144961226003105E-8</v>
      </c>
      <c r="W683" s="109">
        <f>D683-'Growth Contrib.'!D683</f>
        <v>-4.6814031123831867E-9</v>
      </c>
      <c r="X683" s="109">
        <f>E683-'Growth Contrib.'!E683</f>
        <v>-3.0931624710574604E-9</v>
      </c>
      <c r="Y683" s="109">
        <f>F683-'Growth Contrib.'!F683</f>
        <v>8.0283542270784269E-10</v>
      </c>
      <c r="Z683" s="109">
        <f>G683-'Growth Contrib.'!G683</f>
        <v>-9.0986045718065983E-9</v>
      </c>
      <c r="AA683" s="109">
        <f>H683-'Growth Contrib.'!H683</f>
        <v>2.5839715737116867E-8</v>
      </c>
      <c r="AB683" s="109">
        <f>I683-'Growth Contrib.'!I683</f>
        <v>-1.2897474876072054E-8</v>
      </c>
      <c r="AC683" s="109">
        <f>J683-'Growth Contrib.'!J683</f>
        <v>-4.3671158551396305E-9</v>
      </c>
      <c r="AD683" s="109">
        <f>K683-'Growth Contrib.'!K683</f>
        <v>-7.3439922213197964E-9</v>
      </c>
      <c r="AE683" s="109">
        <f>L683-'Growth Contrib.'!L683</f>
        <v>2.8116978132699741E-8</v>
      </c>
      <c r="AF683" s="109">
        <f>M683-'Growth Contrib.'!M683</f>
        <v>-5.5040802358560792E-9</v>
      </c>
      <c r="AG683" s="109">
        <f>N683-'Growth Contrib.'!N683</f>
        <v>-9.0339646935042039E-9</v>
      </c>
      <c r="AH683" s="109">
        <f>O683-'Growth Contrib.'!O683</f>
        <v>6.275534510666661E-9</v>
      </c>
      <c r="AI683" s="109">
        <f>P683-'Growth Contrib.'!P683</f>
        <v>-1.4842904526020211E-8</v>
      </c>
      <c r="AJ683" s="109">
        <f>Q683-'Growth Contrib.'!Q683</f>
        <v>2.8397650207582538E-8</v>
      </c>
    </row>
    <row r="684" spans="1:36" ht="14">
      <c r="A684" s="108" t="s">
        <v>161</v>
      </c>
      <c r="B684" s="98"/>
      <c r="C684" s="109">
        <v>-1.4995111268945038E-4</v>
      </c>
      <c r="D684" s="109">
        <v>3.1376752303913236E-4</v>
      </c>
      <c r="E684" s="109">
        <v>-5.1721792260650545E-5</v>
      </c>
      <c r="F684" s="109">
        <v>9.9636592494789511E-5</v>
      </c>
      <c r="G684" s="109">
        <v>-2.3726712970528752E-4</v>
      </c>
      <c r="H684" s="109">
        <v>3.7688080221414566E-2</v>
      </c>
      <c r="I684" s="109">
        <v>-2.0871644665021449E-5</v>
      </c>
      <c r="J684" s="109">
        <v>-6.79553932059207E-6</v>
      </c>
      <c r="K684" s="109">
        <v>1.098292600363493E-2</v>
      </c>
      <c r="L684" s="109">
        <v>8.9593253505881876E-5</v>
      </c>
      <c r="M684" s="109">
        <v>3.6647667002398521E-5</v>
      </c>
      <c r="N684" s="109">
        <v>-6.9583686126861721E-5</v>
      </c>
      <c r="O684" s="109">
        <v>4.8203935875790194E-5</v>
      </c>
      <c r="P684" s="109">
        <v>2.7645257887343178E-6</v>
      </c>
      <c r="Q684" s="109">
        <v>1.3663768186233938E-5</v>
      </c>
      <c r="U684" s="108" t="s">
        <v>161</v>
      </c>
      <c r="V684" s="109">
        <f>C684-'Growth Contrib.'!C684</f>
        <v>-7.1268945039666513E-10</v>
      </c>
      <c r="W684" s="109">
        <f>D684-'Growth Contrib.'!D684</f>
        <v>-6.7696086762528487E-10</v>
      </c>
      <c r="X684" s="109">
        <f>E684-'Growth Contrib.'!E684</f>
        <v>2.5773934945522896E-10</v>
      </c>
      <c r="Y684" s="109">
        <f>F684-'Growth Contrib.'!F684</f>
        <v>-1.0575052104887326E-9</v>
      </c>
      <c r="Z684" s="109">
        <f>G684-'Growth Contrib.'!G684</f>
        <v>9.702947124966884E-10</v>
      </c>
      <c r="AA684" s="109">
        <f>H684-'Growth Contrib.'!H684</f>
        <v>-9.9778585435639222E-8</v>
      </c>
      <c r="AB684" s="109">
        <f>I684-'Growth Contrib.'!I684</f>
        <v>-2.6466502144926823E-10</v>
      </c>
      <c r="AC684" s="109">
        <f>J684-'Growth Contrib.'!J684</f>
        <v>5.8767940792972268E-10</v>
      </c>
      <c r="AD684" s="109">
        <f>K684-'Growth Contrib.'!K684</f>
        <v>1.0600363492888065E-7</v>
      </c>
      <c r="AE684" s="109">
        <f>L684-'Growth Contrib.'!L684</f>
        <v>1.5335058818762796E-9</v>
      </c>
      <c r="AF684" s="109">
        <f>M684-'Growth Contrib.'!M684</f>
        <v>-1.4629976014825762E-9</v>
      </c>
      <c r="AG684" s="109">
        <f>N684-'Growth Contrib.'!N684</f>
        <v>6.7387313828007334E-10</v>
      </c>
      <c r="AH684" s="109">
        <f>O684-'Growth Contrib.'!O684</f>
        <v>-3.6412420980827661E-10</v>
      </c>
      <c r="AI684" s="109">
        <f>P684-'Growth Contrib.'!P684</f>
        <v>7.5878873431791459E-10</v>
      </c>
      <c r="AJ684" s="109">
        <f>Q684-'Growth Contrib.'!Q684</f>
        <v>-2.7181376606162742E-10</v>
      </c>
    </row>
    <row r="685" spans="1:36" ht="14">
      <c r="A685" s="108" t="s">
        <v>30</v>
      </c>
      <c r="B685" s="98"/>
      <c r="C685" s="109">
        <v>2.1537905558943748E-3</v>
      </c>
      <c r="D685" s="109">
        <v>2.8279544785618782E-3</v>
      </c>
      <c r="E685" s="109">
        <v>3.1198537908494473E-3</v>
      </c>
      <c r="F685" s="109">
        <v>4.5296926982700825E-3</v>
      </c>
      <c r="G685" s="109">
        <v>4.527335986495018E-3</v>
      </c>
      <c r="H685" s="109">
        <v>4.8220991156995296E-3</v>
      </c>
      <c r="I685" s="109">
        <v>4.4432510621845722E-3</v>
      </c>
      <c r="J685" s="109">
        <v>1.5593653079122305E-3</v>
      </c>
      <c r="K685" s="109">
        <v>3.3405430149286985E-3</v>
      </c>
      <c r="L685" s="109">
        <v>3.2807399984449148E-3</v>
      </c>
      <c r="M685" s="109">
        <v>6.6948556341230869E-3</v>
      </c>
      <c r="N685" s="109">
        <v>5.9385187923908234E-3</v>
      </c>
      <c r="O685" s="109">
        <v>5.4513714276254177E-3</v>
      </c>
      <c r="P685" s="109">
        <v>3.8352301344275475E-3</v>
      </c>
      <c r="Q685" s="109">
        <v>4.8599955625832081E-3</v>
      </c>
      <c r="U685" s="108" t="s">
        <v>30</v>
      </c>
      <c r="V685" s="109">
        <f>C685-'Growth Contrib.'!C685</f>
        <v>-6.9444105625215274E-8</v>
      </c>
      <c r="W685" s="109">
        <f>D685-'Growth Contrib.'!D685</f>
        <v>-2.3521438121884564E-8</v>
      </c>
      <c r="X685" s="109">
        <f>E685-'Growth Contrib.'!E685</f>
        <v>4.8790849447449824E-8</v>
      </c>
      <c r="Y685" s="109">
        <f>F685-'Growth Contrib.'!F685</f>
        <v>8.8698270082898656E-8</v>
      </c>
      <c r="Z685" s="109">
        <f>G685-'Growth Contrib.'!G685</f>
        <v>-9.5013504982158214E-8</v>
      </c>
      <c r="AA685" s="109">
        <f>H685-'Growth Contrib.'!H685</f>
        <v>1.1115699529232193E-8</v>
      </c>
      <c r="AB685" s="109">
        <f>I685-'Growth Contrib.'!I685</f>
        <v>-5.4937815427945347E-8</v>
      </c>
      <c r="AC685" s="109">
        <f>J685-'Growth Contrib.'!J685</f>
        <v>-2.0692087769570364E-8</v>
      </c>
      <c r="AD685" s="109">
        <f>K685-'Growth Contrib.'!K685</f>
        <v>6.501492869851605E-8</v>
      </c>
      <c r="AE685" s="109">
        <f>L685-'Growth Contrib.'!L685</f>
        <v>2.2998444914983096E-8</v>
      </c>
      <c r="AF685" s="109">
        <f>M685-'Growth Contrib.'!M685</f>
        <v>-1.536587691287894E-8</v>
      </c>
      <c r="AG685" s="109">
        <f>N685-'Growth Contrib.'!N685</f>
        <v>-6.8207609177015072E-8</v>
      </c>
      <c r="AH685" s="109">
        <f>O685-'Growth Contrib.'!O685</f>
        <v>2.1427625417937135E-8</v>
      </c>
      <c r="AI685" s="109">
        <f>P685-'Growth Contrib.'!P685</f>
        <v>2.4134427547596593E-8</v>
      </c>
      <c r="AJ685" s="109">
        <f>Q685-'Growth Contrib.'!Q685</f>
        <v>3.1562583208480377E-8</v>
      </c>
    </row>
    <row r="686" spans="1:36" ht="14">
      <c r="A686" s="108" t="s">
        <v>162</v>
      </c>
      <c r="B686" s="98"/>
      <c r="C686" s="109">
        <v>4.141196608543396E-3</v>
      </c>
      <c r="D686" s="109">
        <v>4.706256091594696E-3</v>
      </c>
      <c r="E686" s="109">
        <v>4.4437260366976261E-3</v>
      </c>
      <c r="F686" s="109">
        <v>4.6515404246747494E-3</v>
      </c>
      <c r="G686" s="109">
        <v>4.5871748588979244E-3</v>
      </c>
      <c r="H686" s="109">
        <v>4.8746331594884396E-3</v>
      </c>
      <c r="I686" s="109">
        <v>4.9058166332542896E-3</v>
      </c>
      <c r="J686" s="109">
        <v>4.9938522279262543E-3</v>
      </c>
      <c r="K686" s="109">
        <v>5.1540466956794262E-3</v>
      </c>
      <c r="L686" s="109">
        <v>5.2849547937512398E-3</v>
      </c>
      <c r="M686" s="109">
        <v>2.2942596115171909E-3</v>
      </c>
      <c r="N686" s="109">
        <v>3.917323425412178E-3</v>
      </c>
      <c r="O686" s="109">
        <v>3.0197061132639647E-3</v>
      </c>
      <c r="P686" s="109">
        <v>6.4886794425547123E-3</v>
      </c>
      <c r="Q686" s="109">
        <v>3.2903593964874744E-3</v>
      </c>
      <c r="U686" s="108" t="s">
        <v>162</v>
      </c>
      <c r="V686" s="109">
        <f>C686-'Growth Contrib.'!C686</f>
        <v>1.0260854339631809E-7</v>
      </c>
      <c r="W686" s="109">
        <f>D686-'Growth Contrib.'!D686</f>
        <v>-7.6908405303999228E-8</v>
      </c>
      <c r="X686" s="109">
        <f>E686-'Growth Contrib.'!E686</f>
        <v>6.9036697625951549E-8</v>
      </c>
      <c r="Y686" s="109">
        <f>F686-'Growth Contrib.'!F686</f>
        <v>-1.9057532525072057E-7</v>
      </c>
      <c r="Z686" s="109">
        <f>G686-'Growth Contrib.'!G686</f>
        <v>-3.6141102075469556E-8</v>
      </c>
      <c r="AA686" s="109">
        <f>H686-'Growth Contrib.'!H686</f>
        <v>1.9615948843986625E-7</v>
      </c>
      <c r="AB686" s="109">
        <f>I686-'Growth Contrib.'!I686</f>
        <v>1.6263325428988312E-7</v>
      </c>
      <c r="AC686" s="109">
        <f>J686-'Growth Contrib.'!J686</f>
        <v>-8.5772073745576938E-8</v>
      </c>
      <c r="AD686" s="109">
        <f>K686-'Growth Contrib.'!K686</f>
        <v>-1.6530432057383637E-7</v>
      </c>
      <c r="AE686" s="109">
        <f>L686-'Growth Contrib.'!L686</f>
        <v>1.6479375123962942E-7</v>
      </c>
      <c r="AF686" s="109">
        <f>M686-'Growth Contrib.'!M686</f>
        <v>-1.7038848280914731E-7</v>
      </c>
      <c r="AG686" s="109">
        <f>N686-'Growth Contrib.'!N686</f>
        <v>2.3142541217841678E-7</v>
      </c>
      <c r="AH686" s="109">
        <f>O686-'Growth Contrib.'!O686</f>
        <v>2.5113263964465088E-8</v>
      </c>
      <c r="AI686" s="109">
        <f>P686-'Growth Contrib.'!P686</f>
        <v>-1.8557445287913088E-8</v>
      </c>
      <c r="AJ686" s="109">
        <f>Q686-'Growth Contrib.'!Q686</f>
        <v>-2.6560351252570558E-7</v>
      </c>
    </row>
    <row r="687" spans="1:36" ht="14">
      <c r="A687" s="108" t="s">
        <v>156</v>
      </c>
      <c r="B687" s="98"/>
      <c r="C687" s="109">
        <v>-1.0343217290937901E-2</v>
      </c>
      <c r="D687" s="109">
        <v>1.909288763999939E-2</v>
      </c>
      <c r="E687" s="109">
        <v>-5.1735676825046539E-3</v>
      </c>
      <c r="F687" s="109">
        <v>3.0329595319926739E-3</v>
      </c>
      <c r="G687" s="109">
        <v>-2.2235332056879997E-2</v>
      </c>
      <c r="H687" s="109">
        <v>1.3730100356042385E-2</v>
      </c>
      <c r="I687" s="109">
        <v>2.9007140547037125E-3</v>
      </c>
      <c r="J687" s="109">
        <v>1.6384508926421404E-3</v>
      </c>
      <c r="K687" s="109">
        <v>-6.4893201924860477E-3</v>
      </c>
      <c r="L687" s="109">
        <v>-3.2775921281427145E-3</v>
      </c>
      <c r="M687" s="109">
        <v>-6.5016774460673332E-3</v>
      </c>
      <c r="N687" s="109">
        <v>8.3703929558396339E-3</v>
      </c>
      <c r="O687" s="109">
        <v>-5.5496175773441792E-3</v>
      </c>
      <c r="P687" s="109">
        <v>-6.7716545891016722E-4</v>
      </c>
      <c r="Q687" s="109">
        <v>-4.553566686809063E-3</v>
      </c>
      <c r="U687" s="108" t="s">
        <v>156</v>
      </c>
      <c r="V687" s="109">
        <f>C687-'Growth Contrib.'!C687</f>
        <v>-2.7290937900173451E-8</v>
      </c>
      <c r="W687" s="109">
        <f>D687-'Growth Contrib.'!D687</f>
        <v>7.6399993900744256E-9</v>
      </c>
      <c r="X687" s="109">
        <f>E687-'Growth Contrib.'!E687</f>
        <v>2.3174953458007796E-9</v>
      </c>
      <c r="Y687" s="109">
        <f>F687-'Growth Contrib.'!F687</f>
        <v>9.5319926739050043E-9</v>
      </c>
      <c r="Z687" s="109">
        <f>G687-'Growth Contrib.'!G687</f>
        <v>7.9431200020185777E-9</v>
      </c>
      <c r="AA687" s="109">
        <f>H687-'Growth Contrib.'!H687</f>
        <v>-1.9643957615070318E-8</v>
      </c>
      <c r="AB687" s="109">
        <f>I687-'Growth Contrib.'!I687</f>
        <v>7.054703712264937E-9</v>
      </c>
      <c r="AC687" s="109">
        <f>J687-'Growth Contrib.'!J687</f>
        <v>-1.7107357859523845E-8</v>
      </c>
      <c r="AD687" s="109">
        <f>K687-'Growth Contrib.'!K687</f>
        <v>1.7807513952132481E-8</v>
      </c>
      <c r="AE687" s="109">
        <f>L687-'Growth Contrib.'!L687</f>
        <v>-1.7128142714480793E-8</v>
      </c>
      <c r="AF687" s="109">
        <f>M687-'Growth Contrib.'!M687</f>
        <v>2.5539326669113405E-9</v>
      </c>
      <c r="AG687" s="109">
        <f>N687-'Growth Contrib.'!N687</f>
        <v>-8.0441603655945215E-9</v>
      </c>
      <c r="AH687" s="109">
        <f>O687-'Growth Contrib.'!O687</f>
        <v>1.6422655821184129E-8</v>
      </c>
      <c r="AI687" s="109">
        <f>P687-'Growth Contrib.'!P687</f>
        <v>9.9410898328315678E-9</v>
      </c>
      <c r="AJ687" s="109">
        <f>Q687-'Growth Contrib.'!Q687</f>
        <v>-2.2686809063310331E-8</v>
      </c>
    </row>
    <row r="688" spans="1:36" ht="14">
      <c r="A688" s="108" t="s">
        <v>10</v>
      </c>
      <c r="B688" s="98"/>
      <c r="C688" s="109">
        <v>4.5860912650823593E-3</v>
      </c>
      <c r="D688" s="109">
        <v>-2.7850979939103127E-2</v>
      </c>
      <c r="E688" s="109">
        <v>-5.5569508112967014E-3</v>
      </c>
      <c r="F688" s="109">
        <v>-4.8194646835327148E-2</v>
      </c>
      <c r="G688" s="109">
        <v>-4.2952876538038254E-2</v>
      </c>
      <c r="H688" s="109">
        <v>-2.7995193377137184E-2</v>
      </c>
      <c r="I688" s="109">
        <v>-3.6923985928297043E-2</v>
      </c>
      <c r="J688" s="109">
        <v>-6.3501611351966858E-2</v>
      </c>
      <c r="K688" s="109">
        <v>3.8133546710014343E-2</v>
      </c>
      <c r="L688" s="109">
        <v>0.23332525789737701</v>
      </c>
      <c r="M688" s="109">
        <v>-4.1198920458555222E-2</v>
      </c>
      <c r="N688" s="109">
        <v>-5.3371187299489975E-2</v>
      </c>
      <c r="O688" s="109">
        <v>1.4567378908395767E-2</v>
      </c>
      <c r="P688" s="109">
        <v>1.8962517380714417E-2</v>
      </c>
      <c r="Q688" s="109">
        <v>-6.2253931537270546E-3</v>
      </c>
      <c r="U688" s="108" t="s">
        <v>10</v>
      </c>
      <c r="V688" s="109">
        <f>C688-'Growth Contrib.'!C688</f>
        <v>-6.373491764043171E-8</v>
      </c>
      <c r="W688" s="109">
        <f>D688-'Growth Contrib.'!D688</f>
        <v>1.0006089687375486E-7</v>
      </c>
      <c r="X688" s="109">
        <f>E688-'Growth Contrib.'!E688</f>
        <v>1.8188703298713249E-8</v>
      </c>
      <c r="Y688" s="109">
        <f>F688-'Growth Contrib.'!F688</f>
        <v>1.6316467284921421E-7</v>
      </c>
      <c r="Z688" s="109">
        <f>G688-'Growth Contrib.'!G688</f>
        <v>-4.6538038256382919E-8</v>
      </c>
      <c r="AA688" s="109">
        <f>H688-'Growth Contrib.'!H688</f>
        <v>-2.3337713718485364E-7</v>
      </c>
      <c r="AB688" s="109">
        <f>I688-'Growth Contrib.'!I688</f>
        <v>1.0407170295684276E-7</v>
      </c>
      <c r="AC688" s="109">
        <f>J688-'Growth Contrib.'!J688</f>
        <v>8.8648033136351501E-8</v>
      </c>
      <c r="AD688" s="109">
        <f>K688-'Growth Contrib.'!K688</f>
        <v>-2.032899856577175E-7</v>
      </c>
      <c r="AE688" s="109">
        <f>L688-'Growth Contrib.'!L688</f>
        <v>5.7897377003790496E-8</v>
      </c>
      <c r="AF688" s="109">
        <f>M688-'Growth Contrib.'!M688</f>
        <v>1.7954144478082856E-7</v>
      </c>
      <c r="AG688" s="109">
        <f>N688-'Growth Contrib.'!N688</f>
        <v>-1.0729948997367789E-7</v>
      </c>
      <c r="AH688" s="109">
        <f>O688-'Growth Contrib.'!O688</f>
        <v>8.9083957675872849E-9</v>
      </c>
      <c r="AI688" s="109">
        <f>P688-'Growth Contrib.'!P688</f>
        <v>1.5738071441548374E-7</v>
      </c>
      <c r="AJ688" s="109">
        <f>Q688-'Growth Contrib.'!Q688</f>
        <v>-3.1315372705457284E-7</v>
      </c>
    </row>
    <row r="689" spans="1:36" ht="14">
      <c r="A689" s="108" t="s">
        <v>163</v>
      </c>
      <c r="B689" s="98"/>
      <c r="C689" s="109">
        <v>-6.7828327883034945E-4</v>
      </c>
      <c r="D689" s="109">
        <v>-5.8820395497605205E-4</v>
      </c>
      <c r="E689" s="109">
        <v>-6.159534677863121E-4</v>
      </c>
      <c r="F689" s="109">
        <v>-5.6645460426807404E-4</v>
      </c>
      <c r="G689" s="109">
        <v>-5.9284636517986655E-4</v>
      </c>
      <c r="H689" s="109">
        <v>1.6707691829651594E-3</v>
      </c>
      <c r="I689" s="109">
        <v>-5.8590399567037821E-4</v>
      </c>
      <c r="J689" s="109">
        <v>-5.7570345234125853E-4</v>
      </c>
      <c r="K689" s="109">
        <v>-5.6867959210649133E-4</v>
      </c>
      <c r="L689" s="109">
        <v>-7.1180157829076052E-4</v>
      </c>
      <c r="M689" s="109">
        <v>1.2181896017864347E-3</v>
      </c>
      <c r="N689" s="109">
        <v>8.3070481196045876E-6</v>
      </c>
      <c r="O689" s="109">
        <v>-6.3897532527334988E-6</v>
      </c>
      <c r="P689" s="109">
        <v>1.928147321450524E-5</v>
      </c>
      <c r="Q689" s="109">
        <v>-7.7649863669648767E-4</v>
      </c>
      <c r="U689" s="108" t="s">
        <v>163</v>
      </c>
      <c r="V689" s="109">
        <f>C689-'Growth Contrib.'!C689</f>
        <v>5.9211696505113987E-9</v>
      </c>
      <c r="W689" s="109">
        <f>D689-'Growth Contrib.'!D689</f>
        <v>8.4502394795057945E-10</v>
      </c>
      <c r="X689" s="109">
        <f>E689-'Growth Contrib.'!E689</f>
        <v>-5.1677863120496922E-9</v>
      </c>
      <c r="Y689" s="109">
        <f>F689-'Growth Contrib.'!F689</f>
        <v>-1.1604268074011034E-8</v>
      </c>
      <c r="Z689" s="109">
        <f>G689-'Growth Contrib.'!G689</f>
        <v>1.2234820133470541E-8</v>
      </c>
      <c r="AA689" s="109">
        <f>H689-'Growth Contrib.'!H689</f>
        <v>1.218296515948826E-8</v>
      </c>
      <c r="AB689" s="109">
        <f>I689-'Growth Contrib.'!I689</f>
        <v>-2.3895670378179523E-8</v>
      </c>
      <c r="AC689" s="109">
        <f>J689-'Growth Contrib.'!J689</f>
        <v>1.0747658741499036E-8</v>
      </c>
      <c r="AD689" s="109">
        <f>K689-'Growth Contrib.'!K689</f>
        <v>-5.4921064913775186E-9</v>
      </c>
      <c r="AE689" s="109">
        <f>L689-'Growth Contrib.'!L689</f>
        <v>9.3217092394680054E-9</v>
      </c>
      <c r="AF689" s="109">
        <f>M689-'Growth Contrib.'!M689</f>
        <v>-5.3982135653912744E-9</v>
      </c>
      <c r="AG689" s="109">
        <f>N689-'Growth Contrib.'!N689</f>
        <v>6.6471196045871317E-9</v>
      </c>
      <c r="AH689" s="109">
        <f>O689-'Growth Contrib.'!O689</f>
        <v>8.6127472665011105E-9</v>
      </c>
      <c r="AI689" s="109">
        <f>P689-'Growth Contrib.'!P689</f>
        <v>-2.9446785494759435E-8</v>
      </c>
      <c r="AJ689" s="109">
        <f>Q689-'Growth Contrib.'!Q689</f>
        <v>2.3263303512385293E-8</v>
      </c>
    </row>
    <row r="690" spans="1:36" ht="14">
      <c r="A690" s="108" t="s">
        <v>164</v>
      </c>
      <c r="B690" s="98"/>
      <c r="C690" s="109">
        <v>5.6558870710432529E-4</v>
      </c>
      <c r="D690" s="109">
        <v>4.1799512109719217E-4</v>
      </c>
      <c r="E690" s="109">
        <v>5.5620592320337892E-4</v>
      </c>
      <c r="F690" s="109">
        <v>4.8353156307712197E-4</v>
      </c>
      <c r="G690" s="109">
        <v>5.621254094876349E-4</v>
      </c>
      <c r="H690" s="109">
        <v>5.2227225387468934E-4</v>
      </c>
      <c r="I690" s="109">
        <v>5.04255760461092E-4</v>
      </c>
      <c r="J690" s="109">
        <v>4.0845127659849823E-4</v>
      </c>
      <c r="K690" s="109">
        <v>3.3123791217803955E-3</v>
      </c>
      <c r="L690" s="109">
        <v>-4.0300234104506671E-4</v>
      </c>
      <c r="M690" s="109">
        <v>-1.9526181276887655E-3</v>
      </c>
      <c r="N690" s="109">
        <v>-7.8640627907589078E-4</v>
      </c>
      <c r="O690" s="109">
        <v>-1.3670961197931319E-4</v>
      </c>
      <c r="P690" s="109">
        <v>-3.9087021723389626E-3</v>
      </c>
      <c r="Q690" s="109">
        <v>7.7271193731576204E-5</v>
      </c>
      <c r="U690" s="108" t="s">
        <v>164</v>
      </c>
      <c r="V690" s="109">
        <f>C690-'Growth Contrib.'!C690</f>
        <v>1.5807104325341395E-8</v>
      </c>
      <c r="W690" s="109">
        <f>D690-'Growth Contrib.'!D690</f>
        <v>3.8221097192151637E-8</v>
      </c>
      <c r="X690" s="109">
        <f>E690-'Growth Contrib.'!E690</f>
        <v>-5.8676796621070886E-8</v>
      </c>
      <c r="Y690" s="109">
        <f>F690-'Growth Contrib.'!F690</f>
        <v>8.7163077121970613E-8</v>
      </c>
      <c r="Z690" s="109">
        <f>G690-'Growth Contrib.'!G690</f>
        <v>-1.2790512365066543E-8</v>
      </c>
      <c r="AA690" s="109">
        <f>H690-'Growth Contrib.'!H690</f>
        <v>1.2453874689323519E-8</v>
      </c>
      <c r="AB690" s="109">
        <f>I690-'Growth Contrib.'!I690</f>
        <v>-7.8439538908018497E-8</v>
      </c>
      <c r="AC690" s="109">
        <f>J690-'Growth Contrib.'!J690</f>
        <v>5.9276598498236247E-8</v>
      </c>
      <c r="AD690" s="109">
        <f>K690-'Growth Contrib.'!K690</f>
        <v>-2.1878219604466037E-8</v>
      </c>
      <c r="AE690" s="109">
        <f>L690-'Growth Contrib.'!L690</f>
        <v>-3.1341045066699338E-8</v>
      </c>
      <c r="AF690" s="109">
        <f>M690-'Growth Contrib.'!M690</f>
        <v>-4.6127688765450897E-8</v>
      </c>
      <c r="AG690" s="109">
        <f>N690-'Growth Contrib.'!N690</f>
        <v>5.6420924109167395E-8</v>
      </c>
      <c r="AH690" s="109">
        <f>O690-'Growth Contrib.'!O690</f>
        <v>5.7880206868143012E-9</v>
      </c>
      <c r="AI690" s="109">
        <f>P690-'Growth Contrib.'!P690</f>
        <v>3.2827661037432287E-8</v>
      </c>
      <c r="AJ690" s="109">
        <f>Q690-'Growth Contrib.'!Q690</f>
        <v>-9.4286268423790748E-8</v>
      </c>
    </row>
    <row r="691" spans="1:36" ht="14">
      <c r="A691" s="108" t="s">
        <v>165</v>
      </c>
      <c r="B691" s="98"/>
      <c r="C691" s="109">
        <v>-7.4455303547438234E-5</v>
      </c>
      <c r="D691" s="109">
        <v>-3.4532411518739536E-5</v>
      </c>
      <c r="E691" s="109">
        <v>-7.0644033257849514E-5</v>
      </c>
      <c r="F691" s="109">
        <v>-3.3394830097677186E-5</v>
      </c>
      <c r="G691" s="109">
        <v>-6.223538366612047E-5</v>
      </c>
      <c r="H691" s="109">
        <v>-5.318057446856983E-5</v>
      </c>
      <c r="I691" s="109">
        <v>-4.3557291064644232E-5</v>
      </c>
      <c r="J691" s="109">
        <v>-3.5915232729166746E-4</v>
      </c>
      <c r="K691" s="109">
        <v>-2.9994955184520222E-5</v>
      </c>
      <c r="L691" s="109">
        <v>-6.2627128500025719E-5</v>
      </c>
      <c r="M691" s="109">
        <v>2.8096687856304925E-6</v>
      </c>
      <c r="N691" s="109">
        <v>9.8965456345467828E-6</v>
      </c>
      <c r="O691" s="109">
        <v>-2.1349123926484026E-5</v>
      </c>
      <c r="P691" s="109">
        <v>-4.7328081564046443E-5</v>
      </c>
      <c r="Q691" s="109">
        <v>8.8303031589020975E-6</v>
      </c>
      <c r="U691" s="108" t="s">
        <v>165</v>
      </c>
      <c r="V691" s="109">
        <f>C691-'Growth Contrib.'!C691</f>
        <v>2.5645256176900361E-10</v>
      </c>
      <c r="W691" s="109">
        <f>D691-'Growth Contrib.'!D691</f>
        <v>-6.1518739538288236E-11</v>
      </c>
      <c r="X691" s="109">
        <f>E691-'Growth Contrib.'!E691</f>
        <v>-7.325784952077162E-11</v>
      </c>
      <c r="Y691" s="109">
        <f>F691-'Growth Contrib.'!F691</f>
        <v>-5.0097677186679811E-11</v>
      </c>
      <c r="Z691" s="109">
        <f>G691-'Growth Contrib.'!G691</f>
        <v>-5.3666120470598731E-11</v>
      </c>
      <c r="AA691" s="109">
        <f>H691-'Growth Contrib.'!H691</f>
        <v>2.0553143017273783E-10</v>
      </c>
      <c r="AB691" s="109">
        <f>I691-'Growth Contrib.'!I691</f>
        <v>-6.1064644233364569E-11</v>
      </c>
      <c r="AC691" s="109">
        <f>J691-'Growth Contrib.'!J691</f>
        <v>-1.2729166744100684E-10</v>
      </c>
      <c r="AD691" s="109">
        <f>K691-'Growth Contrib.'!K691</f>
        <v>1.3481547977723394E-10</v>
      </c>
      <c r="AE691" s="109">
        <f>L691-'Growth Contrib.'!L691</f>
        <v>1.1499974285561834E-11</v>
      </c>
      <c r="AF691" s="109">
        <f>M691-'Growth Contrib.'!M691</f>
        <v>-1.232143695074717E-10</v>
      </c>
      <c r="AG691" s="109">
        <f>N691-'Growth Contrib.'!N691</f>
        <v>1.4363454678337879E-10</v>
      </c>
      <c r="AH691" s="109">
        <f>O691-'Growth Contrib.'!O691</f>
        <v>-1.3926484026719572E-11</v>
      </c>
      <c r="AI691" s="109">
        <f>P691-'Growth Contrib.'!P691</f>
        <v>-2.1564046440148126E-11</v>
      </c>
      <c r="AJ691" s="109">
        <f>Q691-'Growth Contrib.'!Q691</f>
        <v>-6.2841097902183217E-11</v>
      </c>
    </row>
    <row r="692" spans="1:36" ht="14">
      <c r="A692" s="108" t="s">
        <v>166</v>
      </c>
      <c r="B692" s="98"/>
      <c r="C692" s="109">
        <v>-6.243634968996048E-3</v>
      </c>
      <c r="D692" s="109">
        <v>-4.0697711519896984E-3</v>
      </c>
      <c r="E692" s="109">
        <v>-5.4933503270149231E-3</v>
      </c>
      <c r="F692" s="109">
        <v>-4.2041614651679993E-3</v>
      </c>
      <c r="G692" s="109">
        <v>-5.8459360152482986E-3</v>
      </c>
      <c r="H692" s="109">
        <v>-5.7822689414024353E-3</v>
      </c>
      <c r="I692" s="109">
        <v>-5.1402761600911617E-3</v>
      </c>
      <c r="J692" s="109">
        <v>-4.4570830650627613E-3</v>
      </c>
      <c r="K692" s="109">
        <v>-4.3767667375504971E-3</v>
      </c>
      <c r="L692" s="109">
        <v>-5.9185465797781944E-3</v>
      </c>
      <c r="M692" s="109">
        <v>-2.0151231437921524E-3</v>
      </c>
      <c r="N692" s="109">
        <v>-1.7357858596369624E-3</v>
      </c>
      <c r="O692" s="109">
        <v>-3.0063912272453308E-3</v>
      </c>
      <c r="P692" s="109">
        <v>-4.0934295393526554E-3</v>
      </c>
      <c r="Q692" s="109">
        <v>-1.6738285776227713E-3</v>
      </c>
      <c r="U692" s="108" t="s">
        <v>166</v>
      </c>
      <c r="V692" s="109">
        <f>C692-'Growth Contrib.'!C692</f>
        <v>-1.3596899604839674E-7</v>
      </c>
      <c r="W692" s="109">
        <f>D692-'Growth Contrib.'!D692</f>
        <v>4.8848010301624778E-8</v>
      </c>
      <c r="X692" s="109">
        <f>E692-'Growth Contrib.'!E692</f>
        <v>-3.7327014923427271E-8</v>
      </c>
      <c r="Y692" s="109">
        <f>F692-'Growth Contrib.'!F692</f>
        <v>-2.4651679994200371E-9</v>
      </c>
      <c r="Z692" s="109">
        <f>G692-'Growth Contrib.'!G692</f>
        <v>-3.2015248298787602E-8</v>
      </c>
      <c r="AA692" s="109">
        <f>H692-'Growth Contrib.'!H692</f>
        <v>2.9058597564649014E-8</v>
      </c>
      <c r="AB692" s="109">
        <f>I692-'Growth Contrib.'!I692</f>
        <v>4.983990883802164E-8</v>
      </c>
      <c r="AC692" s="109">
        <f>J692-'Growth Contrib.'!J692</f>
        <v>3.7934937238345845E-8</v>
      </c>
      <c r="AD692" s="109">
        <f>K692-'Growth Contrib.'!K692</f>
        <v>8.2624495032282419E-9</v>
      </c>
      <c r="AE692" s="109">
        <f>L692-'Growth Contrib.'!L692</f>
        <v>-7.6579778194099668E-8</v>
      </c>
      <c r="AF692" s="109">
        <f>M692-'Growth Contrib.'!M692</f>
        <v>-2.0143792152545192E-8</v>
      </c>
      <c r="AG692" s="109">
        <f>N692-'Growth Contrib.'!N692</f>
        <v>2.314036303763603E-8</v>
      </c>
      <c r="AH692" s="109">
        <f>O692-'Growth Contrib.'!O692</f>
        <v>9.4772754669243675E-8</v>
      </c>
      <c r="AI692" s="109">
        <f>P692-'Growth Contrib.'!P692</f>
        <v>-5.2539352655804616E-8</v>
      </c>
      <c r="AJ692" s="109">
        <f>Q692-'Growth Contrib.'!Q692</f>
        <v>-4.5776227712915341E-9</v>
      </c>
    </row>
    <row r="693" spans="1:36" ht="14">
      <c r="A693" s="110" t="s">
        <v>167</v>
      </c>
      <c r="B693" s="111"/>
      <c r="C693" s="112">
        <v>-6.3802385702729225E-3</v>
      </c>
      <c r="D693" s="112">
        <v>-4.6624890528619289E-3</v>
      </c>
      <c r="E693" s="112">
        <v>-7.0518949069082737E-3</v>
      </c>
      <c r="F693" s="112">
        <v>-4.2092660441994667E-3</v>
      </c>
      <c r="G693" s="112">
        <v>-6.553218699991703E-3</v>
      </c>
      <c r="H693" s="112">
        <v>-1.5623267972841859E-3</v>
      </c>
      <c r="I693" s="112">
        <v>-4.9681439995765686E-3</v>
      </c>
      <c r="J693" s="112">
        <v>-7.1385614573955536E-3</v>
      </c>
      <c r="K693" s="112">
        <v>-4.2429231107234955E-3</v>
      </c>
      <c r="L693" s="112">
        <v>-4.036665428429842E-3</v>
      </c>
      <c r="M693" s="112">
        <v>-1.1166760232299566E-3</v>
      </c>
      <c r="N693" s="112">
        <v>-2.8602054808288813E-3</v>
      </c>
      <c r="O693" s="112">
        <v>-9.1824755072593689E-3</v>
      </c>
      <c r="P693" s="112">
        <v>-4.858093336224556E-3</v>
      </c>
      <c r="Q693" s="112">
        <v>-3.5309337545186281E-3</v>
      </c>
      <c r="U693" s="110" t="s">
        <v>167</v>
      </c>
      <c r="V693" s="109">
        <f>C693-'Growth Contrib.'!C693</f>
        <v>1.9429727077246994E-8</v>
      </c>
      <c r="W693" s="109">
        <f>D693-'Growth Contrib.'!D693</f>
        <v>-3.6052861928509428E-8</v>
      </c>
      <c r="X693" s="109">
        <f>E693-'Growth Contrib.'!E693</f>
        <v>1.3709309172604822E-7</v>
      </c>
      <c r="Y693" s="109">
        <f>F693-'Growth Contrib.'!F693</f>
        <v>-1.0904419946687616E-7</v>
      </c>
      <c r="Z693" s="109">
        <f>G693-'Growth Contrib.'!G693</f>
        <v>3.6300008296984154E-8</v>
      </c>
      <c r="AA693" s="109">
        <f>H693-'Growth Contrib.'!H693</f>
        <v>-1.7797284185879642E-8</v>
      </c>
      <c r="AB693" s="109">
        <f>I693-'Growth Contrib.'!I693</f>
        <v>9.7000423431373162E-8</v>
      </c>
      <c r="AC693" s="109">
        <f>J693-'Growth Contrib.'!J693</f>
        <v>-9.0457395553189546E-8</v>
      </c>
      <c r="AD693" s="109">
        <f>K693-'Growth Contrib.'!K693</f>
        <v>7.3889276504604529E-8</v>
      </c>
      <c r="AE693" s="109">
        <f>L693-'Growth Contrib.'!L693</f>
        <v>-1.1342842984232021E-7</v>
      </c>
      <c r="AF693" s="109">
        <f>M693-'Growth Contrib.'!M693</f>
        <v>1.2697677004335287E-7</v>
      </c>
      <c r="AG693" s="109">
        <f>N693-'Growth Contrib.'!N693</f>
        <v>-9.248082888119874E-8</v>
      </c>
      <c r="AH693" s="109">
        <f>O693-'Growth Contrib.'!O693</f>
        <v>5.2492740631668311E-8</v>
      </c>
      <c r="AI693" s="109">
        <f>P693-'Growth Contrib.'!P693</f>
        <v>-8.1336224555875192E-8</v>
      </c>
      <c r="AJ693" s="109">
        <f>Q693-'Growth Contrib.'!Q693</f>
        <v>1.8024548137200724E-7</v>
      </c>
    </row>
    <row r="694" spans="1:36" ht="15">
      <c r="A694" s="103" t="s">
        <v>168</v>
      </c>
      <c r="B694" s="107"/>
      <c r="C694" s="113">
        <f t="shared" ref="C694:P694" si="113">SUM(C683:C693)</f>
        <v>-1.0431274939037394E-2</v>
      </c>
      <c r="D694" s="113">
        <f t="shared" si="113"/>
        <v>-9.0050971375603694E-3</v>
      </c>
      <c r="E694" s="113">
        <f t="shared" si="113"/>
        <v>-1.5100346463441383E-2</v>
      </c>
      <c r="F694" s="113">
        <f t="shared" si="113"/>
        <v>-4.3690400965715526E-2</v>
      </c>
      <c r="G694" s="113">
        <f t="shared" si="113"/>
        <v>-6.8381476332433522E-2</v>
      </c>
      <c r="H694" s="113">
        <f t="shared" si="113"/>
        <v>2.7332657638908131E-2</v>
      </c>
      <c r="I694" s="113">
        <f t="shared" si="113"/>
        <v>-3.4540680306236027E-2</v>
      </c>
      <c r="J694" s="113">
        <f t="shared" si="113"/>
        <v>-6.9724035855415423E-2</v>
      </c>
      <c r="K694" s="113">
        <f t="shared" si="113"/>
        <v>4.603105641399452E-2</v>
      </c>
      <c r="L694" s="113">
        <f t="shared" si="113"/>
        <v>0.22819338197587058</v>
      </c>
      <c r="M694" s="113">
        <f t="shared" si="113"/>
        <v>-4.1368060520198924E-2</v>
      </c>
      <c r="N694" s="113">
        <f t="shared" si="113"/>
        <v>-4.2499316871726478E-2</v>
      </c>
      <c r="O694" s="113">
        <f t="shared" si="113"/>
        <v>6.2483808596880408E-3</v>
      </c>
      <c r="P694" s="113">
        <f t="shared" si="113"/>
        <v>1.4750195325405002E-2</v>
      </c>
      <c r="Q694" s="113">
        <f t="shared" ref="Q694" si="114">SUM(Q683:Q693)</f>
        <v>-8.6336509875764023E-3</v>
      </c>
      <c r="U694" s="103" t="s">
        <v>168</v>
      </c>
      <c r="V694" s="113"/>
      <c r="W694" s="113"/>
      <c r="X694" s="113"/>
      <c r="Y694" s="113"/>
      <c r="Z694" s="113"/>
      <c r="AA694" s="113"/>
      <c r="AB694" s="113"/>
      <c r="AC694" s="113"/>
      <c r="AD694" s="113"/>
      <c r="AE694" s="113"/>
      <c r="AF694" s="113"/>
      <c r="AG694" s="113"/>
      <c r="AH694" s="113"/>
      <c r="AI694" s="113"/>
      <c r="AJ694" s="113"/>
    </row>
    <row r="695" spans="1:36" ht="14">
      <c r="A695" s="124" t="s">
        <v>184</v>
      </c>
      <c r="B695" s="125"/>
      <c r="C695" s="126">
        <f t="array" ref="C695:Q695">TRANSPOSE('5.Stata-DNSP&amp;State'!J241:J255)</f>
        <v>-1.0431274771690369E-2</v>
      </c>
      <c r="D695" s="126">
        <v>-9.0050995349884033E-3</v>
      </c>
      <c r="E695" s="126">
        <v>-1.5100346878170967E-2</v>
      </c>
      <c r="F695" s="126">
        <v>-4.3690398335456848E-2</v>
      </c>
      <c r="G695" s="126">
        <v>-6.8381480872631073E-2</v>
      </c>
      <c r="H695" s="126">
        <v>2.733265608549118E-2</v>
      </c>
      <c r="I695" s="126">
        <v>-3.4540679305791855E-2</v>
      </c>
      <c r="J695" s="126">
        <v>-6.9724038243293762E-2</v>
      </c>
      <c r="K695" s="126">
        <v>4.6031057834625244E-2</v>
      </c>
      <c r="L695" s="126">
        <v>0.22819338738918304</v>
      </c>
      <c r="M695" s="126">
        <v>-4.1368059813976288E-2</v>
      </c>
      <c r="N695" s="126">
        <v>-4.2499318718910217E-2</v>
      </c>
      <c r="O695" s="126">
        <v>6.2483809888362885E-3</v>
      </c>
      <c r="P695" s="126">
        <v>1.4750195667147636E-2</v>
      </c>
      <c r="Q695" s="126">
        <v>-8.6336508393287659E-3</v>
      </c>
      <c r="U695" s="124" t="s">
        <v>184</v>
      </c>
    </row>
    <row r="696" spans="1:36" ht="14">
      <c r="A696" s="124" t="s">
        <v>184</v>
      </c>
      <c r="B696" s="125"/>
      <c r="C696" s="127">
        <f t="shared" ref="C696:P696" si="115">C694-C695</f>
        <v>-1.673470251262188E-10</v>
      </c>
      <c r="D696" s="127">
        <f t="shared" si="115"/>
        <v>2.3974280338734388E-9</v>
      </c>
      <c r="E696" s="127">
        <f t="shared" si="115"/>
        <v>4.1472958400845528E-10</v>
      </c>
      <c r="F696" s="127">
        <f t="shared" si="115"/>
        <v>-2.6302586775273085E-9</v>
      </c>
      <c r="G696" s="127">
        <f t="shared" si="115"/>
        <v>4.5401975512504578E-9</v>
      </c>
      <c r="H696" s="127">
        <f t="shared" si="115"/>
        <v>1.5534169506281614E-9</v>
      </c>
      <c r="I696" s="127">
        <f t="shared" si="115"/>
        <v>-1.0004441719502211E-9</v>
      </c>
      <c r="J696" s="127">
        <f t="shared" si="115"/>
        <v>2.3878783395048231E-9</v>
      </c>
      <c r="K696" s="127">
        <f t="shared" si="115"/>
        <v>-1.4206307241693139E-9</v>
      </c>
      <c r="L696" s="127">
        <f t="shared" si="115"/>
        <v>-5.4133124649524689E-9</v>
      </c>
      <c r="M696" s="127">
        <f t="shared" si="115"/>
        <v>-7.0622263592667878E-10</v>
      </c>
      <c r="N696" s="127">
        <f t="shared" si="115"/>
        <v>1.8471837393008173E-9</v>
      </c>
      <c r="O696" s="127">
        <f t="shared" si="115"/>
        <v>-1.2914824765175581E-10</v>
      </c>
      <c r="P696" s="127">
        <f t="shared" si="115"/>
        <v>-3.4174263419117779E-10</v>
      </c>
      <c r="Q696" s="127">
        <f t="shared" ref="Q696" si="116">Q694-Q695</f>
        <v>-1.482476363889873E-10</v>
      </c>
      <c r="U696" s="124" t="s">
        <v>184</v>
      </c>
    </row>
    <row r="697" spans="1:36">
      <c r="A697" s="1"/>
      <c r="U697" s="1"/>
    </row>
    <row r="698" spans="1:36">
      <c r="A698" s="67" t="s">
        <v>228</v>
      </c>
      <c r="B698" s="68"/>
      <c r="C698" s="68"/>
      <c r="D698" s="68"/>
      <c r="E698" s="68"/>
      <c r="F698" s="68"/>
      <c r="U698" s="67" t="s">
        <v>228</v>
      </c>
      <c r="V698" s="68"/>
      <c r="W698" s="68"/>
      <c r="X698" s="68"/>
      <c r="Y698" s="68"/>
    </row>
    <row r="699" spans="1:36" ht="30">
      <c r="A699" s="100" t="s">
        <v>7</v>
      </c>
      <c r="B699" s="36"/>
      <c r="C699" s="36" t="s">
        <v>429</v>
      </c>
      <c r="D699" s="36" t="s">
        <v>277</v>
      </c>
      <c r="E699" s="36" t="s">
        <v>430</v>
      </c>
      <c r="F699" s="36" t="s">
        <v>432</v>
      </c>
      <c r="G699" s="2"/>
      <c r="H699" s="2"/>
      <c r="I699" s="2"/>
      <c r="U699" s="100" t="s">
        <v>7</v>
      </c>
      <c r="V699" s="36" t="s">
        <v>429</v>
      </c>
      <c r="W699" s="36" t="s">
        <v>277</v>
      </c>
      <c r="X699" s="36" t="s">
        <v>430</v>
      </c>
      <c r="Y699" s="36" t="s">
        <v>432</v>
      </c>
    </row>
    <row r="700" spans="1:36" ht="15">
      <c r="A700" s="90" t="s">
        <v>28</v>
      </c>
      <c r="B700" s="99"/>
      <c r="C700" s="252">
        <f>AVERAGE(C683:Q683)</f>
        <v>1.9636901464158049E-4</v>
      </c>
      <c r="D700" s="252">
        <f>AVERAGE(C683:H683)</f>
        <v>6.9787373649887741E-4</v>
      </c>
      <c r="E700" s="252">
        <f>AVERAGE(I683:Q683)</f>
        <v>-1.3796746659661748E-4</v>
      </c>
      <c r="F700" s="252">
        <f>Q683</f>
        <v>-1.2355040234979242E-4</v>
      </c>
      <c r="U700" s="90" t="s">
        <v>28</v>
      </c>
      <c r="V700" s="109">
        <f>C700-'Growth Contrib.'!C700</f>
        <v>2.0013082471619092E-9</v>
      </c>
      <c r="W700" s="109">
        <f>D700-'Growth Contrib.'!D700</f>
        <v>3.5364988774889625E-9</v>
      </c>
      <c r="X700" s="109">
        <f>E700-'Growth Contrib.'!E700</f>
        <v>9.7784782696194381E-10</v>
      </c>
      <c r="Y700" s="109">
        <f>F700-'Growth Contrib.'!F700</f>
        <v>2.8397650207582538E-8</v>
      </c>
    </row>
    <row r="701" spans="1:36" ht="15">
      <c r="A701" s="90" t="s">
        <v>161</v>
      </c>
      <c r="B701" s="99"/>
      <c r="C701" s="252">
        <f t="shared" ref="C701:C711" si="117">AVERAGE(C684:Q684)</f>
        <v>3.2492728390783061E-3</v>
      </c>
      <c r="D701" s="252">
        <f t="shared" ref="D701:D711" si="118">AVERAGE(C684:H684)</f>
        <v>6.2770907170488499E-3</v>
      </c>
      <c r="E701" s="252">
        <f t="shared" ref="E701:E711" si="119">AVERAGE(I684:Q684)</f>
        <v>1.2307275870979436E-3</v>
      </c>
      <c r="F701" s="252">
        <f t="shared" ref="F701:F710" si="120">Q684</f>
        <v>1.3663768186233938E-5</v>
      </c>
      <c r="U701" s="90" t="s">
        <v>161</v>
      </c>
      <c r="V701" s="109">
        <f>C701-'Growth Contrib.'!C701</f>
        <v>4.1307830636952425E-10</v>
      </c>
      <c r="W701" s="109">
        <f>D701-'Growth Contrib.'!D701</f>
        <v>-1.6832951150146103E-8</v>
      </c>
      <c r="X701" s="109">
        <f>E701-'Growth Contrib.'!E701</f>
        <v>1.1910431276873981E-8</v>
      </c>
      <c r="Y701" s="109">
        <f>F701-'Growth Contrib.'!F701</f>
        <v>-2.7181376606162742E-10</v>
      </c>
    </row>
    <row r="702" spans="1:36" ht="15">
      <c r="A702" s="90" t="s">
        <v>30</v>
      </c>
      <c r="B702" s="99"/>
      <c r="C702" s="252">
        <f t="shared" si="117"/>
        <v>4.0923065040260557E-3</v>
      </c>
      <c r="D702" s="252">
        <f t="shared" si="118"/>
        <v>3.6634544376283884E-3</v>
      </c>
      <c r="E702" s="252">
        <f t="shared" si="119"/>
        <v>4.3782078816245002E-3</v>
      </c>
      <c r="F702" s="252">
        <f t="shared" si="120"/>
        <v>4.8599955625832081E-3</v>
      </c>
      <c r="U702" s="90" t="s">
        <v>30</v>
      </c>
      <c r="V702" s="109">
        <f>C702-'Growth Contrib.'!C702</f>
        <v>-2.2293072778414857E-9</v>
      </c>
      <c r="W702" s="109">
        <f>D702-'Growth Contrib.'!D702</f>
        <v>-6.5623716113960562E-9</v>
      </c>
      <c r="X702" s="109">
        <f>E702-'Growth Contrib.'!E702</f>
        <v>6.5940227757244063E-10</v>
      </c>
      <c r="Y702" s="109">
        <f>F702-'Growth Contrib.'!F702</f>
        <v>3.1562583208480377E-8</v>
      </c>
    </row>
    <row r="703" spans="1:36" ht="15">
      <c r="A703" s="90" t="s">
        <v>162</v>
      </c>
      <c r="B703" s="99"/>
      <c r="C703" s="252">
        <f t="shared" si="117"/>
        <v>4.4502350346495708E-3</v>
      </c>
      <c r="D703" s="252">
        <f t="shared" si="118"/>
        <v>4.5674211966494722E-3</v>
      </c>
      <c r="E703" s="252">
        <f t="shared" si="119"/>
        <v>4.3721109266496366E-3</v>
      </c>
      <c r="F703" s="252">
        <f t="shared" si="120"/>
        <v>3.2903593964874744E-3</v>
      </c>
      <c r="U703" s="90" t="s">
        <v>162</v>
      </c>
      <c r="V703" s="109">
        <f>C703-'Growth Contrib.'!C703</f>
        <v>-3.8320170960004507E-9</v>
      </c>
      <c r="W703" s="109">
        <f>D703-'Growth Contrib.'!D703</f>
        <v>1.0696649472424768E-8</v>
      </c>
      <c r="X703" s="109">
        <f>E703-'Growth Contrib.'!E703</f>
        <v>-1.3517794807127448E-8</v>
      </c>
      <c r="Y703" s="109">
        <f>F703-'Growth Contrib.'!F703</f>
        <v>-2.6560351252570558E-7</v>
      </c>
    </row>
    <row r="704" spans="1:36" ht="15">
      <c r="A704" s="90" t="s">
        <v>156</v>
      </c>
      <c r="B704" s="99"/>
      <c r="C704" s="252">
        <f t="shared" si="117"/>
        <v>-1.0690367392574747E-3</v>
      </c>
      <c r="D704" s="252">
        <f t="shared" si="118"/>
        <v>-3.1602825038135052E-4</v>
      </c>
      <c r="E704" s="252">
        <f t="shared" si="119"/>
        <v>-1.5710423985082242E-3</v>
      </c>
      <c r="F704" s="252">
        <f t="shared" si="120"/>
        <v>-4.553566686809063E-3</v>
      </c>
      <c r="U704" s="90" t="s">
        <v>156</v>
      </c>
      <c r="V704" s="109">
        <f>C704-'Growth Contrib.'!C704</f>
        <v>-2.0459241414742813E-9</v>
      </c>
      <c r="W704" s="109">
        <f>D704-'Growth Contrib.'!D704</f>
        <v>-3.2503813509536343E-9</v>
      </c>
      <c r="X704" s="109">
        <f>E704-'Growth Contrib.'!E704</f>
        <v>-1.242952668524186E-9</v>
      </c>
      <c r="Y704" s="109">
        <f>F704-'Growth Contrib.'!F704</f>
        <v>-2.2686809063310331E-8</v>
      </c>
    </row>
    <row r="705" spans="1:36" ht="15">
      <c r="A705" s="90" t="s">
        <v>10</v>
      </c>
      <c r="B705" s="99"/>
      <c r="C705" s="252">
        <f t="shared" si="117"/>
        <v>-2.9464635687569776E-3</v>
      </c>
      <c r="D705" s="252">
        <f t="shared" si="118"/>
        <v>-2.4660759372636676E-2</v>
      </c>
      <c r="E705" s="252">
        <f t="shared" si="119"/>
        <v>1.1529733633829488E-2</v>
      </c>
      <c r="F705" s="252">
        <f t="shared" si="120"/>
        <v>-6.2253931537270546E-3</v>
      </c>
      <c r="U705" s="90" t="s">
        <v>10</v>
      </c>
      <c r="V705" s="109">
        <f>C705-'Growth Contrib.'!C705</f>
        <v>-5.9687569778192617E-9</v>
      </c>
      <c r="W705" s="109">
        <f>D705-'Growth Contrib.'!D705</f>
        <v>-1.0372636676664326E-8</v>
      </c>
      <c r="X705" s="109">
        <f>E705-'Growth Contrib.'!E705</f>
        <v>-3.0328371827814671E-9</v>
      </c>
      <c r="Y705" s="109">
        <f>F705-'Growth Contrib.'!F705</f>
        <v>-3.1315372705457284E-7</v>
      </c>
    </row>
    <row r="706" spans="1:36" ht="15">
      <c r="A706" s="90" t="s">
        <v>163</v>
      </c>
      <c r="B706" s="99"/>
      <c r="C706" s="252">
        <f t="shared" si="117"/>
        <v>-2.2334475822087066E-4</v>
      </c>
      <c r="D706" s="252">
        <f t="shared" si="118"/>
        <v>-2.2849541467924914E-4</v>
      </c>
      <c r="E706" s="252">
        <f t="shared" si="119"/>
        <v>-2.1991098724861836E-4</v>
      </c>
      <c r="F706" s="252">
        <f t="shared" si="120"/>
        <v>-7.7649863669648767E-4</v>
      </c>
      <c r="U706" s="90" t="s">
        <v>163</v>
      </c>
      <c r="V706" s="109">
        <f>C706-'Growth Contrib.'!C706</f>
        <v>5.8477912936267737E-10</v>
      </c>
      <c r="W706" s="109">
        <f>D706-'Growth Contrib.'!D706</f>
        <v>2.4019874175871137E-9</v>
      </c>
      <c r="X706" s="109">
        <f>E706-'Growth Contrib.'!E706</f>
        <v>-6.2669306284115697E-10</v>
      </c>
      <c r="Y706" s="109">
        <f>F706-'Growth Contrib.'!F706</f>
        <v>2.3263303512385293E-8</v>
      </c>
    </row>
    <row r="707" spans="1:36" ht="15">
      <c r="A707" s="90" t="s">
        <v>164</v>
      </c>
      <c r="B707" s="99"/>
      <c r="C707" s="252">
        <f t="shared" si="117"/>
        <v>1.4842519885860383E-5</v>
      </c>
      <c r="D707" s="252">
        <f t="shared" si="118"/>
        <v>5.1795316297405713E-4</v>
      </c>
      <c r="E707" s="252">
        <f t="shared" si="119"/>
        <v>-3.2056457550627075E-4</v>
      </c>
      <c r="F707" s="252">
        <f t="shared" si="120"/>
        <v>7.7271193731576204E-5</v>
      </c>
      <c r="U707" s="90" t="s">
        <v>164</v>
      </c>
      <c r="V707" s="109">
        <f>C707-'Growth Contrib.'!C707</f>
        <v>-2.3721141396600956E-9</v>
      </c>
      <c r="W707" s="109">
        <f>D707-'Growth Contrib.'!D707</f>
        <v>1.3696307390531973E-8</v>
      </c>
      <c r="X707" s="109">
        <f>E707-'Growth Contrib.'!E707</f>
        <v>-1.3084395159522737E-8</v>
      </c>
      <c r="Y707" s="109">
        <f>F707-'Growth Contrib.'!F707</f>
        <v>-9.4286268423790748E-8</v>
      </c>
    </row>
    <row r="708" spans="1:36" ht="15">
      <c r="A708" s="90" t="s">
        <v>165</v>
      </c>
      <c r="B708" s="99"/>
      <c r="C708" s="252">
        <f t="shared" si="117"/>
        <v>-5.8060995100580234E-5</v>
      </c>
      <c r="D708" s="252">
        <f t="shared" si="118"/>
        <v>-5.4740422759399131E-5</v>
      </c>
      <c r="E708" s="252">
        <f t="shared" si="119"/>
        <v>-6.027470999470097E-5</v>
      </c>
      <c r="F708" s="252">
        <f t="shared" si="120"/>
        <v>8.8303031589020975E-6</v>
      </c>
      <c r="U708" s="90" t="s">
        <v>165</v>
      </c>
      <c r="V708" s="109">
        <f>C708-'Growth Contrib.'!C708</f>
        <v>6.8994197629916078E-12</v>
      </c>
      <c r="W708" s="109">
        <f>D708-'Growth Contrib.'!D708</f>
        <v>3.7240600861865487E-11</v>
      </c>
      <c r="X708" s="109">
        <f>E708-'Growth Contrib.'!E708</f>
        <v>-1.332803428711303E-11</v>
      </c>
      <c r="Y708" s="109">
        <f>F708-'Growth Contrib.'!F708</f>
        <v>-6.2841097902183217E-11</v>
      </c>
    </row>
    <row r="709" spans="1:36" ht="15">
      <c r="A709" s="90" t="s">
        <v>166</v>
      </c>
      <c r="B709" s="99"/>
      <c r="C709" s="252">
        <f t="shared" si="117"/>
        <v>-4.2704235839967925E-3</v>
      </c>
      <c r="D709" s="252">
        <f t="shared" si="118"/>
        <v>-5.2731871449699002E-3</v>
      </c>
      <c r="E709" s="252">
        <f t="shared" si="119"/>
        <v>-3.6019145433480539E-3</v>
      </c>
      <c r="F709" s="252">
        <f t="shared" si="120"/>
        <v>-1.6738285776227713E-3</v>
      </c>
      <c r="U709" s="90" t="s">
        <v>166</v>
      </c>
      <c r="V709" s="109">
        <f>C709-'Growth Contrib.'!C709</f>
        <v>-4.6506634585052886E-9</v>
      </c>
      <c r="W709" s="109">
        <f>D709-'Growth Contrib.'!D709</f>
        <v>-2.164496990062631E-8</v>
      </c>
      <c r="X709" s="109">
        <f>E709-'Growth Contrib.'!E709</f>
        <v>6.6788741676961083E-9</v>
      </c>
      <c r="Y709" s="109">
        <f>F709-'Growth Contrib.'!F709</f>
        <v>-4.5776227712915341E-9</v>
      </c>
    </row>
    <row r="710" spans="1:36" ht="15">
      <c r="A710" s="101" t="s">
        <v>167</v>
      </c>
      <c r="B710" s="102"/>
      <c r="C710" s="252">
        <f t="shared" si="117"/>
        <v>-4.8236074779803555E-3</v>
      </c>
      <c r="D710" s="252">
        <f t="shared" si="118"/>
        <v>-5.0699056785864132E-3</v>
      </c>
      <c r="E710" s="252">
        <f t="shared" si="119"/>
        <v>-4.6594086775763165E-3</v>
      </c>
      <c r="F710" s="252">
        <f t="shared" si="120"/>
        <v>-3.5309337545186281E-3</v>
      </c>
      <c r="U710" s="101" t="s">
        <v>167</v>
      </c>
      <c r="V710" s="109">
        <f>C710-'Growth Contrib.'!C710</f>
        <v>1.2188686311122299E-8</v>
      </c>
      <c r="W710" s="109">
        <f>D710-'Growth Contrib.'!D710</f>
        <v>4.9880802543977865E-9</v>
      </c>
      <c r="X710" s="109">
        <f>E710-'Growth Contrib.'!E710</f>
        <v>1.6989090350673364E-8</v>
      </c>
      <c r="Y710" s="109">
        <f>F710-'Growth Contrib.'!F710</f>
        <v>1.8024548137200724E-7</v>
      </c>
    </row>
    <row r="711" spans="1:36" ht="15">
      <c r="A711" s="103" t="s">
        <v>168</v>
      </c>
      <c r="B711" s="104"/>
      <c r="C711" s="253">
        <f t="shared" si="117"/>
        <v>-1.3879112110316782E-3</v>
      </c>
      <c r="D711" s="253">
        <f t="shared" si="118"/>
        <v>-1.9879323033213343E-2</v>
      </c>
      <c r="E711" s="253">
        <f t="shared" si="119"/>
        <v>1.0939696670422765E-2</v>
      </c>
      <c r="F711" s="253">
        <f>Q694</f>
        <v>-8.6336509875764023E-3</v>
      </c>
      <c r="U711" s="103" t="s">
        <v>168</v>
      </c>
      <c r="V711" s="113">
        <f>C711-'Growth Contrib.'!C711</f>
        <v>-5.9040316786971442E-9</v>
      </c>
      <c r="W711" s="113">
        <f>D711-'Growth Contrib.'!D711</f>
        <v>-2.3306546678703022E-8</v>
      </c>
      <c r="X711" s="113">
        <f>E711-'Growth Contrib.'!E711</f>
        <v>5.6976449877566004E-9</v>
      </c>
      <c r="Y711" s="113">
        <f>F711-'Growth Contrib.'!F711</f>
        <v>-4.3717357640221666E-7</v>
      </c>
    </row>
    <row r="712" spans="1:36">
      <c r="A712" s="1"/>
      <c r="U712" s="1"/>
    </row>
    <row r="713" spans="1:36">
      <c r="A713" s="1"/>
      <c r="U713" s="1"/>
    </row>
    <row r="714" spans="1:36">
      <c r="A714" s="67" t="s">
        <v>229</v>
      </c>
      <c r="B714" s="68"/>
      <c r="C714" s="68"/>
      <c r="D714" s="68"/>
      <c r="E714" s="68"/>
      <c r="F714" s="68"/>
      <c r="G714" s="68"/>
      <c r="H714" s="68"/>
      <c r="I714" s="68"/>
      <c r="J714" s="68"/>
      <c r="K714" s="68"/>
      <c r="L714" s="68"/>
      <c r="M714" s="68"/>
      <c r="N714" s="68"/>
      <c r="O714" s="68"/>
      <c r="P714" s="68"/>
      <c r="Q714" s="68"/>
      <c r="U714" s="67" t="s">
        <v>229</v>
      </c>
      <c r="V714" s="68"/>
      <c r="W714" s="68"/>
      <c r="X714" s="68"/>
      <c r="Y714" s="68"/>
      <c r="Z714" s="68"/>
      <c r="AA714" s="68"/>
      <c r="AB714" s="68"/>
      <c r="AC714" s="68"/>
      <c r="AD714" s="68"/>
      <c r="AE714" s="68"/>
      <c r="AF714" s="68"/>
      <c r="AG714" s="68"/>
      <c r="AH714" s="68"/>
      <c r="AI714" s="68"/>
      <c r="AJ714" s="68"/>
    </row>
    <row r="715" spans="1:36" ht="15">
      <c r="A715" s="100" t="s">
        <v>7</v>
      </c>
      <c r="B715" s="43"/>
      <c r="C715" s="43">
        <v>2007</v>
      </c>
      <c r="D715" s="43">
        <v>2008</v>
      </c>
      <c r="E715" s="43">
        <v>2009</v>
      </c>
      <c r="F715" s="43">
        <v>2010</v>
      </c>
      <c r="G715" s="43">
        <v>2011</v>
      </c>
      <c r="H715" s="43">
        <v>2012</v>
      </c>
      <c r="I715" s="43">
        <v>2013</v>
      </c>
      <c r="J715" s="43">
        <v>2014</v>
      </c>
      <c r="K715" s="43">
        <v>2015</v>
      </c>
      <c r="L715" s="43">
        <v>2016</v>
      </c>
      <c r="M715" s="43">
        <v>2017</v>
      </c>
      <c r="N715" s="43">
        <v>2018</v>
      </c>
      <c r="O715" s="43">
        <v>2019</v>
      </c>
      <c r="P715" s="43">
        <v>2020</v>
      </c>
      <c r="Q715" s="43">
        <v>2021</v>
      </c>
      <c r="U715" s="100" t="s">
        <v>7</v>
      </c>
      <c r="V715" s="43">
        <v>2007</v>
      </c>
      <c r="W715" s="43">
        <v>2008</v>
      </c>
      <c r="X715" s="43">
        <v>2009</v>
      </c>
      <c r="Y715" s="43">
        <v>2010</v>
      </c>
      <c r="Z715" s="43">
        <v>2011</v>
      </c>
      <c r="AA715" s="43">
        <v>2012</v>
      </c>
      <c r="AB715" s="43">
        <v>2013</v>
      </c>
      <c r="AC715" s="43">
        <v>2014</v>
      </c>
      <c r="AD715" s="43">
        <v>2015</v>
      </c>
      <c r="AE715" s="43">
        <v>2016</v>
      </c>
      <c r="AF715" s="43">
        <v>2017</v>
      </c>
      <c r="AG715" s="43">
        <v>2018</v>
      </c>
      <c r="AH715" s="43">
        <v>2019</v>
      </c>
      <c r="AI715" s="43">
        <v>2020</v>
      </c>
      <c r="AJ715" s="43">
        <v>2021</v>
      </c>
    </row>
    <row r="716" spans="1:36" ht="14">
      <c r="A716" s="108" t="s">
        <v>28</v>
      </c>
      <c r="B716" s="98"/>
      <c r="C716" s="109">
        <f t="array" ref="C716:Q726">TRANSPOSE('5.Stata-DNSP&amp;State'!AK258:AU272)</f>
        <v>1.0361292399466038E-2</v>
      </c>
      <c r="D716" s="109">
        <v>1.3355810195207596E-2</v>
      </c>
      <c r="E716" s="109">
        <v>-7.4278777465224266E-3</v>
      </c>
      <c r="F716" s="109">
        <v>-3.4402934834361076E-3</v>
      </c>
      <c r="G716" s="109">
        <v>-5.5967265507206321E-4</v>
      </c>
      <c r="H716" s="109">
        <v>-3.925597295165062E-2</v>
      </c>
      <c r="I716" s="109">
        <v>-5.4739892482757568E-2</v>
      </c>
      <c r="J716" s="109">
        <v>-2.6709672063589096E-2</v>
      </c>
      <c r="K716" s="109">
        <v>1.5632398426532745E-2</v>
      </c>
      <c r="L716" s="109">
        <v>1.0091324336826801E-2</v>
      </c>
      <c r="M716" s="109">
        <v>3.6081252619624138E-3</v>
      </c>
      <c r="N716" s="109">
        <v>-3.9214547723531723E-3</v>
      </c>
      <c r="O716" s="109">
        <v>6.4682713709771633E-3</v>
      </c>
      <c r="P716" s="109">
        <v>-1.8701916560530663E-2</v>
      </c>
      <c r="Q716" s="109">
        <v>-5.2430764771997929E-3</v>
      </c>
      <c r="U716" s="108" t="s">
        <v>28</v>
      </c>
      <c r="V716" s="109">
        <f>C716-'Growth Contrib.'!C716</f>
        <v>1.5484981587439439E-7</v>
      </c>
      <c r="W716" s="109">
        <f>D716-'Growth Contrib.'!D716</f>
        <v>-5.5543448129746764E-7</v>
      </c>
      <c r="X716" s="109">
        <f>E716-'Growth Contrib.'!E716</f>
        <v>2.433870878275346E-8</v>
      </c>
      <c r="Y716" s="109">
        <f>F716-'Growth Contrib.'!F716</f>
        <v>2.1194178772112118E-7</v>
      </c>
      <c r="Z716" s="109">
        <f>G716-'Growth Contrib.'!G716</f>
        <v>2.4523826725191163E-7</v>
      </c>
      <c r="AA716" s="109">
        <f>H716-'Growth Contrib.'!H716</f>
        <v>-3.8679577388234243E-8</v>
      </c>
      <c r="AB716" s="109">
        <f>I716-'Growth Contrib.'!I716</f>
        <v>-4.9471837064440916E-8</v>
      </c>
      <c r="AC716" s="109">
        <f>J716-'Growth Contrib.'!J716</f>
        <v>1.932700566253942E-8</v>
      </c>
      <c r="AD716" s="109">
        <f>K716-'Growth Contrib.'!K716</f>
        <v>-6.874058246578163E-8</v>
      </c>
      <c r="AE716" s="109">
        <f>L716-'Growth Contrib.'!L716</f>
        <v>1.078307191714617E-7</v>
      </c>
      <c r="AF716" s="109">
        <f>M716-'Growth Contrib.'!M716</f>
        <v>-4.0006036683068458E-8</v>
      </c>
      <c r="AG716" s="109">
        <f>N716-'Growth Contrib.'!N716</f>
        <v>-8.6734071909864985E-8</v>
      </c>
      <c r="AH716" s="109">
        <f>O716-'Growth Contrib.'!O716</f>
        <v>4.4183137413479623E-8</v>
      </c>
      <c r="AI716" s="109">
        <f>P716-'Growth Contrib.'!P716</f>
        <v>7.2929299592405794E-8</v>
      </c>
      <c r="AJ716" s="109">
        <f>Q716-'Growth Contrib.'!Q716</f>
        <v>5.2400680227229768E-9</v>
      </c>
    </row>
    <row r="717" spans="1:36" ht="14">
      <c r="A717" s="108" t="s">
        <v>161</v>
      </c>
      <c r="B717" s="98"/>
      <c r="C717" s="109">
        <v>9.0553592890501022E-3</v>
      </c>
      <c r="D717" s="109">
        <v>1.3574193231761456E-2</v>
      </c>
      <c r="E717" s="109">
        <v>2.5025969371199608E-2</v>
      </c>
      <c r="F717" s="109">
        <v>6.7858498368877918E-5</v>
      </c>
      <c r="G717" s="109">
        <v>2.5914566591382027E-2</v>
      </c>
      <c r="H717" s="109">
        <v>0</v>
      </c>
      <c r="I717" s="109">
        <v>0</v>
      </c>
      <c r="J717" s="109">
        <v>2.8003089129924774E-2</v>
      </c>
      <c r="K717" s="109">
        <v>0</v>
      </c>
      <c r="L717" s="109">
        <v>0</v>
      </c>
      <c r="M717" s="109">
        <v>1.3210105709731579E-2</v>
      </c>
      <c r="N717" s="109">
        <v>0</v>
      </c>
      <c r="O717" s="109">
        <v>4.5410804450511932E-3</v>
      </c>
      <c r="P717" s="109">
        <v>0</v>
      </c>
      <c r="Q717" s="109">
        <v>0</v>
      </c>
      <c r="U717" s="108" t="s">
        <v>161</v>
      </c>
      <c r="V717" s="109">
        <f>C717-'Growth Contrib.'!C717</f>
        <v>4.7873681335332263E-7</v>
      </c>
      <c r="W717" s="109">
        <f>D717-'Growth Contrib.'!D717</f>
        <v>-9.2527597537681028E-7</v>
      </c>
      <c r="X717" s="109">
        <f>E717-'Growth Contrib.'!E717</f>
        <v>7.3376494073157383E-7</v>
      </c>
      <c r="Y717" s="109">
        <f>F717-'Growth Contrib.'!F717</f>
        <v>1.6495559201586997E-7</v>
      </c>
      <c r="Z717" s="109">
        <f>G717-'Growth Contrib.'!G717</f>
        <v>-4.3833086656869247E-7</v>
      </c>
      <c r="AA717" s="109">
        <f>H717-'Growth Contrib.'!H717</f>
        <v>0</v>
      </c>
      <c r="AB717" s="109">
        <f>I717-'Growth Contrib.'!I717</f>
        <v>0</v>
      </c>
      <c r="AC717" s="109">
        <f>J717-'Growth Contrib.'!J717</f>
        <v>1.5407788996057992E-8</v>
      </c>
      <c r="AD717" s="109">
        <f>K717-'Growth Contrib.'!K717</f>
        <v>0</v>
      </c>
      <c r="AE717" s="109">
        <f>L717-'Growth Contrib.'!L717</f>
        <v>0</v>
      </c>
      <c r="AF717" s="109">
        <f>M717-'Growth Contrib.'!M717</f>
        <v>3.7188458748560471E-7</v>
      </c>
      <c r="AG717" s="109">
        <f>N717-'Growth Contrib.'!N717</f>
        <v>0</v>
      </c>
      <c r="AH717" s="109">
        <f>O717-'Growth Contrib.'!O717</f>
        <v>-5.8546704740074923E-7</v>
      </c>
      <c r="AI717" s="109">
        <f>P717-'Growth Contrib.'!P717</f>
        <v>0</v>
      </c>
      <c r="AJ717" s="109">
        <f>Q717-'Growth Contrib.'!Q717</f>
        <v>0</v>
      </c>
    </row>
    <row r="718" spans="1:36" ht="14">
      <c r="A718" s="108" t="s">
        <v>30</v>
      </c>
      <c r="B718" s="98"/>
      <c r="C718" s="109">
        <v>9.8907612264156342E-3</v>
      </c>
      <c r="D718" s="109">
        <v>9.9644428119063377E-3</v>
      </c>
      <c r="E718" s="109">
        <v>8.4003712981939316E-3</v>
      </c>
      <c r="F718" s="109">
        <v>6.626298651099205E-3</v>
      </c>
      <c r="G718" s="109">
        <v>9.0464400127530098E-3</v>
      </c>
      <c r="H718" s="109">
        <v>7.6247416436672211E-3</v>
      </c>
      <c r="I718" s="109">
        <v>1.0319099761545658E-2</v>
      </c>
      <c r="J718" s="109">
        <v>1.3658033683896065E-2</v>
      </c>
      <c r="K718" s="109">
        <v>1.3541365973651409E-2</v>
      </c>
      <c r="L718" s="109">
        <v>1.2324623763561249E-2</v>
      </c>
      <c r="M718" s="109">
        <v>1.3310556299984455E-2</v>
      </c>
      <c r="N718" s="109">
        <v>1.5439034439623356E-2</v>
      </c>
      <c r="O718" s="109">
        <v>1.4054782688617706E-2</v>
      </c>
      <c r="P718" s="109">
        <v>1.2623324990272522E-2</v>
      </c>
      <c r="Q718" s="109">
        <v>1.0519742965698242E-2</v>
      </c>
      <c r="U718" s="108" t="s">
        <v>30</v>
      </c>
      <c r="V718" s="109">
        <f>C718-'Growth Contrib.'!C718</f>
        <v>-1.6192155567404387E-7</v>
      </c>
      <c r="W718" s="109">
        <f>D718-'Growth Contrib.'!D718</f>
        <v>-2.011114381295781E-7</v>
      </c>
      <c r="X718" s="109">
        <f>E718-'Growth Contrib.'!E718</f>
        <v>-7.3861966006991131E-8</v>
      </c>
      <c r="Y718" s="109">
        <f>F718-'Growth Contrib.'!F718</f>
        <v>8.0618440466070918E-7</v>
      </c>
      <c r="Z718" s="109">
        <f>G718-'Growth Contrib.'!G718</f>
        <v>5.8469768981356252E-8</v>
      </c>
      <c r="AA718" s="109">
        <f>H718-'Growth Contrib.'!H718</f>
        <v>-3.8277353838628292E-7</v>
      </c>
      <c r="AB718" s="109">
        <f>I718-'Growth Contrib.'!I718</f>
        <v>2.6670815496745992E-7</v>
      </c>
      <c r="AC718" s="109">
        <f>J718-'Growth Contrib.'!J718</f>
        <v>-5.1121538913352638E-7</v>
      </c>
      <c r="AD718" s="109">
        <f>K718-'Growth Contrib.'!K718</f>
        <v>8.47899538670982E-8</v>
      </c>
      <c r="AE718" s="109">
        <f>L718-'Growth Contrib.'!L718</f>
        <v>1.2555292383011063E-7</v>
      </c>
      <c r="AF718" s="109">
        <f>M718-'Growth Contrib.'!M718</f>
        <v>4.1692696803666274E-7</v>
      </c>
      <c r="AG718" s="109">
        <f>N718-'Growth Contrib.'!N718</f>
        <v>-7.4854406440644228E-8</v>
      </c>
      <c r="AH718" s="109">
        <f>O718-'Growth Contrib.'!O718</f>
        <v>-5.7247010903579976E-7</v>
      </c>
      <c r="AI718" s="109">
        <f>P718-'Growth Contrib.'!P718</f>
        <v>-1.4869900987098117E-7</v>
      </c>
      <c r="AJ718" s="109">
        <f>Q718-'Growth Contrib.'!Q718</f>
        <v>7.148728829158707E-7</v>
      </c>
    </row>
    <row r="719" spans="1:36" ht="14">
      <c r="A719" s="108" t="s">
        <v>162</v>
      </c>
      <c r="B719" s="98"/>
      <c r="C719" s="109">
        <v>-3.5975869745016098E-2</v>
      </c>
      <c r="D719" s="109">
        <v>-1.0806544683873653E-2</v>
      </c>
      <c r="E719" s="109">
        <v>9.3978848308324814E-3</v>
      </c>
      <c r="F719" s="109">
        <v>5.3728697821497917E-3</v>
      </c>
      <c r="G719" s="109">
        <v>1.077392790466547E-2</v>
      </c>
      <c r="H719" s="109">
        <v>3.6789204459637403E-3</v>
      </c>
      <c r="I719" s="109">
        <v>4.0750112384557724E-3</v>
      </c>
      <c r="J719" s="109">
        <v>3.0655474402010441E-3</v>
      </c>
      <c r="K719" s="109">
        <v>3.2959263771772385E-3</v>
      </c>
      <c r="L719" s="109">
        <v>3.9443229325115681E-3</v>
      </c>
      <c r="M719" s="109">
        <v>3.2261346932500601E-3</v>
      </c>
      <c r="N719" s="109">
        <v>3.1539739575237036E-3</v>
      </c>
      <c r="O719" s="109">
        <v>4.5389882288873196E-3</v>
      </c>
      <c r="P719" s="109">
        <v>3.2030297443270683E-3</v>
      </c>
      <c r="Q719" s="109">
        <v>2.9525207355618477E-3</v>
      </c>
      <c r="U719" s="108" t="s">
        <v>162</v>
      </c>
      <c r="V719" s="109">
        <f>C719-'Growth Contrib.'!C719</f>
        <v>-3.02901295781699E-8</v>
      </c>
      <c r="W719" s="109">
        <f>D719-'Growth Contrib.'!D719</f>
        <v>-5.7912975966883939E-8</v>
      </c>
      <c r="X719" s="109">
        <f>E719-'Growth Contrib.'!E719</f>
        <v>3.0681350352695924E-8</v>
      </c>
      <c r="Y719" s="109">
        <f>F719-'Growth Contrib.'!F719</f>
        <v>4.6717965010434348E-8</v>
      </c>
      <c r="Z719" s="109">
        <f>G719-'Growth Contrib.'!G719</f>
        <v>1.1459867898383491E-8</v>
      </c>
      <c r="AA719" s="109">
        <f>H719-'Growth Contrib.'!H719</f>
        <v>-5.5463433952344932E-8</v>
      </c>
      <c r="AB719" s="109">
        <f>I719-'Growth Contrib.'!I719</f>
        <v>-4.7570806517918673E-8</v>
      </c>
      <c r="AC719" s="109">
        <f>J719-'Growth Contrib.'!J719</f>
        <v>1.3191692323135523E-7</v>
      </c>
      <c r="AD719" s="109">
        <f>K719-'Growth Contrib.'!K719</f>
        <v>-5.2453362794739611E-8</v>
      </c>
      <c r="AE719" s="109">
        <f>L719-'Growth Contrib.'!L719</f>
        <v>6.4076087994552333E-8</v>
      </c>
      <c r="AF719" s="109">
        <f>M719-'Growth Contrib.'!M719</f>
        <v>9.1206795076528846E-8</v>
      </c>
      <c r="AG719" s="109">
        <f>N719-'Growth Contrib.'!N719</f>
        <v>1.0426193403512835E-7</v>
      </c>
      <c r="AH719" s="109">
        <f>O719-'Growth Contrib.'!O719</f>
        <v>-1.0452711808345977E-7</v>
      </c>
      <c r="AI719" s="109">
        <f>P719-'Growth Contrib.'!P719</f>
        <v>9.4534717737064511E-8</v>
      </c>
      <c r="AJ719" s="109">
        <f>Q719-'Growth Contrib.'!Q719</f>
        <v>-5.7074691831113938E-7</v>
      </c>
    </row>
    <row r="720" spans="1:36" ht="14">
      <c r="A720" s="108" t="s">
        <v>156</v>
      </c>
      <c r="B720" s="98"/>
      <c r="C720" s="109">
        <v>-0.14387640357017517</v>
      </c>
      <c r="D720" s="109">
        <v>5.9268224984407425E-2</v>
      </c>
      <c r="E720" s="109">
        <v>0.11012734472751617</v>
      </c>
      <c r="F720" s="109">
        <v>-0.26627901196479797</v>
      </c>
      <c r="G720" s="109">
        <v>0.10483376681804657</v>
      </c>
      <c r="H720" s="109">
        <v>3.4036397933959961E-2</v>
      </c>
      <c r="I720" s="109">
        <v>-2.2693352773785591E-2</v>
      </c>
      <c r="J720" s="109">
        <v>-0.11558458209037781</v>
      </c>
      <c r="K720" s="109">
        <v>0.10523729026317596</v>
      </c>
      <c r="L720" s="109">
        <v>4.8633585684001446E-3</v>
      </c>
      <c r="M720" s="109">
        <v>4.1419573128223419E-2</v>
      </c>
      <c r="N720" s="109">
        <v>-8.5290126502513885E-2</v>
      </c>
      <c r="O720" s="109">
        <v>0.10836527496576309</v>
      </c>
      <c r="P720" s="109">
        <v>0.11491429805755615</v>
      </c>
      <c r="Q720" s="109">
        <v>-0.18837258219718933</v>
      </c>
      <c r="U720" s="108" t="s">
        <v>156</v>
      </c>
      <c r="V720" s="109">
        <f>C720-'Growth Contrib.'!C720</f>
        <v>8.6960633305377399E-8</v>
      </c>
      <c r="W720" s="109">
        <f>D720-'Growth Contrib.'!D720</f>
        <v>-3.5049411116483409E-8</v>
      </c>
      <c r="X720" s="109">
        <f>E720-'Growth Contrib.'!E720</f>
        <v>-4.733948828078427E-7</v>
      </c>
      <c r="Y720" s="109">
        <f>F720-'Growth Contrib.'!F720</f>
        <v>3.8611668756738382E-7</v>
      </c>
      <c r="Z720" s="109">
        <f>G720-'Growth Contrib.'!G720</f>
        <v>9.9829031388609657E-8</v>
      </c>
      <c r="AA720" s="109">
        <f>H720-'Growth Contrib.'!H720</f>
        <v>-8.835997879902413E-8</v>
      </c>
      <c r="AB720" s="109">
        <f>I720-'Growth Contrib.'!I720</f>
        <v>8.1269639028852536E-8</v>
      </c>
      <c r="AC720" s="109">
        <f>J720-'Growth Contrib.'!J720</f>
        <v>-3.098692000214065E-8</v>
      </c>
      <c r="AD720" s="109">
        <f>K720-'Growth Contrib.'!K720</f>
        <v>7.5904258184378293E-8</v>
      </c>
      <c r="AE720" s="109">
        <f>L720-'Growth Contrib.'!L720</f>
        <v>-6.882604684788074E-8</v>
      </c>
      <c r="AF720" s="109">
        <f>M720-'Growth Contrib.'!M720</f>
        <v>8.7294893896805448E-8</v>
      </c>
      <c r="AG720" s="109">
        <f>N720-'Growth Contrib.'!N720</f>
        <v>-1.1998778907951202E-7</v>
      </c>
      <c r="AH720" s="109">
        <f>O720-'Growth Contrib.'!O720</f>
        <v>-1.771989532883822E-8</v>
      </c>
      <c r="AI720" s="109">
        <f>P720-'Growth Contrib.'!P720</f>
        <v>-3.2312043428406323E-7</v>
      </c>
      <c r="AJ720" s="109">
        <f>Q720-'Growth Contrib.'!Q720</f>
        <v>4.1028971795031843E-7</v>
      </c>
    </row>
    <row r="721" spans="1:36" ht="14">
      <c r="A721" s="108" t="s">
        <v>10</v>
      </c>
      <c r="B721" s="98"/>
      <c r="C721" s="109">
        <v>-3.8824079092592001E-3</v>
      </c>
      <c r="D721" s="109">
        <v>0.25546151399612427</v>
      </c>
      <c r="E721" s="109">
        <v>-8.6363367736339569E-2</v>
      </c>
      <c r="F721" s="109">
        <v>7.2699993848800659E-2</v>
      </c>
      <c r="G721" s="109">
        <v>-1.1884842067956924E-2</v>
      </c>
      <c r="H721" s="109">
        <v>0.11956437677145004</v>
      </c>
      <c r="I721" s="109">
        <v>-0.16245381534099579</v>
      </c>
      <c r="J721" s="109">
        <v>5.5234327912330627E-2</v>
      </c>
      <c r="K721" s="109">
        <v>7.4619404971599579E-2</v>
      </c>
      <c r="L721" s="109">
        <v>-0.10615259408950806</v>
      </c>
      <c r="M721" s="109">
        <v>-7.9009369015693665E-2</v>
      </c>
      <c r="N721" s="109">
        <v>-7.8174799680709839E-2</v>
      </c>
      <c r="O721" s="109">
        <v>4.3301437981426716E-3</v>
      </c>
      <c r="P721" s="109">
        <v>-8.7095923721790314E-2</v>
      </c>
      <c r="Q721" s="109">
        <v>-5.0800605677068233E-3</v>
      </c>
      <c r="U721" s="108" t="s">
        <v>10</v>
      </c>
      <c r="V721" s="109">
        <f>C721-'Growth Contrib.'!C721</f>
        <v>1.8965963294662047E-8</v>
      </c>
      <c r="W721" s="109">
        <f>D721-'Growth Contrib.'!D721</f>
        <v>-3.0605370632263984E-7</v>
      </c>
      <c r="X721" s="109">
        <f>E721-'Growth Contrib.'!E721</f>
        <v>-6.3452747126047093E-8</v>
      </c>
      <c r="Y721" s="109">
        <f>F721-'Growth Contrib.'!F721</f>
        <v>5.7598233030309309E-7</v>
      </c>
      <c r="Z721" s="109">
        <f>G721-'Growth Contrib.'!G721</f>
        <v>8.4855584257109706E-8</v>
      </c>
      <c r="AA721" s="109">
        <f>H721-'Growth Contrib.'!H721</f>
        <v>-5.362637919004154E-7</v>
      </c>
      <c r="AB721" s="109">
        <f>I721-'Growth Contrib.'!I721</f>
        <v>4.5675055979077506E-7</v>
      </c>
      <c r="AC721" s="109">
        <f>J721-'Growth Contrib.'!J721</f>
        <v>-2.0140566643622737E-7</v>
      </c>
      <c r="AD721" s="109">
        <f>K721-'Growth Contrib.'!K721</f>
        <v>-6.9108002681561587E-8</v>
      </c>
      <c r="AE721" s="109">
        <f>L721-'Growth Contrib.'!L721</f>
        <v>2.0132321074117776E-8</v>
      </c>
      <c r="AF721" s="109">
        <f>M721-'Growth Contrib.'!M721</f>
        <v>-4.5057212591514961E-7</v>
      </c>
      <c r="AG721" s="109">
        <f>N721-'Growth Contrib.'!N721</f>
        <v>5.3322100429520347E-7</v>
      </c>
      <c r="AH721" s="109">
        <f>O721-'Growth Contrib.'!O721</f>
        <v>-5.0527909508345237E-7</v>
      </c>
      <c r="AI721" s="109">
        <f>P721-'Growth Contrib.'!P721</f>
        <v>3.3049346598312823E-7</v>
      </c>
      <c r="AJ721" s="109">
        <f>Q721-'Growth Contrib.'!Q721</f>
        <v>1.4005889217676148E-7</v>
      </c>
    </row>
    <row r="722" spans="1:36" ht="14">
      <c r="A722" s="108" t="s">
        <v>163</v>
      </c>
      <c r="B722" s="98"/>
      <c r="C722" s="109">
        <v>-1.0700840502977371E-3</v>
      </c>
      <c r="D722" s="109">
        <v>1.4399726875126362E-2</v>
      </c>
      <c r="E722" s="109">
        <v>2.8385819867253304E-2</v>
      </c>
      <c r="F722" s="109">
        <v>3.3156607300043106E-2</v>
      </c>
      <c r="G722" s="109">
        <v>2.5025554001331329E-2</v>
      </c>
      <c r="H722" s="109">
        <v>1.0943394154310226E-2</v>
      </c>
      <c r="I722" s="109">
        <v>4.7286871820688248E-2</v>
      </c>
      <c r="J722" s="109">
        <v>-1.9788385834544897E-3</v>
      </c>
      <c r="K722" s="109">
        <v>3.9312362670898438E-2</v>
      </c>
      <c r="L722" s="109">
        <v>1.768837496638298E-2</v>
      </c>
      <c r="M722" s="109">
        <v>6.7203734070062637E-3</v>
      </c>
      <c r="N722" s="109">
        <v>-2.7982814237475395E-2</v>
      </c>
      <c r="O722" s="109">
        <v>2.4274352472275496E-3</v>
      </c>
      <c r="P722" s="109">
        <v>-2.3173133376985788E-3</v>
      </c>
      <c r="Q722" s="109">
        <v>-4.5203217305243015E-3</v>
      </c>
      <c r="U722" s="108" t="s">
        <v>163</v>
      </c>
      <c r="V722" s="109">
        <f>C722-'Growth Contrib.'!C722</f>
        <v>-1.1727069940559859E-8</v>
      </c>
      <c r="W722" s="109">
        <f>D722-'Growth Contrib.'!D722</f>
        <v>-1.0809854640060623E-7</v>
      </c>
      <c r="X722" s="109">
        <f>E722-'Growth Contrib.'!E722</f>
        <v>-9.2551110282557136E-8</v>
      </c>
      <c r="Y722" s="109">
        <f>F722-'Growth Contrib.'!F722</f>
        <v>4.5916649365346229E-7</v>
      </c>
      <c r="Z722" s="109">
        <f>G722-'Growth Contrib.'!G722</f>
        <v>-4.450763268944169E-7</v>
      </c>
      <c r="AA722" s="109">
        <f>H722-'Growth Contrib.'!H722</f>
        <v>4.4484825227099345E-7</v>
      </c>
      <c r="AB722" s="109">
        <f>I722-'Growth Contrib.'!I722</f>
        <v>-2.5962948979607603E-7</v>
      </c>
      <c r="AC722" s="109">
        <f>J722-'Growth Contrib.'!J722</f>
        <v>3.8196286616509062E-7</v>
      </c>
      <c r="AD722" s="109">
        <f>K722-'Growth Contrib.'!K722</f>
        <v>-4.6968469563646309E-7</v>
      </c>
      <c r="AE722" s="109">
        <f>L722-'Growth Contrib.'!L722</f>
        <v>1.1029441084747793E-7</v>
      </c>
      <c r="AF722" s="109">
        <f>M722-'Growth Contrib.'!M722</f>
        <v>-4.6815228347575621E-8</v>
      </c>
      <c r="AG722" s="109">
        <f>N722-'Growth Contrib.'!N722</f>
        <v>6.0238614419533265E-8</v>
      </c>
      <c r="AH722" s="109">
        <f>O722-'Growth Contrib.'!O722</f>
        <v>-4.177334457923336E-7</v>
      </c>
      <c r="AI722" s="109">
        <f>P722-'Growth Contrib.'!P722</f>
        <v>7.6748611811281939E-7</v>
      </c>
      <c r="AJ722" s="109">
        <f>Q722-'Growth Contrib.'!Q722</f>
        <v>-6.3349140818225874E-7</v>
      </c>
    </row>
    <row r="723" spans="1:36" ht="14">
      <c r="A723" s="108" t="s">
        <v>164</v>
      </c>
      <c r="B723" s="98"/>
      <c r="C723" s="109">
        <v>-4.8506786115467548E-3</v>
      </c>
      <c r="D723" s="109">
        <v>3.5411160439252853E-2</v>
      </c>
      <c r="E723" s="109">
        <v>3.3447034657001495E-2</v>
      </c>
      <c r="F723" s="109">
        <v>2.8868367895483971E-2</v>
      </c>
      <c r="G723" s="109">
        <v>3.2162629067897797E-2</v>
      </c>
      <c r="H723" s="109">
        <v>2.3212151601910591E-2</v>
      </c>
      <c r="I723" s="109">
        <v>2.4998487904667854E-2</v>
      </c>
      <c r="J723" s="109">
        <v>9.7540561109781265E-3</v>
      </c>
      <c r="K723" s="109">
        <v>1.6054295003414154E-2</v>
      </c>
      <c r="L723" s="109">
        <v>2.3567192256450653E-2</v>
      </c>
      <c r="M723" s="109">
        <v>1.0912277735769749E-2</v>
      </c>
      <c r="N723" s="109">
        <v>2.826581709086895E-2</v>
      </c>
      <c r="O723" s="109">
        <v>2.0179059356451035E-2</v>
      </c>
      <c r="P723" s="109">
        <v>1.8307037651538849E-2</v>
      </c>
      <c r="Q723" s="109">
        <v>3.6056172102689743E-2</v>
      </c>
      <c r="U723" s="108" t="s">
        <v>164</v>
      </c>
      <c r="V723" s="109">
        <f>C723-'Growth Contrib.'!C723</f>
        <v>6.7256442993872401E-8</v>
      </c>
      <c r="W723" s="109">
        <f>D723-'Growth Contrib.'!D723</f>
        <v>1.7219075149066398E-7</v>
      </c>
      <c r="X723" s="109">
        <f>E723-'Growth Contrib.'!E723</f>
        <v>1.4706322067764566E-7</v>
      </c>
      <c r="Y723" s="109">
        <f>F723-'Growth Contrib.'!F723</f>
        <v>9.7919577678878822E-8</v>
      </c>
      <c r="Z723" s="109">
        <f>G723-'Growth Contrib.'!G723</f>
        <v>-4.002771313710296E-7</v>
      </c>
      <c r="AA723" s="109">
        <f>H723-'Growth Contrib.'!H723</f>
        <v>4.1778740977535533E-7</v>
      </c>
      <c r="AB723" s="109">
        <f>I723-'Growth Contrib.'!I723</f>
        <v>-2.06361899471319E-7</v>
      </c>
      <c r="AC723" s="109">
        <f>J723-'Growth Contrib.'!J723</f>
        <v>-7.7744154019024347E-8</v>
      </c>
      <c r="AD723" s="109">
        <f>K723-'Growth Contrib.'!K723</f>
        <v>-1.085573340664503E-7</v>
      </c>
      <c r="AE723" s="109">
        <f>L723-'Growth Contrib.'!L723</f>
        <v>-4.2984984649496738E-7</v>
      </c>
      <c r="AF723" s="109">
        <f>M723-'Growth Contrib.'!M723</f>
        <v>-5.3543981637371729E-8</v>
      </c>
      <c r="AG723" s="109">
        <f>N723-'Growth Contrib.'!N723</f>
        <v>5.9698491072790461E-7</v>
      </c>
      <c r="AH723" s="109">
        <f>O723-'Growth Contrib.'!O723</f>
        <v>-4.808374785905678E-7</v>
      </c>
      <c r="AI723" s="109">
        <f>P723-'Growth Contrib.'!P723</f>
        <v>1.2624265452454431E-7</v>
      </c>
      <c r="AJ723" s="109">
        <f>Q723-'Growth Contrib.'!Q723</f>
        <v>1.0630895525692852E-7</v>
      </c>
    </row>
    <row r="724" spans="1:36" ht="14">
      <c r="A724" s="108" t="s">
        <v>165</v>
      </c>
      <c r="B724" s="98"/>
      <c r="C724" s="109">
        <v>8.5228933021426201E-3</v>
      </c>
      <c r="D724" s="109">
        <v>-1.421331986784935E-2</v>
      </c>
      <c r="E724" s="109">
        <v>-9.9469274282455444E-3</v>
      </c>
      <c r="F724" s="109">
        <v>2.6977976784110069E-2</v>
      </c>
      <c r="G724" s="109">
        <v>2.5197727605700493E-2</v>
      </c>
      <c r="H724" s="109">
        <v>4.4514335691928864E-2</v>
      </c>
      <c r="I724" s="109">
        <v>4.4213742017745972E-2</v>
      </c>
      <c r="J724" s="109">
        <v>6.4006544649600983E-2</v>
      </c>
      <c r="K724" s="109">
        <v>-5.5126216262578964E-2</v>
      </c>
      <c r="L724" s="109">
        <v>4.1563447564840317E-2</v>
      </c>
      <c r="M724" s="109">
        <v>2.87442896515131E-2</v>
      </c>
      <c r="N724" s="109">
        <v>-2.5363782420754433E-2</v>
      </c>
      <c r="O724" s="109">
        <v>-1.0942775756120682E-2</v>
      </c>
      <c r="P724" s="109">
        <v>3.8665968924760818E-2</v>
      </c>
      <c r="Q724" s="109">
        <v>-6.8549122661352158E-3</v>
      </c>
      <c r="U724" s="108" t="s">
        <v>165</v>
      </c>
      <c r="V724" s="109">
        <f>C724-'Growth Contrib.'!C724</f>
        <v>3.1387440899491303E-7</v>
      </c>
      <c r="W724" s="109">
        <f>D724-'Growth Contrib.'!D724</f>
        <v>-3.8101041293508997E-7</v>
      </c>
      <c r="X724" s="109">
        <f>E724-'Growth Contrib.'!E724</f>
        <v>1.429295046779383E-7</v>
      </c>
      <c r="Y724" s="109">
        <f>F724-'Growth Contrib.'!F724</f>
        <v>9.3702655360600184E-8</v>
      </c>
      <c r="Z724" s="109">
        <f>G724-'Growth Contrib.'!G724</f>
        <v>-9.1570479213154421E-8</v>
      </c>
      <c r="AA724" s="109">
        <f>H724-'Growth Contrib.'!H724</f>
        <v>-5.0877271416671643E-8</v>
      </c>
      <c r="AB724" s="109">
        <f>I724-'Growth Contrib.'!I724</f>
        <v>3.2222473041187971E-7</v>
      </c>
      <c r="AC724" s="109">
        <f>J724-'Growth Contrib.'!J724</f>
        <v>-5.4808447369492086E-7</v>
      </c>
      <c r="AD724" s="109">
        <f>K724-'Growth Contrib.'!K724</f>
        <v>-1.2274745340296045E-7</v>
      </c>
      <c r="AE724" s="109">
        <f>L724-'Growth Contrib.'!L724</f>
        <v>-6.0117787054059235E-8</v>
      </c>
      <c r="AF724" s="109">
        <f>M724-'Growth Contrib.'!M724</f>
        <v>7.5957070411192262E-8</v>
      </c>
      <c r="AG724" s="109">
        <f>N724-'Growth Contrib.'!N724</f>
        <v>5.0776387063716788E-7</v>
      </c>
      <c r="AH724" s="109">
        <f>O724-'Growth Contrib.'!O724</f>
        <v>-5.2158343893937698E-7</v>
      </c>
      <c r="AI724" s="109">
        <f>P724-'Growth Contrib.'!P724</f>
        <v>7.4614211427459498E-8</v>
      </c>
      <c r="AJ724" s="109">
        <f>Q724-'Growth Contrib.'!Q724</f>
        <v>-2.3518691749310761E-8</v>
      </c>
    </row>
    <row r="725" spans="1:36" ht="14">
      <c r="A725" s="108" t="s">
        <v>166</v>
      </c>
      <c r="B725" s="98"/>
      <c r="C725" s="109">
        <v>5.8057520538568497E-2</v>
      </c>
      <c r="D725" s="109">
        <v>-1.9452372565865517E-2</v>
      </c>
      <c r="E725" s="109">
        <v>3.8960020989179611E-2</v>
      </c>
      <c r="F725" s="109">
        <v>3.613697737455368E-2</v>
      </c>
      <c r="G725" s="109">
        <v>4.9249064177274704E-2</v>
      </c>
      <c r="H725" s="109">
        <v>4.6048272401094437E-2</v>
      </c>
      <c r="I725" s="109">
        <v>3.682941198348999E-2</v>
      </c>
      <c r="J725" s="109">
        <v>3.3095747232437134E-2</v>
      </c>
      <c r="K725" s="109">
        <v>2.5855811312794685E-2</v>
      </c>
      <c r="L725" s="109">
        <v>2.5603299960494041E-2</v>
      </c>
      <c r="M725" s="109">
        <v>2.8012208640575409E-2</v>
      </c>
      <c r="N725" s="109">
        <v>2.5199240073561668E-2</v>
      </c>
      <c r="O725" s="109">
        <v>2.5541981682181358E-2</v>
      </c>
      <c r="P725" s="109">
        <v>2.4852786213159561E-2</v>
      </c>
      <c r="Q725" s="109">
        <v>2.5423377752304077E-2</v>
      </c>
      <c r="U725" s="108" t="s">
        <v>166</v>
      </c>
      <c r="V725" s="109">
        <f>C725-'Growth Contrib.'!C725</f>
        <v>-4.4499313546497721E-8</v>
      </c>
      <c r="W725" s="109">
        <f>D725-'Growth Contrib.'!D725</f>
        <v>5.3360949776870559E-8</v>
      </c>
      <c r="X725" s="109">
        <f>E725-'Growth Contrib.'!E725</f>
        <v>-3.2795066323004773E-7</v>
      </c>
      <c r="Y725" s="109">
        <f>F725-'Growth Contrib.'!F725</f>
        <v>6.3545987413760052E-7</v>
      </c>
      <c r="Z725" s="109">
        <f>G725-'Growth Contrib.'!G725</f>
        <v>-9.2004992867378288E-8</v>
      </c>
      <c r="AA725" s="109">
        <f>H725-'Growth Contrib.'!H725</f>
        <v>6.8751970817848562E-8</v>
      </c>
      <c r="AB725" s="109">
        <f>I725-'Growth Contrib.'!I725</f>
        <v>-4.7610311093571056E-7</v>
      </c>
      <c r="AC725" s="109">
        <f>J725-'Growth Contrib.'!J725</f>
        <v>-1.445806141475714E-8</v>
      </c>
      <c r="AD725" s="109">
        <f>K725-'Growth Contrib.'!K725</f>
        <v>3.3999828706957058E-7</v>
      </c>
      <c r="AE725" s="109">
        <f>L725-'Growth Contrib.'!L725</f>
        <v>-1.2843157387587567E-7</v>
      </c>
      <c r="AF725" s="109">
        <f>M725-'Growth Contrib.'!M725</f>
        <v>8.5612316298722124E-8</v>
      </c>
      <c r="AG725" s="109">
        <f>N725-'Growth Contrib.'!N725</f>
        <v>7.728497202277862E-8</v>
      </c>
      <c r="AH725" s="109">
        <f>O725-'Growth Contrib.'!O725</f>
        <v>-1.8249235282652432E-8</v>
      </c>
      <c r="AI725" s="109">
        <f>P725-'Growth Contrib.'!P725</f>
        <v>9.2442075397269896E-8</v>
      </c>
      <c r="AJ725" s="109">
        <f>Q725-'Growth Contrib.'!Q725</f>
        <v>-2.7838291046314301E-7</v>
      </c>
    </row>
    <row r="726" spans="1:36" ht="14">
      <c r="A726" s="110" t="s">
        <v>167</v>
      </c>
      <c r="B726" s="111"/>
      <c r="C726" s="112">
        <v>5.5391225963830948E-2</v>
      </c>
      <c r="D726" s="112">
        <v>4.3907463550567627E-2</v>
      </c>
      <c r="E726" s="112">
        <v>3.8147415965795517E-2</v>
      </c>
      <c r="F726" s="112">
        <v>4.452996701002121E-2</v>
      </c>
      <c r="G726" s="112">
        <v>1.5470763668417931E-2</v>
      </c>
      <c r="H726" s="112">
        <v>3.1282763928174973E-2</v>
      </c>
      <c r="I726" s="112">
        <v>2.7848638594150543E-2</v>
      </c>
      <c r="J726" s="112">
        <v>2.6633860543370247E-2</v>
      </c>
      <c r="K726" s="112">
        <v>1.2483992613852024E-2</v>
      </c>
      <c r="L726" s="112">
        <v>1.5174818225204945E-2</v>
      </c>
      <c r="M726" s="112">
        <v>-1.5025436878204346E-2</v>
      </c>
      <c r="N726" s="112">
        <v>1.2698541395366192E-2</v>
      </c>
      <c r="O726" s="112">
        <v>1.1165723204612732E-2</v>
      </c>
      <c r="P726" s="112">
        <v>1.1932292021811008E-2</v>
      </c>
      <c r="Q726" s="112">
        <v>8.7551698088645935E-3</v>
      </c>
      <c r="U726" s="110" t="s">
        <v>167</v>
      </c>
      <c r="V726" s="112">
        <f>C726-'Growth Contrib.'!C726</f>
        <v>3.9417239514061286E-8</v>
      </c>
      <c r="W726" s="112">
        <f>D726-'Growth Contrib.'!D726</f>
        <v>7.0905987664682257E-8</v>
      </c>
      <c r="X726" s="112">
        <f>E726-'Growth Contrib.'!E726</f>
        <v>-2.2452263664235472E-7</v>
      </c>
      <c r="Y726" s="112">
        <f>F726-'Growth Contrib.'!F726</f>
        <v>5.2304314182571865E-7</v>
      </c>
      <c r="Z726" s="112">
        <f>G726-'Growth Contrib.'!G726</f>
        <v>-1.6722412236012951E-7</v>
      </c>
      <c r="AA726" s="112">
        <f>H726-'Growth Contrib.'!H726</f>
        <v>-1.622295427369802E-7</v>
      </c>
      <c r="AB726" s="112">
        <f>I726-'Growth Contrib.'!I726</f>
        <v>-1.6810955539778294E-7</v>
      </c>
      <c r="AC726" s="112">
        <f>J726-'Growth Contrib.'!J726</f>
        <v>-1.6015647547745759E-7</v>
      </c>
      <c r="AD726" s="112">
        <f>K726-'Growth Contrib.'!K726</f>
        <v>-3.127519446026461E-8</v>
      </c>
      <c r="AE726" s="112">
        <f>L726-'Growth Contrib.'!L726</f>
        <v>3.1825953373740279E-7</v>
      </c>
      <c r="AF726" s="112">
        <f>M726-'Growth Contrib.'!M726</f>
        <v>2.7149808327041336E-7</v>
      </c>
      <c r="AG726" s="112">
        <f>N726-'Growth Contrib.'!N726</f>
        <v>7.3388541181607092E-9</v>
      </c>
      <c r="AH726" s="112">
        <f>O726-'Growth Contrib.'!O726</f>
        <v>-2.4853068213669116E-7</v>
      </c>
      <c r="AI726" s="112">
        <f>P726-'Growth Contrib.'!P726</f>
        <v>-5.7056153695764222E-8</v>
      </c>
      <c r="AJ726" s="112">
        <f>Q726-'Growth Contrib.'!Q726</f>
        <v>-1.920414153047667E-7</v>
      </c>
    </row>
    <row r="727" spans="1:36">
      <c r="A727" s="1"/>
      <c r="U727" s="1"/>
    </row>
    <row r="728" spans="1:36">
      <c r="A728" s="67" t="s">
        <v>230</v>
      </c>
      <c r="B728" s="68"/>
      <c r="C728" s="68"/>
      <c r="D728" s="68"/>
      <c r="E728" s="68"/>
      <c r="F728" s="68"/>
      <c r="G728" s="68"/>
      <c r="H728" s="68"/>
      <c r="I728" s="68"/>
      <c r="J728" s="68"/>
      <c r="K728" s="68"/>
      <c r="L728" s="68"/>
      <c r="M728" s="68"/>
      <c r="N728" s="68"/>
      <c r="O728" s="68"/>
      <c r="P728" s="68"/>
      <c r="Q728" s="68"/>
      <c r="U728" s="67" t="s">
        <v>230</v>
      </c>
      <c r="V728" s="68"/>
      <c r="W728" s="68"/>
      <c r="X728" s="68"/>
      <c r="Y728" s="68"/>
      <c r="Z728" s="68"/>
      <c r="AA728" s="68"/>
      <c r="AB728" s="68"/>
      <c r="AC728" s="68"/>
      <c r="AD728" s="68"/>
      <c r="AE728" s="68"/>
      <c r="AF728" s="68"/>
      <c r="AG728" s="68"/>
      <c r="AH728" s="68"/>
      <c r="AI728" s="68"/>
      <c r="AJ728" s="68"/>
    </row>
    <row r="729" spans="1:36" ht="15">
      <c r="A729" s="100" t="s">
        <v>7</v>
      </c>
      <c r="B729" s="43"/>
      <c r="C729" s="43">
        <v>2007</v>
      </c>
      <c r="D729" s="43">
        <v>2008</v>
      </c>
      <c r="E729" s="43">
        <v>2009</v>
      </c>
      <c r="F729" s="43">
        <v>2010</v>
      </c>
      <c r="G729" s="43">
        <v>2011</v>
      </c>
      <c r="H729" s="43">
        <v>2012</v>
      </c>
      <c r="I729" s="43">
        <v>2013</v>
      </c>
      <c r="J729" s="43">
        <v>2014</v>
      </c>
      <c r="K729" s="43">
        <v>2015</v>
      </c>
      <c r="L729" s="43">
        <v>2016</v>
      </c>
      <c r="M729" s="43">
        <v>2017</v>
      </c>
      <c r="N729" s="43">
        <v>2018</v>
      </c>
      <c r="O729" s="43">
        <v>2019</v>
      </c>
      <c r="P729" s="43">
        <v>2020</v>
      </c>
      <c r="Q729" s="43">
        <v>2021</v>
      </c>
      <c r="U729" s="100" t="s">
        <v>7</v>
      </c>
      <c r="V729" s="43">
        <v>2007</v>
      </c>
      <c r="W729" s="43">
        <v>2008</v>
      </c>
      <c r="X729" s="43">
        <v>2009</v>
      </c>
      <c r="Y729" s="43">
        <v>2010</v>
      </c>
      <c r="Z729" s="43">
        <v>2011</v>
      </c>
      <c r="AA729" s="43">
        <v>2012</v>
      </c>
      <c r="AB729" s="43">
        <v>2013</v>
      </c>
      <c r="AC729" s="43">
        <v>2014</v>
      </c>
      <c r="AD729" s="43">
        <v>2015</v>
      </c>
      <c r="AE729" s="43">
        <v>2016</v>
      </c>
      <c r="AF729" s="43">
        <v>2017</v>
      </c>
      <c r="AG729" s="43">
        <v>2018</v>
      </c>
      <c r="AH729" s="43">
        <v>2019</v>
      </c>
      <c r="AI729" s="43">
        <v>2020</v>
      </c>
      <c r="AJ729" s="43">
        <v>2021</v>
      </c>
    </row>
    <row r="730" spans="1:36" ht="14">
      <c r="A730" s="108" t="s">
        <v>28</v>
      </c>
      <c r="B730" s="98"/>
      <c r="C730" s="109">
        <f t="array" ref="C730:Q740">TRANSPOSE('5.Stata-DNSP&amp;State'!M258:W272)</f>
        <v>9.7485823789611459E-4</v>
      </c>
      <c r="D730" s="109">
        <v>1.3410156825557351E-3</v>
      </c>
      <c r="E730" s="109">
        <v>-7.2180310962721705E-4</v>
      </c>
      <c r="F730" s="109">
        <v>-5.1936105592176318E-4</v>
      </c>
      <c r="G730" s="109">
        <v>-6.9945221184752882E-5</v>
      </c>
      <c r="H730" s="109">
        <v>-3.8343211635947227E-3</v>
      </c>
      <c r="I730" s="109">
        <v>-5.2631865255534649E-3</v>
      </c>
      <c r="J730" s="109">
        <v>-2.5405306369066238E-3</v>
      </c>
      <c r="K730" s="109">
        <v>1.4656780986115336E-3</v>
      </c>
      <c r="L730" s="109">
        <v>9.1205455828458071E-4</v>
      </c>
      <c r="M730" s="109">
        <v>3.5513870534487069E-4</v>
      </c>
      <c r="N730" s="109">
        <v>-3.7199317011982203E-4</v>
      </c>
      <c r="O730" s="109">
        <v>6.1153504066169262E-4</v>
      </c>
      <c r="P730" s="109">
        <v>-1.8912970554083586E-3</v>
      </c>
      <c r="Q730" s="109">
        <v>-4.4870856800116599E-4</v>
      </c>
      <c r="U730" s="108" t="s">
        <v>28</v>
      </c>
      <c r="V730" s="109">
        <f>C730-'Growth Contrib.'!C730</f>
        <v>3.5837896114588284E-8</v>
      </c>
      <c r="W730" s="109">
        <f>D730-'Growth Contrib.'!D730</f>
        <v>-5.5317444264992022E-8</v>
      </c>
      <c r="X730" s="109">
        <f>E730-'Growth Contrib.'!E730</f>
        <v>6.4890372782912785E-8</v>
      </c>
      <c r="Y730" s="109">
        <f>F730-'Growth Contrib.'!F730</f>
        <v>-5.4555921763141911E-8</v>
      </c>
      <c r="Z730" s="109">
        <f>G730-'Growth Contrib.'!G730</f>
        <v>-1.0211184752880408E-8</v>
      </c>
      <c r="AA730" s="109">
        <f>H730-'Growth Contrib.'!H730</f>
        <v>7.9836405277120687E-8</v>
      </c>
      <c r="AB730" s="109">
        <f>I730-'Growth Contrib.'!I730</f>
        <v>-5.5255534653006477E-9</v>
      </c>
      <c r="AC730" s="109">
        <f>J730-'Growth Contrib.'!J730</f>
        <v>-8.4636906623816732E-8</v>
      </c>
      <c r="AD730" s="109">
        <f>K730-'Growth Contrib.'!K730</f>
        <v>2.2098611533565016E-8</v>
      </c>
      <c r="AE730" s="109">
        <f>L730-'Growth Contrib.'!L730</f>
        <v>4.9858284580680916E-8</v>
      </c>
      <c r="AF730" s="109">
        <f>M730-'Growth Contrib.'!M730</f>
        <v>-4.1994655129305898E-8</v>
      </c>
      <c r="AG730" s="109">
        <f>N730-'Growth Contrib.'!N730</f>
        <v>-6.2701198220039417E-9</v>
      </c>
      <c r="AH730" s="109">
        <f>O730-'Growth Contrib.'!O730</f>
        <v>5.4340661692631187E-8</v>
      </c>
      <c r="AI730" s="109">
        <f>P730-'Growth Contrib.'!P730</f>
        <v>-5.7055408358595502E-8</v>
      </c>
      <c r="AJ730" s="109">
        <f>Q730-'Growth Contrib.'!Q730</f>
        <v>7.0831998833995047E-8</v>
      </c>
    </row>
    <row r="731" spans="1:36" ht="14">
      <c r="A731" s="108" t="s">
        <v>161</v>
      </c>
      <c r="B731" s="98"/>
      <c r="C731" s="109">
        <v>3.9695240557193756E-3</v>
      </c>
      <c r="D731" s="109">
        <v>5.3319865837693214E-3</v>
      </c>
      <c r="E731" s="109">
        <v>9.8199741914868355E-3</v>
      </c>
      <c r="F731" s="109">
        <v>3.6737200571224093E-4</v>
      </c>
      <c r="G731" s="109">
        <v>9.9549088627099991E-3</v>
      </c>
      <c r="H731" s="109">
        <v>1.0503486919333227E-5</v>
      </c>
      <c r="I731" s="109">
        <v>1.2065737791999709E-5</v>
      </c>
      <c r="J731" s="109">
        <v>1.053158100694418E-2</v>
      </c>
      <c r="K731" s="109">
        <v>5.7545177696738392E-5</v>
      </c>
      <c r="L731" s="109">
        <v>1.5444033488165587E-4</v>
      </c>
      <c r="M731" s="109">
        <v>5.0711939111351967E-3</v>
      </c>
      <c r="N731" s="109">
        <v>-4.5333908929023892E-5</v>
      </c>
      <c r="O731" s="109">
        <v>1.8430247437208891E-3</v>
      </c>
      <c r="P731" s="109">
        <v>1.9846728537231684E-4</v>
      </c>
      <c r="Q731" s="109">
        <v>-2.1975366689730436E-4</v>
      </c>
      <c r="U731" s="108" t="s">
        <v>161</v>
      </c>
      <c r="V731" s="109">
        <f>C731-'Growth Contrib.'!C731</f>
        <v>-7.094428062463104E-8</v>
      </c>
      <c r="W731" s="109">
        <f>D731-'Growth Contrib.'!D731</f>
        <v>1.5558376932102436E-7</v>
      </c>
      <c r="X731" s="109">
        <f>E731-'Growth Contrib.'!E731</f>
        <v>-2.3980851316524054E-7</v>
      </c>
      <c r="Y731" s="109">
        <f>F731-'Growth Contrib.'!F731</f>
        <v>-5.7294287759068144E-8</v>
      </c>
      <c r="Z731" s="109">
        <f>G731-'Growth Contrib.'!G731</f>
        <v>2.2986270999982017E-7</v>
      </c>
      <c r="AA731" s="109">
        <f>H731-'Growth Contrib.'!H731</f>
        <v>-2.2308066677278245E-10</v>
      </c>
      <c r="AB731" s="109">
        <f>I731-'Growth Contrib.'!I731</f>
        <v>-4.4220800029120568E-10</v>
      </c>
      <c r="AC731" s="109">
        <f>J731-'Growth Contrib.'!J731</f>
        <v>-1.1899305582020736E-7</v>
      </c>
      <c r="AD731" s="109">
        <f>K731-'Growth Contrib.'!K731</f>
        <v>-7.9230326160674653E-10</v>
      </c>
      <c r="AE731" s="109">
        <f>L731-'Growth Contrib.'!L731</f>
        <v>-1.4651183441374144E-9</v>
      </c>
      <c r="AF731" s="109">
        <f>M731-'Growth Contrib.'!M731</f>
        <v>7.4911135196885359E-8</v>
      </c>
      <c r="AG731" s="109">
        <f>N731-'Growth Contrib.'!N731</f>
        <v>-4.8929023891341669E-11</v>
      </c>
      <c r="AH731" s="109">
        <f>O731-'Growth Contrib.'!O731</f>
        <v>1.1474372088918737E-7</v>
      </c>
      <c r="AI731" s="109">
        <f>P731-'Growth Contrib.'!P731</f>
        <v>1.5853723168242004E-9</v>
      </c>
      <c r="AJ731" s="109">
        <f>Q731-'Growth Contrib.'!Q731</f>
        <v>-1.8668973043639483E-9</v>
      </c>
    </row>
    <row r="732" spans="1:36" ht="14">
      <c r="A732" s="108" t="s">
        <v>30</v>
      </c>
      <c r="B732" s="98"/>
      <c r="C732" s="109">
        <v>2.3560433182865381E-3</v>
      </c>
      <c r="D732" s="109">
        <v>2.1449618507176638E-3</v>
      </c>
      <c r="E732" s="109">
        <v>1.7792856087908149E-3</v>
      </c>
      <c r="F732" s="109">
        <v>1.7001194646582007E-3</v>
      </c>
      <c r="G732" s="109">
        <v>1.923962845467031E-3</v>
      </c>
      <c r="H732" s="109">
        <v>1.639085472561419E-3</v>
      </c>
      <c r="I732" s="109">
        <v>2.178155118599534E-3</v>
      </c>
      <c r="J732" s="109">
        <v>2.8269442263990641E-3</v>
      </c>
      <c r="K732" s="109">
        <v>2.8084591031074524E-3</v>
      </c>
      <c r="L732" s="109">
        <v>2.6441896334290504E-3</v>
      </c>
      <c r="M732" s="109">
        <v>2.8029882814735174E-3</v>
      </c>
      <c r="N732" s="109">
        <v>3.2202929724007845E-3</v>
      </c>
      <c r="O732" s="109">
        <v>3.0451826751232147E-3</v>
      </c>
      <c r="P732" s="109">
        <v>2.8788426425307989E-3</v>
      </c>
      <c r="Q732" s="109">
        <v>1.9920757040381432E-3</v>
      </c>
      <c r="U732" s="108" t="s">
        <v>30</v>
      </c>
      <c r="V732" s="109">
        <f>C732-'Growth Contrib.'!C732</f>
        <v>-4.4681713461981742E-8</v>
      </c>
      <c r="W732" s="109">
        <f>D732-'Growth Contrib.'!D732</f>
        <v>1.0885071766381441E-7</v>
      </c>
      <c r="X732" s="109">
        <f>E732-'Growth Contrib.'!E732</f>
        <v>-8.3391209185169554E-8</v>
      </c>
      <c r="Y732" s="109">
        <f>F732-'Growth Contrib.'!F732</f>
        <v>-4.0535341799298463E-8</v>
      </c>
      <c r="Z732" s="109">
        <f>G732-'Growth Contrib.'!G732</f>
        <v>2.5845467031089184E-8</v>
      </c>
      <c r="AA732" s="109">
        <f>H732-'Growth Contrib.'!H732</f>
        <v>-1.8527438580941483E-8</v>
      </c>
      <c r="AB732" s="109">
        <f>I732-'Growth Contrib.'!I732</f>
        <v>1.1811859953417964E-7</v>
      </c>
      <c r="AC732" s="109">
        <f>J732-'Growth Contrib.'!J732</f>
        <v>-9.1773600935721178E-8</v>
      </c>
      <c r="AD732" s="109">
        <f>K732-'Growth Contrib.'!K732</f>
        <v>-2.9896892547558174E-8</v>
      </c>
      <c r="AE732" s="109">
        <f>L732-'Growth Contrib.'!L732</f>
        <v>1.4063342905056703E-7</v>
      </c>
      <c r="AF732" s="109">
        <f>M732-'Growth Contrib.'!M732</f>
        <v>-2.8718526482677392E-8</v>
      </c>
      <c r="AG732" s="109">
        <f>N732-'Growth Contrib.'!N732</f>
        <v>-2.7599215447760006E-11</v>
      </c>
      <c r="AH732" s="109">
        <f>O732-'Growth Contrib.'!O732</f>
        <v>-1.0232487678528412E-7</v>
      </c>
      <c r="AI732" s="109">
        <f>P732-'Growth Contrib.'!P732</f>
        <v>9.7642530799083721E-8</v>
      </c>
      <c r="AJ732" s="109">
        <f>Q732-'Growth Contrib.'!Q732</f>
        <v>-1.5129596185690236E-7</v>
      </c>
    </row>
    <row r="733" spans="1:36" ht="14">
      <c r="A733" s="108" t="s">
        <v>162</v>
      </c>
      <c r="B733" s="98"/>
      <c r="C733" s="109">
        <v>-1.6496149823069572E-2</v>
      </c>
      <c r="D733" s="109">
        <v>-4.943404346704483E-3</v>
      </c>
      <c r="E733" s="109">
        <v>4.2525376193225384E-3</v>
      </c>
      <c r="F733" s="109">
        <v>2.730206586420536E-3</v>
      </c>
      <c r="G733" s="109">
        <v>4.807228222489357E-3</v>
      </c>
      <c r="H733" s="109">
        <v>1.6514046583324671E-3</v>
      </c>
      <c r="I733" s="109">
        <v>1.8025125609710813E-3</v>
      </c>
      <c r="J733" s="109">
        <v>1.3382805045694113E-3</v>
      </c>
      <c r="K733" s="109">
        <v>1.4494538772851229E-3</v>
      </c>
      <c r="L733" s="109">
        <v>1.7942802514880896E-3</v>
      </c>
      <c r="M733" s="109">
        <v>1.4349364209920168E-3</v>
      </c>
      <c r="N733" s="109">
        <v>1.3843977358192205E-3</v>
      </c>
      <c r="O733" s="109">
        <v>2.0724819041788578E-3</v>
      </c>
      <c r="P733" s="109">
        <v>1.5571077819913626E-3</v>
      </c>
      <c r="Q733" s="109">
        <v>1.1797251645475626E-3</v>
      </c>
      <c r="U733" s="108" t="s">
        <v>162</v>
      </c>
      <c r="V733" s="109">
        <f>C733-'Growth Contrib.'!C733</f>
        <v>-2.6982306957148983E-7</v>
      </c>
      <c r="W733" s="109">
        <f>D733-'Growth Contrib.'!D733</f>
        <v>2.1565329551710005E-7</v>
      </c>
      <c r="X733" s="109">
        <f>E733-'Growth Contrib.'!E733</f>
        <v>-1.6238067746150719E-7</v>
      </c>
      <c r="Y733" s="109">
        <f>F733-'Growth Contrib.'!F733</f>
        <v>5.7586420536184096E-8</v>
      </c>
      <c r="Z733" s="109">
        <f>G733-'Growth Contrib.'!G733</f>
        <v>-1.0477751064257718E-7</v>
      </c>
      <c r="AA733" s="109">
        <f>H733-'Growth Contrib.'!H733</f>
        <v>1.1365833246703566E-7</v>
      </c>
      <c r="AB733" s="109">
        <f>I733-'Growth Contrib.'!I733</f>
        <v>2.6560971081194748E-8</v>
      </c>
      <c r="AC733" s="109">
        <f>J733-'Growth Contrib.'!J733</f>
        <v>-1.5949543058870787E-7</v>
      </c>
      <c r="AD733" s="109">
        <f>K733-'Growth Contrib.'!K733</f>
        <v>-2.7122714877205259E-8</v>
      </c>
      <c r="AE733" s="109">
        <f>L733-'Growth Contrib.'!L733</f>
        <v>4.1251488089571325E-8</v>
      </c>
      <c r="AF733" s="109">
        <f>M733-'Growth Contrib.'!M733</f>
        <v>4.4420992016897323E-8</v>
      </c>
      <c r="AG733" s="109">
        <f>N733-'Growth Contrib.'!N733</f>
        <v>-5.3264180779541426E-8</v>
      </c>
      <c r="AH733" s="109">
        <f>O733-'Growth Contrib.'!O733</f>
        <v>2.1890417885783373E-7</v>
      </c>
      <c r="AI733" s="109">
        <f>P733-'Growth Contrib.'!P733</f>
        <v>-2.8921800863750645E-7</v>
      </c>
      <c r="AJ733" s="109">
        <f>Q733-'Growth Contrib.'!Q733</f>
        <v>4.316454756255958E-8</v>
      </c>
    </row>
    <row r="734" spans="1:36" ht="14">
      <c r="A734" s="108" t="s">
        <v>156</v>
      </c>
      <c r="B734" s="98"/>
      <c r="C734" s="109">
        <v>2.5612350553274155E-2</v>
      </c>
      <c r="D734" s="109">
        <v>-9.8813902586698532E-3</v>
      </c>
      <c r="E734" s="109">
        <v>-1.8949903547763824E-2</v>
      </c>
      <c r="F734" s="109">
        <v>4.1101649403572083E-2</v>
      </c>
      <c r="G734" s="109">
        <v>-1.4486775733530521E-2</v>
      </c>
      <c r="H734" s="109">
        <v>-4.5241741463541985E-3</v>
      </c>
      <c r="I734" s="109">
        <v>2.717726631090045E-3</v>
      </c>
      <c r="J734" s="109">
        <v>1.3054452836513519E-2</v>
      </c>
      <c r="K734" s="109">
        <v>-1.1752806603908539E-2</v>
      </c>
      <c r="L734" s="109">
        <v>-1.6845973732415587E-4</v>
      </c>
      <c r="M734" s="109">
        <v>-5.7631558738648891E-3</v>
      </c>
      <c r="N734" s="109">
        <v>1.1590559966862202E-2</v>
      </c>
      <c r="O734" s="109">
        <v>-1.4946689829230309E-2</v>
      </c>
      <c r="P734" s="109">
        <v>-1.8569687381386757E-2</v>
      </c>
      <c r="Q734" s="109">
        <v>2.8979839757084846E-2</v>
      </c>
      <c r="U734" s="108" t="s">
        <v>156</v>
      </c>
      <c r="V734" s="109">
        <f>C734-'Growth Contrib.'!C734</f>
        <v>1.0055327415506299E-7</v>
      </c>
      <c r="W734" s="109">
        <f>D734-'Growth Contrib.'!D734</f>
        <v>-1.1825866985323841E-7</v>
      </c>
      <c r="X734" s="109">
        <f>E734-'Growth Contrib.'!E734</f>
        <v>1.4645223617507086E-7</v>
      </c>
      <c r="Y734" s="109">
        <f>F734-'Growth Contrib.'!F734</f>
        <v>1.9403572082410392E-8</v>
      </c>
      <c r="Z734" s="109">
        <f>G734-'Growth Contrib.'!G734</f>
        <v>-2.457335305221936E-7</v>
      </c>
      <c r="AA734" s="109">
        <f>H734-'Growth Contrib.'!H734</f>
        <v>2.2585364580114675E-7</v>
      </c>
      <c r="AB734" s="109">
        <f>I734-'Growth Contrib.'!I734</f>
        <v>-2.0436890995484402E-7</v>
      </c>
      <c r="AC734" s="109">
        <f>J734-'Growth Contrib.'!J734</f>
        <v>9.2836513520058728E-8</v>
      </c>
      <c r="AD734" s="109">
        <f>K734-'Growth Contrib.'!K734</f>
        <v>-8.6603908539331642E-8</v>
      </c>
      <c r="AE734" s="109">
        <f>L734-'Growth Contrib.'!L734</f>
        <v>2.0046267584412111E-7</v>
      </c>
      <c r="AF734" s="109">
        <f>M734-'Growth Contrib.'!M734</f>
        <v>-6.0873864888948137E-8</v>
      </c>
      <c r="AG734" s="109">
        <f>N734-'Growth Contrib.'!N734</f>
        <v>-1.5003313779890504E-7</v>
      </c>
      <c r="AH734" s="109">
        <f>O734-'Growth Contrib.'!O734</f>
        <v>1.6017076969083999E-7</v>
      </c>
      <c r="AI734" s="109">
        <f>P734-'Growth Contrib.'!P734</f>
        <v>6.2618613242554355E-8</v>
      </c>
      <c r="AJ734" s="109">
        <f>Q734-'Growth Contrib.'!Q734</f>
        <v>-1.402429151524387E-7</v>
      </c>
    </row>
    <row r="735" spans="1:36" ht="14">
      <c r="A735" s="108" t="s">
        <v>10</v>
      </c>
      <c r="B735" s="98"/>
      <c r="C735" s="109">
        <v>2.5859780143946409E-3</v>
      </c>
      <c r="D735" s="109">
        <v>-0.10519678145647049</v>
      </c>
      <c r="E735" s="109">
        <v>3.5736266523599625E-2</v>
      </c>
      <c r="F735" s="109">
        <v>-2.70078144967556E-2</v>
      </c>
      <c r="G735" s="109">
        <v>4.9412380903959274E-3</v>
      </c>
      <c r="H735" s="109">
        <v>-4.6825170516967773E-2</v>
      </c>
      <c r="I735" s="109">
        <v>6.3573136925697327E-2</v>
      </c>
      <c r="J735" s="109">
        <v>-2.1565956994891167E-2</v>
      </c>
      <c r="K735" s="109">
        <v>-2.9713591560721397E-2</v>
      </c>
      <c r="L735" s="109">
        <v>4.1861098259687424E-2</v>
      </c>
      <c r="M735" s="109">
        <v>2.9025603085756302E-2</v>
      </c>
      <c r="N735" s="109">
        <v>2.8736105188727379E-2</v>
      </c>
      <c r="O735" s="109">
        <v>-1.5642452053725719E-3</v>
      </c>
      <c r="P735" s="109">
        <v>3.2927475869655609E-2</v>
      </c>
      <c r="Q735" s="109">
        <v>1.3529238058254123E-3</v>
      </c>
      <c r="U735" s="108" t="s">
        <v>10</v>
      </c>
      <c r="V735" s="109">
        <f>C735-'Growth Contrib.'!C735</f>
        <v>9.014394640894513E-9</v>
      </c>
      <c r="W735" s="109">
        <f>D735-'Growth Contrib.'!D735</f>
        <v>3.1854352951221632E-7</v>
      </c>
      <c r="X735" s="109">
        <f>E735-'Growth Contrib.'!E735</f>
        <v>-2.1347640037638893E-7</v>
      </c>
      <c r="Y735" s="109">
        <f>F735-'Growth Contrib.'!F735</f>
        <v>1.5550324439922436E-7</v>
      </c>
      <c r="Z735" s="109">
        <f>G735-'Growth Contrib.'!G735</f>
        <v>-4.2909604072195739E-8</v>
      </c>
      <c r="AA735" s="109">
        <f>H735-'Growth Contrib.'!H735</f>
        <v>-2.5051696777439458E-7</v>
      </c>
      <c r="AB735" s="109">
        <f>I735-'Growth Contrib.'!I735</f>
        <v>2.9692569732120422E-7</v>
      </c>
      <c r="AC735" s="109">
        <f>J735-'Growth Contrib.'!J735</f>
        <v>-2.1699489116677739E-7</v>
      </c>
      <c r="AD735" s="109">
        <f>K735-'Growth Contrib.'!K735</f>
        <v>3.843927860389118E-8</v>
      </c>
      <c r="AE735" s="109">
        <f>L735-'Growth Contrib.'!L735</f>
        <v>-2.1740312577955834E-8</v>
      </c>
      <c r="AF735" s="109">
        <f>M735-'Growth Contrib.'!M735</f>
        <v>2.4308575630183071E-7</v>
      </c>
      <c r="AG735" s="109">
        <f>N735-'Growth Contrib.'!N735</f>
        <v>-7.4811272621211344E-8</v>
      </c>
      <c r="AH735" s="109">
        <f>O735-'Growth Contrib.'!O735</f>
        <v>-1.8220537257186004E-7</v>
      </c>
      <c r="AI735" s="109">
        <f>P735-'Growth Contrib.'!P735</f>
        <v>1.2586965560806851E-7</v>
      </c>
      <c r="AJ735" s="109">
        <f>Q735-'Growth Contrib.'!Q735</f>
        <v>2.9805825412171708E-8</v>
      </c>
    </row>
    <row r="736" spans="1:36" ht="14">
      <c r="A736" s="108" t="s">
        <v>163</v>
      </c>
      <c r="B736" s="98"/>
      <c r="C736" s="109">
        <v>-1.4826843107584864E-4</v>
      </c>
      <c r="D736" s="109">
        <v>-7.8811397543177009E-4</v>
      </c>
      <c r="E736" s="109">
        <v>-1.3230303302407265E-3</v>
      </c>
      <c r="F736" s="109">
        <v>-1.6733707161620259E-3</v>
      </c>
      <c r="G736" s="109">
        <v>-1.1674599954858422E-3</v>
      </c>
      <c r="H736" s="109">
        <v>-5.2396429236978292E-4</v>
      </c>
      <c r="I736" s="109">
        <v>-2.2588868159800768E-3</v>
      </c>
      <c r="J736" s="109">
        <v>1.7224001931026578E-4</v>
      </c>
      <c r="K736" s="109">
        <v>-1.9515622407197952E-3</v>
      </c>
      <c r="L736" s="109">
        <v>-9.4145693583413959E-4</v>
      </c>
      <c r="M736" s="109">
        <v>-4.5112066436558962E-4</v>
      </c>
      <c r="N736" s="109">
        <v>1.3650931650772691E-3</v>
      </c>
      <c r="O736" s="109">
        <v>-1.1014183837687597E-4</v>
      </c>
      <c r="P736" s="109">
        <v>8.3066088336636312E-6</v>
      </c>
      <c r="Q736" s="109">
        <v>2.8871622635051608E-4</v>
      </c>
      <c r="U736" s="108" t="s">
        <v>163</v>
      </c>
      <c r="V736" s="109">
        <f>C736-'Growth Contrib.'!C736</f>
        <v>-3.4310758486482459E-9</v>
      </c>
      <c r="W736" s="109">
        <f>D736-'Growth Contrib.'!D736</f>
        <v>7.3245682299331177E-9</v>
      </c>
      <c r="X736" s="109">
        <f>E736-'Growth Contrib.'!E736</f>
        <v>-1.2330240726447089E-8</v>
      </c>
      <c r="Y736" s="109">
        <f>F736-'Growth Contrib.'!F736</f>
        <v>1.0283837974115265E-8</v>
      </c>
      <c r="Z736" s="109">
        <f>G736-'Growth Contrib.'!G736</f>
        <v>7.0045141577126241E-9</v>
      </c>
      <c r="AA736" s="109">
        <f>H736-'Growth Contrib.'!H736</f>
        <v>-6.9236978292568779E-10</v>
      </c>
      <c r="AB736" s="109">
        <f>I736-'Growth Contrib.'!I736</f>
        <v>-5.8159800768800562E-9</v>
      </c>
      <c r="AC736" s="109">
        <f>J736-'Growth Contrib.'!J736</f>
        <v>1.9193102657861193E-9</v>
      </c>
      <c r="AD736" s="109">
        <f>K736-'Growth Contrib.'!K736</f>
        <v>7.5928020468185586E-10</v>
      </c>
      <c r="AE736" s="109">
        <f>L736-'Growth Contrib.'!L736</f>
        <v>-1.7835834139581959E-8</v>
      </c>
      <c r="AF736" s="109">
        <f>M736-'Growth Contrib.'!M736</f>
        <v>-7.3643655896225325E-9</v>
      </c>
      <c r="AG736" s="109">
        <f>N736-'Growth Contrib.'!N736</f>
        <v>-5.8349227309659885E-9</v>
      </c>
      <c r="AH736" s="109">
        <f>O736-'Growth Contrib.'!O736</f>
        <v>1.6561623124032089E-8</v>
      </c>
      <c r="AI736" s="109">
        <f>P736-'Growth Contrib.'!P736</f>
        <v>4.6238336636311288E-9</v>
      </c>
      <c r="AJ736" s="109">
        <f>Q736-'Growth Contrib.'!Q736</f>
        <v>5.8263505160879511E-9</v>
      </c>
    </row>
    <row r="737" spans="1:36" ht="14">
      <c r="A737" s="108" t="s">
        <v>164</v>
      </c>
      <c r="B737" s="98"/>
      <c r="C737" s="109">
        <v>1.2219056952744722E-4</v>
      </c>
      <c r="D737" s="109">
        <v>-3.3872982021421194E-3</v>
      </c>
      <c r="E737" s="109">
        <v>-3.6516778636723757E-3</v>
      </c>
      <c r="F737" s="109">
        <v>-2.3182670120149851E-3</v>
      </c>
      <c r="G737" s="109">
        <v>-3.6808773875236511E-3</v>
      </c>
      <c r="H737" s="109">
        <v>-2.6566102169454098E-3</v>
      </c>
      <c r="I737" s="109">
        <v>-2.8109836857765913E-3</v>
      </c>
      <c r="J737" s="109">
        <v>-1.0623395210132003E-3</v>
      </c>
      <c r="K737" s="109">
        <v>-1.8275167094543576E-3</v>
      </c>
      <c r="L737" s="109">
        <v>-2.9367075767368078E-3</v>
      </c>
      <c r="M737" s="109">
        <v>-1.6054140869528055E-3</v>
      </c>
      <c r="N737" s="109">
        <v>-3.4546905662864447E-3</v>
      </c>
      <c r="O737" s="109">
        <v>-2.6344824582338333E-3</v>
      </c>
      <c r="P737" s="109">
        <v>-2.5458235759288073E-3</v>
      </c>
      <c r="Q737" s="109">
        <v>-4.3047531507909298E-3</v>
      </c>
      <c r="U737" s="108" t="s">
        <v>164</v>
      </c>
      <c r="V737" s="109">
        <f>C737-'Growth Contrib.'!C737</f>
        <v>6.056952744722577E-8</v>
      </c>
      <c r="W737" s="109">
        <f>D737-'Growth Contrib.'!D737</f>
        <v>-7.0202142119467348E-8</v>
      </c>
      <c r="X737" s="109">
        <f>E737-'Growth Contrib.'!E737</f>
        <v>8.1136327624402316E-8</v>
      </c>
      <c r="Y737" s="109">
        <f>F737-'Growth Contrib.'!F737</f>
        <v>-3.2012014984997283E-8</v>
      </c>
      <c r="Z737" s="109">
        <f>G737-'Growth Contrib.'!G737</f>
        <v>-3.8752365118938092E-10</v>
      </c>
      <c r="AA737" s="109">
        <f>H737-'Growth Contrib.'!H737</f>
        <v>-3.921694540984233E-8</v>
      </c>
      <c r="AB737" s="109">
        <f>I737-'Growth Contrib.'!I737</f>
        <v>-1.9685776591303605E-8</v>
      </c>
      <c r="AC737" s="109">
        <f>J737-'Growth Contrib.'!J737</f>
        <v>9.2478986799806803E-8</v>
      </c>
      <c r="AD737" s="109">
        <f>K737-'Growth Contrib.'!K737</f>
        <v>-8.3709454357571919E-8</v>
      </c>
      <c r="AE737" s="109">
        <f>L737-'Growth Contrib.'!L737</f>
        <v>-5.7673680761705093E-10</v>
      </c>
      <c r="AF737" s="109">
        <f>M737-'Growth Contrib.'!M737</f>
        <v>3.7913047194531799E-8</v>
      </c>
      <c r="AG737" s="109">
        <f>N737-'Growth Contrib.'!N737</f>
        <v>-2.3566286444856588E-8</v>
      </c>
      <c r="AH737" s="109">
        <f>O737-'Growth Contrib.'!O737</f>
        <v>3.9541766166505815E-8</v>
      </c>
      <c r="AI737" s="109">
        <f>P737-'Growth Contrib.'!P737</f>
        <v>3.6424071192791424E-8</v>
      </c>
      <c r="AJ737" s="109">
        <f>Q737-'Growth Contrib.'!Q737</f>
        <v>-4.9150790929451682E-8</v>
      </c>
    </row>
    <row r="738" spans="1:36" ht="14">
      <c r="A738" s="108" t="s">
        <v>165</v>
      </c>
      <c r="B738" s="98"/>
      <c r="C738" s="109">
        <v>-2.7141883037984371E-4</v>
      </c>
      <c r="D738" s="109">
        <v>2.3420907382387668E-4</v>
      </c>
      <c r="E738" s="109">
        <v>4.0869807708077133E-4</v>
      </c>
      <c r="F738" s="109">
        <v>-9.3400297919288278E-4</v>
      </c>
      <c r="G738" s="109">
        <v>-6.2450848054140806E-4</v>
      </c>
      <c r="H738" s="109">
        <v>-1.3068782864138484E-3</v>
      </c>
      <c r="I738" s="109">
        <v>-1.413074554875493E-3</v>
      </c>
      <c r="J738" s="109">
        <v>-1.9735419191420078E-3</v>
      </c>
      <c r="K738" s="109">
        <v>1.6221111873164773E-3</v>
      </c>
      <c r="L738" s="109">
        <v>-1.4235904673114419E-3</v>
      </c>
      <c r="M738" s="109">
        <v>-1.0578475194051862E-3</v>
      </c>
      <c r="N738" s="109">
        <v>7.9133769031614065E-4</v>
      </c>
      <c r="O738" s="109">
        <v>3.9483903674408793E-4</v>
      </c>
      <c r="P738" s="109">
        <v>-1.3913034927099943E-3</v>
      </c>
      <c r="Q738" s="109">
        <v>2.756456087809056E-4</v>
      </c>
      <c r="U738" s="108" t="s">
        <v>165</v>
      </c>
      <c r="V738" s="109">
        <f>C738-'Growth Contrib.'!C738</f>
        <v>-4.5303798437311069E-9</v>
      </c>
      <c r="W738" s="109">
        <f>D738-'Growth Contrib.'!D738</f>
        <v>9.8738238766800726E-9</v>
      </c>
      <c r="X738" s="109">
        <f>E738-'Growth Contrib.'!E738</f>
        <v>-5.022919228659696E-9</v>
      </c>
      <c r="Y738" s="109">
        <f>F738-'Growth Contrib.'!F738</f>
        <v>-1.4179192882757957E-8</v>
      </c>
      <c r="Z738" s="109">
        <f>G738-'Growth Contrib.'!G738</f>
        <v>-6.7805414080777254E-9</v>
      </c>
      <c r="AA738" s="109">
        <f>H738-'Growth Contrib.'!H738</f>
        <v>1.8713586151606482E-8</v>
      </c>
      <c r="AB738" s="109">
        <f>I738-'Growth Contrib.'!I738</f>
        <v>-1.555487549311993E-8</v>
      </c>
      <c r="AC738" s="109">
        <f>J738-'Growth Contrib.'!J738</f>
        <v>2.0080857992058054E-8</v>
      </c>
      <c r="AD738" s="109">
        <f>K738-'Growth Contrib.'!K738</f>
        <v>1.1873164773405775E-9</v>
      </c>
      <c r="AE738" s="109">
        <f>L738-'Growth Contrib.'!L738</f>
        <v>-1.8467311441996634E-8</v>
      </c>
      <c r="AF738" s="109">
        <f>M738-'Growth Contrib.'!M738</f>
        <v>1.8480594813794979E-8</v>
      </c>
      <c r="AG738" s="109">
        <f>N738-'Growth Contrib.'!N738</f>
        <v>-3.1209683859305913E-8</v>
      </c>
      <c r="AH738" s="109">
        <f>O738-'Growth Contrib.'!O738</f>
        <v>2.4836744087915717E-8</v>
      </c>
      <c r="AI738" s="109">
        <f>P738-'Growth Contrib.'!P738</f>
        <v>7.5072900055771913E-9</v>
      </c>
      <c r="AJ738" s="109">
        <f>Q738-'Growth Contrib.'!Q738</f>
        <v>2.8087809056148889E-9</v>
      </c>
    </row>
    <row r="739" spans="1:36" ht="14">
      <c r="A739" s="108" t="s">
        <v>166</v>
      </c>
      <c r="B739" s="98"/>
      <c r="C739" s="109">
        <v>-7.3830396868288517E-3</v>
      </c>
      <c r="D739" s="109">
        <v>2.4729263968765736E-3</v>
      </c>
      <c r="E739" s="109">
        <v>-4.6875555999577045E-3</v>
      </c>
      <c r="F739" s="109">
        <v>-2.9324134811758995E-3</v>
      </c>
      <c r="G739" s="109">
        <v>-5.6811696849763393E-3</v>
      </c>
      <c r="H739" s="109">
        <v>-5.3555616177618504E-3</v>
      </c>
      <c r="I739" s="109">
        <v>-4.2116641998291016E-3</v>
      </c>
      <c r="J739" s="109">
        <v>-3.6043939180672169E-3</v>
      </c>
      <c r="K739" s="109">
        <v>-3.1326632015407085E-3</v>
      </c>
      <c r="L739" s="109">
        <v>-3.2545344438403845E-3</v>
      </c>
      <c r="M739" s="109">
        <v>-3.763195127248764E-3</v>
      </c>
      <c r="N739" s="109">
        <v>-2.4835055228322744E-3</v>
      </c>
      <c r="O739" s="109">
        <v>-3.048992482945323E-3</v>
      </c>
      <c r="P739" s="109">
        <v>-3.3449784386903048E-3</v>
      </c>
      <c r="Q739" s="109">
        <v>-3.0201990157365799E-3</v>
      </c>
      <c r="U739" s="108" t="s">
        <v>166</v>
      </c>
      <c r="V739" s="109">
        <f>C739-'Growth Contrib.'!C739</f>
        <v>-3.168682885176799E-8</v>
      </c>
      <c r="W739" s="109">
        <f>D739-'Growth Contrib.'!D739</f>
        <v>-2.5603123426486823E-8</v>
      </c>
      <c r="X739" s="109">
        <f>E739-'Growth Contrib.'!E739</f>
        <v>5.2400042295681903E-8</v>
      </c>
      <c r="Y739" s="109">
        <f>F739-'Growth Contrib.'!F739</f>
        <v>-6.8481175899675478E-8</v>
      </c>
      <c r="Z739" s="109">
        <f>G739-'Growth Contrib.'!G739</f>
        <v>4.7315023660350619E-8</v>
      </c>
      <c r="AA739" s="109">
        <f>H739-'Growth Contrib.'!H739</f>
        <v>1.4382238149555915E-8</v>
      </c>
      <c r="AB739" s="109">
        <f>I739-'Growth Contrib.'!I739</f>
        <v>-6.3199829101849569E-8</v>
      </c>
      <c r="AC739" s="109">
        <f>J739-'Growth Contrib.'!J739</f>
        <v>3.7081932783081251E-8</v>
      </c>
      <c r="AD739" s="109">
        <f>K739-'Growth Contrib.'!K739</f>
        <v>-2.2201540708730733E-8</v>
      </c>
      <c r="AE739" s="109">
        <f>L739-'Growth Contrib.'!L739</f>
        <v>1.5561596156642155E-9</v>
      </c>
      <c r="AF739" s="109">
        <f>M739-'Growth Contrib.'!M739</f>
        <v>-8.1272487641691205E-9</v>
      </c>
      <c r="AG739" s="109">
        <f>N739-'Growth Contrib.'!N739</f>
        <v>3.7477167725511601E-8</v>
      </c>
      <c r="AH739" s="109">
        <f>O739-'Growth Contrib.'!O739</f>
        <v>-3.4482945322940328E-8</v>
      </c>
      <c r="AI739" s="109">
        <f>P739-'Growth Contrib.'!P739</f>
        <v>3.5613096950604106E-9</v>
      </c>
      <c r="AJ739" s="109">
        <f>Q739-'Growth Contrib.'!Q739</f>
        <v>3.8984263420280968E-8</v>
      </c>
    </row>
    <row r="740" spans="1:36" ht="14">
      <c r="A740" s="110" t="s">
        <v>167</v>
      </c>
      <c r="B740" s="111"/>
      <c r="C740" s="112">
        <v>-1.609337143599987E-2</v>
      </c>
      <c r="D740" s="112">
        <v>-1.328375656157732E-2</v>
      </c>
      <c r="E740" s="112">
        <v>-1.0419329628348351E-2</v>
      </c>
      <c r="F740" s="112">
        <v>-1.3033117167651653E-2</v>
      </c>
      <c r="G740" s="112">
        <v>-4.762883298099041E-3</v>
      </c>
      <c r="H740" s="112">
        <v>-1.0052873753011227E-2</v>
      </c>
      <c r="I740" s="112">
        <v>-9.159785695374012E-3</v>
      </c>
      <c r="J740" s="112">
        <v>-8.5371891036629677E-3</v>
      </c>
      <c r="K740" s="112">
        <v>-2.6264078915119171E-3</v>
      </c>
      <c r="L740" s="112">
        <v>-5.1130494102835655E-3</v>
      </c>
      <c r="M740" s="112">
        <v>4.39055310562253E-3</v>
      </c>
      <c r="N740" s="112">
        <v>-3.4060496836900711E-3</v>
      </c>
      <c r="O740" s="112">
        <v>-3.2664940226823092E-3</v>
      </c>
      <c r="P740" s="112">
        <v>-2.4220568593591452E-3</v>
      </c>
      <c r="Q740" s="112">
        <v>-3.1997049227356911E-3</v>
      </c>
      <c r="U740" s="110" t="s">
        <v>167</v>
      </c>
      <c r="V740" s="109">
        <f>C740-'Growth Contrib.'!C740</f>
        <v>-3.1435999869183773E-8</v>
      </c>
      <c r="W740" s="109">
        <f>D740-'Growth Contrib.'!D740</f>
        <v>9.3438422679725797E-8</v>
      </c>
      <c r="X740" s="109">
        <f>E740-'Growth Contrib.'!E740</f>
        <v>-1.5962834835035744E-7</v>
      </c>
      <c r="Y740" s="109">
        <f>F740-'Growth Contrib.'!F740</f>
        <v>2.8323483471787148E-9</v>
      </c>
      <c r="Z740" s="109">
        <f>G740-'Growth Contrib.'!G740</f>
        <v>9.3701900958850781E-8</v>
      </c>
      <c r="AA740" s="109">
        <f>H740-'Growth Contrib.'!H740</f>
        <v>8.624698877301995E-8</v>
      </c>
      <c r="AB740" s="109">
        <f>I740-'Growth Contrib.'!I740</f>
        <v>-1.4269537401169485E-7</v>
      </c>
      <c r="AC740" s="109">
        <f>J740-'Growth Contrib.'!J740</f>
        <v>1.6689633703173556E-7</v>
      </c>
      <c r="AD740" s="109">
        <f>K740-'Growth Contrib.'!K740</f>
        <v>-1.5589151191718748E-7</v>
      </c>
      <c r="AE740" s="109">
        <f>L740-'Growth Contrib.'!L740</f>
        <v>-2.6410283565127257E-8</v>
      </c>
      <c r="AF740" s="109">
        <f>M740-'Growth Contrib.'!M740</f>
        <v>1.9210562253024061E-7</v>
      </c>
      <c r="AG740" s="109">
        <f>N740-'Growth Contrib.'!N740</f>
        <v>-1.6868369007118009E-7</v>
      </c>
      <c r="AH740" s="109">
        <f>O740-'Growth Contrib.'!O740</f>
        <v>2.8977317690758592E-8</v>
      </c>
      <c r="AI740" s="109">
        <f>P740-'Growth Contrib.'!P740</f>
        <v>-6.8593591453537661E-9</v>
      </c>
      <c r="AJ740" s="109">
        <f>Q740-'Growth Contrib.'!Q740</f>
        <v>1.1807726430900639E-7</v>
      </c>
    </row>
    <row r="741" spans="1:36" ht="15">
      <c r="A741" s="103" t="s">
        <v>168</v>
      </c>
      <c r="B741" s="107"/>
      <c r="C741" s="113">
        <f t="shared" ref="C741:P741" si="121">SUM(C730:C740)</f>
        <v>-4.7713034582557157E-3</v>
      </c>
      <c r="D741" s="113">
        <f t="shared" si="121"/>
        <v>-0.12595564521325286</v>
      </c>
      <c r="E741" s="113">
        <f t="shared" si="121"/>
        <v>1.2243461940670386E-2</v>
      </c>
      <c r="F741" s="113">
        <f t="shared" si="121"/>
        <v>-2.5189994485117495E-3</v>
      </c>
      <c r="G741" s="113">
        <f t="shared" si="121"/>
        <v>-8.8462817802792415E-3</v>
      </c>
      <c r="H741" s="113">
        <f t="shared" si="121"/>
        <v>-7.1778560375605593E-2</v>
      </c>
      <c r="I741" s="113">
        <f t="shared" si="121"/>
        <v>4.5166015496761247E-2</v>
      </c>
      <c r="J741" s="113">
        <f t="shared" si="121"/>
        <v>-1.1360453499946743E-2</v>
      </c>
      <c r="K741" s="113">
        <f t="shared" si="121"/>
        <v>-4.360130076383939E-2</v>
      </c>
      <c r="L741" s="113">
        <f t="shared" si="121"/>
        <v>3.3528264466440305E-2</v>
      </c>
      <c r="M741" s="113">
        <f t="shared" si="121"/>
        <v>3.0439680238487199E-2</v>
      </c>
      <c r="N741" s="113">
        <f t="shared" si="121"/>
        <v>3.7326213867345359E-2</v>
      </c>
      <c r="O741" s="113">
        <f t="shared" si="121"/>
        <v>-1.760398243641248E-2</v>
      </c>
      <c r="P741" s="113">
        <f t="shared" si="121"/>
        <v>7.4050533849003841E-3</v>
      </c>
      <c r="Q741" s="113">
        <f t="shared" ref="Q741" si="122">SUM(Q730:Q740)</f>
        <v>2.2875806942465715E-2</v>
      </c>
      <c r="U741" s="103" t="s">
        <v>168</v>
      </c>
      <c r="V741" s="113"/>
      <c r="W741" s="113"/>
      <c r="X741" s="113"/>
      <c r="Y741" s="113"/>
      <c r="Z741" s="113"/>
      <c r="AA741" s="113"/>
      <c r="AB741" s="113"/>
      <c r="AC741" s="113"/>
      <c r="AD741" s="113"/>
      <c r="AE741" s="113"/>
      <c r="AF741" s="113"/>
      <c r="AG741" s="113"/>
      <c r="AH741" s="113"/>
      <c r="AI741" s="113"/>
      <c r="AJ741" s="113"/>
    </row>
    <row r="742" spans="1:36" ht="14">
      <c r="A742" s="124" t="s">
        <v>184</v>
      </c>
      <c r="B742" s="125"/>
      <c r="C742" s="126">
        <f t="array" ref="C742:Q742">TRANSPOSE('5.Stata-DNSP&amp;State'!J258:J272)</f>
        <v>-4.7713033854961395E-3</v>
      </c>
      <c r="D742" s="126">
        <v>-0.12595564126968384</v>
      </c>
      <c r="E742" s="126">
        <v>1.2243462726473808E-2</v>
      </c>
      <c r="F742" s="126">
        <v>-2.5190003216266632E-3</v>
      </c>
      <c r="G742" s="126">
        <v>-8.8462820276618004E-3</v>
      </c>
      <c r="H742" s="126">
        <v>-7.1778558194637299E-2</v>
      </c>
      <c r="I742" s="126">
        <v>4.5166015625E-2</v>
      </c>
      <c r="J742" s="126">
        <v>-1.1360455304384232E-2</v>
      </c>
      <c r="K742" s="126">
        <v>-4.3601300567388535E-2</v>
      </c>
      <c r="L742" s="126">
        <v>3.3528264611959457E-2</v>
      </c>
      <c r="M742" s="126">
        <v>3.0439680442214012E-2</v>
      </c>
      <c r="N742" s="126">
        <v>3.7326212972402573E-2</v>
      </c>
      <c r="O742" s="126">
        <v>-1.7603982239961624E-2</v>
      </c>
      <c r="P742" s="126">
        <v>7.4050538241863251E-3</v>
      </c>
      <c r="Q742" s="126">
        <v>2.2875804454088211E-2</v>
      </c>
      <c r="U742" s="124" t="s">
        <v>184</v>
      </c>
    </row>
    <row r="743" spans="1:36" ht="14">
      <c r="A743" s="124" t="s">
        <v>184</v>
      </c>
      <c r="B743" s="125"/>
      <c r="C743" s="127">
        <f t="shared" ref="C743:P743" si="123">C741-C742</f>
        <v>-7.2759576141834259E-11</v>
      </c>
      <c r="D743" s="127">
        <f t="shared" si="123"/>
        <v>-3.9435690268874168E-9</v>
      </c>
      <c r="E743" s="127">
        <f t="shared" si="123"/>
        <v>-7.8580342233181E-10</v>
      </c>
      <c r="F743" s="127">
        <f t="shared" si="123"/>
        <v>8.7311491370201111E-10</v>
      </c>
      <c r="G743" s="127">
        <f t="shared" si="123"/>
        <v>2.4738255888223648E-10</v>
      </c>
      <c r="H743" s="127">
        <f t="shared" si="123"/>
        <v>-2.1809682948514819E-9</v>
      </c>
      <c r="I743" s="127">
        <f t="shared" si="123"/>
        <v>-1.2823875294998288E-10</v>
      </c>
      <c r="J743" s="127">
        <f t="shared" si="123"/>
        <v>1.8044374883174896E-9</v>
      </c>
      <c r="K743" s="127">
        <f t="shared" si="123"/>
        <v>-1.964508555829525E-10</v>
      </c>
      <c r="L743" s="127">
        <f t="shared" si="123"/>
        <v>-1.4551915228366852E-10</v>
      </c>
      <c r="M743" s="127">
        <f t="shared" si="123"/>
        <v>-2.0372681319713593E-10</v>
      </c>
      <c r="N743" s="127">
        <f t="shared" si="123"/>
        <v>8.9494278654456139E-10</v>
      </c>
      <c r="O743" s="127">
        <f t="shared" si="123"/>
        <v>-1.964508555829525E-10</v>
      </c>
      <c r="P743" s="127">
        <f t="shared" si="123"/>
        <v>-4.3928594095632434E-10</v>
      </c>
      <c r="Q743" s="127">
        <f t="shared" ref="Q743" si="124">Q741-Q742</f>
        <v>2.4883775040507317E-9</v>
      </c>
      <c r="U743" s="124" t="s">
        <v>184</v>
      </c>
    </row>
    <row r="744" spans="1:36">
      <c r="A744" s="1"/>
      <c r="U744" s="1"/>
    </row>
    <row r="745" spans="1:36">
      <c r="A745" s="67" t="s">
        <v>231</v>
      </c>
      <c r="B745" s="68"/>
      <c r="C745" s="68"/>
      <c r="D745" s="68"/>
      <c r="E745" s="68"/>
      <c r="F745" s="68"/>
      <c r="U745" s="67" t="s">
        <v>231</v>
      </c>
      <c r="V745" s="68"/>
      <c r="W745" s="68"/>
      <c r="X745" s="68"/>
      <c r="Y745" s="68"/>
    </row>
    <row r="746" spans="1:36" ht="30">
      <c r="A746" s="100" t="s">
        <v>7</v>
      </c>
      <c r="B746" s="43"/>
      <c r="C746" s="36" t="s">
        <v>429</v>
      </c>
      <c r="D746" s="36" t="s">
        <v>277</v>
      </c>
      <c r="E746" s="36" t="s">
        <v>430</v>
      </c>
      <c r="F746" s="36" t="s">
        <v>432</v>
      </c>
      <c r="G746" s="2"/>
      <c r="H746" s="2"/>
      <c r="U746" s="100" t="s">
        <v>7</v>
      </c>
      <c r="V746" s="36" t="s">
        <v>429</v>
      </c>
      <c r="W746" s="36" t="s">
        <v>277</v>
      </c>
      <c r="X746" s="36" t="s">
        <v>430</v>
      </c>
      <c r="Y746" s="36" t="s">
        <v>432</v>
      </c>
    </row>
    <row r="747" spans="1:36" ht="15">
      <c r="A747" s="90" t="s">
        <v>28</v>
      </c>
      <c r="B747" s="99"/>
      <c r="C747" s="252">
        <f>AVERAGE(C730:Q730)</f>
        <v>-6.667244121975576E-4</v>
      </c>
      <c r="D747" s="252">
        <f>AVERAGE(C730:H730)</f>
        <v>-4.7159277164610103E-4</v>
      </c>
      <c r="E747" s="252">
        <f>AVERAGE(I730:Q730)</f>
        <v>-7.9681217256519525E-4</v>
      </c>
      <c r="F747" s="252">
        <f>Q730</f>
        <v>-4.4870856800116599E-4</v>
      </c>
      <c r="U747" s="90" t="s">
        <v>28</v>
      </c>
      <c r="V747" s="109">
        <f>C747-'Growth Contrib.'!C747</f>
        <v>4.141802442355659E-9</v>
      </c>
      <c r="W747" s="109">
        <f>D747-'Growth Contrib.'!D747</f>
        <v>1.0080020565635117E-8</v>
      </c>
      <c r="X747" s="109">
        <f>E747-'Growth Contrib.'!E747</f>
        <v>1.8299036027777382E-10</v>
      </c>
      <c r="Y747" s="109">
        <f>F747-'Growth Contrib.'!F747</f>
        <v>7.0831998833995047E-8</v>
      </c>
    </row>
    <row r="748" spans="1:36" ht="15">
      <c r="A748" s="90" t="s">
        <v>161</v>
      </c>
      <c r="B748" s="99"/>
      <c r="C748" s="252">
        <f t="shared" ref="C748:C758" si="125">AVERAGE(C731:Q731)</f>
        <v>3.1371666538689167E-3</v>
      </c>
      <c r="D748" s="252">
        <f t="shared" ref="D748:D758" si="126">AVERAGE(C731:H731)</f>
        <v>4.9090448643861846E-3</v>
      </c>
      <c r="E748" s="252">
        <f t="shared" ref="E748:E758" si="127">AVERAGE(I731:Q731)</f>
        <v>1.9559145135240718E-3</v>
      </c>
      <c r="F748" s="252">
        <f t="shared" ref="F748:F757" si="128">Q731</f>
        <v>-2.1975366689730436E-4</v>
      </c>
      <c r="U748" s="90" t="s">
        <v>161</v>
      </c>
      <c r="V748" s="109">
        <f>C748-'Growth Contrib.'!C748</f>
        <v>5.6538689168807166E-9</v>
      </c>
      <c r="W748" s="109">
        <f>D748-'Growth Contrib.'!D748</f>
        <v>2.8627195180347398E-9</v>
      </c>
      <c r="X748" s="109">
        <f>E748-'Growth Contrib.'!E748</f>
        <v>7.5146351827780344E-9</v>
      </c>
      <c r="Y748" s="109">
        <f>F748-'Growth Contrib.'!F748</f>
        <v>-1.8668973043639483E-9</v>
      </c>
    </row>
    <row r="749" spans="1:36" ht="15">
      <c r="A749" s="90" t="s">
        <v>30</v>
      </c>
      <c r="B749" s="99"/>
      <c r="C749" s="252">
        <f t="shared" si="125"/>
        <v>2.3960392611722153E-3</v>
      </c>
      <c r="D749" s="252">
        <f t="shared" si="126"/>
        <v>1.9239097600802779E-3</v>
      </c>
      <c r="E749" s="252">
        <f t="shared" si="127"/>
        <v>2.7107922619001735E-3</v>
      </c>
      <c r="F749" s="252">
        <f t="shared" si="128"/>
        <v>1.9920757040381432E-3</v>
      </c>
      <c r="U749" s="90" t="s">
        <v>30</v>
      </c>
      <c r="V749" s="109">
        <f>C749-'Growth Contrib.'!C749</f>
        <v>-6.6721611178752194E-9</v>
      </c>
      <c r="W749" s="109">
        <f>D749-'Growth Contrib.'!D749</f>
        <v>-8.7399197221896957E-9</v>
      </c>
      <c r="X749" s="109">
        <f>E749-'Growth Contrib.'!E749</f>
        <v>-5.2936553816655685E-9</v>
      </c>
      <c r="Y749" s="109">
        <f>F749-'Growth Contrib.'!F749</f>
        <v>-1.5129596185690236E-7</v>
      </c>
    </row>
    <row r="750" spans="1:36" ht="15">
      <c r="A750" s="90" t="s">
        <v>162</v>
      </c>
      <c r="B750" s="99"/>
      <c r="C750" s="252">
        <f t="shared" si="125"/>
        <v>4.0099994124223788E-4</v>
      </c>
      <c r="D750" s="252">
        <f t="shared" si="126"/>
        <v>-1.3330295138681929E-3</v>
      </c>
      <c r="E750" s="252">
        <f t="shared" si="127"/>
        <v>1.5570195779825251E-3</v>
      </c>
      <c r="F750" s="252">
        <f t="shared" si="128"/>
        <v>1.1797251645475626E-3</v>
      </c>
      <c r="U750" s="90" t="s">
        <v>162</v>
      </c>
      <c r="V750" s="109">
        <f>C750-'Growth Contrib.'!C750</f>
        <v>-2.0325424428496545E-8</v>
      </c>
      <c r="W750" s="109">
        <f>D750-'Growth Contrib.'!D750</f>
        <v>-2.5013868192036437E-8</v>
      </c>
      <c r="X750" s="109">
        <f>E750-'Growth Contrib.'!E750</f>
        <v>-1.7199795252767144E-8</v>
      </c>
      <c r="Y750" s="109">
        <f>F750-'Growth Contrib.'!F750</f>
        <v>4.316454756255958E-8</v>
      </c>
    </row>
    <row r="751" spans="1:36" ht="15">
      <c r="A751" s="90" t="s">
        <v>156</v>
      </c>
      <c r="B751" s="99"/>
      <c r="C751" s="252">
        <f t="shared" si="125"/>
        <v>1.6009024024242536E-3</v>
      </c>
      <c r="D751" s="252">
        <f t="shared" si="126"/>
        <v>3.1452927117546401E-3</v>
      </c>
      <c r="E751" s="252">
        <f t="shared" si="127"/>
        <v>5.7130886287066259E-4</v>
      </c>
      <c r="F751" s="252">
        <f t="shared" si="128"/>
        <v>2.8979839757084846E-2</v>
      </c>
      <c r="U751" s="90" t="s">
        <v>156</v>
      </c>
      <c r="V751" s="109">
        <f>C751-'Growth Contrib.'!C751</f>
        <v>1.4909092016512915E-10</v>
      </c>
      <c r="W751" s="109">
        <f>D751-'Growth Contrib.'!D751</f>
        <v>2.1378421306665618E-8</v>
      </c>
      <c r="X751" s="109">
        <f>E751-'Growth Contrib.'!E751</f>
        <v>-1.400379600431309E-8</v>
      </c>
      <c r="Y751" s="109">
        <f>F751-'Growth Contrib.'!F751</f>
        <v>-1.402429151524387E-7</v>
      </c>
    </row>
    <row r="752" spans="1:36" ht="15">
      <c r="A752" s="90" t="s">
        <v>10</v>
      </c>
      <c r="B752" s="99"/>
      <c r="C752" s="252">
        <f t="shared" si="125"/>
        <v>5.9108436883737641E-4</v>
      </c>
      <c r="D752" s="252">
        <f t="shared" si="126"/>
        <v>-2.2627713973633945E-2</v>
      </c>
      <c r="E752" s="252">
        <f t="shared" si="127"/>
        <v>1.6070283263818257E-2</v>
      </c>
      <c r="F752" s="252">
        <f t="shared" si="128"/>
        <v>1.3529238058254123E-3</v>
      </c>
      <c r="U752" s="90" t="s">
        <v>10</v>
      </c>
      <c r="V752" s="109">
        <f>C752-'Growth Contrib.'!C752</f>
        <v>1.4302170709573105E-8</v>
      </c>
      <c r="W752" s="109">
        <f>D752-'Growth Contrib.'!D752</f>
        <v>-3.973633946191546E-9</v>
      </c>
      <c r="X752" s="109">
        <f>E752-'Growth Contrib.'!E752</f>
        <v>2.6486040478890249E-8</v>
      </c>
      <c r="Y752" s="109">
        <f>F752-'Growth Contrib.'!F752</f>
        <v>2.9805825412171708E-8</v>
      </c>
    </row>
    <row r="753" spans="1:36" ht="15">
      <c r="A753" s="90" t="s">
        <v>163</v>
      </c>
      <c r="B753" s="99"/>
      <c r="C753" s="252">
        <f t="shared" si="125"/>
        <v>-6.3353468109805062E-4</v>
      </c>
      <c r="D753" s="252">
        <f t="shared" si="126"/>
        <v>-9.3736795679433271E-4</v>
      </c>
      <c r="E753" s="252">
        <f t="shared" si="127"/>
        <v>-4.3097916396719584E-4</v>
      </c>
      <c r="F753" s="252">
        <f t="shared" si="128"/>
        <v>2.8871622635051608E-4</v>
      </c>
      <c r="U753" s="90" t="s">
        <v>163</v>
      </c>
      <c r="V753" s="109">
        <f>C753-'Growth Contrib.'!C753</f>
        <v>6.6568616070850073E-11</v>
      </c>
      <c r="W753" s="109">
        <f>D753-'Growth Contrib.'!D753</f>
        <v>1.3598723339882865E-9</v>
      </c>
      <c r="X753" s="109">
        <f>E753-'Growth Contrib.'!E753</f>
        <v>-7.9563386245042403E-10</v>
      </c>
      <c r="Y753" s="109">
        <f>F753-'Growth Contrib.'!F753</f>
        <v>5.8263505160879511E-9</v>
      </c>
    </row>
    <row r="754" spans="1:36" ht="15">
      <c r="A754" s="90" t="s">
        <v>164</v>
      </c>
      <c r="B754" s="99"/>
      <c r="C754" s="252">
        <f t="shared" si="125"/>
        <v>-2.5836834295963249E-3</v>
      </c>
      <c r="D754" s="252">
        <f t="shared" si="126"/>
        <v>-2.5954233521285155E-3</v>
      </c>
      <c r="E754" s="252">
        <f t="shared" si="127"/>
        <v>-2.5758568145748642E-3</v>
      </c>
      <c r="F754" s="252">
        <f t="shared" si="128"/>
        <v>-4.3047531507909298E-3</v>
      </c>
      <c r="U754" s="90" t="s">
        <v>164</v>
      </c>
      <c r="V754" s="109">
        <f>C754-'Growth Contrib.'!C754</f>
        <v>1.9704036748578735E-9</v>
      </c>
      <c r="W754" s="109">
        <f>D754-'Growth Contrib.'!D754</f>
        <v>-1.8795182424313772E-11</v>
      </c>
      <c r="X754" s="109">
        <f>E754-'Growth Contrib.'!E754</f>
        <v>3.2965362466684522E-9</v>
      </c>
      <c r="Y754" s="109">
        <f>F754-'Growth Contrib.'!F754</f>
        <v>-4.9150790929451682E-8</v>
      </c>
    </row>
    <row r="755" spans="1:36" ht="15">
      <c r="A755" s="90" t="s">
        <v>165</v>
      </c>
      <c r="B755" s="99"/>
      <c r="C755" s="252">
        <f t="shared" si="125"/>
        <v>-4.446217237273231E-4</v>
      </c>
      <c r="D755" s="252">
        <f t="shared" si="126"/>
        <v>-4.1565023760388914E-4</v>
      </c>
      <c r="E755" s="252">
        <f t="shared" si="127"/>
        <v>-4.6393604780961241E-4</v>
      </c>
      <c r="F755" s="252">
        <f t="shared" si="128"/>
        <v>2.756456087809056E-4</v>
      </c>
      <c r="U755" s="90" t="s">
        <v>165</v>
      </c>
      <c r="V755" s="109">
        <f>C755-'Growth Contrib.'!C755</f>
        <v>5.162726769529502E-10</v>
      </c>
      <c r="W755" s="109">
        <f>D755-'Growth Contrib.'!D755</f>
        <v>-3.2093722243577844E-10</v>
      </c>
      <c r="X755" s="109">
        <f>E755-'Growth Contrib.'!E755</f>
        <v>1.0744126098245592E-9</v>
      </c>
      <c r="Y755" s="109">
        <f>F755-'Growth Contrib.'!F755</f>
        <v>2.8087809056148889E-9</v>
      </c>
    </row>
    <row r="756" spans="1:36" ht="15">
      <c r="A756" s="90" t="s">
        <v>166</v>
      </c>
      <c r="B756" s="99"/>
      <c r="C756" s="252">
        <f t="shared" si="125"/>
        <v>-3.5620626683036485E-3</v>
      </c>
      <c r="D756" s="252">
        <f t="shared" si="126"/>
        <v>-3.9278022789706784E-3</v>
      </c>
      <c r="E756" s="252">
        <f t="shared" si="127"/>
        <v>-3.3182362611922952E-3</v>
      </c>
      <c r="F756" s="252">
        <f t="shared" si="128"/>
        <v>-3.0201990157365799E-3</v>
      </c>
      <c r="U756" s="90" t="s">
        <v>166</v>
      </c>
      <c r="V756" s="109">
        <f>C756-'Growth Contrib.'!C756</f>
        <v>-1.4016369818264929E-9</v>
      </c>
      <c r="W756" s="109">
        <f>D756-'Growth Contrib.'!D756</f>
        <v>-1.9456373456794296E-9</v>
      </c>
      <c r="X756" s="109">
        <f>E756-'Growth Contrib.'!E756</f>
        <v>-1.0389700723020812E-9</v>
      </c>
      <c r="Y756" s="109">
        <f>F756-'Growth Contrib.'!F756</f>
        <v>3.8984263420280968E-8</v>
      </c>
    </row>
    <row r="757" spans="1:36" ht="15">
      <c r="A757" s="101" t="s">
        <v>167</v>
      </c>
      <c r="B757" s="102"/>
      <c r="C757" s="252">
        <f t="shared" si="125"/>
        <v>-6.7323677552243071E-3</v>
      </c>
      <c r="D757" s="252">
        <f t="shared" si="126"/>
        <v>-1.1274221974114576E-2</v>
      </c>
      <c r="E757" s="252">
        <f t="shared" si="127"/>
        <v>-3.7044649426307944E-3</v>
      </c>
      <c r="F757" s="252">
        <f t="shared" si="128"/>
        <v>-3.1997049227356911E-3</v>
      </c>
      <c r="U757" s="101" t="s">
        <v>167</v>
      </c>
      <c r="V757" s="109">
        <f>C757-'Growth Contrib.'!C757</f>
        <v>6.0447756921461204E-9</v>
      </c>
      <c r="W757" s="109">
        <f>D757-'Growth Contrib.'!D757</f>
        <v>1.4192552091896182E-8</v>
      </c>
      <c r="X757" s="109">
        <f>E757-'Growth Contrib.'!E757</f>
        <v>6.1292476085869629E-10</v>
      </c>
      <c r="Y757" s="109">
        <f>F757-'Growth Contrib.'!F757</f>
        <v>1.1807726430900639E-7</v>
      </c>
    </row>
    <row r="758" spans="1:36" ht="15">
      <c r="A758" s="103" t="s">
        <v>168</v>
      </c>
      <c r="B758" s="104"/>
      <c r="C758" s="253">
        <f t="shared" si="125"/>
        <v>-6.496802042602212E-3</v>
      </c>
      <c r="D758" s="253">
        <f t="shared" si="126"/>
        <v>-3.3604554722539128E-2</v>
      </c>
      <c r="E758" s="253">
        <f t="shared" si="127"/>
        <v>1.1575033077355733E-2</v>
      </c>
      <c r="F758" s="253">
        <f>Q741</f>
        <v>2.2875806942465715E-2</v>
      </c>
      <c r="U758" s="103" t="s">
        <v>168</v>
      </c>
      <c r="V758" s="113">
        <f>C758-'Growth Contrib.'!C758</f>
        <v>4.4457311226472895E-9</v>
      </c>
      <c r="W758" s="113">
        <f>D758-'Growth Contrib.'!D758</f>
        <v>9.8607942089490308E-9</v>
      </c>
      <c r="X758" s="113">
        <f>E758-'Growth Contrib.'!E758</f>
        <v>8.3568906829312173E-10</v>
      </c>
      <c r="Y758" s="113">
        <f>F758-'Growth Contrib.'!F758</f>
        <v>-3.3057534286340395E-8</v>
      </c>
    </row>
    <row r="759" spans="1:36">
      <c r="A759" s="1"/>
      <c r="U759" s="1"/>
    </row>
    <row r="760" spans="1:36">
      <c r="A760" s="1"/>
      <c r="U760" s="1"/>
    </row>
    <row r="761" spans="1:36">
      <c r="A761" s="67" t="s">
        <v>232</v>
      </c>
      <c r="B761" s="68"/>
      <c r="C761" s="68"/>
      <c r="D761" s="68"/>
      <c r="E761" s="68"/>
      <c r="F761" s="68"/>
      <c r="G761" s="68"/>
      <c r="H761" s="68"/>
      <c r="I761" s="68"/>
      <c r="J761" s="68"/>
      <c r="K761" s="68"/>
      <c r="L761" s="68"/>
      <c r="M761" s="68"/>
      <c r="N761" s="68"/>
      <c r="O761" s="68"/>
      <c r="P761" s="68"/>
      <c r="Q761" s="68"/>
      <c r="U761" s="67" t="s">
        <v>232</v>
      </c>
      <c r="V761" s="68"/>
      <c r="W761" s="68"/>
      <c r="X761" s="68"/>
      <c r="Y761" s="68"/>
      <c r="Z761" s="68"/>
      <c r="AA761" s="68"/>
      <c r="AB761" s="68"/>
      <c r="AC761" s="68"/>
      <c r="AD761" s="68"/>
      <c r="AE761" s="68"/>
      <c r="AF761" s="68"/>
      <c r="AG761" s="68"/>
      <c r="AH761" s="68"/>
      <c r="AI761" s="68"/>
      <c r="AJ761" s="68"/>
    </row>
    <row r="762" spans="1:36" ht="15">
      <c r="A762" s="100" t="s">
        <v>7</v>
      </c>
      <c r="B762" s="43"/>
      <c r="C762" s="43">
        <v>2007</v>
      </c>
      <c r="D762" s="43">
        <v>2008</v>
      </c>
      <c r="E762" s="43">
        <v>2009</v>
      </c>
      <c r="F762" s="43">
        <v>2010</v>
      </c>
      <c r="G762" s="43">
        <v>2011</v>
      </c>
      <c r="H762" s="43">
        <v>2012</v>
      </c>
      <c r="I762" s="43">
        <v>2013</v>
      </c>
      <c r="J762" s="43">
        <v>2014</v>
      </c>
      <c r="K762" s="43">
        <v>2015</v>
      </c>
      <c r="L762" s="43">
        <v>2016</v>
      </c>
      <c r="M762" s="43">
        <v>2017</v>
      </c>
      <c r="N762" s="43">
        <v>2018</v>
      </c>
      <c r="O762" s="43">
        <v>2019</v>
      </c>
      <c r="P762" s="43">
        <v>2020</v>
      </c>
      <c r="Q762" s="43">
        <v>2021</v>
      </c>
      <c r="U762" s="100" t="s">
        <v>7</v>
      </c>
      <c r="V762" s="43">
        <v>2007</v>
      </c>
      <c r="W762" s="43">
        <v>2008</v>
      </c>
      <c r="X762" s="43">
        <v>2009</v>
      </c>
      <c r="Y762" s="43">
        <v>2010</v>
      </c>
      <c r="Z762" s="43">
        <v>2011</v>
      </c>
      <c r="AA762" s="43">
        <v>2012</v>
      </c>
      <c r="AB762" s="43">
        <v>2013</v>
      </c>
      <c r="AC762" s="43">
        <v>2014</v>
      </c>
      <c r="AD762" s="43">
        <v>2015</v>
      </c>
      <c r="AE762" s="43">
        <v>2016</v>
      </c>
      <c r="AF762" s="43">
        <v>2017</v>
      </c>
      <c r="AG762" s="43">
        <v>2018</v>
      </c>
      <c r="AH762" s="43">
        <v>2019</v>
      </c>
      <c r="AI762" s="43">
        <v>2020</v>
      </c>
      <c r="AJ762" s="43">
        <v>2021</v>
      </c>
    </row>
    <row r="763" spans="1:36" ht="14">
      <c r="A763" s="108" t="s">
        <v>28</v>
      </c>
      <c r="B763" s="98"/>
      <c r="C763" s="109">
        <f t="array" ref="C763:Q773">TRANSPOSE('5.Stata-DNSP&amp;State'!AK275:AU289)/C791:Q791</f>
        <v>1.4318053610622883E-2</v>
      </c>
      <c r="D763" s="109">
        <v>1.782098226249218E-2</v>
      </c>
      <c r="E763" s="109">
        <v>-4.2340615764260292E-3</v>
      </c>
      <c r="F763" s="109">
        <v>1.8477519974112511E-2</v>
      </c>
      <c r="G763" s="109">
        <v>-2.0744133740663528E-2</v>
      </c>
      <c r="H763" s="109">
        <v>7.2392555885016918E-3</v>
      </c>
      <c r="I763" s="109">
        <v>-2.0818963646888733E-2</v>
      </c>
      <c r="J763" s="109">
        <v>-1.7198590561747551E-2</v>
      </c>
      <c r="K763" s="109">
        <v>1.7495715990662575E-2</v>
      </c>
      <c r="L763" s="109">
        <v>5.2053537219762802E-3</v>
      </c>
      <c r="M763" s="109">
        <v>1.9685062579810619E-3</v>
      </c>
      <c r="N763" s="109">
        <v>-1.0689492337405682E-2</v>
      </c>
      <c r="O763" s="109">
        <v>6.7180157639086246E-3</v>
      </c>
      <c r="P763" s="109">
        <v>-3.8728330284357071E-2</v>
      </c>
      <c r="Q763" s="109">
        <v>3.6630204413086176E-3</v>
      </c>
      <c r="U763" s="108" t="s">
        <v>28</v>
      </c>
      <c r="V763" s="109">
        <f>C763-'Growth Contrib.'!C763</f>
        <v>4.7231335184930168E-8</v>
      </c>
      <c r="W763" s="109">
        <f>D763-'Growth Contrib.'!D763</f>
        <v>2.2741501595063829E-8</v>
      </c>
      <c r="X763" s="109">
        <f>E763-'Growth Contrib.'!E763</f>
        <v>-1.0396956689681658E-7</v>
      </c>
      <c r="Y763" s="109">
        <f>F763-'Growth Contrib.'!F763</f>
        <v>2.2086630538376006E-8</v>
      </c>
      <c r="Z763" s="109">
        <f>G763-'Growth Contrib.'!G763</f>
        <v>-1.3411476807931311E-7</v>
      </c>
      <c r="AA763" s="109">
        <f>H763-'Growth Contrib.'!H763</f>
        <v>2.0123413126214157E-7</v>
      </c>
      <c r="AB763" s="109">
        <f>I763-'Growth Contrib.'!I763</f>
        <v>-3.9987951842151981E-7</v>
      </c>
      <c r="AC763" s="109">
        <f>J763-'Growth Contrib.'!J763</f>
        <v>2.9319522349205429E-7</v>
      </c>
      <c r="AD763" s="109">
        <f>K763-'Growth Contrib.'!K763</f>
        <v>4.7212633443732832E-7</v>
      </c>
      <c r="AE763" s="109">
        <f>L763-'Growth Contrib.'!L763</f>
        <v>-1.8984628399193459E-7</v>
      </c>
      <c r="AF763" s="109">
        <f>M763-'Growth Contrib.'!M763</f>
        <v>-6.3405273370478049E-7</v>
      </c>
      <c r="AG763" s="109">
        <f>N763-'Growth Contrib.'!N763</f>
        <v>7.3532410164479922E-7</v>
      </c>
      <c r="AH763" s="109">
        <f>O763-'Growth Contrib.'!O763</f>
        <v>-5.0968511325442251E-7</v>
      </c>
      <c r="AI763" s="109">
        <f>P763-'Growth Contrib.'!P763</f>
        <v>1.7573035907686441E-7</v>
      </c>
      <c r="AJ763" s="109">
        <f>Q763-'Growth Contrib.'!Q763</f>
        <v>3.0198872413150779E-9</v>
      </c>
    </row>
    <row r="764" spans="1:36" ht="14">
      <c r="A764" s="108" t="s">
        <v>161</v>
      </c>
      <c r="B764" s="98"/>
      <c r="C764" s="109">
        <v>4.9464162439107895E-2</v>
      </c>
      <c r="D764" s="109">
        <v>5.997142568230629E-2</v>
      </c>
      <c r="E764" s="109">
        <v>7.0852220058441162E-2</v>
      </c>
      <c r="F764" s="109">
        <v>7.4113649316132069E-4</v>
      </c>
      <c r="G764" s="109">
        <v>0</v>
      </c>
      <c r="H764" s="109">
        <v>0</v>
      </c>
      <c r="I764" s="109">
        <v>0</v>
      </c>
      <c r="J764" s="109">
        <v>7.2302143089473248E-3</v>
      </c>
      <c r="K764" s="109">
        <v>0</v>
      </c>
      <c r="L764" s="109">
        <v>9.6824479987844825E-4</v>
      </c>
      <c r="M764" s="109">
        <v>3.1917057931423187E-3</v>
      </c>
      <c r="N764" s="109">
        <v>1.005900464951992E-2</v>
      </c>
      <c r="O764" s="109">
        <v>1.0034766979515553E-2</v>
      </c>
      <c r="P764" s="109">
        <v>1.9028140231966972E-2</v>
      </c>
      <c r="Q764" s="109">
        <v>0</v>
      </c>
      <c r="U764" s="108" t="s">
        <v>161</v>
      </c>
      <c r="V764" s="109">
        <f>C764-'Growth Contrib.'!C764</f>
        <v>-6.0216136424373623E-8</v>
      </c>
      <c r="W764" s="109">
        <f>D764-'Growth Contrib.'!D764</f>
        <v>2.4631769716954022E-7</v>
      </c>
      <c r="X764" s="109">
        <f>E764-'Growth Contrib.'!E764</f>
        <v>-2.0141465531531288E-7</v>
      </c>
      <c r="Y764" s="109">
        <f>F764-'Growth Contrib.'!F764</f>
        <v>-9.5220751150952229E-8</v>
      </c>
      <c r="Z764" s="109">
        <f>G764-'Growth Contrib.'!G764</f>
        <v>0</v>
      </c>
      <c r="AA764" s="109">
        <f>H764-'Growth Contrib.'!H764</f>
        <v>0</v>
      </c>
      <c r="AB764" s="109">
        <f>I764-'Growth Contrib.'!I764</f>
        <v>0</v>
      </c>
      <c r="AC764" s="109">
        <f>J764-'Growth Contrib.'!J764</f>
        <v>3.7365513390601873E-7</v>
      </c>
      <c r="AD764" s="109">
        <f>K764-'Growth Contrib.'!K764</f>
        <v>0</v>
      </c>
      <c r="AE764" s="109">
        <f>L764-'Growth Contrib.'!L764</f>
        <v>-5.1404749990663877E-7</v>
      </c>
      <c r="AF764" s="109">
        <f>M764-'Growth Contrib.'!M764</f>
        <v>6.1895116729247107E-7</v>
      </c>
      <c r="AG764" s="109">
        <f>N764-'Growth Contrib.'!N764</f>
        <v>-1.3350285184114685E-7</v>
      </c>
      <c r="AH764" s="109">
        <f>O764-'Growth Contrib.'!O764</f>
        <v>-1.9837626426613686E-7</v>
      </c>
      <c r="AI764" s="109">
        <f>P764-'Growth Contrib.'!P764</f>
        <v>-8.6017950332029081E-9</v>
      </c>
      <c r="AJ764" s="109">
        <f>Q764-'Growth Contrib.'!Q764</f>
        <v>0</v>
      </c>
    </row>
    <row r="765" spans="1:36" ht="14">
      <c r="A765" s="108" t="s">
        <v>30</v>
      </c>
      <c r="B765" s="98"/>
      <c r="C765" s="109">
        <v>1.5854824334383011E-2</v>
      </c>
      <c r="D765" s="109">
        <v>1.426398754119873E-2</v>
      </c>
      <c r="E765" s="109">
        <v>1.2950573116540909E-2</v>
      </c>
      <c r="F765" s="109">
        <v>1.3688251376152039E-2</v>
      </c>
      <c r="G765" s="109">
        <v>1.2985739856958389E-2</v>
      </c>
      <c r="H765" s="109">
        <v>1.6087673604488373E-2</v>
      </c>
      <c r="I765" s="109">
        <v>1.5635738149285316E-2</v>
      </c>
      <c r="J765" s="109">
        <v>9.7099151462316513E-3</v>
      </c>
      <c r="K765" s="109">
        <v>1.7086394131183624E-2</v>
      </c>
      <c r="L765" s="109">
        <v>1.7424352467060089E-2</v>
      </c>
      <c r="M765" s="109">
        <v>1.9549956545233727E-2</v>
      </c>
      <c r="N765" s="109">
        <v>1.5308327972888947E-2</v>
      </c>
      <c r="O765" s="109">
        <v>2.0122697576880455E-2</v>
      </c>
      <c r="P765" s="109">
        <v>1.2345041148364544E-2</v>
      </c>
      <c r="Q765" s="109">
        <v>1.7617138102650642E-2</v>
      </c>
      <c r="U765" s="108" t="s">
        <v>30</v>
      </c>
      <c r="V765" s="109">
        <f>C765-'Growth Contrib.'!C765</f>
        <v>1.7614035631788316E-7</v>
      </c>
      <c r="W765" s="109">
        <f>D765-'Growth Contrib.'!D765</f>
        <v>-2.0383089469576399E-7</v>
      </c>
      <c r="X765" s="109">
        <f>E765-'Growth Contrib.'!E765</f>
        <v>3.4472402647006684E-7</v>
      </c>
      <c r="Y765" s="109">
        <f>F765-'Growth Contrib.'!F765</f>
        <v>-6.9661002709275888E-8</v>
      </c>
      <c r="Z765" s="109">
        <f>G765-'Growth Contrib.'!G765</f>
        <v>-2.6092487982569412E-7</v>
      </c>
      <c r="AA765" s="109">
        <f>H765-'Growth Contrib.'!H765</f>
        <v>2.1627709685320684E-7</v>
      </c>
      <c r="AB765" s="109">
        <f>I765-'Growth Contrib.'!I765</f>
        <v>-5.9117117104379169E-8</v>
      </c>
      <c r="AC765" s="109">
        <f>J765-'Growth Contrib.'!J765</f>
        <v>1.8877879281314902E-7</v>
      </c>
      <c r="AD765" s="109">
        <f>K765-'Growth Contrib.'!K765</f>
        <v>-2.7431946153511078E-7</v>
      </c>
      <c r="AE765" s="109">
        <f>L765-'Growth Contrib.'!L765</f>
        <v>-4.3618638264839027E-7</v>
      </c>
      <c r="AF765" s="109">
        <f>M765-'Growth Contrib.'!M765</f>
        <v>5.02959143187931E-7</v>
      </c>
      <c r="AG765" s="109">
        <f>N765-'Growth Contrib.'!N765</f>
        <v>-2.0502770347458066E-7</v>
      </c>
      <c r="AH765" s="109">
        <f>O765-'Growth Contrib.'!O765</f>
        <v>4.5291147223250339E-7</v>
      </c>
      <c r="AI765" s="109">
        <f>P765-'Growth Contrib.'!P765</f>
        <v>-1.1201713358971466E-7</v>
      </c>
      <c r="AJ765" s="109">
        <f>Q765-'Growth Contrib.'!Q765</f>
        <v>-1.9395442866707024E-7</v>
      </c>
    </row>
    <row r="766" spans="1:36" ht="14">
      <c r="A766" s="108" t="s">
        <v>162</v>
      </c>
      <c r="B766" s="98"/>
      <c r="C766" s="109">
        <v>6.2657617963850498E-3</v>
      </c>
      <c r="D766" s="109">
        <v>4.6199210919439793E-3</v>
      </c>
      <c r="E766" s="109">
        <v>1.0667490772902966E-2</v>
      </c>
      <c r="F766" s="109">
        <v>7.1908710524439812E-3</v>
      </c>
      <c r="G766" s="109">
        <v>1.5501613961532712E-3</v>
      </c>
      <c r="H766" s="109">
        <v>8.0326925963163376E-3</v>
      </c>
      <c r="I766" s="109">
        <v>3.5894019529223442E-3</v>
      </c>
      <c r="J766" s="109">
        <v>6.1816629022359848E-3</v>
      </c>
      <c r="K766" s="109">
        <v>3.6861086264252663E-3</v>
      </c>
      <c r="L766" s="109">
        <v>4.6932767145335674E-3</v>
      </c>
      <c r="M766" s="109">
        <v>8.5785994306206703E-3</v>
      </c>
      <c r="N766" s="109">
        <v>4.7231339849531651E-3</v>
      </c>
      <c r="O766" s="109">
        <v>6.1234789900481701E-3</v>
      </c>
      <c r="P766" s="109">
        <v>5.6838849559426308E-3</v>
      </c>
      <c r="Q766" s="109">
        <v>6.5347230993211269E-3</v>
      </c>
      <c r="U766" s="108" t="s">
        <v>162</v>
      </c>
      <c r="V766" s="109">
        <f>C766-'Growth Contrib.'!C766</f>
        <v>4.3004195413552659E-7</v>
      </c>
      <c r="W766" s="109">
        <f>D766-'Growth Contrib.'!D766</f>
        <v>-2.841295481401454E-7</v>
      </c>
      <c r="X766" s="109">
        <f>E766-'Growth Contrib.'!E766</f>
        <v>-2.7438490517867065E-8</v>
      </c>
      <c r="Y766" s="109">
        <f>F766-'Growth Contrib.'!F766</f>
        <v>1.9041807531802735E-8</v>
      </c>
      <c r="Z766" s="109">
        <f>G766-'Growth Contrib.'!G766</f>
        <v>-3.8531947823606562E-7</v>
      </c>
      <c r="AA766" s="109">
        <f>H766-'Growth Contrib.'!H766</f>
        <v>1.0179009595802369E-7</v>
      </c>
      <c r="AB766" s="109">
        <f>I766-'Growth Contrib.'!I766</f>
        <v>3.3092146139350812E-7</v>
      </c>
      <c r="AC766" s="109">
        <f>J766-'Growth Contrib.'!J766</f>
        <v>2.3524284022396341E-7</v>
      </c>
      <c r="AD766" s="109">
        <f>K766-'Growth Contrib.'!K766</f>
        <v>-1.2204563001232474E-7</v>
      </c>
      <c r="AE766" s="109">
        <f>L766-'Growth Contrib.'!L766</f>
        <v>-6.3139747770273036E-7</v>
      </c>
      <c r="AF766" s="109">
        <f>M766-'Growth Contrib.'!M766</f>
        <v>8.2006407697496342E-8</v>
      </c>
      <c r="AG766" s="109">
        <f>N766-'Growth Contrib.'!N766</f>
        <v>5.0439597973090528E-7</v>
      </c>
      <c r="AH766" s="109">
        <f>O766-'Growth Contrib.'!O766</f>
        <v>1.6082533937401833E-7</v>
      </c>
      <c r="AI766" s="109">
        <f>P766-'Growth Contrib.'!P766</f>
        <v>-4.0625594877833487E-7</v>
      </c>
      <c r="AJ766" s="109">
        <f>Q766-'Growth Contrib.'!Q766</f>
        <v>-1.6894994523449641E-7</v>
      </c>
    </row>
    <row r="767" spans="1:36" ht="14">
      <c r="A767" s="108" t="s">
        <v>156</v>
      </c>
      <c r="B767" s="98"/>
      <c r="C767" s="109">
        <v>5.7219777256250381E-2</v>
      </c>
      <c r="D767" s="109">
        <v>-0.16439454257488251</v>
      </c>
      <c r="E767" s="109">
        <v>0.28330492973327637</v>
      </c>
      <c r="F767" s="109">
        <v>-0.16841684281826019</v>
      </c>
      <c r="G767" s="109">
        <v>-2.2685389965772629E-2</v>
      </c>
      <c r="H767" s="109">
        <v>2.5088055059313774E-2</v>
      </c>
      <c r="I767" s="109">
        <v>5.8427520096302032E-2</v>
      </c>
      <c r="J767" s="109">
        <v>0.15311914682388306</v>
      </c>
      <c r="K767" s="109">
        <v>-0.16171292960643768</v>
      </c>
      <c r="L767" s="109">
        <v>6.054050475358963E-2</v>
      </c>
      <c r="M767" s="109">
        <v>-0.25623044371604919</v>
      </c>
      <c r="N767" s="109">
        <v>0.27738025784492493</v>
      </c>
      <c r="O767" s="109">
        <v>3.4653186798095703E-2</v>
      </c>
      <c r="P767" s="109">
        <v>-2.4530511349439621E-2</v>
      </c>
      <c r="Q767" s="109">
        <v>-0.48323407769203186</v>
      </c>
      <c r="U767" s="108" t="s">
        <v>156</v>
      </c>
      <c r="V767" s="109">
        <f>C767-'Growth Contrib.'!C767</f>
        <v>-4.6800542977815107E-7</v>
      </c>
      <c r="W767" s="109">
        <f>D767-'Growth Contrib.'!D767</f>
        <v>4.185666672151811E-7</v>
      </c>
      <c r="X767" s="109">
        <f>E767-'Growth Contrib.'!E767</f>
        <v>2.8569252469301532E-7</v>
      </c>
      <c r="Y767" s="109">
        <f>F767-'Growth Contrib.'!F767</f>
        <v>-9.1481187430852984E-8</v>
      </c>
      <c r="Z767" s="109">
        <f>G767-'Growth Contrib.'!G767</f>
        <v>-1.8966961365732282E-7</v>
      </c>
      <c r="AA767" s="109">
        <f>H767-'Growth Contrib.'!H767</f>
        <v>3.6786737420482774E-7</v>
      </c>
      <c r="AB767" s="109">
        <f>I767-'Growth Contrib.'!I767</f>
        <v>-1.1996397326907715E-7</v>
      </c>
      <c r="AC767" s="109">
        <f>J767-'Growth Contrib.'!J767</f>
        <v>-4.4286631584178338E-9</v>
      </c>
      <c r="AD767" s="109">
        <f>K767-'Growth Contrib.'!K767</f>
        <v>-4.5065163989388424E-8</v>
      </c>
      <c r="AE767" s="109">
        <f>L767-'Growth Contrib.'!L767</f>
        <v>-4.0308989546905538E-7</v>
      </c>
      <c r="AF767" s="109">
        <f>M767-'Growth Contrib.'!M767</f>
        <v>2.6492991139770439E-7</v>
      </c>
      <c r="AG767" s="109">
        <f>N767-'Growth Contrib.'!N767</f>
        <v>-1.4985334351180768E-7</v>
      </c>
      <c r="AH767" s="109">
        <f>O767-'Growth Contrib.'!O767</f>
        <v>-5.9870585988885949E-8</v>
      </c>
      <c r="AI767" s="109">
        <f>P767-'Growth Contrib.'!P767</f>
        <v>2.2472034017645415E-7</v>
      </c>
      <c r="AJ767" s="109">
        <f>Q767-'Growth Contrib.'!Q767</f>
        <v>-2.0073728024261328E-7</v>
      </c>
    </row>
    <row r="768" spans="1:36" ht="14">
      <c r="A768" s="108" t="s">
        <v>10</v>
      </c>
      <c r="B768" s="98"/>
      <c r="C768" s="109">
        <v>1.4863381162285805E-2</v>
      </c>
      <c r="D768" s="109">
        <v>-2.4055223912000656E-3</v>
      </c>
      <c r="E768" s="109">
        <v>0.10039891302585602</v>
      </c>
      <c r="F768" s="109">
        <v>1.2867802754044533E-2</v>
      </c>
      <c r="G768" s="109">
        <v>5.0540432333946228E-2</v>
      </c>
      <c r="H768" s="109">
        <v>0.10107347369194031</v>
      </c>
      <c r="I768" s="109">
        <v>1.5291010029613972E-2</v>
      </c>
      <c r="J768" s="109">
        <v>-1.677200011909008E-2</v>
      </c>
      <c r="K768" s="109">
        <v>2.8067901730537415E-2</v>
      </c>
      <c r="L768" s="109">
        <v>2.6311950758099556E-2</v>
      </c>
      <c r="M768" s="109">
        <v>-3.405727818608284E-2</v>
      </c>
      <c r="N768" s="109">
        <v>-8.4866777062416077E-2</v>
      </c>
      <c r="O768" s="109">
        <v>1.6564760357141495E-2</v>
      </c>
      <c r="P768" s="109">
        <v>-1.6441795974969864E-2</v>
      </c>
      <c r="Q768" s="109">
        <v>-4.8034463077783585E-2</v>
      </c>
      <c r="U768" s="108" t="s">
        <v>10</v>
      </c>
      <c r="V768" s="109">
        <f>C768-'Growth Contrib.'!C768</f>
        <v>3.847601711803178E-7</v>
      </c>
      <c r="W768" s="109">
        <f>D768-'Growth Contrib.'!D768</f>
        <v>-6.0091111447760706E-7</v>
      </c>
      <c r="X768" s="109">
        <f>E768-'Growth Contrib.'!E768</f>
        <v>-1.576303040734528E-7</v>
      </c>
      <c r="Y768" s="109">
        <f>F768-'Growth Contrib.'!F768</f>
        <v>1.9840306875532066E-7</v>
      </c>
      <c r="Z768" s="109">
        <f>G768-'Growth Contrib.'!G768</f>
        <v>2.6326002079690713E-7</v>
      </c>
      <c r="AA768" s="109">
        <f>H768-'Growth Contrib.'!H768</f>
        <v>-1.1909887570604738E-7</v>
      </c>
      <c r="AB768" s="109">
        <f>I768-'Growth Contrib.'!I768</f>
        <v>2.0718016952026019E-7</v>
      </c>
      <c r="AC768" s="109">
        <f>J768-'Growth Contrib.'!J768</f>
        <v>-1.2166085901557655E-7</v>
      </c>
      <c r="AD768" s="109">
        <f>K768-'Growth Contrib.'!K768</f>
        <v>-9.3970324965830798E-8</v>
      </c>
      <c r="AE768" s="109">
        <f>L768-'Growth Contrib.'!L768</f>
        <v>2.5828391304189013E-7</v>
      </c>
      <c r="AF768" s="109">
        <f>M768-'Growth Contrib.'!M768</f>
        <v>-1.7557335148243869E-8</v>
      </c>
      <c r="AG768" s="109">
        <f>N768-'Growth Contrib.'!N768</f>
        <v>4.0628656203245406E-8</v>
      </c>
      <c r="AH768" s="109">
        <f>O768-'Growth Contrib.'!O768</f>
        <v>-1.2005549874724575E-7</v>
      </c>
      <c r="AI768" s="109">
        <f>P768-'Growth Contrib.'!P768</f>
        <v>4.4874629279850753E-8</v>
      </c>
      <c r="AJ768" s="109">
        <f>Q768-'Growth Contrib.'!Q768</f>
        <v>-1.0401672122656302E-6</v>
      </c>
    </row>
    <row r="769" spans="1:36" ht="14">
      <c r="A769" s="108" t="s">
        <v>163</v>
      </c>
      <c r="B769" s="98"/>
      <c r="C769" s="109">
        <v>2.8126200195401907E-3</v>
      </c>
      <c r="D769" s="109">
        <v>7.2857099585235119E-3</v>
      </c>
      <c r="E769" s="109">
        <v>7.940259762108326E-3</v>
      </c>
      <c r="F769" s="109">
        <v>1.6434261575341225E-2</v>
      </c>
      <c r="G769" s="109">
        <v>2.2186851128935814E-3</v>
      </c>
      <c r="H769" s="109">
        <v>1.7955055460333824E-2</v>
      </c>
      <c r="I769" s="109">
        <v>-8.9942887425422668E-3</v>
      </c>
      <c r="J769" s="109">
        <v>1.9633639603853226E-2</v>
      </c>
      <c r="K769" s="109">
        <v>-8.221849799156189E-3</v>
      </c>
      <c r="L769" s="109">
        <v>1.9917638972401619E-2</v>
      </c>
      <c r="M769" s="109">
        <v>3.4928717650473118E-3</v>
      </c>
      <c r="N769" s="109">
        <v>-1.911094062961638E-3</v>
      </c>
      <c r="O769" s="109">
        <v>-4.4394994620233774E-4</v>
      </c>
      <c r="P769" s="109">
        <v>9.0002072975039482E-3</v>
      </c>
      <c r="Q769" s="109">
        <v>7.65392673201859E-4</v>
      </c>
      <c r="U769" s="108" t="s">
        <v>163</v>
      </c>
      <c r="V769" s="109">
        <f>C769-'Growth Contrib.'!C769</f>
        <v>-4.1967167644860193E-7</v>
      </c>
      <c r="W769" s="109">
        <f>D769-'Growth Contrib.'!D769</f>
        <v>9.0492480301750805E-7</v>
      </c>
      <c r="X769" s="109">
        <f>E769-'Growth Contrib.'!E769</f>
        <v>-2.2224776234647248E-7</v>
      </c>
      <c r="Y769" s="109">
        <f>F769-'Growth Contrib.'!F769</f>
        <v>-3.3343589391290895E-7</v>
      </c>
      <c r="Z769" s="109">
        <f>G769-'Growth Contrib.'!G769</f>
        <v>5.0867445626316676E-8</v>
      </c>
      <c r="AA769" s="109">
        <f>H769-'Growth Contrib.'!H769</f>
        <v>2.9473179564282193E-7</v>
      </c>
      <c r="AB769" s="109">
        <f>I769-'Growth Contrib.'!I769</f>
        <v>1.1630855827407527E-7</v>
      </c>
      <c r="AC769" s="109">
        <f>J769-'Growth Contrib.'!J769</f>
        <v>-1.9062580968939868E-7</v>
      </c>
      <c r="AD769" s="109">
        <f>K769-'Growth Contrib.'!K769</f>
        <v>-5.1732223638016606E-7</v>
      </c>
      <c r="AE769" s="109">
        <f>L769-'Growth Contrib.'!L769</f>
        <v>6.3709504770012582E-7</v>
      </c>
      <c r="AF769" s="109">
        <f>M769-'Growth Contrib.'!M769</f>
        <v>-2.3764839520747094E-8</v>
      </c>
      <c r="AG769" s="109">
        <f>N769-'Growth Contrib.'!N769</f>
        <v>-2.4751428191228941E-7</v>
      </c>
      <c r="AH769" s="109">
        <f>O769-'Growth Contrib.'!O769</f>
        <v>-1.1863919385118361E-7</v>
      </c>
      <c r="AI769" s="109">
        <f>P769-'Growth Contrib.'!P769</f>
        <v>3.8178834765173475E-7</v>
      </c>
      <c r="AJ769" s="109">
        <f>Q769-'Growth Contrib.'!Q769</f>
        <v>-7.1109373948104876E-7</v>
      </c>
    </row>
    <row r="770" spans="1:36" ht="14">
      <c r="A770" s="108" t="s">
        <v>164</v>
      </c>
      <c r="B770" s="98"/>
      <c r="C770" s="109">
        <v>3.4433738328516483E-3</v>
      </c>
      <c r="D770" s="109">
        <v>3.9552664384245872E-3</v>
      </c>
      <c r="E770" s="109">
        <v>-3.0924351885914803E-3</v>
      </c>
      <c r="F770" s="109">
        <v>1.738254795782268E-3</v>
      </c>
      <c r="G770" s="109">
        <v>1.6701185377314687E-3</v>
      </c>
      <c r="H770" s="109">
        <v>3.9725475944578648E-3</v>
      </c>
      <c r="I770" s="109">
        <v>1.4043725095689297E-3</v>
      </c>
      <c r="J770" s="109">
        <v>4.5817438513040543E-3</v>
      </c>
      <c r="K770" s="109">
        <v>1.5300544328056276E-4</v>
      </c>
      <c r="L770" s="109">
        <v>1.0499537456780672E-3</v>
      </c>
      <c r="M770" s="109">
        <v>-1.0727402986958623E-3</v>
      </c>
      <c r="N770" s="109">
        <v>-4.9506360664963722E-4</v>
      </c>
      <c r="O770" s="109">
        <v>-1.2278862996026874E-3</v>
      </c>
      <c r="P770" s="109">
        <v>-5.5875792168080807E-4</v>
      </c>
      <c r="Q770" s="109">
        <v>9.3362247571349144E-4</v>
      </c>
      <c r="U770" s="108" t="s">
        <v>164</v>
      </c>
      <c r="V770" s="109">
        <f>C770-'Growth Contrib.'!C770</f>
        <v>3.0799265466350048E-7</v>
      </c>
      <c r="W770" s="109">
        <f>D770-'Growth Contrib.'!D770</f>
        <v>-2.3073104617968992E-7</v>
      </c>
      <c r="X770" s="109">
        <f>E770-'Growth Contrib.'!E770</f>
        <v>4.1073929499821707E-7</v>
      </c>
      <c r="Y770" s="109">
        <f>F770-'Growth Contrib.'!F770</f>
        <v>-7.2209364017600079E-7</v>
      </c>
      <c r="Z770" s="109">
        <f>G770-'Growth Contrib.'!G770</f>
        <v>6.4336912496544378E-7</v>
      </c>
      <c r="AA770" s="109">
        <f>H770-'Growth Contrib.'!H770</f>
        <v>-7.1834074036759149E-7</v>
      </c>
      <c r="AB770" s="109">
        <f>I770-'Growth Contrib.'!I770</f>
        <v>-1.1794172680157367E-7</v>
      </c>
      <c r="AC770" s="109">
        <f>J770-'Growth Contrib.'!J770</f>
        <v>7.5930043589786389E-7</v>
      </c>
      <c r="AD770" s="109">
        <f>K770-'Growth Contrib.'!K770</f>
        <v>-2.5005751652049666E-7</v>
      </c>
      <c r="AE770" s="109">
        <f>L770-'Growth Contrib.'!L770</f>
        <v>3.9205484083097882E-7</v>
      </c>
      <c r="AF770" s="109">
        <f>M770-'Growth Contrib.'!M770</f>
        <v>-5.8472166491519741E-7</v>
      </c>
      <c r="AG770" s="109">
        <f>N770-'Growth Contrib.'!N770</f>
        <v>1.6540266696844948E-7</v>
      </c>
      <c r="AH770" s="109">
        <f>O770-'Growth Contrib.'!O770</f>
        <v>4.3567121763162485E-7</v>
      </c>
      <c r="AI770" s="109">
        <f>P770-'Growth Contrib.'!P770</f>
        <v>-6.4666587851994629E-7</v>
      </c>
      <c r="AJ770" s="109">
        <f>Q770-'Growth Contrib.'!Q770</f>
        <v>4.4137440358246911E-7</v>
      </c>
    </row>
    <row r="771" spans="1:36" ht="14">
      <c r="A771" s="108" t="s">
        <v>165</v>
      </c>
      <c r="B771" s="98"/>
      <c r="C771" s="109">
        <v>-4.910279531031847E-4</v>
      </c>
      <c r="D771" s="109">
        <v>3.7770438939332962E-2</v>
      </c>
      <c r="E771" s="109">
        <v>1.5663890168070793E-2</v>
      </c>
      <c r="F771" s="109">
        <v>1.7687000334262848E-2</v>
      </c>
      <c r="G771" s="109">
        <v>-2.2844772320240736E-3</v>
      </c>
      <c r="H771" s="109">
        <v>0.14425420761108398</v>
      </c>
      <c r="I771" s="109">
        <v>5.7512626051902771E-2</v>
      </c>
      <c r="J771" s="109">
        <v>2.3083433508872986E-2</v>
      </c>
      <c r="K771" s="109">
        <v>3.5402823705226183E-3</v>
      </c>
      <c r="L771" s="109">
        <v>2.1153086796402931E-2</v>
      </c>
      <c r="M771" s="109">
        <v>4.7639463096857071E-2</v>
      </c>
      <c r="N771" s="109">
        <v>4.0545381605625153E-2</v>
      </c>
      <c r="O771" s="109">
        <v>7.8963302075862885E-2</v>
      </c>
      <c r="P771" s="109">
        <v>0.10335691273212433</v>
      </c>
      <c r="Q771" s="109">
        <v>5.0945758819580078E-2</v>
      </c>
      <c r="U771" s="108" t="s">
        <v>165</v>
      </c>
      <c r="V771" s="109">
        <f>C771-'Growth Contrib.'!C771</f>
        <v>-7.4222508795540945E-9</v>
      </c>
      <c r="W771" s="109">
        <f>D771-'Growth Contrib.'!D771</f>
        <v>1.1448224354615455E-8</v>
      </c>
      <c r="X771" s="109">
        <f>E771-'Growth Contrib.'!E771</f>
        <v>-1.3503270368184217E-7</v>
      </c>
      <c r="Y771" s="109">
        <f>F771-'Growth Contrib.'!F771</f>
        <v>5.0172140574414326E-7</v>
      </c>
      <c r="Z771" s="109">
        <f>G771-'Growth Contrib.'!G771</f>
        <v>-8.0893853486108461E-7</v>
      </c>
      <c r="AA771" s="109">
        <f>H771-'Growth Contrib.'!H771</f>
        <v>3.054532861646031E-7</v>
      </c>
      <c r="AB771" s="109">
        <f>I771-'Growth Contrib.'!I771</f>
        <v>1.6094842348463034E-7</v>
      </c>
      <c r="AC771" s="109">
        <f>J771-'Growth Contrib.'!J771</f>
        <v>-2.7763892609250496E-7</v>
      </c>
      <c r="AD771" s="109">
        <f>K771-'Growth Contrib.'!K771</f>
        <v>-8.1997491511130727E-8</v>
      </c>
      <c r="AE771" s="109">
        <f>L771-'Growth Contrib.'!L771</f>
        <v>5.8388482128760022E-7</v>
      </c>
      <c r="AF771" s="109">
        <f>M771-'Growth Contrib.'!M771</f>
        <v>-1.6106841075474998E-7</v>
      </c>
      <c r="AG771" s="109">
        <f>N771-'Growth Contrib.'!N771</f>
        <v>-4.193335665508835E-8</v>
      </c>
      <c r="AH771" s="109">
        <f>O771-'Growth Contrib.'!O771</f>
        <v>6.57060952868882E-9</v>
      </c>
      <c r="AI771" s="109">
        <f>P771-'Growth Contrib.'!P771</f>
        <v>2.0605291228825706E-7</v>
      </c>
      <c r="AJ771" s="109">
        <f>Q771-'Growth Contrib.'!Q771</f>
        <v>-6.718531316632359E-7</v>
      </c>
    </row>
    <row r="772" spans="1:36" ht="14">
      <c r="A772" s="108" t="s">
        <v>166</v>
      </c>
      <c r="B772" s="98"/>
      <c r="C772" s="109">
        <v>5.5523931980133057E-2</v>
      </c>
      <c r="D772" s="109">
        <v>3.6356732249259949E-2</v>
      </c>
      <c r="E772" s="109">
        <v>8.6033232510089874E-2</v>
      </c>
      <c r="F772" s="109">
        <v>5.5635832250118256E-2</v>
      </c>
      <c r="G772" s="109">
        <v>2.0947016775608063E-2</v>
      </c>
      <c r="H772" s="109">
        <v>2.9271041974425316E-2</v>
      </c>
      <c r="I772" s="109">
        <v>3.8549657911062241E-2</v>
      </c>
      <c r="J772" s="109">
        <v>4.159034788608551E-2</v>
      </c>
      <c r="K772" s="109">
        <v>5.0322707742452621E-2</v>
      </c>
      <c r="L772" s="109">
        <v>3.6334425210952759E-2</v>
      </c>
      <c r="M772" s="109">
        <v>4.5706659555435181E-2</v>
      </c>
      <c r="N772" s="109">
        <v>4.8269394785165787E-2</v>
      </c>
      <c r="O772" s="109">
        <v>3.363921120762825E-2</v>
      </c>
      <c r="P772" s="109">
        <v>4.3595943599939346E-2</v>
      </c>
      <c r="Q772" s="109">
        <v>3.9530649781227112E-2</v>
      </c>
      <c r="U772" s="108" t="s">
        <v>166</v>
      </c>
      <c r="V772" s="109">
        <f>C772-'Growth Contrib.'!C772</f>
        <v>2.9810954075421003E-7</v>
      </c>
      <c r="W772" s="109">
        <f>D772-'Growth Contrib.'!D772</f>
        <v>-3.0326694581278568E-7</v>
      </c>
      <c r="X772" s="109">
        <f>E772-'Growth Contrib.'!E772</f>
        <v>3.795606253603756E-7</v>
      </c>
      <c r="Y772" s="109">
        <f>F772-'Growth Contrib.'!F772</f>
        <v>-6.611600195244316E-7</v>
      </c>
      <c r="Z772" s="109">
        <f>G772-'Growth Contrib.'!G772</f>
        <v>5.6120312242821657E-7</v>
      </c>
      <c r="AA772" s="109">
        <f>H772-'Growth Contrib.'!H772</f>
        <v>9.3104126863002845E-8</v>
      </c>
      <c r="AB772" s="109">
        <f>I772-'Growth Contrib.'!I772</f>
        <v>-4.5165258730911484E-7</v>
      </c>
      <c r="AC772" s="109">
        <f>J772-'Growth Contrib.'!J772</f>
        <v>-2.4368611724334688E-7</v>
      </c>
      <c r="AD772" s="109">
        <f>K772-'Growth Contrib.'!K772</f>
        <v>2.501915556535339E-7</v>
      </c>
      <c r="AE772" s="109">
        <f>L772-'Growth Contrib.'!L772</f>
        <v>3.4326923335770143E-7</v>
      </c>
      <c r="AF772" s="109">
        <f>M772-'Growth Contrib.'!M772</f>
        <v>-5.0884136805484648E-7</v>
      </c>
      <c r="AG772" s="109">
        <f>N772-'Growth Contrib.'!N772</f>
        <v>2.0588415033245822E-7</v>
      </c>
      <c r="AH772" s="109">
        <f>O772-'Growth Contrib.'!O772</f>
        <v>1.1548430463997894E-7</v>
      </c>
      <c r="AI772" s="109">
        <f>P772-'Growth Contrib.'!P772</f>
        <v>-2.4785173342867228E-7</v>
      </c>
      <c r="AJ772" s="109">
        <f>Q772-'Growth Contrib.'!Q772</f>
        <v>-2.0402634183513957E-7</v>
      </c>
    </row>
    <row r="773" spans="1:36" ht="14">
      <c r="A773" s="110" t="s">
        <v>167</v>
      </c>
      <c r="B773" s="111"/>
      <c r="C773" s="112">
        <v>3.238195925951004E-2</v>
      </c>
      <c r="D773" s="112">
        <v>3.4600317478179932E-2</v>
      </c>
      <c r="E773" s="112">
        <v>4.78987917304039E-2</v>
      </c>
      <c r="F773" s="112">
        <v>1.6179880127310753E-2</v>
      </c>
      <c r="G773" s="112">
        <v>3.2863102853298187E-2</v>
      </c>
      <c r="H773" s="112">
        <v>2.2931404411792755E-2</v>
      </c>
      <c r="I773" s="112">
        <v>2.7026718482375145E-2</v>
      </c>
      <c r="J773" s="112">
        <v>1.8162921071052551E-2</v>
      </c>
      <c r="K773" s="112">
        <v>1.6779296100139618E-2</v>
      </c>
      <c r="L773" s="112">
        <v>1.8756872043013573E-2</v>
      </c>
      <c r="M773" s="112">
        <v>1.5570909716188908E-2</v>
      </c>
      <c r="N773" s="112">
        <v>2.1245967596769333E-2</v>
      </c>
      <c r="O773" s="112">
        <v>1.3821541331708431E-2</v>
      </c>
      <c r="P773" s="112">
        <v>2.0170822739601135E-2</v>
      </c>
      <c r="Q773" s="112">
        <v>1.1538484133780003E-2</v>
      </c>
      <c r="U773" s="110" t="s">
        <v>167</v>
      </c>
      <c r="V773" s="112">
        <f>C773-'Growth Contrib.'!C773</f>
        <v>-3.847865094608327E-8</v>
      </c>
      <c r="W773" s="112">
        <f>D773-'Growth Contrib.'!D773</f>
        <v>5.3127766933003251E-7</v>
      </c>
      <c r="X773" s="112">
        <f>E773-'Growth Contrib.'!E773</f>
        <v>-4.7552284455909533E-7</v>
      </c>
      <c r="Y773" s="112">
        <f>F773-'Growth Contrib.'!F773</f>
        <v>2.1329916497295209E-7</v>
      </c>
      <c r="Z773" s="112">
        <f>G773-'Growth Contrib.'!G773</f>
        <v>-3.7078087467001808E-7</v>
      </c>
      <c r="AA773" s="112">
        <f>H773-'Growth Contrib.'!H773</f>
        <v>1.6615878930745231E-7</v>
      </c>
      <c r="AB773" s="112">
        <f>I773-'Growth Contrib.'!I773</f>
        <v>-2.5053338271671666E-7</v>
      </c>
      <c r="AC773" s="112">
        <f>J773-'Growth Contrib.'!J773</f>
        <v>-9.1928364018278863E-8</v>
      </c>
      <c r="AD773" s="112">
        <f>K773-'Growth Contrib.'!K773</f>
        <v>1.5468699637866123E-7</v>
      </c>
      <c r="AE773" s="112">
        <f>L773-'Growth Contrib.'!L773</f>
        <v>2.463379520506459E-8</v>
      </c>
      <c r="AF773" s="112">
        <f>M773-'Growth Contrib.'!M773</f>
        <v>2.3296061838970483E-7</v>
      </c>
      <c r="AG773" s="112">
        <f>N773-'Growth Contrib.'!N773</f>
        <v>-2.7904279729581982E-7</v>
      </c>
      <c r="AH773" s="112">
        <f>O773-'Growth Contrib.'!O773</f>
        <v>3.4359611445280991E-7</v>
      </c>
      <c r="AI773" s="112">
        <f>P773-'Growth Contrib.'!P773</f>
        <v>-5.1162006416138883E-8</v>
      </c>
      <c r="AJ773" s="112">
        <f>Q773-'Growth Contrib.'!Q773</f>
        <v>-2.3360500437177856E-7</v>
      </c>
    </row>
    <row r="774" spans="1:36">
      <c r="A774" s="1"/>
      <c r="U774" s="1"/>
    </row>
    <row r="775" spans="1:36">
      <c r="A775" s="67" t="s">
        <v>233</v>
      </c>
      <c r="B775" s="68"/>
      <c r="C775" s="68"/>
      <c r="D775" s="68"/>
      <c r="E775" s="68"/>
      <c r="F775" s="68"/>
      <c r="G775" s="68"/>
      <c r="H775" s="68"/>
      <c r="I775" s="68"/>
      <c r="J775" s="68"/>
      <c r="K775" s="68"/>
      <c r="L775" s="68"/>
      <c r="M775" s="68"/>
      <c r="N775" s="68"/>
      <c r="O775" s="68"/>
      <c r="P775" s="68"/>
      <c r="Q775" s="68"/>
      <c r="U775" s="67" t="s">
        <v>233</v>
      </c>
      <c r="V775" s="68"/>
      <c r="W775" s="68"/>
      <c r="X775" s="68"/>
      <c r="Y775" s="68"/>
      <c r="Z775" s="68"/>
      <c r="AA775" s="68"/>
      <c r="AB775" s="68"/>
      <c r="AC775" s="68"/>
      <c r="AD775" s="68"/>
      <c r="AE775" s="68"/>
      <c r="AF775" s="68"/>
      <c r="AG775" s="68"/>
      <c r="AH775" s="68"/>
      <c r="AI775" s="68"/>
      <c r="AJ775" s="68"/>
    </row>
    <row r="776" spans="1:36" ht="15">
      <c r="A776" s="100" t="s">
        <v>7</v>
      </c>
      <c r="B776" s="43"/>
      <c r="C776" s="43">
        <v>2007</v>
      </c>
      <c r="D776" s="43">
        <v>2008</v>
      </c>
      <c r="E776" s="43">
        <v>2009</v>
      </c>
      <c r="F776" s="43">
        <v>2010</v>
      </c>
      <c r="G776" s="43">
        <v>2011</v>
      </c>
      <c r="H776" s="43">
        <v>2012</v>
      </c>
      <c r="I776" s="43">
        <v>2013</v>
      </c>
      <c r="J776" s="43">
        <v>2014</v>
      </c>
      <c r="K776" s="43">
        <v>2015</v>
      </c>
      <c r="L776" s="43">
        <v>2016</v>
      </c>
      <c r="M776" s="43">
        <v>2017</v>
      </c>
      <c r="N776" s="43">
        <v>2018</v>
      </c>
      <c r="O776" s="43">
        <v>2019</v>
      </c>
      <c r="P776" s="43">
        <v>2020</v>
      </c>
      <c r="Q776" s="43">
        <v>2021</v>
      </c>
      <c r="U776" s="100" t="s">
        <v>7</v>
      </c>
      <c r="V776" s="43">
        <v>2007</v>
      </c>
      <c r="W776" s="43">
        <v>2008</v>
      </c>
      <c r="X776" s="43">
        <v>2009</v>
      </c>
      <c r="Y776" s="43">
        <v>2010</v>
      </c>
      <c r="Z776" s="43">
        <v>2011</v>
      </c>
      <c r="AA776" s="43">
        <v>2012</v>
      </c>
      <c r="AB776" s="43">
        <v>2013</v>
      </c>
      <c r="AC776" s="43">
        <v>2014</v>
      </c>
      <c r="AD776" s="43">
        <v>2015</v>
      </c>
      <c r="AE776" s="43">
        <v>2016</v>
      </c>
      <c r="AF776" s="43">
        <v>2017</v>
      </c>
      <c r="AG776" s="43">
        <v>2018</v>
      </c>
      <c r="AH776" s="43">
        <v>2019</v>
      </c>
      <c r="AI776" s="43">
        <v>2020</v>
      </c>
      <c r="AJ776" s="43">
        <v>2021</v>
      </c>
    </row>
    <row r="777" spans="1:36" ht="14">
      <c r="A777" s="108" t="s">
        <v>28</v>
      </c>
      <c r="B777" s="98"/>
      <c r="C777" s="109">
        <f t="array" ref="C777:Q787">TRANSPOSE('5.Stata-DNSP&amp;State'!M275:W289)/C791:Q791</f>
        <v>1.3959297211840749E-3</v>
      </c>
      <c r="D777" s="109">
        <v>1.7275966238230467E-3</v>
      </c>
      <c r="E777" s="109">
        <v>-3.8697250420227647E-4</v>
      </c>
      <c r="F777" s="109">
        <v>1.7891230527311563E-3</v>
      </c>
      <c r="G777" s="109">
        <v>-2.0304261706769466E-3</v>
      </c>
      <c r="H777" s="109">
        <v>7.0032407529652119E-4</v>
      </c>
      <c r="I777" s="109">
        <v>-2.0189948845654726E-3</v>
      </c>
      <c r="J777" s="109">
        <v>-1.6691555501893163E-3</v>
      </c>
      <c r="K777" s="109">
        <v>1.6989089781418443E-3</v>
      </c>
      <c r="L777" s="109">
        <v>5.0020549679175019E-4</v>
      </c>
      <c r="M777" s="109">
        <v>1.8149621610064059E-4</v>
      </c>
      <c r="N777" s="109">
        <v>-1.0199090465903282E-3</v>
      </c>
      <c r="O777" s="109">
        <v>6.4526678761467338E-4</v>
      </c>
      <c r="P777" s="109">
        <v>-3.6966227926313877E-3</v>
      </c>
      <c r="Q777" s="109">
        <v>3.8772047264501452E-4</v>
      </c>
      <c r="U777" s="108" t="s">
        <v>28</v>
      </c>
      <c r="V777" s="109">
        <f>C777-'Growth Contrib.'!C777</f>
        <v>4.0721184074894723E-8</v>
      </c>
      <c r="W777" s="109">
        <f>D777-'Growth Contrib.'!D777</f>
        <v>3.3623823046582263E-8</v>
      </c>
      <c r="X777" s="109">
        <f>E777-'Growth Contrib.'!E777</f>
        <v>-2.1204202276458532E-8</v>
      </c>
      <c r="Y777" s="109">
        <f>F777-'Growth Contrib.'!F777</f>
        <v>-6.9472688437547531E-9</v>
      </c>
      <c r="Z777" s="109">
        <f>G777-'Growth Contrib.'!G777</f>
        <v>-2.7170676946634137E-8</v>
      </c>
      <c r="AA777" s="109">
        <f>H777-'Growth Contrib.'!H777</f>
        <v>1.5075296521207572E-8</v>
      </c>
      <c r="AB777" s="109">
        <f>I777-'Growth Contrib.'!I777</f>
        <v>2.0115434527269438E-8</v>
      </c>
      <c r="AC777" s="109">
        <f>J777-'Growth Contrib.'!J777</f>
        <v>4.4981068370898714E-10</v>
      </c>
      <c r="AD777" s="109">
        <f>K777-'Growth Contrib.'!K777</f>
        <v>-5.0021858155830171E-8</v>
      </c>
      <c r="AE777" s="109">
        <f>L777-'Growth Contrib.'!L777</f>
        <v>7.3396791750238166E-8</v>
      </c>
      <c r="AF777" s="109">
        <f>M777-'Growth Contrib.'!M777</f>
        <v>-1.6383899359412703E-8</v>
      </c>
      <c r="AG777" s="109">
        <f>N777-'Growth Contrib.'!N777</f>
        <v>-1.30465903282629E-8</v>
      </c>
      <c r="AH777" s="109">
        <f>O777-'Growth Contrib.'!O777</f>
        <v>-4.0512385326638145E-8</v>
      </c>
      <c r="AI777" s="109">
        <f>P777-'Growth Contrib.'!P777</f>
        <v>5.8207368612128024E-8</v>
      </c>
      <c r="AJ777" s="109">
        <f>Q777-'Growth Contrib.'!Q777</f>
        <v>-9.3127354985499036E-8</v>
      </c>
    </row>
    <row r="778" spans="1:36" ht="14">
      <c r="A778" s="108" t="s">
        <v>161</v>
      </c>
      <c r="B778" s="98"/>
      <c r="C778" s="109">
        <v>1.883331872522831E-2</v>
      </c>
      <c r="D778" s="109">
        <v>2.3254673928022385E-2</v>
      </c>
      <c r="E778" s="109">
        <v>2.7110455557703972E-2</v>
      </c>
      <c r="F778" s="109">
        <v>2.392568567302078E-4</v>
      </c>
      <c r="G778" s="109">
        <v>-2.19990688492544E-5</v>
      </c>
      <c r="H778" s="109">
        <v>-7.5741982072941028E-6</v>
      </c>
      <c r="I778" s="109">
        <v>-1.5498697393923067E-5</v>
      </c>
      <c r="J778" s="109">
        <v>2.7766583953052759E-3</v>
      </c>
      <c r="K778" s="109">
        <v>-1.0073334851767868E-4</v>
      </c>
      <c r="L778" s="109">
        <v>4.0221275412477553E-4</v>
      </c>
      <c r="M778" s="109">
        <v>1.0875948937609792E-3</v>
      </c>
      <c r="N778" s="109">
        <v>3.9155082777142525E-3</v>
      </c>
      <c r="O778" s="109">
        <v>3.7736273370683193E-3</v>
      </c>
      <c r="P778" s="109">
        <v>7.0490711368620396E-3</v>
      </c>
      <c r="Q778" s="109">
        <v>-2.7179686003364623E-4</v>
      </c>
      <c r="U778" s="108" t="s">
        <v>161</v>
      </c>
      <c r="V778" s="109">
        <f>C778-'Growth Contrib.'!C778</f>
        <v>2.8725228310572115E-8</v>
      </c>
      <c r="W778" s="109">
        <f>D778-'Growth Contrib.'!D778</f>
        <v>-2.4607197761372657E-7</v>
      </c>
      <c r="X778" s="109">
        <f>E778-'Growth Contrib.'!E778</f>
        <v>3.5557703972205479E-8</v>
      </c>
      <c r="Y778" s="109">
        <f>F778-'Growth Contrib.'!F778</f>
        <v>3.1645673020781425E-7</v>
      </c>
      <c r="Z778" s="109">
        <f>G778-'Growth Contrib.'!G778</f>
        <v>-4.8884925440119084E-10</v>
      </c>
      <c r="AA778" s="109">
        <f>H778-'Growth Contrib.'!H778</f>
        <v>-2.4020729410282666E-10</v>
      </c>
      <c r="AB778" s="109">
        <f>I778-'Growth Contrib.'!I778</f>
        <v>-6.3739392306606953E-10</v>
      </c>
      <c r="AC778" s="109">
        <f>J778-'Growth Contrib.'!J778</f>
        <v>-1.4260469472426526E-7</v>
      </c>
      <c r="AD778" s="109">
        <f>K778-'Growth Contrib.'!K778</f>
        <v>-2.4851767867174138E-10</v>
      </c>
      <c r="AE778" s="109">
        <f>L778-'Growth Contrib.'!L778</f>
        <v>-1.1884587522447993E-7</v>
      </c>
      <c r="AF778" s="109">
        <f>M778-'Growth Contrib.'!M778</f>
        <v>9.9893760979220814E-8</v>
      </c>
      <c r="AG778" s="109">
        <f>N778-'Growth Contrib.'!N778</f>
        <v>1.1127771425232386E-7</v>
      </c>
      <c r="AH778" s="109">
        <f>O778-'Growth Contrib.'!O778</f>
        <v>-7.1662931680829822E-8</v>
      </c>
      <c r="AI778" s="109">
        <f>P778-'Growth Contrib.'!P778</f>
        <v>-1.3786313796029098E-7</v>
      </c>
      <c r="AJ778" s="109">
        <f>Q778-'Growth Contrib.'!Q778</f>
        <v>-6.6003364622771454E-10</v>
      </c>
    </row>
    <row r="779" spans="1:36" ht="14">
      <c r="A779" s="108" t="s">
        <v>30</v>
      </c>
      <c r="B779" s="98"/>
      <c r="C779" s="109">
        <v>3.275739960372448E-3</v>
      </c>
      <c r="D779" s="109">
        <v>3.1474949792027473E-3</v>
      </c>
      <c r="E779" s="109">
        <v>2.4721249938011169E-3</v>
      </c>
      <c r="F779" s="109">
        <v>3.03040468133986E-3</v>
      </c>
      <c r="G779" s="109">
        <v>2.7759845834225416E-3</v>
      </c>
      <c r="H779" s="109">
        <v>3.3823698759078979E-3</v>
      </c>
      <c r="I779" s="109">
        <v>3.2800305634737015E-3</v>
      </c>
      <c r="J779" s="109">
        <v>2.026666421443224E-3</v>
      </c>
      <c r="K779" s="109">
        <v>3.5284559708088636E-3</v>
      </c>
      <c r="L779" s="109">
        <v>3.6352714523673058E-3</v>
      </c>
      <c r="M779" s="109">
        <v>3.9062555879354477E-3</v>
      </c>
      <c r="N779" s="109">
        <v>3.3170413225889206E-3</v>
      </c>
      <c r="O779" s="109">
        <v>4.1506960988044739E-3</v>
      </c>
      <c r="P779" s="109">
        <v>2.4354730267077684E-3</v>
      </c>
      <c r="Q779" s="109">
        <v>3.3643655478954315E-3</v>
      </c>
      <c r="U779" s="108" t="s">
        <v>30</v>
      </c>
      <c r="V779" s="109">
        <f>C779-'Growth Contrib.'!C779</f>
        <v>1.3960372447895802E-8</v>
      </c>
      <c r="W779" s="109">
        <f>D779-'Growth Contrib.'!D779</f>
        <v>1.6979202747350458E-8</v>
      </c>
      <c r="X779" s="109">
        <f>E779-'Growth Contrib.'!E779</f>
        <v>6.5993801116968204E-8</v>
      </c>
      <c r="Y779" s="109">
        <f>F779-'Growth Contrib.'!F779</f>
        <v>-2.5318660140227073E-8</v>
      </c>
      <c r="Z779" s="109">
        <f>G779-'Growth Contrib.'!G779</f>
        <v>-1.0841657745825836E-7</v>
      </c>
      <c r="AA779" s="109">
        <f>H779-'Growth Contrib.'!H779</f>
        <v>1.6487590789784207E-7</v>
      </c>
      <c r="AB779" s="109">
        <f>I779-'Growth Contrib.'!I779</f>
        <v>-5.1436526298659357E-8</v>
      </c>
      <c r="AC779" s="109">
        <f>J779-'Growth Contrib.'!J779</f>
        <v>-1.0957855677614509E-7</v>
      </c>
      <c r="AD779" s="109">
        <f>K779-'Growth Contrib.'!K779</f>
        <v>1.1897080886376019E-7</v>
      </c>
      <c r="AE779" s="109">
        <f>L779-'Growth Contrib.'!L779</f>
        <v>4.3452367305858719E-8</v>
      </c>
      <c r="AF779" s="109">
        <f>M779-'Growth Contrib.'!M779</f>
        <v>-1.2141206455224679E-7</v>
      </c>
      <c r="AG779" s="109">
        <f>N779-'Growth Contrib.'!N779</f>
        <v>1.0322588920794185E-8</v>
      </c>
      <c r="AH779" s="109">
        <f>O779-'Growth Contrib.'!O779</f>
        <v>-3.5901195525982199E-8</v>
      </c>
      <c r="AI779" s="109">
        <f>P779-'Growth Contrib.'!P779</f>
        <v>5.7026707768297047E-8</v>
      </c>
      <c r="AJ779" s="109">
        <f>Q779-'Growth Contrib.'!Q779</f>
        <v>-1.784521045686098E-7</v>
      </c>
    </row>
    <row r="780" spans="1:36" ht="14">
      <c r="A780" s="108" t="s">
        <v>162</v>
      </c>
      <c r="B780" s="98"/>
      <c r="C780" s="109">
        <v>2.7348203584551811E-3</v>
      </c>
      <c r="D780" s="109">
        <v>2.1818585228174925E-3</v>
      </c>
      <c r="E780" s="109">
        <v>4.547544289380312E-3</v>
      </c>
      <c r="F780" s="109">
        <v>3.3069199416786432E-3</v>
      </c>
      <c r="G780" s="109">
        <v>7.1986723924055696E-4</v>
      </c>
      <c r="H780" s="109">
        <v>3.5646173637360334E-3</v>
      </c>
      <c r="I780" s="109">
        <v>1.5921347076073289E-3</v>
      </c>
      <c r="J780" s="109">
        <v>2.7316233608871698E-3</v>
      </c>
      <c r="K780" s="109">
        <v>1.5881082508713007E-3</v>
      </c>
      <c r="L780" s="109">
        <v>2.0746574737131596E-3</v>
      </c>
      <c r="M780" s="109">
        <v>3.6425220314413309E-3</v>
      </c>
      <c r="N780" s="109">
        <v>2.1834699437022209E-3</v>
      </c>
      <c r="O780" s="109">
        <v>2.6672759559005499E-3</v>
      </c>
      <c r="P780" s="109">
        <v>2.3950568865984678E-3</v>
      </c>
      <c r="Q780" s="109">
        <v>2.6418797206133604E-3</v>
      </c>
      <c r="U780" s="108" t="s">
        <v>162</v>
      </c>
      <c r="V780" s="109">
        <f>C780-'Growth Contrib.'!C780</f>
        <v>-5.9641544818741371E-8</v>
      </c>
      <c r="W780" s="109">
        <f>D780-'Growth Contrib.'!D780</f>
        <v>2.7652281749243265E-7</v>
      </c>
      <c r="X780" s="109">
        <f>E780-'Growth Contrib.'!E780</f>
        <v>-2.8371061968832101E-7</v>
      </c>
      <c r="Y780" s="109">
        <f>F780-'Growth Contrib.'!F780</f>
        <v>-1.0805832135682425E-7</v>
      </c>
      <c r="Z780" s="109">
        <f>G780-'Growth Contrib.'!G780</f>
        <v>2.3723924055698946E-7</v>
      </c>
      <c r="AA780" s="109">
        <f>H780-'Growth Contrib.'!H780</f>
        <v>6.2363736033372447E-8</v>
      </c>
      <c r="AB780" s="109">
        <f>I780-'Growth Contrib.'!I780</f>
        <v>8.570760732899696E-8</v>
      </c>
      <c r="AC780" s="109">
        <f>J780-'Growth Contrib.'!J780</f>
        <v>-3.7163911283024514E-7</v>
      </c>
      <c r="AD780" s="109">
        <f>K780-'Growth Contrib.'!K780</f>
        <v>3.2325087130071969E-7</v>
      </c>
      <c r="AE780" s="109">
        <f>L780-'Growth Contrib.'!L780</f>
        <v>-7.4526286840577438E-8</v>
      </c>
      <c r="AF780" s="109">
        <f>M780-'Growth Contrib.'!M780</f>
        <v>-1.5396855866916387E-7</v>
      </c>
      <c r="AG780" s="109">
        <f>N780-'Growth Contrib.'!N780</f>
        <v>1.8694370222107834E-7</v>
      </c>
      <c r="AH780" s="109">
        <f>O780-'Growth Contrib.'!O780</f>
        <v>4.4955900549946415E-8</v>
      </c>
      <c r="AI780" s="109">
        <f>P780-'Growth Contrib.'!P780</f>
        <v>-3.6113401532221479E-8</v>
      </c>
      <c r="AJ780" s="109">
        <f>Q780-'Growth Contrib.'!Q780</f>
        <v>3.7206133603716329E-9</v>
      </c>
    </row>
    <row r="781" spans="1:36" ht="14">
      <c r="A781" s="108" t="s">
        <v>156</v>
      </c>
      <c r="B781" s="98"/>
      <c r="C781" s="109">
        <v>-7.8009134158492088E-3</v>
      </c>
      <c r="D781" s="109">
        <v>2.1457711234688759E-2</v>
      </c>
      <c r="E781" s="109">
        <v>-3.9264589548110962E-2</v>
      </c>
      <c r="F781" s="109">
        <v>2.4630723521113396E-2</v>
      </c>
      <c r="G781" s="109">
        <v>2.7644713409245014E-3</v>
      </c>
      <c r="H781" s="109">
        <v>-3.3986687194555998E-3</v>
      </c>
      <c r="I781" s="109">
        <v>-7.5690108351409435E-3</v>
      </c>
      <c r="J781" s="109">
        <v>-2.0093275234103203E-2</v>
      </c>
      <c r="K781" s="109">
        <v>2.1264633163809776E-2</v>
      </c>
      <c r="L781" s="109">
        <v>-7.3637482710182667E-3</v>
      </c>
      <c r="M781" s="109">
        <v>2.8163900598883629E-2</v>
      </c>
      <c r="N781" s="109">
        <v>-3.0630690976977348E-2</v>
      </c>
      <c r="O781" s="109">
        <v>-3.9864098653197289E-3</v>
      </c>
      <c r="P781" s="109">
        <v>3.5453066229820251E-3</v>
      </c>
      <c r="Q781" s="109">
        <v>5.2363302558660507E-2</v>
      </c>
      <c r="U781" s="108" t="s">
        <v>156</v>
      </c>
      <c r="V781" s="109">
        <f>C781-'Growth Contrib.'!C781</f>
        <v>-8.7415849208544172E-8</v>
      </c>
      <c r="W781" s="109">
        <f>D781-'Growth Contrib.'!D781</f>
        <v>-2.8765311240602776E-8</v>
      </c>
      <c r="X781" s="109">
        <f>E781-'Growth Contrib.'!E781</f>
        <v>1.0045188903601288E-7</v>
      </c>
      <c r="Y781" s="109">
        <f>F781-'Growth Contrib.'!F781</f>
        <v>1.3521113395587037E-8</v>
      </c>
      <c r="Z781" s="109">
        <f>G781-'Growth Contrib.'!G781</f>
        <v>-1.7565907549843204E-7</v>
      </c>
      <c r="AA781" s="109">
        <f>H781-'Growth Contrib.'!H781</f>
        <v>9.7280544400328572E-8</v>
      </c>
      <c r="AB781" s="109">
        <f>I781-'Growth Contrib.'!I781</f>
        <v>-3.4835140943698106E-8</v>
      </c>
      <c r="AC781" s="109">
        <f>J781-'Growth Contrib.'!J781</f>
        <v>1.147658967963483E-7</v>
      </c>
      <c r="AD781" s="109">
        <f>K781-'Growth Contrib.'!K781</f>
        <v>-2.6836190224893697E-8</v>
      </c>
      <c r="AE781" s="109">
        <f>L781-'Growth Contrib.'!L781</f>
        <v>-8.2271018267063289E-8</v>
      </c>
      <c r="AF781" s="109">
        <f>M781-'Growth Contrib.'!M781</f>
        <v>1.0059888362959346E-7</v>
      </c>
      <c r="AG781" s="109">
        <f>N781-'Growth Contrib.'!N781</f>
        <v>3.9023022650047645E-8</v>
      </c>
      <c r="AH781" s="109">
        <f>O781-'Growth Contrib.'!O781</f>
        <v>-1.6686531972842644E-7</v>
      </c>
      <c r="AI781" s="109">
        <f>P781-'Growth Contrib.'!P781</f>
        <v>-1.137701797484722E-8</v>
      </c>
      <c r="AJ781" s="109">
        <f>Q781-'Growth Contrib.'!Q781</f>
        <v>6.2558660508804653E-8</v>
      </c>
    </row>
    <row r="782" spans="1:36" ht="14">
      <c r="A782" s="108" t="s">
        <v>10</v>
      </c>
      <c r="B782" s="98"/>
      <c r="C782" s="109">
        <v>-4.276166670024395E-3</v>
      </c>
      <c r="D782" s="109">
        <v>-5.3049423731863499E-3</v>
      </c>
      <c r="E782" s="109">
        <v>-3.3674929291009903E-2</v>
      </c>
      <c r="F782" s="109">
        <v>-8.1026917323470116E-3</v>
      </c>
      <c r="G782" s="109">
        <v>-1.8188359215855598E-2</v>
      </c>
      <c r="H782" s="109">
        <v>-3.9933566004037857E-2</v>
      </c>
      <c r="I782" s="109">
        <v>-5.3463415242731571E-3</v>
      </c>
      <c r="J782" s="109">
        <v>6.7369285970926285E-3</v>
      </c>
      <c r="K782" s="109">
        <v>-1.1299197562038898E-2</v>
      </c>
      <c r="L782" s="109">
        <v>-8.6092222481966019E-3</v>
      </c>
      <c r="M782" s="109">
        <v>1.3788145966827869E-2</v>
      </c>
      <c r="N782" s="109">
        <v>3.1532961875200272E-2</v>
      </c>
      <c r="O782" s="109">
        <v>-6.2032388523221016E-3</v>
      </c>
      <c r="P782" s="109">
        <v>6.0147829353809357E-3</v>
      </c>
      <c r="Q782" s="109">
        <v>1.8374150618910789E-2</v>
      </c>
      <c r="U782" s="108" t="s">
        <v>10</v>
      </c>
      <c r="V782" s="109">
        <f>C782-'Growth Contrib.'!C782</f>
        <v>1.453299756050061E-7</v>
      </c>
      <c r="W782" s="109">
        <f>D782-'Growth Contrib.'!D782</f>
        <v>-1.3637318635028456E-7</v>
      </c>
      <c r="X782" s="109">
        <f>E782-'Growth Contrib.'!E782</f>
        <v>-1.9291009900612721E-8</v>
      </c>
      <c r="Y782" s="109">
        <f>F782-'Growth Contrib.'!F782</f>
        <v>-5.5732347011699934E-8</v>
      </c>
      <c r="Z782" s="109">
        <f>G782-'Growth Contrib.'!G782</f>
        <v>1.6078414440123812E-7</v>
      </c>
      <c r="AA782" s="109">
        <f>H782-'Growth Contrib.'!H782</f>
        <v>8.3995962144034486E-8</v>
      </c>
      <c r="AB782" s="109">
        <f>I782-'Growth Contrib.'!I782</f>
        <v>-7.2524273157272001E-8</v>
      </c>
      <c r="AC782" s="109">
        <f>J782-'Growth Contrib.'!J782</f>
        <v>1.1459709262865575E-7</v>
      </c>
      <c r="AD782" s="109">
        <f>K782-'Growth Contrib.'!K782</f>
        <v>-2.6756203889803654E-7</v>
      </c>
      <c r="AE782" s="109">
        <f>L782-'Growth Contrib.'!L782</f>
        <v>4.0751803398811348E-8</v>
      </c>
      <c r="AF782" s="109">
        <f>M782-'Growth Contrib.'!M782</f>
        <v>1.2596682786962521E-7</v>
      </c>
      <c r="AG782" s="109">
        <f>N782-'Growth Contrib.'!N782</f>
        <v>-8.8124799728361847E-8</v>
      </c>
      <c r="AH782" s="109">
        <f>O782-'Growth Contrib.'!O782</f>
        <v>1.30147677898651E-7</v>
      </c>
      <c r="AI782" s="109">
        <f>P782-'Growth Contrib.'!P782</f>
        <v>-1.5006461906441615E-7</v>
      </c>
      <c r="AJ782" s="109">
        <f>Q782-'Growth Contrib.'!Q782</f>
        <v>2.8618910789812713E-8</v>
      </c>
    </row>
    <row r="783" spans="1:36" ht="14">
      <c r="A783" s="108" t="s">
        <v>163</v>
      </c>
      <c r="B783" s="98"/>
      <c r="C783" s="109">
        <v>-1.1721100599970669E-4</v>
      </c>
      <c r="D783" s="109">
        <v>-1.0424054926261306E-4</v>
      </c>
      <c r="E783" s="109">
        <v>-3.9993823156692088E-4</v>
      </c>
      <c r="F783" s="109">
        <v>-5.1378028001636267E-4</v>
      </c>
      <c r="G783" s="109">
        <v>-9.3085996923036873E-5</v>
      </c>
      <c r="H783" s="109">
        <v>-7.0209783734753728E-4</v>
      </c>
      <c r="I783" s="109">
        <v>3.4337895340286195E-4</v>
      </c>
      <c r="J783" s="109">
        <v>-7.6699664350599051E-4</v>
      </c>
      <c r="K783" s="109">
        <v>3.1351219513453543E-4</v>
      </c>
      <c r="L783" s="109">
        <v>-7.9698453191667795E-4</v>
      </c>
      <c r="M783" s="109">
        <v>-1.7511818441562355E-4</v>
      </c>
      <c r="N783" s="109">
        <v>7.944237586343661E-5</v>
      </c>
      <c r="O783" s="109">
        <v>3.400175046408549E-5</v>
      </c>
      <c r="P783" s="109">
        <v>-3.2454004394821823E-4</v>
      </c>
      <c r="Q783" s="109">
        <v>6.2625113059766591E-5</v>
      </c>
      <c r="U783" s="108" t="s">
        <v>163</v>
      </c>
      <c r="V783" s="109">
        <f>C783-'Growth Contrib.'!C783</f>
        <v>-2.5605999706687708E-8</v>
      </c>
      <c r="W783" s="109">
        <f>D783-'Growth Contrib.'!D783</f>
        <v>2.0950737386946474E-8</v>
      </c>
      <c r="X783" s="109">
        <f>E783-'Growth Contrib.'!E783</f>
        <v>-1.2315669208735024E-9</v>
      </c>
      <c r="Y783" s="109">
        <f>F783-'Growth Contrib.'!F783</f>
        <v>-1.5980016362677346E-8</v>
      </c>
      <c r="Z783" s="109">
        <f>G783-'Growth Contrib.'!G783</f>
        <v>1.9093076963130071E-8</v>
      </c>
      <c r="AA783" s="109">
        <f>H783-'Growth Contrib.'!H783</f>
        <v>-2.8437347537315846E-8</v>
      </c>
      <c r="AB783" s="109">
        <f>I783-'Growth Contrib.'!I783</f>
        <v>2.9853402861964098E-8</v>
      </c>
      <c r="AC783" s="109">
        <f>J783-'Growth Contrib.'!J783</f>
        <v>-2.6143505990486662E-8</v>
      </c>
      <c r="AD783" s="109">
        <f>K783-'Growth Contrib.'!K783</f>
        <v>3.0795134535455387E-8</v>
      </c>
      <c r="AE783" s="109">
        <f>L783-'Growth Contrib.'!L783</f>
        <v>-3.2731916677943007E-8</v>
      </c>
      <c r="AF783" s="109">
        <f>M783-'Growth Contrib.'!M783</f>
        <v>2.191558437644129E-8</v>
      </c>
      <c r="AG783" s="109">
        <f>N783-'Growth Contrib.'!N783</f>
        <v>2.5858634366122913E-9</v>
      </c>
      <c r="AH783" s="109">
        <f>O783-'Growth Contrib.'!O783</f>
        <v>-2.0529535914510285E-8</v>
      </c>
      <c r="AI783" s="109">
        <f>P783-'Growth Contrib.'!P783</f>
        <v>1.6056051781794967E-8</v>
      </c>
      <c r="AJ783" s="109">
        <f>Q783-'Growth Contrib.'!Q783</f>
        <v>2.2033059766588241E-8</v>
      </c>
    </row>
    <row r="784" spans="1:36" ht="14">
      <c r="A784" s="108" t="s">
        <v>164</v>
      </c>
      <c r="B784" s="98"/>
      <c r="C784" s="109">
        <v>-7.5977831147611141E-4</v>
      </c>
      <c r="D784" s="109">
        <v>-7.3394167702645063E-4</v>
      </c>
      <c r="E784" s="109">
        <v>5.588959320448339E-4</v>
      </c>
      <c r="F784" s="109">
        <v>-2.3487152066081762E-4</v>
      </c>
      <c r="G784" s="109">
        <v>-4.0301872650161386E-4</v>
      </c>
      <c r="H784" s="109">
        <v>-8.7418867042288184E-4</v>
      </c>
      <c r="I784" s="109">
        <v>-2.9715392156504095E-4</v>
      </c>
      <c r="J784" s="109">
        <v>-9.8522042389959097E-4</v>
      </c>
      <c r="K784" s="109">
        <v>-8.6272324551828206E-5</v>
      </c>
      <c r="L784" s="109">
        <v>-2.9485143022611737E-4</v>
      </c>
      <c r="M784" s="109">
        <v>2.5222115800715983E-4</v>
      </c>
      <c r="N784" s="109">
        <v>1.4647527132183313E-4</v>
      </c>
      <c r="O784" s="109">
        <v>2.8677869704551995E-4</v>
      </c>
      <c r="P784" s="109">
        <v>1.4805315004196018E-4</v>
      </c>
      <c r="Q784" s="109">
        <v>-1.4952069614082575E-4</v>
      </c>
      <c r="U784" s="108" t="s">
        <v>164</v>
      </c>
      <c r="V784" s="109">
        <f>C784-'Growth Contrib.'!C784</f>
        <v>-7.1711476111457895E-8</v>
      </c>
      <c r="W784" s="109">
        <f>D784-'Growth Contrib.'!D784</f>
        <v>8.722297354941521E-8</v>
      </c>
      <c r="X784" s="109">
        <f>E784-'Growth Contrib.'!E784</f>
        <v>-1.4216795516611841E-7</v>
      </c>
      <c r="Y784" s="109">
        <f>F784-'Growth Contrib.'!F784</f>
        <v>1.5377933918237787E-7</v>
      </c>
      <c r="Z784" s="109">
        <f>G784-'Growth Contrib.'!G784</f>
        <v>-1.7262650161387711E-7</v>
      </c>
      <c r="AA784" s="109">
        <f>H784-'Growth Contrib.'!H784</f>
        <v>1.1612957711811586E-7</v>
      </c>
      <c r="AB784" s="109">
        <f>I784-'Growth Contrib.'!I784</f>
        <v>-8.6721565040952069E-8</v>
      </c>
      <c r="AC784" s="109">
        <f>J784-'Growth Contrib.'!J784</f>
        <v>6.4476100409020451E-8</v>
      </c>
      <c r="AD784" s="109">
        <f>K784-'Growth Contrib.'!K784</f>
        <v>-1.2448455182820066E-7</v>
      </c>
      <c r="AE784" s="109">
        <f>L784-'Growth Contrib.'!L784</f>
        <v>-1.2730226117392898E-8</v>
      </c>
      <c r="AF784" s="109">
        <f>M784-'Growth Contrib.'!M784</f>
        <v>3.3458007159844864E-8</v>
      </c>
      <c r="AG784" s="109">
        <f>N784-'Growth Contrib.'!N784</f>
        <v>-1.3728678166865941E-8</v>
      </c>
      <c r="AH784" s="109">
        <f>O784-'Growth Contrib.'!O784</f>
        <v>8.8397045519973249E-8</v>
      </c>
      <c r="AI784" s="109">
        <f>P784-'Growth Contrib.'!P784</f>
        <v>2.6950041960170559E-8</v>
      </c>
      <c r="AJ784" s="109">
        <f>Q784-'Growth Contrib.'!Q784</f>
        <v>-2.0905614082575037E-7</v>
      </c>
    </row>
    <row r="785" spans="1:36" ht="14">
      <c r="A785" s="108" t="s">
        <v>165</v>
      </c>
      <c r="B785" s="98"/>
      <c r="C785" s="109">
        <v>-4.6387554903049022E-5</v>
      </c>
      <c r="D785" s="109">
        <v>-2.18478191527538E-4</v>
      </c>
      <c r="E785" s="109">
        <v>-4.44394740043208E-4</v>
      </c>
      <c r="F785" s="109">
        <v>2.5169561922666617E-5</v>
      </c>
      <c r="G785" s="109">
        <v>6.1537306464742869E-5</v>
      </c>
      <c r="H785" s="109">
        <v>-2.059142105281353E-3</v>
      </c>
      <c r="I785" s="109">
        <v>-7.7565474202856421E-4</v>
      </c>
      <c r="J785" s="109">
        <v>-3.1267461599782109E-4</v>
      </c>
      <c r="K785" s="109">
        <v>-3.5097935324301943E-5</v>
      </c>
      <c r="L785" s="109">
        <v>-2.6579815312288702E-4</v>
      </c>
      <c r="M785" s="109">
        <v>-6.8342383019626141E-4</v>
      </c>
      <c r="N785" s="109">
        <v>-5.2086188225075603E-4</v>
      </c>
      <c r="O785" s="109">
        <v>-1.0192082263529301E-3</v>
      </c>
      <c r="P785" s="109">
        <v>-1.2940617743879557E-3</v>
      </c>
      <c r="Q785" s="109">
        <v>-5.4103066213428974E-4</v>
      </c>
      <c r="U785" s="108" t="s">
        <v>165</v>
      </c>
      <c r="V785" s="109">
        <f>C785-'Growth Contrib.'!C785</f>
        <v>1.3350969509763133E-9</v>
      </c>
      <c r="W785" s="109">
        <f>D785-'Growth Contrib.'!D785</f>
        <v>3.1084724619898172E-9</v>
      </c>
      <c r="X785" s="109">
        <f>E785-'Growth Contrib.'!E785</f>
        <v>-3.4400432080282546E-9</v>
      </c>
      <c r="Y785" s="109">
        <f>F785-'Growth Contrib.'!F785</f>
        <v>1.9719226666180473E-9</v>
      </c>
      <c r="Z785" s="109">
        <f>G785-'Growth Contrib.'!G785</f>
        <v>-5.9335352571376161E-9</v>
      </c>
      <c r="AA785" s="109">
        <f>H785-'Growth Contrib.'!H785</f>
        <v>6.8947186471386701E-9</v>
      </c>
      <c r="AB785" s="109">
        <f>I785-'Growth Contrib.'!I785</f>
        <v>-7.6420285642121721E-9</v>
      </c>
      <c r="AC785" s="109">
        <f>J785-'Growth Contrib.'!J785</f>
        <v>9.4840021789177782E-9</v>
      </c>
      <c r="AD785" s="109">
        <f>K785-'Growth Contrib.'!K785</f>
        <v>-9.9453243019437254E-9</v>
      </c>
      <c r="AE785" s="109">
        <f>L785-'Growth Contrib.'!L785</f>
        <v>7.4468771130067196E-9</v>
      </c>
      <c r="AF785" s="109">
        <f>M785-'Growth Contrib.'!M785</f>
        <v>-4.6301962614491918E-9</v>
      </c>
      <c r="AG785" s="109">
        <f>N785-'Growth Contrib.'!N785</f>
        <v>-1.4822507560545081E-9</v>
      </c>
      <c r="AH785" s="109">
        <f>O785-'Growth Contrib.'!O785</f>
        <v>7.7364707001814637E-10</v>
      </c>
      <c r="AI785" s="109">
        <f>P785-'Growth Contrib.'!P785</f>
        <v>7.225612044239535E-9</v>
      </c>
      <c r="AJ785" s="109">
        <f>Q785-'Growth Contrib.'!Q785</f>
        <v>-1.6862134289774913E-8</v>
      </c>
    </row>
    <row r="786" spans="1:36" ht="14">
      <c r="A786" s="108" t="s">
        <v>166</v>
      </c>
      <c r="B786" s="98"/>
      <c r="C786" s="109">
        <v>-7.9132011160254478E-3</v>
      </c>
      <c r="D786" s="109">
        <v>-1.7717963783070445E-3</v>
      </c>
      <c r="E786" s="109">
        <v>-1.357530802488327E-2</v>
      </c>
      <c r="F786" s="109">
        <v>-5.5163255892693996E-3</v>
      </c>
      <c r="G786" s="109">
        <v>-3.2668851781636477E-3</v>
      </c>
      <c r="H786" s="109">
        <v>-4.3774368241429329E-3</v>
      </c>
      <c r="I786" s="109">
        <v>-5.0975601188838482E-3</v>
      </c>
      <c r="J786" s="109">
        <v>-5.4623004980385303E-3</v>
      </c>
      <c r="K786" s="109">
        <v>-5.9711383655667305E-3</v>
      </c>
      <c r="L786" s="109">
        <v>-4.6269013546407223E-3</v>
      </c>
      <c r="M786" s="109">
        <v>-6.3214907422661781E-3</v>
      </c>
      <c r="N786" s="109">
        <v>-5.642568226903677E-3</v>
      </c>
      <c r="O786" s="109">
        <v>-4.210262093693018E-3</v>
      </c>
      <c r="P786" s="109">
        <v>-4.9494532868266106E-3</v>
      </c>
      <c r="Q786" s="109">
        <v>-3.2506589777767658E-3</v>
      </c>
      <c r="U786" s="108" t="s">
        <v>166</v>
      </c>
      <c r="V786" s="109">
        <f>C786-'Growth Contrib.'!C786</f>
        <v>3.8839745516994206E-9</v>
      </c>
      <c r="W786" s="109">
        <f>D786-'Growth Contrib.'!D786</f>
        <v>-2.637830704452053E-8</v>
      </c>
      <c r="X786" s="109">
        <f>E786-'Growth Contrib.'!E786</f>
        <v>5.1975116729593984E-8</v>
      </c>
      <c r="Y786" s="109">
        <f>F786-'Growth Contrib.'!F786</f>
        <v>-7.4589269399849556E-8</v>
      </c>
      <c r="Z786" s="109">
        <f>G786-'Growth Contrib.'!G786</f>
        <v>6.3821836352243033E-8</v>
      </c>
      <c r="AA786" s="109">
        <f>H786-'Growth Contrib.'!H786</f>
        <v>-7.8241429325026646E-9</v>
      </c>
      <c r="AB786" s="109">
        <f>I786-'Growth Contrib.'!I786</f>
        <v>2.7881116151928786E-8</v>
      </c>
      <c r="AC786" s="109">
        <f>J786-'Growth Contrib.'!J786</f>
        <v>-3.7498038530162092E-8</v>
      </c>
      <c r="AD786" s="109">
        <f>K786-'Growth Contrib.'!K786</f>
        <v>1.6634433269192839E-8</v>
      </c>
      <c r="AE786" s="109">
        <f>L786-'Growth Contrib.'!L786</f>
        <v>4.8645359278058631E-8</v>
      </c>
      <c r="AF786" s="109">
        <f>M786-'Growth Contrib.'!M786</f>
        <v>-5.7422661781797446E-9</v>
      </c>
      <c r="AG786" s="109">
        <f>N786-'Growth Contrib.'!N786</f>
        <v>1.8773096323136673E-8</v>
      </c>
      <c r="AH786" s="109">
        <f>O786-'Growth Contrib.'!O786</f>
        <v>-9.9093693017686391E-8</v>
      </c>
      <c r="AI786" s="109">
        <f>P786-'Growth Contrib.'!P786</f>
        <v>8.5713173389630193E-8</v>
      </c>
      <c r="AJ786" s="109">
        <f>Q786-'Growth Contrib.'!Q786</f>
        <v>-1.30977776765899E-7</v>
      </c>
    </row>
    <row r="787" spans="1:36" ht="14">
      <c r="A787" s="110" t="s">
        <v>167</v>
      </c>
      <c r="B787" s="111"/>
      <c r="C787" s="112">
        <v>-7.3398654349148273E-3</v>
      </c>
      <c r="D787" s="112">
        <v>-7.2747375816106796E-3</v>
      </c>
      <c r="E787" s="112">
        <v>-1.1453471146523952E-2</v>
      </c>
      <c r="F787" s="112">
        <v>-3.1727293971925974E-3</v>
      </c>
      <c r="G787" s="112">
        <v>-7.2218058630824089E-3</v>
      </c>
      <c r="H787" s="112">
        <v>-4.9639572389423847E-3</v>
      </c>
      <c r="I787" s="112">
        <v>-5.6740613654255867E-3</v>
      </c>
      <c r="J787" s="112">
        <v>-3.8456004112958908E-3</v>
      </c>
      <c r="K787" s="112">
        <v>-3.3661047928035259E-3</v>
      </c>
      <c r="L787" s="112">
        <v>-4.0780580602586269E-3</v>
      </c>
      <c r="M787" s="112">
        <v>-3.4853364340960979E-3</v>
      </c>
      <c r="N787" s="112">
        <v>-5.3098602220416069E-3</v>
      </c>
      <c r="O787" s="112">
        <v>-3.343954449519515E-3</v>
      </c>
      <c r="P787" s="112">
        <v>-4.968687891960144E-3</v>
      </c>
      <c r="Q787" s="112">
        <v>-1.0783371981233358E-3</v>
      </c>
      <c r="U787" s="110" t="s">
        <v>167</v>
      </c>
      <c r="V787" s="109">
        <f>C787-'Growth Contrib.'!C787</f>
        <v>1.9056508517283771E-7</v>
      </c>
      <c r="W787" s="109">
        <f>D787-'Growth Contrib.'!D787</f>
        <v>-1.9958161067996222E-7</v>
      </c>
      <c r="X787" s="109">
        <f>E787-'Growth Contrib.'!E787</f>
        <v>1.1885347604712049E-7</v>
      </c>
      <c r="Y787" s="109">
        <f>F787-'Growth Contrib.'!F787</f>
        <v>-4.0397192597584758E-8</v>
      </c>
      <c r="Z787" s="109">
        <f>G787-'Growth Contrib.'!G787</f>
        <v>1.0913691759085326E-7</v>
      </c>
      <c r="AA787" s="109">
        <f>H787-'Growth Contrib.'!H787</f>
        <v>-1.3423894238469986E-7</v>
      </c>
      <c r="AB787" s="109">
        <f>I787-'Growth Contrib.'!I787</f>
        <v>9.763457441309964E-8</v>
      </c>
      <c r="AC787" s="109">
        <f>J787-'Growth Contrib.'!J787</f>
        <v>4.1588704109002395E-8</v>
      </c>
      <c r="AD787" s="109">
        <f>K787-'Growth Contrib.'!K787</f>
        <v>-1.2479280352573757E-7</v>
      </c>
      <c r="AE787" s="109">
        <f>L787-'Growth Contrib.'!L787</f>
        <v>-3.0602586272368559E-9</v>
      </c>
      <c r="AF787" s="109">
        <f>M787-'Growth Contrib.'!M787</f>
        <v>6.3565903902097071E-8</v>
      </c>
      <c r="AG787" s="109">
        <f>N787-'Growth Contrib.'!N787</f>
        <v>-6.2220416067668149E-9</v>
      </c>
      <c r="AH787" s="109">
        <f>O787-'Growth Contrib.'!O787</f>
        <v>-8.4495195150531555E-9</v>
      </c>
      <c r="AI787" s="109">
        <f>P787-'Growth Contrib.'!P787</f>
        <v>-6.9891960143876608E-8</v>
      </c>
      <c r="AJ787" s="109">
        <f>Q787-'Growth Contrib.'!Q787</f>
        <v>2.0900187666411836E-7</v>
      </c>
    </row>
    <row r="788" spans="1:36" ht="15">
      <c r="A788" s="103" t="s">
        <v>168</v>
      </c>
      <c r="B788" s="107"/>
      <c r="C788" s="113">
        <f t="shared" ref="C788:P788" si="129">SUM(C777:C787)</f>
        <v>-2.0137147439527325E-3</v>
      </c>
      <c r="D788" s="113">
        <f t="shared" si="129"/>
        <v>3.6361198537633754E-2</v>
      </c>
      <c r="E788" s="113">
        <f t="shared" si="129"/>
        <v>-6.4510582713410258E-2</v>
      </c>
      <c r="F788" s="113">
        <f t="shared" si="129"/>
        <v>1.5481199096029741E-2</v>
      </c>
      <c r="G788" s="113">
        <f t="shared" si="129"/>
        <v>-2.4903719750000164E-2</v>
      </c>
      <c r="H788" s="113">
        <f t="shared" si="129"/>
        <v>-4.8669320282897388E-2</v>
      </c>
      <c r="I788" s="113">
        <f t="shared" si="129"/>
        <v>-2.1578731864792644E-2</v>
      </c>
      <c r="J788" s="113">
        <f t="shared" si="129"/>
        <v>-1.8863346602302045E-2</v>
      </c>
      <c r="K788" s="113">
        <f t="shared" si="129"/>
        <v>7.5350742299633566E-3</v>
      </c>
      <c r="L788" s="113">
        <f t="shared" si="129"/>
        <v>-1.9423216872382909E-2</v>
      </c>
      <c r="M788" s="113">
        <f t="shared" si="129"/>
        <v>4.0356767261982895E-2</v>
      </c>
      <c r="N788" s="113">
        <f t="shared" si="129"/>
        <v>-1.9489912883727811E-3</v>
      </c>
      <c r="O788" s="113">
        <f t="shared" si="129"/>
        <v>-7.2054268603096716E-3</v>
      </c>
      <c r="P788" s="113">
        <f t="shared" si="129"/>
        <v>6.3543779688188806E-3</v>
      </c>
      <c r="Q788" s="113">
        <f t="shared" ref="Q788" si="130">SUM(Q777:Q787)</f>
        <v>7.1902699637576006E-2</v>
      </c>
      <c r="U788" s="103" t="s">
        <v>168</v>
      </c>
      <c r="V788" s="113"/>
      <c r="W788" s="113"/>
      <c r="X788" s="113"/>
      <c r="Y788" s="113"/>
      <c r="Z788" s="113"/>
      <c r="AA788" s="113"/>
      <c r="AB788" s="113"/>
      <c r="AC788" s="113"/>
      <c r="AD788" s="113"/>
      <c r="AE788" s="113"/>
      <c r="AF788" s="113"/>
      <c r="AG788" s="113"/>
      <c r="AH788" s="113"/>
      <c r="AI788" s="113"/>
      <c r="AJ788" s="113"/>
    </row>
    <row r="789" spans="1:36" ht="14">
      <c r="A789" s="124" t="s">
        <v>184</v>
      </c>
      <c r="B789" s="125"/>
      <c r="C789" s="126">
        <f t="array" ref="C789:Q789">TRANSPOSE('5.Stata-DNSP&amp;State'!J275:J289)/C791:Q791</f>
        <v>-2.0137131214141846E-3</v>
      </c>
      <c r="D789" s="126">
        <v>3.6361198872327805E-2</v>
      </c>
      <c r="E789" s="126">
        <v>-6.4510583877563477E-2</v>
      </c>
      <c r="F789" s="126">
        <v>1.5481198206543922E-2</v>
      </c>
      <c r="G789" s="126">
        <v>-2.4903720244765282E-2</v>
      </c>
      <c r="H789" s="126">
        <v>-4.8669319599866867E-2</v>
      </c>
      <c r="I789" s="126">
        <v>-2.1578731015324593E-2</v>
      </c>
      <c r="J789" s="126">
        <v>-1.8863346427679062E-2</v>
      </c>
      <c r="K789" s="126">
        <v>7.535075768828392E-3</v>
      </c>
      <c r="L789" s="126">
        <v>-1.9423216581344604E-2</v>
      </c>
      <c r="M789" s="126">
        <v>4.0356766432523727E-2</v>
      </c>
      <c r="N789" s="126">
        <v>-1.9489917904138565E-3</v>
      </c>
      <c r="O789" s="126">
        <v>-7.2054266929626465E-3</v>
      </c>
      <c r="P789" s="126">
        <v>6.3543780706822872E-3</v>
      </c>
      <c r="Q789" s="126">
        <v>7.1902699768543243E-2</v>
      </c>
      <c r="U789" s="124" t="s">
        <v>184</v>
      </c>
    </row>
    <row r="790" spans="1:36" ht="14">
      <c r="A790" s="124" t="s">
        <v>184</v>
      </c>
      <c r="B790" s="125"/>
      <c r="C790" s="127">
        <f t="shared" ref="C790:P790" si="131">C788-C789</f>
        <v>-1.622538547962904E-9</v>
      </c>
      <c r="D790" s="127">
        <f t="shared" si="131"/>
        <v>-3.3469405025243759E-10</v>
      </c>
      <c r="E790" s="127">
        <f t="shared" si="131"/>
        <v>1.1641532182693481E-9</v>
      </c>
      <c r="F790" s="127">
        <f t="shared" si="131"/>
        <v>8.8948581833392382E-10</v>
      </c>
      <c r="G790" s="127">
        <f t="shared" si="131"/>
        <v>4.9476511776447296E-10</v>
      </c>
      <c r="H790" s="127">
        <f t="shared" si="131"/>
        <v>-6.8303052103146911E-10</v>
      </c>
      <c r="I790" s="127">
        <f t="shared" si="131"/>
        <v>-8.4946805145591497E-10</v>
      </c>
      <c r="J790" s="127">
        <f t="shared" si="131"/>
        <v>-1.7462298274040222E-10</v>
      </c>
      <c r="K790" s="127">
        <f t="shared" si="131"/>
        <v>-1.5388650353997946E-9</v>
      </c>
      <c r="L790" s="127">
        <f t="shared" si="131"/>
        <v>-2.9103830456733704E-10</v>
      </c>
      <c r="M790" s="127">
        <f t="shared" si="131"/>
        <v>8.2945916801691055E-10</v>
      </c>
      <c r="N790" s="127">
        <f t="shared" si="131"/>
        <v>5.0204107537865639E-10</v>
      </c>
      <c r="O790" s="127">
        <f t="shared" si="131"/>
        <v>-1.673470251262188E-10</v>
      </c>
      <c r="P790" s="127">
        <f t="shared" si="131"/>
        <v>-1.0186340659856796E-10</v>
      </c>
      <c r="Q790" s="127">
        <f t="shared" ref="Q790" si="132">Q788-Q789</f>
        <v>-1.3096723705530167E-10</v>
      </c>
      <c r="U790" s="124" t="s">
        <v>184</v>
      </c>
    </row>
    <row r="791" spans="1:36">
      <c r="A791" s="124"/>
      <c r="B791" s="125"/>
      <c r="C791" s="408">
        <f>'Growth Contrib.'!C789</f>
        <v>1</v>
      </c>
      <c r="D791" s="408">
        <f>'Growth Contrib.'!D789</f>
        <v>1</v>
      </c>
      <c r="E791" s="408">
        <f>'Growth Contrib.'!E789</f>
        <v>1</v>
      </c>
      <c r="F791" s="408">
        <f>'Growth Contrib.'!F789</f>
        <v>1</v>
      </c>
      <c r="G791" s="408">
        <f>'Growth Contrib.'!G789</f>
        <v>1</v>
      </c>
      <c r="H791" s="408">
        <f>'Growth Contrib.'!H789</f>
        <v>1</v>
      </c>
      <c r="I791" s="408">
        <f>'Growth Contrib.'!I789</f>
        <v>1</v>
      </c>
      <c r="J791" s="408">
        <f>'Growth Contrib.'!J789</f>
        <v>1</v>
      </c>
      <c r="K791" s="408">
        <f>'Growth Contrib.'!K789</f>
        <v>1</v>
      </c>
      <c r="L791" s="408">
        <f>'Growth Contrib.'!L789</f>
        <v>1</v>
      </c>
      <c r="M791" s="408">
        <f>'Growth Contrib.'!M789</f>
        <v>1</v>
      </c>
      <c r="N791" s="408">
        <f>'Growth Contrib.'!N789</f>
        <v>1</v>
      </c>
      <c r="O791" s="408">
        <f>'Growth Contrib.'!O789</f>
        <v>1</v>
      </c>
      <c r="P791" s="408">
        <f>'Growth Contrib.'!P789</f>
        <v>1</v>
      </c>
      <c r="Q791" s="408">
        <f>'Growth Contrib.'!Q789</f>
        <v>0.5</v>
      </c>
      <c r="U791" s="124"/>
    </row>
    <row r="792" spans="1:36">
      <c r="A792" s="1"/>
      <c r="U792" s="1"/>
    </row>
    <row r="793" spans="1:36">
      <c r="A793" s="67" t="s">
        <v>234</v>
      </c>
      <c r="B793" s="68"/>
      <c r="C793" s="68"/>
      <c r="D793" s="68"/>
      <c r="E793" s="68"/>
      <c r="F793" s="68"/>
      <c r="U793" s="67" t="s">
        <v>234</v>
      </c>
      <c r="V793" s="68"/>
      <c r="W793" s="68"/>
      <c r="X793" s="68"/>
      <c r="Y793" s="68"/>
    </row>
    <row r="794" spans="1:36" ht="30">
      <c r="A794" s="100" t="s">
        <v>7</v>
      </c>
      <c r="B794" s="43"/>
      <c r="C794" s="36" t="s">
        <v>429</v>
      </c>
      <c r="D794" s="36" t="s">
        <v>277</v>
      </c>
      <c r="E794" s="36" t="s">
        <v>430</v>
      </c>
      <c r="F794" s="36" t="s">
        <v>432</v>
      </c>
      <c r="G794" s="2"/>
      <c r="H794" s="2"/>
      <c r="U794" s="100" t="s">
        <v>7</v>
      </c>
      <c r="V794" s="36" t="s">
        <v>429</v>
      </c>
      <c r="W794" s="36" t="s">
        <v>277</v>
      </c>
      <c r="X794" s="36" t="s">
        <v>430</v>
      </c>
      <c r="Y794" s="36" t="s">
        <v>432</v>
      </c>
    </row>
    <row r="795" spans="1:36" ht="15">
      <c r="A795" s="90" t="s">
        <v>28</v>
      </c>
      <c r="B795" s="99"/>
      <c r="C795" s="252">
        <f t="shared" ref="C795:C806" si="133">AVERAGE(C777:Q777)</f>
        <v>-1.1970063496846706E-4</v>
      </c>
      <c r="D795" s="252">
        <f t="shared" ref="D795:D806" si="134">AVERAGE(C777:H777)</f>
        <v>5.3259579969259596E-4</v>
      </c>
      <c r="E795" s="252">
        <f t="shared" ref="E795:E806" si="135">AVERAGE(I777:Q777)</f>
        <v>-5.5456492474250914E-4</v>
      </c>
      <c r="F795" s="252">
        <f t="shared" ref="F795:F806" si="136">Q777</f>
        <v>3.8772047264501452E-4</v>
      </c>
      <c r="U795" s="90" t="s">
        <v>28</v>
      </c>
      <c r="V795" s="109">
        <f>C795-'Growth Contrib.'!C795</f>
        <v>-1.7883018004253258E-9</v>
      </c>
      <c r="W795" s="109">
        <f>D795-'Growth Contrib.'!D795</f>
        <v>5.6830259292971544E-9</v>
      </c>
      <c r="X795" s="109">
        <f>E795-'Growth Contrib.'!E795</f>
        <v>-6.7691869537001362E-9</v>
      </c>
      <c r="Y795" s="109">
        <f>F795-'Growth Contrib.'!F795</f>
        <v>-9.3127354985499036E-8</v>
      </c>
    </row>
    <row r="796" spans="1:36" ht="15">
      <c r="A796" s="90" t="s">
        <v>161</v>
      </c>
      <c r="B796" s="99"/>
      <c r="C796" s="252">
        <f t="shared" si="133"/>
        <v>5.8683183793012484E-3</v>
      </c>
      <c r="D796" s="252">
        <f t="shared" si="134"/>
        <v>1.1568021966771388E-2</v>
      </c>
      <c r="E796" s="252">
        <f t="shared" si="135"/>
        <v>2.0685159876544881E-3</v>
      </c>
      <c r="F796" s="252">
        <f t="shared" si="136"/>
        <v>-2.7179686003364623E-4</v>
      </c>
      <c r="U796" s="90" t="s">
        <v>161</v>
      </c>
      <c r="V796" s="109">
        <f>C796-'Growth Contrib.'!C796</f>
        <v>-8.4941654187806193E-9</v>
      </c>
      <c r="W796" s="109">
        <f>D796-'Growth Contrib.'!D796</f>
        <v>2.2323104722360432E-8</v>
      </c>
      <c r="X796" s="109">
        <f>E796-'Growth Contrib.'!E796</f>
        <v>-2.9039012178384838E-8</v>
      </c>
      <c r="Y796" s="109">
        <f>F796-'Growth Contrib.'!F796</f>
        <v>-6.6003364622771454E-10</v>
      </c>
    </row>
    <row r="797" spans="1:36" ht="15">
      <c r="A797" s="90" t="s">
        <v>30</v>
      </c>
      <c r="B797" s="99"/>
      <c r="C797" s="252">
        <f t="shared" si="133"/>
        <v>3.1818916710714498E-3</v>
      </c>
      <c r="D797" s="252">
        <f t="shared" si="134"/>
        <v>3.0140198456744352E-3</v>
      </c>
      <c r="E797" s="252">
        <f t="shared" si="135"/>
        <v>3.2938062213361263E-3</v>
      </c>
      <c r="F797" s="252">
        <f t="shared" si="136"/>
        <v>3.3643655478954315E-3</v>
      </c>
      <c r="U797" s="90" t="s">
        <v>30</v>
      </c>
      <c r="V797" s="109">
        <f>C797-'Growth Contrib.'!C797</f>
        <v>-9.2622618836843418E-9</v>
      </c>
      <c r="W797" s="109">
        <f>D797-'Growth Contrib.'!D797</f>
        <v>2.1345674435045009E-8</v>
      </c>
      <c r="X797" s="109">
        <f>E797-'Growth Contrib.'!E797</f>
        <v>-2.9667552762981803E-8</v>
      </c>
      <c r="Y797" s="109">
        <f>F797-'Growth Contrib.'!F797</f>
        <v>-1.784521045686098E-7</v>
      </c>
    </row>
    <row r="798" spans="1:36" ht="15">
      <c r="A798" s="90" t="s">
        <v>162</v>
      </c>
      <c r="B798" s="99"/>
      <c r="C798" s="252">
        <f t="shared" si="133"/>
        <v>2.5714904031095406E-3</v>
      </c>
      <c r="D798" s="252">
        <f t="shared" si="134"/>
        <v>2.8426046192180365E-3</v>
      </c>
      <c r="E798" s="252">
        <f t="shared" si="135"/>
        <v>2.3907475923705432E-3</v>
      </c>
      <c r="F798" s="252">
        <f t="shared" si="136"/>
        <v>2.6418797206133604E-3</v>
      </c>
      <c r="U798" s="90" t="s">
        <v>162</v>
      </c>
      <c r="V798" s="109">
        <f>C798-'Growth Contrib.'!C798</f>
        <v>8.8697762069128716E-9</v>
      </c>
      <c r="W798" s="109">
        <f>D798-'Growth Contrib.'!D798</f>
        <v>2.0785884703115182E-8</v>
      </c>
      <c r="X798" s="109">
        <f>E798-'Growth Contrib.'!E798</f>
        <v>9.2570387596677128E-10</v>
      </c>
      <c r="Y798" s="109">
        <f>F798-'Growth Contrib.'!F798</f>
        <v>3.7206133603716329E-9</v>
      </c>
    </row>
    <row r="799" spans="1:36" ht="15">
      <c r="A799" s="90" t="s">
        <v>156</v>
      </c>
      <c r="B799" s="99"/>
      <c r="C799" s="252">
        <f t="shared" si="133"/>
        <v>2.272182811672489E-3</v>
      </c>
      <c r="D799" s="252">
        <f t="shared" si="134"/>
        <v>-2.6854426444818574E-4</v>
      </c>
      <c r="E799" s="252">
        <f t="shared" si="135"/>
        <v>3.9660008624196053E-3</v>
      </c>
      <c r="F799" s="252">
        <f t="shared" si="136"/>
        <v>5.2363302558660507E-2</v>
      </c>
      <c r="U799" s="90" t="s">
        <v>156</v>
      </c>
      <c r="V799" s="109">
        <f>C799-'Growth Contrib.'!C799</f>
        <v>-5.7216608443343142E-9</v>
      </c>
      <c r="W799" s="109">
        <f>D799-'Growth Contrib.'!D799</f>
        <v>-1.3431114852572278E-8</v>
      </c>
      <c r="X799" s="109">
        <f>E799-'Growth Contrib.'!E799</f>
        <v>-5.8202483891461876E-10</v>
      </c>
      <c r="Y799" s="109">
        <f>F799-'Growth Contrib.'!F799</f>
        <v>6.2558660508804653E-8</v>
      </c>
    </row>
    <row r="800" spans="1:36" ht="15">
      <c r="A800" s="90" t="s">
        <v>10</v>
      </c>
      <c r="B800" s="99"/>
      <c r="C800" s="252">
        <f t="shared" si="133"/>
        <v>-4.2994456986586256E-3</v>
      </c>
      <c r="D800" s="252">
        <f t="shared" si="134"/>
        <v>-1.8246775881076854E-2</v>
      </c>
      <c r="E800" s="252">
        <f t="shared" si="135"/>
        <v>4.9987744229535265E-3</v>
      </c>
      <c r="F800" s="252">
        <f t="shared" si="136"/>
        <v>1.8374150618910789E-2</v>
      </c>
      <c r="U800" s="90" t="s">
        <v>10</v>
      </c>
      <c r="V800" s="109">
        <f>C800-'Growth Contrib.'!C800</f>
        <v>2.7013413745474724E-9</v>
      </c>
      <c r="W800" s="109">
        <f>D800-'Growth Contrib.'!D800</f>
        <v>2.978558981403534E-8</v>
      </c>
      <c r="X800" s="109">
        <f>E800-'Growth Contrib.'!E800</f>
        <v>-1.5354824251488652E-8</v>
      </c>
      <c r="Y800" s="109">
        <f>F800-'Growth Contrib.'!F800</f>
        <v>2.8618910789812713E-8</v>
      </c>
    </row>
    <row r="801" spans="1:36" ht="15">
      <c r="A801" s="90" t="s">
        <v>163</v>
      </c>
      <c r="B801" s="99"/>
      <c r="C801" s="252">
        <f t="shared" si="133"/>
        <v>-2.1073552779853343E-4</v>
      </c>
      <c r="D801" s="252">
        <f t="shared" si="134"/>
        <v>-3.2172565018602956E-4</v>
      </c>
      <c r="E801" s="252">
        <f t="shared" si="135"/>
        <v>-1.3674211287353601E-4</v>
      </c>
      <c r="F801" s="252">
        <f t="shared" si="136"/>
        <v>6.2625113059766591E-5</v>
      </c>
      <c r="U801" s="90" t="s">
        <v>163</v>
      </c>
      <c r="V801" s="109">
        <f>C801-'Growth Contrib.'!C801</f>
        <v>8.4153479987963443E-10</v>
      </c>
      <c r="W801" s="109">
        <f>D801-'Growth Contrib.'!D801</f>
        <v>-5.2018526962033934E-9</v>
      </c>
      <c r="X801" s="109">
        <f>E801-'Growth Contrib.'!E801</f>
        <v>4.8704597973496348E-9</v>
      </c>
      <c r="Y801" s="109">
        <f>F801-'Growth Contrib.'!F801</f>
        <v>2.2033059766588241E-8</v>
      </c>
    </row>
    <row r="802" spans="1:36" ht="15">
      <c r="A802" s="90" t="s">
        <v>164</v>
      </c>
      <c r="B802" s="99"/>
      <c r="C802" s="252">
        <f t="shared" si="133"/>
        <v>-2.284262329339981E-4</v>
      </c>
      <c r="D802" s="252">
        <f t="shared" si="134"/>
        <v>-4.0781716234050691E-4</v>
      </c>
      <c r="E802" s="252">
        <f t="shared" si="135"/>
        <v>-1.0883227999632557E-4</v>
      </c>
      <c r="F802" s="252">
        <f t="shared" si="136"/>
        <v>-1.4952069614082575E-4</v>
      </c>
      <c r="U802" s="90" t="s">
        <v>164</v>
      </c>
      <c r="V802" s="109">
        <f>C802-'Growth Contrib.'!C802</f>
        <v>-1.7520933998083337E-8</v>
      </c>
      <c r="W802" s="109">
        <f>D802-'Growth Contrib.'!D802</f>
        <v>-4.8956738402800015E-9</v>
      </c>
      <c r="X802" s="109">
        <f>E802-'Growth Contrib.'!E802</f>
        <v>-2.5937774103353324E-8</v>
      </c>
      <c r="Y802" s="109">
        <f>F802-'Growth Contrib.'!F802</f>
        <v>-2.0905614082575037E-7</v>
      </c>
    </row>
    <row r="803" spans="1:36" ht="15">
      <c r="A803" s="90" t="s">
        <v>165</v>
      </c>
      <c r="B803" s="99"/>
      <c r="C803" s="252">
        <f t="shared" si="133"/>
        <v>-5.41967169677567E-4</v>
      </c>
      <c r="D803" s="252">
        <f t="shared" si="134"/>
        <v>-4.469492872279564E-4</v>
      </c>
      <c r="E803" s="252">
        <f t="shared" si="135"/>
        <v>-6.0531242464397417E-4</v>
      </c>
      <c r="F803" s="252">
        <f t="shared" si="136"/>
        <v>-5.4103066213428974E-4</v>
      </c>
      <c r="U803" s="90" t="s">
        <v>165</v>
      </c>
      <c r="V803" s="109">
        <f>C803-'Growth Contrib.'!C803</f>
        <v>-7.7967756697498031E-10</v>
      </c>
      <c r="W803" s="109">
        <f>D803-'Growth Contrib.'!D803</f>
        <v>6.5610537695100918E-10</v>
      </c>
      <c r="X803" s="109">
        <f>E803-'Growth Contrib.'!E803</f>
        <v>-1.7368661964396737E-9</v>
      </c>
      <c r="Y803" s="109">
        <f>F803-'Growth Contrib.'!F803</f>
        <v>-1.6862134289774913E-8</v>
      </c>
    </row>
    <row r="804" spans="1:36" ht="15">
      <c r="A804" s="90" t="s">
        <v>166</v>
      </c>
      <c r="B804" s="99"/>
      <c r="C804" s="252">
        <f t="shared" si="133"/>
        <v>-5.4635524516925219E-3</v>
      </c>
      <c r="D804" s="252">
        <f t="shared" si="134"/>
        <v>-6.0701588517986238E-3</v>
      </c>
      <c r="E804" s="252">
        <f t="shared" si="135"/>
        <v>-5.0591481849551201E-3</v>
      </c>
      <c r="F804" s="252">
        <f t="shared" si="136"/>
        <v>-3.2506589777767658E-3</v>
      </c>
      <c r="U804" s="90" t="s">
        <v>166</v>
      </c>
      <c r="V804" s="109">
        <f>C804-'Growth Contrib.'!C804</f>
        <v>-4.3183591884668471E-9</v>
      </c>
      <c r="W804" s="109">
        <f>D804-'Growth Contrib.'!D804</f>
        <v>1.8148680431748221E-9</v>
      </c>
      <c r="X804" s="109">
        <f>E804-'Growth Contrib.'!E804</f>
        <v>-8.4071773414490236E-9</v>
      </c>
      <c r="Y804" s="109">
        <f>F804-'Growth Contrib.'!F804</f>
        <v>-1.30977776765899E-7</v>
      </c>
    </row>
    <row r="805" spans="1:36" ht="15">
      <c r="A805" s="101" t="s">
        <v>167</v>
      </c>
      <c r="B805" s="102"/>
      <c r="C805" s="252">
        <f t="shared" si="133"/>
        <v>-5.1051044991860788E-3</v>
      </c>
      <c r="D805" s="252">
        <f t="shared" si="134"/>
        <v>-6.9044277770444751E-3</v>
      </c>
      <c r="E805" s="252">
        <f t="shared" si="135"/>
        <v>-3.9055556472804812E-3</v>
      </c>
      <c r="F805" s="252">
        <f t="shared" si="136"/>
        <v>-1.0783371981233358E-3</v>
      </c>
      <c r="U805" s="101" t="s">
        <v>167</v>
      </c>
      <c r="V805" s="109">
        <f>C805-'Growth Contrib.'!C805</f>
        <v>1.6247480586623064E-8</v>
      </c>
      <c r="W805" s="109">
        <f>D805-'Growth Contrib.'!D805</f>
        <v>7.3896221919333982E-9</v>
      </c>
      <c r="X805" s="109">
        <f>E805-'Growth Contrib.'!E805</f>
        <v>2.215271951901826E-8</v>
      </c>
      <c r="Y805" s="109">
        <f>F805-'Growth Contrib.'!F805</f>
        <v>2.0900187666411836E-7</v>
      </c>
    </row>
    <row r="806" spans="1:36" ht="15">
      <c r="A806" s="103" t="s">
        <v>168</v>
      </c>
      <c r="B806" s="104"/>
      <c r="C806" s="253">
        <f t="shared" si="133"/>
        <v>-2.075048949761064E-3</v>
      </c>
      <c r="D806" s="253">
        <f t="shared" si="134"/>
        <v>-1.4709156642766175E-2</v>
      </c>
      <c r="E806" s="253">
        <f t="shared" si="135"/>
        <v>6.3476895122423433E-3</v>
      </c>
      <c r="F806" s="253">
        <f t="shared" si="136"/>
        <v>7.1902699637576006E-2</v>
      </c>
      <c r="U806" s="103" t="s">
        <v>168</v>
      </c>
      <c r="V806" s="113">
        <f>C806-'Growth Contrib.'!C806</f>
        <v>-1.9225227729235961E-8</v>
      </c>
      <c r="W806" s="113">
        <f>D806-'Growth Contrib.'!D806</f>
        <v>8.6255233828699818E-8</v>
      </c>
      <c r="X806" s="113">
        <f>E806-'Growth Contrib.'!E806</f>
        <v>-8.954553543452648E-8</v>
      </c>
      <c r="Y806" s="113">
        <f>F806-'Growth Contrib.'!F806</f>
        <v>-3.0320242398740316E-7</v>
      </c>
    </row>
    <row r="807" spans="1:36">
      <c r="A807" s="1"/>
      <c r="U807" s="1"/>
    </row>
    <row r="808" spans="1:36">
      <c r="A808" s="1"/>
      <c r="U808" s="1"/>
    </row>
    <row r="809" spans="1:36">
      <c r="A809" s="67" t="s">
        <v>235</v>
      </c>
      <c r="B809" s="68"/>
      <c r="C809" s="68"/>
      <c r="D809" s="68"/>
      <c r="E809" s="68"/>
      <c r="F809" s="68"/>
      <c r="G809" s="68"/>
      <c r="H809" s="68"/>
      <c r="I809" s="68"/>
      <c r="J809" s="68"/>
      <c r="K809" s="68"/>
      <c r="L809" s="68"/>
      <c r="M809" s="68"/>
      <c r="N809" s="68"/>
      <c r="O809" s="68"/>
      <c r="P809" s="68"/>
      <c r="Q809" s="68"/>
      <c r="U809" s="67" t="s">
        <v>235</v>
      </c>
      <c r="V809" s="68"/>
      <c r="W809" s="68"/>
      <c r="X809" s="68"/>
      <c r="Y809" s="68"/>
      <c r="Z809" s="68"/>
      <c r="AA809" s="68"/>
      <c r="AB809" s="68"/>
      <c r="AC809" s="68"/>
      <c r="AD809" s="68"/>
      <c r="AE809" s="68"/>
      <c r="AF809" s="68"/>
      <c r="AG809" s="68"/>
      <c r="AH809" s="68"/>
      <c r="AI809" s="68"/>
      <c r="AJ809" s="68"/>
    </row>
    <row r="810" spans="1:36" ht="15">
      <c r="A810" s="100" t="s">
        <v>7</v>
      </c>
      <c r="B810" s="43"/>
      <c r="C810" s="43">
        <v>2007</v>
      </c>
      <c r="D810" s="43">
        <v>2008</v>
      </c>
      <c r="E810" s="43">
        <v>2009</v>
      </c>
      <c r="F810" s="43">
        <v>2010</v>
      </c>
      <c r="G810" s="43">
        <v>2011</v>
      </c>
      <c r="H810" s="43">
        <v>2012</v>
      </c>
      <c r="I810" s="43">
        <v>2013</v>
      </c>
      <c r="J810" s="43">
        <v>2014</v>
      </c>
      <c r="K810" s="43">
        <v>2015</v>
      </c>
      <c r="L810" s="43">
        <v>2016</v>
      </c>
      <c r="M810" s="43">
        <v>2017</v>
      </c>
      <c r="N810" s="43">
        <v>2018</v>
      </c>
      <c r="O810" s="43">
        <v>2019</v>
      </c>
      <c r="P810" s="43">
        <v>2020</v>
      </c>
      <c r="Q810" s="43">
        <v>2021</v>
      </c>
      <c r="U810" s="100" t="s">
        <v>7</v>
      </c>
      <c r="V810" s="43">
        <v>2007</v>
      </c>
      <c r="W810" s="43">
        <v>2008</v>
      </c>
      <c r="X810" s="43">
        <v>2009</v>
      </c>
      <c r="Y810" s="43">
        <v>2010</v>
      </c>
      <c r="Z810" s="43">
        <v>2011</v>
      </c>
      <c r="AA810" s="43">
        <v>2012</v>
      </c>
      <c r="AB810" s="43">
        <v>2013</v>
      </c>
      <c r="AC810" s="43">
        <v>2014</v>
      </c>
      <c r="AD810" s="43">
        <v>2015</v>
      </c>
      <c r="AE810" s="43">
        <v>2016</v>
      </c>
      <c r="AF810" s="43">
        <v>2017</v>
      </c>
      <c r="AG810" s="43">
        <v>2018</v>
      </c>
      <c r="AH810" s="43">
        <v>2019</v>
      </c>
      <c r="AI810" s="43">
        <v>2020</v>
      </c>
      <c r="AJ810" s="43">
        <v>2021</v>
      </c>
    </row>
    <row r="811" spans="1:36" ht="14">
      <c r="A811" s="108" t="s">
        <v>28</v>
      </c>
      <c r="B811" s="98"/>
      <c r="C811" s="109">
        <f t="array" ref="C811:Q821">TRANSPOSE('5.Stata-DNSP&amp;State'!AK292:AU306)</f>
        <v>5.2427607588469982E-3</v>
      </c>
      <c r="D811" s="109">
        <v>1.9783724099397659E-2</v>
      </c>
      <c r="E811" s="109">
        <v>3.2513316720724106E-2</v>
      </c>
      <c r="F811" s="109">
        <v>8.9689726009964943E-3</v>
      </c>
      <c r="G811" s="109">
        <v>-4.9732111394405365E-2</v>
      </c>
      <c r="H811" s="109">
        <v>6.3399202190339565E-3</v>
      </c>
      <c r="I811" s="109">
        <v>-1.0113486088812351E-2</v>
      </c>
      <c r="J811" s="109">
        <v>1.095482220989652E-4</v>
      </c>
      <c r="K811" s="109">
        <v>7.3895091190934181E-3</v>
      </c>
      <c r="L811" s="109">
        <v>2.1497353445738554E-3</v>
      </c>
      <c r="M811" s="109">
        <v>-5.7183410972356796E-3</v>
      </c>
      <c r="N811" s="109">
        <v>-5.2451747469604015E-3</v>
      </c>
      <c r="O811" s="109">
        <v>1.2266596779227257E-2</v>
      </c>
      <c r="P811" s="109">
        <v>-6.4044790342450142E-3</v>
      </c>
      <c r="Q811" s="109">
        <v>-2.8275502845644951E-3</v>
      </c>
      <c r="U811" s="108" t="s">
        <v>28</v>
      </c>
      <c r="V811" s="109">
        <f>C811-'Growth Contrib.'!C811</f>
        <v>-4.6945408463741622E-7</v>
      </c>
      <c r="W811" s="109">
        <f>D811-'Growth Contrib.'!D811</f>
        <v>7.388370032827829E-7</v>
      </c>
      <c r="X811" s="109">
        <f>E811-'Growth Contrib.'!E811</f>
        <v>1.3538377612726249E-7</v>
      </c>
      <c r="Y811" s="109">
        <f>F811-'Growth Contrib.'!F811</f>
        <v>-8.513076031960165E-8</v>
      </c>
      <c r="Z811" s="109">
        <f>G811-'Growth Contrib.'!G811</f>
        <v>-1.4136421217642026E-7</v>
      </c>
      <c r="AA811" s="109">
        <f>H811-'Growth Contrib.'!H811</f>
        <v>-3.3267185116977321E-7</v>
      </c>
      <c r="AB811" s="109">
        <f>I811-'Growth Contrib.'!I811</f>
        <v>1.5914125821650527E-7</v>
      </c>
      <c r="AC811" s="109">
        <f>J811-'Growth Contrib.'!J811</f>
        <v>-1.1776174756422241E-8</v>
      </c>
      <c r="AD811" s="109">
        <f>K811-'Growth Contrib.'!K811</f>
        <v>-2.2111843356927702E-7</v>
      </c>
      <c r="AE811" s="109">
        <f>L811-'Growth Contrib.'!L811</f>
        <v>6.1119528962016653E-7</v>
      </c>
      <c r="AF811" s="109">
        <f>M811-'Growth Contrib.'!M811</f>
        <v>-6.4482811249887834E-7</v>
      </c>
      <c r="AG811" s="109">
        <f>N811-'Growth Contrib.'!N811</f>
        <v>2.1208853617435408E-7</v>
      </c>
      <c r="AH811" s="109">
        <f>O811-'Growth Contrib.'!O811</f>
        <v>2.4075149692055764E-7</v>
      </c>
      <c r="AI811" s="109">
        <f>P811-'Growth Contrib.'!P811</f>
        <v>2.0820571680537497E-7</v>
      </c>
      <c r="AJ811" s="109">
        <f>Q811-'Growth Contrib.'!Q811</f>
        <v>-5.3959455946495094E-7</v>
      </c>
    </row>
    <row r="812" spans="1:36" ht="14">
      <c r="A812" s="108" t="s">
        <v>161</v>
      </c>
      <c r="B812" s="98"/>
      <c r="C812" s="109">
        <v>6.0711931437253952E-2</v>
      </c>
      <c r="D812" s="109">
        <v>5.2897237241268158E-2</v>
      </c>
      <c r="E812" s="109">
        <v>2.8878968209028244E-2</v>
      </c>
      <c r="F812" s="109">
        <v>5.164637416601181E-2</v>
      </c>
      <c r="G812" s="109">
        <v>0</v>
      </c>
      <c r="H812" s="109">
        <v>0</v>
      </c>
      <c r="I812" s="109">
        <v>0</v>
      </c>
      <c r="J812" s="109">
        <v>0</v>
      </c>
      <c r="K812" s="109">
        <v>0</v>
      </c>
      <c r="L812" s="109">
        <v>0</v>
      </c>
      <c r="M812" s="109">
        <v>0</v>
      </c>
      <c r="N812" s="109">
        <v>0</v>
      </c>
      <c r="O812" s="109">
        <v>0</v>
      </c>
      <c r="P812" s="109">
        <v>4.4758091680705547E-3</v>
      </c>
      <c r="Q812" s="109">
        <v>0</v>
      </c>
      <c r="U812" s="108" t="s">
        <v>161</v>
      </c>
      <c r="V812" s="109">
        <f>C812-'Growth Contrib.'!C812</f>
        <v>-2.1596047005550956E-7</v>
      </c>
      <c r="W812" s="109">
        <f>D812-'Growth Contrib.'!D812</f>
        <v>3.8148185169117887E-7</v>
      </c>
      <c r="X812" s="109">
        <f>E812-'Growth Contrib.'!E812</f>
        <v>1.822717049515532E-7</v>
      </c>
      <c r="Y812" s="109">
        <f>F812-'Growth Contrib.'!F812</f>
        <v>-6.7448566894168227E-7</v>
      </c>
      <c r="Z812" s="109">
        <f>G812-'Growth Contrib.'!G812</f>
        <v>0</v>
      </c>
      <c r="AA812" s="109">
        <f>H812-'Growth Contrib.'!H812</f>
        <v>0</v>
      </c>
      <c r="AB812" s="109">
        <f>I812-'Growth Contrib.'!I812</f>
        <v>0</v>
      </c>
      <c r="AC812" s="109">
        <f>J812-'Growth Contrib.'!J812</f>
        <v>0</v>
      </c>
      <c r="AD812" s="109">
        <f>K812-'Growth Contrib.'!K812</f>
        <v>0</v>
      </c>
      <c r="AE812" s="109">
        <f>L812-'Growth Contrib.'!L812</f>
        <v>0</v>
      </c>
      <c r="AF812" s="109">
        <f>M812-'Growth Contrib.'!M812</f>
        <v>0</v>
      </c>
      <c r="AG812" s="109">
        <f>N812-'Growth Contrib.'!N812</f>
        <v>0</v>
      </c>
      <c r="AH812" s="109">
        <f>O812-'Growth Contrib.'!O812</f>
        <v>0</v>
      </c>
      <c r="AI812" s="109">
        <f>P812-'Growth Contrib.'!P812</f>
        <v>-1.9052548040111861E-8</v>
      </c>
      <c r="AJ812" s="109">
        <f>Q812-'Growth Contrib.'!Q812</f>
        <v>0</v>
      </c>
    </row>
    <row r="813" spans="1:36" ht="14">
      <c r="A813" s="108" t="s">
        <v>30</v>
      </c>
      <c r="B813" s="98"/>
      <c r="C813" s="109">
        <v>1.889808289706707E-2</v>
      </c>
      <c r="D813" s="109">
        <v>2.1291326731443405E-2</v>
      </c>
      <c r="E813" s="109">
        <v>2.0279394462704659E-2</v>
      </c>
      <c r="F813" s="109">
        <v>1.7210753634572029E-2</v>
      </c>
      <c r="G813" s="109">
        <v>1.5504229813814163E-2</v>
      </c>
      <c r="H813" s="109">
        <v>1.3603744097054005E-2</v>
      </c>
      <c r="I813" s="109">
        <v>1.3135233893990517E-2</v>
      </c>
      <c r="J813" s="109">
        <v>1.3563899323344231E-2</v>
      </c>
      <c r="K813" s="109">
        <v>1.2817020528018475E-2</v>
      </c>
      <c r="L813" s="109">
        <v>1.6515098512172699E-2</v>
      </c>
      <c r="M813" s="109">
        <v>1.5098032541573048E-2</v>
      </c>
      <c r="N813" s="109">
        <v>1.457049697637558E-2</v>
      </c>
      <c r="O813" s="109">
        <v>1.2543498538434505E-2</v>
      </c>
      <c r="P813" s="109">
        <v>1.0792277753353119E-2</v>
      </c>
      <c r="Q813" s="109">
        <v>1.0687468573451042E-2</v>
      </c>
      <c r="U813" s="108" t="s">
        <v>30</v>
      </c>
      <c r="V813" s="109">
        <f>C813-'Growth Contrib.'!C813</f>
        <v>-2.1404702665178688E-7</v>
      </c>
      <c r="W813" s="109">
        <f>D813-'Growth Contrib.'!D813</f>
        <v>1.4915388638070404E-7</v>
      </c>
      <c r="X813" s="109">
        <f>E813-'Growth Contrib.'!E813</f>
        <v>4.9466804317652158E-7</v>
      </c>
      <c r="Y813" s="109">
        <f>F813-'Growth Contrib.'!F813</f>
        <v>-1.7369291493637973E-7</v>
      </c>
      <c r="Z813" s="109">
        <f>G813-'Growth Contrib.'!G813</f>
        <v>1.5715614568555247E-7</v>
      </c>
      <c r="AA813" s="109">
        <f>H813-'Growth Contrib.'!H813</f>
        <v>-5.7835170508627187E-7</v>
      </c>
      <c r="AB813" s="109">
        <f>I813-'Growth Contrib.'!I813</f>
        <v>-3.5948076428787834E-8</v>
      </c>
      <c r="AC813" s="109">
        <f>J813-'Growth Contrib.'!J813</f>
        <v>2.2429242653963788E-7</v>
      </c>
      <c r="AD813" s="109">
        <f>K813-'Growth Contrib.'!K813</f>
        <v>-3.1264972549273351E-7</v>
      </c>
      <c r="AE813" s="109">
        <f>L813-'Growth Contrib.'!L813</f>
        <v>6.3867149709476156E-7</v>
      </c>
      <c r="AF813" s="109">
        <f>M813-'Growth Contrib.'!M813</f>
        <v>-4.032066674517637E-7</v>
      </c>
      <c r="AG813" s="109">
        <f>N813-'Growth Contrib.'!N813</f>
        <v>1.5636820766690152E-7</v>
      </c>
      <c r="AH813" s="109">
        <f>O813-'Growth Contrib.'!O813</f>
        <v>-1.9366196244915979E-7</v>
      </c>
      <c r="AI813" s="109">
        <f>P813-'Growth Contrib.'!P813</f>
        <v>-4.2018740991842107E-8</v>
      </c>
      <c r="AJ813" s="109">
        <f>Q813-'Growth Contrib.'!Q813</f>
        <v>1.5362546988001435E-8</v>
      </c>
    </row>
    <row r="814" spans="1:36" ht="14">
      <c r="A814" s="108" t="s">
        <v>162</v>
      </c>
      <c r="B814" s="98"/>
      <c r="C814" s="109">
        <v>1.4104675501585007E-2</v>
      </c>
      <c r="D814" s="109">
        <v>6.8755736574530602E-3</v>
      </c>
      <c r="E814" s="109">
        <v>1.0246378369629383E-2</v>
      </c>
      <c r="F814" s="109">
        <v>7.4257189407944679E-3</v>
      </c>
      <c r="G814" s="109">
        <v>3.9580580778419971E-3</v>
      </c>
      <c r="H814" s="109">
        <v>7.7795297838747501E-3</v>
      </c>
      <c r="I814" s="109">
        <v>-1.392690185457468E-2</v>
      </c>
      <c r="J814" s="109">
        <v>4.7622802667319775E-3</v>
      </c>
      <c r="K814" s="109">
        <v>8.844512514770031E-3</v>
      </c>
      <c r="L814" s="109">
        <v>2.1063724998384714E-3</v>
      </c>
      <c r="M814" s="109">
        <v>3.8467375561594963E-3</v>
      </c>
      <c r="N814" s="109">
        <v>-3.106133226538077E-5</v>
      </c>
      <c r="O814" s="109">
        <v>3.940108697861433E-3</v>
      </c>
      <c r="P814" s="109">
        <v>4.9622384831309319E-3</v>
      </c>
      <c r="Q814" s="109">
        <v>5.9524308890104294E-3</v>
      </c>
      <c r="U814" s="108" t="s">
        <v>162</v>
      </c>
      <c r="V814" s="109">
        <f>C814-'Growth Contrib.'!C814</f>
        <v>-3.7885912827773094E-7</v>
      </c>
      <c r="W814" s="109">
        <f>D814-'Growth Contrib.'!D814</f>
        <v>2.6315467309585838E-7</v>
      </c>
      <c r="X814" s="109">
        <f>E814-'Growth Contrib.'!E814</f>
        <v>4.0007224415966602E-7</v>
      </c>
      <c r="Y814" s="109">
        <f>F814-'Growth Contrib.'!F814</f>
        <v>-2.2029468335713759E-7</v>
      </c>
      <c r="Z814" s="109">
        <f>G814-'Growth Contrib.'!G814</f>
        <v>1.8566592282186212E-7</v>
      </c>
      <c r="AA814" s="109">
        <f>H814-'Growth Contrib.'!H814</f>
        <v>-1.518001036694E-7</v>
      </c>
      <c r="AB814" s="109">
        <f>I814-'Growth Contrib.'!I814</f>
        <v>-1.3365160756936834E-7</v>
      </c>
      <c r="AC814" s="109">
        <f>J814-'Growth Contrib.'!J814</f>
        <v>-8.4671935752719807E-8</v>
      </c>
      <c r="AD814" s="109">
        <f>K814-'Growth Contrib.'!K814</f>
        <v>-3.5118809827913711E-7</v>
      </c>
      <c r="AE814" s="109">
        <f>L814-'Growth Contrib.'!L814</f>
        <v>8.1451416456858328E-7</v>
      </c>
      <c r="AF814" s="109">
        <f>M814-'Growth Contrib.'!M814</f>
        <v>-3.9934170485266679E-7</v>
      </c>
      <c r="AG814" s="109">
        <f>N814-'Growth Contrib.'!N814</f>
        <v>1.4122861659220061E-7</v>
      </c>
      <c r="AH814" s="109">
        <f>O814-'Growth Contrib.'!O814</f>
        <v>2.2194883259139125E-7</v>
      </c>
      <c r="AI814" s="109">
        <f>P814-'Growth Contrib.'!P814</f>
        <v>-1.6853234959760682E-7</v>
      </c>
      <c r="AJ814" s="109">
        <f>Q814-'Growth Contrib.'!Q814</f>
        <v>-5.0435379973096106E-7</v>
      </c>
    </row>
    <row r="815" spans="1:36" ht="14">
      <c r="A815" s="108" t="s">
        <v>156</v>
      </c>
      <c r="B815" s="98"/>
      <c r="C815" s="109">
        <v>-0.35035997629165649</v>
      </c>
      <c r="D815" s="109">
        <v>0.18175265192985535</v>
      </c>
      <c r="E815" s="109">
        <v>5.4100465029478073E-2</v>
      </c>
      <c r="F815" s="109">
        <v>7.7228830195963383E-3</v>
      </c>
      <c r="G815" s="109">
        <v>-7.2534695267677307E-2</v>
      </c>
      <c r="H815" s="109">
        <v>-0.11375259608030319</v>
      </c>
      <c r="I815" s="109">
        <v>-4.8735138028860092E-2</v>
      </c>
      <c r="J815" s="109">
        <v>-6.6988587379455566E-2</v>
      </c>
      <c r="K815" s="109">
        <v>0.21198549866676331</v>
      </c>
      <c r="L815" s="109">
        <v>-3.1629353761672974E-2</v>
      </c>
      <c r="M815" s="109">
        <v>-0.21350327134132385</v>
      </c>
      <c r="N815" s="109">
        <v>8.9772053062915802E-2</v>
      </c>
      <c r="O815" s="109">
        <v>0.12384522706270218</v>
      </c>
      <c r="P815" s="109">
        <v>1.5747338533401489E-2</v>
      </c>
      <c r="Q815" s="109">
        <v>-3.0347550637088716E-4</v>
      </c>
      <c r="U815" s="108" t="s">
        <v>156</v>
      </c>
      <c r="V815" s="109">
        <f>C815-'Growth Contrib.'!C815</f>
        <v>-5.058568691707066E-8</v>
      </c>
      <c r="W815" s="109">
        <f>D815-'Growth Contrib.'!D815</f>
        <v>3.469668738431686E-8</v>
      </c>
      <c r="X815" s="109">
        <f>E815-'Growth Contrib.'!E815</f>
        <v>3.966620486239858E-8</v>
      </c>
      <c r="Y815" s="109">
        <f>F815-'Growth Contrib.'!F815</f>
        <v>-2.7353171248856167E-8</v>
      </c>
      <c r="Z815" s="109">
        <f>G815-'Growth Contrib.'!G815</f>
        <v>1.9705334169950461E-9</v>
      </c>
      <c r="AA815" s="109">
        <f>H815-'Growth Contrib.'!H815</f>
        <v>-3.1453681950677215E-8</v>
      </c>
      <c r="AB815" s="109">
        <f>I815-'Growth Contrib.'!I815</f>
        <v>8.5688431059049996E-8</v>
      </c>
      <c r="AC815" s="109">
        <f>J815-'Growth Contrib.'!J815</f>
        <v>5.0480634949945369E-10</v>
      </c>
      <c r="AD815" s="109">
        <f>K815-'Growth Contrib.'!K815</f>
        <v>-6.5762712636585618E-8</v>
      </c>
      <c r="AE815" s="109">
        <f>L815-'Growth Contrib.'!L815</f>
        <v>8.6539468036050948E-8</v>
      </c>
      <c r="AF815" s="109">
        <f>M815-'Growth Contrib.'!M815</f>
        <v>-1.6850039205595913E-7</v>
      </c>
      <c r="AG815" s="109">
        <f>N815-'Growth Contrib.'!N815</f>
        <v>1.3412215725538967E-7</v>
      </c>
      <c r="AH815" s="109">
        <f>O815-'Growth Contrib.'!O815</f>
        <v>-5.2946980313994807E-8</v>
      </c>
      <c r="AI815" s="109">
        <f>P815-'Growth Contrib.'!P815</f>
        <v>8.0997592473430746E-8</v>
      </c>
      <c r="AJ815" s="109">
        <f>Q815-'Growth Contrib.'!Q815</f>
        <v>-2.7209411282793673E-8</v>
      </c>
    </row>
    <row r="816" spans="1:36" ht="14">
      <c r="A816" s="108" t="s">
        <v>10</v>
      </c>
      <c r="B816" s="98"/>
      <c r="C816" s="109">
        <v>4.9030156806111336E-3</v>
      </c>
      <c r="D816" s="109">
        <v>5.5526725947856903E-2</v>
      </c>
      <c r="E816" s="109">
        <v>-5.0946389819728211E-5</v>
      </c>
      <c r="F816" s="109">
        <v>-4.7888089902698994E-3</v>
      </c>
      <c r="G816" s="109">
        <v>0.15128816664218903</v>
      </c>
      <c r="H816" s="109">
        <v>4.3843559920787811E-2</v>
      </c>
      <c r="I816" s="109">
        <v>-7.2566032409667969E-2</v>
      </c>
      <c r="J816" s="109">
        <v>-4.5454360544681549E-2</v>
      </c>
      <c r="K816" s="109">
        <v>7.7487774193286896E-2</v>
      </c>
      <c r="L816" s="109">
        <v>-5.5042456835508347E-2</v>
      </c>
      <c r="M816" s="109">
        <v>-5.0157781690359116E-2</v>
      </c>
      <c r="N816" s="109">
        <v>1.4814496040344238E-2</v>
      </c>
      <c r="O816" s="109">
        <v>-2.5572966784238815E-2</v>
      </c>
      <c r="P816" s="109">
        <v>-6.5257246606051922E-3</v>
      </c>
      <c r="Q816" s="109">
        <v>2.7514745015650988E-3</v>
      </c>
      <c r="U816" s="108" t="s">
        <v>10</v>
      </c>
      <c r="V816" s="109">
        <f>C816-'Growth Contrib.'!C816</f>
        <v>5.4860845741244724E-8</v>
      </c>
      <c r="W816" s="109">
        <f>D816-'Growth Contrib.'!D816</f>
        <v>-9.2538831653055098E-8</v>
      </c>
      <c r="X816" s="109">
        <f>E816-'Growth Contrib.'!E816</f>
        <v>-1.1166479634839557E-7</v>
      </c>
      <c r="Y816" s="109">
        <f>F816-'Growth Contrib.'!F816</f>
        <v>2.8463634731829002E-7</v>
      </c>
      <c r="Z816" s="109">
        <f>G816-'Growth Contrib.'!G816</f>
        <v>-3.7021169918549646E-7</v>
      </c>
      <c r="AA816" s="109">
        <f>H816-'Growth Contrib.'!H816</f>
        <v>-1.9407329381049276E-7</v>
      </c>
      <c r="AB816" s="109">
        <f>I816-'Growth Contrib.'!I816</f>
        <v>7.1903108657400683E-7</v>
      </c>
      <c r="AC816" s="109">
        <f>J816-'Growth Contrib.'!J816</f>
        <v>-3.9347789935334498E-7</v>
      </c>
      <c r="AD816" s="109">
        <f>K816-'Growth Contrib.'!K816</f>
        <v>3.9778299980308685E-7</v>
      </c>
      <c r="AE816" s="109">
        <f>L816-'Growth Contrib.'!L816</f>
        <v>-1.2670829342698031E-7</v>
      </c>
      <c r="AF816" s="109">
        <f>M816-'Growth Contrib.'!M816</f>
        <v>4.1364889839801133E-8</v>
      </c>
      <c r="AG816" s="109">
        <f>N816-'Growth Contrib.'!N816</f>
        <v>-7.3376206860542581E-8</v>
      </c>
      <c r="AH816" s="109">
        <f>O816-'Growth Contrib.'!O816</f>
        <v>-2.5710207344695202E-7</v>
      </c>
      <c r="AI816" s="109">
        <f>P816-'Growth Contrib.'!P816</f>
        <v>-1.8813504621371935E-7</v>
      </c>
      <c r="AJ816" s="109">
        <f>Q816-'Growth Contrib.'!Q816</f>
        <v>-1.5781355273752559E-7</v>
      </c>
    </row>
    <row r="817" spans="1:36" ht="14">
      <c r="A817" s="108" t="s">
        <v>163</v>
      </c>
      <c r="B817" s="98"/>
      <c r="C817" s="109">
        <v>2.759706974029541E-2</v>
      </c>
      <c r="D817" s="109">
        <v>8.8085709139704704E-3</v>
      </c>
      <c r="E817" s="109">
        <v>2.6367917656898499E-2</v>
      </c>
      <c r="F817" s="109">
        <v>1.5638602897524834E-2</v>
      </c>
      <c r="G817" s="109">
        <v>1.2754995375871658E-2</v>
      </c>
      <c r="H817" s="109">
        <v>2.4388944730162621E-2</v>
      </c>
      <c r="I817" s="109">
        <v>-9.3100152909755707E-2</v>
      </c>
      <c r="J817" s="109">
        <v>7.0310463197529316E-3</v>
      </c>
      <c r="K817" s="109">
        <v>-3.2332914415746927E-3</v>
      </c>
      <c r="L817" s="109">
        <v>3.1951605342328548E-4</v>
      </c>
      <c r="M817" s="109">
        <v>4.3430127203464508E-2</v>
      </c>
      <c r="N817" s="109">
        <v>2.6979176327586174E-3</v>
      </c>
      <c r="O817" s="109">
        <v>-2.5963038206100464E-3</v>
      </c>
      <c r="P817" s="109">
        <v>1.4214392751455307E-2</v>
      </c>
      <c r="Q817" s="109">
        <v>3.7784557789564133E-3</v>
      </c>
      <c r="U817" s="108" t="s">
        <v>163</v>
      </c>
      <c r="V817" s="109">
        <f>C817-'Growth Contrib.'!C817</f>
        <v>3.8536839771369236E-7</v>
      </c>
      <c r="W817" s="109">
        <f>D817-'Growth Contrib.'!D817</f>
        <v>4.0392210260559169E-8</v>
      </c>
      <c r="X817" s="109">
        <f>E817-'Growth Contrib.'!E817</f>
        <v>-7.0745275672010055E-7</v>
      </c>
      <c r="Y817" s="109">
        <f>F817-'Growth Contrib.'!F817</f>
        <v>6.0283076033090799E-7</v>
      </c>
      <c r="Z817" s="109">
        <f>G817-'Growth Contrib.'!G817</f>
        <v>-2.2803819227715239E-7</v>
      </c>
      <c r="AA817" s="109">
        <f>H817-'Growth Contrib.'!H817</f>
        <v>3.4018939394295233E-7</v>
      </c>
      <c r="AB817" s="109">
        <f>I817-'Growth Contrib.'!I817</f>
        <v>-4.517053962399542E-7</v>
      </c>
      <c r="AC817" s="109">
        <f>J817-'Growth Contrib.'!J817</f>
        <v>5.8139904952902999E-8</v>
      </c>
      <c r="AD817" s="109">
        <f>K817-'Growth Contrib.'!K817</f>
        <v>3.183260062150986E-7</v>
      </c>
      <c r="AE817" s="109">
        <f>L817-'Growth Contrib.'!L817</f>
        <v>6.6127891032788377E-8</v>
      </c>
      <c r="AF817" s="109">
        <f>M817-'Growth Contrib.'!M817</f>
        <v>-6.3820681459048068E-7</v>
      </c>
      <c r="AG817" s="109">
        <f>N817-'Growth Contrib.'!N817</f>
        <v>4.2386398249778801E-7</v>
      </c>
      <c r="AH817" s="109">
        <f>O817-'Growth Contrib.'!O817</f>
        <v>-4.3545230465034945E-7</v>
      </c>
      <c r="AI817" s="109">
        <f>P817-'Growth Contrib.'!P817</f>
        <v>4.8935363341877369E-7</v>
      </c>
      <c r="AJ817" s="109">
        <f>Q817-'Growth Contrib.'!Q817</f>
        <v>-3.2472986938964984E-7</v>
      </c>
    </row>
    <row r="818" spans="1:36" ht="14">
      <c r="A818" s="108" t="s">
        <v>164</v>
      </c>
      <c r="B818" s="98"/>
      <c r="C818" s="109">
        <v>7.9263933002948761E-3</v>
      </c>
      <c r="D818" s="109">
        <v>7.755916565656662E-3</v>
      </c>
      <c r="E818" s="109">
        <v>9.2576956376433372E-3</v>
      </c>
      <c r="F818" s="109">
        <v>5.5444366298615932E-3</v>
      </c>
      <c r="G818" s="109">
        <v>1.0414380580186844E-2</v>
      </c>
      <c r="H818" s="109">
        <v>9.2311380431056023E-3</v>
      </c>
      <c r="I818" s="109">
        <v>7.2767683304846287E-3</v>
      </c>
      <c r="J818" s="109">
        <v>1.2467552907764912E-2</v>
      </c>
      <c r="K818" s="109">
        <v>3.3576365560293198E-2</v>
      </c>
      <c r="L818" s="109">
        <v>-5.4381219670176506E-3</v>
      </c>
      <c r="M818" s="109">
        <v>-9.3760471791028976E-3</v>
      </c>
      <c r="N818" s="109">
        <v>1.9262971356511116E-2</v>
      </c>
      <c r="O818" s="109">
        <v>-1.7780359834432602E-2</v>
      </c>
      <c r="P818" s="109">
        <v>4.6706651337444782E-3</v>
      </c>
      <c r="Q818" s="109">
        <v>1.0376407764852047E-2</v>
      </c>
      <c r="U818" s="108" t="s">
        <v>164</v>
      </c>
      <c r="V818" s="109">
        <f>C818-'Growth Contrib.'!C818</f>
        <v>-1.0881413557185804E-7</v>
      </c>
      <c r="W818" s="109">
        <f>D818-'Growth Contrib.'!D818</f>
        <v>3.2637981702693386E-8</v>
      </c>
      <c r="X818" s="109">
        <f>E818-'Growth Contrib.'!E818</f>
        <v>-3.0509011409059206E-7</v>
      </c>
      <c r="Y818" s="109">
        <f>F818-'Growth Contrib.'!F818</f>
        <v>2.3623708278290578E-7</v>
      </c>
      <c r="Z818" s="109">
        <f>G818-'Growth Contrib.'!G818</f>
        <v>-1.4380383224141258E-7</v>
      </c>
      <c r="AA818" s="109">
        <f>H818-'Growth Contrib.'!H818</f>
        <v>3.131308750660422E-8</v>
      </c>
      <c r="AB818" s="109">
        <f>I818-'Growth Contrib.'!I818</f>
        <v>-2.296122393859526E-7</v>
      </c>
      <c r="AC818" s="109">
        <f>J818-'Growth Contrib.'!J818</f>
        <v>8.1923714752123178E-7</v>
      </c>
      <c r="AD818" s="109">
        <f>K818-'Growth Contrib.'!K818</f>
        <v>-2.774656899101613E-7</v>
      </c>
      <c r="AE818" s="109">
        <f>L818-'Growth Contrib.'!L818</f>
        <v>-4.1688375451102294E-7</v>
      </c>
      <c r="AF818" s="109">
        <f>M818-'Growth Contrib.'!M818</f>
        <v>7.0097272189192927E-7</v>
      </c>
      <c r="AG818" s="109">
        <f>N818-'Growth Contrib.'!N818</f>
        <v>-5.7818894927050279E-7</v>
      </c>
      <c r="AH818" s="109">
        <f>O818-'Growth Contrib.'!O818</f>
        <v>-1.2917083034441612E-7</v>
      </c>
      <c r="AI818" s="109">
        <f>P818-'Growth Contrib.'!P818</f>
        <v>7.9139080456404332E-8</v>
      </c>
      <c r="AJ818" s="109">
        <f>Q818-'Growth Contrib.'!Q818</f>
        <v>4.5558204116342982E-7</v>
      </c>
    </row>
    <row r="819" spans="1:36" ht="14">
      <c r="A819" s="108" t="s">
        <v>165</v>
      </c>
      <c r="B819" s="98"/>
      <c r="C819" s="109">
        <v>0.13206230103969574</v>
      </c>
      <c r="D819" s="109">
        <v>0.14009840786457062</v>
      </c>
      <c r="E819" s="109">
        <v>5.8199934661388397E-2</v>
      </c>
      <c r="F819" s="109">
        <v>6.7873068153858185E-2</v>
      </c>
      <c r="G819" s="109">
        <v>8.3330318331718445E-2</v>
      </c>
      <c r="H819" s="109">
        <v>1.6734292730689049E-2</v>
      </c>
      <c r="I819" s="109">
        <v>5.9244591742753983E-2</v>
      </c>
      <c r="J819" s="109">
        <v>2.2117473185062408E-2</v>
      </c>
      <c r="K819" s="109">
        <v>3.769080713391304E-2</v>
      </c>
      <c r="L819" s="109">
        <v>-1.6656481893733144E-3</v>
      </c>
      <c r="M819" s="109">
        <v>1.939689926803112E-2</v>
      </c>
      <c r="N819" s="109">
        <v>8.1168737960979342E-4</v>
      </c>
      <c r="O819" s="109">
        <v>-6.495998241007328E-3</v>
      </c>
      <c r="P819" s="109">
        <v>4.3762899935245514E-2</v>
      </c>
      <c r="Q819" s="109">
        <v>-2.834162674844265E-3</v>
      </c>
      <c r="U819" s="108" t="s">
        <v>165</v>
      </c>
      <c r="V819" s="109">
        <f>C819-'Growth Contrib.'!C819</f>
        <v>3.6253424048893201E-7</v>
      </c>
      <c r="W819" s="109">
        <f>D819-'Growth Contrib.'!D819</f>
        <v>-3.9096125359350253E-7</v>
      </c>
      <c r="X819" s="109">
        <f>E819-'Growth Contrib.'!E819</f>
        <v>-7.0290532082351032E-8</v>
      </c>
      <c r="Y819" s="109">
        <f>F819-'Growth Contrib.'!F819</f>
        <v>1.1944688096954259E-7</v>
      </c>
      <c r="Z819" s="109">
        <f>G819-'Growth Contrib.'!G819</f>
        <v>-4.0025984429647998E-8</v>
      </c>
      <c r="AA819" s="109">
        <f>H819-'Growth Contrib.'!H819</f>
        <v>5.8804611537816021E-8</v>
      </c>
      <c r="AB819" s="109">
        <f>I819-'Growth Contrib.'!I819</f>
        <v>9.1413659621120136E-8</v>
      </c>
      <c r="AC819" s="109">
        <f>J819-'Growth Contrib.'!J819</f>
        <v>-1.4596886762849315E-7</v>
      </c>
      <c r="AD819" s="109">
        <f>K819-'Growth Contrib.'!K819</f>
        <v>-1.9035275113793437E-7</v>
      </c>
      <c r="AE819" s="109">
        <f>L819-'Growth Contrib.'!L819</f>
        <v>2.3792238842837779E-7</v>
      </c>
      <c r="AF819" s="109">
        <f>M819-'Growth Contrib.'!M819</f>
        <v>-1.7816147968724438E-7</v>
      </c>
      <c r="AG819" s="109">
        <f>N819-'Growth Contrib.'!N819</f>
        <v>2.2258824664000976E-7</v>
      </c>
      <c r="AH819" s="109">
        <f>O819-'Growth Contrib.'!O819</f>
        <v>-1.5619677990776071E-7</v>
      </c>
      <c r="AI819" s="109">
        <f>P819-'Growth Contrib.'!P819</f>
        <v>-1.7222765626850878E-7</v>
      </c>
      <c r="AJ819" s="109">
        <f>Q819-'Growth Contrib.'!Q819</f>
        <v>3.5948081809119431E-7</v>
      </c>
    </row>
    <row r="820" spans="1:36" ht="14">
      <c r="A820" s="108" t="s">
        <v>166</v>
      </c>
      <c r="B820" s="98"/>
      <c r="C820" s="109">
        <v>0.10063756257295609</v>
      </c>
      <c r="D820" s="109">
        <v>9.864354133605957E-2</v>
      </c>
      <c r="E820" s="109">
        <v>8.2310356199741364E-2</v>
      </c>
      <c r="F820" s="109">
        <v>6.2068644911050797E-2</v>
      </c>
      <c r="G820" s="109">
        <v>4.8001997172832489E-2</v>
      </c>
      <c r="H820" s="109">
        <v>4.2664960026741028E-2</v>
      </c>
      <c r="I820" s="109">
        <v>3.8797080516815186E-2</v>
      </c>
      <c r="J820" s="109">
        <v>3.3850640058517456E-2</v>
      </c>
      <c r="K820" s="109">
        <v>3.5796578973531723E-2</v>
      </c>
      <c r="L820" s="109">
        <v>3.0245473608374596E-2</v>
      </c>
      <c r="M820" s="109">
        <v>2.5676263496279716E-2</v>
      </c>
      <c r="N820" s="109">
        <v>5.4303924553096294E-3</v>
      </c>
      <c r="O820" s="109">
        <v>2.2010430693626404E-2</v>
      </c>
      <c r="P820" s="109">
        <v>1.6821917146444321E-2</v>
      </c>
      <c r="Q820" s="109">
        <v>1.5234381891787052E-2</v>
      </c>
      <c r="U820" s="108" t="s">
        <v>166</v>
      </c>
      <c r="V820" s="109">
        <f>C820-'Growth Contrib.'!C820</f>
        <v>-2.1850937961809258E-7</v>
      </c>
      <c r="W820" s="109">
        <f>D820-'Growth Contrib.'!D820</f>
        <v>2.2836886054422578E-7</v>
      </c>
      <c r="X820" s="109">
        <f>E820-'Growth Contrib.'!E820</f>
        <v>1.3888152233798579E-7</v>
      </c>
      <c r="Y820" s="109">
        <f>F820-'Growth Contrib.'!F820</f>
        <v>4.1587571310286453E-8</v>
      </c>
      <c r="Z820" s="109">
        <f>G820-'Growth Contrib.'!G820</f>
        <v>-3.7406663730421563E-7</v>
      </c>
      <c r="AA820" s="109">
        <f>H820-'Growth Contrib.'!H820</f>
        <v>1.8364268945803008E-8</v>
      </c>
      <c r="AB820" s="109">
        <f>I820-'Growth Contrib.'!I820</f>
        <v>-7.1524754043095218E-8</v>
      </c>
      <c r="AC820" s="109">
        <f>J820-'Growth Contrib.'!J820</f>
        <v>2.0076831797055661E-7</v>
      </c>
      <c r="AD820" s="109">
        <f>K820-'Growth Contrib.'!K820</f>
        <v>1.1396616373532398E-7</v>
      </c>
      <c r="AE820" s="109">
        <f>L820-'Growth Contrib.'!L820</f>
        <v>-2.6001327054631096E-7</v>
      </c>
      <c r="AF820" s="109">
        <f>M820-'Growth Contrib.'!M820</f>
        <v>1.9683864795408401E-7</v>
      </c>
      <c r="AG820" s="109">
        <f>N820-'Growth Contrib.'!N820</f>
        <v>-1.2195807408323794E-7</v>
      </c>
      <c r="AH820" s="109">
        <f>O820-'Growth Contrib.'!O820</f>
        <v>-1.0432199296778188E-7</v>
      </c>
      <c r="AI820" s="109">
        <f>P820-'Growth Contrib.'!P820</f>
        <v>1.4048740393582393E-7</v>
      </c>
      <c r="AJ820" s="109">
        <f>Q820-'Growth Contrib.'!Q820</f>
        <v>4.7615511986412451E-8</v>
      </c>
    </row>
    <row r="821" spans="1:36" ht="14">
      <c r="A821" s="110" t="s">
        <v>167</v>
      </c>
      <c r="B821" s="111"/>
      <c r="C821" s="112">
        <v>5.6072738021612167E-2</v>
      </c>
      <c r="D821" s="112">
        <v>3.144088014960289E-2</v>
      </c>
      <c r="E821" s="112">
        <v>3.7995494902133942E-2</v>
      </c>
      <c r="F821" s="112">
        <v>4.202236607670784E-2</v>
      </c>
      <c r="G821" s="112">
        <v>2.8461037203669548E-2</v>
      </c>
      <c r="H821" s="112">
        <v>2.7290953323245049E-2</v>
      </c>
      <c r="I821" s="112">
        <v>2.2202953696250916E-2</v>
      </c>
      <c r="J821" s="112">
        <v>4.1024647653102875E-2</v>
      </c>
      <c r="K821" s="112">
        <v>2.8512353077530861E-2</v>
      </c>
      <c r="L821" s="112">
        <v>2.2859556600451469E-2</v>
      </c>
      <c r="M821" s="112">
        <v>2.2964263334870338E-2</v>
      </c>
      <c r="N821" s="112">
        <v>7.6004713773727417E-3</v>
      </c>
      <c r="O821" s="112">
        <v>8.1079555675387383E-3</v>
      </c>
      <c r="P821" s="112">
        <v>4.1580125689506531E-3</v>
      </c>
      <c r="Q821" s="112">
        <v>1.3064113445580006E-2</v>
      </c>
      <c r="U821" s="110" t="s">
        <v>167</v>
      </c>
      <c r="V821" s="112">
        <f>C821-'Growth Contrib.'!C821</f>
        <v>-3.6485918192968869E-7</v>
      </c>
      <c r="W821" s="112">
        <f>D821-'Growth Contrib.'!D821</f>
        <v>4.8212608268205503E-7</v>
      </c>
      <c r="X821" s="112">
        <f>E821-'Growth Contrib.'!E821</f>
        <v>-5.5772871891679454E-7</v>
      </c>
      <c r="Y821" s="112">
        <f>F821-'Growth Contrib.'!F821</f>
        <v>8.7179064529874228E-7</v>
      </c>
      <c r="Z821" s="112">
        <f>G821-'Growth Contrib.'!G821</f>
        <v>-5.946545456603225E-7</v>
      </c>
      <c r="AA821" s="112">
        <f>H821-'Growth Contrib.'!H821</f>
        <v>9.1487565381104252E-8</v>
      </c>
      <c r="AB821" s="112">
        <f>I821-'Growth Contrib.'!I821</f>
        <v>1.6485441085151153E-8</v>
      </c>
      <c r="AC821" s="112">
        <f>J821-'Growth Contrib.'!J821</f>
        <v>-1.079553025445934E-8</v>
      </c>
      <c r="AD821" s="112">
        <f>K821-'Growth Contrib.'!K821</f>
        <v>3.6420848703935804E-7</v>
      </c>
      <c r="AE821" s="112">
        <f>L821-'Growth Contrib.'!L821</f>
        <v>1.258046806312807E-8</v>
      </c>
      <c r="AF821" s="112">
        <f>M821-'Growth Contrib.'!M821</f>
        <v>-9.5278680528609883E-8</v>
      </c>
      <c r="AG821" s="112">
        <f>N821-'Growth Contrib.'!N821</f>
        <v>-1.7256720028727829E-7</v>
      </c>
      <c r="AH821" s="112">
        <f>O821-'Growth Contrib.'!O821</f>
        <v>-2.733110930283611E-7</v>
      </c>
      <c r="AI821" s="112">
        <f>P821-'Growth Contrib.'!P821</f>
        <v>-6.3069658618082614E-8</v>
      </c>
      <c r="AJ821" s="112">
        <f>Q821-'Growth Contrib.'!Q821</f>
        <v>3.4776738567707244E-7</v>
      </c>
    </row>
    <row r="822" spans="1:36">
      <c r="A822" s="1"/>
      <c r="U822" s="1"/>
    </row>
    <row r="823" spans="1:36">
      <c r="A823" s="67" t="s">
        <v>236</v>
      </c>
      <c r="B823" s="68"/>
      <c r="C823" s="68"/>
      <c r="D823" s="68"/>
      <c r="E823" s="68"/>
      <c r="F823" s="68"/>
      <c r="G823" s="68"/>
      <c r="H823" s="68"/>
      <c r="I823" s="68"/>
      <c r="J823" s="68"/>
      <c r="K823" s="68"/>
      <c r="L823" s="68"/>
      <c r="M823" s="68"/>
      <c r="N823" s="68"/>
      <c r="O823" s="68"/>
      <c r="P823" s="68"/>
      <c r="Q823" s="68"/>
      <c r="U823" s="67" t="s">
        <v>236</v>
      </c>
      <c r="V823" s="68"/>
      <c r="W823" s="68"/>
      <c r="X823" s="68"/>
      <c r="Y823" s="68"/>
      <c r="Z823" s="68"/>
      <c r="AA823" s="68"/>
      <c r="AB823" s="68"/>
      <c r="AC823" s="68"/>
      <c r="AD823" s="68"/>
      <c r="AE823" s="68"/>
      <c r="AF823" s="68"/>
      <c r="AG823" s="68"/>
      <c r="AH823" s="68"/>
      <c r="AI823" s="68"/>
      <c r="AJ823" s="68"/>
    </row>
    <row r="824" spans="1:36" ht="15">
      <c r="A824" s="100" t="s">
        <v>7</v>
      </c>
      <c r="B824" s="43"/>
      <c r="C824" s="43">
        <v>2007</v>
      </c>
      <c r="D824" s="43">
        <v>2008</v>
      </c>
      <c r="E824" s="43">
        <v>2009</v>
      </c>
      <c r="F824" s="43">
        <v>2010</v>
      </c>
      <c r="G824" s="43">
        <v>2011</v>
      </c>
      <c r="H824" s="43">
        <v>2012</v>
      </c>
      <c r="I824" s="43">
        <v>2013</v>
      </c>
      <c r="J824" s="43">
        <v>2014</v>
      </c>
      <c r="K824" s="43">
        <v>2015</v>
      </c>
      <c r="L824" s="43">
        <v>2016</v>
      </c>
      <c r="M824" s="43">
        <v>2017</v>
      </c>
      <c r="N824" s="43">
        <v>2018</v>
      </c>
      <c r="O824" s="43">
        <v>2019</v>
      </c>
      <c r="P824" s="43">
        <v>2020</v>
      </c>
      <c r="Q824" s="43">
        <v>2021</v>
      </c>
      <c r="U824" s="100" t="s">
        <v>7</v>
      </c>
      <c r="V824" s="43">
        <v>2007</v>
      </c>
      <c r="W824" s="43">
        <v>2008</v>
      </c>
      <c r="X824" s="43">
        <v>2009</v>
      </c>
      <c r="Y824" s="43">
        <v>2010</v>
      </c>
      <c r="Z824" s="43">
        <v>2011</v>
      </c>
      <c r="AA824" s="43">
        <v>2012</v>
      </c>
      <c r="AB824" s="43">
        <v>2013</v>
      </c>
      <c r="AC824" s="43">
        <v>2014</v>
      </c>
      <c r="AD824" s="43">
        <v>2015</v>
      </c>
      <c r="AE824" s="43">
        <v>2016</v>
      </c>
      <c r="AF824" s="43">
        <v>2017</v>
      </c>
      <c r="AG824" s="43">
        <v>2018</v>
      </c>
      <c r="AH824" s="43">
        <v>2019</v>
      </c>
      <c r="AI824" s="43">
        <v>2020</v>
      </c>
      <c r="AJ824" s="43">
        <v>2021</v>
      </c>
    </row>
    <row r="825" spans="1:36" ht="14">
      <c r="A825" s="108" t="s">
        <v>28</v>
      </c>
      <c r="B825" s="98"/>
      <c r="C825" s="109">
        <f t="array" ref="C825:Q835">TRANSPOSE('5.Stata-DNSP&amp;State'!M292:W306)</f>
        <v>6.4661004580557346E-4</v>
      </c>
      <c r="D825" s="109">
        <v>2.061513951048255E-3</v>
      </c>
      <c r="E825" s="109">
        <v>3.4123249351978302E-3</v>
      </c>
      <c r="F825" s="109">
        <v>9.1805733973160386E-4</v>
      </c>
      <c r="G825" s="109">
        <v>-5.1835086196660995E-3</v>
      </c>
      <c r="H825" s="109">
        <v>6.4623734215274453E-4</v>
      </c>
      <c r="I825" s="109">
        <v>-1.0079634375870228E-3</v>
      </c>
      <c r="J825" s="109">
        <v>1.9618739315774292E-5</v>
      </c>
      <c r="K825" s="109">
        <v>7.2719610761851072E-4</v>
      </c>
      <c r="L825" s="109">
        <v>2.1343899425119162E-4</v>
      </c>
      <c r="M825" s="109">
        <v>-5.6461693020537496E-4</v>
      </c>
      <c r="N825" s="109">
        <v>-5.2545027574524283E-4</v>
      </c>
      <c r="O825" s="109">
        <v>1.2221265351399779E-3</v>
      </c>
      <c r="P825" s="109">
        <v>-6.4568634843453765E-4</v>
      </c>
      <c r="Q825" s="109">
        <v>-2.9186345636844635E-4</v>
      </c>
      <c r="U825" s="108" t="s">
        <v>28</v>
      </c>
      <c r="V825" s="109">
        <f>C825-'Growth Contrib.'!C825</f>
        <v>5.8445805573492313E-8</v>
      </c>
      <c r="W825" s="109">
        <f>D825-'Growth Contrib.'!D825</f>
        <v>-8.3048951745115507E-8</v>
      </c>
      <c r="X825" s="109">
        <f>E825-'Growth Contrib.'!E825</f>
        <v>3.793519783024113E-8</v>
      </c>
      <c r="Y825" s="109">
        <f>F825-'Growth Contrib.'!F825</f>
        <v>3.2439731603847374E-8</v>
      </c>
      <c r="Z825" s="109">
        <f>G825-'Growth Contrib.'!G825</f>
        <v>-1.0619666099623282E-8</v>
      </c>
      <c r="AA825" s="109">
        <f>H825-'Growth Contrib.'!H825</f>
        <v>1.3942152744480553E-8</v>
      </c>
      <c r="AB825" s="109">
        <f>I825-'Growth Contrib.'!I825</f>
        <v>-2.6437587022799108E-8</v>
      </c>
      <c r="AC825" s="109">
        <f>J825-'Growth Contrib.'!J825</f>
        <v>1.5139315774291947E-8</v>
      </c>
      <c r="AD825" s="109">
        <f>K825-'Growth Contrib.'!K825</f>
        <v>-4.7192381489300807E-8</v>
      </c>
      <c r="AE825" s="109">
        <f>L825-'Growth Contrib.'!L825</f>
        <v>-1.8405748808370762E-8</v>
      </c>
      <c r="AF825" s="109">
        <f>M825-'Growth Contrib.'!M825</f>
        <v>2.0369794625032557E-8</v>
      </c>
      <c r="AG825" s="109">
        <f>N825-'Growth Contrib.'!N825</f>
        <v>-8.275745242846029E-9</v>
      </c>
      <c r="AH825" s="109">
        <f>O825-'Growth Contrib.'!O825</f>
        <v>5.2535139977855083E-8</v>
      </c>
      <c r="AI825" s="109">
        <f>P825-'Growth Contrib.'!P825</f>
        <v>-4.0048434537609881E-8</v>
      </c>
      <c r="AJ825" s="109">
        <f>Q825-'Growth Contrib.'!Q825</f>
        <v>-9.7563684463698556E-9</v>
      </c>
    </row>
    <row r="826" spans="1:36" ht="14">
      <c r="A826" s="108" t="s">
        <v>161</v>
      </c>
      <c r="B826" s="98"/>
      <c r="C826" s="109">
        <v>2.7882929891347885E-2</v>
      </c>
      <c r="D826" s="109">
        <v>2.1392153576016426E-2</v>
      </c>
      <c r="E826" s="109">
        <v>1.1982747353613377E-2</v>
      </c>
      <c r="F826" s="109">
        <v>2.1274523809552193E-2</v>
      </c>
      <c r="G826" s="109">
        <v>-2.461272815708071E-4</v>
      </c>
      <c r="H826" s="109">
        <v>-1.5732576139271259E-4</v>
      </c>
      <c r="I826" s="109">
        <v>-1.4691591786686331E-4</v>
      </c>
      <c r="J826" s="109">
        <v>-1.1149572674185038E-4</v>
      </c>
      <c r="K826" s="109">
        <v>4.2425304854987189E-5</v>
      </c>
      <c r="L826" s="109">
        <v>1.1625144543359056E-4</v>
      </c>
      <c r="M826" s="109">
        <v>-1.5363638522103429E-4</v>
      </c>
      <c r="N826" s="109">
        <v>9.5206720288842916E-5</v>
      </c>
      <c r="O826" s="109">
        <v>1.5009689377620816E-4</v>
      </c>
      <c r="P826" s="109">
        <v>1.7881870735436678E-3</v>
      </c>
      <c r="Q826" s="109">
        <v>1.2208028056193143E-4</v>
      </c>
      <c r="U826" s="108" t="s">
        <v>161</v>
      </c>
      <c r="V826" s="109">
        <f>C826-'Growth Contrib.'!C826</f>
        <v>-1.0865211508281902E-10</v>
      </c>
      <c r="W826" s="109">
        <f>D826-'Growth Contrib.'!D826</f>
        <v>8.357601642694501E-8</v>
      </c>
      <c r="X826" s="109">
        <f>E826-'Growth Contrib.'!E826</f>
        <v>7.7353613375796826E-8</v>
      </c>
      <c r="Y826" s="109">
        <f>F826-'Growth Contrib.'!F826</f>
        <v>-5.6190447808579513E-8</v>
      </c>
      <c r="Z826" s="109">
        <f>G826-'Growth Contrib.'!G826</f>
        <v>-4.8157080710306555E-10</v>
      </c>
      <c r="AA826" s="109">
        <f>H826-'Growth Contrib.'!H826</f>
        <v>-6.1392712582489933E-11</v>
      </c>
      <c r="AB826" s="109">
        <f>I826-'Growth Contrib.'!I826</f>
        <v>-5.1786686329729874E-10</v>
      </c>
      <c r="AC826" s="109">
        <f>J826-'Growth Contrib.'!J826</f>
        <v>-1.2674185037250558E-10</v>
      </c>
      <c r="AD826" s="109">
        <f>K826-'Growth Contrib.'!K826</f>
        <v>6.4854987191483113E-11</v>
      </c>
      <c r="AE826" s="109">
        <f>L826-'Growth Contrib.'!L826</f>
        <v>5.4543359055919758E-10</v>
      </c>
      <c r="AF826" s="109">
        <f>M826-'Growth Contrib.'!M826</f>
        <v>-7.852210342986117E-10</v>
      </c>
      <c r="AG826" s="109">
        <f>N826-'Growth Contrib.'!N826</f>
        <v>1.5028884292112889E-10</v>
      </c>
      <c r="AH826" s="109">
        <f>O826-'Growth Contrib.'!O826</f>
        <v>7.9377620817479289E-10</v>
      </c>
      <c r="AI826" s="109">
        <f>P826-'Growth Contrib.'!P826</f>
        <v>-9.192645633224715E-8</v>
      </c>
      <c r="AJ826" s="109">
        <f>Q826-'Growth Contrib.'!Q826</f>
        <v>-9.194380685680157E-10</v>
      </c>
    </row>
    <row r="827" spans="1:36" ht="14">
      <c r="A827" s="108" t="s">
        <v>30</v>
      </c>
      <c r="B827" s="98"/>
      <c r="C827" s="109">
        <v>5.4836594499647617E-3</v>
      </c>
      <c r="D827" s="109">
        <v>4.5571979135274887E-3</v>
      </c>
      <c r="E827" s="109">
        <v>4.6422993764281273E-3</v>
      </c>
      <c r="F827" s="109">
        <v>3.95197793841362E-3</v>
      </c>
      <c r="G827" s="109">
        <v>3.6412319168448448E-3</v>
      </c>
      <c r="H827" s="109">
        <v>3.0534693505614996E-3</v>
      </c>
      <c r="I827" s="109">
        <v>2.8687126468867064E-3</v>
      </c>
      <c r="J827" s="109">
        <v>2.8913163114339113E-3</v>
      </c>
      <c r="K827" s="109">
        <v>2.7431694325059652E-3</v>
      </c>
      <c r="L827" s="109">
        <v>3.6132081877440214E-3</v>
      </c>
      <c r="M827" s="109">
        <v>3.0934673268347979E-3</v>
      </c>
      <c r="N827" s="109">
        <v>3.2263631001114845E-3</v>
      </c>
      <c r="O827" s="109">
        <v>2.9289191588759422E-3</v>
      </c>
      <c r="P827" s="109">
        <v>2.3687584325671196E-3</v>
      </c>
      <c r="Q827" s="109">
        <v>2.5374633260071278E-3</v>
      </c>
      <c r="U827" s="108" t="s">
        <v>30</v>
      </c>
      <c r="V827" s="109">
        <f>C827-'Growth Contrib.'!C827</f>
        <v>-6.5500352381536731E-9</v>
      </c>
      <c r="W827" s="109">
        <f>D827-'Growth Contrib.'!D827</f>
        <v>9.4913527488860172E-8</v>
      </c>
      <c r="X827" s="109">
        <f>E827-'Growth Contrib.'!E827</f>
        <v>-1.1862357187242961E-7</v>
      </c>
      <c r="Y827" s="109">
        <f>F827-'Growth Contrib.'!F827</f>
        <v>5.7938413619736118E-8</v>
      </c>
      <c r="Z827" s="109">
        <f>G827-'Growth Contrib.'!G827</f>
        <v>-8.2083155155277671E-8</v>
      </c>
      <c r="AA827" s="109">
        <f>H827-'Growth Contrib.'!H827</f>
        <v>9.1350561499774219E-8</v>
      </c>
      <c r="AB827" s="109">
        <f>I827-'Growth Contrib.'!I827</f>
        <v>-6.035311329345705E-8</v>
      </c>
      <c r="AC827" s="109">
        <f>J827-'Growth Contrib.'!J827</f>
        <v>4.4311433911470993E-8</v>
      </c>
      <c r="AD827" s="109">
        <f>K827-'Growth Contrib.'!K827</f>
        <v>-1.2556749403496228E-7</v>
      </c>
      <c r="AE827" s="109">
        <f>L827-'Growth Contrib.'!L827</f>
        <v>1.3618774402125722E-7</v>
      </c>
      <c r="AF827" s="109">
        <f>M827-'Growth Contrib.'!M827</f>
        <v>-8.8673165202050874E-8</v>
      </c>
      <c r="AG827" s="109">
        <f>N827-'Growth Contrib.'!N827</f>
        <v>-5.5899888515374002E-8</v>
      </c>
      <c r="AH827" s="109">
        <f>O827-'Growth Contrib.'!O827</f>
        <v>3.7158875942390479E-8</v>
      </c>
      <c r="AI827" s="109">
        <f>P827-'Growth Contrib.'!P827</f>
        <v>9.8432567119735581E-8</v>
      </c>
      <c r="AJ827" s="109">
        <f>Q827-'Growth Contrib.'!Q827</f>
        <v>-1.3067399287202547E-7</v>
      </c>
    </row>
    <row r="828" spans="1:36" ht="14">
      <c r="A828" s="108" t="s">
        <v>162</v>
      </c>
      <c r="B828" s="98"/>
      <c r="C828" s="109">
        <v>7.6012974604964256E-3</v>
      </c>
      <c r="D828" s="109">
        <v>3.1384192407131195E-3</v>
      </c>
      <c r="E828" s="109">
        <v>4.932913463562727E-3</v>
      </c>
      <c r="F828" s="109">
        <v>3.5663540475070477E-3</v>
      </c>
      <c r="G828" s="109">
        <v>1.8882183358073235E-3</v>
      </c>
      <c r="H828" s="109">
        <v>3.5790144465863705E-3</v>
      </c>
      <c r="I828" s="109">
        <v>-6.3659250736236572E-3</v>
      </c>
      <c r="J828" s="109">
        <v>2.168906619772315E-3</v>
      </c>
      <c r="K828" s="109">
        <v>3.9859162643551826E-3</v>
      </c>
      <c r="L828" s="109">
        <v>9.9427846726030111E-4</v>
      </c>
      <c r="M828" s="109">
        <v>1.6701417043805122E-3</v>
      </c>
      <c r="N828" s="109">
        <v>3.7343739677453414E-5</v>
      </c>
      <c r="O828" s="109">
        <v>1.8920639995485544E-3</v>
      </c>
      <c r="P828" s="109">
        <v>2.2913389839231968E-3</v>
      </c>
      <c r="Q828" s="109">
        <v>2.8599801007658243E-3</v>
      </c>
      <c r="U828" s="108" t="s">
        <v>162</v>
      </c>
      <c r="V828" s="109">
        <f>C828-'Growth Contrib.'!C828</f>
        <v>8.2460496425920682E-8</v>
      </c>
      <c r="W828" s="109">
        <f>D828-'Growth Contrib.'!D828</f>
        <v>-2.4075928688064088E-7</v>
      </c>
      <c r="X828" s="109">
        <f>E828-'Growth Contrib.'!E828</f>
        <v>-4.9536437273303702E-8</v>
      </c>
      <c r="Y828" s="109">
        <f>F828-'Growth Contrib.'!F828</f>
        <v>2.4404750704771355E-7</v>
      </c>
      <c r="Z828" s="109">
        <f>G828-'Growth Contrib.'!G828</f>
        <v>-1.5266419267656074E-7</v>
      </c>
      <c r="AA828" s="109">
        <f>H828-'Growth Contrib.'!H828</f>
        <v>-2.0255341362952067E-7</v>
      </c>
      <c r="AB828" s="109">
        <f>I828-'Growth Contrib.'!I828</f>
        <v>1.9392637634271792E-7</v>
      </c>
      <c r="AC828" s="109">
        <f>J828-'Growth Contrib.'!J828</f>
        <v>1.8561977231483506E-7</v>
      </c>
      <c r="AD828" s="109">
        <f>K828-'Growth Contrib.'!K828</f>
        <v>-9.0735644817097061E-8</v>
      </c>
      <c r="AE828" s="109">
        <f>L828-'Growth Contrib.'!L828</f>
        <v>-2.9143273969881207E-7</v>
      </c>
      <c r="AF828" s="109">
        <f>M828-'Growth Contrib.'!M828</f>
        <v>1.8470438051232906E-7</v>
      </c>
      <c r="AG828" s="109">
        <f>N828-'Growth Contrib.'!N828</f>
        <v>-1.9881032254658493E-7</v>
      </c>
      <c r="AH828" s="109">
        <f>O828-'Growth Contrib.'!O828</f>
        <v>2.3499954855438383E-7</v>
      </c>
      <c r="AI828" s="109">
        <f>P828-'Growth Contrib.'!P828</f>
        <v>-1.5001607680305978E-7</v>
      </c>
      <c r="AJ828" s="109">
        <f>Q828-'Growth Contrib.'!Q828</f>
        <v>1.9310076582439856E-7</v>
      </c>
    </row>
    <row r="829" spans="1:36" ht="14">
      <c r="A829" s="108" t="s">
        <v>156</v>
      </c>
      <c r="B829" s="98"/>
      <c r="C829" s="109">
        <v>8.7332010269165039E-2</v>
      </c>
      <c r="D829" s="109">
        <v>-3.9584722369909286E-2</v>
      </c>
      <c r="E829" s="109">
        <v>-1.187458448112011E-2</v>
      </c>
      <c r="F829" s="109">
        <v>-9.1148738283663988E-4</v>
      </c>
      <c r="G829" s="109">
        <v>1.733211986720562E-2</v>
      </c>
      <c r="H829" s="109">
        <v>2.0902549847960472E-2</v>
      </c>
      <c r="I829" s="109">
        <v>6.9511216133832932E-3</v>
      </c>
      <c r="J829" s="109">
        <v>8.7044555693864822E-3</v>
      </c>
      <c r="K829" s="109">
        <v>-3.1521972268819809E-2</v>
      </c>
      <c r="L829" s="109">
        <v>4.6769324690103531E-3</v>
      </c>
      <c r="M829" s="109">
        <v>3.185126930475235E-2</v>
      </c>
      <c r="N829" s="109">
        <v>-1.2190584093332291E-2</v>
      </c>
      <c r="O829" s="109">
        <v>-1.978953555226326E-2</v>
      </c>
      <c r="P829" s="109">
        <v>-2.77671217918396E-3</v>
      </c>
      <c r="Q829" s="109">
        <v>-2.4466600734740496E-4</v>
      </c>
      <c r="U829" s="108" t="s">
        <v>156</v>
      </c>
      <c r="V829" s="109">
        <f>C829-'Growth Contrib.'!C829</f>
        <v>-2.2973083496635738E-7</v>
      </c>
      <c r="W829" s="109">
        <f>D829-'Growth Contrib.'!D829</f>
        <v>3.076300907137175E-7</v>
      </c>
      <c r="X829" s="109">
        <f>E829-'Growth Contrib.'!E829</f>
        <v>-3.4448112011011001E-7</v>
      </c>
      <c r="Y829" s="109">
        <f>F829-'Growth Contrib.'!F829</f>
        <v>1.79171633600669E-8</v>
      </c>
      <c r="Z829" s="109">
        <f>G829-'Growth Contrib.'!G829</f>
        <v>-2.0132794379540409E-8</v>
      </c>
      <c r="AA829" s="109">
        <f>H829-'Growth Contrib.'!H829</f>
        <v>-2.0152039526682985E-8</v>
      </c>
      <c r="AB829" s="109">
        <f>I829-'Growth Contrib.'!I829</f>
        <v>2.4061338329325194E-7</v>
      </c>
      <c r="AC829" s="109">
        <f>J829-'Growth Contrib.'!J829</f>
        <v>-9.7430613518051379E-8</v>
      </c>
      <c r="AD829" s="109">
        <f>K829-'Growth Contrib.'!K829</f>
        <v>1.3773118019005937E-7</v>
      </c>
      <c r="AE829" s="109">
        <f>L829-'Growth Contrib.'!L829</f>
        <v>-2.8253098964710344E-7</v>
      </c>
      <c r="AF829" s="109">
        <f>M829-'Growth Contrib.'!M829</f>
        <v>2.4930475234913319E-7</v>
      </c>
      <c r="AG829" s="109">
        <f>N829-'Growth Contrib.'!N829</f>
        <v>-1.7409333229016777E-7</v>
      </c>
      <c r="AH829" s="109">
        <f>O829-'Growth Contrib.'!O829</f>
        <v>1.7444773673866432E-7</v>
      </c>
      <c r="AI829" s="109">
        <f>P829-'Growth Contrib.'!P829</f>
        <v>4.3820816040054944E-8</v>
      </c>
      <c r="AJ829" s="109">
        <f>Q829-'Growth Contrib.'!Q829</f>
        <v>-2.4707347404931326E-8</v>
      </c>
    </row>
    <row r="830" spans="1:36" ht="14">
      <c r="A830" s="108" t="s">
        <v>10</v>
      </c>
      <c r="B830" s="98"/>
      <c r="C830" s="109">
        <v>-3.1021672766655684E-3</v>
      </c>
      <c r="D830" s="109">
        <v>-1.8762167543172836E-2</v>
      </c>
      <c r="E830" s="109">
        <v>-2.0269355736672878E-3</v>
      </c>
      <c r="F830" s="109">
        <v>1.9730774220079184E-3</v>
      </c>
      <c r="G830" s="109">
        <v>-5.4002530872821808E-2</v>
      </c>
      <c r="H830" s="109">
        <v>-1.2920725159347057E-2</v>
      </c>
      <c r="I830" s="109">
        <v>2.3554790765047073E-2</v>
      </c>
      <c r="J830" s="109">
        <v>1.5902027487754822E-2</v>
      </c>
      <c r="K830" s="109">
        <v>-2.7244383469223976E-2</v>
      </c>
      <c r="L830" s="109">
        <v>1.9247323274612427E-2</v>
      </c>
      <c r="M830" s="109">
        <v>1.8090207129716873E-2</v>
      </c>
      <c r="N830" s="109">
        <v>-5.332672968506813E-3</v>
      </c>
      <c r="O830" s="109">
        <v>9.2951254919171333E-3</v>
      </c>
      <c r="P830" s="109">
        <v>2.6217245031148195E-3</v>
      </c>
      <c r="Q830" s="109">
        <v>-1.0595294879749417E-3</v>
      </c>
      <c r="U830" s="108" t="s">
        <v>10</v>
      </c>
      <c r="V830" s="109">
        <f>C830-'Growth Contrib.'!C830</f>
        <v>8.1723334431713784E-8</v>
      </c>
      <c r="W830" s="109">
        <f>D830-'Growth Contrib.'!D830</f>
        <v>2.4568271653202522E-9</v>
      </c>
      <c r="X830" s="109">
        <f>E830-'Growth Contrib.'!E830</f>
        <v>-1.5757366728791355E-7</v>
      </c>
      <c r="Y830" s="109">
        <f>F830-'Growth Contrib.'!F830</f>
        <v>-1.3957799208184213E-7</v>
      </c>
      <c r="Z830" s="109">
        <f>G830-'Growth Contrib.'!G830</f>
        <v>1.9127178195466055E-8</v>
      </c>
      <c r="AA830" s="109">
        <f>H830-'Growth Contrib.'!H830</f>
        <v>1.3484065294194769E-7</v>
      </c>
      <c r="AB830" s="109">
        <f>I830-'Growth Contrib.'!I830</f>
        <v>-9.2349529273727526E-9</v>
      </c>
      <c r="AC830" s="109">
        <f>J830-'Growth Contrib.'!J830</f>
        <v>-1.2251224517853543E-7</v>
      </c>
      <c r="AD830" s="109">
        <f>K830-'Growth Contrib.'!K830</f>
        <v>-7.3469223975386466E-8</v>
      </c>
      <c r="AE830" s="109">
        <f>L830-'Growth Contrib.'!L830</f>
        <v>2.7327461242510065E-7</v>
      </c>
      <c r="AF830" s="109">
        <f>M830-'Growth Contrib.'!M830</f>
        <v>-8.2870283125285882E-8</v>
      </c>
      <c r="AG830" s="109">
        <f>N830-'Growth Contrib.'!N830</f>
        <v>4.1031493186634294E-8</v>
      </c>
      <c r="AH830" s="109">
        <f>O830-'Growth Contrib.'!O830</f>
        <v>-5.5508082866251307E-8</v>
      </c>
      <c r="AI830" s="109">
        <f>P830-'Growth Contrib.'!P830</f>
        <v>8.9503114819328849E-8</v>
      </c>
      <c r="AJ830" s="109">
        <f>Q830-'Growth Contrib.'!Q830</f>
        <v>5.351202505827872E-8</v>
      </c>
    </row>
    <row r="831" spans="1:36" ht="14">
      <c r="A831" s="108" t="s">
        <v>163</v>
      </c>
      <c r="B831" s="98"/>
      <c r="C831" s="109">
        <v>-1.860486576333642E-3</v>
      </c>
      <c r="D831" s="109">
        <v>-6.6868768772110343E-4</v>
      </c>
      <c r="E831" s="109">
        <v>-1.7054325435310602E-3</v>
      </c>
      <c r="F831" s="109">
        <v>-1.0713342344388366E-3</v>
      </c>
      <c r="G831" s="109">
        <v>-8.7483169045299292E-4</v>
      </c>
      <c r="H831" s="109">
        <v>-1.8296892521902919E-3</v>
      </c>
      <c r="I831" s="109">
        <v>6.4987735822796822E-3</v>
      </c>
      <c r="J831" s="109">
        <v>-5.6894001318141818E-4</v>
      </c>
      <c r="K831" s="109">
        <v>2.2054376313462853E-4</v>
      </c>
      <c r="L831" s="109">
        <v>-2.8683367418125272E-5</v>
      </c>
      <c r="M831" s="109">
        <v>-2.7827599551528692E-3</v>
      </c>
      <c r="N831" s="109">
        <v>-1.4119558909442276E-4</v>
      </c>
      <c r="O831" s="109">
        <v>1.6280189447570592E-4</v>
      </c>
      <c r="P831" s="109">
        <v>-8.5474137449637055E-4</v>
      </c>
      <c r="Q831" s="109">
        <v>-2.224952622782439E-4</v>
      </c>
      <c r="U831" s="108" t="s">
        <v>163</v>
      </c>
      <c r="V831" s="109">
        <f>C831-'Growth Contrib.'!C831</f>
        <v>-2.6576333642027578E-8</v>
      </c>
      <c r="W831" s="109">
        <f>D831-'Growth Contrib.'!D831</f>
        <v>2.6812278896572693E-8</v>
      </c>
      <c r="X831" s="109">
        <f>E831-'Growth Contrib.'!E831</f>
        <v>-1.15435310602853E-8</v>
      </c>
      <c r="Y831" s="109">
        <f>F831-'Growth Contrib.'!F831</f>
        <v>1.6765561163326059E-8</v>
      </c>
      <c r="Z831" s="109">
        <f>G831-'Growth Contrib.'!G831</f>
        <v>-2.6690452992932448E-8</v>
      </c>
      <c r="AA831" s="109">
        <f>H831-'Growth Contrib.'!H831</f>
        <v>-2.4252190291814205E-8</v>
      </c>
      <c r="AB831" s="109">
        <f>I831-'Growth Contrib.'!I831</f>
        <v>2.258227968249954E-8</v>
      </c>
      <c r="AC831" s="109">
        <f>J831-'Growth Contrib.'!J831</f>
        <v>-2.1113181418127604E-8</v>
      </c>
      <c r="AD831" s="109">
        <f>K831-'Growth Contrib.'!K831</f>
        <v>4.156313462852306E-8</v>
      </c>
      <c r="AE831" s="109">
        <f>L831-'Growth Contrib.'!L831</f>
        <v>-1.7774181252725309E-9</v>
      </c>
      <c r="AF831" s="109">
        <f>M831-'Growth Contrib.'!M831</f>
        <v>-1.3955152869220278E-8</v>
      </c>
      <c r="AG831" s="109">
        <f>N831-'Growth Contrib.'!N831</f>
        <v>-2.5890944227696232E-9</v>
      </c>
      <c r="AH831" s="109">
        <f>O831-'Growth Contrib.'!O831</f>
        <v>-2.1905524294089712E-8</v>
      </c>
      <c r="AI831" s="109">
        <f>P831-'Growth Contrib.'!P831</f>
        <v>-7.4744963705821593E-9</v>
      </c>
      <c r="AJ831" s="109">
        <f>Q831-'Growth Contrib.'!Q831</f>
        <v>1.0377217561001548E-9</v>
      </c>
    </row>
    <row r="832" spans="1:36" ht="14">
      <c r="A832" s="108" t="s">
        <v>164</v>
      </c>
      <c r="B832" s="98"/>
      <c r="C832" s="109">
        <v>-1.1730731930583715E-3</v>
      </c>
      <c r="D832" s="109">
        <v>-1.737958169542253E-3</v>
      </c>
      <c r="E832" s="109">
        <v>-1.1163740418851376E-3</v>
      </c>
      <c r="F832" s="109">
        <v>-1.0940067004412413E-3</v>
      </c>
      <c r="G832" s="109">
        <v>-1.9364100880920887E-3</v>
      </c>
      <c r="H832" s="109">
        <v>-1.4375661266967654E-3</v>
      </c>
      <c r="I832" s="109">
        <v>-1.2395716039463878E-3</v>
      </c>
      <c r="J832" s="109">
        <v>-2.0476258359849453E-3</v>
      </c>
      <c r="K832" s="109">
        <v>-5.5577843450009823E-3</v>
      </c>
      <c r="L832" s="109">
        <v>9.6103025134652853E-4</v>
      </c>
      <c r="M832" s="109">
        <v>1.3182127149775624E-3</v>
      </c>
      <c r="N832" s="109">
        <v>-3.2593156211078167E-3</v>
      </c>
      <c r="O832" s="109">
        <v>2.8942141216248274E-3</v>
      </c>
      <c r="P832" s="109">
        <v>-7.9176860162988305E-4</v>
      </c>
      <c r="Q832" s="109">
        <v>-1.8583984347060323E-3</v>
      </c>
      <c r="U832" s="108" t="s">
        <v>164</v>
      </c>
      <c r="V832" s="109">
        <f>C832-'Growth Contrib.'!C832</f>
        <v>-9.2193058371520253E-8</v>
      </c>
      <c r="W832" s="109">
        <f>D832-'Growth Contrib.'!D832</f>
        <v>1.0483045774696033E-7</v>
      </c>
      <c r="X832" s="109">
        <f>E832-'Growth Contrib.'!E832</f>
        <v>-8.6041885137555507E-8</v>
      </c>
      <c r="Y832" s="109">
        <f>F832-'Growth Contrib.'!F832</f>
        <v>-3.8700441241197245E-8</v>
      </c>
      <c r="Z832" s="109">
        <f>G832-'Growth Contrib.'!G832</f>
        <v>4.691190791123595E-8</v>
      </c>
      <c r="AA832" s="109">
        <f>H832-'Growth Contrib.'!H832</f>
        <v>8.7873303234592415E-8</v>
      </c>
      <c r="AB832" s="109">
        <f>I832-'Growth Contrib.'!I832</f>
        <v>-1.2260394638766159E-7</v>
      </c>
      <c r="AC832" s="109">
        <f>J832-'Growth Contrib.'!J832</f>
        <v>2.9164015054490566E-8</v>
      </c>
      <c r="AD832" s="109">
        <f>K832-'Growth Contrib.'!K832</f>
        <v>5.7654999018053044E-8</v>
      </c>
      <c r="AE832" s="109">
        <f>L832-'Growth Contrib.'!L832</f>
        <v>-4.7048653471423729E-8</v>
      </c>
      <c r="AF832" s="109">
        <f>M832-'Growth Contrib.'!M832</f>
        <v>8.1714977562480709E-8</v>
      </c>
      <c r="AG832" s="109">
        <f>N832-'Growth Contrib.'!N832</f>
        <v>-4.862110781654258E-8</v>
      </c>
      <c r="AH832" s="109">
        <f>O832-'Growth Contrib.'!O832</f>
        <v>-1.3878375172606677E-8</v>
      </c>
      <c r="AI832" s="109">
        <f>P832-'Growth Contrib.'!P832</f>
        <v>-7.0701629883008869E-8</v>
      </c>
      <c r="AJ832" s="109">
        <f>Q832-'Growth Contrib.'!Q832</f>
        <v>6.9565293967779537E-8</v>
      </c>
    </row>
    <row r="833" spans="1:36" ht="14">
      <c r="A833" s="108" t="s">
        <v>165</v>
      </c>
      <c r="B833" s="98"/>
      <c r="C833" s="109">
        <v>-2.837655832991004E-3</v>
      </c>
      <c r="D833" s="109">
        <v>-3.327392740175128E-3</v>
      </c>
      <c r="E833" s="109">
        <v>-1.0141792008653283E-3</v>
      </c>
      <c r="F833" s="109">
        <v>-1.7289738170802593E-3</v>
      </c>
      <c r="G833" s="109">
        <v>-2.2249063476920128E-3</v>
      </c>
      <c r="H833" s="109">
        <v>-4.8101841821335256E-4</v>
      </c>
      <c r="I833" s="109">
        <v>-1.6504251398146152E-3</v>
      </c>
      <c r="J833" s="109">
        <v>-5.6603294797241688E-4</v>
      </c>
      <c r="K833" s="109">
        <v>-1.0481518693268299E-3</v>
      </c>
      <c r="L833" s="109">
        <v>2.1847293828614056E-4</v>
      </c>
      <c r="M833" s="109">
        <v>-6.1199348419904709E-4</v>
      </c>
      <c r="N833" s="109">
        <v>9.1953137598466128E-5</v>
      </c>
      <c r="O833" s="109">
        <v>1.7590569041203707E-4</v>
      </c>
      <c r="P833" s="109">
        <v>-1.0259667178615928E-3</v>
      </c>
      <c r="Q833" s="109">
        <v>2.1761195966973901E-4</v>
      </c>
      <c r="U833" s="108" t="s">
        <v>165</v>
      </c>
      <c r="V833" s="109">
        <f>C833-'Growth Contrib.'!C833</f>
        <v>7.1670089958272842E-9</v>
      </c>
      <c r="W833" s="109">
        <f>D833-'Growth Contrib.'!D833</f>
        <v>-3.7401751279420026E-9</v>
      </c>
      <c r="X833" s="109">
        <f>E833-'Growth Contrib.'!E833</f>
        <v>7.9913467163073015E-10</v>
      </c>
      <c r="Y833" s="109">
        <f>F833-'Growth Contrib.'!F833</f>
        <v>1.182919740676594E-9</v>
      </c>
      <c r="Z833" s="109">
        <f>G833-'Growth Contrib.'!G833</f>
        <v>6.6523079870171864E-9</v>
      </c>
      <c r="AA833" s="109">
        <f>H833-'Growth Contrib.'!H833</f>
        <v>-2.2618213352547292E-8</v>
      </c>
      <c r="AB833" s="109">
        <f>I833-'Growth Contrib.'!I833</f>
        <v>1.1860185384791541E-8</v>
      </c>
      <c r="AC833" s="109">
        <f>J833-'Growth Contrib.'!J833</f>
        <v>-3.5479724168384699E-9</v>
      </c>
      <c r="AD833" s="109">
        <f>K833-'Growth Contrib.'!K833</f>
        <v>-7.8693268299248609E-9</v>
      </c>
      <c r="AE833" s="109">
        <f>L833-'Growth Contrib.'!L833</f>
        <v>1.1838286140573384E-8</v>
      </c>
      <c r="AF833" s="109">
        <f>M833-'Growth Contrib.'!M833</f>
        <v>1.6158009528890321E-9</v>
      </c>
      <c r="AG833" s="109">
        <f>N833-'Growth Contrib.'!N833</f>
        <v>4.5075984661302254E-9</v>
      </c>
      <c r="AH833" s="109">
        <f>O833-'Growth Contrib.'!O833</f>
        <v>-1.4409587962915067E-8</v>
      </c>
      <c r="AI833" s="109">
        <f>P833-'Growth Contrib.'!P833</f>
        <v>1.8282138407321735E-8</v>
      </c>
      <c r="AJ833" s="109">
        <f>Q833-'Growth Contrib.'!Q833</f>
        <v>-2.0240330260998599E-8</v>
      </c>
    </row>
    <row r="834" spans="1:36" ht="14">
      <c r="A834" s="108" t="s">
        <v>166</v>
      </c>
      <c r="B834" s="98"/>
      <c r="C834" s="109">
        <v>-6.9860587827861309E-3</v>
      </c>
      <c r="D834" s="109">
        <v>-7.933368906378746E-3</v>
      </c>
      <c r="E834" s="109">
        <v>-4.2862114496529102E-3</v>
      </c>
      <c r="F834" s="109">
        <v>-5.0980155356228352E-3</v>
      </c>
      <c r="G834" s="109">
        <v>-3.6478061228990555E-3</v>
      </c>
      <c r="H834" s="109">
        <v>-3.3061366993933916E-3</v>
      </c>
      <c r="I834" s="109">
        <v>-3.011506050825119E-3</v>
      </c>
      <c r="J834" s="109">
        <v>-2.4817446246743202E-3</v>
      </c>
      <c r="K834" s="109">
        <v>-3.2896872144192457E-3</v>
      </c>
      <c r="L834" s="109">
        <v>-1.9729745108634233E-3</v>
      </c>
      <c r="M834" s="109">
        <v>-2.2937511093914509E-3</v>
      </c>
      <c r="N834" s="109">
        <v>1.059165588230826E-4</v>
      </c>
      <c r="O834" s="109">
        <v>-1.6929234843701124E-3</v>
      </c>
      <c r="P834" s="109">
        <v>-6.9871474988758564E-4</v>
      </c>
      <c r="Q834" s="109">
        <v>-5.9325963957235217E-4</v>
      </c>
      <c r="U834" s="108" t="s">
        <v>166</v>
      </c>
      <c r="V834" s="109">
        <f>C834-'Growth Contrib.'!C834</f>
        <v>7.2172138690720922E-9</v>
      </c>
      <c r="W834" s="109">
        <f>D834-'Growth Contrib.'!D834</f>
        <v>1.4093621254415711E-8</v>
      </c>
      <c r="X834" s="109">
        <f>E834-'Growth Contrib.'!E834</f>
        <v>-1.9449652909932225E-8</v>
      </c>
      <c r="Y834" s="109">
        <f>F834-'Growth Contrib.'!F834</f>
        <v>-2.5535622834998994E-8</v>
      </c>
      <c r="Z834" s="109">
        <f>G834-'Growth Contrib.'!G834</f>
        <v>5.9877100944561584E-8</v>
      </c>
      <c r="AA834" s="109">
        <f>H834-'Growth Contrib.'!H834</f>
        <v>-4.9699393391521018E-8</v>
      </c>
      <c r="AB834" s="109">
        <f>I834-'Growth Contrib.'!I834</f>
        <v>-1.9050825118827053E-8</v>
      </c>
      <c r="AC834" s="109">
        <f>J834-'Growth Contrib.'!J834</f>
        <v>-2.6246743203318934E-9</v>
      </c>
      <c r="AD834" s="109">
        <f>K834-'Growth Contrib.'!K834</f>
        <v>3.2785580754163962E-8</v>
      </c>
      <c r="AE834" s="109">
        <f>L834-'Growth Contrib.'!L834</f>
        <v>-2.0510863423493786E-8</v>
      </c>
      <c r="AF834" s="109">
        <f>M834-'Growth Contrib.'!M834</f>
        <v>3.6890608549281639E-8</v>
      </c>
      <c r="AG834" s="109">
        <f>N834-'Growth Contrib.'!N834</f>
        <v>8.2588230825990675E-9</v>
      </c>
      <c r="AH834" s="109">
        <f>O834-'Growth Contrib.'!O834</f>
        <v>-2.5484370112446864E-8</v>
      </c>
      <c r="AI834" s="109">
        <f>P834-'Growth Contrib.'!P834</f>
        <v>3.0501124143739178E-9</v>
      </c>
      <c r="AJ834" s="109">
        <f>Q834-'Growth Contrib.'!Q834</f>
        <v>2.6660427647874976E-8</v>
      </c>
    </row>
    <row r="835" spans="1:36" ht="14">
      <c r="A835" s="110" t="s">
        <v>167</v>
      </c>
      <c r="B835" s="111"/>
      <c r="C835" s="112">
        <v>-1.5164694748818874E-2</v>
      </c>
      <c r="D835" s="112">
        <v>-1.0854726657271385E-2</v>
      </c>
      <c r="E835" s="112">
        <v>-1.0149645619094372E-2</v>
      </c>
      <c r="F835" s="112">
        <v>-1.2644038535654545E-2</v>
      </c>
      <c r="G835" s="112">
        <v>-8.7689710780978203E-3</v>
      </c>
      <c r="H835" s="112">
        <v>-8.1129008904099464E-3</v>
      </c>
      <c r="I835" s="112">
        <v>-6.8851117976009846E-3</v>
      </c>
      <c r="J835" s="112">
        <v>-1.2368269264698029E-2</v>
      </c>
      <c r="K835" s="112">
        <v>-9.0069174766540527E-3</v>
      </c>
      <c r="L835" s="112">
        <v>-7.0090764202177525E-3</v>
      </c>
      <c r="M835" s="112">
        <v>-6.5880469046533108E-3</v>
      </c>
      <c r="N835" s="112">
        <v>-1.5334649942815304E-3</v>
      </c>
      <c r="O835" s="112">
        <v>-2.4471739307045937E-3</v>
      </c>
      <c r="P835" s="112">
        <v>-6.3774397131055593E-4</v>
      </c>
      <c r="Q835" s="112">
        <v>-4.4035664759576321E-3</v>
      </c>
      <c r="U835" s="110" t="s">
        <v>167</v>
      </c>
      <c r="V835" s="109">
        <f>C835-'Growth Contrib.'!C835</f>
        <v>1.452511811262519E-7</v>
      </c>
      <c r="W835" s="109">
        <f>D835-'Growth Contrib.'!D835</f>
        <v>-2.166572713856868E-7</v>
      </c>
      <c r="X835" s="109">
        <f>E835-'Growth Contrib.'!E835</f>
        <v>2.4380905627729987E-8</v>
      </c>
      <c r="Y835" s="109">
        <f>F835-'Growth Contrib.'!F835</f>
        <v>1.8146434545458778E-7</v>
      </c>
      <c r="Z835" s="109">
        <f>G835-'Growth Contrib.'!G835</f>
        <v>-1.1407809782058853E-7</v>
      </c>
      <c r="AA835" s="109">
        <f>H835-'Growth Contrib.'!H835</f>
        <v>-1.1189040994598332E-7</v>
      </c>
      <c r="AB835" s="109">
        <f>I835-'Growth Contrib.'!I835</f>
        <v>1.5620239901537047E-7</v>
      </c>
      <c r="AC835" s="109">
        <f>J835-'Growth Contrib.'!J835</f>
        <v>-1.6926469802863719E-7</v>
      </c>
      <c r="AD835" s="109">
        <f>K835-'Growth Contrib.'!K835</f>
        <v>9.2523345946587954E-8</v>
      </c>
      <c r="AE835" s="109">
        <f>L835-'Growth Contrib.'!L835</f>
        <v>-2.4202177527701818E-9</v>
      </c>
      <c r="AF835" s="109">
        <f>M835-'Growth Contrib.'!M835</f>
        <v>-6.6904653310551065E-8</v>
      </c>
      <c r="AG835" s="109">
        <f>N835-'Growth Contrib.'!N835</f>
        <v>1.9300571846964619E-7</v>
      </c>
      <c r="AH835" s="109">
        <f>O835-'Growth Contrib.'!O835</f>
        <v>-5.5930704593795677E-8</v>
      </c>
      <c r="AI835" s="109">
        <f>P835-'Growth Contrib.'!P835</f>
        <v>-7.7131055589794301E-10</v>
      </c>
      <c r="AJ835" s="109">
        <f>Q835-'Growth Contrib.'!Q835</f>
        <v>-7.2475957632080201E-8</v>
      </c>
    </row>
    <row r="836" spans="1:36" ht="15">
      <c r="A836" s="103" t="s">
        <v>168</v>
      </c>
      <c r="B836" s="107"/>
      <c r="C836" s="113">
        <f t="shared" ref="C836:P836" si="137">SUM(C825:C835)</f>
        <v>9.7822370706126094E-2</v>
      </c>
      <c r="D836" s="113">
        <f t="shared" si="137"/>
        <v>-5.1719739392865449E-2</v>
      </c>
      <c r="E836" s="113">
        <f t="shared" si="137"/>
        <v>-7.2030777810141444E-3</v>
      </c>
      <c r="F836" s="113">
        <f t="shared" si="137"/>
        <v>9.1361343511380255E-3</v>
      </c>
      <c r="G836" s="113">
        <f t="shared" si="137"/>
        <v>-5.4023521981434897E-2</v>
      </c>
      <c r="H836" s="113">
        <f t="shared" si="137"/>
        <v>-6.4091320382431149E-5</v>
      </c>
      <c r="I836" s="113">
        <f t="shared" si="137"/>
        <v>1.9565979586332105E-2</v>
      </c>
      <c r="J836" s="113">
        <f t="shared" si="137"/>
        <v>1.1542216314410325E-2</v>
      </c>
      <c r="K836" s="113">
        <f t="shared" si="137"/>
        <v>-6.9949645770975621E-2</v>
      </c>
      <c r="L836" s="113">
        <f t="shared" si="137"/>
        <v>2.1030201729445253E-2</v>
      </c>
      <c r="M836" s="113">
        <f t="shared" si="137"/>
        <v>4.3028493411839008E-2</v>
      </c>
      <c r="N836" s="113">
        <f t="shared" si="137"/>
        <v>-1.9425900285568787E-2</v>
      </c>
      <c r="O836" s="113">
        <f t="shared" si="137"/>
        <v>-5.2083791815675795E-3</v>
      </c>
      <c r="P836" s="113">
        <f t="shared" si="137"/>
        <v>1.6386750503443182E-3</v>
      </c>
      <c r="Q836" s="113">
        <f t="shared" ref="Q836" si="138">SUM(Q825:Q835)</f>
        <v>-2.9366430972004309E-3</v>
      </c>
      <c r="U836" s="103" t="s">
        <v>168</v>
      </c>
      <c r="V836" s="113"/>
      <c r="W836" s="113"/>
      <c r="X836" s="113"/>
      <c r="Y836" s="113"/>
      <c r="Z836" s="113"/>
      <c r="AA836" s="113"/>
      <c r="AB836" s="113"/>
      <c r="AC836" s="113"/>
      <c r="AD836" s="113"/>
      <c r="AE836" s="113"/>
      <c r="AF836" s="113"/>
      <c r="AG836" s="113"/>
      <c r="AH836" s="113"/>
      <c r="AI836" s="113"/>
      <c r="AJ836" s="113"/>
    </row>
    <row r="837" spans="1:36" ht="14">
      <c r="A837" s="124" t="s">
        <v>184</v>
      </c>
      <c r="B837" s="125"/>
      <c r="C837" s="126">
        <f t="array" ref="C837:Q837">TRANSPOSE('5.Stata-DNSP&amp;State'!J292:J306)</f>
        <v>9.7822375595569611E-2</v>
      </c>
      <c r="D837" s="126">
        <v>-5.1719740033149719E-2</v>
      </c>
      <c r="E837" s="126">
        <v>-7.2030778974294662E-3</v>
      </c>
      <c r="F837" s="126">
        <v>9.1361347585916519E-3</v>
      </c>
      <c r="G837" s="126">
        <v>-5.4023522883653641E-2</v>
      </c>
      <c r="H837" s="126">
        <v>-6.4091756939888E-5</v>
      </c>
      <c r="I837" s="126">
        <v>1.9565979018807411E-2</v>
      </c>
      <c r="J837" s="126">
        <v>1.1542215943336487E-2</v>
      </c>
      <c r="K837" s="126">
        <v>-6.9949641823768616E-2</v>
      </c>
      <c r="L837" s="126">
        <v>2.1030202507972717E-2</v>
      </c>
      <c r="M837" s="126">
        <v>4.3028492480516434E-2</v>
      </c>
      <c r="N837" s="126">
        <v>-1.9425900653004646E-2</v>
      </c>
      <c r="O837" s="126">
        <v>-5.2083795890212059E-3</v>
      </c>
      <c r="P837" s="126">
        <v>1.6386749921366572E-3</v>
      </c>
      <c r="Q837" s="126">
        <v>-2.9366430826485157E-3</v>
      </c>
      <c r="U837" s="124" t="s">
        <v>184</v>
      </c>
    </row>
    <row r="838" spans="1:36" ht="14">
      <c r="A838" s="124" t="s">
        <v>184</v>
      </c>
      <c r="B838" s="125"/>
      <c r="C838" s="127">
        <f t="shared" ref="C838:P838" si="139">C836-C837</f>
        <v>-4.8894435167312622E-9</v>
      </c>
      <c r="D838" s="127">
        <f t="shared" si="139"/>
        <v>6.4028427004814148E-10</v>
      </c>
      <c r="E838" s="127">
        <f t="shared" si="139"/>
        <v>1.1641532182693481E-10</v>
      </c>
      <c r="F838" s="127">
        <f t="shared" si="139"/>
        <v>-4.0745362639427185E-10</v>
      </c>
      <c r="G838" s="127">
        <f t="shared" si="139"/>
        <v>9.0221874415874481E-10</v>
      </c>
      <c r="H838" s="127">
        <f t="shared" si="139"/>
        <v>4.3655745685100555E-10</v>
      </c>
      <c r="I838" s="127">
        <f t="shared" si="139"/>
        <v>5.6752469390630722E-10</v>
      </c>
      <c r="J838" s="127">
        <f t="shared" si="139"/>
        <v>3.7107383832335472E-10</v>
      </c>
      <c r="K838" s="127">
        <f t="shared" si="139"/>
        <v>-3.9472070056945086E-9</v>
      </c>
      <c r="L838" s="127">
        <f t="shared" si="139"/>
        <v>-7.7852746471762657E-10</v>
      </c>
      <c r="M838" s="127">
        <f t="shared" si="139"/>
        <v>9.3132257461547852E-10</v>
      </c>
      <c r="N838" s="127">
        <f t="shared" si="139"/>
        <v>3.6743585951626301E-10</v>
      </c>
      <c r="O838" s="127">
        <f t="shared" si="139"/>
        <v>4.0745362639427185E-10</v>
      </c>
      <c r="P838" s="127">
        <f t="shared" si="139"/>
        <v>5.8207660913467407E-11</v>
      </c>
      <c r="Q838" s="127">
        <f t="shared" ref="Q838" si="140">Q836-Q837</f>
        <v>-1.4551915228366852E-11</v>
      </c>
      <c r="U838" s="124" t="s">
        <v>184</v>
      </c>
    </row>
    <row r="839" spans="1:36">
      <c r="A839" s="1"/>
      <c r="U839" s="1"/>
    </row>
    <row r="840" spans="1:36">
      <c r="A840" s="67" t="s">
        <v>237</v>
      </c>
      <c r="B840" s="68"/>
      <c r="C840" s="68"/>
      <c r="D840" s="68"/>
      <c r="E840" s="68"/>
      <c r="F840" s="68"/>
      <c r="U840" s="67" t="s">
        <v>237</v>
      </c>
      <c r="V840" s="68"/>
      <c r="W840" s="68"/>
      <c r="X840" s="68"/>
      <c r="Y840" s="68"/>
    </row>
    <row r="841" spans="1:36" ht="30">
      <c r="A841" s="100" t="s">
        <v>7</v>
      </c>
      <c r="B841" s="36"/>
      <c r="C841" s="36" t="s">
        <v>429</v>
      </c>
      <c r="D841" s="36" t="s">
        <v>277</v>
      </c>
      <c r="E841" s="36" t="s">
        <v>430</v>
      </c>
      <c r="F841" s="36" t="s">
        <v>432</v>
      </c>
      <c r="G841" s="2"/>
      <c r="H841" s="2"/>
      <c r="U841" s="100" t="s">
        <v>7</v>
      </c>
      <c r="V841" s="36" t="s">
        <v>429</v>
      </c>
      <c r="W841" s="36" t="s">
        <v>277</v>
      </c>
      <c r="X841" s="36" t="s">
        <v>430</v>
      </c>
      <c r="Y841" s="36" t="s">
        <v>432</v>
      </c>
    </row>
    <row r="842" spans="1:36" ht="15">
      <c r="A842" s="90" t="s">
        <v>28</v>
      </c>
      <c r="B842" s="99"/>
      <c r="C842" s="252">
        <f>AVERAGE(C825:Q825)</f>
        <v>1.0986899481698249E-4</v>
      </c>
      <c r="D842" s="252">
        <f>AVERAGE(C825:H825)</f>
        <v>4.1687249904498458E-4</v>
      </c>
      <c r="E842" s="252">
        <f>AVERAGE(I825:Q825)</f>
        <v>-9.480000800168555E-5</v>
      </c>
      <c r="F842" s="252">
        <f>Q825</f>
        <v>-2.9186345636844635E-4</v>
      </c>
      <c r="U842" s="90" t="s">
        <v>28</v>
      </c>
      <c r="V842" s="109">
        <f>C842-'Growth Contrib.'!C842</f>
        <v>-8.6518301751397145E-10</v>
      </c>
      <c r="W842" s="109">
        <f>D842-'Growth Contrib.'!D842</f>
        <v>8.1823783179232369E-9</v>
      </c>
      <c r="X842" s="109">
        <f>E842-'Growth Contrib.'!E842</f>
        <v>-6.8968905744630753E-9</v>
      </c>
      <c r="Y842" s="109">
        <f>F842-'Growth Contrib.'!F842</f>
        <v>-9.7563684463698556E-9</v>
      </c>
    </row>
    <row r="843" spans="1:36" ht="15">
      <c r="A843" s="90" t="s">
        <v>161</v>
      </c>
      <c r="B843" s="99"/>
      <c r="C843" s="252">
        <f t="shared" ref="C843:C853" si="141">AVERAGE(C826:Q826)</f>
        <v>5.6020734184130559E-3</v>
      </c>
      <c r="D843" s="252">
        <f t="shared" ref="D843:D853" si="142">AVERAGE(C826:H826)</f>
        <v>1.3688150264594393E-2</v>
      </c>
      <c r="E843" s="252">
        <f t="shared" ref="E843:E853" si="143">AVERAGE(I826:Q826)</f>
        <v>2.1135552095883113E-4</v>
      </c>
      <c r="F843" s="252">
        <f t="shared" ref="F843:F852" si="144">Q826</f>
        <v>1.2208028056193143E-4</v>
      </c>
      <c r="U843" s="90" t="s">
        <v>161</v>
      </c>
      <c r="V843" s="109">
        <f>C843-'Growth Contrib.'!C843</f>
        <v>7.5774638733788757E-10</v>
      </c>
      <c r="W843" s="109">
        <f>D843-'Growth Contrib.'!D843</f>
        <v>1.7347927726285572E-8</v>
      </c>
      <c r="X843" s="109">
        <f>E843-'Growth Contrib.'!E843</f>
        <v>-1.0302374502221996E-8</v>
      </c>
      <c r="Y843" s="109">
        <f>F843-'Growth Contrib.'!F843</f>
        <v>-9.194380685680157E-10</v>
      </c>
    </row>
    <row r="844" spans="1:36" ht="15">
      <c r="A844" s="90" t="s">
        <v>30</v>
      </c>
      <c r="B844" s="99"/>
      <c r="C844" s="252">
        <f t="shared" si="141"/>
        <v>3.4400809245804945E-3</v>
      </c>
      <c r="D844" s="252">
        <f t="shared" si="142"/>
        <v>4.2216393242900567E-3</v>
      </c>
      <c r="E844" s="252">
        <f t="shared" si="143"/>
        <v>2.9190419914407861E-3</v>
      </c>
      <c r="F844" s="252">
        <f t="shared" si="144"/>
        <v>2.5374633260071278E-3</v>
      </c>
      <c r="U844" s="90" t="s">
        <v>30</v>
      </c>
      <c r="V844" s="109">
        <f>C844-'Growth Contrib.'!C844</f>
        <v>-7.2087528385847421E-9</v>
      </c>
      <c r="W844" s="109">
        <f>D844-'Growth Contrib.'!D844</f>
        <v>6.1576233903459787E-9</v>
      </c>
      <c r="X844" s="109">
        <f>E844-'Growth Contrib.'!E844</f>
        <v>-1.6119670325116797E-8</v>
      </c>
      <c r="Y844" s="109">
        <f>F844-'Growth Contrib.'!F844</f>
        <v>-1.3067399287202547E-7</v>
      </c>
    </row>
    <row r="845" spans="1:36" ht="15">
      <c r="A845" s="90" t="s">
        <v>162</v>
      </c>
      <c r="B845" s="99"/>
      <c r="C845" s="252">
        <f t="shared" si="141"/>
        <v>2.2826841200488464E-3</v>
      </c>
      <c r="D845" s="252">
        <f t="shared" si="142"/>
        <v>4.1177028324455023E-3</v>
      </c>
      <c r="E845" s="252">
        <f t="shared" si="143"/>
        <v>1.0593383117844092E-3</v>
      </c>
      <c r="F845" s="252">
        <f t="shared" si="144"/>
        <v>2.8599801007658243E-3</v>
      </c>
      <c r="U845" s="90" t="s">
        <v>162</v>
      </c>
      <c r="V845" s="109">
        <f>C845-'Growth Contrib.'!C845</f>
        <v>-3.8432844871004457E-9</v>
      </c>
      <c r="W845" s="109">
        <f>D845-'Growth Contrib.'!D845</f>
        <v>-5.3167554497912661E-8</v>
      </c>
      <c r="X845" s="109">
        <f>E845-'Growth Contrib.'!E845</f>
        <v>2.9039562186991205E-8</v>
      </c>
      <c r="Y845" s="109">
        <f>F845-'Growth Contrib.'!F845</f>
        <v>1.9310076582439856E-7</v>
      </c>
    </row>
    <row r="846" spans="1:36" ht="15">
      <c r="A846" s="90" t="s">
        <v>156</v>
      </c>
      <c r="B846" s="99"/>
      <c r="C846" s="252">
        <f t="shared" si="141"/>
        <v>3.9237463070700565E-3</v>
      </c>
      <c r="D846" s="252">
        <f t="shared" si="142"/>
        <v>1.2199314291744182E-2</v>
      </c>
      <c r="E846" s="252">
        <f t="shared" si="143"/>
        <v>-1.5932990160460274E-3</v>
      </c>
      <c r="F846" s="252">
        <f t="shared" si="144"/>
        <v>-2.4466600734740496E-4</v>
      </c>
      <c r="U846" s="90" t="s">
        <v>156</v>
      </c>
      <c r="V846" s="109">
        <f>C846-'Growth Contrib.'!C846</f>
        <v>-1.452929944759096E-9</v>
      </c>
      <c r="W846" s="109">
        <f>D846-'Growth Contrib.'!D846</f>
        <v>-4.8158255818928075E-8</v>
      </c>
      <c r="X846" s="109">
        <f>E846-'Growth Contrib.'!E846</f>
        <v>2.9683953972148638E-8</v>
      </c>
      <c r="Y846" s="109">
        <f>F846-'Growth Contrib.'!F846</f>
        <v>-2.4707347404931326E-8</v>
      </c>
    </row>
    <row r="847" spans="1:36" ht="15">
      <c r="A847" s="90" t="s">
        <v>10</v>
      </c>
      <c r="B847" s="99"/>
      <c r="C847" s="252">
        <f t="shared" si="141"/>
        <v>-2.2511224184806147E-3</v>
      </c>
      <c r="D847" s="252">
        <f t="shared" si="142"/>
        <v>-1.4806908167277774E-2</v>
      </c>
      <c r="E847" s="252">
        <f t="shared" si="143"/>
        <v>6.119401414050824E-3</v>
      </c>
      <c r="F847" s="252">
        <f t="shared" si="144"/>
        <v>-1.0595294879749417E-3</v>
      </c>
      <c r="U847" s="90" t="s">
        <v>10</v>
      </c>
      <c r="V847" s="109">
        <f>C847-'Growth Contrib.'!C847</f>
        <v>3.6481860544654299E-9</v>
      </c>
      <c r="W847" s="109">
        <f>D847-'Growth Contrib.'!D847</f>
        <v>-9.8339444365436179E-9</v>
      </c>
      <c r="X847" s="109">
        <f>E847-'Growth Contrib.'!E847</f>
        <v>1.2636273046158497E-8</v>
      </c>
      <c r="Y847" s="109">
        <f>F847-'Growth Contrib.'!F847</f>
        <v>5.351202505827872E-8</v>
      </c>
    </row>
    <row r="848" spans="1:36" ht="15">
      <c r="A848" s="90" t="s">
        <v>163</v>
      </c>
      <c r="B848" s="99"/>
      <c r="C848" s="252">
        <f t="shared" si="141"/>
        <v>-3.8181055375995733E-4</v>
      </c>
      <c r="D848" s="252">
        <f t="shared" si="142"/>
        <v>-1.3350769974446546E-3</v>
      </c>
      <c r="E848" s="252">
        <f t="shared" si="143"/>
        <v>2.537004086965074E-4</v>
      </c>
      <c r="F848" s="252">
        <f t="shared" si="144"/>
        <v>-2.224952622782439E-4</v>
      </c>
      <c r="U848" s="90" t="s">
        <v>163</v>
      </c>
      <c r="V848" s="109">
        <f>C848-'Growth Contrib.'!C848</f>
        <v>-3.2744266239420616E-9</v>
      </c>
      <c r="W848" s="109">
        <f>D848-'Growth Contrib.'!D848</f>
        <v>-7.5807779877697795E-9</v>
      </c>
      <c r="X848" s="109">
        <f>E848-'Growth Contrib.'!E848</f>
        <v>-4.035257148500733E-10</v>
      </c>
      <c r="Y848" s="109">
        <f>F848-'Growth Contrib.'!F848</f>
        <v>1.0377217561001548E-9</v>
      </c>
    </row>
    <row r="849" spans="1:36" ht="15">
      <c r="A849" s="90" t="s">
        <v>164</v>
      </c>
      <c r="B849" s="99"/>
      <c r="C849" s="252">
        <f t="shared" si="141"/>
        <v>-1.2050930449428658E-3</v>
      </c>
      <c r="D849" s="252">
        <f t="shared" si="142"/>
        <v>-1.4158980532859762E-3</v>
      </c>
      <c r="E849" s="252">
        <f t="shared" si="143"/>
        <v>-1.0645563727141255E-3</v>
      </c>
      <c r="F849" s="252">
        <f t="shared" si="144"/>
        <v>-1.8583984347060323E-3</v>
      </c>
      <c r="U849" s="90" t="s">
        <v>164</v>
      </c>
      <c r="V849" s="109">
        <f>C849-'Growth Contrib.'!C849</f>
        <v>-2.8049428658655923E-9</v>
      </c>
      <c r="W849" s="109">
        <f>D849-'Growth Contrib.'!D849</f>
        <v>3.7800473571582283E-9</v>
      </c>
      <c r="X849" s="109">
        <f>E849-'Growth Contrib.'!E849</f>
        <v>-7.1949363480983131E-9</v>
      </c>
      <c r="Y849" s="109">
        <f>F849-'Growth Contrib.'!F849</f>
        <v>6.9565293967779537E-8</v>
      </c>
    </row>
    <row r="850" spans="1:36" ht="15">
      <c r="A850" s="90" t="s">
        <v>165</v>
      </c>
      <c r="B850" s="99"/>
      <c r="C850" s="252">
        <f t="shared" si="141"/>
        <v>-1.0541835193483469E-3</v>
      </c>
      <c r="D850" s="252">
        <f t="shared" si="142"/>
        <v>-1.9356877261695142E-3</v>
      </c>
      <c r="E850" s="252">
        <f t="shared" si="143"/>
        <v>-4.6651404813423543E-4</v>
      </c>
      <c r="F850" s="252">
        <f t="shared" si="144"/>
        <v>2.1761195966973901E-4</v>
      </c>
      <c r="U850" s="90" t="s">
        <v>165</v>
      </c>
      <c r="V850" s="109">
        <f>C850-'Growth Contrib.'!C850</f>
        <v>-5.680150137136325E-10</v>
      </c>
      <c r="W850" s="109">
        <f>D850-'Growth Contrib.'!D850</f>
        <v>-1.7595028476737051E-9</v>
      </c>
      <c r="X850" s="109">
        <f>E850-'Growth Contrib.'!E850</f>
        <v>2.263102090167661E-10</v>
      </c>
      <c r="Y850" s="109">
        <f>F850-'Growth Contrib.'!F850</f>
        <v>-2.0240330260998599E-8</v>
      </c>
    </row>
    <row r="851" spans="1:36" ht="15">
      <c r="A851" s="90" t="s">
        <v>166</v>
      </c>
      <c r="B851" s="99"/>
      <c r="C851" s="252">
        <f t="shared" si="141"/>
        <v>-3.1457494881275733E-3</v>
      </c>
      <c r="D851" s="252">
        <f t="shared" si="142"/>
        <v>-5.2095995827888446E-3</v>
      </c>
      <c r="E851" s="252">
        <f t="shared" si="143"/>
        <v>-1.7698494250200586E-3</v>
      </c>
      <c r="F851" s="252">
        <f t="shared" si="144"/>
        <v>-5.9325963957235217E-4</v>
      </c>
      <c r="U851" s="90" t="s">
        <v>166</v>
      </c>
      <c r="V851" s="109">
        <f>C851-'Growth Contrib.'!C851</f>
        <v>1.765205760641958E-9</v>
      </c>
      <c r="W851" s="109">
        <f>D851-'Growth Contrib.'!D851</f>
        <v>-2.2494555107499536E-9</v>
      </c>
      <c r="X851" s="109">
        <f>E851-'Growth Contrib.'!E851</f>
        <v>4.4416466078028849E-9</v>
      </c>
      <c r="Y851" s="109">
        <f>F851-'Growth Contrib.'!F851</f>
        <v>2.6660427647874976E-8</v>
      </c>
    </row>
    <row r="852" spans="1:36" ht="15">
      <c r="A852" s="101" t="s">
        <v>167</v>
      </c>
      <c r="B852" s="102"/>
      <c r="C852" s="252">
        <f t="shared" si="141"/>
        <v>-7.7716232510283588E-3</v>
      </c>
      <c r="D852" s="252">
        <f t="shared" si="142"/>
        <v>-1.0949162921557823E-2</v>
      </c>
      <c r="E852" s="252">
        <f t="shared" si="143"/>
        <v>-5.6532634706753827E-3</v>
      </c>
      <c r="F852" s="252">
        <f t="shared" si="144"/>
        <v>-4.4035664759576321E-3</v>
      </c>
      <c r="U852" s="101" t="s">
        <v>167</v>
      </c>
      <c r="V852" s="109">
        <f>C852-'Growth Contrib.'!C852</f>
        <v>-1.1710283593507897E-9</v>
      </c>
      <c r="W852" s="109">
        <f>D852-'Growth Contrib.'!D852</f>
        <v>-1.5254891157570616E-8</v>
      </c>
      <c r="X852" s="109">
        <f>E852-'Growth Contrib.'!E852</f>
        <v>8.2182135055508532E-9</v>
      </c>
      <c r="Y852" s="109">
        <f>F852-'Growth Contrib.'!F852</f>
        <v>-7.2475957632080201E-8</v>
      </c>
    </row>
    <row r="853" spans="1:36" ht="15">
      <c r="A853" s="103" t="s">
        <v>168</v>
      </c>
      <c r="B853" s="104"/>
      <c r="C853" s="253">
        <f t="shared" si="141"/>
        <v>-4.5112851075828074E-4</v>
      </c>
      <c r="D853" s="253">
        <f t="shared" si="142"/>
        <v>-1.0086542364054669E-3</v>
      </c>
      <c r="E853" s="253">
        <f t="shared" si="143"/>
        <v>-7.9444693660156597E-5</v>
      </c>
      <c r="F853" s="253">
        <f>Q836</f>
        <v>-2.9366430972004309E-3</v>
      </c>
      <c r="U853" s="103" t="s">
        <v>168</v>
      </c>
      <c r="V853" s="113">
        <f>C853-'Growth Contrib.'!C853</f>
        <v>-1.5017424948493476E-8</v>
      </c>
      <c r="W853" s="113">
        <f>D853-'Growth Contrib.'!D853</f>
        <v>-1.0253640546830853E-7</v>
      </c>
      <c r="X853" s="113">
        <f>E853-'Growth Contrib.'!E853</f>
        <v>4.3328562064666866E-8</v>
      </c>
      <c r="Y853" s="113">
        <f>F853-'Growth Contrib.'!F853</f>
        <v>8.51027995695669E-8</v>
      </c>
    </row>
    <row r="854" spans="1:36">
      <c r="A854" s="1"/>
      <c r="U854" s="1"/>
    </row>
    <row r="855" spans="1:36">
      <c r="A855" s="1"/>
      <c r="U855" s="1"/>
    </row>
    <row r="856" spans="1:36">
      <c r="A856" s="67" t="s">
        <v>238</v>
      </c>
      <c r="B856" s="68"/>
      <c r="C856" s="68"/>
      <c r="D856" s="68"/>
      <c r="E856" s="68"/>
      <c r="F856" s="68"/>
      <c r="G856" s="68"/>
      <c r="H856" s="68"/>
      <c r="I856" s="68"/>
      <c r="J856" s="68"/>
      <c r="K856" s="68"/>
      <c r="L856" s="68"/>
      <c r="M856" s="68"/>
      <c r="N856" s="68"/>
      <c r="O856" s="68"/>
      <c r="P856" s="68"/>
      <c r="Q856" s="68"/>
      <c r="U856" s="67" t="s">
        <v>238</v>
      </c>
      <c r="V856" s="68"/>
      <c r="W856" s="68"/>
      <c r="X856" s="68"/>
      <c r="Y856" s="68"/>
      <c r="Z856" s="68"/>
      <c r="AA856" s="68"/>
      <c r="AB856" s="68"/>
      <c r="AC856" s="68"/>
      <c r="AD856" s="68"/>
      <c r="AE856" s="68"/>
      <c r="AF856" s="68"/>
      <c r="AG856" s="68"/>
      <c r="AH856" s="68"/>
      <c r="AI856" s="68"/>
      <c r="AJ856" s="68"/>
    </row>
    <row r="857" spans="1:36" ht="15">
      <c r="A857" s="100" t="s">
        <v>7</v>
      </c>
      <c r="B857" s="43"/>
      <c r="C857" s="43">
        <v>2007</v>
      </c>
      <c r="D857" s="43">
        <v>2008</v>
      </c>
      <c r="E857" s="43">
        <v>2009</v>
      </c>
      <c r="F857" s="43">
        <v>2010</v>
      </c>
      <c r="G857" s="43">
        <v>2011</v>
      </c>
      <c r="H857" s="43">
        <v>2012</v>
      </c>
      <c r="I857" s="43">
        <v>2013</v>
      </c>
      <c r="J857" s="43">
        <v>2014</v>
      </c>
      <c r="K857" s="43">
        <v>2015</v>
      </c>
      <c r="L857" s="43">
        <v>2016</v>
      </c>
      <c r="M857" s="43">
        <v>2017</v>
      </c>
      <c r="N857" s="43">
        <v>2018</v>
      </c>
      <c r="O857" s="43">
        <v>2019</v>
      </c>
      <c r="P857" s="43">
        <v>2020</v>
      </c>
      <c r="Q857" s="43">
        <v>2021</v>
      </c>
      <c r="U857" s="100" t="s">
        <v>7</v>
      </c>
      <c r="V857" s="43">
        <v>2007</v>
      </c>
      <c r="W857" s="43">
        <v>2008</v>
      </c>
      <c r="X857" s="43">
        <v>2009</v>
      </c>
      <c r="Y857" s="43">
        <v>2010</v>
      </c>
      <c r="Z857" s="43">
        <v>2011</v>
      </c>
      <c r="AA857" s="43">
        <v>2012</v>
      </c>
      <c r="AB857" s="43">
        <v>2013</v>
      </c>
      <c r="AC857" s="43">
        <v>2014</v>
      </c>
      <c r="AD857" s="43">
        <v>2015</v>
      </c>
      <c r="AE857" s="43">
        <v>2016</v>
      </c>
      <c r="AF857" s="43">
        <v>2017</v>
      </c>
      <c r="AG857" s="43">
        <v>2018</v>
      </c>
      <c r="AH857" s="43">
        <v>2019</v>
      </c>
      <c r="AI857" s="43">
        <v>2020</v>
      </c>
      <c r="AJ857" s="43">
        <v>2021</v>
      </c>
    </row>
    <row r="858" spans="1:36" ht="14">
      <c r="A858" s="108" t="s">
        <v>28</v>
      </c>
      <c r="B858" s="98"/>
      <c r="C858" s="109">
        <f t="array" ref="C858:Q868">TRANSPOSE('5.Stata-DNSP&amp;State'!AK309:AU323)</f>
        <v>2.7381915599107742E-2</v>
      </c>
      <c r="D858" s="109">
        <v>7.5831515714526176E-3</v>
      </c>
      <c r="E858" s="109">
        <v>-6.863908376544714E-3</v>
      </c>
      <c r="F858" s="109">
        <v>2.0799847319722176E-2</v>
      </c>
      <c r="G858" s="109">
        <v>-2.1492375060915947E-2</v>
      </c>
      <c r="H858" s="109">
        <v>-2.1574243903160095E-2</v>
      </c>
      <c r="I858" s="109">
        <v>-9.5338851679116488E-4</v>
      </c>
      <c r="J858" s="109">
        <v>-3.7470955401659012E-2</v>
      </c>
      <c r="K858" s="109">
        <v>-2.4899225682020187E-2</v>
      </c>
      <c r="L858" s="109">
        <v>1.2195702875033021E-3</v>
      </c>
      <c r="M858" s="109">
        <v>-1.3660678640007973E-2</v>
      </c>
      <c r="N858" s="109">
        <v>-5.9654023498296738E-3</v>
      </c>
      <c r="O858" s="109">
        <v>-1.0186390951275826E-2</v>
      </c>
      <c r="P858" s="109">
        <v>-2.0232087001204491E-2</v>
      </c>
      <c r="Q858" s="109">
        <v>-1.8802491948008537E-2</v>
      </c>
      <c r="U858" s="108" t="s">
        <v>28</v>
      </c>
      <c r="V858" s="109">
        <f>C858-'Growth Contrib.'!C858</f>
        <v>2.388578905637706E-7</v>
      </c>
      <c r="W858" s="109">
        <f>D858-'Growth Contrib.'!D858</f>
        <v>-6.9048253602960186E-7</v>
      </c>
      <c r="X858" s="109">
        <f>E858-'Growth Contrib.'!E858</f>
        <v>1.8030778634135075E-7</v>
      </c>
      <c r="Y858" s="109">
        <f>F858-'Growth Contrib.'!F858</f>
        <v>6.4317273357206162E-7</v>
      </c>
      <c r="Z858" s="109">
        <f>G858-'Growth Contrib.'!G858</f>
        <v>-6.6088765234353919E-7</v>
      </c>
      <c r="AA858" s="109">
        <f>H858-'Growth Contrib.'!H858</f>
        <v>7.2680546658529521E-7</v>
      </c>
      <c r="AB858" s="109">
        <f>I858-'Growth Contrib.'!I858</f>
        <v>-5.0732208185572027E-7</v>
      </c>
      <c r="AC858" s="109">
        <f>J858-'Growth Contrib.'!J858</f>
        <v>4.224926990897826E-8</v>
      </c>
      <c r="AD858" s="109">
        <f>K858-'Growth Contrib.'!K858</f>
        <v>3.1034463422729974E-8</v>
      </c>
      <c r="AE858" s="109">
        <f>L858-'Growth Contrib.'!L858</f>
        <v>4.0062439783357731E-8</v>
      </c>
      <c r="AF858" s="109">
        <f>M858-'Growth Contrib.'!M858</f>
        <v>-2.3855230015315532E-8</v>
      </c>
      <c r="AG858" s="109">
        <f>N858-'Growth Contrib.'!N858</f>
        <v>-3.6257435723913156E-8</v>
      </c>
      <c r="AH858" s="109">
        <f>O858-'Growth Contrib.'!O858</f>
        <v>3.2021003633364575E-8</v>
      </c>
      <c r="AI858" s="109">
        <f>P858-'Growth Contrib.'!P858</f>
        <v>5.6735259233720026E-9</v>
      </c>
      <c r="AJ858" s="109">
        <f>Q858-'Growth Contrib.'!Q858</f>
        <v>3.9598105343319201E-8</v>
      </c>
    </row>
    <row r="859" spans="1:36" ht="14">
      <c r="A859" s="108" t="s">
        <v>161</v>
      </c>
      <c r="B859" s="98"/>
      <c r="C859" s="109">
        <v>0</v>
      </c>
      <c r="D859" s="109">
        <v>6.8013176321983337E-2</v>
      </c>
      <c r="E859" s="109">
        <v>7.5737595558166504E-2</v>
      </c>
      <c r="F859" s="109">
        <v>0</v>
      </c>
      <c r="G859" s="109">
        <v>0</v>
      </c>
      <c r="H859" s="109">
        <v>0</v>
      </c>
      <c r="I859" s="109">
        <v>0</v>
      </c>
      <c r="J859" s="109">
        <v>0</v>
      </c>
      <c r="K859" s="109">
        <v>0</v>
      </c>
      <c r="L859" s="109">
        <v>0</v>
      </c>
      <c r="M859" s="109">
        <v>0</v>
      </c>
      <c r="N859" s="109">
        <v>0</v>
      </c>
      <c r="O859" s="109">
        <v>0</v>
      </c>
      <c r="P859" s="109">
        <v>0</v>
      </c>
      <c r="Q859" s="109">
        <v>0</v>
      </c>
      <c r="U859" s="108" t="s">
        <v>161</v>
      </c>
      <c r="V859" s="109">
        <f>C859-'Growth Contrib.'!C859</f>
        <v>0</v>
      </c>
      <c r="W859" s="109">
        <f>D859-'Growth Contrib.'!D859</f>
        <v>3.8495668897020607E-7</v>
      </c>
      <c r="X859" s="109">
        <f>E859-'Growth Contrib.'!E859</f>
        <v>-1.1231197764860479E-7</v>
      </c>
      <c r="Y859" s="109">
        <f>F859-'Growth Contrib.'!F859</f>
        <v>0</v>
      </c>
      <c r="Z859" s="109">
        <f>G859-'Growth Contrib.'!G859</f>
        <v>0</v>
      </c>
      <c r="AA859" s="109">
        <f>H859-'Growth Contrib.'!H859</f>
        <v>0</v>
      </c>
      <c r="AB859" s="109">
        <f>I859-'Growth Contrib.'!I859</f>
        <v>0</v>
      </c>
      <c r="AC859" s="109">
        <f>J859-'Growth Contrib.'!J859</f>
        <v>0</v>
      </c>
      <c r="AD859" s="109">
        <f>K859-'Growth Contrib.'!K859</f>
        <v>0</v>
      </c>
      <c r="AE859" s="109">
        <f>L859-'Growth Contrib.'!L859</f>
        <v>0</v>
      </c>
      <c r="AF859" s="109">
        <f>M859-'Growth Contrib.'!M859</f>
        <v>0</v>
      </c>
      <c r="AG859" s="109">
        <f>N859-'Growth Contrib.'!N859</f>
        <v>0</v>
      </c>
      <c r="AH859" s="109">
        <f>O859-'Growth Contrib.'!O859</f>
        <v>0</v>
      </c>
      <c r="AI859" s="109">
        <f>P859-'Growth Contrib.'!P859</f>
        <v>0</v>
      </c>
      <c r="AJ859" s="109">
        <f>Q859-'Growth Contrib.'!Q859</f>
        <v>0</v>
      </c>
    </row>
    <row r="860" spans="1:36" ht="14">
      <c r="A860" s="108" t="s">
        <v>30</v>
      </c>
      <c r="B860" s="98"/>
      <c r="C860" s="109">
        <v>7.5340206967666745E-4</v>
      </c>
      <c r="D860" s="109">
        <v>2.1582336630672216E-3</v>
      </c>
      <c r="E860" s="109">
        <v>4.1817925870418549E-2</v>
      </c>
      <c r="F860" s="109">
        <v>1.5227251686155796E-2</v>
      </c>
      <c r="G860" s="109">
        <v>1.093323715031147E-2</v>
      </c>
      <c r="H860" s="109">
        <v>9.639357216656208E-3</v>
      </c>
      <c r="I860" s="109">
        <v>4.270896315574646E-3</v>
      </c>
      <c r="J860" s="109">
        <v>4.7077741473913193E-3</v>
      </c>
      <c r="K860" s="109">
        <v>2.5473344139754772E-3</v>
      </c>
      <c r="L860" s="109">
        <v>5.4975496605038643E-3</v>
      </c>
      <c r="M860" s="109">
        <v>2.2630339488387108E-2</v>
      </c>
      <c r="N860" s="109">
        <v>1.8162095919251442E-2</v>
      </c>
      <c r="O860" s="109">
        <v>1.3107525184750557E-2</v>
      </c>
      <c r="P860" s="109">
        <v>9.2328181490302086E-3</v>
      </c>
      <c r="Q860" s="109">
        <v>6.7972918041050434E-3</v>
      </c>
      <c r="U860" s="108" t="s">
        <v>30</v>
      </c>
      <c r="V860" s="109">
        <f>C860-'Growth Contrib.'!C860</f>
        <v>-3.1381512952143899E-7</v>
      </c>
      <c r="W860" s="109">
        <f>D860-'Growth Contrib.'!D860</f>
        <v>1.928289363943396E-7</v>
      </c>
      <c r="X860" s="109">
        <f>E860-'Growth Contrib.'!E860</f>
        <v>1.3251808565067913E-7</v>
      </c>
      <c r="Y860" s="109">
        <f>F860-'Growth Contrib.'!F860</f>
        <v>-3.0320154838052449E-7</v>
      </c>
      <c r="Z860" s="109">
        <f>G860-'Growth Contrib.'!G860</f>
        <v>4.7106429471380218E-7</v>
      </c>
      <c r="AA860" s="109">
        <f>H860-'Growth Contrib.'!H860</f>
        <v>-4.3775150643070304E-7</v>
      </c>
      <c r="AB860" s="109">
        <f>I860-'Growth Contrib.'!I860</f>
        <v>-3.9363736967050478E-8</v>
      </c>
      <c r="AC860" s="109">
        <f>J860-'Growth Contrib.'!J860</f>
        <v>4.5115377291307657E-7</v>
      </c>
      <c r="AD860" s="109">
        <f>K860-'Growth Contrib.'!K860</f>
        <v>-5.4003826523933013E-7</v>
      </c>
      <c r="AE860" s="109">
        <f>L860-'Growth Contrib.'!L860</f>
        <v>2.3171454073371567E-7</v>
      </c>
      <c r="AF860" s="109">
        <f>M860-'Growth Contrib.'!M860</f>
        <v>-2.507197929373095E-7</v>
      </c>
      <c r="AG860" s="109">
        <f>N860-'Growth Contrib.'!N860</f>
        <v>5.1599270652763485E-7</v>
      </c>
      <c r="AH860" s="109">
        <f>O860-'Growth Contrib.'!O860</f>
        <v>-5.1856097954897096E-7</v>
      </c>
      <c r="AI860" s="109">
        <f>P860-'Growth Contrib.'!P860</f>
        <v>2.9867931547120086E-7</v>
      </c>
      <c r="AJ860" s="109">
        <f>Q860-'Growth Contrib.'!Q860</f>
        <v>3.0334978075308161E-7</v>
      </c>
    </row>
    <row r="861" spans="1:36" ht="14">
      <c r="A861" s="108" t="s">
        <v>162</v>
      </c>
      <c r="B861" s="98"/>
      <c r="C861" s="109">
        <v>5.8265454135835171E-3</v>
      </c>
      <c r="D861" s="109">
        <v>5.7928841561079025E-3</v>
      </c>
      <c r="E861" s="109">
        <v>9.3117384240031242E-3</v>
      </c>
      <c r="F861" s="109">
        <v>6.7172194831073284E-3</v>
      </c>
      <c r="G861" s="109">
        <v>-1.7058267258107662E-4</v>
      </c>
      <c r="H861" s="109">
        <v>5.1934691146016121E-3</v>
      </c>
      <c r="I861" s="109">
        <v>2.6728000957518816E-3</v>
      </c>
      <c r="J861" s="109">
        <v>2.2773549426347017E-3</v>
      </c>
      <c r="K861" s="109">
        <v>1.3428289676085114E-3</v>
      </c>
      <c r="L861" s="109">
        <v>6.8584349937736988E-3</v>
      </c>
      <c r="M861" s="109">
        <v>1.833737944252789E-3</v>
      </c>
      <c r="N861" s="109">
        <v>3.8141866680234671E-3</v>
      </c>
      <c r="O861" s="109">
        <v>-1.4556937094312161E-4</v>
      </c>
      <c r="P861" s="109">
        <v>1.3205459108576179E-3</v>
      </c>
      <c r="Q861" s="109">
        <v>2.1449646446853876E-3</v>
      </c>
      <c r="U861" s="108" t="s">
        <v>162</v>
      </c>
      <c r="V861" s="109">
        <f>C861-'Growth Contrib.'!C861</f>
        <v>-4.4465692811915952E-7</v>
      </c>
      <c r="W861" s="109">
        <f>D861-'Growth Contrib.'!D861</f>
        <v>6.3973845931038914E-7</v>
      </c>
      <c r="X861" s="109">
        <f>E861-'Growth Contrib.'!E861</f>
        <v>-4.2884306358445534E-7</v>
      </c>
      <c r="Y861" s="109">
        <f>F861-'Growth Contrib.'!F861</f>
        <v>3.8082233046968922E-7</v>
      </c>
      <c r="Z861" s="109">
        <f>G861-'Growth Contrib.'!G861</f>
        <v>-3.4034924764123737E-7</v>
      </c>
      <c r="AA861" s="109">
        <f>H861-'Growth Contrib.'!H861</f>
        <v>3.8489360811369555E-8</v>
      </c>
      <c r="AB861" s="109">
        <f>I861-'Growth Contrib.'!I861</f>
        <v>2.5126787432661057E-7</v>
      </c>
      <c r="AC861" s="109">
        <f>J861-'Growth Contrib.'!J861</f>
        <v>-2.5454805879007031E-8</v>
      </c>
      <c r="AD861" s="109">
        <f>K861-'Growth Contrib.'!K861</f>
        <v>2.3748777284939189E-7</v>
      </c>
      <c r="AE861" s="109">
        <f>L861-'Growth Contrib.'!L861</f>
        <v>-5.2465936424463816E-7</v>
      </c>
      <c r="AF861" s="109">
        <f>M861-'Growth Contrib.'!M861</f>
        <v>4.5889222657956655E-7</v>
      </c>
      <c r="AG861" s="109">
        <f>N861-'Growth Contrib.'!N861</f>
        <v>-3.9109442307935782E-9</v>
      </c>
      <c r="AH861" s="109">
        <f>O861-'Growth Contrib.'!O861</f>
        <v>-2.345472761289269E-7</v>
      </c>
      <c r="AI861" s="109">
        <f>P861-'Growth Contrib.'!P861</f>
        <v>1.0156823343097574E-8</v>
      </c>
      <c r="AJ861" s="109">
        <f>Q861-'Growth Contrib.'!Q861</f>
        <v>3.2128282985606493E-7</v>
      </c>
    </row>
    <row r="862" spans="1:36" ht="14">
      <c r="A862" s="108" t="s">
        <v>156</v>
      </c>
      <c r="B862" s="98"/>
      <c r="C862" s="109">
        <v>0.14240391552448273</v>
      </c>
      <c r="D862" s="109">
        <v>-0.32745629549026489</v>
      </c>
      <c r="E862" s="109">
        <v>9.2956863343715668E-2</v>
      </c>
      <c r="F862" s="109">
        <v>0.29592016339302063</v>
      </c>
      <c r="G862" s="109">
        <v>-9.960860013961792E-2</v>
      </c>
      <c r="H862" s="109">
        <v>-0.20780006051063538</v>
      </c>
      <c r="I862" s="109">
        <v>0.1009078249335289</v>
      </c>
      <c r="J862" s="109">
        <v>0.1613476425409317</v>
      </c>
      <c r="K862" s="109">
        <v>-0.30117353796958923</v>
      </c>
      <c r="L862" s="109">
        <v>0.12189633399248123</v>
      </c>
      <c r="M862" s="109">
        <v>0.10836365073919296</v>
      </c>
      <c r="N862" s="109">
        <v>-0.12145453691482544</v>
      </c>
      <c r="O862" s="109">
        <v>0.11880208551883698</v>
      </c>
      <c r="P862" s="109">
        <v>-0.19017848372459412</v>
      </c>
      <c r="Q862" s="109">
        <v>5.9907149523496628E-2</v>
      </c>
      <c r="U862" s="108" t="s">
        <v>156</v>
      </c>
      <c r="V862" s="109">
        <f>C862-'Growth Contrib.'!C862</f>
        <v>2.4818807461968184E-7</v>
      </c>
      <c r="W862" s="109">
        <f>D862-'Growth Contrib.'!D862</f>
        <v>-1.8588421557552692E-7</v>
      </c>
      <c r="X862" s="109">
        <f>E862-'Growth Contrib.'!E862</f>
        <v>-2.6665456287489064E-8</v>
      </c>
      <c r="Y862" s="109">
        <f>F862-'Growth Contrib.'!F862</f>
        <v>7.6073194299475233E-8</v>
      </c>
      <c r="Z862" s="109">
        <f>G862-'Growth Contrib.'!G862</f>
        <v>7.4129406127387831E-8</v>
      </c>
      <c r="AA862" s="109">
        <f>H862-'Growth Contrib.'!H862</f>
        <v>-2.1620546894474124E-7</v>
      </c>
      <c r="AB862" s="109">
        <f>I862-'Growth Contrib.'!I862</f>
        <v>1.9190131844704084E-8</v>
      </c>
      <c r="AC862" s="109">
        <f>J862-'Growth Contrib.'!J862</f>
        <v>-1.2319212480682573E-7</v>
      </c>
      <c r="AD862" s="109">
        <f>K862-'Growth Contrib.'!K862</f>
        <v>1.8827714381997041E-7</v>
      </c>
      <c r="AE862" s="109">
        <f>L862-'Growth Contrib.'!L862</f>
        <v>-5.6581570068159337E-8</v>
      </c>
      <c r="AF862" s="109">
        <f>M862-'Growth Contrib.'!M862</f>
        <v>-1.9509586486610164E-7</v>
      </c>
      <c r="AG862" s="109">
        <f>N862-'Growth Contrib.'!N862</f>
        <v>2.7179725468895466E-7</v>
      </c>
      <c r="AH862" s="109">
        <f>O862-'Growth Contrib.'!O862</f>
        <v>-1.8714678255704609E-7</v>
      </c>
      <c r="AI862" s="109">
        <f>P862-'Growth Contrib.'!P862</f>
        <v>7.9791386775607265E-8</v>
      </c>
      <c r="AJ862" s="109">
        <f>Q862-'Growth Contrib.'!Q862</f>
        <v>4.286032637829118E-8</v>
      </c>
    </row>
    <row r="863" spans="1:36" ht="14">
      <c r="A863" s="108" t="s">
        <v>10</v>
      </c>
      <c r="B863" s="98"/>
      <c r="C863" s="109">
        <v>-7.3840387165546417E-2</v>
      </c>
      <c r="D863" s="109">
        <v>0.10905124992132187</v>
      </c>
      <c r="E863" s="109">
        <v>9.0339705348014832E-2</v>
      </c>
      <c r="F863" s="109">
        <v>8.9507445227354765E-4</v>
      </c>
      <c r="G863" s="109">
        <v>0.21978491544723511</v>
      </c>
      <c r="H863" s="109">
        <v>3.3129047602415085E-2</v>
      </c>
      <c r="I863" s="109">
        <v>5.132308229804039E-2</v>
      </c>
      <c r="J863" s="109">
        <v>-4.8427144065499306E-3</v>
      </c>
      <c r="K863" s="109">
        <v>3.8236796855926514E-2</v>
      </c>
      <c r="L863" s="109">
        <v>-0.17598018050193787</v>
      </c>
      <c r="M863" s="109">
        <v>0.14138951897621155</v>
      </c>
      <c r="N863" s="109">
        <v>-2.0340822637081146E-2</v>
      </c>
      <c r="O863" s="109">
        <v>2.5733066722750664E-2</v>
      </c>
      <c r="P863" s="109">
        <v>-0.11517034471035004</v>
      </c>
      <c r="Q863" s="109">
        <v>1.9371749833226204E-2</v>
      </c>
      <c r="U863" s="108" t="s">
        <v>10</v>
      </c>
      <c r="V863" s="109">
        <f>C863-'Growth Contrib.'!C863</f>
        <v>3.6167168801504168E-8</v>
      </c>
      <c r="W863" s="109">
        <f>D863-'Growth Contrib.'!D863</f>
        <v>6.563485178967543E-8</v>
      </c>
      <c r="X863" s="109">
        <f>E863-'Growth Contrib.'!E863</f>
        <v>-5.4259898443764776E-7</v>
      </c>
      <c r="Y863" s="109">
        <f>F863-'Growth Contrib.'!F863</f>
        <v>2.3400696120342169E-7</v>
      </c>
      <c r="Z863" s="109">
        <f>G863-'Growth Contrib.'!G863</f>
        <v>5.7791623325753605E-7</v>
      </c>
      <c r="AA863" s="109">
        <f>H863-'Growth Contrib.'!H863</f>
        <v>-6.2944106350715234E-8</v>
      </c>
      <c r="AB863" s="109">
        <f>I863-'Growth Contrib.'!I863</f>
        <v>-8.1325384967967373E-8</v>
      </c>
      <c r="AC863" s="109">
        <f>J863-'Growth Contrib.'!J863</f>
        <v>-3.7393983267838826E-7</v>
      </c>
      <c r="AD863" s="109">
        <f>K863-'Growth Contrib.'!K863</f>
        <v>1.9263977587419268E-7</v>
      </c>
      <c r="AE863" s="109">
        <f>L863-'Growth Contrib.'!L863</f>
        <v>5.7724123814217876E-8</v>
      </c>
      <c r="AF863" s="109">
        <f>M863-'Growth Contrib.'!M863</f>
        <v>-2.7027107199484313E-7</v>
      </c>
      <c r="AG863" s="109">
        <f>N863-'Growth Contrib.'!N863</f>
        <v>4.5750490322224446E-7</v>
      </c>
      <c r="AH863" s="109">
        <f>O863-'Growth Contrib.'!O863</f>
        <v>-2.0627807739009851E-7</v>
      </c>
      <c r="AI863" s="109">
        <f>P863-'Growth Contrib.'!P863</f>
        <v>-2.9268352833011768E-7</v>
      </c>
      <c r="AJ863" s="109">
        <f>Q863-'Growth Contrib.'!Q863</f>
        <v>4.1757072756151703E-7</v>
      </c>
    </row>
    <row r="864" spans="1:36" ht="14">
      <c r="A864" s="108" t="s">
        <v>163</v>
      </c>
      <c r="B864" s="98"/>
      <c r="C864" s="109">
        <v>8.9769391342997551E-3</v>
      </c>
      <c r="D864" s="109">
        <v>8.8970055803656578E-3</v>
      </c>
      <c r="E864" s="109">
        <v>1.5446175821125507E-2</v>
      </c>
      <c r="F864" s="109">
        <v>1.9123084843158722E-2</v>
      </c>
      <c r="G864" s="109">
        <v>-3.2421134412288666E-2</v>
      </c>
      <c r="H864" s="109">
        <v>1.2124658562242985E-2</v>
      </c>
      <c r="I864" s="109">
        <v>3.7930551916360855E-3</v>
      </c>
      <c r="J864" s="109">
        <v>-2.7567269280552864E-3</v>
      </c>
      <c r="K864" s="109">
        <v>1.6889696940779686E-2</v>
      </c>
      <c r="L864" s="109">
        <v>-7.8177247196435928E-3</v>
      </c>
      <c r="M864" s="109">
        <v>1.4349129982292652E-2</v>
      </c>
      <c r="N864" s="109">
        <v>7.1130883879959583E-3</v>
      </c>
      <c r="O864" s="109">
        <v>-4.0372069925069809E-3</v>
      </c>
      <c r="P864" s="109">
        <v>3.6985620390623808E-3</v>
      </c>
      <c r="Q864" s="109">
        <v>2.4589190259575844E-2</v>
      </c>
      <c r="U864" s="108" t="s">
        <v>163</v>
      </c>
      <c r="V864" s="109">
        <f>C864-'Growth Contrib.'!C864</f>
        <v>3.4954004235823732E-7</v>
      </c>
      <c r="W864" s="109">
        <f>D864-'Growth Contrib.'!D864</f>
        <v>-7.0350217935312431E-7</v>
      </c>
      <c r="X864" s="109">
        <f>E864-'Growth Contrib.'!E864</f>
        <v>7.9207533105682404E-7</v>
      </c>
      <c r="Y864" s="109">
        <f>F864-'Growth Contrib.'!F864</f>
        <v>-7.1540157886573752E-7</v>
      </c>
      <c r="Z864" s="109">
        <f>G864-'Growth Contrib.'!G864</f>
        <v>1.3722600144400188E-7</v>
      </c>
      <c r="AA864" s="109">
        <f>H864-'Growth Contrib.'!H864</f>
        <v>1.5674500033341365E-7</v>
      </c>
      <c r="AB864" s="109">
        <f>I864-'Growth Contrib.'!I864</f>
        <v>3.9413309648557091E-7</v>
      </c>
      <c r="AC864" s="109">
        <f>J864-'Growth Contrib.'!J864</f>
        <v>-6.46813461699456E-7</v>
      </c>
      <c r="AD864" s="109">
        <f>K864-'Growth Contrib.'!K864</f>
        <v>-1.5958341460786674E-7</v>
      </c>
      <c r="AE864" s="109">
        <f>L864-'Growth Contrib.'!L864</f>
        <v>8.5769794722252712E-7</v>
      </c>
      <c r="AF864" s="109">
        <f>M864-'Growth Contrib.'!M864</f>
        <v>-6.1803246777930587E-7</v>
      </c>
      <c r="AG864" s="109">
        <f>N864-'Growth Contrib.'!N864</f>
        <v>1.5781574524021541E-7</v>
      </c>
      <c r="AH864" s="109">
        <f>O864-'Growth Contrib.'!O864</f>
        <v>-1.3647648464034517E-7</v>
      </c>
      <c r="AI864" s="109">
        <f>P864-'Growth Contrib.'!P864</f>
        <v>2.6446442197508926E-7</v>
      </c>
      <c r="AJ864" s="109">
        <f>Q864-'Growth Contrib.'!Q864</f>
        <v>-1.7230137129911616E-7</v>
      </c>
    </row>
    <row r="865" spans="1:36" ht="14">
      <c r="A865" s="108" t="s">
        <v>164</v>
      </c>
      <c r="B865" s="98"/>
      <c r="C865" s="109">
        <v>5.3696603572461754E-5</v>
      </c>
      <c r="D865" s="109">
        <v>5.3597839723806828E-5</v>
      </c>
      <c r="E865" s="109">
        <v>9.2403905000537634E-4</v>
      </c>
      <c r="F865" s="109">
        <v>2.1263235248625278E-4</v>
      </c>
      <c r="G865" s="109">
        <v>8.2959997234866023E-4</v>
      </c>
      <c r="H865" s="109">
        <v>-5.060084629803896E-3</v>
      </c>
      <c r="I865" s="109">
        <v>4.8720595077611506E-4</v>
      </c>
      <c r="J865" s="109">
        <v>-9.9192075431346893E-3</v>
      </c>
      <c r="K865" s="109">
        <v>-2.9740685597062111E-2</v>
      </c>
      <c r="L865" s="109">
        <v>5.8675357140600681E-3</v>
      </c>
      <c r="M865" s="109">
        <v>-9.287498687626794E-5</v>
      </c>
      <c r="N865" s="109">
        <v>9.9437711760401726E-3</v>
      </c>
      <c r="O865" s="109">
        <v>7.3859961703419685E-3</v>
      </c>
      <c r="P865" s="109">
        <v>1.3243522495031357E-2</v>
      </c>
      <c r="Q865" s="109">
        <v>-2.4992004036903381E-3</v>
      </c>
      <c r="U865" s="108" t="s">
        <v>164</v>
      </c>
      <c r="V865" s="109">
        <f>C865-'Growth Contrib.'!C865</f>
        <v>-3.0193848002261266E-7</v>
      </c>
      <c r="W865" s="109">
        <f>D865-'Growth Contrib.'!D865</f>
        <v>6.0210586786400741E-7</v>
      </c>
      <c r="X865" s="109">
        <f>E865-'Growth Contrib.'!E865</f>
        <v>-4.3452817099207987E-7</v>
      </c>
      <c r="Y865" s="109">
        <f>F865-'Growth Contrib.'!F865</f>
        <v>-1.2542358914175225E-7</v>
      </c>
      <c r="Z865" s="109">
        <f>G865-'Growth Contrib.'!G865</f>
        <v>-2.2487220103042417E-8</v>
      </c>
      <c r="AA865" s="109">
        <f>H865-'Growth Contrib.'!H865</f>
        <v>3.1877980784678767E-7</v>
      </c>
      <c r="AB865" s="109">
        <f>I865-'Growth Contrib.'!I865</f>
        <v>-2.8667541339866178E-8</v>
      </c>
      <c r="AC865" s="109">
        <f>J865-'Growth Contrib.'!J865</f>
        <v>-3.6988027314610594E-8</v>
      </c>
      <c r="AD865" s="109">
        <f>K865-'Growth Contrib.'!K865</f>
        <v>6.5550720695223275E-8</v>
      </c>
      <c r="AE865" s="109">
        <f>L865-'Growth Contrib.'!L865</f>
        <v>4.4064161349235964E-8</v>
      </c>
      <c r="AF865" s="109">
        <f>M865-'Growth Contrib.'!M865</f>
        <v>-6.2908919908617029E-8</v>
      </c>
      <c r="AG865" s="109">
        <f>N865-'Growth Contrib.'!N865</f>
        <v>5.6186813830044757E-9</v>
      </c>
      <c r="AH865" s="109">
        <f>O865-'Growth Contrib.'!O865</f>
        <v>-6.1123377019522973E-9</v>
      </c>
      <c r="AI865" s="109">
        <f>P865-'Growth Contrib.'!P865</f>
        <v>8.0753324263604931E-8</v>
      </c>
      <c r="AJ865" s="109">
        <f>Q865-'Growth Contrib.'!Q865</f>
        <v>-1.1743876166935702E-7</v>
      </c>
    </row>
    <row r="866" spans="1:36" ht="14">
      <c r="A866" s="108" t="s">
        <v>165</v>
      </c>
      <c r="B866" s="98"/>
      <c r="C866" s="109">
        <v>2.103612944483757E-2</v>
      </c>
      <c r="D866" s="109">
        <v>2.0602643489837646E-2</v>
      </c>
      <c r="E866" s="109">
        <v>7.0117868483066559E-2</v>
      </c>
      <c r="F866" s="109">
        <v>-3.1828449573367834E-3</v>
      </c>
      <c r="G866" s="109">
        <v>-0.11007619649171829</v>
      </c>
      <c r="H866" s="109">
        <v>0.12946638464927673</v>
      </c>
      <c r="I866" s="109">
        <v>6.8394066765904427E-3</v>
      </c>
      <c r="J866" s="109">
        <v>2.4746660143136978E-2</v>
      </c>
      <c r="K866" s="109">
        <v>3.768596425652504E-2</v>
      </c>
      <c r="L866" s="109">
        <v>-4.4888774864375591E-3</v>
      </c>
      <c r="M866" s="109">
        <v>-6.3229195075109601E-4</v>
      </c>
      <c r="N866" s="109">
        <v>3.7485204637050629E-2</v>
      </c>
      <c r="O866" s="109">
        <v>5.5503128096461296E-3</v>
      </c>
      <c r="P866" s="109">
        <v>2.0570756867527962E-2</v>
      </c>
      <c r="Q866" s="109">
        <v>2.2502169013023376E-3</v>
      </c>
      <c r="U866" s="108" t="s">
        <v>165</v>
      </c>
      <c r="V866" s="109">
        <f>C866-'Growth Contrib.'!C866</f>
        <v>-5.0437904228206598E-8</v>
      </c>
      <c r="W866" s="109">
        <f>D866-'Growth Contrib.'!D866</f>
        <v>-1.1735623147574037E-7</v>
      </c>
      <c r="X866" s="109">
        <f>E866-'Growth Contrib.'!E866</f>
        <v>-1.0579681690436882E-7</v>
      </c>
      <c r="Y866" s="109">
        <f>F866-'Growth Contrib.'!F866</f>
        <v>4.220365942765765E-7</v>
      </c>
      <c r="Z866" s="109">
        <f>G866-'Growth Contrib.'!G866</f>
        <v>-1.2039691082987858E-7</v>
      </c>
      <c r="AA866" s="109">
        <f>H866-'Growth Contrib.'!H866</f>
        <v>3.3581562752793559E-8</v>
      </c>
      <c r="AB866" s="109">
        <f>I866-'Growth Contrib.'!I866</f>
        <v>-2.533827509840908E-7</v>
      </c>
      <c r="AC866" s="109">
        <f>J866-'Growth Contrib.'!J866</f>
        <v>1.6637745384878722E-7</v>
      </c>
      <c r="AD866" s="109">
        <f>K866-'Growth Contrib.'!K866</f>
        <v>4.205454650768603E-7</v>
      </c>
      <c r="AE866" s="109">
        <f>L866-'Growth Contrib.'!L866</f>
        <v>-2.7924022081519256E-7</v>
      </c>
      <c r="AF866" s="109">
        <f>M866-'Growth Contrib.'!M866</f>
        <v>-3.79354745665356E-7</v>
      </c>
      <c r="AG866" s="109">
        <f>N866-'Growth Contrib.'!N866</f>
        <v>5.2494605606856481E-8</v>
      </c>
      <c r="AH866" s="109">
        <f>O866-'Growth Contrib.'!O866</f>
        <v>1.9464679657053147E-7</v>
      </c>
      <c r="AI866" s="109">
        <f>P866-'Growth Contrib.'!P866</f>
        <v>4.3049063209663063E-7</v>
      </c>
      <c r="AJ866" s="109">
        <f>Q866-'Growth Contrib.'!Q866</f>
        <v>-6.3043684446918019E-7</v>
      </c>
    </row>
    <row r="867" spans="1:36" ht="14">
      <c r="A867" s="108" t="s">
        <v>166</v>
      </c>
      <c r="B867" s="98"/>
      <c r="C867" s="109">
        <v>3.9491321891546249E-2</v>
      </c>
      <c r="D867" s="109">
        <v>3.7990827113389969E-2</v>
      </c>
      <c r="E867" s="109">
        <v>4.5523896813392639E-2</v>
      </c>
      <c r="F867" s="109">
        <v>3.2559681683778763E-2</v>
      </c>
      <c r="G867" s="109">
        <v>2.0618820562958717E-2</v>
      </c>
      <c r="H867" s="109">
        <v>2.0619936287403107E-2</v>
      </c>
      <c r="I867" s="109">
        <v>1.3401092030107975E-2</v>
      </c>
      <c r="J867" s="109">
        <v>1.5059225261211395E-2</v>
      </c>
      <c r="K867" s="109">
        <v>1.3898934237658978E-2</v>
      </c>
      <c r="L867" s="109">
        <v>2.2179251536726952E-2</v>
      </c>
      <c r="M867" s="109">
        <v>1.4749797061085701E-2</v>
      </c>
      <c r="N867" s="109">
        <v>1.275983639061451E-2</v>
      </c>
      <c r="O867" s="109">
        <v>2.8793396428227425E-2</v>
      </c>
      <c r="P867" s="109">
        <v>2.4729887023568153E-2</v>
      </c>
      <c r="Q867" s="109">
        <v>0.1102122887969017</v>
      </c>
      <c r="U867" s="108" t="s">
        <v>166</v>
      </c>
      <c r="V867" s="109">
        <f>C867-'Growth Contrib.'!C867</f>
        <v>4.5292594050283519E-7</v>
      </c>
      <c r="W867" s="109">
        <f>D867-'Growth Contrib.'!D867</f>
        <v>-5.0552571694700843E-7</v>
      </c>
      <c r="X867" s="109">
        <f>E867-'Growth Contrib.'!E867</f>
        <v>2.8081795814399735E-7</v>
      </c>
      <c r="Y867" s="109">
        <f>F867-'Growth Contrib.'!F867</f>
        <v>-4.6427096070389418E-7</v>
      </c>
      <c r="Z867" s="109">
        <f>G867-'Growth Contrib.'!G867</f>
        <v>3.5435523155699644E-7</v>
      </c>
      <c r="AA867" s="109">
        <f>H867-'Growth Contrib.'!H867</f>
        <v>-1.3804386449559058E-7</v>
      </c>
      <c r="AB867" s="109">
        <f>I867-'Growth Contrib.'!I867</f>
        <v>-2.2249239086530315E-7</v>
      </c>
      <c r="AC867" s="109">
        <f>J867-'Growth Contrib.'!J867</f>
        <v>5.433671273237517E-7</v>
      </c>
      <c r="AD867" s="109">
        <f>K867-'Growth Contrib.'!K867</f>
        <v>-6.9897751706765598E-7</v>
      </c>
      <c r="AE867" s="109">
        <f>L867-'Growth Contrib.'!L867</f>
        <v>4.1136536531663492E-7</v>
      </c>
      <c r="AF867" s="109">
        <f>M867-'Growth Contrib.'!M867</f>
        <v>9.6897067730639108E-8</v>
      </c>
      <c r="AG867" s="109">
        <f>N867-'Growth Contrib.'!N867</f>
        <v>-1.2662197901476546E-7</v>
      </c>
      <c r="AH867" s="109">
        <f>O867-'Growth Contrib.'!O867</f>
        <v>-9.8869322937011894E-8</v>
      </c>
      <c r="AI867" s="109">
        <f>P867-'Growth Contrib.'!P867</f>
        <v>-1.8304214376846373E-7</v>
      </c>
      <c r="AJ867" s="109">
        <f>Q867-'Growth Contrib.'!Q867</f>
        <v>4.0964819314481815E-9</v>
      </c>
    </row>
    <row r="868" spans="1:36" ht="14">
      <c r="A868" s="110" t="s">
        <v>167</v>
      </c>
      <c r="B868" s="111"/>
      <c r="C868" s="112">
        <v>5.0361163914203644E-2</v>
      </c>
      <c r="D868" s="112">
        <v>2.1640149876475334E-2</v>
      </c>
      <c r="E868" s="112">
        <v>2.8388608247041702E-2</v>
      </c>
      <c r="F868" s="112">
        <v>4.5138921588659286E-2</v>
      </c>
      <c r="G868" s="112">
        <v>2.7550464496016502E-2</v>
      </c>
      <c r="H868" s="112">
        <v>4.1883006691932678E-2</v>
      </c>
      <c r="I868" s="112">
        <v>2.3235062137246132E-2</v>
      </c>
      <c r="J868" s="112">
        <v>2.2371390834450722E-2</v>
      </c>
      <c r="K868" s="112">
        <v>2.065168134868145E-2</v>
      </c>
      <c r="L868" s="112">
        <v>8.5738366469740868E-3</v>
      </c>
      <c r="M868" s="112">
        <v>4.3889996595680714E-3</v>
      </c>
      <c r="N868" s="112">
        <v>9.71961859613657E-3</v>
      </c>
      <c r="O868" s="112">
        <v>3.4202095121145248E-3</v>
      </c>
      <c r="P868" s="112">
        <v>1.0821308009326458E-2</v>
      </c>
      <c r="Q868" s="112">
        <v>1.0825969278812408E-2</v>
      </c>
      <c r="U868" s="110" t="s">
        <v>167</v>
      </c>
      <c r="V868" s="112">
        <f>C868-'Growth Contrib.'!C868</f>
        <v>-1.463109953053765E-7</v>
      </c>
      <c r="W868" s="112">
        <f>D868-'Growth Contrib.'!D868</f>
        <v>-8.0796921392983778E-8</v>
      </c>
      <c r="X868" s="112">
        <f>E868-'Growth Contrib.'!E868</f>
        <v>1.6614350152599489E-7</v>
      </c>
      <c r="Y868" s="112">
        <f>F868-'Growth Contrib.'!F868</f>
        <v>1.4406045466958117E-7</v>
      </c>
      <c r="Z868" s="112">
        <f>G868-'Growth Contrib.'!G868</f>
        <v>2.495993349713177E-7</v>
      </c>
      <c r="AA868" s="112">
        <f>H868-'Growth Contrib.'!H868</f>
        <v>-1.9281913896107561E-7</v>
      </c>
      <c r="AB868" s="112">
        <f>I868-'Growth Contrib.'!I868</f>
        <v>-4.3027753255167611E-7</v>
      </c>
      <c r="AC868" s="112">
        <f>J868-'Growth Contrib.'!J868</f>
        <v>2.5074241214589899E-7</v>
      </c>
      <c r="AD868" s="112">
        <f>K868-'Growth Contrib.'!K868</f>
        <v>-2.5415495357589135E-7</v>
      </c>
      <c r="AE868" s="112">
        <f>L868-'Growth Contrib.'!L868</f>
        <v>-9.9199932348387199E-9</v>
      </c>
      <c r="AF868" s="112">
        <f>M868-'Growth Contrib.'!M868</f>
        <v>1.9618096803661333E-7</v>
      </c>
      <c r="AG868" s="112">
        <f>N868-'Growth Contrib.'!N868</f>
        <v>-2.8257401247892833E-7</v>
      </c>
      <c r="AH868" s="112">
        <f>O868-'Growth Contrib.'!O868</f>
        <v>5.817196201390179E-7</v>
      </c>
      <c r="AI868" s="112">
        <f>P868-'Growth Contrib.'!P868</f>
        <v>-3.6246491961697269E-7</v>
      </c>
      <c r="AJ868" s="112">
        <f>Q868-'Growth Contrib.'!Q868</f>
        <v>-3.6419634474871287E-8</v>
      </c>
    </row>
    <row r="869" spans="1:36">
      <c r="A869" s="1"/>
      <c r="U869" s="1"/>
    </row>
    <row r="870" spans="1:36">
      <c r="A870" s="67" t="s">
        <v>239</v>
      </c>
      <c r="B870" s="68"/>
      <c r="C870" s="68"/>
      <c r="D870" s="68"/>
      <c r="E870" s="68"/>
      <c r="F870" s="68"/>
      <c r="G870" s="68"/>
      <c r="H870" s="68"/>
      <c r="I870" s="68"/>
      <c r="J870" s="68"/>
      <c r="K870" s="68"/>
      <c r="L870" s="68"/>
      <c r="M870" s="68"/>
      <c r="N870" s="68"/>
      <c r="O870" s="68"/>
      <c r="P870" s="68"/>
      <c r="Q870" s="68"/>
      <c r="U870" s="67" t="s">
        <v>239</v>
      </c>
      <c r="V870" s="68"/>
      <c r="W870" s="68"/>
      <c r="X870" s="68"/>
      <c r="Y870" s="68"/>
      <c r="Z870" s="68"/>
      <c r="AA870" s="68"/>
      <c r="AB870" s="68"/>
      <c r="AC870" s="68"/>
      <c r="AD870" s="68"/>
      <c r="AE870" s="68"/>
      <c r="AF870" s="68"/>
      <c r="AG870" s="68"/>
      <c r="AH870" s="68"/>
      <c r="AI870" s="68"/>
      <c r="AJ870" s="68"/>
    </row>
    <row r="871" spans="1:36" ht="15">
      <c r="A871" s="100" t="s">
        <v>7</v>
      </c>
      <c r="B871" s="43"/>
      <c r="C871" s="43">
        <v>2007</v>
      </c>
      <c r="D871" s="43">
        <v>2008</v>
      </c>
      <c r="E871" s="43">
        <v>2009</v>
      </c>
      <c r="F871" s="43">
        <v>2010</v>
      </c>
      <c r="G871" s="43">
        <v>2011</v>
      </c>
      <c r="H871" s="43">
        <v>2012</v>
      </c>
      <c r="I871" s="43">
        <v>2013</v>
      </c>
      <c r="J871" s="43">
        <v>2014</v>
      </c>
      <c r="K871" s="43">
        <v>2015</v>
      </c>
      <c r="L871" s="43">
        <v>2016</v>
      </c>
      <c r="M871" s="43">
        <v>2017</v>
      </c>
      <c r="N871" s="43">
        <v>2018</v>
      </c>
      <c r="O871" s="43">
        <v>2019</v>
      </c>
      <c r="P871" s="43">
        <v>2020</v>
      </c>
      <c r="Q871" s="43">
        <v>2021</v>
      </c>
      <c r="U871" s="100" t="s">
        <v>7</v>
      </c>
      <c r="V871" s="43">
        <v>2007</v>
      </c>
      <c r="W871" s="43">
        <v>2008</v>
      </c>
      <c r="X871" s="43">
        <v>2009</v>
      </c>
      <c r="Y871" s="43">
        <v>2010</v>
      </c>
      <c r="Z871" s="43">
        <v>2011</v>
      </c>
      <c r="AA871" s="43">
        <v>2012</v>
      </c>
      <c r="AB871" s="43">
        <v>2013</v>
      </c>
      <c r="AC871" s="43">
        <v>2014</v>
      </c>
      <c r="AD871" s="43">
        <v>2015</v>
      </c>
      <c r="AE871" s="43">
        <v>2016</v>
      </c>
      <c r="AF871" s="43">
        <v>2017</v>
      </c>
      <c r="AG871" s="43">
        <v>2018</v>
      </c>
      <c r="AH871" s="43">
        <v>2019</v>
      </c>
      <c r="AI871" s="43">
        <v>2020</v>
      </c>
      <c r="AJ871" s="43">
        <v>2021</v>
      </c>
    </row>
    <row r="872" spans="1:36" ht="14">
      <c r="A872" s="108" t="s">
        <v>28</v>
      </c>
      <c r="B872" s="98"/>
      <c r="C872" s="109">
        <f t="array" ref="C872:Q882">TRANSPOSE('5.Stata-DNSP&amp;State'!M309:W323)</f>
        <v>2.8979198541492224E-3</v>
      </c>
      <c r="D872" s="109">
        <v>5.8917223941534758E-4</v>
      </c>
      <c r="E872" s="109">
        <v>-6.8231957266107202E-4</v>
      </c>
      <c r="F872" s="109">
        <v>2.2929760161787271E-3</v>
      </c>
      <c r="G872" s="109">
        <v>-2.3384597152471542E-3</v>
      </c>
      <c r="H872" s="109">
        <v>-2.2905336227267981E-3</v>
      </c>
      <c r="I872" s="109">
        <v>-8.0886769865173846E-5</v>
      </c>
      <c r="J872" s="109">
        <v>-3.7141470238566399E-3</v>
      </c>
      <c r="K872" s="109">
        <v>-2.4130283854901791E-3</v>
      </c>
      <c r="L872" s="109">
        <v>4.7335000999737531E-5</v>
      </c>
      <c r="M872" s="109">
        <v>-1.3585977721959352E-3</v>
      </c>
      <c r="N872" s="109">
        <v>-5.449705058708787E-4</v>
      </c>
      <c r="O872" s="109">
        <v>-1.0401626350358129E-3</v>
      </c>
      <c r="P872" s="109">
        <v>-1.9023360218852758E-3</v>
      </c>
      <c r="Q872" s="109">
        <v>-1.8674688180908561E-3</v>
      </c>
      <c r="U872" s="108" t="s">
        <v>28</v>
      </c>
      <c r="V872" s="109">
        <f>C872-'Growth Contrib.'!C872</f>
        <v>-5.1458507776061535E-9</v>
      </c>
      <c r="W872" s="109">
        <f>D872-'Growth Contrib.'!D872</f>
        <v>-4.856058465237123E-8</v>
      </c>
      <c r="X872" s="109">
        <f>E872-'Growth Contrib.'!E872</f>
        <v>3.5327338927999309E-8</v>
      </c>
      <c r="Y872" s="109">
        <f>F872-'Growth Contrib.'!F872</f>
        <v>-2.2983821272842125E-8</v>
      </c>
      <c r="Z872" s="109">
        <f>G872-'Growth Contrib.'!G872</f>
        <v>4.1284752845972134E-8</v>
      </c>
      <c r="AA872" s="109">
        <f>H872-'Growth Contrib.'!H872</f>
        <v>-7.9622726798130039E-8</v>
      </c>
      <c r="AB872" s="109">
        <f>I872-'Growth Contrib.'!I872</f>
        <v>6.5920134826154492E-8</v>
      </c>
      <c r="AC872" s="109">
        <f>J872-'Growth Contrib.'!J872</f>
        <v>-7.7023856639990562E-8</v>
      </c>
      <c r="AD872" s="109">
        <f>K872-'Growth Contrib.'!K872</f>
        <v>6.4614509820773436E-8</v>
      </c>
      <c r="AE872" s="109">
        <f>L872-'Growth Contrib.'!L872</f>
        <v>2.5290999737531553E-8</v>
      </c>
      <c r="AF872" s="109">
        <f>M872-'Growth Contrib.'!M872</f>
        <v>-7.2772195935282349E-8</v>
      </c>
      <c r="AG872" s="109">
        <f>N872-'Growth Contrib.'!N872</f>
        <v>1.9694129121342746E-8</v>
      </c>
      <c r="AH872" s="109">
        <f>O872-'Growth Contrib.'!O872</f>
        <v>1.4364964187130527E-8</v>
      </c>
      <c r="AI872" s="109">
        <f>P872-'Growth Contrib.'!P872</f>
        <v>-1.1021885275774509E-8</v>
      </c>
      <c r="AJ872" s="109">
        <f>Q872-'Growth Contrib.'!Q872</f>
        <v>-7.8180908561278906E-9</v>
      </c>
    </row>
    <row r="873" spans="1:36" ht="14">
      <c r="A873" s="108" t="s">
        <v>161</v>
      </c>
      <c r="B873" s="98"/>
      <c r="C873" s="109">
        <v>-7.8776373993605375E-4</v>
      </c>
      <c r="D873" s="109">
        <v>2.8562413528561592E-2</v>
      </c>
      <c r="E873" s="109">
        <v>3.0103977769613266E-2</v>
      </c>
      <c r="F873" s="109">
        <v>2.2245255240704864E-4</v>
      </c>
      <c r="G873" s="109">
        <v>-1.8215466116089374E-4</v>
      </c>
      <c r="H873" s="109">
        <v>-2.6772337150759995E-4</v>
      </c>
      <c r="I873" s="109">
        <v>3.6570239899447188E-5</v>
      </c>
      <c r="J873" s="109">
        <v>6.1784630815964192E-5</v>
      </c>
      <c r="K873" s="109">
        <v>-2.0381865033414215E-4</v>
      </c>
      <c r="L873" s="109">
        <v>2.1831387130077928E-4</v>
      </c>
      <c r="M873" s="109">
        <v>-1.1984735465375707E-5</v>
      </c>
      <c r="N873" s="109">
        <v>-9.1323097876738757E-5</v>
      </c>
      <c r="O873" s="109">
        <v>5.2404084271984175E-5</v>
      </c>
      <c r="P873" s="109">
        <v>-1.2020899157505482E-4</v>
      </c>
      <c r="Q873" s="109">
        <v>2.3379148842650466E-5</v>
      </c>
      <c r="U873" s="108" t="s">
        <v>161</v>
      </c>
      <c r="V873" s="109">
        <f>C873-'Growth Contrib.'!C873</f>
        <v>-1.7399360537420638E-9</v>
      </c>
      <c r="W873" s="109">
        <f>D873-'Growth Contrib.'!D873</f>
        <v>2.3528561592101038E-8</v>
      </c>
      <c r="X873" s="109">
        <f>E873-'Growth Contrib.'!E873</f>
        <v>1.3776961326622539E-7</v>
      </c>
      <c r="Y873" s="109">
        <f>F873-'Growth Contrib.'!F873</f>
        <v>1.0524070486329484E-9</v>
      </c>
      <c r="Z873" s="109">
        <f>G873-'Growth Contrib.'!G873</f>
        <v>-2.6116089374634069E-10</v>
      </c>
      <c r="AA873" s="109">
        <f>H873-'Growth Contrib.'!H873</f>
        <v>-1.0715075999330644E-9</v>
      </c>
      <c r="AB873" s="109">
        <f>I873-'Growth Contrib.'!I873</f>
        <v>6.9899447185516484E-11</v>
      </c>
      <c r="AC873" s="109">
        <f>J873-'Growth Contrib.'!J873</f>
        <v>2.2081596418716248E-10</v>
      </c>
      <c r="AD873" s="109">
        <f>K873-'Growth Contrib.'!K873</f>
        <v>-5.5033414213560491E-10</v>
      </c>
      <c r="AE873" s="109">
        <f>L873-'Growth Contrib.'!L873</f>
        <v>7.71300779294588E-10</v>
      </c>
      <c r="AF873" s="109">
        <f>M873-'Growth Contrib.'!M873</f>
        <v>-7.5465375707020762E-11</v>
      </c>
      <c r="AG873" s="109">
        <f>N873-'Growth Contrib.'!N873</f>
        <v>-3.2787673875304783E-10</v>
      </c>
      <c r="AH873" s="109">
        <f>O873-'Growth Contrib.'!O873</f>
        <v>2.3427198417682368E-10</v>
      </c>
      <c r="AI873" s="109">
        <f>P873-'Growth Contrib.'!P873</f>
        <v>-7.9157505482557559E-10</v>
      </c>
      <c r="AJ873" s="109">
        <f>Q873-'Growth Contrib.'!Q873</f>
        <v>1.7884265046680262E-10</v>
      </c>
    </row>
    <row r="874" spans="1:36" ht="14">
      <c r="A874" s="108" t="s">
        <v>30</v>
      </c>
      <c r="B874" s="98"/>
      <c r="C874" s="109">
        <v>-1.3440955081023276E-4</v>
      </c>
      <c r="D874" s="109">
        <v>1.0607243748381734E-3</v>
      </c>
      <c r="E874" s="109">
        <v>9.0963784605264664E-3</v>
      </c>
      <c r="F874" s="109">
        <v>3.189468989148736E-3</v>
      </c>
      <c r="G874" s="109">
        <v>2.5084477383643389E-3</v>
      </c>
      <c r="H874" s="109">
        <v>2.1435634698718786E-3</v>
      </c>
      <c r="I874" s="109">
        <v>9.0887962142005563E-4</v>
      </c>
      <c r="J874" s="109">
        <v>1.0126385604962707E-3</v>
      </c>
      <c r="K874" s="109">
        <v>5.1403848920017481E-4</v>
      </c>
      <c r="L874" s="109">
        <v>1.2217964977025986E-3</v>
      </c>
      <c r="M874" s="109">
        <v>4.8683234490454197E-3</v>
      </c>
      <c r="N874" s="109">
        <v>3.7923944182693958E-3</v>
      </c>
      <c r="O874" s="109">
        <v>2.8768121264874935E-3</v>
      </c>
      <c r="P874" s="109">
        <v>1.7593818483874202E-3</v>
      </c>
      <c r="Q874" s="109">
        <v>1.4838189817965031E-3</v>
      </c>
      <c r="U874" s="108" t="s">
        <v>30</v>
      </c>
      <c r="V874" s="109">
        <f>C874-'Growth Contrib.'!C874</f>
        <v>-1.5081023276432119E-10</v>
      </c>
      <c r="W874" s="109">
        <f>D874-'Growth Contrib.'!D874</f>
        <v>-1.3625161826699358E-8</v>
      </c>
      <c r="X874" s="109">
        <f>E874-'Growth Contrib.'!E874</f>
        <v>1.5146052646623775E-7</v>
      </c>
      <c r="Y874" s="109">
        <f>F874-'Growth Contrib.'!F874</f>
        <v>1.6989148735827714E-8</v>
      </c>
      <c r="Z874" s="109">
        <f>G874-'Growth Contrib.'!G874</f>
        <v>-7.1261635660978262E-8</v>
      </c>
      <c r="AA874" s="109">
        <f>H874-'Growth Contrib.'!H874</f>
        <v>-1.2253012812149175E-7</v>
      </c>
      <c r="AB874" s="109">
        <f>I874-'Growth Contrib.'!I874</f>
        <v>1.3022142005567148E-7</v>
      </c>
      <c r="AC874" s="109">
        <f>J874-'Growth Contrib.'!J874</f>
        <v>-9.3439503729255205E-8</v>
      </c>
      <c r="AD874" s="109">
        <f>K874-'Growth Contrib.'!K874</f>
        <v>-1.3710799825236535E-8</v>
      </c>
      <c r="AE874" s="109">
        <f>L874-'Growth Contrib.'!L874</f>
        <v>8.1497702598617994E-8</v>
      </c>
      <c r="AF874" s="109">
        <f>M874-'Growth Contrib.'!M874</f>
        <v>7.5449045419326288E-8</v>
      </c>
      <c r="AG874" s="109">
        <f>N874-'Growth Contrib.'!N874</f>
        <v>-6.9581730604336561E-8</v>
      </c>
      <c r="AH874" s="109">
        <f>O874-'Growth Contrib.'!O874</f>
        <v>-4.7873512506665938E-8</v>
      </c>
      <c r="AI874" s="109">
        <f>P874-'Growth Contrib.'!P874</f>
        <v>-6.2151612579804463E-8</v>
      </c>
      <c r="AJ874" s="109">
        <f>Q874-'Growth Contrib.'!Q874</f>
        <v>1.0598179650306468E-7</v>
      </c>
    </row>
    <row r="875" spans="1:36" ht="14">
      <c r="A875" s="108" t="s">
        <v>162</v>
      </c>
      <c r="B875" s="98"/>
      <c r="C875" s="109">
        <v>2.5138589553534985E-3</v>
      </c>
      <c r="D875" s="109">
        <v>3.0829438474029303E-3</v>
      </c>
      <c r="E875" s="109">
        <v>4.2771538719534874E-3</v>
      </c>
      <c r="F875" s="109">
        <v>3.0287133995443583E-3</v>
      </c>
      <c r="G875" s="109">
        <v>-2.1305382688296959E-5</v>
      </c>
      <c r="H875" s="109">
        <v>2.4235390592366457E-3</v>
      </c>
      <c r="I875" s="109">
        <v>1.2051986996084452E-3</v>
      </c>
      <c r="J875" s="109">
        <v>1.040517003275454E-3</v>
      </c>
      <c r="K875" s="109">
        <v>5.576559342443943E-4</v>
      </c>
      <c r="L875" s="109">
        <v>3.1811918597668409E-3</v>
      </c>
      <c r="M875" s="109">
        <v>8.2705717068165541E-4</v>
      </c>
      <c r="N875" s="109">
        <v>1.6534577589482069E-3</v>
      </c>
      <c r="O875" s="109">
        <v>-1.8975568309542723E-5</v>
      </c>
      <c r="P875" s="109">
        <v>4.8301633796654642E-4</v>
      </c>
      <c r="Q875" s="109">
        <v>9.8338152747601271E-4</v>
      </c>
      <c r="U875" s="108" t="s">
        <v>162</v>
      </c>
      <c r="V875" s="109">
        <f>C875-'Growth Contrib.'!C875</f>
        <v>-2.8204464650165989E-7</v>
      </c>
      <c r="W875" s="109">
        <f>D875-'Growth Contrib.'!D875</f>
        <v>3.4384740293024948E-7</v>
      </c>
      <c r="X875" s="109">
        <f>E875-'Growth Contrib.'!E875</f>
        <v>-2.7128046512295279E-8</v>
      </c>
      <c r="Y875" s="109">
        <f>F875-'Growth Contrib.'!F875</f>
        <v>-2.1260045564167399E-7</v>
      </c>
      <c r="Z875" s="109">
        <f>G875-'Growth Contrib.'!G875</f>
        <v>-8.5442688296959494E-8</v>
      </c>
      <c r="AA875" s="109">
        <f>H875-'Growth Contrib.'!H875</f>
        <v>1.1405923664581374E-7</v>
      </c>
      <c r="AB875" s="109">
        <f>I875-'Growth Contrib.'!I875</f>
        <v>1.8369960844513179E-7</v>
      </c>
      <c r="AC875" s="109">
        <f>J875-'Growth Contrib.'!J875</f>
        <v>-1.9996724545971387E-8</v>
      </c>
      <c r="AD875" s="109">
        <f>K875-'Growth Contrib.'!K875</f>
        <v>-1.4665755605704385E-8</v>
      </c>
      <c r="AE875" s="109">
        <f>L875-'Growth Contrib.'!L875</f>
        <v>-2.5514023315907283E-7</v>
      </c>
      <c r="AF875" s="109">
        <f>M875-'Growth Contrib.'!M875</f>
        <v>8.1070681655381373E-8</v>
      </c>
      <c r="AG875" s="109">
        <f>N875-'Growth Contrib.'!N875</f>
        <v>2.3075894820694977E-7</v>
      </c>
      <c r="AH875" s="109">
        <f>O875-'Growth Contrib.'!O875</f>
        <v>-1.544583095427239E-7</v>
      </c>
      <c r="AI875" s="109">
        <f>P875-'Growth Contrib.'!P875</f>
        <v>1.3113796654639319E-7</v>
      </c>
      <c r="AJ875" s="109">
        <f>Q875-'Growth Contrib.'!Q875</f>
        <v>-6.73725239872143E-8</v>
      </c>
    </row>
    <row r="876" spans="1:36" ht="14">
      <c r="A876" s="108" t="s">
        <v>156</v>
      </c>
      <c r="B876" s="98"/>
      <c r="C876" s="109">
        <v>-3.0479343608021736E-2</v>
      </c>
      <c r="D876" s="109">
        <v>6.3115395605564117E-2</v>
      </c>
      <c r="E876" s="109">
        <v>-1.6209669411182404E-2</v>
      </c>
      <c r="F876" s="109">
        <v>-5.8771081268787384E-2</v>
      </c>
      <c r="G876" s="109">
        <v>2.311406284570694E-2</v>
      </c>
      <c r="H876" s="109">
        <v>3.4543346613645554E-2</v>
      </c>
      <c r="I876" s="109">
        <v>-1.5033076517283916E-2</v>
      </c>
      <c r="J876" s="109">
        <v>-2.610497921705246E-2</v>
      </c>
      <c r="K876" s="109">
        <v>4.4941838830709457E-2</v>
      </c>
      <c r="L876" s="109">
        <v>-1.5837851911783218E-2</v>
      </c>
      <c r="M876" s="109">
        <v>-1.7637396231293678E-2</v>
      </c>
      <c r="N876" s="109">
        <v>1.9286319613456726E-2</v>
      </c>
      <c r="O876" s="109">
        <v>-1.8439607694745064E-2</v>
      </c>
      <c r="P876" s="109">
        <v>2.8223872184753418E-2</v>
      </c>
      <c r="Q876" s="109">
        <v>-8.3386432379484177E-3</v>
      </c>
      <c r="U876" s="108" t="s">
        <v>156</v>
      </c>
      <c r="V876" s="109">
        <f>C876-'Growth Contrib.'!C876</f>
        <v>2.5639197826290983E-7</v>
      </c>
      <c r="W876" s="109">
        <f>D876-'Growth Contrib.'!D876</f>
        <v>-1.6439443588367464E-7</v>
      </c>
      <c r="X876" s="109">
        <f>E876-'Growth Contrib.'!E876</f>
        <v>6.0588817595019773E-8</v>
      </c>
      <c r="Y876" s="109">
        <f>F876-'Growth Contrib.'!F876</f>
        <v>1.4873121261665956E-7</v>
      </c>
      <c r="Z876" s="109">
        <f>G876-'Growth Contrib.'!G876</f>
        <v>-2.3715429306112035E-7</v>
      </c>
      <c r="AA876" s="109">
        <f>H876-'Growth Contrib.'!H876</f>
        <v>-3.3863544468548668E-9</v>
      </c>
      <c r="AB876" s="109">
        <f>I876-'Growth Contrib.'!I876</f>
        <v>-6.6517283917044701E-8</v>
      </c>
      <c r="AC876" s="109">
        <f>J876-'Growth Contrib.'!J876</f>
        <v>1.9078294754074077E-7</v>
      </c>
      <c r="AD876" s="109">
        <f>K876-'Growth Contrib.'!K876</f>
        <v>6.8830709458456152E-8</v>
      </c>
      <c r="AE876" s="109">
        <f>L876-'Growth Contrib.'!L876</f>
        <v>-4.1911783217607468E-8</v>
      </c>
      <c r="AF876" s="109">
        <f>M876-'Growth Contrib.'!M876</f>
        <v>-7.6231293676815026E-8</v>
      </c>
      <c r="AG876" s="109">
        <f>N876-'Growth Contrib.'!N876</f>
        <v>-5.0386543274522078E-8</v>
      </c>
      <c r="AH876" s="109">
        <f>O876-'Growth Contrib.'!O876</f>
        <v>1.5230525493570291E-7</v>
      </c>
      <c r="AI876" s="109">
        <f>P876-'Growth Contrib.'!P876</f>
        <v>-8.7815246581357531E-8</v>
      </c>
      <c r="AJ876" s="109">
        <f>Q876-'Growth Contrib.'!Q876</f>
        <v>-1.152379484180982E-7</v>
      </c>
    </row>
    <row r="877" spans="1:36" ht="14">
      <c r="A877" s="108" t="s">
        <v>10</v>
      </c>
      <c r="B877" s="98"/>
      <c r="C877" s="109">
        <v>1.9236208871006966E-2</v>
      </c>
      <c r="D877" s="109">
        <v>-2.7032352983951569E-2</v>
      </c>
      <c r="E877" s="109">
        <v>-3.4368161112070084E-2</v>
      </c>
      <c r="F877" s="109">
        <v>7.8395323362201452E-4</v>
      </c>
      <c r="G877" s="109">
        <v>-7.4402078986167908E-2</v>
      </c>
      <c r="H877" s="109">
        <v>-1.0113066993653774E-2</v>
      </c>
      <c r="I877" s="109">
        <v>-2.1231930702924728E-2</v>
      </c>
      <c r="J877" s="109">
        <v>-1.0345911141484976E-4</v>
      </c>
      <c r="K877" s="109">
        <v>-1.0081197135150433E-2</v>
      </c>
      <c r="L877" s="109">
        <v>6.242603063583374E-2</v>
      </c>
      <c r="M877" s="109">
        <v>-5.0214160233736038E-2</v>
      </c>
      <c r="N877" s="109">
        <v>6.4394334331154823E-3</v>
      </c>
      <c r="O877" s="109">
        <v>-9.4223972409963608E-3</v>
      </c>
      <c r="P877" s="109">
        <v>4.2061381042003632E-2</v>
      </c>
      <c r="Q877" s="109">
        <v>-7.1252183988690376E-3</v>
      </c>
      <c r="U877" s="108" t="s">
        <v>10</v>
      </c>
      <c r="V877" s="109">
        <f>C877-'Growth Contrib.'!C877</f>
        <v>-7.1128993035796118E-8</v>
      </c>
      <c r="W877" s="109">
        <f>D877-'Growth Contrib.'!D877</f>
        <v>1.5701604843057493E-7</v>
      </c>
      <c r="X877" s="109">
        <f>E877-'Growth Contrib.'!E877</f>
        <v>2.8887929916232569E-8</v>
      </c>
      <c r="Y877" s="109">
        <f>F877-'Growth Contrib.'!F877</f>
        <v>-1.3796637798543527E-7</v>
      </c>
      <c r="Z877" s="109">
        <f>G877-'Growth Contrib.'!G877</f>
        <v>3.101383208581332E-8</v>
      </c>
      <c r="AA877" s="109">
        <f>H877-'Growth Contrib.'!H877</f>
        <v>1.0300634622519012E-7</v>
      </c>
      <c r="AB877" s="109">
        <f>I877-'Growth Contrib.'!I877</f>
        <v>-2.9070292472885284E-7</v>
      </c>
      <c r="AC877" s="109">
        <f>J877-'Growth Contrib.'!J877</f>
        <v>3.9388585150240338E-8</v>
      </c>
      <c r="AD877" s="109">
        <f>K877-'Growth Contrib.'!K877</f>
        <v>5.2864849567346717E-8</v>
      </c>
      <c r="AE877" s="109">
        <f>L877-'Growth Contrib.'!L877</f>
        <v>1.5063583373720046E-7</v>
      </c>
      <c r="AF877" s="109">
        <f>M877-'Growth Contrib.'!M877</f>
        <v>-1.3023373603843202E-7</v>
      </c>
      <c r="AG877" s="109">
        <f>N877-'Growth Contrib.'!N877</f>
        <v>4.3433115482632845E-8</v>
      </c>
      <c r="AH877" s="109">
        <f>O877-'Growth Contrib.'!O877</f>
        <v>1.0759003639393416E-8</v>
      </c>
      <c r="AI877" s="109">
        <f>P877-'Growth Contrib.'!P877</f>
        <v>6.1042003632327813E-8</v>
      </c>
      <c r="AJ877" s="109">
        <f>Q877-'Growth Contrib.'!Q877</f>
        <v>-8.6398869037461468E-8</v>
      </c>
    </row>
    <row r="878" spans="1:36" ht="14">
      <c r="A878" s="108" t="s">
        <v>163</v>
      </c>
      <c r="B878" s="98"/>
      <c r="C878" s="109">
        <v>-1.831887784646824E-4</v>
      </c>
      <c r="D878" s="109">
        <v>-2.2182270186021924E-4</v>
      </c>
      <c r="E878" s="109">
        <v>-3.0743260867893696E-4</v>
      </c>
      <c r="F878" s="109">
        <v>-4.140550154261291E-4</v>
      </c>
      <c r="G878" s="109">
        <v>7.0769153535366058E-4</v>
      </c>
      <c r="H878" s="109">
        <v>-2.5781383737921715E-4</v>
      </c>
      <c r="I878" s="109">
        <v>-9.6466086688451469E-5</v>
      </c>
      <c r="J878" s="109">
        <v>4.9358593969373032E-5</v>
      </c>
      <c r="K878" s="109">
        <v>-3.4813012462109327E-4</v>
      </c>
      <c r="L878" s="109">
        <v>1.6762415179982781E-4</v>
      </c>
      <c r="M878" s="109">
        <v>-2.5275154621340334E-4</v>
      </c>
      <c r="N878" s="109">
        <v>-1.1334188457112759E-4</v>
      </c>
      <c r="O878" s="109">
        <v>7.0275789767038077E-5</v>
      </c>
      <c r="P878" s="109">
        <v>-6.3897452491801232E-5</v>
      </c>
      <c r="Q878" s="109">
        <v>-4.2613671394065022E-4</v>
      </c>
      <c r="U878" s="108" t="s">
        <v>163</v>
      </c>
      <c r="V878" s="109">
        <f>C878-'Growth Contrib.'!C878</f>
        <v>-5.7846468240474458E-10</v>
      </c>
      <c r="W878" s="109">
        <f>D878-'Growth Contrib.'!D878</f>
        <v>4.7981397807564993E-9</v>
      </c>
      <c r="X878" s="109">
        <f>E878-'Growth Contrib.'!E878</f>
        <v>9.8913210630512984E-9</v>
      </c>
      <c r="Y878" s="109">
        <f>F878-'Growth Contrib.'!F878</f>
        <v>-5.1542612907774787E-10</v>
      </c>
      <c r="Z878" s="109">
        <f>G878-'Growth Contrib.'!G878</f>
        <v>-8.6464633944436514E-10</v>
      </c>
      <c r="AA878" s="109">
        <f>H878-'Growth Contrib.'!H878</f>
        <v>-6.8373792171680728E-9</v>
      </c>
      <c r="AB878" s="109">
        <f>I878-'Growth Contrib.'!I878</f>
        <v>6.0133115485318982E-9</v>
      </c>
      <c r="AC878" s="109">
        <f>J878-'Growth Contrib.'!J878</f>
        <v>-1.2106030626965654E-8</v>
      </c>
      <c r="AD878" s="109">
        <f>K878-'Growth Contrib.'!K878</f>
        <v>2.2753789067210366E-9</v>
      </c>
      <c r="AE878" s="109">
        <f>L878-'Growth Contrib.'!L878</f>
        <v>9.1517998278137832E-9</v>
      </c>
      <c r="AF878" s="109">
        <f>M878-'Growth Contrib.'!M878</f>
        <v>2.2537865966413585E-9</v>
      </c>
      <c r="AG878" s="109">
        <f>N878-'Growth Contrib.'!N878</f>
        <v>-6.3845711275874011E-9</v>
      </c>
      <c r="AH878" s="109">
        <f>O878-'Growth Contrib.'!O878</f>
        <v>-5.1902329619216408E-9</v>
      </c>
      <c r="AI878" s="109">
        <f>P878-'Growth Contrib.'!P878</f>
        <v>3.4075081987685251E-9</v>
      </c>
      <c r="AJ878" s="109">
        <f>Q878-'Growth Contrib.'!Q878</f>
        <v>-5.7139406502214156E-9</v>
      </c>
    </row>
    <row r="879" spans="1:36" ht="14">
      <c r="A879" s="108" t="s">
        <v>164</v>
      </c>
      <c r="B879" s="98"/>
      <c r="C879" s="109">
        <v>-2.9594664283649763E-6</v>
      </c>
      <c r="D879" s="109">
        <v>8.6648884462192655E-5</v>
      </c>
      <c r="E879" s="109">
        <v>-1.574952038936317E-4</v>
      </c>
      <c r="F879" s="109">
        <v>3.6586683563655242E-5</v>
      </c>
      <c r="G879" s="109">
        <v>-6.9553709181491286E-5</v>
      </c>
      <c r="H879" s="109">
        <v>5.5284029804170132E-4</v>
      </c>
      <c r="I879" s="109">
        <v>1.9693396097864024E-5</v>
      </c>
      <c r="J879" s="109">
        <v>1.0268747573718429E-3</v>
      </c>
      <c r="K879" s="109">
        <v>2.980346092954278E-3</v>
      </c>
      <c r="L879" s="109">
        <v>-5.2395270904526114E-4</v>
      </c>
      <c r="M879" s="109">
        <v>-3.0902319122105837E-4</v>
      </c>
      <c r="N879" s="109">
        <v>-8.5134187247604132E-4</v>
      </c>
      <c r="O879" s="109">
        <v>-6.8010709946975112E-4</v>
      </c>
      <c r="P879" s="109">
        <v>-1.2569617247208953E-3</v>
      </c>
      <c r="Q879" s="109">
        <v>2.5479207397438586E-4</v>
      </c>
      <c r="U879" s="108" t="s">
        <v>164</v>
      </c>
      <c r="V879" s="109">
        <f>C879-'Growth Contrib.'!C879</f>
        <v>3.0995571635023486E-8</v>
      </c>
      <c r="W879" s="109">
        <f>D879-'Growth Contrib.'!D879</f>
        <v>2.8394462192653453E-8</v>
      </c>
      <c r="X879" s="109">
        <f>E879-'Growth Contrib.'!E879</f>
        <v>-1.1903893631692907E-8</v>
      </c>
      <c r="Y879" s="109">
        <f>F879-'Growth Contrib.'!F879</f>
        <v>-1.406436344759932E-9</v>
      </c>
      <c r="Z879" s="109">
        <f>G879-'Growth Contrib.'!G879</f>
        <v>-1.8269181491291191E-8</v>
      </c>
      <c r="AA879" s="109">
        <f>H879-'Growth Contrib.'!H879</f>
        <v>1.3598041701326502E-8</v>
      </c>
      <c r="AB879" s="109">
        <f>I879-'Growth Contrib.'!I879</f>
        <v>-1.2753902135976712E-8</v>
      </c>
      <c r="AC879" s="109">
        <f>J879-'Growth Contrib.'!J879</f>
        <v>-2.4262815714881647E-10</v>
      </c>
      <c r="AD879" s="109">
        <f>K879-'Growth Contrib.'!K879</f>
        <v>-3.6907045722085058E-8</v>
      </c>
      <c r="AE879" s="109">
        <f>L879-'Growth Contrib.'!L879</f>
        <v>5.0890954738833614E-8</v>
      </c>
      <c r="AF879" s="109">
        <f>M879-'Growth Contrib.'!M879</f>
        <v>-3.1891221058378237E-8</v>
      </c>
      <c r="AG879" s="109">
        <f>N879-'Growth Contrib.'!N879</f>
        <v>-1.6972476041352685E-8</v>
      </c>
      <c r="AH879" s="109">
        <f>O879-'Growth Contrib.'!O879</f>
        <v>6.8300530248893709E-8</v>
      </c>
      <c r="AI879" s="109">
        <f>P879-'Growth Contrib.'!P879</f>
        <v>-1.9724720895248488E-8</v>
      </c>
      <c r="AJ879" s="109">
        <f>Q879-'Growth Contrib.'!Q879</f>
        <v>-5.0326025614140426E-8</v>
      </c>
    </row>
    <row r="880" spans="1:36" ht="14">
      <c r="A880" s="108" t="s">
        <v>165</v>
      </c>
      <c r="B880" s="98"/>
      <c r="C880" s="109">
        <v>-6.979068712098524E-5</v>
      </c>
      <c r="D880" s="109">
        <v>-9.6404706710018218E-5</v>
      </c>
      <c r="E880" s="109">
        <v>-2.3561867419630289E-4</v>
      </c>
      <c r="F880" s="109">
        <v>9.3911730800755322E-6</v>
      </c>
      <c r="G880" s="109">
        <v>4.098441859241575E-4</v>
      </c>
      <c r="H880" s="109">
        <v>-4.7650461783632636E-4</v>
      </c>
      <c r="I880" s="109">
        <v>-2.8604677936527878E-5</v>
      </c>
      <c r="J880" s="109">
        <v>-8.4263861936051399E-5</v>
      </c>
      <c r="K880" s="109">
        <v>-1.349265658063814E-4</v>
      </c>
      <c r="L880" s="109">
        <v>4.2068357288371772E-5</v>
      </c>
      <c r="M880" s="109">
        <v>1.688654265308287E-5</v>
      </c>
      <c r="N880" s="109">
        <v>-9.56458825385198E-5</v>
      </c>
      <c r="O880" s="109">
        <v>-1.2693427379417699E-5</v>
      </c>
      <c r="P880" s="109">
        <v>-4.6964101784396917E-5</v>
      </c>
      <c r="Q880" s="109">
        <v>-4.5201491047919262E-6</v>
      </c>
      <c r="U880" s="108" t="s">
        <v>165</v>
      </c>
      <c r="V880" s="109">
        <f>C880-'Growth Contrib.'!C880</f>
        <v>-2.0712098523908637E-10</v>
      </c>
      <c r="W880" s="109">
        <f>D880-'Growth Contrib.'!D880</f>
        <v>1.6032899817887761E-9</v>
      </c>
      <c r="X880" s="109">
        <f>E880-'Growth Contrib.'!E880</f>
        <v>-2.7419630289709195E-10</v>
      </c>
      <c r="Y880" s="109">
        <f>F880-'Growth Contrib.'!F880</f>
        <v>-1.667919924467544E-9</v>
      </c>
      <c r="Z880" s="109">
        <f>G880-'Growth Contrib.'!G880</f>
        <v>2.7859241574909252E-9</v>
      </c>
      <c r="AA880" s="109">
        <f>H880-'Growth Contrib.'!H880</f>
        <v>-2.5178363263680253E-9</v>
      </c>
      <c r="AB880" s="109">
        <f>I880-'Growth Contrib.'!I880</f>
        <v>2.2820634721215638E-9</v>
      </c>
      <c r="AC880" s="109">
        <f>J880-'Growth Contrib.'!J880</f>
        <v>-8.319360513935883E-10</v>
      </c>
      <c r="AD880" s="109">
        <f>K880-'Growth Contrib.'!K880</f>
        <v>-1.2658063813970628E-9</v>
      </c>
      <c r="AE880" s="109">
        <f>L880-'Growth Contrib.'!L880</f>
        <v>2.2728837177155362E-10</v>
      </c>
      <c r="AF880" s="109">
        <f>M880-'Growth Contrib.'!M880</f>
        <v>-6.734691712929875E-11</v>
      </c>
      <c r="AG880" s="109">
        <f>N880-'Growth Contrib.'!N880</f>
        <v>3.2746148020013511E-10</v>
      </c>
      <c r="AH880" s="109">
        <f>O880-'Growth Contrib.'!O880</f>
        <v>-3.0737941769863023E-10</v>
      </c>
      <c r="AI880" s="109">
        <f>P880-'Growth Contrib.'!P880</f>
        <v>8.8215603082726548E-11</v>
      </c>
      <c r="AJ880" s="109">
        <f>Q880-'Growth Contrib.'!Q880</f>
        <v>1.3088952080737146E-9</v>
      </c>
    </row>
    <row r="881" spans="1:36" ht="14">
      <c r="A881" s="108" t="s">
        <v>166</v>
      </c>
      <c r="B881" s="98"/>
      <c r="C881" s="109">
        <v>-8.4002837538719177E-3</v>
      </c>
      <c r="D881" s="109">
        <v>-9.2445546761155128E-3</v>
      </c>
      <c r="E881" s="109">
        <v>-8.3375619724392891E-3</v>
      </c>
      <c r="F881" s="109">
        <v>-6.923191249370575E-3</v>
      </c>
      <c r="G881" s="109">
        <v>-4.2643384076654911E-3</v>
      </c>
      <c r="H881" s="109">
        <v>-3.7873925175517797E-3</v>
      </c>
      <c r="I881" s="109">
        <v>-2.4805928114801645E-3</v>
      </c>
      <c r="J881" s="109">
        <v>-2.5322264991700649E-3</v>
      </c>
      <c r="K881" s="109">
        <v>-2.4150712415575981E-3</v>
      </c>
      <c r="L881" s="109">
        <v>-4.1139195673167706E-3</v>
      </c>
      <c r="M881" s="109">
        <v>-1.6830976819619536E-3</v>
      </c>
      <c r="N881" s="109">
        <v>-1.9904689397662878E-3</v>
      </c>
      <c r="O881" s="109">
        <v>-4.7929268330335617E-3</v>
      </c>
      <c r="P881" s="109">
        <v>-4.1735460981726646E-3</v>
      </c>
      <c r="Q881" s="109">
        <v>-1.7452478408813477E-2</v>
      </c>
      <c r="U881" s="108" t="s">
        <v>166</v>
      </c>
      <c r="V881" s="109">
        <f>C881-'Growth Contrib.'!C881</f>
        <v>1.2724612808226454E-7</v>
      </c>
      <c r="W881" s="109">
        <f>D881-'Growth Contrib.'!D881</f>
        <v>4.4323884486330289E-8</v>
      </c>
      <c r="X881" s="109">
        <f>E881-'Growth Contrib.'!E881</f>
        <v>-1.4197243928919245E-7</v>
      </c>
      <c r="Y881" s="109">
        <f>F881-'Growth Contrib.'!F881</f>
        <v>6.5750629425417872E-8</v>
      </c>
      <c r="Z881" s="109">
        <f>G881-'Growth Contrib.'!G881</f>
        <v>7.3592334509306467E-8</v>
      </c>
      <c r="AA881" s="109">
        <f>H881-'Growth Contrib.'!H881</f>
        <v>-7.4517551779725716E-8</v>
      </c>
      <c r="AB881" s="109">
        <f>I881-'Growth Contrib.'!I881</f>
        <v>1.1885198355002236E-9</v>
      </c>
      <c r="AC881" s="109">
        <f>J881-'Growth Contrib.'!J881</f>
        <v>-3.4499170064976326E-8</v>
      </c>
      <c r="AD881" s="109">
        <f>K881-'Growth Contrib.'!K881</f>
        <v>1.7758442401923785E-8</v>
      </c>
      <c r="AE881" s="109">
        <f>L881-'Growth Contrib.'!L881</f>
        <v>-6.7567316770246466E-8</v>
      </c>
      <c r="AF881" s="109">
        <f>M881-'Growth Contrib.'!M881</f>
        <v>4.7318038046400418E-8</v>
      </c>
      <c r="AG881" s="109">
        <f>N881-'Growth Contrib.'!N881</f>
        <v>1.0606023371226639E-7</v>
      </c>
      <c r="AH881" s="109">
        <f>O881-'Growth Contrib.'!O881</f>
        <v>-1.518330335617199E-7</v>
      </c>
      <c r="AI881" s="109">
        <f>P881-'Growth Contrib.'!P881</f>
        <v>1.9901827335438993E-8</v>
      </c>
      <c r="AJ881" s="109">
        <f>Q881-'Growth Contrib.'!Q881</f>
        <v>1.1591186524495534E-8</v>
      </c>
    </row>
    <row r="882" spans="1:36" ht="14">
      <c r="A882" s="110" t="s">
        <v>167</v>
      </c>
      <c r="B882" s="111"/>
      <c r="C882" s="112">
        <v>-1.3545035384595394E-2</v>
      </c>
      <c r="D882" s="112">
        <v>-8.5410727187991142E-3</v>
      </c>
      <c r="E882" s="112">
        <v>-8.1042628735303879E-3</v>
      </c>
      <c r="F882" s="112">
        <v>-1.473873108625412E-2</v>
      </c>
      <c r="G882" s="112">
        <v>-1.0174871422350407E-2</v>
      </c>
      <c r="H882" s="112">
        <v>-1.3451202772557735E-2</v>
      </c>
      <c r="I882" s="112">
        <v>-7.706700824201107E-3</v>
      </c>
      <c r="J882" s="112">
        <v>-7.3660039342939854E-3</v>
      </c>
      <c r="K882" s="112">
        <v>-8.1327473744750023E-3</v>
      </c>
      <c r="L882" s="112">
        <v>-1.9625986460596323E-3</v>
      </c>
      <c r="M882" s="112">
        <v>-4.3865842744708061E-3</v>
      </c>
      <c r="N882" s="112">
        <v>-2.9363373760133982E-3</v>
      </c>
      <c r="O882" s="112">
        <v>-9.9652528297156096E-4</v>
      </c>
      <c r="P882" s="112">
        <v>-4.3017244897782803E-3</v>
      </c>
      <c r="Q882" s="112">
        <v>-4.1709672659635544E-3</v>
      </c>
      <c r="U882" s="110" t="s">
        <v>167</v>
      </c>
      <c r="V882" s="109">
        <f>C882-'Growth Contrib.'!C882</f>
        <v>-1.3538459539379211E-7</v>
      </c>
      <c r="W882" s="109">
        <f>D882-'Growth Contrib.'!D882</f>
        <v>1.0528120088573734E-7</v>
      </c>
      <c r="X882" s="109">
        <f>E882-'Growth Contrib.'!E882</f>
        <v>-1.2187353038740911E-7</v>
      </c>
      <c r="Y882" s="109">
        <f>F882-'Growth Contrib.'!F882</f>
        <v>1.7891374587929165E-7</v>
      </c>
      <c r="Z882" s="109">
        <f>G882-'Growth Contrib.'!G882</f>
        <v>-7.1422350407177038E-8</v>
      </c>
      <c r="AA882" s="109">
        <f>H882-'Growth Contrib.'!H882</f>
        <v>-1.7277255773620603E-7</v>
      </c>
      <c r="AB882" s="109">
        <f>I882-'Growth Contrib.'!I882</f>
        <v>2.3717579889295792E-7</v>
      </c>
      <c r="AC882" s="109">
        <f>J882-'Growth Contrib.'!J882</f>
        <v>-2.8093429398513142E-7</v>
      </c>
      <c r="AD882" s="109">
        <f>K882-'Growth Contrib.'!K882</f>
        <v>2.8762552499797533E-7</v>
      </c>
      <c r="AE882" s="109">
        <f>L882-'Growth Contrib.'!L882</f>
        <v>-2.4164605963222438E-7</v>
      </c>
      <c r="AF882" s="109">
        <f>M882-'Growth Contrib.'!M882</f>
        <v>6.5725529193629006E-8</v>
      </c>
      <c r="AG882" s="109">
        <f>N882-'Growth Contrib.'!N882</f>
        <v>-7.1376013398294358E-8</v>
      </c>
      <c r="AH882" s="109">
        <f>O882-'Growth Contrib.'!O882</f>
        <v>1.2591702843898697E-7</v>
      </c>
      <c r="AI882" s="109">
        <f>P882-'Growth Contrib.'!P882</f>
        <v>-2.2489778280128381E-8</v>
      </c>
      <c r="AJ882" s="109">
        <f>Q882-'Growth Contrib.'!Q882</f>
        <v>-5.3265963553990325E-8</v>
      </c>
    </row>
    <row r="883" spans="1:36" ht="15">
      <c r="A883" s="103" t="s">
        <v>168</v>
      </c>
      <c r="B883" s="107"/>
      <c r="C883" s="113">
        <f t="shared" ref="C883:P883" si="145">SUM(C872:C882)</f>
        <v>-2.8954787288739681E-2</v>
      </c>
      <c r="D883" s="113">
        <f t="shared" si="145"/>
        <v>5.136109069280792E-2</v>
      </c>
      <c r="E883" s="113">
        <f t="shared" si="145"/>
        <v>-2.4925011326558888E-2</v>
      </c>
      <c r="F883" s="113">
        <f t="shared" si="145"/>
        <v>-7.1283516572293593E-2</v>
      </c>
      <c r="G883" s="113">
        <f t="shared" si="145"/>
        <v>-6.4712715979112545E-2</v>
      </c>
      <c r="H883" s="113">
        <f t="shared" si="145"/>
        <v>9.0190517075825483E-3</v>
      </c>
      <c r="I883" s="113">
        <f t="shared" si="145"/>
        <v>-4.4487916433354258E-2</v>
      </c>
      <c r="J883" s="113">
        <f t="shared" si="145"/>
        <v>-3.6713906101795146E-2</v>
      </c>
      <c r="K883" s="113">
        <f t="shared" si="145"/>
        <v>2.5264959869673476E-2</v>
      </c>
      <c r="L883" s="113">
        <f t="shared" si="145"/>
        <v>4.4866037540487014E-2</v>
      </c>
      <c r="M883" s="113">
        <f t="shared" si="145"/>
        <v>-7.0141328504178091E-2</v>
      </c>
      <c r="N883" s="113">
        <f t="shared" si="145"/>
        <v>2.4548175664676819E-2</v>
      </c>
      <c r="O883" s="113">
        <f t="shared" si="145"/>
        <v>-3.2403903781414556E-2</v>
      </c>
      <c r="P883" s="113">
        <f t="shared" si="145"/>
        <v>6.0662012532702647E-2</v>
      </c>
      <c r="Q883" s="113">
        <f t="shared" ref="Q883" si="146">SUM(Q872:Q882)</f>
        <v>-3.6640061260641232E-2</v>
      </c>
      <c r="U883" s="103" t="s">
        <v>168</v>
      </c>
      <c r="V883" s="113"/>
      <c r="W883" s="113"/>
      <c r="X883" s="113"/>
      <c r="Y883" s="113"/>
      <c r="Z883" s="113"/>
      <c r="AA883" s="113"/>
      <c r="AB883" s="113"/>
      <c r="AC883" s="113"/>
      <c r="AD883" s="113"/>
      <c r="AE883" s="113"/>
      <c r="AF883" s="113"/>
      <c r="AG883" s="113"/>
      <c r="AH883" s="113"/>
      <c r="AI883" s="113"/>
      <c r="AJ883" s="113"/>
    </row>
    <row r="884" spans="1:36" ht="14">
      <c r="A884" s="124" t="s">
        <v>184</v>
      </c>
      <c r="B884" s="125"/>
      <c r="C884" s="126">
        <f t="array" ref="C884:Q884">TRANSPOSE('5.Stata-DNSP&amp;State'!J309:J323)</f>
        <v>-2.895478717982769E-2</v>
      </c>
      <c r="D884" s="126">
        <v>5.1361087709665298E-2</v>
      </c>
      <c r="E884" s="126">
        <v>-2.4925010278820992E-2</v>
      </c>
      <c r="F884" s="126">
        <v>-7.1283519268035889E-2</v>
      </c>
      <c r="G884" s="126">
        <v>-6.471271812915802E-2</v>
      </c>
      <c r="H884" s="126">
        <v>9.0190507471561432E-3</v>
      </c>
      <c r="I884" s="126">
        <v>-4.4487915933132172E-2</v>
      </c>
      <c r="J884" s="126">
        <v>-3.671390563249588E-2</v>
      </c>
      <c r="K884" s="126">
        <v>2.5264959782361984E-2</v>
      </c>
      <c r="L884" s="126">
        <v>4.4866036623716354E-2</v>
      </c>
      <c r="M884" s="126">
        <v>-7.0141330361366272E-2</v>
      </c>
      <c r="N884" s="126">
        <v>2.4548174813389778E-2</v>
      </c>
      <c r="O884" s="126">
        <v>-3.2403904944658279E-2</v>
      </c>
      <c r="P884" s="126">
        <v>6.0662016272544861E-2</v>
      </c>
      <c r="Q884" s="126">
        <v>-3.6640062928199768E-2</v>
      </c>
      <c r="U884" s="124" t="s">
        <v>184</v>
      </c>
    </row>
    <row r="885" spans="1:36" ht="14">
      <c r="A885" s="124" t="s">
        <v>184</v>
      </c>
      <c r="B885" s="125"/>
      <c r="C885" s="127">
        <f t="shared" ref="C885:P885" si="147">C883-C884</f>
        <v>-1.0891199053730816E-10</v>
      </c>
      <c r="D885" s="127">
        <f t="shared" si="147"/>
        <v>2.9831426218152046E-9</v>
      </c>
      <c r="E885" s="127">
        <f t="shared" si="147"/>
        <v>-1.0477378964424133E-9</v>
      </c>
      <c r="F885" s="127">
        <f t="shared" si="147"/>
        <v>2.6957422960549593E-9</v>
      </c>
      <c r="G885" s="127">
        <f t="shared" si="147"/>
        <v>2.1500454749912024E-9</v>
      </c>
      <c r="H885" s="127">
        <f t="shared" si="147"/>
        <v>9.6042640507221222E-10</v>
      </c>
      <c r="I885" s="127">
        <f t="shared" si="147"/>
        <v>-5.0022208597511053E-10</v>
      </c>
      <c r="J885" s="127">
        <f t="shared" si="147"/>
        <v>-4.6929926611483097E-10</v>
      </c>
      <c r="K885" s="127">
        <f t="shared" si="147"/>
        <v>8.7311491370201111E-11</v>
      </c>
      <c r="L885" s="127">
        <f t="shared" si="147"/>
        <v>9.1677065938711166E-10</v>
      </c>
      <c r="M885" s="127">
        <f t="shared" si="147"/>
        <v>1.8571881810203195E-9</v>
      </c>
      <c r="N885" s="127">
        <f t="shared" si="147"/>
        <v>8.5128704085946083E-10</v>
      </c>
      <c r="O885" s="127">
        <f t="shared" si="147"/>
        <v>1.1632437235675752E-9</v>
      </c>
      <c r="P885" s="127">
        <f t="shared" si="147"/>
        <v>-3.7398422136902809E-9</v>
      </c>
      <c r="Q885" s="127">
        <f t="shared" ref="Q885" si="148">Q883-Q884</f>
        <v>1.6675585357006639E-9</v>
      </c>
      <c r="U885" s="124" t="s">
        <v>184</v>
      </c>
    </row>
    <row r="886" spans="1:36">
      <c r="A886" s="1"/>
      <c r="U886" s="1"/>
    </row>
    <row r="887" spans="1:36">
      <c r="A887" s="67" t="s">
        <v>240</v>
      </c>
      <c r="B887" s="68"/>
      <c r="C887" s="68"/>
      <c r="D887" s="68"/>
      <c r="E887" s="68"/>
      <c r="F887" s="68"/>
      <c r="U887" s="67" t="s">
        <v>240</v>
      </c>
      <c r="V887" s="68"/>
      <c r="W887" s="68"/>
      <c r="X887" s="68"/>
      <c r="Y887" s="68"/>
    </row>
    <row r="888" spans="1:36" ht="30">
      <c r="A888" s="100" t="s">
        <v>7</v>
      </c>
      <c r="B888" s="43"/>
      <c r="C888" s="36" t="s">
        <v>429</v>
      </c>
      <c r="D888" s="36" t="s">
        <v>277</v>
      </c>
      <c r="E888" s="36" t="s">
        <v>430</v>
      </c>
      <c r="F888" s="36" t="s">
        <v>432</v>
      </c>
      <c r="G888" s="2"/>
      <c r="H888" s="2"/>
      <c r="U888" s="100" t="s">
        <v>7</v>
      </c>
      <c r="V888" s="36" t="s">
        <v>429</v>
      </c>
      <c r="W888" s="36" t="s">
        <v>277</v>
      </c>
      <c r="X888" s="36" t="s">
        <v>430</v>
      </c>
      <c r="Y888" s="36" t="s">
        <v>432</v>
      </c>
    </row>
    <row r="889" spans="1:36" ht="15">
      <c r="A889" s="90" t="s">
        <v>28</v>
      </c>
      <c r="B889" s="99"/>
      <c r="C889" s="252">
        <f>AVERAGE(C872:Q872)</f>
        <v>-8.2703384881218278E-4</v>
      </c>
      <c r="D889" s="252">
        <f>AVERAGE(C872:H872)</f>
        <v>7.812586651804547E-5</v>
      </c>
      <c r="E889" s="252">
        <f>AVERAGE(I872:Q872)</f>
        <v>-1.4304736590323348E-3</v>
      </c>
      <c r="F889" s="252">
        <f>Q872</f>
        <v>-1.8674688180908561E-3</v>
      </c>
      <c r="U889" s="90" t="s">
        <v>28</v>
      </c>
      <c r="V889" s="109">
        <f>C889-'Growth Contrib.'!C889</f>
        <v>-3.8968121829395866E-9</v>
      </c>
      <c r="W889" s="109">
        <f>D889-'Growth Contrib.'!D889</f>
        <v>-1.3283481954505386E-8</v>
      </c>
      <c r="X889" s="109">
        <f>E889-'Growth Contrib.'!E889</f>
        <v>2.3609676652949774E-9</v>
      </c>
      <c r="Y889" s="109">
        <f>F889-'Growth Contrib.'!F889</f>
        <v>-7.8180908561278906E-9</v>
      </c>
    </row>
    <row r="890" spans="1:36" ht="15">
      <c r="A890" s="90" t="s">
        <v>161</v>
      </c>
      <c r="B890" s="99"/>
      <c r="C890" s="252">
        <f t="shared" ref="C890:C900" si="149">AVERAGE(C873:Q873)</f>
        <v>3.8410879051904582E-3</v>
      </c>
      <c r="D890" s="252">
        <f t="shared" ref="D890:D900" si="150">AVERAGE(C873:H873)</f>
        <v>9.6085336796628926E-3</v>
      </c>
      <c r="E890" s="252">
        <f t="shared" ref="E890:E900" si="151">AVERAGE(I873:Q873)</f>
        <v>-3.8759444578317925E-6</v>
      </c>
      <c r="F890" s="252">
        <f t="shared" ref="F890:F899" si="152">Q873</f>
        <v>2.3379148842650466E-5</v>
      </c>
      <c r="U890" s="90" t="s">
        <v>161</v>
      </c>
      <c r="V890" s="109">
        <f>C890-'Growth Contrib.'!C890</f>
        <v>1.060052379165885E-8</v>
      </c>
      <c r="W890" s="109">
        <f>D890-'Growth Contrib.'!D890</f>
        <v>2.6546329559909432E-8</v>
      </c>
      <c r="X890" s="109">
        <f>E890-'Growth Contrib.'!E890</f>
        <v>-3.0013387344277487E-11</v>
      </c>
      <c r="Y890" s="109">
        <f>F890-'Growth Contrib.'!F890</f>
        <v>1.7884265046680262E-10</v>
      </c>
    </row>
    <row r="891" spans="1:36" ht="15">
      <c r="A891" s="90" t="s">
        <v>30</v>
      </c>
      <c r="B891" s="99"/>
      <c r="C891" s="252">
        <f t="shared" si="149"/>
        <v>2.4201504983163129E-3</v>
      </c>
      <c r="D891" s="252">
        <f t="shared" si="150"/>
        <v>2.9773622469898933E-3</v>
      </c>
      <c r="E891" s="252">
        <f t="shared" si="151"/>
        <v>2.0486759992005923E-3</v>
      </c>
      <c r="F891" s="252">
        <f t="shared" si="152"/>
        <v>1.4838189817965031E-3</v>
      </c>
      <c r="U891" s="90" t="s">
        <v>30</v>
      </c>
      <c r="V891" s="109">
        <f>C891-'Growth Contrib.'!C891</f>
        <v>4.4849829804877173E-9</v>
      </c>
      <c r="W891" s="109">
        <f>D891-'Growth Contrib.'!D891</f>
        <v>-6.5196767732797478E-9</v>
      </c>
      <c r="X891" s="109">
        <f>E891-'Growth Contrib.'!E891</f>
        <v>1.182142281416429E-8</v>
      </c>
      <c r="Y891" s="109">
        <f>F891-'Growth Contrib.'!F891</f>
        <v>1.0598179650306468E-7</v>
      </c>
    </row>
    <row r="892" spans="1:36" ht="15">
      <c r="A892" s="90" t="s">
        <v>162</v>
      </c>
      <c r="B892" s="99"/>
      <c r="C892" s="252">
        <f t="shared" si="149"/>
        <v>1.6811602982973759E-3</v>
      </c>
      <c r="D892" s="252">
        <f t="shared" si="150"/>
        <v>2.550817291800437E-3</v>
      </c>
      <c r="E892" s="252">
        <f t="shared" si="151"/>
        <v>1.1013889692953348E-3</v>
      </c>
      <c r="F892" s="252">
        <f t="shared" si="152"/>
        <v>9.8338152747601271E-4</v>
      </c>
      <c r="U892" s="90" t="s">
        <v>162</v>
      </c>
      <c r="V892" s="109">
        <f>C892-'Growth Contrib.'!C892</f>
        <v>-2.2850359575419393E-9</v>
      </c>
      <c r="W892" s="109">
        <f>D892-'Growth Contrib.'!D892</f>
        <v>-2.4884866229278602E-8</v>
      </c>
      <c r="X892" s="109">
        <f>E892-'Growth Contrib.'!E892</f>
        <v>1.2781517557021449E-8</v>
      </c>
      <c r="Y892" s="109">
        <f>F892-'Growth Contrib.'!F892</f>
        <v>-6.73725239872143E-8</v>
      </c>
    </row>
    <row r="893" spans="1:36" ht="15">
      <c r="A893" s="90" t="s">
        <v>156</v>
      </c>
      <c r="B893" s="99"/>
      <c r="C893" s="252">
        <f t="shared" si="149"/>
        <v>4.2487910638252895E-4</v>
      </c>
      <c r="D893" s="252">
        <f t="shared" si="150"/>
        <v>2.552118462820848E-3</v>
      </c>
      <c r="E893" s="252">
        <f t="shared" si="151"/>
        <v>-9.9328046457635029E-4</v>
      </c>
      <c r="F893" s="252">
        <f t="shared" si="152"/>
        <v>-8.3386432379484177E-3</v>
      </c>
      <c r="U893" s="90" t="s">
        <v>156</v>
      </c>
      <c r="V893" s="109">
        <f>C893-'Growth Contrib.'!C893</f>
        <v>2.3063825285913643E-9</v>
      </c>
      <c r="W893" s="109">
        <f>D893-'Growth Contrib.'!D893</f>
        <v>1.0129487513534097E-8</v>
      </c>
      <c r="X893" s="109">
        <f>E893-'Growth Contrib.'!E893</f>
        <v>-2.909020794866421E-9</v>
      </c>
      <c r="Y893" s="109">
        <f>F893-'Growth Contrib.'!F893</f>
        <v>-1.152379484180982E-7</v>
      </c>
    </row>
    <row r="894" spans="1:36" ht="15">
      <c r="A894" s="90" t="s">
        <v>10</v>
      </c>
      <c r="B894" s="99"/>
      <c r="C894" s="252">
        <f t="shared" si="149"/>
        <v>-7.5431343788901961E-3</v>
      </c>
      <c r="D894" s="252">
        <f t="shared" si="150"/>
        <v>-2.0982582995202392E-2</v>
      </c>
      <c r="E894" s="252">
        <f t="shared" si="151"/>
        <v>1.4164980319846007E-3</v>
      </c>
      <c r="F894" s="252">
        <f t="shared" si="152"/>
        <v>-7.1252183988690376E-3</v>
      </c>
      <c r="U894" s="90" t="s">
        <v>10</v>
      </c>
      <c r="V894" s="109">
        <f>C894-'Growth Contrib.'!C894</f>
        <v>-2.5588901986922652E-9</v>
      </c>
      <c r="W894" s="109">
        <f>D894-'Growth Contrib.'!D894</f>
        <v>1.8471464271335725E-8</v>
      </c>
      <c r="X894" s="109">
        <f>E894-'Growth Contrib.'!E894</f>
        <v>-1.6579126510454095E-8</v>
      </c>
      <c r="Y894" s="109">
        <f>F894-'Growth Contrib.'!F894</f>
        <v>-8.6398869037461468E-8</v>
      </c>
    </row>
    <row r="895" spans="1:36" ht="15">
      <c r="A895" s="90" t="s">
        <v>163</v>
      </c>
      <c r="B895" s="99"/>
      <c r="C895" s="252">
        <f t="shared" si="149"/>
        <v>-1.126724452963875E-4</v>
      </c>
      <c r="D895" s="252">
        <f t="shared" si="150"/>
        <v>-1.1277023440925404E-4</v>
      </c>
      <c r="E895" s="252">
        <f t="shared" si="151"/>
        <v>-1.1260725255447647E-4</v>
      </c>
      <c r="F895" s="252">
        <f t="shared" si="152"/>
        <v>-4.2613671394065022E-4</v>
      </c>
      <c r="U895" s="90" t="s">
        <v>163</v>
      </c>
      <c r="V895" s="109">
        <f>C895-'Growth Contrib.'!C895</f>
        <v>-2.6629720821578877E-11</v>
      </c>
      <c r="W895" s="109">
        <f>D895-'Growth Contrib.'!D895</f>
        <v>9.8225741262784622E-10</v>
      </c>
      <c r="X895" s="109">
        <f>E895-'Growth Contrib.'!E895</f>
        <v>-6.9922114314378316E-10</v>
      </c>
      <c r="Y895" s="109">
        <f>F895-'Growth Contrib.'!F895</f>
        <v>-5.7139406502214156E-9</v>
      </c>
    </row>
    <row r="896" spans="1:36" ht="15">
      <c r="A896" s="90" t="s">
        <v>164</v>
      </c>
      <c r="B896" s="99"/>
      <c r="C896" s="252">
        <f t="shared" si="149"/>
        <v>7.3759147335294989E-5</v>
      </c>
      <c r="D896" s="252">
        <f t="shared" si="150"/>
        <v>7.4344581094010209E-5</v>
      </c>
      <c r="E896" s="252">
        <f t="shared" si="151"/>
        <v>7.3368858162818171E-5</v>
      </c>
      <c r="F896" s="252">
        <f t="shared" si="152"/>
        <v>2.5479207397438586E-4</v>
      </c>
      <c r="U896" s="90" t="s">
        <v>164</v>
      </c>
      <c r="V896" s="109">
        <f>C896-'Growth Contrib.'!C896</f>
        <v>-5.4786470507300032E-10</v>
      </c>
      <c r="W896" s="109">
        <f>D896-'Growth Contrib.'!D896</f>
        <v>6.9014273435490233E-9</v>
      </c>
      <c r="X896" s="109">
        <f>E896-'Growth Contrib.'!E896</f>
        <v>-5.5140594040911043E-9</v>
      </c>
      <c r="Y896" s="109">
        <f>F896-'Growth Contrib.'!F896</f>
        <v>-5.0326025614140426E-8</v>
      </c>
    </row>
    <row r="897" spans="1:36" ht="15">
      <c r="A897" s="90" t="s">
        <v>165</v>
      </c>
      <c r="B897" s="99"/>
      <c r="C897" s="252">
        <f t="shared" si="149"/>
        <v>-5.3849806226935472E-5</v>
      </c>
      <c r="D897" s="252">
        <f t="shared" si="150"/>
        <v>-7.6513887809899942E-5</v>
      </c>
      <c r="E897" s="252">
        <f t="shared" si="151"/>
        <v>-3.8740418504959154E-5</v>
      </c>
      <c r="F897" s="252">
        <f t="shared" si="152"/>
        <v>-4.5201491047919262E-6</v>
      </c>
      <c r="U897" s="90" t="s">
        <v>165</v>
      </c>
      <c r="V897" s="109">
        <f>C897-'Growth Contrib.'!C897</f>
        <v>9.8906397869437217E-11</v>
      </c>
      <c r="W897" s="109">
        <f>D897-'Growth Contrib.'!D897</f>
        <v>-4.6309899938792344E-11</v>
      </c>
      <c r="X897" s="109">
        <f>E897-'Growth Contrib.'!E897</f>
        <v>1.9571726306814733E-10</v>
      </c>
      <c r="Y897" s="109">
        <f>F897-'Growth Contrib.'!F897</f>
        <v>1.3088952080737146E-9</v>
      </c>
    </row>
    <row r="898" spans="1:36" ht="15">
      <c r="A898" s="90" t="s">
        <v>166</v>
      </c>
      <c r="B898" s="99"/>
      <c r="C898" s="252">
        <f t="shared" si="149"/>
        <v>-5.5061100438858071E-3</v>
      </c>
      <c r="D898" s="252">
        <f t="shared" si="150"/>
        <v>-6.8262204295024276E-3</v>
      </c>
      <c r="E898" s="252">
        <f t="shared" si="151"/>
        <v>-4.6260364534747266E-3</v>
      </c>
      <c r="F898" s="252">
        <f t="shared" si="152"/>
        <v>-1.7452478408813477E-2</v>
      </c>
      <c r="U898" s="90" t="s">
        <v>166</v>
      </c>
      <c r="V898" s="109">
        <f>C898-'Growth Contrib.'!C898</f>
        <v>2.9561141937084479E-9</v>
      </c>
      <c r="W898" s="109">
        <f>D898-'Growth Contrib.'!D898</f>
        <v>1.5737164239283674E-8</v>
      </c>
      <c r="X898" s="109">
        <f>E898-'Growth Contrib.'!E898</f>
        <v>-5.5645858372532775E-9</v>
      </c>
      <c r="Y898" s="109">
        <f>F898-'Growth Contrib.'!F898</f>
        <v>1.1591186524495534E-8</v>
      </c>
    </row>
    <row r="899" spans="1:36" ht="15">
      <c r="A899" s="101" t="s">
        <v>167</v>
      </c>
      <c r="B899" s="102"/>
      <c r="C899" s="252">
        <f t="shared" si="149"/>
        <v>-7.367691048420966E-3</v>
      </c>
      <c r="D899" s="252">
        <f t="shared" si="150"/>
        <v>-1.1425862709681192E-2</v>
      </c>
      <c r="E899" s="252">
        <f t="shared" si="151"/>
        <v>-4.6622432742474806E-3</v>
      </c>
      <c r="F899" s="252">
        <f t="shared" si="152"/>
        <v>-4.1709672659635544E-3</v>
      </c>
      <c r="U899" s="101" t="s">
        <v>167</v>
      </c>
      <c r="V899" s="109">
        <f>C899-'Growth Contrib.'!C899</f>
        <v>-1.1368420965024439E-8</v>
      </c>
      <c r="W899" s="109">
        <f>D899-'Growth Contrib.'!D899</f>
        <v>-3.6209681192680976E-8</v>
      </c>
      <c r="X899" s="109">
        <f>E899-'Growth Contrib.'!E899</f>
        <v>5.1924191855901025E-9</v>
      </c>
      <c r="Y899" s="109">
        <f>F899-'Growth Contrib.'!F899</f>
        <v>-5.3265963553990325E-8</v>
      </c>
    </row>
    <row r="900" spans="1:36" ht="15">
      <c r="A900" s="103" t="s">
        <v>168</v>
      </c>
      <c r="B900" s="104"/>
      <c r="C900" s="253">
        <f t="shared" si="149"/>
        <v>-1.2969454616010505E-2</v>
      </c>
      <c r="D900" s="253">
        <f t="shared" si="150"/>
        <v>-2.158264812771904E-2</v>
      </c>
      <c r="E900" s="253">
        <f t="shared" si="151"/>
        <v>-7.2273256082048144E-3</v>
      </c>
      <c r="F900" s="253">
        <f>Q883</f>
        <v>-3.6640061260641232E-2</v>
      </c>
      <c r="G900" s="91"/>
      <c r="U900" s="103" t="s">
        <v>168</v>
      </c>
      <c r="V900" s="113">
        <f>C900-'Growth Contrib.'!C900</f>
        <v>-2.3674383980987201E-10</v>
      </c>
      <c r="W900" s="113">
        <f>D900-'Growth Contrib.'!D900</f>
        <v>-2.1758857077225358E-9</v>
      </c>
      <c r="X900" s="113">
        <f>E900-'Growth Contrib.'!E900</f>
        <v>1.0560174063325989E-9</v>
      </c>
      <c r="Y900" s="113">
        <f>F900-'Growth Contrib.'!F900</f>
        <v>-2.6707264123848606E-7</v>
      </c>
    </row>
    <row r="901" spans="1:36">
      <c r="A901" s="1"/>
      <c r="U901" s="1"/>
    </row>
    <row r="902" spans="1:36">
      <c r="A902" s="1"/>
      <c r="U902" s="1"/>
    </row>
    <row r="903" spans="1:36">
      <c r="A903" s="67" t="s">
        <v>241</v>
      </c>
      <c r="B903" s="68"/>
      <c r="C903" s="68"/>
      <c r="D903" s="68"/>
      <c r="E903" s="68"/>
      <c r="F903" s="68"/>
      <c r="G903" s="68"/>
      <c r="H903" s="68"/>
      <c r="I903" s="68"/>
      <c r="J903" s="68"/>
      <c r="K903" s="68"/>
      <c r="L903" s="68"/>
      <c r="M903" s="68"/>
      <c r="N903" s="68"/>
      <c r="O903" s="68"/>
      <c r="P903" s="68"/>
      <c r="Q903" s="68"/>
      <c r="U903" s="67" t="s">
        <v>241</v>
      </c>
      <c r="V903" s="68"/>
      <c r="W903" s="68"/>
      <c r="X903" s="68"/>
      <c r="Y903" s="68"/>
      <c r="Z903" s="68"/>
      <c r="AA903" s="68"/>
      <c r="AB903" s="68"/>
      <c r="AC903" s="68"/>
      <c r="AD903" s="68"/>
      <c r="AE903" s="68"/>
      <c r="AF903" s="68"/>
      <c r="AG903" s="68"/>
      <c r="AH903" s="68"/>
      <c r="AI903" s="68"/>
      <c r="AJ903" s="68"/>
    </row>
    <row r="904" spans="1:36" ht="15">
      <c r="A904" s="100" t="s">
        <v>7</v>
      </c>
      <c r="B904" s="43"/>
      <c r="C904" s="43">
        <v>2007</v>
      </c>
      <c r="D904" s="43">
        <v>2008</v>
      </c>
      <c r="E904" s="43">
        <v>2009</v>
      </c>
      <c r="F904" s="43">
        <v>2010</v>
      </c>
      <c r="G904" s="43">
        <v>2011</v>
      </c>
      <c r="H904" s="43">
        <v>2012</v>
      </c>
      <c r="I904" s="43">
        <v>2013</v>
      </c>
      <c r="J904" s="43">
        <v>2014</v>
      </c>
      <c r="K904" s="43">
        <v>2015</v>
      </c>
      <c r="L904" s="43">
        <v>2016</v>
      </c>
      <c r="M904" s="43">
        <v>2017</v>
      </c>
      <c r="N904" s="43">
        <v>2018</v>
      </c>
      <c r="O904" s="43">
        <v>2019</v>
      </c>
      <c r="P904" s="43">
        <v>2020</v>
      </c>
      <c r="Q904" s="43">
        <v>2021</v>
      </c>
      <c r="U904" s="100" t="s">
        <v>7</v>
      </c>
      <c r="V904" s="43">
        <v>2007</v>
      </c>
      <c r="W904" s="43">
        <v>2008</v>
      </c>
      <c r="X904" s="43">
        <v>2009</v>
      </c>
      <c r="Y904" s="43">
        <v>2010</v>
      </c>
      <c r="Z904" s="43">
        <v>2011</v>
      </c>
      <c r="AA904" s="43">
        <v>2012</v>
      </c>
      <c r="AB904" s="43">
        <v>2013</v>
      </c>
      <c r="AC904" s="43">
        <v>2014</v>
      </c>
      <c r="AD904" s="43">
        <v>2015</v>
      </c>
      <c r="AE904" s="43">
        <v>2016</v>
      </c>
      <c r="AF904" s="43">
        <v>2017</v>
      </c>
      <c r="AG904" s="43">
        <v>2018</v>
      </c>
      <c r="AH904" s="43">
        <v>2019</v>
      </c>
      <c r="AI904" s="43">
        <v>2020</v>
      </c>
      <c r="AJ904" s="43">
        <v>2021</v>
      </c>
    </row>
    <row r="905" spans="1:36" ht="14">
      <c r="A905" s="108" t="s">
        <v>28</v>
      </c>
      <c r="B905" s="98"/>
      <c r="C905" s="109">
        <f t="array" ref="C905:Q915">TRANSPOSE('5.Stata-DNSP&amp;State'!AK326:AU340)</f>
        <v>-7.1281716227531433E-3</v>
      </c>
      <c r="D905" s="109">
        <v>5.4133660160005093E-3</v>
      </c>
      <c r="E905" s="109">
        <v>3.2128360122442245E-2</v>
      </c>
      <c r="F905" s="109">
        <v>-8.9415758848190308E-3</v>
      </c>
      <c r="G905" s="109">
        <v>-2.2339120507240295E-2</v>
      </c>
      <c r="H905" s="109">
        <v>-2.8947480022907257E-2</v>
      </c>
      <c r="I905" s="109">
        <v>-1.642223633825779E-2</v>
      </c>
      <c r="J905" s="109">
        <v>-3.2520603388547897E-2</v>
      </c>
      <c r="K905" s="109">
        <v>1.7832165583968163E-2</v>
      </c>
      <c r="L905" s="109">
        <v>1.3666215352714062E-2</v>
      </c>
      <c r="M905" s="109">
        <v>-1.1990836821496487E-2</v>
      </c>
      <c r="N905" s="109">
        <v>2.3640461266040802E-2</v>
      </c>
      <c r="O905" s="109">
        <v>6.4382832497358322E-3</v>
      </c>
      <c r="P905" s="109">
        <v>1.8428318202495575E-2</v>
      </c>
      <c r="Q905" s="109">
        <v>1.8348466604948044E-2</v>
      </c>
      <c r="U905" s="108" t="s">
        <v>28</v>
      </c>
      <c r="V905" s="109">
        <f>C905-'Growth Contrib.'!C905</f>
        <v>7.4061335236449977E-8</v>
      </c>
      <c r="W905" s="109">
        <f>D905-'Growth Contrib.'!D905</f>
        <v>-1.0119451590052952E-8</v>
      </c>
      <c r="X905" s="109">
        <f>E905-'Growth Contrib.'!E905</f>
        <v>-2.8587892877962595E-7</v>
      </c>
      <c r="Y905" s="109">
        <f>F905-'Growth Contrib.'!F905</f>
        <v>3.789167838125912E-7</v>
      </c>
      <c r="Z905" s="109">
        <f>G905-'Growth Contrib.'!G905</f>
        <v>-1.2296775933617887E-7</v>
      </c>
      <c r="AA905" s="109">
        <f>H905-'Growth Contrib.'!H905</f>
        <v>-8.5963940674171901E-8</v>
      </c>
      <c r="AB905" s="109">
        <f>I905-'Growth Contrib.'!I905</f>
        <v>1.3513289187985777E-7</v>
      </c>
      <c r="AC905" s="109">
        <f>J905-'Growth Contrib.'!J905</f>
        <v>-1.191379106896262E-7</v>
      </c>
      <c r="AD905" s="109">
        <f>K905-'Growth Contrib.'!K905</f>
        <v>6.3187452058882654E-8</v>
      </c>
      <c r="AE905" s="109">
        <f>L905-'Growth Contrib.'!L905</f>
        <v>1.8885638159230056E-8</v>
      </c>
      <c r="AF905" s="109">
        <f>M905-'Growth Contrib.'!M905</f>
        <v>5.9633061256364472E-8</v>
      </c>
      <c r="AG905" s="109">
        <f>N905-'Growth Contrib.'!N905</f>
        <v>-1.0440112891904607E-7</v>
      </c>
      <c r="AH905" s="109">
        <f>O905-'Growth Contrib.'!O905</f>
        <v>9.9997019805189713E-8</v>
      </c>
      <c r="AI905" s="109">
        <f>P905-'Growth Contrib.'!P905</f>
        <v>-5.7285462626982531E-8</v>
      </c>
      <c r="AJ905" s="109">
        <f>Q905-'Growth Contrib.'!Q905</f>
        <v>-4.3314666461902185E-7</v>
      </c>
    </row>
    <row r="906" spans="1:36" ht="14">
      <c r="A906" s="108" t="s">
        <v>161</v>
      </c>
      <c r="B906" s="98"/>
      <c r="C906" s="109">
        <v>7.6926201581954956E-2</v>
      </c>
      <c r="D906" s="109">
        <v>5.2128699608147144E-3</v>
      </c>
      <c r="E906" s="109">
        <v>0</v>
      </c>
      <c r="F906" s="109">
        <v>0</v>
      </c>
      <c r="G906" s="109">
        <v>0</v>
      </c>
      <c r="H906" s="109">
        <v>0</v>
      </c>
      <c r="I906" s="109">
        <v>0</v>
      </c>
      <c r="J906" s="109">
        <v>0</v>
      </c>
      <c r="K906" s="109">
        <v>0</v>
      </c>
      <c r="L906" s="109">
        <v>0</v>
      </c>
      <c r="M906" s="109">
        <v>0</v>
      </c>
      <c r="N906" s="109">
        <v>0</v>
      </c>
      <c r="O906" s="109">
        <v>0</v>
      </c>
      <c r="P906" s="109">
        <v>0</v>
      </c>
      <c r="Q906" s="109">
        <v>0</v>
      </c>
      <c r="U906" s="108" t="s">
        <v>161</v>
      </c>
      <c r="V906" s="109">
        <f>C906-'Growth Contrib.'!C906</f>
        <v>3.4625002488797296E-7</v>
      </c>
      <c r="W906" s="109">
        <f>D906-'Growth Contrib.'!D906</f>
        <v>-5.5227215175514266E-7</v>
      </c>
      <c r="X906" s="109">
        <f>E906-'Growth Contrib.'!E906</f>
        <v>0</v>
      </c>
      <c r="Y906" s="109">
        <f>F906-'Growth Contrib.'!F906</f>
        <v>0</v>
      </c>
      <c r="Z906" s="109">
        <f>G906-'Growth Contrib.'!G906</f>
        <v>0</v>
      </c>
      <c r="AA906" s="109">
        <f>H906-'Growth Contrib.'!H906</f>
        <v>0</v>
      </c>
      <c r="AB906" s="109">
        <f>I906-'Growth Contrib.'!I906</f>
        <v>0</v>
      </c>
      <c r="AC906" s="109">
        <f>J906-'Growth Contrib.'!J906</f>
        <v>0</v>
      </c>
      <c r="AD906" s="109">
        <f>K906-'Growth Contrib.'!K906</f>
        <v>0</v>
      </c>
      <c r="AE906" s="109">
        <f>L906-'Growth Contrib.'!L906</f>
        <v>0</v>
      </c>
      <c r="AF906" s="109">
        <f>M906-'Growth Contrib.'!M906</f>
        <v>0</v>
      </c>
      <c r="AG906" s="109">
        <f>N906-'Growth Contrib.'!N906</f>
        <v>0</v>
      </c>
      <c r="AH906" s="109">
        <f>O906-'Growth Contrib.'!O906</f>
        <v>0</v>
      </c>
      <c r="AI906" s="109">
        <f>P906-'Growth Contrib.'!P906</f>
        <v>0</v>
      </c>
      <c r="AJ906" s="109">
        <f>Q906-'Growth Contrib.'!Q906</f>
        <v>0</v>
      </c>
    </row>
    <row r="907" spans="1:36" ht="14">
      <c r="A907" s="108" t="s">
        <v>30</v>
      </c>
      <c r="B907" s="98"/>
      <c r="C907" s="109">
        <v>1.9133567810058594E-2</v>
      </c>
      <c r="D907" s="109">
        <v>1.9150776788592339E-2</v>
      </c>
      <c r="E907" s="109">
        <v>1.9167616963386536E-2</v>
      </c>
      <c r="F907" s="109">
        <v>1.918429508805275E-2</v>
      </c>
      <c r="G907" s="109">
        <v>1.9200485199689865E-2</v>
      </c>
      <c r="H907" s="109">
        <v>9.1657023876905441E-3</v>
      </c>
      <c r="I907" s="109">
        <v>5.2878712303936481E-3</v>
      </c>
      <c r="J907" s="109">
        <v>3.1465301290154457E-3</v>
      </c>
      <c r="K907" s="109">
        <v>8.1907631829380989E-3</v>
      </c>
      <c r="L907" s="109">
        <v>7.9735247418284416E-3</v>
      </c>
      <c r="M907" s="109">
        <v>8.1207966431975365E-3</v>
      </c>
      <c r="N907" s="109">
        <v>9.8855525720864534E-4</v>
      </c>
      <c r="O907" s="109">
        <v>8.6794393137097359E-3</v>
      </c>
      <c r="P907" s="109">
        <v>1.1988610029220581E-2</v>
      </c>
      <c r="Q907" s="109">
        <v>1.2532174587249756E-2</v>
      </c>
      <c r="U907" s="108" t="s">
        <v>30</v>
      </c>
      <c r="V907" s="109">
        <f>C907-'Growth Contrib.'!C907</f>
        <v>-2.0840411712325091E-7</v>
      </c>
      <c r="W907" s="109">
        <f>D907-'Growth Contrib.'!D907</f>
        <v>-1.4530218354902313E-7</v>
      </c>
      <c r="X907" s="109">
        <f>E907-'Growth Contrib.'!E907</f>
        <v>7.2218740133911385E-7</v>
      </c>
      <c r="Y907" s="109">
        <f>F907-'Growth Contrib.'!F907</f>
        <v>-1.0014319335588384E-7</v>
      </c>
      <c r="Z907" s="109">
        <f>G907-'Growth Contrib.'!G907</f>
        <v>6.8551931207971872E-8</v>
      </c>
      <c r="AA907" s="109">
        <f>H907-'Growth Contrib.'!H907</f>
        <v>-4.4105412244296871E-8</v>
      </c>
      <c r="AB907" s="109">
        <f>I907-'Growth Contrib.'!I907</f>
        <v>-1.2236079143489176E-7</v>
      </c>
      <c r="AC907" s="109">
        <f>J907-'Growth Contrib.'!J907</f>
        <v>-4.0012606338912099E-8</v>
      </c>
      <c r="AD907" s="109">
        <f>K907-'Growth Contrib.'!K907</f>
        <v>-6.0007150674314114E-7</v>
      </c>
      <c r="AE907" s="109">
        <f>L907-'Growth Contrib.'!L907</f>
        <v>6.7472181691091704E-7</v>
      </c>
      <c r="AF907" s="109">
        <f>M907-'Growth Contrib.'!M907</f>
        <v>1.2367857663529713E-7</v>
      </c>
      <c r="AG907" s="109">
        <f>N907-'Growth Contrib.'!N907</f>
        <v>7.1662841075572151E-8</v>
      </c>
      <c r="AH907" s="109">
        <f>O907-'Growth Contrib.'!O907</f>
        <v>-6.4033675484242991E-7</v>
      </c>
      <c r="AI907" s="109">
        <f>P907-'Growth Contrib.'!P907</f>
        <v>7.0551913823255208E-8</v>
      </c>
      <c r="AJ907" s="109">
        <f>Q907-'Growth Contrib.'!Q907</f>
        <v>-7.9332695794576136E-9</v>
      </c>
    </row>
    <row r="908" spans="1:36" ht="14">
      <c r="A908" s="108" t="s">
        <v>162</v>
      </c>
      <c r="B908" s="98"/>
      <c r="C908" s="109">
        <v>9.3926801127963699E-6</v>
      </c>
      <c r="D908" s="109">
        <v>0</v>
      </c>
      <c r="E908" s="109">
        <v>2.7167636435478926E-3</v>
      </c>
      <c r="F908" s="109">
        <v>1.6965566202998161E-2</v>
      </c>
      <c r="G908" s="109">
        <v>1.8113700672984123E-2</v>
      </c>
      <c r="H908" s="109">
        <v>8.8137760758399963E-3</v>
      </c>
      <c r="I908" s="109">
        <v>5.1079955883324146E-3</v>
      </c>
      <c r="J908" s="109">
        <v>7.137820590287447E-3</v>
      </c>
      <c r="K908" s="109">
        <v>5.9099704958498478E-3</v>
      </c>
      <c r="L908" s="109">
        <v>2.2881280165165663E-3</v>
      </c>
      <c r="M908" s="109">
        <v>1.9350553629919887E-3</v>
      </c>
      <c r="N908" s="109">
        <v>1.8569439416751266E-3</v>
      </c>
      <c r="O908" s="109">
        <v>4.1658580303192139E-3</v>
      </c>
      <c r="P908" s="109">
        <v>2.1601538173854351E-3</v>
      </c>
      <c r="Q908" s="109">
        <v>-1.1167842894792557E-2</v>
      </c>
      <c r="U908" s="108" t="s">
        <v>162</v>
      </c>
      <c r="V908" s="109">
        <f>C908-'Growth Contrib.'!C908</f>
        <v>3.9272061262763647E-7</v>
      </c>
      <c r="W908" s="109">
        <f>D908-'Growth Contrib.'!D908</f>
        <v>0</v>
      </c>
      <c r="X908" s="109">
        <f>E908-'Growth Contrib.'!E908</f>
        <v>-5.1671523459799473E-7</v>
      </c>
      <c r="Y908" s="109">
        <f>F908-'Growth Contrib.'!F908</f>
        <v>9.6758619241854582E-9</v>
      </c>
      <c r="Z908" s="109">
        <f>G908-'Growth Contrib.'!G908</f>
        <v>2.4868259484653321E-7</v>
      </c>
      <c r="AA908" s="109">
        <f>H908-'Growth Contrib.'!H908</f>
        <v>-1.7307327180443588E-7</v>
      </c>
      <c r="AB908" s="109">
        <f>I908-'Growth Contrib.'!I908</f>
        <v>4.3316301711650296E-7</v>
      </c>
      <c r="AC908" s="109">
        <f>J908-'Growth Contrib.'!J908</f>
        <v>-3.358661969186244E-7</v>
      </c>
      <c r="AD908" s="109">
        <f>K908-'Growth Contrib.'!K908</f>
        <v>-1.2829850563975814E-7</v>
      </c>
      <c r="AE908" s="109">
        <f>L908-'Growth Contrib.'!L908</f>
        <v>3.9584122318945397E-8</v>
      </c>
      <c r="AF908" s="109">
        <f>M908-'Growth Contrib.'!M908</f>
        <v>2.6131567861810943E-7</v>
      </c>
      <c r="AG908" s="109">
        <f>N908-'Growth Contrib.'!N908</f>
        <v>-5.204827897762037E-7</v>
      </c>
      <c r="AH908" s="109">
        <f>O908-'Growth Contrib.'!O908</f>
        <v>6.2702292155311645E-8</v>
      </c>
      <c r="AI908" s="109">
        <f>P908-'Growth Contrib.'!P908</f>
        <v>-3.5517855464899106E-8</v>
      </c>
      <c r="AJ908" s="109">
        <f>Q908-'Growth Contrib.'!Q908</f>
        <v>1.738213652683479E-7</v>
      </c>
    </row>
    <row r="909" spans="1:36" ht="14">
      <c r="A909" s="108" t="s">
        <v>156</v>
      </c>
      <c r="B909" s="98"/>
      <c r="C909" s="109">
        <v>0.28962326049804688</v>
      </c>
      <c r="D909" s="109">
        <v>3.0645092949271202E-2</v>
      </c>
      <c r="E909" s="109">
        <v>0.15768666565418243</v>
      </c>
      <c r="F909" s="109">
        <v>3.8889303803443909E-2</v>
      </c>
      <c r="G909" s="109">
        <v>-0.36933556199073792</v>
      </c>
      <c r="H909" s="109">
        <v>0.14986558258533478</v>
      </c>
      <c r="I909" s="109">
        <v>-0.1499050110578537</v>
      </c>
      <c r="J909" s="109">
        <v>0.30266693234443665</v>
      </c>
      <c r="K909" s="109">
        <v>-0.2607225775718689</v>
      </c>
      <c r="L909" s="109">
        <v>7.0723831653594971E-2</v>
      </c>
      <c r="M909" s="109">
        <v>-8.8131316006183624E-2</v>
      </c>
      <c r="N909" s="109">
        <v>0.14236471056938171</v>
      </c>
      <c r="O909" s="109">
        <v>1.4671348966658115E-2</v>
      </c>
      <c r="P909" s="109">
        <v>-3.2603193074464798E-2</v>
      </c>
      <c r="Q909" s="109">
        <v>7.5509704649448395E-2</v>
      </c>
      <c r="U909" s="108" t="s">
        <v>156</v>
      </c>
      <c r="V909" s="109">
        <f>C909-'Growth Contrib.'!C909</f>
        <v>7.3229220687309748E-8</v>
      </c>
      <c r="W909" s="109">
        <f>D909-'Growth Contrib.'!D909</f>
        <v>1.9603397567388714E-7</v>
      </c>
      <c r="X909" s="109">
        <f>E909-'Growth Contrib.'!E909</f>
        <v>-3.0784504639891352E-7</v>
      </c>
      <c r="Y909" s="109">
        <f>F909-'Growth Contrib.'!F909</f>
        <v>8.6195408491307468E-8</v>
      </c>
      <c r="Z909" s="109">
        <f>G909-'Growth Contrib.'!G909</f>
        <v>3.3048029424165293E-7</v>
      </c>
      <c r="AA909" s="109">
        <f>H909-'Growth Contrib.'!H909</f>
        <v>-2.3625125206150344E-7</v>
      </c>
      <c r="AB909" s="109">
        <f>I909-'Growth Contrib.'!I909</f>
        <v>-3.6298319086580655E-7</v>
      </c>
      <c r="AC909" s="109">
        <f>J909-'Growth Contrib.'!J909</f>
        <v>1.6106867661846991E-7</v>
      </c>
      <c r="AD909" s="109">
        <f>K909-'Growth Contrib.'!K909</f>
        <v>-9.9654731466891633E-8</v>
      </c>
      <c r="AE909" s="109">
        <f>L909-'Growth Contrib.'!L909</f>
        <v>5.0764436820838199E-7</v>
      </c>
      <c r="AF909" s="109">
        <f>M909-'Growth Contrib.'!M909</f>
        <v>-1.793224801011073E-7</v>
      </c>
      <c r="AG909" s="109">
        <f>N909-'Growth Contrib.'!N909</f>
        <v>-4.82374306720601E-7</v>
      </c>
      <c r="AH909" s="109">
        <f>O909-'Growth Contrib.'!O909</f>
        <v>1.4219187521868903E-8</v>
      </c>
      <c r="AI909" s="109">
        <f>P909-'Growth Contrib.'!P909</f>
        <v>3.6978875725401927E-9</v>
      </c>
      <c r="AJ909" s="109">
        <f>Q909-'Growth Contrib.'!Q909</f>
        <v>7.0453494593891719E-8</v>
      </c>
    </row>
    <row r="910" spans="1:36" ht="14">
      <c r="A910" s="108" t="s">
        <v>10</v>
      </c>
      <c r="B910" s="98"/>
      <c r="C910" s="109">
        <v>-2.0291006658226252E-3</v>
      </c>
      <c r="D910" s="109">
        <v>9.8469620570540428E-3</v>
      </c>
      <c r="E910" s="109">
        <v>0.11090269684791565</v>
      </c>
      <c r="F910" s="109">
        <v>0.16901226341724396</v>
      </c>
      <c r="G910" s="109">
        <v>-3.8155924528837204E-2</v>
      </c>
      <c r="H910" s="109">
        <v>8.7102338671684265E-2</v>
      </c>
      <c r="I910" s="109">
        <v>-0.20889759063720703</v>
      </c>
      <c r="J910" s="109">
        <v>2.0038554444909096E-2</v>
      </c>
      <c r="K910" s="109">
        <v>-0.16686494648456573</v>
      </c>
      <c r="L910" s="109">
        <v>7.0243008434772491E-2</v>
      </c>
      <c r="M910" s="109">
        <v>0.27253258228302002</v>
      </c>
      <c r="N910" s="109">
        <v>-0.10133601725101471</v>
      </c>
      <c r="O910" s="109">
        <v>-0.12129732221364975</v>
      </c>
      <c r="P910" s="109">
        <v>3.345135971903801E-2</v>
      </c>
      <c r="Q910" s="109">
        <v>7.1396522223949432E-2</v>
      </c>
      <c r="U910" s="108" t="s">
        <v>10</v>
      </c>
      <c r="V910" s="109">
        <f>C910-'Growth Contrib.'!C910</f>
        <v>-4.3520964127657935E-8</v>
      </c>
      <c r="W910" s="109">
        <f>D910-'Growth Contrib.'!D910</f>
        <v>5.4028431781955044E-7</v>
      </c>
      <c r="X910" s="109">
        <f>E910-'Growth Contrib.'!E910</f>
        <v>-3.1251949687838287E-7</v>
      </c>
      <c r="Y910" s="109">
        <f>F910-'Growth Contrib.'!F910</f>
        <v>-1.8375150903637838E-7</v>
      </c>
      <c r="Z910" s="109">
        <f>G910-'Growth Contrib.'!G910</f>
        <v>1.9955719483821799E-7</v>
      </c>
      <c r="AA910" s="109">
        <f>H910-'Growth Contrib.'!H910</f>
        <v>-3.2227754098723693E-7</v>
      </c>
      <c r="AB910" s="109">
        <f>I910-'Growth Contrib.'!I910</f>
        <v>-2.7885296294272166E-9</v>
      </c>
      <c r="AC910" s="109">
        <f>J910-'Growth Contrib.'!J910</f>
        <v>4.9957722743007582E-7</v>
      </c>
      <c r="AD910" s="109">
        <f>K910-'Growth Contrib.'!K910</f>
        <v>-4.1684615453840834E-7</v>
      </c>
      <c r="AE910" s="109">
        <f>L910-'Growth Contrib.'!L910</f>
        <v>-3.8607008619184757E-7</v>
      </c>
      <c r="AF910" s="109">
        <f>M910-'Growth Contrib.'!M910</f>
        <v>5.7967011451998118E-7</v>
      </c>
      <c r="AG910" s="109">
        <f>N910-'Growth Contrib.'!N910</f>
        <v>2.044511191456877E-7</v>
      </c>
      <c r="AH910" s="109">
        <f>O910-'Growth Contrib.'!O910</f>
        <v>1.0866194441461197E-7</v>
      </c>
      <c r="AI910" s="109">
        <f>P910-'Growth Contrib.'!P910</f>
        <v>-8.4976557776506034E-7</v>
      </c>
      <c r="AJ910" s="109">
        <f>Q910-'Growth Contrib.'!Q910</f>
        <v>4.659863820088983E-7</v>
      </c>
    </row>
    <row r="911" spans="1:36" ht="14">
      <c r="A911" s="108" t="s">
        <v>163</v>
      </c>
      <c r="B911" s="98"/>
      <c r="C911" s="109">
        <v>0</v>
      </c>
      <c r="D911" s="109">
        <v>0</v>
      </c>
      <c r="E911" s="109">
        <v>6.6800969652831554E-3</v>
      </c>
      <c r="F911" s="109">
        <v>0</v>
      </c>
      <c r="G911" s="109">
        <v>0</v>
      </c>
      <c r="H911" s="109">
        <v>0</v>
      </c>
      <c r="I911" s="109">
        <v>0</v>
      </c>
      <c r="J911" s="109">
        <v>-3.4688942832872272E-4</v>
      </c>
      <c r="K911" s="109">
        <v>8.0260171671397984E-5</v>
      </c>
      <c r="L911" s="109">
        <v>-1.8914024112746119E-3</v>
      </c>
      <c r="M911" s="109">
        <v>-6.7094410769641399E-4</v>
      </c>
      <c r="N911" s="109">
        <v>-4.4743930920958519E-3</v>
      </c>
      <c r="O911" s="109">
        <v>-5.042562261223793E-3</v>
      </c>
      <c r="P911" s="109">
        <v>1.5680298674851656E-3</v>
      </c>
      <c r="Q911" s="109">
        <v>-1.8834531307220459E-2</v>
      </c>
      <c r="U911" s="108" t="s">
        <v>163</v>
      </c>
      <c r="V911" s="109">
        <f>C911-'Growth Contrib.'!C911</f>
        <v>0</v>
      </c>
      <c r="W911" s="109">
        <f>D911-'Growth Contrib.'!D911</f>
        <v>0</v>
      </c>
      <c r="X911" s="109">
        <f>E911-'Growth Contrib.'!E911</f>
        <v>4.5552483358794749E-7</v>
      </c>
      <c r="Y911" s="109">
        <f>F911-'Growth Contrib.'!F911</f>
        <v>0</v>
      </c>
      <c r="Z911" s="109">
        <f>G911-'Growth Contrib.'!G911</f>
        <v>0</v>
      </c>
      <c r="AA911" s="109">
        <f>H911-'Growth Contrib.'!H911</f>
        <v>0</v>
      </c>
      <c r="AB911" s="109">
        <f>I911-'Growth Contrib.'!I911</f>
        <v>0</v>
      </c>
      <c r="AC911" s="109">
        <f>J911-'Growth Contrib.'!J911</f>
        <v>-1.5274850971255284E-7</v>
      </c>
      <c r="AD911" s="109">
        <f>K911-'Growth Contrib.'!K911</f>
        <v>-2.2524486176501133E-7</v>
      </c>
      <c r="AE911" s="109">
        <f>L911-'Growth Contrib.'!L911</f>
        <v>2.2635535212693625E-7</v>
      </c>
      <c r="AF911" s="109">
        <f>M911-'Growth Contrib.'!M911</f>
        <v>-7.5585731098410085E-7</v>
      </c>
      <c r="AG911" s="109">
        <f>N911-'Growth Contrib.'!N911</f>
        <v>4.742755386434247E-7</v>
      </c>
      <c r="AH911" s="109">
        <f>O911-'Growth Contrib.'!O911</f>
        <v>-3.5978480437959259E-8</v>
      </c>
      <c r="AI911" s="109">
        <f>P911-'Growth Contrib.'!P911</f>
        <v>-6.1604744471931844E-9</v>
      </c>
      <c r="AJ911" s="109">
        <f>Q911-'Growth Contrib.'!Q911</f>
        <v>3.199645011789376E-8</v>
      </c>
    </row>
    <row r="912" spans="1:36" ht="14">
      <c r="A912" s="108" t="s">
        <v>164</v>
      </c>
      <c r="B912" s="98"/>
      <c r="C912" s="109">
        <v>0</v>
      </c>
      <c r="D912" s="109">
        <v>0</v>
      </c>
      <c r="E912" s="109">
        <v>-9.495721897110343E-4</v>
      </c>
      <c r="F912" s="109">
        <v>1.9231876358389854E-2</v>
      </c>
      <c r="G912" s="109">
        <v>9.8124910145998001E-3</v>
      </c>
      <c r="H912" s="109">
        <v>6.7671993747353554E-3</v>
      </c>
      <c r="I912" s="109">
        <v>3.3654994331300259E-3</v>
      </c>
      <c r="J912" s="109">
        <v>5.3398567251861095E-3</v>
      </c>
      <c r="K912" s="109">
        <v>4.8987492918968201E-3</v>
      </c>
      <c r="L912" s="109">
        <v>6.5014045685529709E-3</v>
      </c>
      <c r="M912" s="109">
        <v>1.1219785548746586E-2</v>
      </c>
      <c r="N912" s="109">
        <v>1.757027767598629E-2</v>
      </c>
      <c r="O912" s="109">
        <v>8.7345894426107407E-3</v>
      </c>
      <c r="P912" s="109">
        <v>2.3182989098131657E-3</v>
      </c>
      <c r="Q912" s="109">
        <v>2.7255394961684942E-3</v>
      </c>
      <c r="U912" s="108" t="s">
        <v>164</v>
      </c>
      <c r="V912" s="109">
        <f>C912-'Growth Contrib.'!C912</f>
        <v>0</v>
      </c>
      <c r="W912" s="109">
        <f>D912-'Growth Contrib.'!D912</f>
        <v>0</v>
      </c>
      <c r="X912" s="109">
        <f>E912-'Growth Contrib.'!E912</f>
        <v>7.8585882319365946E-8</v>
      </c>
      <c r="Y912" s="109">
        <f>F912-'Growth Contrib.'!F912</f>
        <v>3.6190478403669291E-7</v>
      </c>
      <c r="Z912" s="109">
        <f>G912-'Growth Contrib.'!G912</f>
        <v>-2.6936690519438478E-7</v>
      </c>
      <c r="AA912" s="109">
        <f>H912-'Growth Contrib.'!H912</f>
        <v>-3.6668053745875923E-7</v>
      </c>
      <c r="AB912" s="109">
        <f>I912-'Growth Contrib.'!I912</f>
        <v>-2.2324983255366665E-7</v>
      </c>
      <c r="AC912" s="109">
        <f>J912-'Growth Contrib.'!J912</f>
        <v>7.4604442485293881E-7</v>
      </c>
      <c r="AD912" s="109">
        <f>K912-'Growth Contrib.'!K912</f>
        <v>-5.2943758756512221E-7</v>
      </c>
      <c r="AE912" s="109">
        <f>L912-'Growth Contrib.'!L912</f>
        <v>4.6958950314802267E-7</v>
      </c>
      <c r="AF912" s="109">
        <f>M912-'Growth Contrib.'!M912</f>
        <v>-4.5063247652507576E-7</v>
      </c>
      <c r="AG912" s="109">
        <f>N912-'Growth Contrib.'!N912</f>
        <v>4.1270034081136719E-7</v>
      </c>
      <c r="AH912" s="109">
        <f>O912-'Growth Contrib.'!O912</f>
        <v>2.6171749258410704E-7</v>
      </c>
      <c r="AI912" s="109">
        <f>P912-'Growth Contrib.'!P912</f>
        <v>-8.9783794582180831E-8</v>
      </c>
      <c r="AJ912" s="109">
        <f>Q912-'Growth Contrib.'!Q912</f>
        <v>-2.8864792497862446E-7</v>
      </c>
    </row>
    <row r="913" spans="1:36" ht="14">
      <c r="A913" s="108" t="s">
        <v>165</v>
      </c>
      <c r="B913" s="98"/>
      <c r="C913" s="109">
        <v>0</v>
      </c>
      <c r="D913" s="109">
        <v>0</v>
      </c>
      <c r="E913" s="109">
        <v>0.37307882308959961</v>
      </c>
      <c r="F913" s="109">
        <v>4.618931096047163E-3</v>
      </c>
      <c r="G913" s="109">
        <v>0.14953167736530304</v>
      </c>
      <c r="H913" s="109">
        <v>2.7398966252803802E-2</v>
      </c>
      <c r="I913" s="109">
        <v>-3.8684648461639881E-3</v>
      </c>
      <c r="J913" s="109">
        <v>9.7302459180355072E-2</v>
      </c>
      <c r="K913" s="109">
        <v>3.1409428920596838E-3</v>
      </c>
      <c r="L913" s="109">
        <v>5.2153013646602631E-2</v>
      </c>
      <c r="M913" s="109">
        <v>1.3382259756326675E-2</v>
      </c>
      <c r="N913" s="109">
        <v>-1.9552767276763916E-2</v>
      </c>
      <c r="O913" s="109">
        <v>1.4030730817466974E-3</v>
      </c>
      <c r="P913" s="109">
        <v>4.4152379035949707E-2</v>
      </c>
      <c r="Q913" s="109">
        <v>-1.506346371024847E-2</v>
      </c>
      <c r="U913" s="108" t="s">
        <v>165</v>
      </c>
      <c r="V913" s="109">
        <f>C913-'Growth Contrib.'!C913</f>
        <v>0</v>
      </c>
      <c r="W913" s="109">
        <f>D913-'Growth Contrib.'!D913</f>
        <v>0</v>
      </c>
      <c r="X913" s="109">
        <f>E913-'Growth Contrib.'!E913</f>
        <v>-1.3626378836395503E-7</v>
      </c>
      <c r="Y913" s="109">
        <f>F913-'Growth Contrib.'!F913</f>
        <v>8.3612737203538068E-8</v>
      </c>
      <c r="Z913" s="109">
        <f>G913-'Growth Contrib.'!G913</f>
        <v>-5.6605660603281649E-8</v>
      </c>
      <c r="AA913" s="109">
        <f>H913-'Growth Contrib.'!H913</f>
        <v>-7.9353105440771454E-9</v>
      </c>
      <c r="AB913" s="109">
        <f>I913-'Growth Contrib.'!I913</f>
        <v>-7.0427022234430953E-8</v>
      </c>
      <c r="AC913" s="109">
        <f>J913-'Growth Contrib.'!J913</f>
        <v>1.1203864448694478E-7</v>
      </c>
      <c r="AD913" s="109">
        <f>K913-'Growth Contrib.'!K913</f>
        <v>2.0792537030805622E-7</v>
      </c>
      <c r="AE913" s="109">
        <f>L913-'Growth Contrib.'!L913</f>
        <v>-1.7246092493677923E-7</v>
      </c>
      <c r="AF913" s="109">
        <f>M913-'Growth Contrib.'!M913</f>
        <v>-5.0815221495914553E-8</v>
      </c>
      <c r="AG913" s="109">
        <f>N913-'Growth Contrib.'!N913</f>
        <v>-8.1395457891125789E-8</v>
      </c>
      <c r="AH913" s="109">
        <f>O913-'Growth Contrib.'!O913</f>
        <v>2.3876854288130619E-7</v>
      </c>
      <c r="AI913" s="109">
        <f>P913-'Growth Contrib.'!P913</f>
        <v>-8.0347270010883154E-8</v>
      </c>
      <c r="AJ913" s="109">
        <f>Q913-'Growth Contrib.'!Q913</f>
        <v>-2.2402699663762182E-7</v>
      </c>
    </row>
    <row r="914" spans="1:36" ht="14">
      <c r="A914" s="108" t="s">
        <v>166</v>
      </c>
      <c r="B914" s="98"/>
      <c r="C914" s="109">
        <v>2.5820071459747851E-4</v>
      </c>
      <c r="D914" s="109">
        <v>0</v>
      </c>
      <c r="E914" s="109">
        <v>2.7415819931775331E-3</v>
      </c>
      <c r="F914" s="109">
        <v>4.0082585066556931E-2</v>
      </c>
      <c r="G914" s="109">
        <v>4.062223806977272E-2</v>
      </c>
      <c r="H914" s="109">
        <v>1.3186831027269363E-2</v>
      </c>
      <c r="I914" s="109">
        <v>6.4349304884672165E-3</v>
      </c>
      <c r="J914" s="109">
        <v>2.277810126543045E-2</v>
      </c>
      <c r="K914" s="109">
        <v>7.0677846670150757E-3</v>
      </c>
      <c r="L914" s="109">
        <v>7.2915833443403244E-3</v>
      </c>
      <c r="M914" s="109">
        <v>4.3637198396027088E-3</v>
      </c>
      <c r="N914" s="109">
        <v>1.7540466040372849E-2</v>
      </c>
      <c r="O914" s="109">
        <v>1.3453670777380466E-2</v>
      </c>
      <c r="P914" s="109">
        <v>7.6848166063427925E-3</v>
      </c>
      <c r="Q914" s="109">
        <v>-2.0510933827608824E-3</v>
      </c>
      <c r="U914" s="108" t="s">
        <v>166</v>
      </c>
      <c r="V914" s="109">
        <f>C914-'Growth Contrib.'!C914</f>
        <v>2.3399087399047971E-7</v>
      </c>
      <c r="W914" s="109">
        <f>D914-'Growth Contrib.'!D914</f>
        <v>0</v>
      </c>
      <c r="X914" s="109">
        <f>E914-'Growth Contrib.'!E914</f>
        <v>5.1709162444523588E-8</v>
      </c>
      <c r="Y914" s="109">
        <f>F914-'Growth Contrib.'!F914</f>
        <v>-3.9562766706441321E-7</v>
      </c>
      <c r="Z914" s="109">
        <f>G914-'Growth Contrib.'!G914</f>
        <v>-2.0089773864612193E-7</v>
      </c>
      <c r="AA914" s="109">
        <f>H914-'Growth Contrib.'!H914</f>
        <v>9.1812476976996238E-8</v>
      </c>
      <c r="AB914" s="109">
        <f>I914-'Growth Contrib.'!I914</f>
        <v>4.3863878822995167E-7</v>
      </c>
      <c r="AC914" s="109">
        <f>J914-'Growth Contrib.'!J914</f>
        <v>-5.0931923394406664E-7</v>
      </c>
      <c r="AD914" s="109">
        <f>K914-'Growth Contrib.'!K914</f>
        <v>8.9772145813425686E-8</v>
      </c>
      <c r="AE914" s="109">
        <f>L914-'Growth Contrib.'!L914</f>
        <v>6.0115600254966733E-7</v>
      </c>
      <c r="AF914" s="109">
        <f>M914-'Growth Contrib.'!M914</f>
        <v>-1.9712495464598023E-7</v>
      </c>
      <c r="AG914" s="109">
        <f>N914-'Growth Contrib.'!N914</f>
        <v>-1.4969693011221419E-7</v>
      </c>
      <c r="AH914" s="109">
        <f>O914-'Growth Contrib.'!O914</f>
        <v>3.2966126088836145E-7</v>
      </c>
      <c r="AI914" s="109">
        <f>P914-'Growth Contrib.'!P914</f>
        <v>-5.6175614735528429E-7</v>
      </c>
      <c r="AJ914" s="109">
        <f>Q914-'Growth Contrib.'!Q914</f>
        <v>2.457890880169962E-7</v>
      </c>
    </row>
    <row r="915" spans="1:36" ht="14">
      <c r="A915" s="110" t="s">
        <v>167</v>
      </c>
      <c r="B915" s="111"/>
      <c r="C915" s="112">
        <v>3.6524113267660141E-2</v>
      </c>
      <c r="D915" s="112">
        <v>4.7598071396350861E-2</v>
      </c>
      <c r="E915" s="112">
        <v>4.0426552295684814E-2</v>
      </c>
      <c r="F915" s="112">
        <v>4.2412098497152328E-2</v>
      </c>
      <c r="G915" s="112">
        <v>4.7781571745872498E-2</v>
      </c>
      <c r="H915" s="112">
        <v>2.6887856423854828E-2</v>
      </c>
      <c r="I915" s="112">
        <v>7.8524006530642509E-3</v>
      </c>
      <c r="J915" s="112">
        <v>2.1076897159218788E-2</v>
      </c>
      <c r="K915" s="112">
        <v>1.42209492623806E-2</v>
      </c>
      <c r="L915" s="112">
        <v>5.7359868660569191E-3</v>
      </c>
      <c r="M915" s="112">
        <v>2.0209802314639091E-2</v>
      </c>
      <c r="N915" s="112">
        <v>-2.5524189695715904E-3</v>
      </c>
      <c r="O915" s="112">
        <v>2.0516619086265564E-2</v>
      </c>
      <c r="P915" s="112">
        <v>1.790214329957962E-2</v>
      </c>
      <c r="Q915" s="112">
        <v>1.335019338876009E-2</v>
      </c>
      <c r="U915" s="110" t="s">
        <v>167</v>
      </c>
      <c r="V915" s="112">
        <f>C915-'Growth Contrib.'!C915</f>
        <v>3.0271996014769043E-7</v>
      </c>
      <c r="W915" s="112">
        <f>D915-'Growth Contrib.'!D915</f>
        <v>-4.9256042888162765E-7</v>
      </c>
      <c r="X915" s="112">
        <f>E915-'Growth Contrib.'!E915</f>
        <v>3.8443912230012867E-7</v>
      </c>
      <c r="Y915" s="112">
        <f>F915-'Growth Contrib.'!F915</f>
        <v>-2.0868948256286268E-7</v>
      </c>
      <c r="Z915" s="112">
        <f>G915-'Growth Contrib.'!G915</f>
        <v>-3.4200565133396532E-7</v>
      </c>
      <c r="AA915" s="112">
        <f>H915-'Growth Contrib.'!H915</f>
        <v>6.0098885596229779E-7</v>
      </c>
      <c r="AB915" s="112">
        <f>I915-'Growth Contrib.'!I915</f>
        <v>1.5465023706084935E-9</v>
      </c>
      <c r="AC915" s="112">
        <f>J915-'Growth Contrib.'!J915</f>
        <v>-5.0474002829745124E-7</v>
      </c>
      <c r="AD915" s="112">
        <f>K915-'Growth Contrib.'!K915</f>
        <v>4.0243005554503608E-7</v>
      </c>
      <c r="AE915" s="112">
        <f>L915-'Growth Contrib.'!L915</f>
        <v>-1.9807941526329281E-7</v>
      </c>
      <c r="AF915" s="112">
        <f>M915-'Growth Contrib.'!M915</f>
        <v>-1.4442749447091119E-7</v>
      </c>
      <c r="AG915" s="112">
        <f>N915-'Growth Contrib.'!N915</f>
        <v>-8.8602149747249448E-8</v>
      </c>
      <c r="AH915" s="112">
        <f>O915-'Growth Contrib.'!O915</f>
        <v>1.7740690007317372E-7</v>
      </c>
      <c r="AI915" s="112">
        <f>P915-'Growth Contrib.'!P915</f>
        <v>4.6854096225415476E-7</v>
      </c>
      <c r="AJ915" s="112">
        <f>Q915-'Growth Contrib.'!Q915</f>
        <v>-7.1965615386707094E-7</v>
      </c>
    </row>
    <row r="916" spans="1:36">
      <c r="A916" s="1"/>
      <c r="U916" s="1"/>
    </row>
    <row r="917" spans="1:36">
      <c r="A917" s="67" t="s">
        <v>242</v>
      </c>
      <c r="B917" s="68"/>
      <c r="C917" s="68"/>
      <c r="D917" s="68"/>
      <c r="E917" s="68"/>
      <c r="F917" s="68"/>
      <c r="G917" s="68"/>
      <c r="H917" s="68"/>
      <c r="I917" s="68"/>
      <c r="J917" s="68"/>
      <c r="K917" s="68"/>
      <c r="L917" s="68"/>
      <c r="M917" s="68"/>
      <c r="N917" s="68"/>
      <c r="O917" s="68"/>
      <c r="P917" s="68"/>
      <c r="Q917" s="68"/>
      <c r="U917" s="67" t="s">
        <v>242</v>
      </c>
      <c r="V917" s="68"/>
      <c r="W917" s="68"/>
      <c r="X917" s="68"/>
      <c r="Y917" s="68"/>
      <c r="Z917" s="68"/>
      <c r="AA917" s="68"/>
      <c r="AB917" s="68"/>
      <c r="AC917" s="68"/>
      <c r="AD917" s="68"/>
      <c r="AE917" s="68"/>
      <c r="AF917" s="68"/>
      <c r="AG917" s="68"/>
      <c r="AH917" s="68"/>
      <c r="AI917" s="68"/>
      <c r="AJ917" s="68"/>
    </row>
    <row r="918" spans="1:36" ht="15">
      <c r="A918" s="100" t="s">
        <v>7</v>
      </c>
      <c r="B918" s="43"/>
      <c r="C918" s="43">
        <v>2007</v>
      </c>
      <c r="D918" s="43">
        <v>2008</v>
      </c>
      <c r="E918" s="43">
        <v>2009</v>
      </c>
      <c r="F918" s="43">
        <v>2010</v>
      </c>
      <c r="G918" s="43">
        <v>2011</v>
      </c>
      <c r="H918" s="43">
        <v>2012</v>
      </c>
      <c r="I918" s="43">
        <v>2013</v>
      </c>
      <c r="J918" s="43">
        <v>2014</v>
      </c>
      <c r="K918" s="43">
        <v>2015</v>
      </c>
      <c r="L918" s="43">
        <v>2016</v>
      </c>
      <c r="M918" s="43">
        <v>2017</v>
      </c>
      <c r="N918" s="43">
        <v>2018</v>
      </c>
      <c r="O918" s="43">
        <v>2019</v>
      </c>
      <c r="P918" s="43">
        <v>2020</v>
      </c>
      <c r="Q918" s="43">
        <v>2021</v>
      </c>
      <c r="U918" s="100" t="s">
        <v>7</v>
      </c>
      <c r="V918" s="43">
        <v>2007</v>
      </c>
      <c r="W918" s="43">
        <v>2008</v>
      </c>
      <c r="X918" s="43">
        <v>2009</v>
      </c>
      <c r="Y918" s="43">
        <v>2010</v>
      </c>
      <c r="Z918" s="43">
        <v>2011</v>
      </c>
      <c r="AA918" s="43">
        <v>2012</v>
      </c>
      <c r="AB918" s="43">
        <v>2013</v>
      </c>
      <c r="AC918" s="43">
        <v>2014</v>
      </c>
      <c r="AD918" s="43">
        <v>2015</v>
      </c>
      <c r="AE918" s="43">
        <v>2016</v>
      </c>
      <c r="AF918" s="43">
        <v>2017</v>
      </c>
      <c r="AG918" s="43">
        <v>2018</v>
      </c>
      <c r="AH918" s="43">
        <v>2019</v>
      </c>
      <c r="AI918" s="43">
        <v>2020</v>
      </c>
      <c r="AJ918" s="43">
        <v>2021</v>
      </c>
    </row>
    <row r="919" spans="1:36" ht="14">
      <c r="A919" s="108" t="s">
        <v>28</v>
      </c>
      <c r="B919" s="98"/>
      <c r="C919" s="109">
        <f t="array" ref="C919:Q929">TRANSPOSE('5.Stata-DNSP&amp;State'!M326:W340)</f>
        <v>-6.9937790976837277E-4</v>
      </c>
      <c r="D919" s="109">
        <v>5.2654906176030636E-4</v>
      </c>
      <c r="E919" s="109">
        <v>3.4036198630928993E-3</v>
      </c>
      <c r="F919" s="109">
        <v>-9.8762090783566236E-4</v>
      </c>
      <c r="G919" s="109">
        <v>-2.3822225630283356E-3</v>
      </c>
      <c r="H919" s="109">
        <v>-2.9068628791719675E-3</v>
      </c>
      <c r="I919" s="109">
        <v>-1.6179388621822E-3</v>
      </c>
      <c r="J919" s="109">
        <v>-3.3200287725776434E-3</v>
      </c>
      <c r="K919" s="109">
        <v>1.8634566804394126E-3</v>
      </c>
      <c r="L919" s="109">
        <v>1.3526499969884753E-3</v>
      </c>
      <c r="M919" s="109">
        <v>-1.1751946294680238E-3</v>
      </c>
      <c r="N919" s="109">
        <v>2.3031197488307953E-3</v>
      </c>
      <c r="O919" s="109">
        <v>6.5113214077427983E-4</v>
      </c>
      <c r="P919" s="109">
        <v>1.8731602467596531E-3</v>
      </c>
      <c r="Q919" s="109">
        <v>1.8883980810642242E-3</v>
      </c>
      <c r="U919" s="108" t="s">
        <v>28</v>
      </c>
      <c r="V919" s="109">
        <f>C919-'Growth Contrib.'!C919</f>
        <v>-5.0909768372752601E-8</v>
      </c>
      <c r="W919" s="109">
        <f>D919-'Growth Contrib.'!D919</f>
        <v>6.9361760306392052E-8</v>
      </c>
      <c r="X919" s="109">
        <f>E919-'Growth Contrib.'!E919</f>
        <v>-7.1369071008922647E-9</v>
      </c>
      <c r="Y919" s="109">
        <f>F919-'Growth Contrib.'!F919</f>
        <v>-1.0507835662351694E-8</v>
      </c>
      <c r="Z919" s="109">
        <f>G919-'Growth Contrib.'!G919</f>
        <v>3.1436971664310781E-8</v>
      </c>
      <c r="AA919" s="109">
        <f>H919-'Growth Contrib.'!H919</f>
        <v>-4.1879171967535572E-8</v>
      </c>
      <c r="AB919" s="109">
        <f>I919-'Growth Contrib.'!I919</f>
        <v>3.1378178000796703E-9</v>
      </c>
      <c r="AC919" s="109">
        <f>J919-'Growth Contrib.'!J919</f>
        <v>2.3227422356591337E-8</v>
      </c>
      <c r="AD919" s="109">
        <f>K919-'Growth Contrib.'!K919</f>
        <v>-3.2319560587480353E-8</v>
      </c>
      <c r="AE919" s="109">
        <f>L919-'Growth Contrib.'!L919</f>
        <v>-1.0030115247475907E-9</v>
      </c>
      <c r="AF919" s="109">
        <f>M919-'Growth Contrib.'!M919</f>
        <v>2.7370531976295132E-8</v>
      </c>
      <c r="AG919" s="109">
        <f>N919-'Growth Contrib.'!N919</f>
        <v>1.4748830795118656E-8</v>
      </c>
      <c r="AH919" s="109">
        <f>O919-'Growth Contrib.'!O919</f>
        <v>1.5407742798637103E-9</v>
      </c>
      <c r="AI919" s="109">
        <f>P919-'Growth Contrib.'!P919</f>
        <v>-5.2753240347000116E-8</v>
      </c>
      <c r="AJ919" s="109">
        <f>Q919-'Growth Contrib.'!Q919</f>
        <v>2.8081064224350777E-8</v>
      </c>
    </row>
    <row r="920" spans="1:36" ht="14">
      <c r="A920" s="108" t="s">
        <v>161</v>
      </c>
      <c r="B920" s="98"/>
      <c r="C920" s="109">
        <v>3.1083894893527031E-2</v>
      </c>
      <c r="D920" s="109">
        <v>2.1077308338135481E-3</v>
      </c>
      <c r="E920" s="109">
        <v>4.0862545574782416E-5</v>
      </c>
      <c r="F920" s="109">
        <v>-2.5330196876893751E-5</v>
      </c>
      <c r="G920" s="109">
        <v>-7.0487294578924775E-5</v>
      </c>
      <c r="H920" s="109">
        <v>9.6842786660999991E-6</v>
      </c>
      <c r="I920" s="109">
        <v>-3.2003434171201661E-5</v>
      </c>
      <c r="J920" s="109">
        <v>3.4780990972649306E-5</v>
      </c>
      <c r="K920" s="109">
        <v>-3.5494053008733317E-5</v>
      </c>
      <c r="L920" s="109">
        <v>2.7780472464655759E-6</v>
      </c>
      <c r="M920" s="109">
        <v>-9.1953461378579959E-6</v>
      </c>
      <c r="N920" s="109">
        <v>5.4912885389057919E-5</v>
      </c>
      <c r="O920" s="109">
        <v>6.3762968238734175E-6</v>
      </c>
      <c r="P920" s="109">
        <v>-4.5147739911044482E-6</v>
      </c>
      <c r="Q920" s="109">
        <v>1.817567681428045E-5</v>
      </c>
      <c r="U920" s="108" t="s">
        <v>161</v>
      </c>
      <c r="V920" s="109">
        <f>C920-'Growth Contrib.'!C920</f>
        <v>-1.8510647296909877E-7</v>
      </c>
      <c r="W920" s="109">
        <f>D920-'Growth Contrib.'!D920</f>
        <v>1.6083381354807177E-7</v>
      </c>
      <c r="X920" s="109">
        <f>E920-'Growth Contrib.'!E920</f>
        <v>2.1557478241743255E-10</v>
      </c>
      <c r="Y920" s="109">
        <f>F920-'Growth Contrib.'!F920</f>
        <v>-2.6876893749862643E-11</v>
      </c>
      <c r="Z920" s="109">
        <f>G920-'Growth Contrib.'!G920</f>
        <v>-3.1457892477190167E-10</v>
      </c>
      <c r="AA920" s="109">
        <f>H920-'Growth Contrib.'!H920</f>
        <v>-4.1333900000363032E-11</v>
      </c>
      <c r="AB920" s="109">
        <f>I920-'Growth Contrib.'!I920</f>
        <v>-8.4171201658719743E-11</v>
      </c>
      <c r="AC920" s="109">
        <f>J920-'Growth Contrib.'!J920</f>
        <v>1.6097264930655395E-10</v>
      </c>
      <c r="AD920" s="109">
        <f>K920-'Growth Contrib.'!K920</f>
        <v>-1.9300873331756611E-10</v>
      </c>
      <c r="AE920" s="109">
        <f>L920-'Growth Contrib.'!L920</f>
        <v>3.7246465575690741E-11</v>
      </c>
      <c r="AF920" s="109">
        <f>M920-'Growth Contrib.'!M920</f>
        <v>-2.6137857996356441E-11</v>
      </c>
      <c r="AG920" s="109">
        <f>N920-'Growth Contrib.'!N920</f>
        <v>2.1538905792121196E-10</v>
      </c>
      <c r="AH920" s="109">
        <f>O920-'Growth Contrib.'!O920</f>
        <v>9.5823873417172714E-11</v>
      </c>
      <c r="AI920" s="109">
        <f>P920-'Growth Contrib.'!P920</f>
        <v>-8.6991104448625172E-11</v>
      </c>
      <c r="AJ920" s="109">
        <f>Q920-'Growth Contrib.'!Q920</f>
        <v>1.0681428044980552E-10</v>
      </c>
    </row>
    <row r="921" spans="1:36" ht="14">
      <c r="A921" s="108" t="s">
        <v>30</v>
      </c>
      <c r="B921" s="98"/>
      <c r="C921" s="109">
        <v>3.8444013334810734E-3</v>
      </c>
      <c r="D921" s="109">
        <v>4.619294311851263E-3</v>
      </c>
      <c r="E921" s="109">
        <v>4.0748696774244308E-3</v>
      </c>
      <c r="F921" s="109">
        <v>4.4007175602018833E-3</v>
      </c>
      <c r="G921" s="109">
        <v>4.3318937532603741E-3</v>
      </c>
      <c r="H921" s="109">
        <v>1.9877129234373569E-3</v>
      </c>
      <c r="I921" s="109">
        <v>1.1213346151635051E-3</v>
      </c>
      <c r="J921" s="109">
        <v>7.1609165752306581E-4</v>
      </c>
      <c r="K921" s="109">
        <v>1.7113328212872148E-3</v>
      </c>
      <c r="L921" s="109">
        <v>1.7155619570985436E-3</v>
      </c>
      <c r="M921" s="109">
        <v>1.7078514210879803E-3</v>
      </c>
      <c r="N921" s="109">
        <v>4.1703000897541642E-4</v>
      </c>
      <c r="O921" s="109">
        <v>1.9305899040773511E-3</v>
      </c>
      <c r="P921" s="109">
        <v>2.6073590852320194E-3</v>
      </c>
      <c r="Q921" s="109">
        <v>2.8761662542819977E-3</v>
      </c>
      <c r="U921" s="108" t="s">
        <v>30</v>
      </c>
      <c r="V921" s="109">
        <f>C921-'Growth Contrib.'!C921</f>
        <v>-2.6665189266708578E-9</v>
      </c>
      <c r="W921" s="109">
        <f>D921-'Growth Contrib.'!D921</f>
        <v>-8.6881487369044885E-9</v>
      </c>
      <c r="X921" s="109">
        <f>E921-'Growth Contrib.'!E921</f>
        <v>5.3677424430645382E-8</v>
      </c>
      <c r="Y921" s="109">
        <f>F921-'Growth Contrib.'!F921</f>
        <v>-2.9439798116676075E-8</v>
      </c>
      <c r="Z921" s="109">
        <f>G921-'Growth Contrib.'!G921</f>
        <v>-4.1246739626230045E-8</v>
      </c>
      <c r="AA921" s="109">
        <f>H921-'Growth Contrib.'!H921</f>
        <v>1.2923437357151984E-8</v>
      </c>
      <c r="AB921" s="109">
        <f>I921-'Growth Contrib.'!I921</f>
        <v>5.4615163504970893E-8</v>
      </c>
      <c r="AC921" s="109">
        <f>J921-'Growth Contrib.'!J921</f>
        <v>-7.7842476934155205E-8</v>
      </c>
      <c r="AD921" s="109">
        <f>K921-'Growth Contrib.'!K921</f>
        <v>7.4821287214749468E-8</v>
      </c>
      <c r="AE921" s="109">
        <f>L921-'Growth Contrib.'!L921</f>
        <v>3.0957098543686959E-8</v>
      </c>
      <c r="AF921" s="109">
        <f>M921-'Growth Contrib.'!M921</f>
        <v>-5.557891201977451E-8</v>
      </c>
      <c r="AG921" s="109">
        <f>N921-'Growth Contrib.'!N921</f>
        <v>8.8608975416402599E-8</v>
      </c>
      <c r="AH921" s="109">
        <f>O921-'Growth Contrib.'!O921</f>
        <v>-1.1095922649011908E-8</v>
      </c>
      <c r="AI921" s="109">
        <f>P921-'Growth Contrib.'!P921</f>
        <v>6.0852320192365805E-9</v>
      </c>
      <c r="AJ921" s="109">
        <f>Q921-'Growth Contrib.'!Q921</f>
        <v>1.4254281997805318E-8</v>
      </c>
    </row>
    <row r="922" spans="1:36" ht="14">
      <c r="A922" s="108" t="s">
        <v>162</v>
      </c>
      <c r="B922" s="98"/>
      <c r="C922" s="109">
        <v>-4.4586128205992281E-4</v>
      </c>
      <c r="D922" s="109">
        <v>4.1761648026295006E-4</v>
      </c>
      <c r="E922" s="109">
        <v>9.1479421826079488E-4</v>
      </c>
      <c r="F922" s="109">
        <v>8.239109069108963E-3</v>
      </c>
      <c r="G922" s="109">
        <v>8.6538931354880333E-3</v>
      </c>
      <c r="H922" s="109">
        <v>4.037362989038229E-3</v>
      </c>
      <c r="I922" s="109">
        <v>2.2963127121329308E-3</v>
      </c>
      <c r="J922" s="109">
        <v>3.3402161207050085E-3</v>
      </c>
      <c r="K922" s="109">
        <v>2.5644667912274599E-3</v>
      </c>
      <c r="L922" s="109">
        <v>1.0490074055269361E-3</v>
      </c>
      <c r="M922" s="109">
        <v>8.2855421351268888E-4</v>
      </c>
      <c r="N922" s="109">
        <v>1.148597220890224E-3</v>
      </c>
      <c r="O922" s="109">
        <v>1.9705032464116812E-3</v>
      </c>
      <c r="P922" s="109">
        <v>9.71243716776371E-4</v>
      </c>
      <c r="Q922" s="109">
        <v>-5.0903190858662128E-3</v>
      </c>
      <c r="U922" s="108" t="s">
        <v>162</v>
      </c>
      <c r="V922" s="109">
        <f>C922-'Growth Contrib.'!C922</f>
        <v>4.8517940077162907E-8</v>
      </c>
      <c r="W922" s="109">
        <f>D922-'Growth Contrib.'!D922</f>
        <v>1.4802629500843337E-9</v>
      </c>
      <c r="X922" s="109">
        <f>E922-'Growth Contrib.'!E922</f>
        <v>1.4681826079486395E-7</v>
      </c>
      <c r="Y922" s="109">
        <f>F922-'Growth Contrib.'!F922</f>
        <v>1.060691089630611E-7</v>
      </c>
      <c r="Z922" s="109">
        <f>G922-'Growth Contrib.'!G922</f>
        <v>-2.5586451196657478E-7</v>
      </c>
      <c r="AA922" s="109">
        <f>H922-'Growth Contrib.'!H922</f>
        <v>3.7989038229394034E-8</v>
      </c>
      <c r="AB922" s="109">
        <f>I922-'Growth Contrib.'!I922</f>
        <v>-3.6287867069290797E-8</v>
      </c>
      <c r="AC922" s="109">
        <f>J922-'Growth Contrib.'!J922</f>
        <v>1.97120705008446E-7</v>
      </c>
      <c r="AD922" s="109">
        <f>K922-'Growth Contrib.'!K922</f>
        <v>-5.0208772540191043E-8</v>
      </c>
      <c r="AE922" s="109">
        <f>L922-'Growth Contrib.'!L922</f>
        <v>-1.2159447306393616E-7</v>
      </c>
      <c r="AF922" s="109">
        <f>M922-'Growth Contrib.'!M922</f>
        <v>1.0413512688874776E-8</v>
      </c>
      <c r="AG922" s="109">
        <f>N922-'Growth Contrib.'!N922</f>
        <v>-8.0779109776002098E-8</v>
      </c>
      <c r="AH922" s="109">
        <f>O922-'Growth Contrib.'!O922</f>
        <v>3.5724641168129873E-7</v>
      </c>
      <c r="AI922" s="109">
        <f>P922-'Growth Contrib.'!P922</f>
        <v>-4.1783223628960066E-8</v>
      </c>
      <c r="AJ922" s="109">
        <f>Q922-'Growth Contrib.'!Q922</f>
        <v>-2.8408586621314624E-7</v>
      </c>
    </row>
    <row r="923" spans="1:36" ht="14">
      <c r="A923" s="108" t="s">
        <v>156</v>
      </c>
      <c r="B923" s="98"/>
      <c r="C923" s="109">
        <v>-5.7092316448688507E-2</v>
      </c>
      <c r="D923" s="109">
        <v>-6.0091372579336166E-3</v>
      </c>
      <c r="E923" s="109">
        <v>-3.5584285855293274E-2</v>
      </c>
      <c r="F923" s="109">
        <v>-5.4214615374803543E-3</v>
      </c>
      <c r="G923" s="109">
        <v>7.1198336780071259E-2</v>
      </c>
      <c r="H923" s="109">
        <v>-2.5370772927999496E-2</v>
      </c>
      <c r="I923" s="109">
        <v>2.3696281015872955E-2</v>
      </c>
      <c r="J923" s="109">
        <v>-5.0547376275062561E-2</v>
      </c>
      <c r="K923" s="109">
        <v>4.3933659791946411E-2</v>
      </c>
      <c r="L923" s="109">
        <v>-1.1022225022315979E-2</v>
      </c>
      <c r="M923" s="109">
        <v>1.3346790336072445E-2</v>
      </c>
      <c r="N923" s="109">
        <v>-2.2607592865824699E-2</v>
      </c>
      <c r="O923" s="109">
        <v>-2.8286080341786146E-3</v>
      </c>
      <c r="P923" s="109">
        <v>6.0946289449930191E-3</v>
      </c>
      <c r="Q923" s="109">
        <v>-1.4717566780745983E-2</v>
      </c>
      <c r="U923" s="108" t="s">
        <v>156</v>
      </c>
      <c r="V923" s="109">
        <f>C923-'Growth Contrib.'!C923</f>
        <v>-6.4486885067993605E-9</v>
      </c>
      <c r="W923" s="109">
        <f>D923-'Growth Contrib.'!D923</f>
        <v>-4.5257933616905943E-8</v>
      </c>
      <c r="X923" s="109">
        <f>E923-'Growth Contrib.'!E923</f>
        <v>7.4144706728451748E-8</v>
      </c>
      <c r="Y923" s="109">
        <f>F923-'Growth Contrib.'!F923</f>
        <v>7.4462519645927816E-8</v>
      </c>
      <c r="Z923" s="109">
        <f>G923-'Growth Contrib.'!G923</f>
        <v>-8.3219928739830529E-8</v>
      </c>
      <c r="AA923" s="109">
        <f>H923-'Growth Contrib.'!H923</f>
        <v>-9.2927999496839053E-8</v>
      </c>
      <c r="AB923" s="109">
        <f>I923-'Growth Contrib.'!I923</f>
        <v>-1.1898412704408612E-7</v>
      </c>
      <c r="AC923" s="109">
        <f>J923-'Growth Contrib.'!J923</f>
        <v>1.9372493743896602E-7</v>
      </c>
      <c r="AD923" s="109">
        <f>K923-'Growth Contrib.'!K923</f>
        <v>7.9791946411278403E-8</v>
      </c>
      <c r="AE923" s="109">
        <f>L923-'Growth Contrib.'!L923</f>
        <v>-1.0502231597916967E-7</v>
      </c>
      <c r="AF923" s="109">
        <f>M923-'Growth Contrib.'!M923</f>
        <v>-4.9663927555523846E-8</v>
      </c>
      <c r="AG923" s="109">
        <f>N923-'Growth Contrib.'!N923</f>
        <v>2.7134175299009522E-8</v>
      </c>
      <c r="AH923" s="109">
        <f>O923-'Growth Contrib.'!O923</f>
        <v>1.0965821385482133E-8</v>
      </c>
      <c r="AI923" s="109">
        <f>P923-'Growth Contrib.'!P923</f>
        <v>-1.6605500698096964E-7</v>
      </c>
      <c r="AJ923" s="109">
        <f>Q923-'Growth Contrib.'!Q923</f>
        <v>2.9321925401615268E-7</v>
      </c>
    </row>
    <row r="924" spans="1:36" ht="14">
      <c r="A924" s="108" t="s">
        <v>10</v>
      </c>
      <c r="B924" s="98"/>
      <c r="C924" s="109">
        <v>-1.1821575462818146E-3</v>
      </c>
      <c r="D924" s="109">
        <v>-2.4597977753728628E-3</v>
      </c>
      <c r="E924" s="109">
        <v>-3.8307063281536102E-2</v>
      </c>
      <c r="F924" s="109">
        <v>-6.1199147254228592E-2</v>
      </c>
      <c r="G924" s="109">
        <v>1.533370278775692E-2</v>
      </c>
      <c r="H924" s="109">
        <v>-3.3134341239929199E-2</v>
      </c>
      <c r="I924" s="109">
        <v>7.5106807053089142E-2</v>
      </c>
      <c r="J924" s="109">
        <v>-6.7160706967115402E-3</v>
      </c>
      <c r="K924" s="109">
        <v>5.6068893522024155E-2</v>
      </c>
      <c r="L924" s="109">
        <v>-2.3768508806824684E-2</v>
      </c>
      <c r="M924" s="109">
        <v>-9.6986278891563416E-2</v>
      </c>
      <c r="N924" s="109">
        <v>3.6529432982206345E-2</v>
      </c>
      <c r="O924" s="109">
        <v>4.4250525534152985E-2</v>
      </c>
      <c r="P924" s="109">
        <v>-1.1361517943441868E-2</v>
      </c>
      <c r="Q924" s="109">
        <v>-2.6338871568441391E-2</v>
      </c>
      <c r="U924" s="108" t="s">
        <v>10</v>
      </c>
      <c r="V924" s="109">
        <f>C924-'Growth Contrib.'!C924</f>
        <v>1.1945371818544888E-7</v>
      </c>
      <c r="W924" s="109">
        <f>D924-'Growth Contrib.'!D924</f>
        <v>8.3224627137317569E-8</v>
      </c>
      <c r="X924" s="109">
        <f>E924-'Growth Contrib.'!E924</f>
        <v>-1.3281536100084868E-8</v>
      </c>
      <c r="Y924" s="109">
        <f>F924-'Growth Contrib.'!F924</f>
        <v>6.2745771405026129E-8</v>
      </c>
      <c r="Z924" s="109">
        <f>G924-'Growth Contrib.'!G924</f>
        <v>-1.2721224307982171E-7</v>
      </c>
      <c r="AA924" s="109">
        <f>H924-'Growth Contrib.'!H924</f>
        <v>1.3876007080165786E-7</v>
      </c>
      <c r="AB924" s="109">
        <f>I924-'Growth Contrib.'!I924</f>
        <v>-1.2946910862843275E-8</v>
      </c>
      <c r="AC924" s="109">
        <f>J924-'Growth Contrib.'!J924</f>
        <v>-2.6967115398374153E-9</v>
      </c>
      <c r="AD924" s="109">
        <f>K924-'Growth Contrib.'!K924</f>
        <v>-1.8647797584564474E-7</v>
      </c>
      <c r="AE924" s="109">
        <f>L924-'Growth Contrib.'!L924</f>
        <v>2.1193175315376012E-8</v>
      </c>
      <c r="AF924" s="109">
        <f>M924-'Growth Contrib.'!M924</f>
        <v>4.1108436585335362E-8</v>
      </c>
      <c r="AG924" s="109">
        <f>N924-'Growth Contrib.'!N924</f>
        <v>-1.7701779365247861E-7</v>
      </c>
      <c r="AH924" s="109">
        <f>O924-'Growth Contrib.'!O924</f>
        <v>1.8553415298550036E-7</v>
      </c>
      <c r="AI924" s="109">
        <f>P924-'Growth Contrib.'!P924</f>
        <v>9.2056558131589639E-8</v>
      </c>
      <c r="AJ924" s="109">
        <f>Q924-'Growth Contrib.'!Q924</f>
        <v>-1.0156844139005972E-7</v>
      </c>
    </row>
    <row r="925" spans="1:36" ht="14">
      <c r="A925" s="108" t="s">
        <v>163</v>
      </c>
      <c r="B925" s="98"/>
      <c r="C925" s="109">
        <v>4.9441155169915874E-7</v>
      </c>
      <c r="D925" s="109">
        <v>1.5556224752799608E-7</v>
      </c>
      <c r="E925" s="109">
        <v>-3.0578550649806857E-5</v>
      </c>
      <c r="F925" s="109">
        <v>8.5609707412004354E-7</v>
      </c>
      <c r="G925" s="109">
        <v>6.3298449504145538E-7</v>
      </c>
      <c r="H925" s="109">
        <v>1.4030122201802442E-6</v>
      </c>
      <c r="I925" s="109">
        <v>-1.8481338202036568E-6</v>
      </c>
      <c r="J925" s="109">
        <v>2.0726474758703262E-6</v>
      </c>
      <c r="K925" s="109">
        <v>-1.0159428711631335E-6</v>
      </c>
      <c r="L925" s="109">
        <v>8.1315583884133957E-6</v>
      </c>
      <c r="M925" s="109">
        <v>3.4688268897298258E-6</v>
      </c>
      <c r="N925" s="109">
        <v>1.9516393876983784E-5</v>
      </c>
      <c r="O925" s="109">
        <v>2.187864447478205E-5</v>
      </c>
      <c r="P925" s="109">
        <v>-7.4555514402163681E-6</v>
      </c>
      <c r="Q925" s="109">
        <v>7.827101944712922E-5</v>
      </c>
      <c r="U925" s="108" t="s">
        <v>163</v>
      </c>
      <c r="V925" s="109">
        <f>C925-'Growth Contrib.'!C925</f>
        <v>8.7551699158735704E-11</v>
      </c>
      <c r="W925" s="109">
        <f>D925-'Growth Contrib.'!D925</f>
        <v>2.7647527996077171E-11</v>
      </c>
      <c r="X925" s="109">
        <f>E925-'Growth Contrib.'!E925</f>
        <v>-1.7606498068560659E-9</v>
      </c>
      <c r="Y925" s="109">
        <f>F925-'Growth Contrib.'!F925</f>
        <v>2.2574120043563473E-11</v>
      </c>
      <c r="Z925" s="109">
        <f>G925-'Growth Contrib.'!G925</f>
        <v>1.8495041455343761E-11</v>
      </c>
      <c r="AA925" s="109">
        <f>H925-'Growth Contrib.'!H925</f>
        <v>3.9220180244133022E-11</v>
      </c>
      <c r="AB925" s="109">
        <f>I925-'Growth Contrib.'!I925</f>
        <v>-5.18202036567256E-11</v>
      </c>
      <c r="AC925" s="109">
        <f>J925-'Growth Contrib.'!J925</f>
        <v>1.1794758703262104E-9</v>
      </c>
      <c r="AD925" s="109">
        <f>K925-'Growth Contrib.'!K925</f>
        <v>6.3212883686655647E-10</v>
      </c>
      <c r="AE925" s="109">
        <f>L925-'Growth Contrib.'!L925</f>
        <v>-1.2706115866047303E-9</v>
      </c>
      <c r="AF925" s="109">
        <f>M925-'Growth Contrib.'!M925</f>
        <v>-2.2541102701740131E-9</v>
      </c>
      <c r="AG925" s="109">
        <f>N925-'Growth Contrib.'!N925</f>
        <v>1.1438769837849346E-9</v>
      </c>
      <c r="AH925" s="109">
        <f>O925-'Growth Contrib.'!O925</f>
        <v>2.1644747820479882E-9</v>
      </c>
      <c r="AI925" s="109">
        <f>P925-'Growth Contrib.'!P925</f>
        <v>6.0355978363203983E-10</v>
      </c>
      <c r="AJ925" s="109">
        <f>Q925-'Growth Contrib.'!Q925</f>
        <v>-1.7705528707799784E-9</v>
      </c>
    </row>
    <row r="926" spans="1:36" ht="14">
      <c r="A926" s="108" t="s">
        <v>164</v>
      </c>
      <c r="B926" s="98"/>
      <c r="C926" s="109">
        <v>9.8974611319135875E-5</v>
      </c>
      <c r="D926" s="109">
        <v>6.6204607719555497E-5</v>
      </c>
      <c r="E926" s="109">
        <v>5.7263340568169951E-4</v>
      </c>
      <c r="F926" s="109">
        <v>-5.2426140755414963E-3</v>
      </c>
      <c r="G926" s="109">
        <v>-2.5988889392465353E-3</v>
      </c>
      <c r="H926" s="109">
        <v>-1.9308574264869094E-3</v>
      </c>
      <c r="I926" s="109">
        <v>-8.1375573063269258E-4</v>
      </c>
      <c r="J926" s="109">
        <v>-1.5202795621007681E-3</v>
      </c>
      <c r="K926" s="109">
        <v>-1.3768889475613832E-3</v>
      </c>
      <c r="L926" s="109">
        <v>-1.8859216943383217E-3</v>
      </c>
      <c r="M926" s="109">
        <v>-2.9769313987344503E-3</v>
      </c>
      <c r="N926" s="109">
        <v>-5.2193747833371162E-3</v>
      </c>
      <c r="O926" s="109">
        <v>-2.3911043535917997E-3</v>
      </c>
      <c r="P926" s="109">
        <v>-7.3398888343945146E-4</v>
      </c>
      <c r="Q926" s="109">
        <v>-6.4055697293952107E-4</v>
      </c>
      <c r="U926" s="108" t="s">
        <v>164</v>
      </c>
      <c r="V926" s="109">
        <f>C926-'Growth Contrib.'!C926</f>
        <v>5.0131913587557735E-10</v>
      </c>
      <c r="W926" s="109">
        <f>D926-'Growth Contrib.'!D926</f>
        <v>1.7719555491413526E-11</v>
      </c>
      <c r="X926" s="109">
        <f>E926-'Growth Contrib.'!E926</f>
        <v>-1.9719431830044886E-7</v>
      </c>
      <c r="Y926" s="109">
        <f>F926-'Growth Contrib.'!F926</f>
        <v>3.9924458503960703E-8</v>
      </c>
      <c r="Z926" s="109">
        <f>G926-'Growth Contrib.'!G926</f>
        <v>3.2060753464829145E-8</v>
      </c>
      <c r="AA926" s="109">
        <f>H926-'Growth Contrib.'!H926</f>
        <v>-2.6426486909349178E-8</v>
      </c>
      <c r="AB926" s="109">
        <f>I926-'Growth Contrib.'!I926</f>
        <v>2.6936730743078868E-10</v>
      </c>
      <c r="AC926" s="109">
        <f>J926-'Growth Contrib.'!J926</f>
        <v>6.0437899231926759E-8</v>
      </c>
      <c r="AD926" s="109">
        <f>K926-'Growth Contrib.'!K926</f>
        <v>-8.1947561383173204E-8</v>
      </c>
      <c r="AE926" s="109">
        <f>L926-'Growth Contrib.'!L926</f>
        <v>5.7305661678398387E-8</v>
      </c>
      <c r="AF926" s="109">
        <f>M926-'Growth Contrib.'!M926</f>
        <v>-4.9398734450201154E-8</v>
      </c>
      <c r="AG926" s="109">
        <f>N926-'Growth Contrib.'!N926</f>
        <v>2.1021666288343482E-7</v>
      </c>
      <c r="AH926" s="109">
        <f>O926-'Growth Contrib.'!O926</f>
        <v>-3.7353591799543784E-8</v>
      </c>
      <c r="AI926" s="109">
        <f>P926-'Growth Contrib.'!P926</f>
        <v>-1.5083439451439584E-8</v>
      </c>
      <c r="AJ926" s="109">
        <f>Q926-'Growth Contrib.'!Q926</f>
        <v>-1.907293952104188E-8</v>
      </c>
    </row>
    <row r="927" spans="1:36" ht="14">
      <c r="A927" s="108" t="s">
        <v>165</v>
      </c>
      <c r="B927" s="98"/>
      <c r="C927" s="109">
        <v>6.1718434153590351E-5</v>
      </c>
      <c r="D927" s="109">
        <v>1.9432000044616871E-6</v>
      </c>
      <c r="E927" s="109">
        <v>-1.4187167398631573E-3</v>
      </c>
      <c r="F927" s="109">
        <v>-2.828002288879361E-5</v>
      </c>
      <c r="G927" s="109">
        <v>-5.6409050012007356E-4</v>
      </c>
      <c r="H927" s="109">
        <v>-9.1609646915458143E-5</v>
      </c>
      <c r="I927" s="109">
        <v>2.1580683551292168E-6</v>
      </c>
      <c r="J927" s="109">
        <v>-3.1984079396352172E-4</v>
      </c>
      <c r="K927" s="109">
        <v>-1.4053071936359629E-5</v>
      </c>
      <c r="L927" s="109">
        <v>-1.8691243894863874E-4</v>
      </c>
      <c r="M927" s="109">
        <v>-1.1796329999924637E-5</v>
      </c>
      <c r="N927" s="109">
        <v>6.2462335336022079E-5</v>
      </c>
      <c r="O927" s="109">
        <v>1.7810143617680296E-5</v>
      </c>
      <c r="P927" s="109">
        <v>-1.1152840306749567E-4</v>
      </c>
      <c r="Q927" s="109">
        <v>6.1552709667012095E-5</v>
      </c>
      <c r="U927" s="108" t="s">
        <v>165</v>
      </c>
      <c r="V927" s="109">
        <f>C927-'Growth Contrib.'!C927</f>
        <v>-1.9584640964629037E-10</v>
      </c>
      <c r="W927" s="109">
        <f>D927-'Growth Contrib.'!D927</f>
        <v>1.9004461687070068E-11</v>
      </c>
      <c r="X927" s="109">
        <f>E927-'Growth Contrib.'!E927</f>
        <v>2.601368426224937E-10</v>
      </c>
      <c r="Y927" s="109">
        <f>F927-'Growth Contrib.'!F927</f>
        <v>-6.4288879360907569E-10</v>
      </c>
      <c r="Z927" s="109">
        <f>G927-'Growth Contrib.'!G927</f>
        <v>1.3998799264962683E-9</v>
      </c>
      <c r="AA927" s="109">
        <f>H927-'Growth Contrib.'!H927</f>
        <v>-3.6691545814019136E-10</v>
      </c>
      <c r="AB927" s="109">
        <f>I927-'Growth Contrib.'!I927</f>
        <v>4.1935512921661251E-10</v>
      </c>
      <c r="AC927" s="109">
        <f>J927-'Growth Contrib.'!J927</f>
        <v>-1.6939635217000197E-9</v>
      </c>
      <c r="AD927" s="109">
        <f>K927-'Growth Contrib.'!K927</f>
        <v>-3.1936359628817706E-11</v>
      </c>
      <c r="AE927" s="109">
        <f>L927-'Growth Contrib.'!L927</f>
        <v>1.3610513612688242E-9</v>
      </c>
      <c r="AF927" s="109">
        <f>M927-'Growth Contrib.'!M927</f>
        <v>-6.0999992463810573E-10</v>
      </c>
      <c r="AG927" s="109">
        <f>N927-'Growth Contrib.'!N927</f>
        <v>-1.2466397792537665E-10</v>
      </c>
      <c r="AH927" s="109">
        <f>O927-'Growth Contrib.'!O927</f>
        <v>6.6361768029482809E-10</v>
      </c>
      <c r="AI927" s="109">
        <f>P927-'Growth Contrib.'!P927</f>
        <v>-1.1030674956753013E-9</v>
      </c>
      <c r="AJ927" s="109">
        <f>Q927-'Growth Contrib.'!Q927</f>
        <v>7.596670120892492E-10</v>
      </c>
    </row>
    <row r="928" spans="1:36" ht="14">
      <c r="A928" s="108" t="s">
        <v>166</v>
      </c>
      <c r="B928" s="98"/>
      <c r="C928" s="109">
        <v>-7.9453122452832758E-5</v>
      </c>
      <c r="D928" s="109">
        <v>-1.4467639266513288E-4</v>
      </c>
      <c r="E928" s="109">
        <v>2.0234740804880857E-4</v>
      </c>
      <c r="F928" s="109">
        <v>-4.793965257704258E-3</v>
      </c>
      <c r="G928" s="109">
        <v>-4.9548344686627388E-3</v>
      </c>
      <c r="H928" s="109">
        <v>-1.65664276573807E-3</v>
      </c>
      <c r="I928" s="109">
        <v>-8.1173476064577699E-4</v>
      </c>
      <c r="J928" s="109">
        <v>-2.6326030492782593E-3</v>
      </c>
      <c r="K928" s="109">
        <v>-8.7338394951075315E-4</v>
      </c>
      <c r="L928" s="109">
        <v>-9.6362782642245293E-4</v>
      </c>
      <c r="M928" s="109">
        <v>-2.9004027601331472E-4</v>
      </c>
      <c r="N928" s="109">
        <v>-2.1146812941879034E-3</v>
      </c>
      <c r="O928" s="109">
        <v>-1.4068164164200425E-3</v>
      </c>
      <c r="P928" s="109">
        <v>-5.4803950479254127E-4</v>
      </c>
      <c r="Q928" s="109">
        <v>4.0545230149291456E-4</v>
      </c>
      <c r="U928" s="108" t="s">
        <v>166</v>
      </c>
      <c r="V928" s="109">
        <f>C928-'Growth Contrib.'!C928</f>
        <v>-2.636245283276471E-8</v>
      </c>
      <c r="W928" s="109">
        <f>D928-'Growth Contrib.'!D928</f>
        <v>4.0733486711668626E-10</v>
      </c>
      <c r="X928" s="109">
        <f>E928-'Growth Contrib.'!E928</f>
        <v>-3.2991951191423162E-8</v>
      </c>
      <c r="Y928" s="109">
        <f>F928-'Growth Contrib.'!F928</f>
        <v>7.3742295741974218E-8</v>
      </c>
      <c r="Z928" s="109">
        <f>G928-'Growth Contrib.'!G928</f>
        <v>-6.5468662738439598E-8</v>
      </c>
      <c r="AA928" s="109">
        <f>H928-'Growth Contrib.'!H928</f>
        <v>4.9234261929962525E-8</v>
      </c>
      <c r="AB928" s="109">
        <f>I928-'Growth Contrib.'!I928</f>
        <v>-6.1660645777001158E-8</v>
      </c>
      <c r="AC928" s="109">
        <f>J928-'Growth Contrib.'!J928</f>
        <v>6.8950721740686227E-8</v>
      </c>
      <c r="AD928" s="109">
        <f>K928-'Growth Contrib.'!K928</f>
        <v>1.2050489246870008E-8</v>
      </c>
      <c r="AE928" s="109">
        <f>L928-'Growth Contrib.'!L928</f>
        <v>-2.4626422452916213E-8</v>
      </c>
      <c r="AF928" s="109">
        <f>M928-'Growth Contrib.'!M928</f>
        <v>-3.0576013314721328E-8</v>
      </c>
      <c r="AG928" s="109">
        <f>N928-'Growth Contrib.'!N928</f>
        <v>5.1705812096746601E-8</v>
      </c>
      <c r="AH928" s="109">
        <f>O928-'Growth Contrib.'!O928</f>
        <v>2.4583579957522875E-8</v>
      </c>
      <c r="AI928" s="109">
        <f>P928-'Growth Contrib.'!P928</f>
        <v>-9.8704792541302357E-8</v>
      </c>
      <c r="AJ928" s="109">
        <f>Q928-'Growth Contrib.'!Q928</f>
        <v>3.1201492914584381E-8</v>
      </c>
    </row>
    <row r="929" spans="1:36" ht="14">
      <c r="A929" s="110" t="s">
        <v>167</v>
      </c>
      <c r="B929" s="111"/>
      <c r="C929" s="112">
        <v>-7.3582688346505165E-3</v>
      </c>
      <c r="D929" s="112">
        <v>-1.3760636560618877E-2</v>
      </c>
      <c r="E929" s="112">
        <v>-1.360619068145752E-2</v>
      </c>
      <c r="F929" s="112">
        <v>-9.5735788345336914E-3</v>
      </c>
      <c r="G929" s="112">
        <v>-1.1189720593392849E-2</v>
      </c>
      <c r="H929" s="112">
        <v>-6.5439939498901367E-3</v>
      </c>
      <c r="I929" s="112">
        <v>-2.0659146830439568E-3</v>
      </c>
      <c r="J929" s="112">
        <v>-5.1006763242185116E-3</v>
      </c>
      <c r="K929" s="112">
        <v>-4.1045532561838627E-3</v>
      </c>
      <c r="L929" s="112">
        <v>-1.1313867289572954E-3</v>
      </c>
      <c r="M929" s="112">
        <v>-3.5492503084242344E-3</v>
      </c>
      <c r="N929" s="112">
        <v>2.2028067614883184E-3</v>
      </c>
      <c r="O929" s="112">
        <v>-8.2119256258010864E-3</v>
      </c>
      <c r="P929" s="112">
        <v>-3.1129119452089071E-3</v>
      </c>
      <c r="Q929" s="112">
        <v>-2.093662740662694E-3</v>
      </c>
      <c r="U929" s="110" t="s">
        <v>167</v>
      </c>
      <c r="V929" s="109">
        <f>C929-'Growth Contrib.'!C929</f>
        <v>8.1165349483103277E-8</v>
      </c>
      <c r="W929" s="109">
        <f>D929-'Growth Contrib.'!D929</f>
        <v>5.3439381123357443E-8</v>
      </c>
      <c r="X929" s="109">
        <f>E929-'Growth Contrib.'!E929</f>
        <v>-1.80681457519552E-7</v>
      </c>
      <c r="Y929" s="109">
        <f>F929-'Growth Contrib.'!F929</f>
        <v>7.5165466307744455E-8</v>
      </c>
      <c r="Z929" s="109">
        <f>G929-'Growth Contrib.'!G929</f>
        <v>-9.0593392848212217E-8</v>
      </c>
      <c r="AA929" s="109">
        <f>H929-'Growth Contrib.'!H929</f>
        <v>9.0501098629069965E-9</v>
      </c>
      <c r="AB929" s="109">
        <f>I929-'Growth Contrib.'!I929</f>
        <v>-5.7683043956820168E-8</v>
      </c>
      <c r="AC929" s="109">
        <f>J929-'Growth Contrib.'!J929</f>
        <v>1.7867578148804408E-7</v>
      </c>
      <c r="AD929" s="109">
        <f>K929-'Growth Contrib.'!K929</f>
        <v>-7.3256183862925595E-8</v>
      </c>
      <c r="AE929" s="109">
        <f>L929-'Growth Contrib.'!L929</f>
        <v>-8.4728957295372373E-8</v>
      </c>
      <c r="AF929" s="109">
        <f>M929-'Growth Contrib.'!M929</f>
        <v>1.2869157576568535E-7</v>
      </c>
      <c r="AG929" s="109">
        <f>N929-'Growth Contrib.'!N929</f>
        <v>-9.1238511681565604E-8</v>
      </c>
      <c r="AH929" s="109">
        <f>O929-'Growth Contrib.'!O929</f>
        <v>5.3374198913033744E-8</v>
      </c>
      <c r="AI929" s="109">
        <f>P929-'Growth Contrib.'!P929</f>
        <v>-6.3945208907036782E-8</v>
      </c>
      <c r="AJ929" s="109">
        <f>Q929-'Growth Contrib.'!Q929</f>
        <v>1.7225933730607643E-7</v>
      </c>
    </row>
    <row r="930" spans="1:36" ht="15">
      <c r="A930" s="103" t="s">
        <v>168</v>
      </c>
      <c r="B930" s="107"/>
      <c r="C930" s="113">
        <f t="shared" ref="C930:P930" si="153">SUM(C919:C929)</f>
        <v>-3.1767951459869437E-2</v>
      </c>
      <c r="D930" s="113">
        <f t="shared" si="153"/>
        <v>-1.4634753928930877E-2</v>
      </c>
      <c r="E930" s="113">
        <f t="shared" si="153"/>
        <v>-7.9737707990716444E-2</v>
      </c>
      <c r="F930" s="113">
        <f t="shared" si="153"/>
        <v>-7.4631315360704775E-2</v>
      </c>
      <c r="G930" s="113">
        <f t="shared" si="153"/>
        <v>7.775821508204217E-2</v>
      </c>
      <c r="H930" s="113">
        <f t="shared" si="153"/>
        <v>-6.5598917632769371E-2</v>
      </c>
      <c r="I930" s="113">
        <f t="shared" si="153"/>
        <v>9.6879697860117631E-2</v>
      </c>
      <c r="J930" s="113">
        <f t="shared" si="153"/>
        <v>-6.6063714057236211E-2</v>
      </c>
      <c r="K930" s="113">
        <f t="shared" si="153"/>
        <v>9.9736420385852398E-2</v>
      </c>
      <c r="L930" s="113">
        <f t="shared" si="153"/>
        <v>-3.4830453552558538E-2</v>
      </c>
      <c r="M930" s="113">
        <f t="shared" si="153"/>
        <v>-8.9112022382778378E-2</v>
      </c>
      <c r="N930" s="113">
        <f t="shared" si="153"/>
        <v>1.2796229393643443E-2</v>
      </c>
      <c r="O930" s="113">
        <f t="shared" si="153"/>
        <v>3.4010361480341089E-2</v>
      </c>
      <c r="P930" s="113">
        <f t="shared" si="153"/>
        <v>-4.3335650116205215E-3</v>
      </c>
      <c r="Q930" s="113">
        <f t="shared" ref="Q930" si="154">SUM(Q919:Q929)</f>
        <v>-4.3552961105888244E-2</v>
      </c>
      <c r="U930" s="103" t="s">
        <v>168</v>
      </c>
      <c r="V930" s="113"/>
      <c r="W930" s="113"/>
      <c r="X930" s="113"/>
      <c r="Y930" s="113"/>
      <c r="Z930" s="113"/>
      <c r="AA930" s="113"/>
      <c r="AB930" s="113"/>
      <c r="AC930" s="113"/>
      <c r="AD930" s="113"/>
      <c r="AE930" s="113"/>
      <c r="AF930" s="113"/>
      <c r="AG930" s="113"/>
      <c r="AH930" s="113"/>
      <c r="AI930" s="113"/>
      <c r="AJ930" s="113"/>
    </row>
    <row r="931" spans="1:36" ht="14">
      <c r="A931" s="124" t="s">
        <v>184</v>
      </c>
      <c r="B931" s="125"/>
      <c r="C931" s="126">
        <f t="array" ref="C931:Q931">TRANSPOSE('5.Stata-DNSP&amp;State'!J326:J340)</f>
        <v>-3.1767949461936951E-2</v>
      </c>
      <c r="D931" s="126">
        <v>-1.4634754508733749E-2</v>
      </c>
      <c r="E931" s="126">
        <v>-7.973770797252655E-2</v>
      </c>
      <c r="F931" s="126">
        <v>-7.4631310999393463E-2</v>
      </c>
      <c r="G931" s="126">
        <v>7.7758215367794037E-2</v>
      </c>
      <c r="H931" s="126">
        <v>-6.5598919987678528E-2</v>
      </c>
      <c r="I931" s="126">
        <v>9.687969833612442E-2</v>
      </c>
      <c r="J931" s="126">
        <v>-6.6063717007637024E-2</v>
      </c>
      <c r="K931" s="126">
        <v>9.9736422300338745E-2</v>
      </c>
      <c r="L931" s="126">
        <v>-3.4830454736948013E-2</v>
      </c>
      <c r="M931" s="126">
        <v>-8.9112028479576111E-2</v>
      </c>
      <c r="N931" s="126">
        <v>1.2796230614185333E-2</v>
      </c>
      <c r="O931" s="126">
        <v>3.4010361880064011E-2</v>
      </c>
      <c r="P931" s="126">
        <v>-4.3335650116205215E-3</v>
      </c>
      <c r="Q931" s="126">
        <v>-4.3552961200475693E-2</v>
      </c>
      <c r="U931" s="124" t="s">
        <v>184</v>
      </c>
    </row>
    <row r="932" spans="1:36" ht="14">
      <c r="A932" s="124" t="s">
        <v>184</v>
      </c>
      <c r="B932" s="125"/>
      <c r="C932" s="127">
        <f t="shared" ref="C932:P932" si="155">C930-C931</f>
        <v>-1.9979324861196801E-9</v>
      </c>
      <c r="D932" s="127">
        <f t="shared" si="155"/>
        <v>5.7980287238024175E-10</v>
      </c>
      <c r="E932" s="127">
        <f t="shared" si="155"/>
        <v>-1.8189894035458565E-11</v>
      </c>
      <c r="F932" s="127">
        <f t="shared" si="155"/>
        <v>-4.3613113120954949E-9</v>
      </c>
      <c r="G932" s="127">
        <f t="shared" si="155"/>
        <v>-2.8575186661328189E-10</v>
      </c>
      <c r="H932" s="127">
        <f t="shared" si="155"/>
        <v>2.3549091565655544E-9</v>
      </c>
      <c r="I932" s="127">
        <f t="shared" si="155"/>
        <v>-4.7600678954040632E-10</v>
      </c>
      <c r="J932" s="127">
        <f t="shared" si="155"/>
        <v>2.9504008125513792E-9</v>
      </c>
      <c r="K932" s="127">
        <f t="shared" si="155"/>
        <v>-1.9144863472320139E-9</v>
      </c>
      <c r="L932" s="127">
        <f t="shared" si="155"/>
        <v>1.1843894753837958E-9</v>
      </c>
      <c r="M932" s="127">
        <f t="shared" si="155"/>
        <v>6.0967977333348244E-9</v>
      </c>
      <c r="N932" s="127">
        <f t="shared" si="155"/>
        <v>-1.2205418897792697E-9</v>
      </c>
      <c r="O932" s="127">
        <f t="shared" si="155"/>
        <v>-3.9972292142920196E-10</v>
      </c>
      <c r="P932" s="127">
        <f t="shared" si="155"/>
        <v>0</v>
      </c>
      <c r="Q932" s="127">
        <f t="shared" ref="Q932" si="156">Q930-Q931</f>
        <v>9.4587448984384537E-11</v>
      </c>
      <c r="U932" s="124" t="s">
        <v>184</v>
      </c>
    </row>
    <row r="933" spans="1:36">
      <c r="A933" s="1"/>
      <c r="U933" s="1"/>
    </row>
    <row r="934" spans="1:36">
      <c r="A934" s="67" t="s">
        <v>243</v>
      </c>
      <c r="B934" s="68"/>
      <c r="C934" s="68"/>
      <c r="D934" s="68"/>
      <c r="E934" s="68"/>
      <c r="F934" s="68"/>
      <c r="U934" s="67" t="s">
        <v>243</v>
      </c>
      <c r="V934" s="68"/>
      <c r="W934" s="68"/>
      <c r="X934" s="68"/>
      <c r="Y934" s="68"/>
    </row>
    <row r="935" spans="1:36" ht="30">
      <c r="A935" s="100" t="s">
        <v>7</v>
      </c>
      <c r="B935" s="43"/>
      <c r="C935" s="36" t="s">
        <v>429</v>
      </c>
      <c r="D935" s="36" t="s">
        <v>277</v>
      </c>
      <c r="E935" s="36" t="s">
        <v>430</v>
      </c>
      <c r="F935" s="36" t="s">
        <v>432</v>
      </c>
      <c r="G935" s="2"/>
      <c r="H935" s="2"/>
      <c r="U935" s="100" t="s">
        <v>7</v>
      </c>
      <c r="V935" s="36" t="s">
        <v>429</v>
      </c>
      <c r="W935" s="36" t="s">
        <v>277</v>
      </c>
      <c r="X935" s="36" t="s">
        <v>430</v>
      </c>
      <c r="Y935" s="36" t="s">
        <v>432</v>
      </c>
    </row>
    <row r="936" spans="1:36" ht="15">
      <c r="A936" s="90" t="s">
        <v>28</v>
      </c>
      <c r="B936" s="99"/>
      <c r="C936" s="252">
        <f>AVERAGE(C919:Q919)</f>
        <v>5.1522619711856049E-5</v>
      </c>
      <c r="D936" s="252">
        <f>AVERAGE(C919:H919)</f>
        <v>-5.0765255582518876E-4</v>
      </c>
      <c r="E936" s="252">
        <f>AVERAGE(I919:Q919)</f>
        <v>4.2430607006988593E-4</v>
      </c>
      <c r="F936" s="252">
        <f>Q919</f>
        <v>1.8883980810642242E-3</v>
      </c>
      <c r="U936" s="90" t="s">
        <v>28</v>
      </c>
      <c r="V936" s="109">
        <f>C936-'Growth Contrib.'!C936</f>
        <v>1.597118560247115E-10</v>
      </c>
      <c r="W936" s="109">
        <f>D936-'Growth Contrib.'!D936</f>
        <v>-1.6058251888590933E-9</v>
      </c>
      <c r="X936" s="109">
        <f>E936-'Growth Contrib.'!E936</f>
        <v>1.3367365525574458E-9</v>
      </c>
      <c r="Y936" s="109">
        <f>F936-'Growth Contrib.'!F936</f>
        <v>2.8081064224350777E-8</v>
      </c>
    </row>
    <row r="937" spans="1:36" ht="15">
      <c r="A937" s="90" t="s">
        <v>161</v>
      </c>
      <c r="B937" s="99"/>
      <c r="C937" s="252">
        <f t="shared" ref="C937:C947" si="157">AVERAGE(C920:Q920)</f>
        <v>2.2121447566708714E-3</v>
      </c>
      <c r="D937" s="252">
        <f t="shared" ref="D937:D947" si="158">AVERAGE(C920:H920)</f>
        <v>5.5243925100209408E-3</v>
      </c>
      <c r="E937" s="252">
        <f t="shared" ref="E937:E947" si="159">AVERAGE(I920:Q920)</f>
        <v>3.979587770825472E-6</v>
      </c>
      <c r="F937" s="252">
        <f t="shared" ref="F937:F946" si="160">Q920</f>
        <v>1.817567681428045E-5</v>
      </c>
      <c r="U937" s="90" t="s">
        <v>161</v>
      </c>
      <c r="V937" s="109">
        <f>C937-'Growth Contrib.'!C937</f>
        <v>-1.6142624619831791E-9</v>
      </c>
      <c r="W937" s="109">
        <f>D937-'Growth Contrib.'!D937</f>
        <v>-4.0733123939790117E-9</v>
      </c>
      <c r="X937" s="109">
        <f>E937-'Growth Contrib.'!E937</f>
        <v>2.510415880555716E-11</v>
      </c>
      <c r="Y937" s="109">
        <f>F937-'Growth Contrib.'!F937</f>
        <v>1.0681428044980552E-10</v>
      </c>
    </row>
    <row r="938" spans="1:36" ht="15">
      <c r="A938" s="90" t="s">
        <v>30</v>
      </c>
      <c r="B938" s="99"/>
      <c r="C938" s="252">
        <f t="shared" si="157"/>
        <v>2.5374804856255649E-3</v>
      </c>
      <c r="D938" s="252">
        <f t="shared" si="158"/>
        <v>3.8764815932760635E-3</v>
      </c>
      <c r="E938" s="252">
        <f t="shared" si="159"/>
        <v>1.6448130805252327E-3</v>
      </c>
      <c r="F938" s="252">
        <f t="shared" si="160"/>
        <v>2.8761662542819977E-3</v>
      </c>
      <c r="U938" s="90" t="s">
        <v>30</v>
      </c>
      <c r="V938" s="109">
        <f>C938-'Growth Contrib.'!C938</f>
        <v>7.2922922318696681E-9</v>
      </c>
      <c r="W938" s="109">
        <f>D938-'Growth Contrib.'!D938</f>
        <v>-2.5733906030417364E-9</v>
      </c>
      <c r="X938" s="109">
        <f>E938-'Growth Contrib.'!E938</f>
        <v>1.3869414121738324E-8</v>
      </c>
      <c r="Y938" s="109">
        <f>F938-'Growth Contrib.'!F938</f>
        <v>1.4254281997805318E-8</v>
      </c>
    </row>
    <row r="939" spans="1:36" ht="15">
      <c r="A939" s="90" t="s">
        <v>162</v>
      </c>
      <c r="B939" s="99"/>
      <c r="C939" s="252">
        <f t="shared" si="157"/>
        <v>2.0596997967610759E-3</v>
      </c>
      <c r="D939" s="252">
        <f t="shared" si="158"/>
        <v>3.6361524350165078E-3</v>
      </c>
      <c r="E939" s="252">
        <f t="shared" si="159"/>
        <v>1.0087313712574542E-3</v>
      </c>
      <c r="F939" s="252">
        <f t="shared" si="160"/>
        <v>-5.0903190858662128E-3</v>
      </c>
      <c r="U939" s="90" t="s">
        <v>162</v>
      </c>
      <c r="V939" s="109">
        <f>C939-'Growth Contrib.'!C939</f>
        <v>2.33676107587108E-9</v>
      </c>
      <c r="W939" s="109">
        <f>D939-'Growth Contrib.'!D939</f>
        <v>1.4168349841449379E-8</v>
      </c>
      <c r="X939" s="109">
        <f>E939-'Growth Contrib.'!E939</f>
        <v>-5.5509647679200663E-9</v>
      </c>
      <c r="Y939" s="109">
        <f>F939-'Growth Contrib.'!F939</f>
        <v>-2.8408586621314624E-7</v>
      </c>
    </row>
    <row r="940" spans="1:36" ht="15">
      <c r="A940" s="90" t="s">
        <v>156</v>
      </c>
      <c r="B940" s="99"/>
      <c r="C940" s="252">
        <f t="shared" si="157"/>
        <v>-4.8621097424377995E-3</v>
      </c>
      <c r="D940" s="252">
        <f t="shared" si="158"/>
        <v>-9.7132728745539989E-3</v>
      </c>
      <c r="E940" s="252">
        <f t="shared" si="159"/>
        <v>-1.6280009876936674E-3</v>
      </c>
      <c r="F940" s="252">
        <f t="shared" si="160"/>
        <v>-1.4717566780745983E-2</v>
      </c>
      <c r="U940" s="90" t="s">
        <v>156</v>
      </c>
      <c r="V940" s="109">
        <f>C940-'Growth Contrib.'!C940</f>
        <v>5.7242288678191477E-9</v>
      </c>
      <c r="W940" s="109">
        <f>D940-'Growth Contrib.'!D940</f>
        <v>-1.3207887328975376E-8</v>
      </c>
      <c r="X940" s="109">
        <f>E940-'Growth Contrib.'!E940</f>
        <v>1.8345639665609884E-8</v>
      </c>
      <c r="Y940" s="109">
        <f>F940-'Growth Contrib.'!F940</f>
        <v>2.9321925401615268E-7</v>
      </c>
    </row>
    <row r="941" spans="1:36" ht="15">
      <c r="A941" s="90" t="s">
        <v>10</v>
      </c>
      <c r="B941" s="99"/>
      <c r="C941" s="252">
        <f t="shared" si="157"/>
        <v>-4.9442928750067948E-3</v>
      </c>
      <c r="D941" s="252">
        <f t="shared" si="158"/>
        <v>-2.0158134051598608E-2</v>
      </c>
      <c r="E941" s="252">
        <f t="shared" si="159"/>
        <v>5.1982679093877477E-3</v>
      </c>
      <c r="F941" s="252">
        <f t="shared" si="160"/>
        <v>-2.6338871568441391E-2</v>
      </c>
      <c r="U941" s="90" t="s">
        <v>10</v>
      </c>
      <c r="V941" s="109">
        <f>C941-'Growth Contrib.'!C941</f>
        <v>8.1916598712594713E-9</v>
      </c>
      <c r="W941" s="109">
        <f>D941-'Growth Contrib.'!D941</f>
        <v>4.3948401390325742E-8</v>
      </c>
      <c r="X941" s="109">
        <f>E941-'Growth Contrib.'!E941</f>
        <v>-1.564616780667244E-8</v>
      </c>
      <c r="Y941" s="109">
        <f>F941-'Growth Contrib.'!F941</f>
        <v>-1.0156844139005972E-7</v>
      </c>
    </row>
    <row r="942" spans="1:36" ht="15">
      <c r="A942" s="90" t="s">
        <v>163</v>
      </c>
      <c r="B942" s="99"/>
      <c r="C942" s="252">
        <f t="shared" si="157"/>
        <v>6.3988652906724992E-6</v>
      </c>
      <c r="D942" s="252">
        <f t="shared" si="158"/>
        <v>-4.5060805102063268E-6</v>
      </c>
      <c r="E942" s="252">
        <f t="shared" si="159"/>
        <v>1.3668829157925049E-5</v>
      </c>
      <c r="F942" s="252">
        <f t="shared" si="160"/>
        <v>7.827101944712922E-5</v>
      </c>
      <c r="U942" s="90" t="s">
        <v>163</v>
      </c>
      <c r="V942" s="109">
        <f>C942-'Growth Contrib.'!C942</f>
        <v>-7.9249327500855577E-11</v>
      </c>
      <c r="W942" s="109">
        <f>D942-'Growth Contrib.'!D942</f>
        <v>-2.6086020632677025E-10</v>
      </c>
      <c r="X942" s="109">
        <f>E942-'Growth Contrib.'!E942</f>
        <v>4.1824591716138528E-11</v>
      </c>
      <c r="Y942" s="109">
        <f>F942-'Growth Contrib.'!F942</f>
        <v>-1.7705528707799784E-9</v>
      </c>
    </row>
    <row r="943" spans="1:36" ht="15">
      <c r="A943" s="90" t="s">
        <v>164</v>
      </c>
      <c r="B943" s="99"/>
      <c r="C943" s="252">
        <f t="shared" si="157"/>
        <v>-1.7728900095486703E-3</v>
      </c>
      <c r="D943" s="252">
        <f t="shared" si="158"/>
        <v>-1.5057579694257583E-3</v>
      </c>
      <c r="E943" s="252">
        <f t="shared" si="159"/>
        <v>-1.9509780362972782E-3</v>
      </c>
      <c r="F943" s="252">
        <f t="shared" si="160"/>
        <v>-6.4055697293952107E-4</v>
      </c>
      <c r="U943" s="90" t="s">
        <v>164</v>
      </c>
      <c r="V943" s="109">
        <f>C943-'Growth Contrib.'!C943</f>
        <v>-1.7162153369450206E-9</v>
      </c>
      <c r="W943" s="109">
        <f>D943-'Growth Contrib.'!D943</f>
        <v>-2.5186092425175111E-8</v>
      </c>
      <c r="X943" s="109">
        <f>E943-'Growth Contrib.'!E943</f>
        <v>1.3930369388613986E-8</v>
      </c>
      <c r="Y943" s="109">
        <f>F943-'Growth Contrib.'!F943</f>
        <v>-1.907293952104188E-8</v>
      </c>
    </row>
    <row r="944" spans="1:36" ht="15">
      <c r="A944" s="90" t="s">
        <v>165</v>
      </c>
      <c r="B944" s="99"/>
      <c r="C944" s="252">
        <f t="shared" si="157"/>
        <v>-1.6927887043796848E-4</v>
      </c>
      <c r="D944" s="252">
        <f t="shared" si="158"/>
        <v>-3.3983921260490507E-4</v>
      </c>
      <c r="E944" s="252">
        <f t="shared" si="159"/>
        <v>-5.5571975660010743E-5</v>
      </c>
      <c r="F944" s="252">
        <f t="shared" si="160"/>
        <v>6.1552709667012095E-5</v>
      </c>
      <c r="U944" s="90" t="s">
        <v>165</v>
      </c>
      <c r="V944" s="109">
        <f>C944-'Growth Contrib.'!C944</f>
        <v>7.5620315131280647E-12</v>
      </c>
      <c r="W944" s="109">
        <f>D944-'Growth Contrib.'!D944</f>
        <v>7.8895094884207095E-11</v>
      </c>
      <c r="X944" s="109">
        <f>E944-'Growth Contrib.'!E944</f>
        <v>-3.9993344065332535E-11</v>
      </c>
      <c r="Y944" s="109">
        <f>F944-'Growth Contrib.'!F944</f>
        <v>7.596670120892492E-10</v>
      </c>
    </row>
    <row r="945" spans="1:25" ht="15">
      <c r="A945" s="90" t="s">
        <v>166</v>
      </c>
      <c r="B945" s="99"/>
      <c r="C945" s="252">
        <f t="shared" si="157"/>
        <v>-1.3775132916634901E-3</v>
      </c>
      <c r="D945" s="252">
        <f t="shared" si="158"/>
        <v>-1.9045374331957039E-3</v>
      </c>
      <c r="E945" s="252">
        <f t="shared" si="159"/>
        <v>-1.0261638639753477E-3</v>
      </c>
      <c r="F945" s="252">
        <f t="shared" si="160"/>
        <v>4.0545230149291456E-4</v>
      </c>
      <c r="U945" s="90" t="s">
        <v>166</v>
      </c>
      <c r="V945" s="109">
        <f>C945-'Growth Contrib.'!C945</f>
        <v>-1.9009968237147096E-9</v>
      </c>
      <c r="W945" s="109">
        <f>D945-'Growth Contrib.'!D945</f>
        <v>-2.3986237063407245E-10</v>
      </c>
      <c r="X945" s="109">
        <f>E945-'Growth Contrib.'!E945</f>
        <v>-3.0084197917123329E-9</v>
      </c>
      <c r="Y945" s="109">
        <f>F945-'Growth Contrib.'!F945</f>
        <v>3.1201492914584381E-8</v>
      </c>
    </row>
    <row r="946" spans="1:25" ht="15">
      <c r="A946" s="101" t="s">
        <v>167</v>
      </c>
      <c r="B946" s="102"/>
      <c r="C946" s="252">
        <f t="shared" si="157"/>
        <v>-5.946657620370388E-3</v>
      </c>
      <c r="D946" s="252">
        <f t="shared" si="158"/>
        <v>-1.0338731575757265E-2</v>
      </c>
      <c r="E946" s="252">
        <f t="shared" si="159"/>
        <v>-3.0186083167791367E-3</v>
      </c>
      <c r="F946" s="252">
        <f t="shared" si="160"/>
        <v>-2.093662740662694E-3</v>
      </c>
      <c r="U946" s="101" t="s">
        <v>167</v>
      </c>
      <c r="V946" s="109">
        <f>C946-'Growth Contrib.'!C946</f>
        <v>7.3129629452745037E-9</v>
      </c>
      <c r="W946" s="109">
        <f>D946-'Growth Contrib.'!D946</f>
        <v>-8.7424239323535824E-9</v>
      </c>
      <c r="X946" s="109">
        <f>E946-'Growth Contrib.'!E946</f>
        <v>1.801655419644832E-8</v>
      </c>
      <c r="Y946" s="109">
        <f>F946-'Growth Contrib.'!F946</f>
        <v>1.7225933730607643E-7</v>
      </c>
    </row>
    <row r="947" spans="1:25" ht="15">
      <c r="A947" s="103" t="s">
        <v>168</v>
      </c>
      <c r="B947" s="104"/>
      <c r="C947" s="253">
        <f t="shared" si="157"/>
        <v>-1.2205495885405071E-2</v>
      </c>
      <c r="D947" s="253">
        <f t="shared" si="158"/>
        <v>-3.143540521515812E-2</v>
      </c>
      <c r="E947" s="253">
        <f t="shared" si="159"/>
        <v>6.1444366776362987E-4</v>
      </c>
      <c r="F947" s="253">
        <f>Q930</f>
        <v>-4.3552961105888244E-2</v>
      </c>
      <c r="U947" s="103" t="s">
        <v>168</v>
      </c>
      <c r="V947" s="113">
        <f>C947-'Growth Contrib.'!C947</f>
        <v>2.5714454928230102E-8</v>
      </c>
      <c r="W947" s="113">
        <f>D947-'Growth Contrib.'!D947</f>
        <v>2.3059918835555138E-9</v>
      </c>
      <c r="X947" s="113">
        <f>E947-'Growth Contrib.'!E947</f>
        <v>4.1320096964337673E-8</v>
      </c>
      <c r="Y947" s="113">
        <f>F947-'Growth Contrib.'!F947</f>
        <v>1.3338411176261333E-7</v>
      </c>
    </row>
  </sheetData>
  <mergeCells count="1">
    <mergeCell ref="U1:W1"/>
  </mergeCells>
  <conditionalFormatting sqref="V5:AJ15">
    <cfRule type="cellIs" dxfId="147" priority="119" operator="lessThan">
      <formula>-0.00001</formula>
    </cfRule>
    <cfRule type="cellIs" dxfId="146" priority="120" operator="greaterThan">
      <formula>0.00001</formula>
    </cfRule>
  </conditionalFormatting>
  <conditionalFormatting sqref="V19:AJ29">
    <cfRule type="cellIs" dxfId="145" priority="117" operator="lessThan">
      <formula>-0.00001</formula>
    </cfRule>
    <cfRule type="cellIs" dxfId="144" priority="118" operator="greaterThan">
      <formula>0.00001</formula>
    </cfRule>
  </conditionalFormatting>
  <conditionalFormatting sqref="V37:Y48">
    <cfRule type="cellIs" dxfId="143" priority="115" operator="lessThan">
      <formula>-0.00001</formula>
    </cfRule>
    <cfRule type="cellIs" dxfId="142" priority="116" operator="greaterThan">
      <formula>0.00001</formula>
    </cfRule>
  </conditionalFormatting>
  <conditionalFormatting sqref="V53:AJ63">
    <cfRule type="cellIs" dxfId="141" priority="113" operator="lessThan">
      <formula>-0.00001</formula>
    </cfRule>
    <cfRule type="cellIs" dxfId="140" priority="114" operator="greaterThan">
      <formula>0.00001</formula>
    </cfRule>
  </conditionalFormatting>
  <conditionalFormatting sqref="V67:AJ77">
    <cfRule type="cellIs" dxfId="139" priority="111" operator="lessThan">
      <formula>-0.00001</formula>
    </cfRule>
    <cfRule type="cellIs" dxfId="138" priority="112" operator="greaterThan">
      <formula>0.00001</formula>
    </cfRule>
  </conditionalFormatting>
  <conditionalFormatting sqref="V84:Y95">
    <cfRule type="cellIs" dxfId="137" priority="109" operator="lessThan">
      <formula>-0.00001</formula>
    </cfRule>
    <cfRule type="cellIs" dxfId="136" priority="110" operator="greaterThan">
      <formula>0.00001</formula>
    </cfRule>
  </conditionalFormatting>
  <conditionalFormatting sqref="V100:AJ110">
    <cfRule type="cellIs" dxfId="135" priority="107" operator="lessThan">
      <formula>-0.00001</formula>
    </cfRule>
    <cfRule type="cellIs" dxfId="134" priority="108" operator="greaterThan">
      <formula>0.00001</formula>
    </cfRule>
  </conditionalFormatting>
  <conditionalFormatting sqref="V114:AJ124">
    <cfRule type="cellIs" dxfId="133" priority="105" operator="lessThan">
      <formula>-0.00001</formula>
    </cfRule>
    <cfRule type="cellIs" dxfId="132" priority="106" operator="greaterThan">
      <formula>0.00001</formula>
    </cfRule>
  </conditionalFormatting>
  <conditionalFormatting sqref="V131:Y142">
    <cfRule type="cellIs" dxfId="131" priority="103" operator="lessThan">
      <formula>-0.00001</formula>
    </cfRule>
    <cfRule type="cellIs" dxfId="130" priority="104" operator="greaterThan">
      <formula>0.00001</formula>
    </cfRule>
  </conditionalFormatting>
  <conditionalFormatting sqref="V147:AJ157">
    <cfRule type="cellIs" dxfId="129" priority="101" operator="lessThan">
      <formula>-0.00001</formula>
    </cfRule>
    <cfRule type="cellIs" dxfId="128" priority="102" operator="greaterThan">
      <formula>0.00001</formula>
    </cfRule>
  </conditionalFormatting>
  <conditionalFormatting sqref="V161:AJ171">
    <cfRule type="cellIs" dxfId="127" priority="99" operator="lessThan">
      <formula>-0.00001</formula>
    </cfRule>
    <cfRule type="cellIs" dxfId="126" priority="100" operator="greaterThan">
      <formula>0.00001</formula>
    </cfRule>
  </conditionalFormatting>
  <conditionalFormatting sqref="V179:Y190">
    <cfRule type="cellIs" dxfId="125" priority="97" operator="lessThan">
      <formula>-0.00001</formula>
    </cfRule>
    <cfRule type="cellIs" dxfId="124" priority="98" operator="greaterThan">
      <formula>0.00001</formula>
    </cfRule>
  </conditionalFormatting>
  <conditionalFormatting sqref="V195:AJ205">
    <cfRule type="cellIs" dxfId="123" priority="95" operator="lessThan">
      <formula>-0.00001</formula>
    </cfRule>
    <cfRule type="cellIs" dxfId="122" priority="96" operator="greaterThan">
      <formula>0.00001</formula>
    </cfRule>
  </conditionalFormatting>
  <conditionalFormatting sqref="V209:AJ219">
    <cfRule type="cellIs" dxfId="121" priority="93" operator="lessThan">
      <formula>-0.00001</formula>
    </cfRule>
    <cfRule type="cellIs" dxfId="120" priority="94" operator="greaterThan">
      <formula>0.00001</formula>
    </cfRule>
  </conditionalFormatting>
  <conditionalFormatting sqref="V226:Y237">
    <cfRule type="cellIs" dxfId="119" priority="91" operator="lessThan">
      <formula>-0.00001</formula>
    </cfRule>
    <cfRule type="cellIs" dxfId="118" priority="92" operator="greaterThan">
      <formula>0.00001</formula>
    </cfRule>
  </conditionalFormatting>
  <conditionalFormatting sqref="V242:AJ252">
    <cfRule type="cellIs" dxfId="117" priority="89" operator="lessThan">
      <formula>-0.00001</formula>
    </cfRule>
    <cfRule type="cellIs" dxfId="116" priority="90" operator="greaterThan">
      <formula>0.00001</formula>
    </cfRule>
  </conditionalFormatting>
  <conditionalFormatting sqref="V256:AJ266">
    <cfRule type="cellIs" dxfId="115" priority="87" operator="lessThan">
      <formula>-0.00001</formula>
    </cfRule>
    <cfRule type="cellIs" dxfId="114" priority="88" operator="greaterThan">
      <formula>0.00001</formula>
    </cfRule>
  </conditionalFormatting>
  <conditionalFormatting sqref="V273:Y284">
    <cfRule type="cellIs" dxfId="113" priority="85" operator="lessThan">
      <formula>-0.00001</formula>
    </cfRule>
    <cfRule type="cellIs" dxfId="112" priority="86" operator="greaterThan">
      <formula>0.00001</formula>
    </cfRule>
  </conditionalFormatting>
  <conditionalFormatting sqref="V289:AJ299">
    <cfRule type="cellIs" dxfId="111" priority="83" operator="lessThan">
      <formula>-0.00001</formula>
    </cfRule>
    <cfRule type="cellIs" dxfId="110" priority="84" operator="greaterThan">
      <formula>0.00001</formula>
    </cfRule>
  </conditionalFormatting>
  <conditionalFormatting sqref="V303:AJ313">
    <cfRule type="cellIs" dxfId="109" priority="81" operator="lessThan">
      <formula>-0.00001</formula>
    </cfRule>
    <cfRule type="cellIs" dxfId="108" priority="82" operator="greaterThan">
      <formula>0.00001</formula>
    </cfRule>
  </conditionalFormatting>
  <conditionalFormatting sqref="V320:Y331">
    <cfRule type="cellIs" dxfId="107" priority="79" operator="lessThan">
      <formula>-0.00001</formula>
    </cfRule>
    <cfRule type="cellIs" dxfId="106" priority="80" operator="greaterThan">
      <formula>0.00001</formula>
    </cfRule>
  </conditionalFormatting>
  <conditionalFormatting sqref="V336:AJ346">
    <cfRule type="cellIs" dxfId="105" priority="77" operator="lessThan">
      <formula>-0.00001</formula>
    </cfRule>
    <cfRule type="cellIs" dxfId="104" priority="78" operator="greaterThan">
      <formula>0.00001</formula>
    </cfRule>
  </conditionalFormatting>
  <conditionalFormatting sqref="V350:AJ360">
    <cfRule type="cellIs" dxfId="103" priority="75" operator="lessThan">
      <formula>-0.00001</formula>
    </cfRule>
    <cfRule type="cellIs" dxfId="102" priority="76" operator="greaterThan">
      <formula>0.00001</formula>
    </cfRule>
  </conditionalFormatting>
  <conditionalFormatting sqref="V367:Y378">
    <cfRule type="cellIs" dxfId="101" priority="73" operator="lessThan">
      <formula>-0.00001</formula>
    </cfRule>
    <cfRule type="cellIs" dxfId="100" priority="74" operator="greaterThan">
      <formula>0.00001</formula>
    </cfRule>
  </conditionalFormatting>
  <conditionalFormatting sqref="V383:AJ393">
    <cfRule type="cellIs" dxfId="99" priority="71" operator="lessThan">
      <formula>-0.00001</formula>
    </cfRule>
    <cfRule type="cellIs" dxfId="98" priority="72" operator="greaterThan">
      <formula>0.00001</formula>
    </cfRule>
  </conditionalFormatting>
  <conditionalFormatting sqref="V397:AJ407">
    <cfRule type="cellIs" dxfId="97" priority="69" operator="lessThan">
      <formula>-0.00001</formula>
    </cfRule>
    <cfRule type="cellIs" dxfId="96" priority="70" operator="greaterThan">
      <formula>0.00001</formula>
    </cfRule>
  </conditionalFormatting>
  <conditionalFormatting sqref="V415:Y426">
    <cfRule type="cellIs" dxfId="95" priority="67" operator="lessThan">
      <formula>-0.00001</formula>
    </cfRule>
    <cfRule type="cellIs" dxfId="94" priority="68" operator="greaterThan">
      <formula>0.00001</formula>
    </cfRule>
  </conditionalFormatting>
  <conditionalFormatting sqref="V431:AJ441">
    <cfRule type="cellIs" dxfId="93" priority="65" operator="lessThan">
      <formula>-0.00001</formula>
    </cfRule>
    <cfRule type="cellIs" dxfId="92" priority="66" operator="greaterThan">
      <formula>0.00001</formula>
    </cfRule>
  </conditionalFormatting>
  <conditionalFormatting sqref="V445:AJ455">
    <cfRule type="cellIs" dxfId="91" priority="63" operator="lessThan">
      <formula>-0.00001</formula>
    </cfRule>
    <cfRule type="cellIs" dxfId="90" priority="64" operator="greaterThan">
      <formula>0.00001</formula>
    </cfRule>
  </conditionalFormatting>
  <conditionalFormatting sqref="V463:Y474">
    <cfRule type="cellIs" dxfId="89" priority="61" operator="lessThan">
      <formula>-0.00001</formula>
    </cfRule>
    <cfRule type="cellIs" dxfId="88" priority="62" operator="greaterThan">
      <formula>0.00001</formula>
    </cfRule>
  </conditionalFormatting>
  <conditionalFormatting sqref="V479:AJ489">
    <cfRule type="cellIs" dxfId="87" priority="59" operator="lessThan">
      <formula>-0.00001</formula>
    </cfRule>
    <cfRule type="cellIs" dxfId="86" priority="60" operator="greaterThan">
      <formula>0.00001</formula>
    </cfRule>
  </conditionalFormatting>
  <conditionalFormatting sqref="V493:AJ503">
    <cfRule type="cellIs" dxfId="85" priority="57" operator="lessThan">
      <formula>-0.00001</formula>
    </cfRule>
    <cfRule type="cellIs" dxfId="84" priority="58" operator="greaterThan">
      <formula>0.00001</formula>
    </cfRule>
  </conditionalFormatting>
  <conditionalFormatting sqref="V510:Y521">
    <cfRule type="cellIs" dxfId="83" priority="55" operator="lessThan">
      <formula>-0.00001</formula>
    </cfRule>
    <cfRule type="cellIs" dxfId="82" priority="56" operator="greaterThan">
      <formula>0.00001</formula>
    </cfRule>
  </conditionalFormatting>
  <conditionalFormatting sqref="V526:AJ536">
    <cfRule type="cellIs" dxfId="81" priority="53" operator="lessThan">
      <formula>-0.00001</formula>
    </cfRule>
    <cfRule type="cellIs" dxfId="80" priority="54" operator="greaterThan">
      <formula>0.00001</formula>
    </cfRule>
  </conditionalFormatting>
  <conditionalFormatting sqref="V540:AJ550">
    <cfRule type="cellIs" dxfId="79" priority="51" operator="lessThan">
      <formula>-0.00001</formula>
    </cfRule>
    <cfRule type="cellIs" dxfId="78" priority="52" operator="greaterThan">
      <formula>0.00001</formula>
    </cfRule>
  </conditionalFormatting>
  <conditionalFormatting sqref="V558:Y569">
    <cfRule type="cellIs" dxfId="77" priority="49" operator="lessThan">
      <formula>-0.00001</formula>
    </cfRule>
    <cfRule type="cellIs" dxfId="76" priority="50" operator="greaterThan">
      <formula>0.00001</formula>
    </cfRule>
  </conditionalFormatting>
  <conditionalFormatting sqref="V574:AJ584">
    <cfRule type="cellIs" dxfId="75" priority="47" operator="lessThan">
      <formula>-0.00001</formula>
    </cfRule>
    <cfRule type="cellIs" dxfId="74" priority="48" operator="greaterThan">
      <formula>0.00001</formula>
    </cfRule>
  </conditionalFormatting>
  <conditionalFormatting sqref="V588:AJ598">
    <cfRule type="cellIs" dxfId="73" priority="45" operator="lessThan">
      <formula>-0.00001</formula>
    </cfRule>
    <cfRule type="cellIs" dxfId="72" priority="46" operator="greaterThan">
      <formula>0.00001</formula>
    </cfRule>
  </conditionalFormatting>
  <conditionalFormatting sqref="V605:Y616">
    <cfRule type="cellIs" dxfId="71" priority="43" operator="lessThan">
      <formula>-0.00001</formula>
    </cfRule>
    <cfRule type="cellIs" dxfId="70" priority="44" operator="greaterThan">
      <formula>0.00001</formula>
    </cfRule>
  </conditionalFormatting>
  <conditionalFormatting sqref="V621:AJ631">
    <cfRule type="cellIs" dxfId="69" priority="41" operator="lessThan">
      <formula>-0.00001</formula>
    </cfRule>
    <cfRule type="cellIs" dxfId="68" priority="42" operator="greaterThan">
      <formula>0.00001</formula>
    </cfRule>
  </conditionalFormatting>
  <conditionalFormatting sqref="V635:AJ645">
    <cfRule type="cellIs" dxfId="67" priority="39" operator="lessThan">
      <formula>-0.00001</formula>
    </cfRule>
    <cfRule type="cellIs" dxfId="66" priority="40" operator="greaterThan">
      <formula>0.00001</formula>
    </cfRule>
  </conditionalFormatting>
  <conditionalFormatting sqref="V653:Y664">
    <cfRule type="cellIs" dxfId="65" priority="37" operator="lessThan">
      <formula>-0.00001</formula>
    </cfRule>
    <cfRule type="cellIs" dxfId="64" priority="38" operator="greaterThan">
      <formula>0.00001</formula>
    </cfRule>
  </conditionalFormatting>
  <conditionalFormatting sqref="V669:AJ679">
    <cfRule type="cellIs" dxfId="63" priority="35" operator="lessThan">
      <formula>-0.00001</formula>
    </cfRule>
    <cfRule type="cellIs" dxfId="62" priority="36" operator="greaterThan">
      <formula>0.00001</formula>
    </cfRule>
  </conditionalFormatting>
  <conditionalFormatting sqref="V683:AJ693">
    <cfRule type="cellIs" dxfId="61" priority="33" operator="lessThan">
      <formula>-0.00001</formula>
    </cfRule>
    <cfRule type="cellIs" dxfId="60" priority="34" operator="greaterThan">
      <formula>0.00001</formula>
    </cfRule>
  </conditionalFormatting>
  <conditionalFormatting sqref="V700:Y711">
    <cfRule type="cellIs" dxfId="59" priority="31" operator="lessThan">
      <formula>-0.00001</formula>
    </cfRule>
    <cfRule type="cellIs" dxfId="58" priority="32" operator="greaterThan">
      <formula>0.00001</formula>
    </cfRule>
  </conditionalFormatting>
  <conditionalFormatting sqref="V716:AJ726">
    <cfRule type="cellIs" dxfId="57" priority="29" operator="lessThan">
      <formula>-0.00001</formula>
    </cfRule>
    <cfRule type="cellIs" dxfId="56" priority="30" operator="greaterThan">
      <formula>0.00001</formula>
    </cfRule>
  </conditionalFormatting>
  <conditionalFormatting sqref="V730:AJ740">
    <cfRule type="cellIs" dxfId="55" priority="27" operator="lessThan">
      <formula>-0.00001</formula>
    </cfRule>
    <cfRule type="cellIs" dxfId="54" priority="28" operator="greaterThan">
      <formula>0.00001</formula>
    </cfRule>
  </conditionalFormatting>
  <conditionalFormatting sqref="V747:Y758">
    <cfRule type="cellIs" dxfId="53" priority="25" operator="lessThan">
      <formula>-0.00001</formula>
    </cfRule>
    <cfRule type="cellIs" dxfId="52" priority="26" operator="greaterThan">
      <formula>0.00001</formula>
    </cfRule>
  </conditionalFormatting>
  <conditionalFormatting sqref="V763:AJ773">
    <cfRule type="cellIs" dxfId="51" priority="23" operator="lessThan">
      <formula>-0.00001</formula>
    </cfRule>
    <cfRule type="cellIs" dxfId="50" priority="24" operator="greaterThan">
      <formula>0.00001</formula>
    </cfRule>
  </conditionalFormatting>
  <conditionalFormatting sqref="V777:AJ787">
    <cfRule type="cellIs" dxfId="49" priority="21" operator="lessThan">
      <formula>-0.00001</formula>
    </cfRule>
    <cfRule type="cellIs" dxfId="48" priority="22" operator="greaterThan">
      <formula>0.00001</formula>
    </cfRule>
  </conditionalFormatting>
  <conditionalFormatting sqref="V795:Y806">
    <cfRule type="cellIs" dxfId="47" priority="19" operator="lessThan">
      <formula>-0.00001</formula>
    </cfRule>
    <cfRule type="cellIs" dxfId="46" priority="20" operator="greaterThan">
      <formula>0.00001</formula>
    </cfRule>
  </conditionalFormatting>
  <conditionalFormatting sqref="V811:AJ821">
    <cfRule type="cellIs" dxfId="45" priority="17" operator="lessThan">
      <formula>-0.00001</formula>
    </cfRule>
    <cfRule type="cellIs" dxfId="44" priority="18" operator="greaterThan">
      <formula>0.00001</formula>
    </cfRule>
  </conditionalFormatting>
  <conditionalFormatting sqref="V825:AJ835">
    <cfRule type="cellIs" dxfId="43" priority="15" operator="lessThan">
      <formula>-0.00001</formula>
    </cfRule>
    <cfRule type="cellIs" dxfId="42" priority="16" operator="greaterThan">
      <formula>0.00001</formula>
    </cfRule>
  </conditionalFormatting>
  <conditionalFormatting sqref="V842:Y853">
    <cfRule type="cellIs" dxfId="41" priority="13" operator="lessThan">
      <formula>-0.00001</formula>
    </cfRule>
    <cfRule type="cellIs" dxfId="40" priority="14" operator="greaterThan">
      <formula>0.00001</formula>
    </cfRule>
  </conditionalFormatting>
  <conditionalFormatting sqref="V858:AJ868">
    <cfRule type="cellIs" dxfId="39" priority="11" operator="lessThan">
      <formula>-0.00001</formula>
    </cfRule>
    <cfRule type="cellIs" dxfId="38" priority="12" operator="greaterThan">
      <formula>0.00001</formula>
    </cfRule>
  </conditionalFormatting>
  <conditionalFormatting sqref="V872:AJ882">
    <cfRule type="cellIs" dxfId="37" priority="9" operator="lessThan">
      <formula>-0.00001</formula>
    </cfRule>
    <cfRule type="cellIs" dxfId="36" priority="10" operator="greaterThan">
      <formula>0.00001</formula>
    </cfRule>
  </conditionalFormatting>
  <conditionalFormatting sqref="V889:Y900">
    <cfRule type="cellIs" dxfId="35" priority="7" operator="lessThan">
      <formula>-0.00001</formula>
    </cfRule>
    <cfRule type="cellIs" dxfId="34" priority="8" operator="greaterThan">
      <formula>0.00001</formula>
    </cfRule>
  </conditionalFormatting>
  <conditionalFormatting sqref="V905:AJ915">
    <cfRule type="cellIs" dxfId="33" priority="5" operator="lessThan">
      <formula>-0.00001</formula>
    </cfRule>
    <cfRule type="cellIs" dxfId="32" priority="6" operator="greaterThan">
      <formula>0.00001</formula>
    </cfRule>
  </conditionalFormatting>
  <conditionalFormatting sqref="V919:AJ929">
    <cfRule type="cellIs" dxfId="31" priority="3" operator="lessThan">
      <formula>-0.00001</formula>
    </cfRule>
    <cfRule type="cellIs" dxfId="30" priority="4" operator="greaterThan">
      <formula>0.00001</formula>
    </cfRule>
  </conditionalFormatting>
  <conditionalFormatting sqref="V936:Y947">
    <cfRule type="cellIs" dxfId="29" priority="1" operator="lessThan">
      <formula>-0.00001</formula>
    </cfRule>
    <cfRule type="cellIs" dxfId="28" priority="2" operator="greaterThan">
      <formula>0.00001</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tint="0.39997558519241921"/>
  </sheetPr>
  <dimension ref="A1:BS1487"/>
  <sheetViews>
    <sheetView zoomScale="86" zoomScaleNormal="100" workbookViewId="0">
      <selection activeCell="G351" sqref="G351"/>
    </sheetView>
  </sheetViews>
  <sheetFormatPr baseColWidth="10" defaultColWidth="8.83203125" defaultRowHeight="13"/>
  <cols>
    <col min="1" max="1" width="22.83203125" style="1" customWidth="1"/>
    <col min="2" max="17" width="9.83203125" customWidth="1"/>
    <col min="18" max="18" width="11.6640625" customWidth="1"/>
    <col min="19" max="19" width="9.83203125" customWidth="1"/>
    <col min="20" max="20" width="11.5" customWidth="1"/>
    <col min="21" max="31" width="9.83203125" customWidth="1"/>
    <col min="32" max="32" width="16.5" customWidth="1"/>
  </cols>
  <sheetData>
    <row r="1" spans="1:8" ht="16">
      <c r="A1" s="412" t="s">
        <v>85</v>
      </c>
      <c r="B1" s="412"/>
      <c r="C1" s="412"/>
      <c r="D1" s="412"/>
      <c r="E1" s="9"/>
      <c r="F1" s="9"/>
      <c r="G1" s="9"/>
      <c r="H1" s="9"/>
    </row>
    <row r="4" spans="1:8">
      <c r="A4" s="7" t="s">
        <v>468</v>
      </c>
      <c r="B4" s="8"/>
      <c r="C4" s="8"/>
      <c r="D4" s="8"/>
      <c r="E4" s="8"/>
      <c r="F4" s="8"/>
      <c r="G4" s="8"/>
      <c r="H4" s="8"/>
    </row>
    <row r="5" spans="1:8" ht="15">
      <c r="A5" s="15"/>
      <c r="B5" s="16" t="s">
        <v>8</v>
      </c>
      <c r="C5" s="17" t="s">
        <v>9</v>
      </c>
      <c r="D5" s="16" t="s">
        <v>3</v>
      </c>
      <c r="E5" s="411" t="s">
        <v>27</v>
      </c>
      <c r="F5" s="411"/>
      <c r="G5" s="18"/>
      <c r="H5" s="18"/>
    </row>
    <row r="6" spans="1:8" ht="15">
      <c r="A6" s="19" t="s">
        <v>7</v>
      </c>
      <c r="B6" s="20" t="s">
        <v>26</v>
      </c>
      <c r="C6" s="21" t="s">
        <v>26</v>
      </c>
      <c r="D6" s="20" t="s">
        <v>26</v>
      </c>
      <c r="E6" s="20" t="s">
        <v>10</v>
      </c>
      <c r="F6" s="20" t="s">
        <v>11</v>
      </c>
      <c r="G6" s="18"/>
      <c r="H6" s="18"/>
    </row>
    <row r="7" spans="1:8" ht="14">
      <c r="A7" s="22">
        <v>2006</v>
      </c>
      <c r="B7" s="23">
        <f>'1.Shazam DNSP&amp;State'!C5</f>
        <v>1</v>
      </c>
      <c r="C7" s="23">
        <f>'1.Shazam DNSP&amp;State'!D5</f>
        <v>1</v>
      </c>
      <c r="D7" s="23">
        <f>'1.Shazam DNSP&amp;State'!E5</f>
        <v>1</v>
      </c>
      <c r="E7" s="23">
        <f>'1.Shazam DNSP&amp;State'!F5</f>
        <v>1</v>
      </c>
      <c r="F7" s="23">
        <f>'1.Shazam DNSP&amp;State'!G5</f>
        <v>1</v>
      </c>
      <c r="G7" s="18"/>
      <c r="H7" s="18"/>
    </row>
    <row r="8" spans="1:8" ht="14">
      <c r="A8" s="24">
        <v>2007</v>
      </c>
      <c r="B8" s="23">
        <f>'1.Shazam DNSP&amp;State'!C6</f>
        <v>0.99779609999999996</v>
      </c>
      <c r="C8" s="23">
        <f>'1.Shazam DNSP&amp;State'!D6</f>
        <v>1.008259</v>
      </c>
      <c r="D8" s="23">
        <f>'1.Shazam DNSP&amp;State'!E6</f>
        <v>0.98962309999999998</v>
      </c>
      <c r="E8" s="23">
        <f>'1.Shazam DNSP&amp;State'!F6</f>
        <v>1.0016830000000001</v>
      </c>
      <c r="F8" s="23">
        <f>'1.Shazam DNSP&amp;State'!G6</f>
        <v>0.97973980000000005</v>
      </c>
      <c r="G8" s="18"/>
      <c r="H8" s="18"/>
    </row>
    <row r="9" spans="1:8" ht="14">
      <c r="A9" s="24">
        <v>2008</v>
      </c>
      <c r="B9" s="23">
        <f>'1.Shazam DNSP&amp;State'!C7</f>
        <v>1.0259069999999999</v>
      </c>
      <c r="C9" s="23">
        <f>'1.Shazam DNSP&amp;State'!D7</f>
        <v>1.046041</v>
      </c>
      <c r="D9" s="23">
        <f>'1.Shazam DNSP&amp;State'!E7</f>
        <v>0.98075140000000005</v>
      </c>
      <c r="E9" s="23">
        <f>'1.Shazam DNSP&amp;State'!F7</f>
        <v>0.96655080000000004</v>
      </c>
      <c r="F9" s="23">
        <f>'1.Shazam DNSP&amp;State'!G7</f>
        <v>0.98994479999999996</v>
      </c>
      <c r="G9" s="18"/>
      <c r="H9" s="18"/>
    </row>
    <row r="10" spans="1:8" ht="14">
      <c r="A10" s="24">
        <v>2009</v>
      </c>
      <c r="B10" s="23">
        <f>'1.Shazam DNSP&amp;State'!C8</f>
        <v>1.0291250000000001</v>
      </c>
      <c r="C10" s="23">
        <f>'1.Shazam DNSP&amp;State'!D8</f>
        <v>1.065288</v>
      </c>
      <c r="D10" s="23">
        <f>'1.Shazam DNSP&amp;State'!E8</f>
        <v>0.96605280000000004</v>
      </c>
      <c r="E10" s="23">
        <f>'1.Shazam DNSP&amp;State'!F8</f>
        <v>0.95111509999999999</v>
      </c>
      <c r="F10" s="23">
        <f>'1.Shazam DNSP&amp;State'!G8</f>
        <v>0.97448900000000005</v>
      </c>
      <c r="G10" s="18"/>
      <c r="H10" s="18"/>
    </row>
    <row r="11" spans="1:8" ht="14">
      <c r="A11" s="24">
        <v>2010</v>
      </c>
      <c r="B11" s="23">
        <f>'1.Shazam DNSP&amp;State'!C9</f>
        <v>1.0426260000000001</v>
      </c>
      <c r="C11" s="23">
        <f>'1.Shazam DNSP&amp;State'!D9</f>
        <v>1.1274630000000001</v>
      </c>
      <c r="D11" s="23">
        <f>'1.Shazam DNSP&amp;State'!E9</f>
        <v>0.92475430000000003</v>
      </c>
      <c r="E11" s="23">
        <f>'1.Shazam DNSP&amp;State'!F9</f>
        <v>0.85428389999999998</v>
      </c>
      <c r="F11" s="23">
        <f>'1.Shazam DNSP&amp;State'!G9</f>
        <v>0.97206510000000002</v>
      </c>
      <c r="G11" s="18"/>
      <c r="H11" s="18"/>
    </row>
    <row r="12" spans="1:8" ht="14">
      <c r="A12" s="24">
        <v>2011</v>
      </c>
      <c r="B12" s="23">
        <f>'1.Shazam DNSP&amp;State'!C10</f>
        <v>1.0292250000000001</v>
      </c>
      <c r="C12" s="23">
        <f>'1.Shazam DNSP&amp;State'!D10</f>
        <v>1.1917409999999999</v>
      </c>
      <c r="D12" s="23">
        <f>'1.Shazam DNSP&amp;State'!E10</f>
        <v>0.86363199999999996</v>
      </c>
      <c r="E12" s="23">
        <f>'1.Shazam DNSP&amp;State'!F10</f>
        <v>0.75701479999999999</v>
      </c>
      <c r="F12" s="23">
        <f>'1.Shazam DNSP&amp;State'!G10</f>
        <v>0.94076530000000003</v>
      </c>
      <c r="G12" s="18"/>
      <c r="H12" s="18"/>
    </row>
    <row r="13" spans="1:8" ht="14">
      <c r="A13" s="24">
        <v>2012</v>
      </c>
      <c r="B13" s="23">
        <f>'1.Shazam DNSP&amp;State'!C11</f>
        <v>1.093451</v>
      </c>
      <c r="C13" s="23">
        <f>'1.Shazam DNSP&amp;State'!D11</f>
        <v>1.23197</v>
      </c>
      <c r="D13" s="23">
        <f>'1.Shazam DNSP&amp;State'!E11</f>
        <v>0.88756299999999999</v>
      </c>
      <c r="E13" s="23">
        <f>'1.Shazam DNSP&amp;State'!F11</f>
        <v>0.75230189999999997</v>
      </c>
      <c r="F13" s="23">
        <f>'1.Shazam DNSP&amp;State'!G11</f>
        <v>0.99115520000000001</v>
      </c>
      <c r="G13" s="18"/>
      <c r="H13" s="18"/>
    </row>
    <row r="14" spans="1:8" ht="14">
      <c r="A14" s="24">
        <v>2013</v>
      </c>
      <c r="B14" s="23">
        <f>'1.Shazam DNSP&amp;State'!C12</f>
        <v>1.107335</v>
      </c>
      <c r="C14" s="23">
        <f>'1.Shazam DNSP&amp;State'!D12</f>
        <v>1.2914589999999999</v>
      </c>
      <c r="D14" s="23">
        <f>'1.Shazam DNSP&amp;State'!E12</f>
        <v>0.85742910000000006</v>
      </c>
      <c r="E14" s="23">
        <f>'1.Shazam DNSP&amp;State'!F12</f>
        <v>0.69582750000000004</v>
      </c>
      <c r="F14" s="23">
        <f>'1.Shazam DNSP&amp;State'!G12</f>
        <v>0.98662519999999998</v>
      </c>
      <c r="G14" s="18"/>
      <c r="H14" s="18"/>
    </row>
    <row r="15" spans="1:8" ht="14">
      <c r="A15" s="24">
        <v>2014</v>
      </c>
      <c r="B15" s="23">
        <f>'1.Shazam DNSP&amp;State'!C13</f>
        <v>1.1138870000000001</v>
      </c>
      <c r="C15" s="23">
        <f>'1.Shazam DNSP&amp;State'!D13</f>
        <v>1.3929119999999999</v>
      </c>
      <c r="D15" s="23">
        <f>'1.Shazam DNSP&amp;State'!E13</f>
        <v>0.79968229999999996</v>
      </c>
      <c r="E15" s="23">
        <f>'1.Shazam DNSP&amp;State'!F13</f>
        <v>0.61845229999999995</v>
      </c>
      <c r="F15" s="23">
        <f>'1.Shazam DNSP&amp;State'!G13</f>
        <v>0.97147059999999996</v>
      </c>
      <c r="G15" s="18"/>
      <c r="H15" s="18"/>
    </row>
    <row r="16" spans="1:8" ht="14">
      <c r="A16" s="24">
        <v>2015</v>
      </c>
      <c r="B16" s="23">
        <f>'1.Shazam DNSP&amp;State'!C14</f>
        <v>1.1293690000000001</v>
      </c>
      <c r="C16" s="23">
        <f>'1.Shazam DNSP&amp;State'!D14</f>
        <v>1.3487370000000001</v>
      </c>
      <c r="D16" s="23">
        <f>'1.Shazam DNSP&amp;State'!E14</f>
        <v>0.83735300000000001</v>
      </c>
      <c r="E16" s="23">
        <f>'1.Shazam DNSP&amp;State'!F14</f>
        <v>0.67276219999999998</v>
      </c>
      <c r="F16" s="23">
        <f>'1.Shazam DNSP&amp;State'!G14</f>
        <v>0.97567389999999998</v>
      </c>
      <c r="G16" s="18"/>
      <c r="H16" s="18"/>
    </row>
    <row r="17" spans="1:8" ht="14">
      <c r="A17" s="24">
        <v>2016</v>
      </c>
      <c r="B17" s="23">
        <f>'1.Shazam DNSP&amp;State'!C15</f>
        <v>1.136166</v>
      </c>
      <c r="C17" s="23">
        <f>'1.Shazam DNSP&amp;State'!D15</f>
        <v>1.0800160000000001</v>
      </c>
      <c r="D17" s="23">
        <f>'1.Shazam DNSP&amp;State'!E15</f>
        <v>1.05199</v>
      </c>
      <c r="E17" s="23">
        <f>'1.Shazam DNSP&amp;State'!F15</f>
        <v>1.2487740000000001</v>
      </c>
      <c r="F17" s="23">
        <f>'1.Shazam DNSP&amp;State'!G15</f>
        <v>0.96819359999999999</v>
      </c>
      <c r="G17" s="18"/>
      <c r="H17" s="18"/>
    </row>
    <row r="18" spans="1:8" ht="14">
      <c r="A18" s="24">
        <v>2017</v>
      </c>
      <c r="B18" s="23">
        <f>'1.Shazam DNSP&amp;State'!C16</f>
        <v>1.140371</v>
      </c>
      <c r="C18" s="23">
        <f>'1.Shazam DNSP&amp;State'!D16</f>
        <v>1.1297969999999999</v>
      </c>
      <c r="D18" s="23">
        <f>'1.Shazam DNSP&amp;State'!E16</f>
        <v>1.0093589999999999</v>
      </c>
      <c r="E18" s="23">
        <f>'1.Shazam DNSP&amp;State'!F16</f>
        <v>1.1043289999999999</v>
      </c>
      <c r="F18" s="23">
        <f>'1.Shazam DNSP&amp;State'!G16</f>
        <v>0.96532669999999998</v>
      </c>
      <c r="G18" s="18"/>
      <c r="H18" s="18"/>
    </row>
    <row r="19" spans="1:8" ht="14">
      <c r="A19" s="24">
        <v>2018</v>
      </c>
      <c r="B19" s="23">
        <f>'1.Shazam DNSP&amp;State'!C17</f>
        <v>1.159038</v>
      </c>
      <c r="C19" s="23">
        <f>'1.Shazam DNSP&amp;State'!D17</f>
        <v>1.1981440000000001</v>
      </c>
      <c r="D19" s="23">
        <f>'1.Shazam DNSP&amp;State'!E17</f>
        <v>0.96736089999999997</v>
      </c>
      <c r="E19" s="23">
        <f>'1.Shazam DNSP&amp;State'!F17</f>
        <v>0.96344410000000003</v>
      </c>
      <c r="F19" s="23">
        <f>'1.Shazam DNSP&amp;State'!G17</f>
        <v>0.97058849999999997</v>
      </c>
      <c r="G19" s="18"/>
      <c r="H19" s="18"/>
    </row>
    <row r="20" spans="1:8" ht="14">
      <c r="A20" s="24">
        <v>2019</v>
      </c>
      <c r="B20" s="23">
        <f>'1.Shazam DNSP&amp;State'!C18</f>
        <v>1.1637230000000001</v>
      </c>
      <c r="C20" s="23">
        <f>'1.Shazam DNSP&amp;State'!D18</f>
        <v>1.1954940000000001</v>
      </c>
      <c r="D20" s="23">
        <f>'1.Shazam DNSP&amp;State'!E18</f>
        <v>0.97342399999999996</v>
      </c>
      <c r="E20" s="23">
        <f>'1.Shazam DNSP&amp;State'!F18</f>
        <v>1.0057339999999999</v>
      </c>
      <c r="F20" s="23">
        <f>'1.Shazam DNSP&amp;State'!G18</f>
        <v>0.95583450000000003</v>
      </c>
      <c r="G20" s="18"/>
      <c r="H20" s="18"/>
    </row>
    <row r="21" spans="1:8" ht="14">
      <c r="A21" s="22">
        <v>2020</v>
      </c>
      <c r="B21" s="23">
        <f>'1.Shazam DNSP&amp;State'!C19</f>
        <v>1.1738630000000001</v>
      </c>
      <c r="C21" s="23">
        <f>'1.Shazam DNSP&amp;State'!D19</f>
        <v>1.1882550000000001</v>
      </c>
      <c r="D21" s="23">
        <f>'1.Shazam DNSP&amp;State'!E19</f>
        <v>0.98788860000000001</v>
      </c>
      <c r="E21" s="23">
        <f>'1.Shazam DNSP&amp;State'!F19</f>
        <v>1.0683959999999999</v>
      </c>
      <c r="F21" s="23">
        <f>'1.Shazam DNSP&amp;State'!G19</f>
        <v>0.94516630000000001</v>
      </c>
      <c r="G21" s="18"/>
      <c r="H21" s="18"/>
    </row>
    <row r="22" spans="1:8" ht="14">
      <c r="A22" s="25">
        <v>2021</v>
      </c>
      <c r="B22" s="26">
        <f>'1.Shazam DNSP&amp;State'!C20</f>
        <v>1.177964</v>
      </c>
      <c r="C22" s="26">
        <f>'1.Shazam DNSP&amp;State'!D20</f>
        <v>1.202744</v>
      </c>
      <c r="D22" s="26">
        <f>'1.Shazam DNSP&amp;State'!E20</f>
        <v>0.97939670000000001</v>
      </c>
      <c r="E22" s="26">
        <f>'1.Shazam DNSP&amp;State'!F20</f>
        <v>1.0534600000000001</v>
      </c>
      <c r="F22" s="26">
        <f>'1.Shazam DNSP&amp;State'!G20</f>
        <v>0.93907050000000003</v>
      </c>
      <c r="G22" s="18"/>
      <c r="H22" s="18"/>
    </row>
    <row r="23" spans="1:8" s="11" customFormat="1" ht="14" customHeight="1">
      <c r="A23" s="233" t="s">
        <v>425</v>
      </c>
      <c r="B23" s="234">
        <f>LN(B22/B7)/$G23</f>
        <v>1.09191682993849E-2</v>
      </c>
      <c r="C23" s="234">
        <f t="shared" ref="C23:F23" si="0">LN(C22/C7)/$G23</f>
        <v>1.2307040867807853E-2</v>
      </c>
      <c r="D23" s="234">
        <f t="shared" si="0"/>
        <v>-1.3879006086292853E-3</v>
      </c>
      <c r="E23" s="234">
        <f t="shared" si="0"/>
        <v>3.4719989910290592E-3</v>
      </c>
      <c r="F23" s="234">
        <f t="shared" si="0"/>
        <v>-4.1909815146681456E-3</v>
      </c>
      <c r="G23" s="239">
        <v>15</v>
      </c>
      <c r="H23" s="239" t="s">
        <v>14</v>
      </c>
    </row>
    <row r="24" spans="1:8" s="11" customFormat="1" ht="14" customHeight="1">
      <c r="A24" s="233" t="s">
        <v>272</v>
      </c>
      <c r="B24" s="234">
        <f>LN(B13/B7)/$G24</f>
        <v>1.4889791648055905E-2</v>
      </c>
      <c r="C24" s="234">
        <f t="shared" ref="C24:F24" si="1">LN(C13/C7)/$G24</f>
        <v>3.4769085694249253E-2</v>
      </c>
      <c r="D24" s="234">
        <f t="shared" si="1"/>
        <v>-1.9879295706075686E-2</v>
      </c>
      <c r="E24" s="234">
        <f t="shared" si="1"/>
        <v>-4.7436262138492384E-2</v>
      </c>
      <c r="F24" s="234">
        <f t="shared" si="1"/>
        <v>-1.4806912381276625E-3</v>
      </c>
      <c r="G24" s="239">
        <f>2012-2006</f>
        <v>6</v>
      </c>
      <c r="H24" s="239" t="s">
        <v>14</v>
      </c>
    </row>
    <row r="25" spans="1:8" s="11" customFormat="1" ht="14" customHeight="1">
      <c r="A25" s="235" t="s">
        <v>426</v>
      </c>
      <c r="B25" s="236">
        <f>LN(B22/B13)/$G25</f>
        <v>8.2720860669375559E-3</v>
      </c>
      <c r="C25" s="236">
        <f t="shared" ref="C25:F25" si="2">LN(C22/C13)/$G25</f>
        <v>-2.6676556831530794E-3</v>
      </c>
      <c r="D25" s="236">
        <f t="shared" si="2"/>
        <v>1.0939696123001648E-2</v>
      </c>
      <c r="E25" s="236">
        <f t="shared" si="2"/>
        <v>3.7410839744043356E-2</v>
      </c>
      <c r="F25" s="236">
        <f t="shared" si="2"/>
        <v>-5.9978416990284673E-3</v>
      </c>
      <c r="G25" s="239">
        <v>9</v>
      </c>
      <c r="H25" s="239" t="s">
        <v>14</v>
      </c>
    </row>
    <row r="26" spans="1:8" s="11" customFormat="1" ht="14" customHeight="1">
      <c r="A26" s="237" t="s">
        <v>427</v>
      </c>
      <c r="B26" s="238">
        <f>LN(B22/B21)</f>
        <v>3.4875049538920858E-3</v>
      </c>
      <c r="C26" s="238">
        <f t="shared" ref="C26:F26" si="3">LN(C22/C21)</f>
        <v>1.2119768645274635E-2</v>
      </c>
      <c r="D26" s="238">
        <f t="shared" si="3"/>
        <v>-8.6331685016313286E-3</v>
      </c>
      <c r="E26" s="238">
        <f t="shared" si="3"/>
        <v>-1.4078473465087999E-2</v>
      </c>
      <c r="F26" s="238">
        <f t="shared" si="3"/>
        <v>-6.4703345851477509E-3</v>
      </c>
      <c r="G26" s="239"/>
      <c r="H26" s="239"/>
    </row>
    <row r="27" spans="1:8">
      <c r="A27" s="3"/>
      <c r="B27" s="4"/>
      <c r="C27" s="4"/>
      <c r="D27" s="4"/>
      <c r="E27" s="4"/>
      <c r="F27" s="4"/>
      <c r="G27" s="4"/>
      <c r="H27" s="4"/>
    </row>
    <row r="28" spans="1:8">
      <c r="A28" s="5"/>
      <c r="B28" s="2"/>
      <c r="C28" s="2"/>
      <c r="D28" s="2"/>
      <c r="E28" s="2"/>
      <c r="F28" s="2"/>
      <c r="G28" s="2"/>
      <c r="H28" s="2"/>
    </row>
    <row r="29" spans="1:8">
      <c r="A29" s="7" t="s">
        <v>467</v>
      </c>
      <c r="B29" s="8"/>
      <c r="C29" s="8"/>
      <c r="D29" s="8"/>
      <c r="E29" s="8"/>
      <c r="F29" s="8"/>
      <c r="G29" s="8"/>
      <c r="H29" s="8"/>
    </row>
    <row r="30" spans="1:8" ht="15">
      <c r="A30" s="15"/>
      <c r="B30" s="16" t="s">
        <v>8</v>
      </c>
      <c r="C30" s="17" t="s">
        <v>9</v>
      </c>
      <c r="D30" s="16" t="s">
        <v>3</v>
      </c>
      <c r="E30" s="411" t="s">
        <v>27</v>
      </c>
      <c r="F30" s="411"/>
      <c r="G30" s="18"/>
      <c r="H30" s="18"/>
    </row>
    <row r="31" spans="1:8" ht="15">
      <c r="A31" s="19" t="s">
        <v>7</v>
      </c>
      <c r="B31" s="20" t="s">
        <v>26</v>
      </c>
      <c r="C31" s="21" t="s">
        <v>26</v>
      </c>
      <c r="D31" s="20" t="s">
        <v>26</v>
      </c>
      <c r="E31" s="20" t="s">
        <v>10</v>
      </c>
      <c r="F31" s="20" t="s">
        <v>11</v>
      </c>
      <c r="G31" s="18"/>
      <c r="H31" s="18"/>
    </row>
    <row r="32" spans="1:8" ht="14">
      <c r="A32" s="22">
        <v>2006</v>
      </c>
      <c r="B32" s="23">
        <f>'1.Shazam DNSP&amp;State'!C24</f>
        <v>1</v>
      </c>
      <c r="C32" s="23">
        <f>'1.Shazam DNSP&amp;State'!D24</f>
        <v>1</v>
      </c>
      <c r="D32" s="23">
        <f>'1.Shazam DNSP&amp;State'!E24</f>
        <v>1</v>
      </c>
      <c r="E32" s="23">
        <f>'1.Shazam DNSP&amp;State'!F24</f>
        <v>1</v>
      </c>
      <c r="F32" s="23">
        <f>'1.Shazam DNSP&amp;State'!G24</f>
        <v>1</v>
      </c>
      <c r="G32" s="18"/>
      <c r="H32" s="18"/>
    </row>
    <row r="33" spans="1:8" ht="14">
      <c r="A33" s="24">
        <v>2007</v>
      </c>
      <c r="B33" s="23">
        <f>'1.Shazam DNSP&amp;State'!C25</f>
        <v>1.005684</v>
      </c>
      <c r="C33" s="23">
        <f>'1.Shazam DNSP&amp;State'!D25</f>
        <v>0.94909679999999996</v>
      </c>
      <c r="D33" s="23">
        <f>'1.Shazam DNSP&amp;State'!E25</f>
        <v>1.0596220000000001</v>
      </c>
      <c r="E33" s="23">
        <f>'1.Shazam DNSP&amp;State'!F25</f>
        <v>1.188412</v>
      </c>
      <c r="F33" s="23">
        <f>'1.Shazam DNSP&amp;State'!G25</f>
        <v>0.98152989999999996</v>
      </c>
      <c r="G33" s="18"/>
      <c r="H33" s="18"/>
    </row>
    <row r="34" spans="1:8" ht="14">
      <c r="A34" s="24">
        <v>2008</v>
      </c>
      <c r="B34" s="23">
        <f>'1.Shazam DNSP&amp;State'!C26</f>
        <v>1.0037590000000001</v>
      </c>
      <c r="C34" s="23">
        <f>'1.Shazam DNSP&amp;State'!D26</f>
        <v>1.109076</v>
      </c>
      <c r="D34" s="23">
        <f>'1.Shazam DNSP&amp;State'!E26</f>
        <v>0.90504059999999997</v>
      </c>
      <c r="E34" s="23">
        <f>'1.Shazam DNSP&amp;State'!F26</f>
        <v>0.8344743</v>
      </c>
      <c r="F34" s="23">
        <f>'1.Shazam DNSP&amp;State'!G26</f>
        <v>0.95643809999999996</v>
      </c>
      <c r="G34" s="18"/>
      <c r="H34" s="18"/>
    </row>
    <row r="35" spans="1:8" ht="14">
      <c r="A35" s="24">
        <v>2009</v>
      </c>
      <c r="B35" s="23">
        <f>'1.Shazam DNSP&amp;State'!C27</f>
        <v>0.99940819999999997</v>
      </c>
      <c r="C35" s="23">
        <f>'1.Shazam DNSP&amp;State'!D27</f>
        <v>1.0815570000000001</v>
      </c>
      <c r="D35" s="23">
        <f>'1.Shazam DNSP&amp;State'!E27</f>
        <v>0.92404589999999998</v>
      </c>
      <c r="E35" s="23">
        <f>'1.Shazam DNSP&amp;State'!F27</f>
        <v>0.91734990000000005</v>
      </c>
      <c r="F35" s="23">
        <f>'1.Shazam DNSP&amp;State'!G27</f>
        <v>0.92606040000000001</v>
      </c>
      <c r="G35" s="18"/>
      <c r="H35" s="18"/>
    </row>
    <row r="36" spans="1:8" ht="14">
      <c r="A36" s="24">
        <v>2010</v>
      </c>
      <c r="B36" s="23">
        <f>'1.Shazam DNSP&amp;State'!C28</f>
        <v>1.0438879999999999</v>
      </c>
      <c r="C36" s="23">
        <f>'1.Shazam DNSP&amp;State'!D28</f>
        <v>1.1536500000000001</v>
      </c>
      <c r="D36" s="23">
        <f>'1.Shazam DNSP&amp;State'!E28</f>
        <v>0.90485649999999995</v>
      </c>
      <c r="E36" s="23">
        <f>'1.Shazam DNSP&amp;State'!F28</f>
        <v>0.84529169999999998</v>
      </c>
      <c r="F36" s="23">
        <f>'1.Shazam DNSP&amp;State'!G28</f>
        <v>0.93806750000000005</v>
      </c>
      <c r="G36" s="18"/>
      <c r="H36" s="18"/>
    </row>
    <row r="37" spans="1:8" ht="14">
      <c r="A37" s="24">
        <v>2011</v>
      </c>
      <c r="B37" s="23">
        <f>'1.Shazam DNSP&amp;State'!C29</f>
        <v>1.048009</v>
      </c>
      <c r="C37" s="23">
        <f>'1.Shazam DNSP&amp;State'!D29</f>
        <v>1.144382</v>
      </c>
      <c r="D37" s="23">
        <f>'1.Shazam DNSP&amp;State'!E29</f>
        <v>0.91578590000000004</v>
      </c>
      <c r="E37" s="23">
        <f>'1.Shazam DNSP&amp;State'!F29</f>
        <v>0.88783029999999996</v>
      </c>
      <c r="F37" s="23">
        <f>'1.Shazam DNSP&amp;State'!G29</f>
        <v>0.92475830000000003</v>
      </c>
      <c r="G37" s="18"/>
      <c r="H37" s="18"/>
    </row>
    <row r="38" spans="1:8" ht="14">
      <c r="A38" s="24">
        <v>2012</v>
      </c>
      <c r="B38" s="23">
        <f>'1.Shazam DNSP&amp;State'!C30</f>
        <v>1.0614539999999999</v>
      </c>
      <c r="C38" s="23">
        <f>'1.Shazam DNSP&amp;State'!D30</f>
        <v>1.209603</v>
      </c>
      <c r="D38" s="23">
        <f>'1.Shazam DNSP&amp;State'!E30</f>
        <v>0.87752189999999997</v>
      </c>
      <c r="E38" s="23">
        <f>'1.Shazam DNSP&amp;State'!F30</f>
        <v>0.81442639999999999</v>
      </c>
      <c r="F38" s="23">
        <f>'1.Shazam DNSP&amp;State'!G30</f>
        <v>0.90812950000000003</v>
      </c>
      <c r="G38" s="18"/>
      <c r="H38" s="18"/>
    </row>
    <row r="39" spans="1:8" ht="14">
      <c r="A39" s="24">
        <v>2013</v>
      </c>
      <c r="B39" s="23">
        <f>'1.Shazam DNSP&amp;State'!C31</f>
        <v>1.068141</v>
      </c>
      <c r="C39" s="23">
        <f>'1.Shazam DNSP&amp;State'!D31</f>
        <v>1.1314850000000001</v>
      </c>
      <c r="D39" s="23">
        <f>'1.Shazam DNSP&amp;State'!E31</f>
        <v>0.94401710000000005</v>
      </c>
      <c r="E39" s="23">
        <f>'1.Shazam DNSP&amp;State'!F31</f>
        <v>1.037228</v>
      </c>
      <c r="F39" s="23">
        <f>'1.Shazam DNSP&amp;State'!G31</f>
        <v>0.88980009999999998</v>
      </c>
      <c r="G39" s="18"/>
      <c r="H39" s="18"/>
    </row>
    <row r="40" spans="1:8" ht="14">
      <c r="A40" s="24">
        <v>2014</v>
      </c>
      <c r="B40" s="23">
        <f>'1.Shazam DNSP&amp;State'!C32</f>
        <v>1.0596699999999999</v>
      </c>
      <c r="C40" s="23">
        <f>'1.Shazam DNSP&amp;State'!D32</f>
        <v>1.1941759999999999</v>
      </c>
      <c r="D40" s="23">
        <f>'1.Shazam DNSP&amp;State'!E32</f>
        <v>0.88736479999999995</v>
      </c>
      <c r="E40" s="23">
        <f>'1.Shazam DNSP&amp;State'!F32</f>
        <v>0.92302229999999996</v>
      </c>
      <c r="F40" s="23">
        <f>'1.Shazam DNSP&amp;State'!G32</f>
        <v>0.86061589999999999</v>
      </c>
      <c r="G40" s="18"/>
      <c r="H40" s="18"/>
    </row>
    <row r="41" spans="1:8" ht="14">
      <c r="A41" s="24">
        <v>2015</v>
      </c>
      <c r="B41" s="23">
        <f>'1.Shazam DNSP&amp;State'!C33</f>
        <v>1.068084</v>
      </c>
      <c r="C41" s="23">
        <f>'1.Shazam DNSP&amp;State'!D33</f>
        <v>1.270194</v>
      </c>
      <c r="D41" s="23">
        <f>'1.Shazam DNSP&amp;State'!E33</f>
        <v>0.84088240000000003</v>
      </c>
      <c r="E41" s="23">
        <f>'1.Shazam DNSP&amp;State'!F33</f>
        <v>0.79287810000000003</v>
      </c>
      <c r="F41" s="23">
        <f>'1.Shazam DNSP&amp;State'!G33</f>
        <v>0.8634172</v>
      </c>
      <c r="G41" s="18"/>
      <c r="H41" s="18"/>
    </row>
    <row r="42" spans="1:8" ht="14">
      <c r="A42" s="24">
        <v>2016</v>
      </c>
      <c r="B42" s="23">
        <f>'1.Shazam DNSP&amp;State'!C34</f>
        <v>1.0660959999999999</v>
      </c>
      <c r="C42" s="23">
        <f>'1.Shazam DNSP&amp;State'!D34</f>
        <v>1.228761</v>
      </c>
      <c r="D42" s="23">
        <f>'1.Shazam DNSP&amp;State'!E34</f>
        <v>0.86761869999999996</v>
      </c>
      <c r="E42" s="23">
        <f>'1.Shazam DNSP&amp;State'!F34</f>
        <v>0.88577620000000001</v>
      </c>
      <c r="F42" s="23">
        <f>'1.Shazam DNSP&amp;State'!G34</f>
        <v>0.84979070000000001</v>
      </c>
      <c r="G42" s="18"/>
      <c r="H42" s="18"/>
    </row>
    <row r="43" spans="1:8" ht="14">
      <c r="A43" s="24">
        <v>2017</v>
      </c>
      <c r="B43" s="23">
        <f>'1.Shazam DNSP&amp;State'!C35</f>
        <v>1.065736</v>
      </c>
      <c r="C43" s="23">
        <f>'1.Shazam DNSP&amp;State'!D35</f>
        <v>1.166066</v>
      </c>
      <c r="D43" s="23">
        <f>'1.Shazam DNSP&amp;State'!E35</f>
        <v>0.91395919999999997</v>
      </c>
      <c r="E43" s="23">
        <f>'1.Shazam DNSP&amp;State'!F35</f>
        <v>1.001924</v>
      </c>
      <c r="F43" s="23">
        <f>'1.Shazam DNSP&amp;State'!G35</f>
        <v>0.86192389999999997</v>
      </c>
      <c r="G43" s="18"/>
      <c r="H43" s="18"/>
    </row>
    <row r="44" spans="1:8" ht="14">
      <c r="A44" s="24">
        <v>2018</v>
      </c>
      <c r="B44" s="23">
        <f>'1.Shazam DNSP&amp;State'!C36</f>
        <v>1.0809139999999999</v>
      </c>
      <c r="C44" s="23">
        <f>'1.Shazam DNSP&amp;State'!D36</f>
        <v>1.107575</v>
      </c>
      <c r="D44" s="23">
        <f>'1.Shazam DNSP&amp;State'!E36</f>
        <v>0.97592809999999997</v>
      </c>
      <c r="E44" s="23">
        <f>'1.Shazam DNSP&amp;State'!F36</f>
        <v>1.1876880000000001</v>
      </c>
      <c r="F44" s="23">
        <f>'1.Shazam DNSP&amp;State'!G36</f>
        <v>0.87256540000000005</v>
      </c>
      <c r="G44" s="18"/>
      <c r="H44" s="18"/>
    </row>
    <row r="45" spans="1:8" ht="14">
      <c r="A45" s="24">
        <v>2019</v>
      </c>
      <c r="B45" s="23">
        <f>'1.Shazam DNSP&amp;State'!C37</f>
        <v>1.077197</v>
      </c>
      <c r="C45" s="23">
        <f>'1.Shazam DNSP&amp;State'!D37</f>
        <v>1.090409</v>
      </c>
      <c r="D45" s="23">
        <f>'1.Shazam DNSP&amp;State'!E37</f>
        <v>0.98788359999999997</v>
      </c>
      <c r="E45" s="23">
        <f>'1.Shazam DNSP&amp;State'!F37</f>
        <v>1.259636</v>
      </c>
      <c r="F45" s="23">
        <f>'1.Shazam DNSP&amp;State'!G37</f>
        <v>0.86453310000000005</v>
      </c>
      <c r="G45" s="18"/>
      <c r="H45" s="18"/>
    </row>
    <row r="46" spans="1:8" ht="14">
      <c r="A46" s="22">
        <v>2020</v>
      </c>
      <c r="B46" s="23">
        <f>'1.Shazam DNSP&amp;State'!C38</f>
        <v>1.054306</v>
      </c>
      <c r="C46" s="23">
        <f>'1.Shazam DNSP&amp;State'!D38</f>
        <v>1.0507740000000001</v>
      </c>
      <c r="D46" s="23">
        <f>'1.Shazam DNSP&amp;State'!E38</f>
        <v>1.0033609999999999</v>
      </c>
      <c r="E46" s="23">
        <f>'1.Shazam DNSP&amp;State'!F38</f>
        <v>1.389052</v>
      </c>
      <c r="F46" s="23">
        <f>'1.Shazam DNSP&amp;State'!G38</f>
        <v>0.84087579999999995</v>
      </c>
      <c r="G46" s="18"/>
      <c r="H46" s="18"/>
    </row>
    <row r="47" spans="1:8" ht="14">
      <c r="A47" s="25">
        <v>2021</v>
      </c>
      <c r="B47" s="26">
        <f>'1.Shazam DNSP&amp;State'!C39</f>
        <v>1.0863290000000001</v>
      </c>
      <c r="C47" s="26">
        <f>'1.Shazam DNSP&amp;State'!D39</f>
        <v>1.038254</v>
      </c>
      <c r="D47" s="26">
        <f>'1.Shazam DNSP&amp;State'!E39</f>
        <v>1.0463039999999999</v>
      </c>
      <c r="E47" s="26">
        <f>'1.Shazam DNSP&amp;State'!F39</f>
        <v>1.511382</v>
      </c>
      <c r="F47" s="26">
        <f>'1.Shazam DNSP&amp;State'!G39</f>
        <v>0.86200540000000003</v>
      </c>
      <c r="G47" s="18"/>
      <c r="H47" s="18"/>
    </row>
    <row r="48" spans="1:8" s="11" customFormat="1" ht="14" customHeight="1">
      <c r="A48" s="233" t="s">
        <v>425</v>
      </c>
      <c r="B48" s="234">
        <f>LN(B47/B32)/$G48</f>
        <v>5.5202748150461481E-3</v>
      </c>
      <c r="C48" s="234">
        <f t="shared" ref="C48" si="4">LN(C47/C32)/$G48</f>
        <v>2.5026970771968465E-3</v>
      </c>
      <c r="D48" s="234">
        <f t="shared" ref="D48" si="5">LN(D47/D32)/$G48</f>
        <v>3.0175969595249113E-3</v>
      </c>
      <c r="E48" s="234">
        <f t="shared" ref="E48" si="6">LN(E47/E32)/$G48</f>
        <v>2.7534964269711464E-2</v>
      </c>
      <c r="F48" s="234">
        <f t="shared" ref="F48" si="7">LN(F47/F32)/$G48</f>
        <v>-9.8995829224603812E-3</v>
      </c>
      <c r="G48" s="239">
        <v>15</v>
      </c>
      <c r="H48" s="239" t="s">
        <v>14</v>
      </c>
    </row>
    <row r="49" spans="1:10" s="11" customFormat="1" ht="14" customHeight="1">
      <c r="A49" s="233" t="s">
        <v>272</v>
      </c>
      <c r="B49" s="234">
        <f>LN(B38/B32)/$G49</f>
        <v>9.9399443864585085E-3</v>
      </c>
      <c r="C49" s="234">
        <f t="shared" ref="C49:F49" si="8">LN(C38/C32)/$G49</f>
        <v>3.1715367766464345E-2</v>
      </c>
      <c r="D49" s="234">
        <f t="shared" si="8"/>
        <v>-2.1775561114764388E-2</v>
      </c>
      <c r="E49" s="234">
        <f t="shared" si="8"/>
        <v>-3.4211869534722543E-2</v>
      </c>
      <c r="F49" s="234">
        <f t="shared" si="8"/>
        <v>-1.6061381567482987E-2</v>
      </c>
      <c r="G49" s="239">
        <f>2012-2006</f>
        <v>6</v>
      </c>
      <c r="H49" s="239" t="s">
        <v>14</v>
      </c>
    </row>
    <row r="50" spans="1:10" s="11" customFormat="1" ht="14" customHeight="1">
      <c r="A50" s="235" t="s">
        <v>426</v>
      </c>
      <c r="B50" s="236">
        <f>LN(B47/B38)/$G50</f>
        <v>2.573828434104565E-3</v>
      </c>
      <c r="C50" s="236">
        <f t="shared" ref="C50:F50" si="9">LN(C47/C38)/$G50</f>
        <v>-1.6972416715648152E-2</v>
      </c>
      <c r="D50" s="236">
        <f t="shared" si="9"/>
        <v>1.9546369009051118E-2</v>
      </c>
      <c r="E50" s="236">
        <f t="shared" si="9"/>
        <v>6.8699520139334128E-2</v>
      </c>
      <c r="F50" s="236">
        <f t="shared" si="9"/>
        <v>-5.7917171591119762E-3</v>
      </c>
      <c r="G50" s="239">
        <v>9</v>
      </c>
      <c r="H50" s="239" t="s">
        <v>14</v>
      </c>
    </row>
    <row r="51" spans="1:10" s="11" customFormat="1" ht="14" customHeight="1">
      <c r="A51" s="237" t="s">
        <v>427</v>
      </c>
      <c r="B51" s="238">
        <f>LN(B47/B46)</f>
        <v>2.9921391661321853E-2</v>
      </c>
      <c r="C51" s="238">
        <f t="shared" ref="C51:F51" si="10">LN(C47/C46)</f>
        <v>-1.1986579312268637E-2</v>
      </c>
      <c r="D51" s="238">
        <f t="shared" si="10"/>
        <v>4.1908589929544895E-2</v>
      </c>
      <c r="E51" s="238">
        <f t="shared" si="10"/>
        <v>8.4402963969172934E-2</v>
      </c>
      <c r="F51" s="238">
        <f t="shared" si="10"/>
        <v>2.4817567409992976E-2</v>
      </c>
      <c r="G51" s="239"/>
      <c r="H51" s="239"/>
    </row>
    <row r="54" spans="1:10">
      <c r="A54" s="7" t="s">
        <v>466</v>
      </c>
      <c r="B54" s="8"/>
      <c r="C54" s="8"/>
      <c r="D54" s="8"/>
      <c r="E54" s="8"/>
      <c r="F54" s="8"/>
      <c r="G54" s="8"/>
      <c r="H54" s="8"/>
    </row>
    <row r="55" spans="1:10" ht="15">
      <c r="A55" s="15"/>
      <c r="B55" s="16" t="s">
        <v>8</v>
      </c>
      <c r="C55" s="17" t="s">
        <v>9</v>
      </c>
      <c r="D55" s="16" t="s">
        <v>3</v>
      </c>
      <c r="E55" s="411" t="s">
        <v>27</v>
      </c>
      <c r="F55" s="411"/>
      <c r="G55" s="18"/>
      <c r="H55" s="18"/>
    </row>
    <row r="56" spans="1:10" ht="15">
      <c r="A56" s="19" t="s">
        <v>7</v>
      </c>
      <c r="B56" s="20" t="s">
        <v>26</v>
      </c>
      <c r="C56" s="21" t="s">
        <v>26</v>
      </c>
      <c r="D56" s="20" t="s">
        <v>26</v>
      </c>
      <c r="E56" s="20" t="s">
        <v>10</v>
      </c>
      <c r="F56" s="20" t="s">
        <v>11</v>
      </c>
      <c r="G56" s="18"/>
      <c r="H56" s="18"/>
    </row>
    <row r="57" spans="1:10" ht="14">
      <c r="A57" s="22">
        <v>2006</v>
      </c>
      <c r="B57" s="23">
        <f>'1.Shazam DNSP&amp;State'!C43</f>
        <v>1</v>
      </c>
      <c r="C57" s="23">
        <f>'1.Shazam DNSP&amp;State'!D43</f>
        <v>1</v>
      </c>
      <c r="D57" s="23">
        <f>'1.Shazam DNSP&amp;State'!E43</f>
        <v>1</v>
      </c>
      <c r="E57" s="23">
        <f>'1.Shazam DNSP&amp;State'!F43</f>
        <v>1</v>
      </c>
      <c r="F57" s="23">
        <f>'1.Shazam DNSP&amp;State'!G43</f>
        <v>1</v>
      </c>
      <c r="G57" s="23"/>
      <c r="H57" s="18"/>
    </row>
    <row r="58" spans="1:10" ht="14">
      <c r="A58" s="24">
        <v>2007</v>
      </c>
      <c r="B58" s="23">
        <f>'1.Shazam DNSP&amp;State'!C44</f>
        <v>1.0318480000000001</v>
      </c>
      <c r="C58" s="23">
        <f>'1.Shazam DNSP&amp;State'!D44</f>
        <v>1.059326</v>
      </c>
      <c r="D58" s="23">
        <f>'1.Shazam DNSP&amp;State'!E44</f>
        <v>0.97406119999999996</v>
      </c>
      <c r="E58" s="23">
        <f>'1.Shazam DNSP&amp;State'!F44</f>
        <v>0.90314910000000004</v>
      </c>
      <c r="F58" s="23">
        <f>'1.Shazam DNSP&amp;State'!G44</f>
        <v>0.9969344</v>
      </c>
      <c r="G58" s="23"/>
      <c r="H58" s="18"/>
      <c r="J58" s="34"/>
    </row>
    <row r="59" spans="1:10" ht="14">
      <c r="A59" s="24">
        <v>2008</v>
      </c>
      <c r="B59" s="23">
        <f>'1.Shazam DNSP&amp;State'!C45</f>
        <v>1.056532</v>
      </c>
      <c r="C59" s="23">
        <f>'1.Shazam DNSP&amp;State'!D45</f>
        <v>1.069779</v>
      </c>
      <c r="D59" s="23">
        <f>'1.Shazam DNSP&amp;State'!E45</f>
        <v>0.98761719999999997</v>
      </c>
      <c r="E59" s="23">
        <f>'1.Shazam DNSP&amp;State'!F45</f>
        <v>0.97225649999999997</v>
      </c>
      <c r="F59" s="23">
        <f>'1.Shazam DNSP&amp;State'!G45</f>
        <v>0.99397679999999999</v>
      </c>
      <c r="G59" s="23"/>
      <c r="H59" s="18"/>
      <c r="J59" s="34"/>
    </row>
    <row r="60" spans="1:10" ht="14">
      <c r="A60" s="24">
        <v>2009</v>
      </c>
      <c r="B60" s="23">
        <f>'1.Shazam DNSP&amp;State'!C46</f>
        <v>1.0466420000000001</v>
      </c>
      <c r="C60" s="23">
        <f>'1.Shazam DNSP&amp;State'!D46</f>
        <v>1.1264179999999999</v>
      </c>
      <c r="D60" s="23">
        <f>'1.Shazam DNSP&amp;State'!E46</f>
        <v>0.92917720000000004</v>
      </c>
      <c r="E60" s="23">
        <f>'1.Shazam DNSP&amp;State'!F46</f>
        <v>0.8164207</v>
      </c>
      <c r="F60" s="23">
        <f>'1.Shazam DNSP&amp;State'!G46</f>
        <v>0.97011729999999996</v>
      </c>
      <c r="G60" s="23"/>
      <c r="H60" s="18"/>
      <c r="J60" s="34"/>
    </row>
    <row r="61" spans="1:10" ht="14">
      <c r="A61" s="24">
        <v>2010</v>
      </c>
      <c r="B61" s="23">
        <f>'1.Shazam DNSP&amp;State'!C47</f>
        <v>1.052738</v>
      </c>
      <c r="C61" s="23">
        <f>'1.Shazam DNSP&amp;State'!D47</f>
        <v>1.1688480000000001</v>
      </c>
      <c r="D61" s="23">
        <f>'1.Shazam DNSP&amp;State'!E47</f>
        <v>0.90066329999999994</v>
      </c>
      <c r="E61" s="23">
        <f>'1.Shazam DNSP&amp;State'!F47</f>
        <v>0.7555539</v>
      </c>
      <c r="F61" s="23">
        <f>'1.Shazam DNSP&amp;State'!G47</f>
        <v>0.95435369999999997</v>
      </c>
      <c r="G61" s="23"/>
      <c r="H61" s="18"/>
      <c r="J61" s="34"/>
    </row>
    <row r="62" spans="1:10" ht="14">
      <c r="A62" s="24">
        <v>2011</v>
      </c>
      <c r="B62" s="23">
        <f>'1.Shazam DNSP&amp;State'!C48</f>
        <v>1.086908</v>
      </c>
      <c r="C62" s="23">
        <f>'1.Shazam DNSP&amp;State'!D48</f>
        <v>1.182426</v>
      </c>
      <c r="D62" s="23">
        <f>'1.Shazam DNSP&amp;State'!E48</f>
        <v>0.91921810000000004</v>
      </c>
      <c r="E62" s="23">
        <f>'1.Shazam DNSP&amp;State'!F48</f>
        <v>0.83964939999999999</v>
      </c>
      <c r="F62" s="23">
        <f>'1.Shazam DNSP&amp;State'!G48</f>
        <v>0.94654819999999995</v>
      </c>
      <c r="G62" s="23"/>
      <c r="H62" s="18"/>
      <c r="J62" s="34"/>
    </row>
    <row r="63" spans="1:10" ht="14">
      <c r="A63" s="24">
        <v>2012</v>
      </c>
      <c r="B63" s="23">
        <f>'1.Shazam DNSP&amp;State'!C49</f>
        <v>1.0776829999999999</v>
      </c>
      <c r="C63" s="23">
        <f>'1.Shazam DNSP&amp;State'!D49</f>
        <v>1.284179</v>
      </c>
      <c r="D63" s="23">
        <f>'1.Shazam DNSP&amp;State'!E49</f>
        <v>0.83919999999999995</v>
      </c>
      <c r="E63" s="23">
        <f>'1.Shazam DNSP&amp;State'!F49</f>
        <v>0.66101069999999995</v>
      </c>
      <c r="F63" s="23">
        <f>'1.Shazam DNSP&amp;State'!G49</f>
        <v>0.91567100000000001</v>
      </c>
      <c r="G63" s="23"/>
      <c r="H63" s="18"/>
      <c r="J63" s="34"/>
    </row>
    <row r="64" spans="1:10" ht="14">
      <c r="A64" s="24">
        <v>2013</v>
      </c>
      <c r="B64" s="23">
        <f>'1.Shazam DNSP&amp;State'!C50</f>
        <v>1.0871660000000001</v>
      </c>
      <c r="C64" s="23">
        <f>'1.Shazam DNSP&amp;State'!D50</f>
        <v>1.282864</v>
      </c>
      <c r="D64" s="23">
        <f>'1.Shazam DNSP&amp;State'!E50</f>
        <v>0.84745250000000005</v>
      </c>
      <c r="E64" s="23">
        <f>'1.Shazam DNSP&amp;State'!F50</f>
        <v>0.69091499999999995</v>
      </c>
      <c r="F64" s="23">
        <f>'1.Shazam DNSP&amp;State'!G50</f>
        <v>0.91075969999999995</v>
      </c>
      <c r="G64" s="23"/>
      <c r="H64" s="18"/>
      <c r="J64" s="34"/>
    </row>
    <row r="65" spans="1:10" ht="14">
      <c r="A65" s="24">
        <v>2014</v>
      </c>
      <c r="B65" s="23">
        <f>'1.Shazam DNSP&amp;State'!C51</f>
        <v>1.087099</v>
      </c>
      <c r="C65" s="23">
        <f>'1.Shazam DNSP&amp;State'!D51</f>
        <v>1.3103</v>
      </c>
      <c r="D65" s="23">
        <f>'1.Shazam DNSP&amp;State'!E51</f>
        <v>0.82965599999999995</v>
      </c>
      <c r="E65" s="23">
        <f>'1.Shazam DNSP&amp;State'!F51</f>
        <v>0.67497700000000005</v>
      </c>
      <c r="F65" s="23">
        <f>'1.Shazam DNSP&amp;State'!G51</f>
        <v>0.89294220000000002</v>
      </c>
      <c r="G65" s="23"/>
      <c r="H65" s="18"/>
      <c r="J65" s="34"/>
    </row>
    <row r="66" spans="1:10" ht="14">
      <c r="A66" s="24">
        <v>2015</v>
      </c>
      <c r="B66" s="23">
        <f>'1.Shazam DNSP&amp;State'!C52</f>
        <v>1.106474</v>
      </c>
      <c r="C66" s="23">
        <f>'1.Shazam DNSP&amp;State'!D52</f>
        <v>1.3041039999999999</v>
      </c>
      <c r="D66" s="23">
        <f>'1.Shazam DNSP&amp;State'!E52</f>
        <v>0.84845550000000003</v>
      </c>
      <c r="E66" s="23">
        <f>'1.Shazam DNSP&amp;State'!F52</f>
        <v>0.71271980000000001</v>
      </c>
      <c r="F66" s="23">
        <f>'1.Shazam DNSP&amp;State'!G52</f>
        <v>0.90149829999999997</v>
      </c>
      <c r="G66" s="23"/>
      <c r="H66" s="18"/>
      <c r="J66" s="34"/>
    </row>
    <row r="67" spans="1:10" ht="14">
      <c r="A67" s="24">
        <v>2016</v>
      </c>
      <c r="B67" s="23">
        <f>'1.Shazam DNSP&amp;State'!C53</f>
        <v>1.116484</v>
      </c>
      <c r="C67" s="23">
        <f>'1.Shazam DNSP&amp;State'!D53</f>
        <v>1.322778</v>
      </c>
      <c r="D67" s="23">
        <f>'1.Shazam DNSP&amp;State'!E53</f>
        <v>0.84404440000000003</v>
      </c>
      <c r="E67" s="23">
        <f>'1.Shazam DNSP&amp;State'!F53</f>
        <v>0.70815930000000005</v>
      </c>
      <c r="F67" s="23">
        <f>'1.Shazam DNSP&amp;State'!G53</f>
        <v>0.89654750000000005</v>
      </c>
      <c r="G67" s="23"/>
      <c r="H67" s="18"/>
      <c r="J67" s="34"/>
    </row>
    <row r="68" spans="1:10" ht="14">
      <c r="A68" s="24">
        <v>2017</v>
      </c>
      <c r="B68" s="23">
        <f>'1.Shazam DNSP&amp;State'!C54</f>
        <v>1.13551</v>
      </c>
      <c r="C68" s="23">
        <f>'1.Shazam DNSP&amp;State'!D54</f>
        <v>1.31436</v>
      </c>
      <c r="D68" s="23">
        <f>'1.Shazam DNSP&amp;State'!E54</f>
        <v>0.86392599999999997</v>
      </c>
      <c r="E68" s="23">
        <f>'1.Shazam DNSP&amp;State'!F54</f>
        <v>0.74676100000000001</v>
      </c>
      <c r="F68" s="23">
        <f>'1.Shazam DNSP&amp;State'!G54</f>
        <v>0.90665070000000003</v>
      </c>
      <c r="G68" s="23"/>
      <c r="H68" s="18"/>
      <c r="J68" s="34"/>
    </row>
    <row r="69" spans="1:10" ht="14">
      <c r="A69" s="24">
        <v>2018</v>
      </c>
      <c r="B69" s="23">
        <f>'1.Shazam DNSP&amp;State'!C55</f>
        <v>1.138439</v>
      </c>
      <c r="C69" s="23">
        <f>'1.Shazam DNSP&amp;State'!D55</f>
        <v>1.2539419999999999</v>
      </c>
      <c r="D69" s="23">
        <f>'1.Shazam DNSP&amp;State'!E55</f>
        <v>0.90788809999999998</v>
      </c>
      <c r="E69" s="23">
        <f>'1.Shazam DNSP&amp;State'!F55</f>
        <v>0.86599020000000004</v>
      </c>
      <c r="F69" s="23">
        <f>'1.Shazam DNSP&amp;State'!G55</f>
        <v>0.92104889999999995</v>
      </c>
      <c r="G69" s="23"/>
      <c r="H69" s="18"/>
      <c r="J69" s="34"/>
    </row>
    <row r="70" spans="1:10" ht="14">
      <c r="A70" s="24">
        <v>2019</v>
      </c>
      <c r="B70" s="23">
        <f>'1.Shazam DNSP&amp;State'!C56</f>
        <v>1.1481060000000001</v>
      </c>
      <c r="C70" s="23">
        <f>'1.Shazam DNSP&amp;State'!D56</f>
        <v>1.296862</v>
      </c>
      <c r="D70" s="23">
        <f>'1.Shazam DNSP&amp;State'!E56</f>
        <v>0.88529530000000001</v>
      </c>
      <c r="E70" s="23">
        <f>'1.Shazam DNSP&amp;State'!F56</f>
        <v>0.77797660000000002</v>
      </c>
      <c r="F70" s="23">
        <f>'1.Shazam DNSP&amp;State'!G56</f>
        <v>0.92407419999999996</v>
      </c>
      <c r="G70" s="23"/>
      <c r="H70" s="18"/>
      <c r="J70" s="34"/>
    </row>
    <row r="71" spans="1:10" ht="14">
      <c r="A71" s="24">
        <v>2020</v>
      </c>
      <c r="B71" s="23">
        <f>'1.Shazam DNSP&amp;State'!C57</f>
        <v>1.1304670000000001</v>
      </c>
      <c r="C71" s="23">
        <f>'1.Shazam DNSP&amp;State'!D57</f>
        <v>1.2827189999999999</v>
      </c>
      <c r="D71" s="23">
        <f>'1.Shazam DNSP&amp;State'!E57</f>
        <v>0.88130529999999996</v>
      </c>
      <c r="E71" s="23">
        <f>'1.Shazam DNSP&amp;State'!F57</f>
        <v>0.81334410000000001</v>
      </c>
      <c r="F71" s="23">
        <f>'1.Shazam DNSP&amp;State'!G57</f>
        <v>0.90346389999999999</v>
      </c>
      <c r="G71" s="23"/>
      <c r="H71" s="18"/>
      <c r="J71" s="34"/>
    </row>
    <row r="72" spans="1:10" ht="14">
      <c r="A72" s="25">
        <v>2021</v>
      </c>
      <c r="B72" s="26">
        <f>'1.Shazam DNSP&amp;State'!C58</f>
        <v>1.141675</v>
      </c>
      <c r="C72" s="26">
        <f>'1.Shazam DNSP&amp;State'!D58</f>
        <v>1.236909</v>
      </c>
      <c r="D72" s="26">
        <f>'1.Shazam DNSP&amp;State'!E58</f>
        <v>0.92300629999999995</v>
      </c>
      <c r="E72" s="26">
        <f>'1.Shazam DNSP&amp;State'!F58</f>
        <v>0.94632000000000005</v>
      </c>
      <c r="F72" s="26">
        <f>'1.Shazam DNSP&amp;State'!G58</f>
        <v>0.90950319999999996</v>
      </c>
      <c r="G72" s="23"/>
      <c r="H72" s="18"/>
      <c r="J72" s="34"/>
    </row>
    <row r="73" spans="1:10" s="11" customFormat="1" ht="15">
      <c r="A73" s="233" t="s">
        <v>425</v>
      </c>
      <c r="B73" s="234">
        <f>LN(B72/B57)/$G73</f>
        <v>9.1376884337594725E-3</v>
      </c>
      <c r="C73" s="234">
        <f t="shared" ref="C73" si="11">LN(C72/C57)/$G73</f>
        <v>1.4663139698448908E-2</v>
      </c>
      <c r="D73" s="234">
        <f t="shared" ref="D73" si="12">LN(D72/D57)/$G73</f>
        <v>-5.5254633747435613E-3</v>
      </c>
      <c r="E73" s="234">
        <f t="shared" ref="E73" si="13">LN(E72/E57)/$G73</f>
        <v>-3.8051379823900392E-3</v>
      </c>
      <c r="F73" s="234">
        <f t="shared" ref="F73" si="14">LN(F72/F57)/$G73</f>
        <v>-6.5418456974784336E-3</v>
      </c>
      <c r="G73" s="259">
        <v>14.5</v>
      </c>
      <c r="H73" s="239" t="s">
        <v>14</v>
      </c>
    </row>
    <row r="74" spans="1:10" s="11" customFormat="1" ht="15">
      <c r="A74" s="233" t="s">
        <v>272</v>
      </c>
      <c r="B74" s="234">
        <f>LN(B63/B57)/$G74</f>
        <v>1.246889436033375E-2</v>
      </c>
      <c r="C74" s="234">
        <f t="shared" ref="C74:F74" si="15">LN(C63/C57)/$G74</f>
        <v>4.168660060850863E-2</v>
      </c>
      <c r="D74" s="234">
        <f t="shared" si="15"/>
        <v>-2.9217703650008281E-2</v>
      </c>
      <c r="E74" s="234">
        <f t="shared" si="15"/>
        <v>-6.8997541944485805E-2</v>
      </c>
      <c r="F74" s="234">
        <f t="shared" si="15"/>
        <v>-1.4683024855131123E-2</v>
      </c>
      <c r="G74" s="239">
        <f>2012-2006</f>
        <v>6</v>
      </c>
      <c r="H74" s="239" t="s">
        <v>14</v>
      </c>
    </row>
    <row r="75" spans="1:10" s="11" customFormat="1" ht="15">
      <c r="A75" s="235" t="s">
        <v>426</v>
      </c>
      <c r="B75" s="236">
        <f>LN(B72/B63)/$G75</f>
        <v>6.7862489561776431E-3</v>
      </c>
      <c r="C75" s="236">
        <f t="shared" ref="C75:F75" si="16">LN(C72/C63)/$G75</f>
        <v>-4.4122444733579493E-3</v>
      </c>
      <c r="D75" s="236">
        <f t="shared" si="16"/>
        <v>1.1198470937208013E-2</v>
      </c>
      <c r="E75" s="236">
        <f t="shared" si="16"/>
        <v>4.2213029520265788E-2</v>
      </c>
      <c r="F75" s="236">
        <f t="shared" si="16"/>
        <v>-7.9513099795888958E-4</v>
      </c>
      <c r="G75" s="259">
        <v>8.5</v>
      </c>
      <c r="H75" s="239" t="s">
        <v>14</v>
      </c>
    </row>
    <row r="76" spans="1:10" s="11" customFormat="1" ht="15">
      <c r="A76" s="237" t="s">
        <v>427</v>
      </c>
      <c r="B76" s="266">
        <f>LN(B72/B71)/$G76</f>
        <v>1.9731321206594352E-2</v>
      </c>
      <c r="C76" s="266">
        <f t="shared" ref="C76:F76" si="17">LN(C72/C71)/$G76</f>
        <v>-7.2733036182654504E-2</v>
      </c>
      <c r="D76" s="266">
        <f t="shared" si="17"/>
        <v>9.2463912235275114E-2</v>
      </c>
      <c r="E76" s="266">
        <f t="shared" si="17"/>
        <v>0.30285302200208641</v>
      </c>
      <c r="F76" s="266">
        <f t="shared" si="17"/>
        <v>1.3324725724787045E-2</v>
      </c>
      <c r="G76" s="259">
        <v>0.5</v>
      </c>
      <c r="H76" s="239" t="s">
        <v>14</v>
      </c>
    </row>
    <row r="79" spans="1:10">
      <c r="A79" s="7" t="s">
        <v>465</v>
      </c>
      <c r="B79" s="8"/>
      <c r="C79" s="8"/>
      <c r="D79" s="8"/>
      <c r="E79" s="8"/>
      <c r="F79" s="8"/>
      <c r="G79" s="8"/>
      <c r="H79" s="8"/>
    </row>
    <row r="80" spans="1:10" ht="15">
      <c r="A80" s="15"/>
      <c r="B80" s="16" t="s">
        <v>8</v>
      </c>
      <c r="C80" s="17" t="s">
        <v>9</v>
      </c>
      <c r="D80" s="16" t="s">
        <v>3</v>
      </c>
      <c r="E80" s="411" t="s">
        <v>27</v>
      </c>
      <c r="F80" s="411"/>
      <c r="G80" s="18"/>
      <c r="H80" s="18"/>
    </row>
    <row r="81" spans="1:8" ht="15">
      <c r="A81" s="19" t="s">
        <v>7</v>
      </c>
      <c r="B81" s="20" t="s">
        <v>26</v>
      </c>
      <c r="C81" s="21" t="s">
        <v>26</v>
      </c>
      <c r="D81" s="20" t="s">
        <v>26</v>
      </c>
      <c r="E81" s="20" t="s">
        <v>10</v>
      </c>
      <c r="F81" s="20" t="s">
        <v>11</v>
      </c>
      <c r="G81" s="18"/>
      <c r="H81" s="18"/>
    </row>
    <row r="82" spans="1:8" ht="14">
      <c r="A82" s="240">
        <v>2006</v>
      </c>
      <c r="B82" s="55">
        <f>'1.Shazam DNSP&amp;State'!C62</f>
        <v>1</v>
      </c>
      <c r="C82" s="55">
        <f>'1.Shazam DNSP&amp;State'!D62</f>
        <v>1</v>
      </c>
      <c r="D82" s="55">
        <f>'1.Shazam DNSP&amp;State'!E62</f>
        <v>1</v>
      </c>
      <c r="E82" s="55">
        <f>'1.Shazam DNSP&amp;State'!F62</f>
        <v>1</v>
      </c>
      <c r="F82" s="55">
        <f>'1.Shazam DNSP&amp;State'!G62</f>
        <v>1</v>
      </c>
      <c r="G82" s="18"/>
      <c r="H82" s="18"/>
    </row>
    <row r="83" spans="1:8" ht="14">
      <c r="A83" s="22">
        <v>2007</v>
      </c>
      <c r="B83" s="23">
        <f>'1.Shazam DNSP&amp;State'!C63</f>
        <v>1.013849</v>
      </c>
      <c r="C83" s="23">
        <f>'1.Shazam DNSP&amp;State'!D63</f>
        <v>1.06796</v>
      </c>
      <c r="D83" s="23">
        <f>'1.Shazam DNSP&amp;State'!E63</f>
        <v>0.94933230000000002</v>
      </c>
      <c r="E83" s="23">
        <f>'1.Shazam DNSP&amp;State'!F63</f>
        <v>0.93979500000000005</v>
      </c>
      <c r="F83" s="23">
        <f>'1.Shazam DNSP&amp;State'!G63</f>
        <v>0.95899420000000002</v>
      </c>
      <c r="G83" s="18"/>
      <c r="H83" s="18"/>
    </row>
    <row r="84" spans="1:8" ht="14">
      <c r="A84" s="22">
        <v>2008</v>
      </c>
      <c r="B84" s="23">
        <f>'1.Shazam DNSP&amp;State'!C64</f>
        <v>1.015261</v>
      </c>
      <c r="C84" s="23">
        <f>'1.Shazam DNSP&amp;State'!D64</f>
        <v>1.1866909999999999</v>
      </c>
      <c r="D84" s="23">
        <f>'1.Shazam DNSP&amp;State'!E64</f>
        <v>0.85553939999999995</v>
      </c>
      <c r="E84" s="23">
        <f>'1.Shazam DNSP&amp;State'!F64</f>
        <v>0.77112429999999998</v>
      </c>
      <c r="F84" s="23">
        <f>'1.Shazam DNSP&amp;State'!G64</f>
        <v>0.9217746</v>
      </c>
      <c r="G84" s="18"/>
      <c r="H84" s="18"/>
    </row>
    <row r="85" spans="1:8" ht="14">
      <c r="A85" s="22">
        <v>2009</v>
      </c>
      <c r="B85" s="23">
        <f>'1.Shazam DNSP&amp;State'!C65</f>
        <v>1.0493189999999999</v>
      </c>
      <c r="C85" s="23">
        <f>'1.Shazam DNSP&amp;State'!D65</f>
        <v>1.166169</v>
      </c>
      <c r="D85" s="23">
        <f>'1.Shazam DNSP&amp;State'!E65</f>
        <v>0.89979969999999998</v>
      </c>
      <c r="E85" s="23">
        <f>'1.Shazam DNSP&amp;State'!F65</f>
        <v>0.86939630000000001</v>
      </c>
      <c r="F85" s="23">
        <f>'1.Shazam DNSP&amp;State'!G65</f>
        <v>0.92359579999999997</v>
      </c>
      <c r="G85" s="18"/>
      <c r="H85" s="18"/>
    </row>
    <row r="86" spans="1:8" ht="14">
      <c r="A86" s="22">
        <v>2010</v>
      </c>
      <c r="B86" s="23">
        <f>'1.Shazam DNSP&amp;State'!C66</f>
        <v>1.0819799999999999</v>
      </c>
      <c r="C86" s="23">
        <f>'1.Shazam DNSP&amp;State'!D66</f>
        <v>1.164148</v>
      </c>
      <c r="D86" s="23">
        <f>'1.Shazam DNSP&amp;State'!E66</f>
        <v>0.92941830000000003</v>
      </c>
      <c r="E86" s="23">
        <f>'1.Shazam DNSP&amp;State'!F66</f>
        <v>0.93276510000000001</v>
      </c>
      <c r="F86" s="23">
        <f>'1.Shazam DNSP&amp;State'!G66</f>
        <v>0.92336629999999997</v>
      </c>
      <c r="G86" s="18"/>
      <c r="H86" s="18"/>
    </row>
    <row r="87" spans="1:8" ht="14">
      <c r="A87" s="22">
        <v>2011</v>
      </c>
      <c r="B87" s="23">
        <f>'1.Shazam DNSP&amp;State'!C67</f>
        <v>1.107904</v>
      </c>
      <c r="C87" s="23">
        <f>'1.Shazam DNSP&amp;State'!D67</f>
        <v>1.2083349999999999</v>
      </c>
      <c r="D87" s="23">
        <f>'1.Shazam DNSP&amp;State'!E67</f>
        <v>0.91688499999999995</v>
      </c>
      <c r="E87" s="23">
        <f>'1.Shazam DNSP&amp;State'!F67</f>
        <v>0.90793009999999996</v>
      </c>
      <c r="F87" s="23">
        <f>'1.Shazam DNSP&amp;State'!G67</f>
        <v>0.92037000000000002</v>
      </c>
      <c r="G87" s="18"/>
      <c r="H87" s="18"/>
    </row>
    <row r="88" spans="1:8" ht="14">
      <c r="A88" s="22">
        <v>2012</v>
      </c>
      <c r="B88" s="23">
        <f>'1.Shazam DNSP&amp;State'!C68</f>
        <v>1.082306</v>
      </c>
      <c r="C88" s="23">
        <f>'1.Shazam DNSP&amp;State'!D68</f>
        <v>1.241835</v>
      </c>
      <c r="D88" s="23">
        <f>'1.Shazam DNSP&amp;State'!E68</f>
        <v>0.87153729999999996</v>
      </c>
      <c r="E88" s="23">
        <f>'1.Shazam DNSP&amp;State'!F68</f>
        <v>0.87284340000000005</v>
      </c>
      <c r="F88" s="23">
        <f>'1.Shazam DNSP&amp;State'!G68</f>
        <v>0.86938669999999996</v>
      </c>
      <c r="G88" s="18"/>
      <c r="H88" s="18"/>
    </row>
    <row r="89" spans="1:8" ht="14">
      <c r="A89" s="22">
        <v>2013</v>
      </c>
      <c r="B89" s="23">
        <f>'1.Shazam DNSP&amp;State'!C69</f>
        <v>1.071285</v>
      </c>
      <c r="C89" s="23">
        <f>'1.Shazam DNSP&amp;State'!D69</f>
        <v>1.220869</v>
      </c>
      <c r="D89" s="23">
        <f>'1.Shazam DNSP&amp;State'!E69</f>
        <v>0.87747739999999996</v>
      </c>
      <c r="E89" s="23">
        <f>'1.Shazam DNSP&amp;State'!F69</f>
        <v>0.96472360000000001</v>
      </c>
      <c r="F89" s="23">
        <f>'1.Shazam DNSP&amp;State'!G69</f>
        <v>0.82670189999999999</v>
      </c>
      <c r="G89" s="18"/>
      <c r="H89" s="18"/>
    </row>
    <row r="90" spans="1:8" ht="14">
      <c r="A90" s="22">
        <v>2014</v>
      </c>
      <c r="B90" s="23">
        <f>'1.Shazam DNSP&amp;State'!C70</f>
        <v>1.109251</v>
      </c>
      <c r="C90" s="23">
        <f>'1.Shazam DNSP&amp;State'!D70</f>
        <v>1.3096760000000001</v>
      </c>
      <c r="D90" s="23">
        <f>'1.Shazam DNSP&amp;State'!E70</f>
        <v>0.84696610000000006</v>
      </c>
      <c r="E90" s="23">
        <f>'1.Shazam DNSP&amp;State'!F70</f>
        <v>0.88448490000000002</v>
      </c>
      <c r="F90" s="23">
        <f>'1.Shazam DNSP&amp;State'!G70</f>
        <v>0.82324319999999995</v>
      </c>
      <c r="G90" s="18"/>
      <c r="H90" s="18"/>
    </row>
    <row r="91" spans="1:8" ht="14">
      <c r="A91" s="22">
        <v>2015</v>
      </c>
      <c r="B91" s="23">
        <f>'1.Shazam DNSP&amp;State'!C71</f>
        <v>1.107467</v>
      </c>
      <c r="C91" s="23">
        <f>'1.Shazam DNSP&amp;State'!D71</f>
        <v>1.3364780000000001</v>
      </c>
      <c r="D91" s="23">
        <f>'1.Shazam DNSP&amp;State'!E71</f>
        <v>0.82864610000000005</v>
      </c>
      <c r="E91" s="23">
        <f>'1.Shazam DNSP&amp;State'!F71</f>
        <v>0.86064859999999999</v>
      </c>
      <c r="F91" s="23">
        <f>'1.Shazam DNSP&amp;State'!G71</f>
        <v>0.80847369999999996</v>
      </c>
      <c r="G91" s="18"/>
      <c r="H91" s="18"/>
    </row>
    <row r="92" spans="1:8" ht="14">
      <c r="A92" s="22">
        <v>2016</v>
      </c>
      <c r="B92" s="23">
        <f>'1.Shazam DNSP&amp;State'!C72</f>
        <v>1.125378</v>
      </c>
      <c r="C92" s="23">
        <f>'1.Shazam DNSP&amp;State'!D72</f>
        <v>1.3929039999999999</v>
      </c>
      <c r="D92" s="23">
        <f>'1.Shazam DNSP&amp;State'!E72</f>
        <v>0.8079366</v>
      </c>
      <c r="E92" s="23">
        <f>'1.Shazam DNSP&amp;State'!F72</f>
        <v>0.8152121</v>
      </c>
      <c r="F92" s="23">
        <f>'1.Shazam DNSP&amp;State'!G72</f>
        <v>0.80421889999999996</v>
      </c>
      <c r="G92" s="18"/>
      <c r="H92" s="18"/>
    </row>
    <row r="93" spans="1:8" ht="14">
      <c r="A93" s="22">
        <v>2017</v>
      </c>
      <c r="B93" s="23">
        <f>'1.Shazam DNSP&amp;State'!C73</f>
        <v>1.1772130000000001</v>
      </c>
      <c r="C93" s="23">
        <f>'1.Shazam DNSP&amp;State'!D73</f>
        <v>1.361272</v>
      </c>
      <c r="D93" s="23">
        <f>'1.Shazam DNSP&amp;State'!E73</f>
        <v>0.86478889999999997</v>
      </c>
      <c r="E93" s="23">
        <f>'1.Shazam DNSP&amp;State'!F73</f>
        <v>0.93033690000000002</v>
      </c>
      <c r="F93" s="23">
        <f>'1.Shazam DNSP&amp;State'!G73</f>
        <v>0.82437110000000002</v>
      </c>
      <c r="G93" s="18"/>
      <c r="H93" s="18"/>
    </row>
    <row r="94" spans="1:8" ht="14">
      <c r="A94" s="22">
        <v>2018</v>
      </c>
      <c r="B94" s="23">
        <f>'1.Shazam DNSP&amp;State'!C74</f>
        <v>1.192547</v>
      </c>
      <c r="C94" s="23">
        <f>'1.Shazam DNSP&amp;State'!D74</f>
        <v>1.3277110000000001</v>
      </c>
      <c r="D94" s="23">
        <f>'1.Shazam DNSP&amp;State'!E74</f>
        <v>0.89819720000000003</v>
      </c>
      <c r="E94" s="23">
        <f>'1.Shazam DNSP&amp;State'!F74</f>
        <v>1.033596</v>
      </c>
      <c r="F94" s="23">
        <f>'1.Shazam DNSP&amp;State'!G74</f>
        <v>0.81917139999999999</v>
      </c>
      <c r="G94" s="18"/>
      <c r="H94" s="18"/>
    </row>
    <row r="95" spans="1:8" ht="14">
      <c r="A95" s="22">
        <v>2019</v>
      </c>
      <c r="B95" s="23">
        <f>'1.Shazam DNSP&amp;State'!C75</f>
        <v>1.191311</v>
      </c>
      <c r="C95" s="23">
        <f>'1.Shazam DNSP&amp;State'!D75</f>
        <v>1.3155779999999999</v>
      </c>
      <c r="D95" s="23">
        <f>'1.Shazam DNSP&amp;State'!E75</f>
        <v>0.9055415</v>
      </c>
      <c r="E95" s="23">
        <f>'1.Shazam DNSP&amp;State'!F75</f>
        <v>1.093145</v>
      </c>
      <c r="F95" s="23">
        <f>'1.Shazam DNSP&amp;State'!G75</f>
        <v>0.80275050000000003</v>
      </c>
      <c r="G95" s="18"/>
      <c r="H95" s="18"/>
    </row>
    <row r="96" spans="1:8" ht="14">
      <c r="A96" s="22">
        <v>2020</v>
      </c>
      <c r="B96" s="23">
        <f>'1.Shazam DNSP&amp;State'!C76</f>
        <v>1.179403</v>
      </c>
      <c r="C96" s="23">
        <f>'1.Shazam DNSP&amp;State'!D76</f>
        <v>1.2716700000000001</v>
      </c>
      <c r="D96" s="23">
        <f>'1.Shazam DNSP&amp;State'!E76</f>
        <v>0.92744459999999995</v>
      </c>
      <c r="E96" s="23">
        <f>'1.Shazam DNSP&amp;State'!F76</f>
        <v>1.2115579999999999</v>
      </c>
      <c r="F96" s="23">
        <f>'1.Shazam DNSP&amp;State'!G76</f>
        <v>0.7851996</v>
      </c>
      <c r="G96" s="18"/>
      <c r="H96" s="18"/>
    </row>
    <row r="97" spans="1:8" ht="14">
      <c r="A97" s="25">
        <v>2021</v>
      </c>
      <c r="B97" s="26">
        <f>'1.Shazam DNSP&amp;State'!C77</f>
        <v>1.231557</v>
      </c>
      <c r="C97" s="26">
        <f>'1.Shazam DNSP&amp;State'!D77</f>
        <v>1.3138339999999999</v>
      </c>
      <c r="D97" s="26">
        <f>'1.Shazam DNSP&amp;State'!E77</f>
        <v>0.93737630000000005</v>
      </c>
      <c r="E97" s="26">
        <f>'1.Shazam DNSP&amp;State'!F77</f>
        <v>1.18727</v>
      </c>
      <c r="F97" s="26">
        <f>'1.Shazam DNSP&amp;State'!G77</f>
        <v>0.80663569999999996</v>
      </c>
      <c r="G97" s="18"/>
      <c r="H97" s="18"/>
    </row>
    <row r="98" spans="1:8" s="11" customFormat="1" ht="14" customHeight="1">
      <c r="A98" s="233" t="s">
        <v>425</v>
      </c>
      <c r="B98" s="234">
        <f>LN(B97/B82)/$G98</f>
        <v>1.388528150170717E-2</v>
      </c>
      <c r="C98" s="234">
        <f t="shared" ref="C98" si="18">LN(C97/C82)/$G98</f>
        <v>1.8196638684708E-2</v>
      </c>
      <c r="D98" s="234">
        <f t="shared" ref="D98" si="19">LN(D97/D82)/$G98</f>
        <v>-4.3113651006643338E-3</v>
      </c>
      <c r="E98" s="234">
        <f t="shared" ref="E98" si="20">LN(E97/E82)/$G98</f>
        <v>1.1443770263794931E-2</v>
      </c>
      <c r="F98" s="234">
        <f t="shared" ref="F98" si="21">LN(F97/F82)/$G98</f>
        <v>-1.4325542511074761E-2</v>
      </c>
      <c r="G98" s="239">
        <v>15</v>
      </c>
      <c r="H98" s="239" t="s">
        <v>14</v>
      </c>
    </row>
    <row r="99" spans="1:8" s="11" customFormat="1" ht="14" customHeight="1">
      <c r="A99" s="233" t="s">
        <v>272</v>
      </c>
      <c r="B99" s="234">
        <f>LN(B88/B82)/$G99</f>
        <v>1.3182325008836612E-2</v>
      </c>
      <c r="C99" s="234">
        <f t="shared" ref="C99:F99" si="22">LN(C88/C82)/$G99</f>
        <v>3.6098354074061027E-2</v>
      </c>
      <c r="D99" s="234">
        <f t="shared" si="22"/>
        <v>-2.291610252790582E-2</v>
      </c>
      <c r="E99" s="234">
        <f t="shared" si="22"/>
        <v>-2.2666520112768193E-2</v>
      </c>
      <c r="F99" s="234">
        <f t="shared" si="22"/>
        <v>-2.3327876408510306E-2</v>
      </c>
      <c r="G99" s="239">
        <f>2012-2006</f>
        <v>6</v>
      </c>
      <c r="H99" s="239" t="s">
        <v>14</v>
      </c>
    </row>
    <row r="100" spans="1:8" s="11" customFormat="1" ht="14" customHeight="1">
      <c r="A100" s="235" t="s">
        <v>426</v>
      </c>
      <c r="B100" s="236">
        <f>LN(B97/B88)/$G100</f>
        <v>1.4353919163620868E-2</v>
      </c>
      <c r="C100" s="236">
        <f t="shared" ref="C100:F100" si="23">LN(C97/C88)/$G100</f>
        <v>6.2621617584726376E-3</v>
      </c>
      <c r="D100" s="236">
        <f t="shared" si="23"/>
        <v>8.0917931841633199E-3</v>
      </c>
      <c r="E100" s="236">
        <f t="shared" si="23"/>
        <v>3.4183963848170351E-2</v>
      </c>
      <c r="F100" s="236">
        <f t="shared" si="23"/>
        <v>-8.3239865794510585E-3</v>
      </c>
      <c r="G100" s="239">
        <v>9</v>
      </c>
      <c r="H100" s="239" t="s">
        <v>14</v>
      </c>
    </row>
    <row r="101" spans="1:8" s="11" customFormat="1" ht="14" customHeight="1">
      <c r="A101" s="237" t="s">
        <v>427</v>
      </c>
      <c r="B101" s="238">
        <f>LN(B97/B96)</f>
        <v>4.3270844278304896E-2</v>
      </c>
      <c r="C101" s="238">
        <f t="shared" ref="C101:F101" si="24">LN(C97/C96)</f>
        <v>3.2618582973765686E-2</v>
      </c>
      <c r="D101" s="238">
        <f t="shared" si="24"/>
        <v>1.0651740232737749E-2</v>
      </c>
      <c r="E101" s="238">
        <f t="shared" si="24"/>
        <v>-2.0250580707269903E-2</v>
      </c>
      <c r="F101" s="238">
        <f t="shared" si="24"/>
        <v>2.693418833818988E-2</v>
      </c>
      <c r="G101" s="239"/>
      <c r="H101" s="239"/>
    </row>
    <row r="104" spans="1:8">
      <c r="A104" s="7" t="s">
        <v>464</v>
      </c>
      <c r="B104" s="8"/>
      <c r="C104" s="8"/>
      <c r="D104" s="8"/>
      <c r="E104" s="8"/>
      <c r="F104" s="8"/>
      <c r="G104" s="8"/>
      <c r="H104" s="8"/>
    </row>
    <row r="105" spans="1:8" ht="15">
      <c r="A105" s="15"/>
      <c r="B105" s="16" t="s">
        <v>8</v>
      </c>
      <c r="C105" s="17" t="s">
        <v>9</v>
      </c>
      <c r="D105" s="16" t="s">
        <v>3</v>
      </c>
      <c r="E105" s="411" t="s">
        <v>27</v>
      </c>
      <c r="F105" s="411"/>
      <c r="G105" s="18"/>
      <c r="H105" s="18"/>
    </row>
    <row r="106" spans="1:8" ht="15">
      <c r="A106" s="19" t="s">
        <v>7</v>
      </c>
      <c r="B106" s="20" t="s">
        <v>26</v>
      </c>
      <c r="C106" s="21" t="s">
        <v>26</v>
      </c>
      <c r="D106" s="20" t="s">
        <v>26</v>
      </c>
      <c r="E106" s="20" t="s">
        <v>10</v>
      </c>
      <c r="F106" s="20" t="s">
        <v>11</v>
      </c>
      <c r="G106" s="18"/>
      <c r="H106" s="18"/>
    </row>
    <row r="107" spans="1:8" ht="14">
      <c r="A107" s="22">
        <v>2006</v>
      </c>
      <c r="B107" s="23">
        <f>'1.Shazam DNSP&amp;State'!C81</f>
        <v>1</v>
      </c>
      <c r="C107" s="23">
        <f>'1.Shazam DNSP&amp;State'!D81</f>
        <v>1</v>
      </c>
      <c r="D107" s="23">
        <f>'1.Shazam DNSP&amp;State'!E81</f>
        <v>1</v>
      </c>
      <c r="E107" s="23">
        <f>'1.Shazam DNSP&amp;State'!F81</f>
        <v>1</v>
      </c>
      <c r="F107" s="23">
        <f>'1.Shazam DNSP&amp;State'!G81</f>
        <v>1</v>
      </c>
      <c r="G107" s="18"/>
      <c r="H107" s="18"/>
    </row>
    <row r="108" spans="1:8" ht="14">
      <c r="A108" s="22">
        <v>2007</v>
      </c>
      <c r="B108" s="23">
        <f>'1.Shazam DNSP&amp;State'!C82</f>
        <v>1.120646</v>
      </c>
      <c r="C108" s="23">
        <f>'1.Shazam DNSP&amp;State'!D82</f>
        <v>1.101256</v>
      </c>
      <c r="D108" s="23">
        <f>'1.Shazam DNSP&amp;State'!E82</f>
        <v>1.0176069999999999</v>
      </c>
      <c r="E108" s="23">
        <f>'1.Shazam DNSP&amp;State'!F82</f>
        <v>0.96402849999999995</v>
      </c>
      <c r="F108" s="23">
        <f>'1.Shazam DNSP&amp;State'!G82</f>
        <v>1.0495190000000001</v>
      </c>
      <c r="G108" s="18"/>
      <c r="H108" s="18"/>
    </row>
    <row r="109" spans="1:8" ht="14">
      <c r="A109" s="22">
        <v>2008</v>
      </c>
      <c r="B109" s="23">
        <f>'1.Shazam DNSP&amp;State'!C83</f>
        <v>1.1292610000000001</v>
      </c>
      <c r="C109" s="23">
        <f>'1.Shazam DNSP&amp;State'!D83</f>
        <v>1.152399</v>
      </c>
      <c r="D109" s="23">
        <f>'1.Shazam DNSP&amp;State'!E83</f>
        <v>0.97992190000000001</v>
      </c>
      <c r="E109" s="23">
        <f>'1.Shazam DNSP&amp;State'!F83</f>
        <v>0.9321834</v>
      </c>
      <c r="F109" s="23">
        <f>'1.Shazam DNSP&amp;State'!G83</f>
        <v>1.009849</v>
      </c>
      <c r="G109" s="18"/>
      <c r="H109" s="18"/>
    </row>
    <row r="110" spans="1:8" ht="14">
      <c r="A110" s="22">
        <v>2009</v>
      </c>
      <c r="B110" s="23">
        <f>'1.Shazam DNSP&amp;State'!C84</f>
        <v>1.1840200000000001</v>
      </c>
      <c r="C110" s="23">
        <f>'1.Shazam DNSP&amp;State'!D84</f>
        <v>1.199397</v>
      </c>
      <c r="D110" s="23">
        <f>'1.Shazam DNSP&amp;State'!E84</f>
        <v>0.98717980000000005</v>
      </c>
      <c r="E110" s="23">
        <f>'1.Shazam DNSP&amp;State'!F84</f>
        <v>0.94117240000000002</v>
      </c>
      <c r="F110" s="23">
        <f>'1.Shazam DNSP&amp;State'!G84</f>
        <v>1.0135639999999999</v>
      </c>
      <c r="G110" s="18"/>
      <c r="H110" s="18"/>
    </row>
    <row r="111" spans="1:8" ht="14">
      <c r="A111" s="22">
        <v>2010</v>
      </c>
      <c r="B111" s="23">
        <f>'1.Shazam DNSP&amp;State'!C85</f>
        <v>1.223473</v>
      </c>
      <c r="C111" s="23">
        <f>'1.Shazam DNSP&amp;State'!D85</f>
        <v>1.230766</v>
      </c>
      <c r="D111" s="23">
        <f>'1.Shazam DNSP&amp;State'!E85</f>
        <v>0.99407469999999998</v>
      </c>
      <c r="E111" s="23">
        <f>'1.Shazam DNSP&amp;State'!F85</f>
        <v>0.96102149999999997</v>
      </c>
      <c r="F111" s="23">
        <f>'1.Shazam DNSP&amp;State'!G85</f>
        <v>1.013215</v>
      </c>
      <c r="G111" s="18"/>
      <c r="H111" s="18"/>
    </row>
    <row r="112" spans="1:8" ht="14">
      <c r="A112" s="22">
        <v>2011</v>
      </c>
      <c r="B112" s="23">
        <f>'1.Shazam DNSP&amp;State'!C86</f>
        <v>1.243099</v>
      </c>
      <c r="C112" s="23">
        <f>'1.Shazam DNSP&amp;State'!D86</f>
        <v>1.298494</v>
      </c>
      <c r="D112" s="23">
        <f>'1.Shazam DNSP&amp;State'!E86</f>
        <v>0.95733860000000004</v>
      </c>
      <c r="E112" s="23">
        <f>'1.Shazam DNSP&amp;State'!F86</f>
        <v>0.88864469999999995</v>
      </c>
      <c r="F112" s="23">
        <f>'1.Shazam DNSP&amp;State'!G86</f>
        <v>0.99793960000000004</v>
      </c>
      <c r="G112" s="18"/>
      <c r="H112" s="18"/>
    </row>
    <row r="113" spans="1:8" ht="14">
      <c r="A113" s="22">
        <v>2012</v>
      </c>
      <c r="B113" s="23">
        <f>'1.Shazam DNSP&amp;State'!C87</f>
        <v>1.2729820000000001</v>
      </c>
      <c r="C113" s="23">
        <f>'1.Shazam DNSP&amp;State'!D87</f>
        <v>1.3469660000000001</v>
      </c>
      <c r="D113" s="23">
        <f>'1.Shazam DNSP&amp;State'!E87</f>
        <v>0.94507350000000001</v>
      </c>
      <c r="E113" s="23">
        <f>'1.Shazam DNSP&amp;State'!F87</f>
        <v>0.85032169999999996</v>
      </c>
      <c r="F113" s="23">
        <f>'1.Shazam DNSP&amp;State'!G87</f>
        <v>0.99888460000000001</v>
      </c>
      <c r="G113" s="18"/>
      <c r="H113" s="18"/>
    </row>
    <row r="114" spans="1:8" ht="14">
      <c r="A114" s="22">
        <v>2013</v>
      </c>
      <c r="B114" s="23">
        <f>'1.Shazam DNSP&amp;State'!C88</f>
        <v>1.272124</v>
      </c>
      <c r="C114" s="23">
        <f>'1.Shazam DNSP&amp;State'!D88</f>
        <v>1.406326</v>
      </c>
      <c r="D114" s="23">
        <f>'1.Shazam DNSP&amp;State'!E88</f>
        <v>0.90457259999999995</v>
      </c>
      <c r="E114" s="23">
        <f>'1.Shazam DNSP&amp;State'!F88</f>
        <v>0.79369000000000001</v>
      </c>
      <c r="F114" s="23">
        <f>'1.Shazam DNSP&amp;State'!G88</f>
        <v>0.97658140000000004</v>
      </c>
      <c r="G114" s="18"/>
      <c r="H114" s="18"/>
    </row>
    <row r="115" spans="1:8" ht="14">
      <c r="A115" s="22">
        <v>2014</v>
      </c>
      <c r="B115" s="23">
        <f>'1.Shazam DNSP&amp;State'!C89</f>
        <v>1.270796</v>
      </c>
      <c r="C115" s="23">
        <f>'1.Shazam DNSP&amp;State'!D89</f>
        <v>1.3778140000000001</v>
      </c>
      <c r="D115" s="23">
        <f>'1.Shazam DNSP&amp;State'!E89</f>
        <v>0.92232769999999997</v>
      </c>
      <c r="E115" s="23">
        <f>'1.Shazam DNSP&amp;State'!F89</f>
        <v>0.86383810000000005</v>
      </c>
      <c r="F115" s="23">
        <f>'1.Shazam DNSP&amp;State'!G89</f>
        <v>0.95918550000000002</v>
      </c>
      <c r="G115" s="18"/>
      <c r="H115" s="18"/>
    </row>
    <row r="116" spans="1:8" ht="14">
      <c r="A116" s="22">
        <v>2015</v>
      </c>
      <c r="B116" s="23">
        <f>'1.Shazam DNSP&amp;State'!C90</f>
        <v>1.258885</v>
      </c>
      <c r="C116" s="23">
        <f>'1.Shazam DNSP&amp;State'!D90</f>
        <v>1.409769</v>
      </c>
      <c r="D116" s="23">
        <f>'1.Shazam DNSP&amp;State'!E90</f>
        <v>0.89297219999999999</v>
      </c>
      <c r="E116" s="23">
        <f>'1.Shazam DNSP&amp;State'!F90</f>
        <v>0.83874859999999996</v>
      </c>
      <c r="F116" s="23">
        <f>'1.Shazam DNSP&amp;State'!G90</f>
        <v>0.92431759999999996</v>
      </c>
      <c r="G116" s="18"/>
      <c r="H116" s="18"/>
    </row>
    <row r="117" spans="1:8" ht="14">
      <c r="A117" s="22">
        <v>2016</v>
      </c>
      <c r="B117" s="23">
        <f>'1.Shazam DNSP&amp;State'!C91</f>
        <v>1.282762</v>
      </c>
      <c r="C117" s="23">
        <f>'1.Shazam DNSP&amp;State'!D91</f>
        <v>1.3629180000000001</v>
      </c>
      <c r="D117" s="23">
        <f>'1.Shazam DNSP&amp;State'!E91</f>
        <v>0.94118760000000001</v>
      </c>
      <c r="E117" s="23">
        <f>'1.Shazam DNSP&amp;State'!F91</f>
        <v>0.96147039999999995</v>
      </c>
      <c r="F117" s="23">
        <f>'1.Shazam DNSP&amp;State'!G91</f>
        <v>0.92971020000000004</v>
      </c>
      <c r="G117" s="18"/>
      <c r="H117" s="18"/>
    </row>
    <row r="118" spans="1:8" ht="14">
      <c r="A118" s="22">
        <v>2017</v>
      </c>
      <c r="B118" s="23">
        <f>'1.Shazam DNSP&amp;State'!C92</f>
        <v>1.311323</v>
      </c>
      <c r="C118" s="23">
        <f>'1.Shazam DNSP&amp;State'!D92</f>
        <v>1.3800300000000001</v>
      </c>
      <c r="D118" s="23">
        <f>'1.Shazam DNSP&amp;State'!E92</f>
        <v>0.95021330000000004</v>
      </c>
      <c r="E118" s="23">
        <f>'1.Shazam DNSP&amp;State'!F92</f>
        <v>0.97754050000000003</v>
      </c>
      <c r="F118" s="23">
        <f>'1.Shazam DNSP&amp;State'!G92</f>
        <v>0.93559270000000005</v>
      </c>
      <c r="G118" s="18"/>
      <c r="H118" s="18"/>
    </row>
    <row r="119" spans="1:8" ht="14">
      <c r="A119" s="22">
        <v>2018</v>
      </c>
      <c r="B119" s="23">
        <f>'1.Shazam DNSP&amp;State'!C93</f>
        <v>1.3104709999999999</v>
      </c>
      <c r="C119" s="23">
        <f>'1.Shazam DNSP&amp;State'!D93</f>
        <v>1.387859</v>
      </c>
      <c r="D119" s="23">
        <f>'1.Shazam DNSP&amp;State'!E93</f>
        <v>0.94423900000000005</v>
      </c>
      <c r="E119" s="23">
        <f>'1.Shazam DNSP&amp;State'!F93</f>
        <v>0.97385909999999998</v>
      </c>
      <c r="F119" s="23">
        <f>'1.Shazam DNSP&amp;State'!G93</f>
        <v>0.92713630000000002</v>
      </c>
      <c r="G119" s="18"/>
      <c r="H119" s="18"/>
    </row>
    <row r="120" spans="1:8" ht="14">
      <c r="A120" s="22">
        <v>2019</v>
      </c>
      <c r="B120" s="23">
        <f>'1.Shazam DNSP&amp;State'!C94</f>
        <v>1.316981</v>
      </c>
      <c r="C120" s="23">
        <f>'1.Shazam DNSP&amp;State'!D94</f>
        <v>1.3673919999999999</v>
      </c>
      <c r="D120" s="23">
        <f>'1.Shazam DNSP&amp;State'!E94</f>
        <v>0.96313369999999998</v>
      </c>
      <c r="E120" s="23">
        <f>'1.Shazam DNSP&amp;State'!F94</f>
        <v>1.0371680000000001</v>
      </c>
      <c r="F120" s="23">
        <f>'1.Shazam DNSP&amp;State'!G94</f>
        <v>0.92407249999999996</v>
      </c>
      <c r="G120" s="18"/>
      <c r="H120" s="18"/>
    </row>
    <row r="121" spans="1:8" ht="14">
      <c r="A121" s="22">
        <v>2020</v>
      </c>
      <c r="B121" s="23">
        <f>'1.Shazam DNSP&amp;State'!C95</f>
        <v>1.3174520000000001</v>
      </c>
      <c r="C121" s="23">
        <f>'1.Shazam DNSP&amp;State'!D95</f>
        <v>1.351534</v>
      </c>
      <c r="D121" s="23">
        <f>'1.Shazam DNSP&amp;State'!E95</f>
        <v>0.97478330000000002</v>
      </c>
      <c r="E121" s="23">
        <f>'1.Shazam DNSP&amp;State'!F95</f>
        <v>1.094932</v>
      </c>
      <c r="F121" s="23">
        <f>'1.Shazam DNSP&amp;State'!G95</f>
        <v>0.91201180000000004</v>
      </c>
      <c r="G121" s="18"/>
      <c r="H121" s="18"/>
    </row>
    <row r="122" spans="1:8" ht="14">
      <c r="A122" s="25">
        <v>2021</v>
      </c>
      <c r="B122" s="26">
        <f>'1.Shazam DNSP&amp;State'!C96</f>
        <v>1.320889</v>
      </c>
      <c r="C122" s="26">
        <f>'1.Shazam DNSP&amp;State'!D96</f>
        <v>1.427432</v>
      </c>
      <c r="D122" s="26">
        <f>'1.Shazam DNSP&amp;State'!E96</f>
        <v>0.92536019999999997</v>
      </c>
      <c r="E122" s="26">
        <f>'1.Shazam DNSP&amp;State'!F96</f>
        <v>0.95405150000000005</v>
      </c>
      <c r="F122" s="26">
        <f>'1.Shazam DNSP&amp;State'!G96</f>
        <v>0.90729070000000001</v>
      </c>
      <c r="G122" s="18"/>
      <c r="H122" s="18"/>
    </row>
    <row r="123" spans="1:8" s="11" customFormat="1" ht="14" customHeight="1">
      <c r="A123" s="233" t="s">
        <v>425</v>
      </c>
      <c r="B123" s="234">
        <f>LN(B122/B107)/$G123</f>
        <v>1.8553666317174609E-2</v>
      </c>
      <c r="C123" s="234">
        <f t="shared" ref="C123" si="25">LN(C122/C107)/$G123</f>
        <v>2.3725135045774393E-2</v>
      </c>
      <c r="D123" s="234">
        <f t="shared" ref="D123" si="26">LN(D122/D107)/$G123</f>
        <v>-5.1714807908609618E-3</v>
      </c>
      <c r="E123" s="234">
        <f t="shared" ref="E123" si="27">LN(E122/E107)/$G123</f>
        <v>-3.1358417174920656E-3</v>
      </c>
      <c r="F123" s="234">
        <f t="shared" ref="F123" si="28">LN(F122/F107)/$G123</f>
        <v>-6.4861582034644915E-3</v>
      </c>
      <c r="G123" s="239">
        <v>15</v>
      </c>
      <c r="H123" s="239" t="s">
        <v>14</v>
      </c>
    </row>
    <row r="124" spans="1:8" s="11" customFormat="1" ht="14" customHeight="1">
      <c r="A124" s="233" t="s">
        <v>272</v>
      </c>
      <c r="B124" s="234">
        <f>LN(B113/B107)/$G124</f>
        <v>4.0227029941353555E-2</v>
      </c>
      <c r="C124" s="234">
        <f t="shared" ref="C124:F124" si="29">LN(C113/C107)/$G124</f>
        <v>4.9642442638791494E-2</v>
      </c>
      <c r="D124" s="234">
        <f t="shared" si="29"/>
        <v>-9.4154294558585067E-3</v>
      </c>
      <c r="E124" s="234">
        <f t="shared" si="29"/>
        <v>-2.7023421751911195E-2</v>
      </c>
      <c r="F124" s="234">
        <f t="shared" si="29"/>
        <v>-1.8600375358834189E-4</v>
      </c>
      <c r="G124" s="239">
        <f>2012-2006</f>
        <v>6</v>
      </c>
      <c r="H124" s="239" t="s">
        <v>14</v>
      </c>
    </row>
    <row r="125" spans="1:8" s="11" customFormat="1" ht="14" customHeight="1">
      <c r="A125" s="235" t="s">
        <v>426</v>
      </c>
      <c r="B125" s="236">
        <f>LN(B122/B113)/$G125</f>
        <v>4.1047572343886384E-3</v>
      </c>
      <c r="C125" s="236">
        <f t="shared" ref="C125:F125" si="30">LN(C122/C113)/$G125</f>
        <v>6.4469299837629952E-3</v>
      </c>
      <c r="D125" s="236">
        <f t="shared" si="30"/>
        <v>-2.3421816808625955E-3</v>
      </c>
      <c r="E125" s="236">
        <f t="shared" si="30"/>
        <v>1.2789211638787348E-2</v>
      </c>
      <c r="F125" s="236">
        <f t="shared" si="30"/>
        <v>-1.0686261170048594E-2</v>
      </c>
      <c r="G125" s="239">
        <v>9</v>
      </c>
      <c r="H125" s="239" t="s">
        <v>14</v>
      </c>
    </row>
    <row r="126" spans="1:8" s="11" customFormat="1" ht="14" customHeight="1">
      <c r="A126" s="237" t="s">
        <v>427</v>
      </c>
      <c r="B126" s="238">
        <f>LN(B122/B121)</f>
        <v>2.6054266254947073E-3</v>
      </c>
      <c r="C126" s="238">
        <f t="shared" ref="C126:F126" si="31">LN(C122/C121)</f>
        <v>5.4636782035984092E-2</v>
      </c>
      <c r="D126" s="238">
        <f t="shared" si="31"/>
        <v>-5.2032122765751955E-2</v>
      </c>
      <c r="E126" s="238">
        <f t="shared" si="31"/>
        <v>-0.13772988664591101</v>
      </c>
      <c r="F126" s="238">
        <f t="shared" si="31"/>
        <v>-5.1900226569500871E-3</v>
      </c>
      <c r="G126" s="239"/>
      <c r="H126" s="239"/>
    </row>
    <row r="129" spans="1:9">
      <c r="A129" s="7" t="s">
        <v>463</v>
      </c>
      <c r="B129" s="8"/>
      <c r="C129" s="8"/>
      <c r="D129" s="8"/>
      <c r="E129" s="8"/>
      <c r="F129" s="8"/>
      <c r="G129" s="8"/>
      <c r="H129" s="8"/>
    </row>
    <row r="130" spans="1:9" ht="15">
      <c r="A130" s="15"/>
      <c r="B130" s="16" t="s">
        <v>8</v>
      </c>
      <c r="C130" s="17" t="s">
        <v>9</v>
      </c>
      <c r="D130" s="16" t="s">
        <v>3</v>
      </c>
      <c r="E130" s="411" t="s">
        <v>27</v>
      </c>
      <c r="F130" s="411"/>
      <c r="G130" s="18"/>
      <c r="H130" s="18"/>
    </row>
    <row r="131" spans="1:9" ht="15">
      <c r="A131" s="19" t="s">
        <v>7</v>
      </c>
      <c r="B131" s="20" t="s">
        <v>26</v>
      </c>
      <c r="C131" s="21" t="s">
        <v>26</v>
      </c>
      <c r="D131" s="20" t="s">
        <v>26</v>
      </c>
      <c r="E131" s="20" t="s">
        <v>10</v>
      </c>
      <c r="F131" s="20" t="s">
        <v>11</v>
      </c>
      <c r="G131" s="18"/>
      <c r="H131" s="18"/>
    </row>
    <row r="132" spans="1:9" ht="14">
      <c r="A132" s="22">
        <v>2006</v>
      </c>
      <c r="B132" s="23">
        <f>'1.Shazam DNSP&amp;State'!C100</f>
        <v>1</v>
      </c>
      <c r="C132" s="23">
        <f>'1.Shazam DNSP&amp;State'!D100</f>
        <v>1</v>
      </c>
      <c r="D132" s="23">
        <f>'1.Shazam DNSP&amp;State'!E100</f>
        <v>1</v>
      </c>
      <c r="E132" s="23">
        <f>'1.Shazam DNSP&amp;State'!F100</f>
        <v>1</v>
      </c>
      <c r="F132" s="23">
        <f>'1.Shazam DNSP&amp;State'!G100</f>
        <v>1</v>
      </c>
      <c r="G132" s="18"/>
      <c r="H132" s="18"/>
    </row>
    <row r="133" spans="1:9" ht="14">
      <c r="A133" s="24">
        <v>2007</v>
      </c>
      <c r="B133" s="23">
        <f>'1.Shazam DNSP&amp;State'!C101</f>
        <v>1.1444589999999999</v>
      </c>
      <c r="C133" s="23">
        <f>'1.Shazam DNSP&amp;State'!D101</f>
        <v>0.97039390000000003</v>
      </c>
      <c r="D133" s="23">
        <f>'1.Shazam DNSP&amp;State'!E101</f>
        <v>1.179376</v>
      </c>
      <c r="E133" s="23">
        <f>'1.Shazam DNSP&amp;State'!F101</f>
        <v>1.285622</v>
      </c>
      <c r="F133" s="23">
        <f>'1.Shazam DNSP&amp;State'!G101</f>
        <v>1.1164350000000001</v>
      </c>
      <c r="G133" s="18"/>
      <c r="H133" s="18"/>
      <c r="I133" s="34"/>
    </row>
    <row r="134" spans="1:9" ht="14">
      <c r="A134" s="22">
        <v>2008</v>
      </c>
      <c r="B134" s="23">
        <f>'1.Shazam DNSP&amp;State'!C102</f>
        <v>1.1242570000000001</v>
      </c>
      <c r="C134" s="23">
        <f>'1.Shazam DNSP&amp;State'!D102</f>
        <v>1.0078860000000001</v>
      </c>
      <c r="D134" s="23">
        <f>'1.Shazam DNSP&amp;State'!E102</f>
        <v>1.115461</v>
      </c>
      <c r="E134" s="23">
        <f>'1.Shazam DNSP&amp;State'!F102</f>
        <v>1.1788240000000001</v>
      </c>
      <c r="F134" s="23">
        <f>'1.Shazam DNSP&amp;State'!G102</f>
        <v>1.078797</v>
      </c>
      <c r="G134" s="18"/>
      <c r="H134" s="18"/>
      <c r="I134" s="34"/>
    </row>
    <row r="135" spans="1:9" ht="14">
      <c r="A135" s="22">
        <v>2009</v>
      </c>
      <c r="B135" s="23">
        <f>'1.Shazam DNSP&amp;State'!C103</f>
        <v>1.090044</v>
      </c>
      <c r="C135" s="23">
        <f>'1.Shazam DNSP&amp;State'!D103</f>
        <v>1.0056350000000001</v>
      </c>
      <c r="D135" s="23">
        <f>'1.Shazam DNSP&amp;State'!E103</f>
        <v>1.0839369999999999</v>
      </c>
      <c r="E135" s="23">
        <f>'1.Shazam DNSP&amp;State'!F103</f>
        <v>1.1852469999999999</v>
      </c>
      <c r="F135" s="23">
        <f>'1.Shazam DNSP&amp;State'!G103</f>
        <v>1.0234049999999999</v>
      </c>
      <c r="G135" s="18"/>
      <c r="H135" s="18"/>
      <c r="I135" s="34"/>
    </row>
    <row r="136" spans="1:9" ht="14">
      <c r="A136" s="22">
        <v>2010</v>
      </c>
      <c r="B136" s="23">
        <f>'1.Shazam DNSP&amp;State'!C104</f>
        <v>1.1177170000000001</v>
      </c>
      <c r="C136" s="23">
        <f>'1.Shazam DNSP&amp;State'!D104</f>
        <v>1.021469</v>
      </c>
      <c r="D136" s="23">
        <f>'1.Shazam DNSP&amp;State'!E104</f>
        <v>1.094225</v>
      </c>
      <c r="E136" s="23">
        <f>'1.Shazam DNSP&amp;State'!F104</f>
        <v>1.2419979999999999</v>
      </c>
      <c r="F136" s="23">
        <f>'1.Shazam DNSP&amp;State'!G104</f>
        <v>1.013171</v>
      </c>
      <c r="G136" s="18"/>
      <c r="H136" s="18"/>
      <c r="I136" s="34"/>
    </row>
    <row r="137" spans="1:9" ht="14">
      <c r="A137" s="22">
        <v>2011</v>
      </c>
      <c r="B137" s="23">
        <f>'1.Shazam DNSP&amp;State'!C105</f>
        <v>1.1427309999999999</v>
      </c>
      <c r="C137" s="23">
        <f>'1.Shazam DNSP&amp;State'!D105</f>
        <v>1.115564</v>
      </c>
      <c r="D137" s="23">
        <f>'1.Shazam DNSP&amp;State'!E105</f>
        <v>1.0243530000000001</v>
      </c>
      <c r="E137" s="23">
        <f>'1.Shazam DNSP&amp;State'!F105</f>
        <v>1.0325120000000001</v>
      </c>
      <c r="F137" s="23">
        <f>'1.Shazam DNSP&amp;State'!G105</f>
        <v>1.0143409999999999</v>
      </c>
      <c r="G137" s="18"/>
      <c r="H137" s="18"/>
      <c r="I137" s="34"/>
    </row>
    <row r="138" spans="1:9" ht="14">
      <c r="A138" s="22">
        <v>2012</v>
      </c>
      <c r="B138" s="23">
        <f>'1.Shazam DNSP&amp;State'!C106</f>
        <v>1.1804939999999999</v>
      </c>
      <c r="C138" s="23">
        <f>'1.Shazam DNSP&amp;State'!D106</f>
        <v>1.1376200000000001</v>
      </c>
      <c r="D138" s="23">
        <f>'1.Shazam DNSP&amp;State'!E106</f>
        <v>1.037687</v>
      </c>
      <c r="E138" s="23">
        <f>'1.Shazam DNSP&amp;State'!F106</f>
        <v>1.044216</v>
      </c>
      <c r="F138" s="23">
        <f>'1.Shazam DNSP&amp;State'!G106</f>
        <v>1.022087</v>
      </c>
      <c r="G138" s="18"/>
      <c r="H138" s="18"/>
      <c r="I138" s="34"/>
    </row>
    <row r="139" spans="1:9" ht="14">
      <c r="A139" s="22">
        <v>2013</v>
      </c>
      <c r="B139" s="23">
        <f>'1.Shazam DNSP&amp;State'!C107</f>
        <v>1.197746</v>
      </c>
      <c r="C139" s="23">
        <f>'1.Shazam DNSP&amp;State'!D107</f>
        <v>1.048036</v>
      </c>
      <c r="D139" s="23">
        <f>'1.Shazam DNSP&amp;State'!E107</f>
        <v>1.1428480000000001</v>
      </c>
      <c r="E139" s="23">
        <f>'1.Shazam DNSP&amp;State'!F107</f>
        <v>1.3336669999999999</v>
      </c>
      <c r="F139" s="23">
        <f>'1.Shazam DNSP&amp;State'!G107</f>
        <v>1.043426</v>
      </c>
      <c r="G139" s="18"/>
      <c r="H139" s="18"/>
      <c r="I139" s="34"/>
    </row>
    <row r="140" spans="1:9" ht="14">
      <c r="A140" s="22">
        <v>2014</v>
      </c>
      <c r="B140" s="23">
        <f>'1.Shazam DNSP&amp;State'!C108</f>
        <v>1.2382919999999999</v>
      </c>
      <c r="C140" s="23">
        <f>'1.Shazam DNSP&amp;State'!D108</f>
        <v>1.0815920000000001</v>
      </c>
      <c r="D140" s="23">
        <f>'1.Shazam DNSP&amp;State'!E108</f>
        <v>1.144879</v>
      </c>
      <c r="E140" s="23">
        <f>'1.Shazam DNSP&amp;State'!F108</f>
        <v>1.372514</v>
      </c>
      <c r="F140" s="23">
        <f>'1.Shazam DNSP&amp;State'!G108</f>
        <v>1.028068</v>
      </c>
      <c r="G140" s="18"/>
      <c r="H140" s="18"/>
      <c r="I140" s="34"/>
    </row>
    <row r="141" spans="1:9" ht="14">
      <c r="A141" s="22">
        <v>2015</v>
      </c>
      <c r="B141" s="23">
        <f>'1.Shazam DNSP&amp;State'!C109</f>
        <v>1.18984</v>
      </c>
      <c r="C141" s="23">
        <f>'1.Shazam DNSP&amp;State'!D109</f>
        <v>1.152768</v>
      </c>
      <c r="D141" s="23">
        <f>'1.Shazam DNSP&amp;State'!E109</f>
        <v>1.03216</v>
      </c>
      <c r="E141" s="23">
        <f>'1.Shazam DNSP&amp;State'!F109</f>
        <v>1.1446289999999999</v>
      </c>
      <c r="F141" s="23">
        <f>'1.Shazam DNSP&amp;State'!G109</f>
        <v>0.9678215</v>
      </c>
      <c r="G141" s="18"/>
      <c r="H141" s="18"/>
      <c r="I141" s="34"/>
    </row>
    <row r="142" spans="1:9" ht="14">
      <c r="A142" s="22">
        <v>2016</v>
      </c>
      <c r="B142" s="23">
        <f>'1.Shazam DNSP&amp;State'!C110</f>
        <v>1.1901930000000001</v>
      </c>
      <c r="C142" s="23">
        <f>'1.Shazam DNSP&amp;State'!D110</f>
        <v>1.1704939999999999</v>
      </c>
      <c r="D142" s="23">
        <f>'1.Shazam DNSP&amp;State'!E110</f>
        <v>1.016829</v>
      </c>
      <c r="E142" s="23">
        <f>'1.Shazam DNSP&amp;State'!F110</f>
        <v>1.137078</v>
      </c>
      <c r="F142" s="23">
        <f>'1.Shazam DNSP&amp;State'!G110</f>
        <v>0.94902169999999997</v>
      </c>
      <c r="G142" s="18"/>
      <c r="H142" s="18"/>
      <c r="I142" s="34"/>
    </row>
    <row r="143" spans="1:9" ht="14">
      <c r="A143" s="22">
        <v>2017</v>
      </c>
      <c r="B143" s="23">
        <f>'1.Shazam DNSP&amp;State'!C111</f>
        <v>1.2533350000000001</v>
      </c>
      <c r="C143" s="23">
        <f>'1.Shazam DNSP&amp;State'!D111</f>
        <v>1.142333</v>
      </c>
      <c r="D143" s="23">
        <f>'1.Shazam DNSP&amp;State'!E111</f>
        <v>1.097172</v>
      </c>
      <c r="E143" s="23">
        <f>'1.Shazam DNSP&amp;State'!F111</f>
        <v>1.3295490000000001</v>
      </c>
      <c r="F143" s="23">
        <f>'1.Shazam DNSP&amp;State'!G111</f>
        <v>0.98046599999999995</v>
      </c>
      <c r="G143" s="18"/>
      <c r="H143" s="18"/>
      <c r="I143" s="34"/>
    </row>
    <row r="144" spans="1:9" ht="14">
      <c r="A144" s="22">
        <v>2018</v>
      </c>
      <c r="B144" s="23">
        <f>'1.Shazam DNSP&amp;State'!C112</f>
        <v>1.2335149999999999</v>
      </c>
      <c r="C144" s="23">
        <f>'1.Shazam DNSP&amp;State'!D112</f>
        <v>1.159929</v>
      </c>
      <c r="D144" s="23">
        <f>'1.Shazam DNSP&amp;State'!E112</f>
        <v>1.063439</v>
      </c>
      <c r="E144" s="23">
        <f>'1.Shazam DNSP&amp;State'!F112</f>
        <v>1.273938</v>
      </c>
      <c r="F144" s="23">
        <f>'1.Shazam DNSP&amp;State'!G112</f>
        <v>0.95388850000000003</v>
      </c>
      <c r="G144" s="18"/>
      <c r="H144" s="18"/>
      <c r="I144" s="34"/>
    </row>
    <row r="145" spans="1:9" ht="14">
      <c r="A145" s="22">
        <v>2019</v>
      </c>
      <c r="B145" s="23">
        <f>'1.Shazam DNSP&amp;State'!C113</f>
        <v>1.191446</v>
      </c>
      <c r="C145" s="23">
        <f>'1.Shazam DNSP&amp;State'!D113</f>
        <v>1.157834</v>
      </c>
      <c r="D145" s="23">
        <f>'1.Shazam DNSP&amp;State'!E113</f>
        <v>1.0290299999999999</v>
      </c>
      <c r="E145" s="23">
        <f>'1.Shazam DNSP&amp;State'!F113</f>
        <v>1.2228490000000001</v>
      </c>
      <c r="F145" s="23">
        <f>'1.Shazam DNSP&amp;State'!G113</f>
        <v>0.92753269999999999</v>
      </c>
      <c r="G145" s="18"/>
      <c r="H145" s="18"/>
      <c r="I145" s="34"/>
    </row>
    <row r="146" spans="1:9" ht="14">
      <c r="A146" s="22">
        <v>2020</v>
      </c>
      <c r="B146" s="23">
        <f>'1.Shazam DNSP&amp;State'!C114</f>
        <v>1.2003600000000001</v>
      </c>
      <c r="C146" s="23">
        <f>'1.Shazam DNSP&amp;State'!D114</f>
        <v>1.172258</v>
      </c>
      <c r="D146" s="23">
        <f>'1.Shazam DNSP&amp;State'!E114</f>
        <v>1.0239720000000001</v>
      </c>
      <c r="E146" s="23">
        <f>'1.Shazam DNSP&amp;State'!F114</f>
        <v>1.1879660000000001</v>
      </c>
      <c r="F146" s="23">
        <f>'1.Shazam DNSP&amp;State'!G114</f>
        <v>0.93457449999999997</v>
      </c>
      <c r="G146" s="18"/>
      <c r="H146" s="18"/>
      <c r="I146" s="34"/>
    </row>
    <row r="147" spans="1:9" ht="14">
      <c r="A147" s="25">
        <v>2021</v>
      </c>
      <c r="B147" s="26">
        <f>'1.Shazam DNSP&amp;State'!C115</f>
        <v>1.209757</v>
      </c>
      <c r="C147" s="26">
        <f>'1.Shazam DNSP&amp;State'!D115</f>
        <v>1.129003</v>
      </c>
      <c r="D147" s="26">
        <f>'1.Shazam DNSP&amp;State'!E115</f>
        <v>1.0715269999999999</v>
      </c>
      <c r="E147" s="26">
        <f>'1.Shazam DNSP&amp;State'!F115</f>
        <v>1.3690690000000001</v>
      </c>
      <c r="F147" s="26">
        <f>'1.Shazam DNSP&amp;State'!G115</f>
        <v>0.92808849999999998</v>
      </c>
      <c r="G147" s="18"/>
      <c r="H147" s="18"/>
      <c r="I147" s="34"/>
    </row>
    <row r="148" spans="1:9" s="11" customFormat="1" ht="14" customHeight="1">
      <c r="A148" s="233" t="s">
        <v>425</v>
      </c>
      <c r="B148" s="234">
        <f>LN(B147/B132)/$G148</f>
        <v>1.2694634199602511E-2</v>
      </c>
      <c r="C148" s="234">
        <f t="shared" ref="C148" si="32">LN(C147/C132)/$G148</f>
        <v>8.0889961588514817E-3</v>
      </c>
      <c r="D148" s="234">
        <f t="shared" ref="D148" si="33">LN(D147/D132)/$G148</f>
        <v>4.605648928942282E-3</v>
      </c>
      <c r="E148" s="234">
        <f t="shared" ref="E148" si="34">LN(E147/E132)/$G148</f>
        <v>2.0942063119286043E-2</v>
      </c>
      <c r="F148" s="234">
        <f t="shared" ref="F148" si="35">LN(F147/F132)/$G148</f>
        <v>-4.9752122909140139E-3</v>
      </c>
      <c r="G148" s="239">
        <v>15</v>
      </c>
      <c r="H148" s="239" t="s">
        <v>14</v>
      </c>
    </row>
    <row r="149" spans="1:9" s="11" customFormat="1" ht="14" customHeight="1">
      <c r="A149" s="233" t="s">
        <v>272</v>
      </c>
      <c r="B149" s="234">
        <f>LN(B138/B132)/$G149</f>
        <v>2.7655499156398686E-2</v>
      </c>
      <c r="C149" s="234">
        <f t="shared" ref="C149:F149" si="36">LN(C138/C132)/$G149</f>
        <v>2.1489726797384829E-2</v>
      </c>
      <c r="D149" s="234">
        <f t="shared" si="36"/>
        <v>6.1656996408534642E-3</v>
      </c>
      <c r="E149" s="234">
        <f t="shared" si="36"/>
        <v>7.2110607686718805E-3</v>
      </c>
      <c r="F149" s="234">
        <f t="shared" si="36"/>
        <v>3.6411025599939351E-3</v>
      </c>
      <c r="G149" s="239">
        <f>2012-2006</f>
        <v>6</v>
      </c>
      <c r="H149" s="239" t="s">
        <v>14</v>
      </c>
    </row>
    <row r="150" spans="1:9" s="11" customFormat="1" ht="14" customHeight="1">
      <c r="A150" s="235" t="s">
        <v>426</v>
      </c>
      <c r="B150" s="236">
        <f>LN(B147/B138)/$G150</f>
        <v>2.7207242284050751E-3</v>
      </c>
      <c r="C150" s="236">
        <f t="shared" ref="C150:F150" si="37">LN(C147/C138)/$G150</f>
        <v>-8.4482426683741294E-4</v>
      </c>
      <c r="D150" s="236">
        <f t="shared" si="37"/>
        <v>3.565615121001486E-3</v>
      </c>
      <c r="E150" s="236">
        <f t="shared" si="37"/>
        <v>3.009606468636216E-2</v>
      </c>
      <c r="F150" s="236">
        <f t="shared" si="37"/>
        <v>-1.0719422191519317E-2</v>
      </c>
      <c r="G150" s="239">
        <v>9</v>
      </c>
      <c r="H150" s="239" t="s">
        <v>14</v>
      </c>
    </row>
    <row r="151" spans="1:9" s="11" customFormat="1" ht="14" customHeight="1">
      <c r="A151" s="237" t="s">
        <v>427</v>
      </c>
      <c r="B151" s="238">
        <f>LN(B147/B146)</f>
        <v>7.7980011910850156E-3</v>
      </c>
      <c r="C151" s="238">
        <f t="shared" ref="C151:F151" si="38">LN(C147/C146)</f>
        <v>-3.7596861064331917E-2</v>
      </c>
      <c r="D151" s="238">
        <f t="shared" si="38"/>
        <v>4.5395551440665198E-2</v>
      </c>
      <c r="E151" s="238">
        <f t="shared" si="38"/>
        <v>0.14188834578700346</v>
      </c>
      <c r="F151" s="238">
        <f t="shared" si="38"/>
        <v>-6.9642508759297072E-3</v>
      </c>
      <c r="G151" s="239"/>
      <c r="H151" s="239"/>
    </row>
    <row r="152" spans="1:9">
      <c r="A152" s="5"/>
      <c r="B152" s="2"/>
      <c r="C152" s="2"/>
      <c r="D152" s="2"/>
      <c r="E152" s="2"/>
      <c r="F152" s="2"/>
      <c r="G152" s="2"/>
      <c r="H152" s="2"/>
    </row>
    <row r="153" spans="1:9">
      <c r="A153" s="5"/>
      <c r="B153" s="2"/>
      <c r="C153" s="2"/>
      <c r="D153" s="2"/>
      <c r="E153" s="2"/>
      <c r="F153" s="2"/>
      <c r="G153" s="2"/>
      <c r="H153" s="2"/>
    </row>
    <row r="154" spans="1:9">
      <c r="A154" s="7" t="s">
        <v>462</v>
      </c>
      <c r="B154" s="8"/>
      <c r="C154" s="8"/>
      <c r="D154" s="8"/>
      <c r="E154" s="8"/>
      <c r="F154" s="8"/>
      <c r="G154" s="8"/>
      <c r="H154" s="8"/>
    </row>
    <row r="155" spans="1:9" ht="15">
      <c r="A155" s="15"/>
      <c r="B155" s="16" t="s">
        <v>8</v>
      </c>
      <c r="C155" s="17" t="s">
        <v>9</v>
      </c>
      <c r="D155" s="16" t="s">
        <v>3</v>
      </c>
      <c r="E155" s="411" t="s">
        <v>27</v>
      </c>
      <c r="F155" s="411"/>
      <c r="G155" s="18"/>
      <c r="H155" s="18"/>
    </row>
    <row r="156" spans="1:9" ht="15">
      <c r="A156" s="19" t="s">
        <v>7</v>
      </c>
      <c r="B156" s="20" t="s">
        <v>26</v>
      </c>
      <c r="C156" s="21" t="s">
        <v>26</v>
      </c>
      <c r="D156" s="20" t="s">
        <v>26</v>
      </c>
      <c r="E156" s="20" t="s">
        <v>10</v>
      </c>
      <c r="F156" s="20" t="s">
        <v>11</v>
      </c>
      <c r="G156" s="18"/>
      <c r="H156" s="18"/>
    </row>
    <row r="157" spans="1:9" ht="14">
      <c r="A157" s="22">
        <v>2006</v>
      </c>
      <c r="B157" s="23">
        <f>'1.Shazam DNSP&amp;State'!C119</f>
        <v>1</v>
      </c>
      <c r="C157" s="23">
        <f>'1.Shazam DNSP&amp;State'!D119</f>
        <v>1</v>
      </c>
      <c r="D157" s="23">
        <f>'1.Shazam DNSP&amp;State'!E119</f>
        <v>1</v>
      </c>
      <c r="E157" s="23">
        <f>'1.Shazam DNSP&amp;State'!F119</f>
        <v>1</v>
      </c>
      <c r="F157" s="23">
        <f>'1.Shazam DNSP&amp;State'!G119</f>
        <v>1</v>
      </c>
      <c r="G157" s="18"/>
      <c r="H157" s="18"/>
    </row>
    <row r="158" spans="1:9" ht="14">
      <c r="A158" s="24">
        <v>2007</v>
      </c>
      <c r="B158" s="23">
        <f>'1.Shazam DNSP&amp;State'!C120</f>
        <v>1.074373</v>
      </c>
      <c r="C158" s="23">
        <f>'1.Shazam DNSP&amp;State'!D120</f>
        <v>1.1118779999999999</v>
      </c>
      <c r="D158" s="23">
        <f>'1.Shazam DNSP&amp;State'!E120</f>
        <v>0.96626880000000004</v>
      </c>
      <c r="E158" s="23">
        <f>'1.Shazam DNSP&amp;State'!F120</f>
        <v>0.89456869999999999</v>
      </c>
      <c r="F158" s="23">
        <f>'1.Shazam DNSP&amp;State'!G120</f>
        <v>1.022953</v>
      </c>
      <c r="G158" s="18"/>
      <c r="H158" s="18"/>
      <c r="I158" s="34"/>
    </row>
    <row r="159" spans="1:9" ht="14">
      <c r="A159" s="24">
        <v>2008</v>
      </c>
      <c r="B159" s="23">
        <f>'1.Shazam DNSP&amp;State'!C121</f>
        <v>1.069069</v>
      </c>
      <c r="C159" s="23">
        <f>'1.Shazam DNSP&amp;State'!D121</f>
        <v>1.206019</v>
      </c>
      <c r="D159" s="23">
        <f>'1.Shazam DNSP&amp;State'!E121</f>
        <v>0.88644440000000002</v>
      </c>
      <c r="E159" s="23">
        <f>'1.Shazam DNSP&amp;State'!F121</f>
        <v>0.75719150000000002</v>
      </c>
      <c r="F159" s="23">
        <f>'1.Shazam DNSP&amp;State'!G121</f>
        <v>0.99408379999999996</v>
      </c>
      <c r="G159" s="18"/>
      <c r="H159" s="18"/>
      <c r="I159" s="34"/>
    </row>
    <row r="160" spans="1:9" ht="14">
      <c r="A160" s="24">
        <v>2009</v>
      </c>
      <c r="B160" s="23">
        <f>'1.Shazam DNSP&amp;State'!C122</f>
        <v>1.0311669999999999</v>
      </c>
      <c r="C160" s="23">
        <f>'1.Shazam DNSP&amp;State'!D122</f>
        <v>1.2037359999999999</v>
      </c>
      <c r="D160" s="23">
        <f>'1.Shazam DNSP&amp;State'!E122</f>
        <v>0.85663889999999998</v>
      </c>
      <c r="E160" s="23">
        <f>'1.Shazam DNSP&amp;State'!F122</f>
        <v>0.78079270000000001</v>
      </c>
      <c r="F160" s="23">
        <f>'1.Shazam DNSP&amp;State'!G122</f>
        <v>0.91507309999999997</v>
      </c>
      <c r="G160" s="18"/>
      <c r="H160" s="18"/>
      <c r="I160" s="34"/>
    </row>
    <row r="161" spans="1:9" ht="14">
      <c r="A161" s="24">
        <v>2010</v>
      </c>
      <c r="B161" s="23">
        <f>'1.Shazam DNSP&amp;State'!C123</f>
        <v>1.0990150000000001</v>
      </c>
      <c r="C161" s="23">
        <f>'1.Shazam DNSP&amp;State'!D123</f>
        <v>1.273711</v>
      </c>
      <c r="D161" s="23">
        <f>'1.Shazam DNSP&amp;State'!E123</f>
        <v>0.86284499999999997</v>
      </c>
      <c r="E161" s="23">
        <f>'1.Shazam DNSP&amp;State'!F123</f>
        <v>0.77663570000000004</v>
      </c>
      <c r="F161" s="23">
        <f>'1.Shazam DNSP&amp;State'!G123</f>
        <v>0.92430310000000004</v>
      </c>
      <c r="G161" s="18"/>
      <c r="H161" s="18"/>
      <c r="I161" s="34"/>
    </row>
    <row r="162" spans="1:9" ht="14">
      <c r="A162" s="24">
        <v>2011</v>
      </c>
      <c r="B162" s="23">
        <f>'1.Shazam DNSP&amp;State'!C124</f>
        <v>1.0769679999999999</v>
      </c>
      <c r="C162" s="23">
        <f>'1.Shazam DNSP&amp;State'!D124</f>
        <v>1.2970839999999999</v>
      </c>
      <c r="D162" s="23">
        <f>'1.Shazam DNSP&amp;State'!E124</f>
        <v>0.83029969999999997</v>
      </c>
      <c r="E162" s="23">
        <f>'1.Shazam DNSP&amp;State'!F124</f>
        <v>0.76276849999999996</v>
      </c>
      <c r="F162" s="23">
        <f>'1.Shazam DNSP&amp;State'!G124</f>
        <v>0.87729610000000002</v>
      </c>
      <c r="G162" s="18"/>
      <c r="H162" s="18"/>
      <c r="I162" s="34"/>
    </row>
    <row r="163" spans="1:9" ht="14">
      <c r="A163" s="24">
        <v>2012</v>
      </c>
      <c r="B163" s="23">
        <f>'1.Shazam DNSP&amp;State'!C125</f>
        <v>1.06385</v>
      </c>
      <c r="C163" s="23">
        <f>'1.Shazam DNSP&amp;State'!D125</f>
        <v>1.4427840000000001</v>
      </c>
      <c r="D163" s="23">
        <f>'1.Shazam DNSP&amp;State'!E125</f>
        <v>0.73735899999999999</v>
      </c>
      <c r="E163" s="23">
        <f>'1.Shazam DNSP&amp;State'!F125</f>
        <v>0.60902579999999995</v>
      </c>
      <c r="F163" s="23">
        <f>'1.Shazam DNSP&amp;State'!G125</f>
        <v>0.84480339999999998</v>
      </c>
      <c r="G163" s="18"/>
      <c r="H163" s="18"/>
      <c r="I163" s="34"/>
    </row>
    <row r="164" spans="1:9" ht="14">
      <c r="A164" s="24">
        <v>2013</v>
      </c>
      <c r="B164" s="23">
        <f>'1.Shazam DNSP&amp;State'!C126</f>
        <v>1.073318</v>
      </c>
      <c r="C164" s="23">
        <f>'1.Shazam DNSP&amp;State'!D126</f>
        <v>1.401365</v>
      </c>
      <c r="D164" s="23">
        <f>'1.Shazam DNSP&amp;State'!E126</f>
        <v>0.7659089</v>
      </c>
      <c r="E164" s="23">
        <f>'1.Shazam DNSP&amp;State'!F126</f>
        <v>0.67885289999999998</v>
      </c>
      <c r="F164" s="23">
        <f>'1.Shazam DNSP&amp;State'!G126</f>
        <v>0.82887350000000004</v>
      </c>
      <c r="G164" s="18"/>
      <c r="H164" s="18"/>
      <c r="I164" s="34"/>
    </row>
    <row r="165" spans="1:9" ht="14">
      <c r="A165" s="24">
        <v>2014</v>
      </c>
      <c r="B165" s="23">
        <f>'1.Shazam DNSP&amp;State'!C127</f>
        <v>1.1787799999999999</v>
      </c>
      <c r="C165" s="23">
        <f>'1.Shazam DNSP&amp;State'!D127</f>
        <v>1.379534</v>
      </c>
      <c r="D165" s="23">
        <f>'1.Shazam DNSP&amp;State'!E127</f>
        <v>0.85447740000000005</v>
      </c>
      <c r="E165" s="23">
        <f>'1.Shazam DNSP&amp;State'!F127</f>
        <v>0.78613549999999999</v>
      </c>
      <c r="F165" s="23">
        <f>'1.Shazam DNSP&amp;State'!G127</f>
        <v>0.90233620000000003</v>
      </c>
      <c r="G165" s="18"/>
      <c r="H165" s="18"/>
      <c r="I165" s="34"/>
    </row>
    <row r="166" spans="1:9" ht="14">
      <c r="A166" s="24">
        <v>2015</v>
      </c>
      <c r="B166" s="23">
        <f>'1.Shazam DNSP&amp;State'!C128</f>
        <v>1.1449450000000001</v>
      </c>
      <c r="C166" s="23">
        <f>'1.Shazam DNSP&amp;State'!D128</f>
        <v>1.392093</v>
      </c>
      <c r="D166" s="23">
        <f>'1.Shazam DNSP&amp;State'!E128</f>
        <v>0.82246269999999999</v>
      </c>
      <c r="E166" s="23">
        <f>'1.Shazam DNSP&amp;State'!F128</f>
        <v>0.77988080000000004</v>
      </c>
      <c r="F166" s="23">
        <f>'1.Shazam DNSP&amp;State'!G128</f>
        <v>0.85314409999999996</v>
      </c>
      <c r="G166" s="18"/>
      <c r="H166" s="18"/>
      <c r="I166" s="34"/>
    </row>
    <row r="167" spans="1:9" ht="14" customHeight="1">
      <c r="A167" s="24">
        <v>2016</v>
      </c>
      <c r="B167" s="23">
        <f>'1.Shazam DNSP&amp;State'!C129</f>
        <v>1.1574770000000001</v>
      </c>
      <c r="C167" s="23">
        <f>'1.Shazam DNSP&amp;State'!D129</f>
        <v>1.2945009999999999</v>
      </c>
      <c r="D167" s="23">
        <f>'1.Shazam DNSP&amp;State'!E129</f>
        <v>0.89414899999999997</v>
      </c>
      <c r="E167" s="23">
        <f>'1.Shazam DNSP&amp;State'!F129</f>
        <v>0.99954419999999999</v>
      </c>
      <c r="F167" s="23">
        <f>'1.Shazam DNSP&amp;State'!G129</f>
        <v>0.83949929999999995</v>
      </c>
      <c r="G167" s="18"/>
      <c r="H167" s="18"/>
      <c r="I167" s="34"/>
    </row>
    <row r="168" spans="1:9" ht="14">
      <c r="A168" s="24">
        <v>2017</v>
      </c>
      <c r="B168" s="23">
        <f>'1.Shazam DNSP&amp;State'!C130</f>
        <v>1.1336919999999999</v>
      </c>
      <c r="C168" s="23">
        <f>'1.Shazam DNSP&amp;State'!D130</f>
        <v>1.3077350000000001</v>
      </c>
      <c r="D168" s="23">
        <f>'1.Shazam DNSP&amp;State'!E130</f>
        <v>0.86691289999999999</v>
      </c>
      <c r="E168" s="23">
        <f>'1.Shazam DNSP&amp;State'!F130</f>
        <v>0.97274550000000004</v>
      </c>
      <c r="F168" s="23">
        <f>'1.Shazam DNSP&amp;State'!G130</f>
        <v>0.81394920000000004</v>
      </c>
      <c r="G168" s="18"/>
      <c r="H168" s="18"/>
      <c r="I168" s="34"/>
    </row>
    <row r="169" spans="1:9" ht="14">
      <c r="A169" s="24">
        <v>2018</v>
      </c>
      <c r="B169" s="23">
        <f>'1.Shazam DNSP&amp;State'!C131</f>
        <v>1.1624099999999999</v>
      </c>
      <c r="C169" s="23">
        <f>'1.Shazam DNSP&amp;State'!D131</f>
        <v>1.3401730000000001</v>
      </c>
      <c r="D169" s="23">
        <f>'1.Shazam DNSP&amp;State'!E131</f>
        <v>0.86735819999999997</v>
      </c>
      <c r="E169" s="23">
        <f>'1.Shazam DNSP&amp;State'!F131</f>
        <v>0.95008990000000004</v>
      </c>
      <c r="F169" s="23">
        <f>'1.Shazam DNSP&amp;State'!G131</f>
        <v>0.8199244</v>
      </c>
      <c r="G169" s="18"/>
      <c r="H169" s="18"/>
      <c r="I169" s="34"/>
    </row>
    <row r="170" spans="1:9" ht="14">
      <c r="A170" s="24">
        <v>2019</v>
      </c>
      <c r="B170" s="23">
        <f>'1.Shazam DNSP&amp;State'!C132</f>
        <v>1.1472469999999999</v>
      </c>
      <c r="C170" s="23">
        <f>'1.Shazam DNSP&amp;State'!D132</f>
        <v>1.4259930000000001</v>
      </c>
      <c r="D170" s="23">
        <f>'1.Shazam DNSP&amp;State'!E132</f>
        <v>0.80452489999999999</v>
      </c>
      <c r="E170" s="23">
        <f>'1.Shazam DNSP&amp;State'!F132</f>
        <v>0.82569510000000002</v>
      </c>
      <c r="F170" s="23">
        <f>'1.Shazam DNSP&amp;State'!G132</f>
        <v>0.79096310000000003</v>
      </c>
      <c r="G170" s="18"/>
      <c r="H170" s="18"/>
      <c r="I170" s="34"/>
    </row>
    <row r="171" spans="1:9" ht="14">
      <c r="A171" s="24">
        <v>2020</v>
      </c>
      <c r="B171" s="23">
        <f>'1.Shazam DNSP&amp;State'!C133</f>
        <v>1.1369819999999999</v>
      </c>
      <c r="C171" s="23">
        <f>'1.Shazam DNSP&amp;State'!D133</f>
        <v>1.420245</v>
      </c>
      <c r="D171" s="23">
        <f>'1.Shazam DNSP&amp;State'!E133</f>
        <v>0.80055310000000002</v>
      </c>
      <c r="E171" s="23">
        <f>'1.Shazam DNSP&amp;State'!F133</f>
        <v>0.84951759999999998</v>
      </c>
      <c r="F171" s="23">
        <f>'1.Shazam DNSP&amp;State'!G133</f>
        <v>0.76623989999999997</v>
      </c>
      <c r="G171" s="18"/>
      <c r="H171" s="18"/>
      <c r="I171" s="34"/>
    </row>
    <row r="172" spans="1:9" ht="14">
      <c r="A172" s="25">
        <v>2021</v>
      </c>
      <c r="B172" s="26">
        <f>'1.Shazam DNSP&amp;State'!C134</f>
        <v>1.1703650000000001</v>
      </c>
      <c r="C172" s="26">
        <f>'1.Shazam DNSP&amp;State'!D134</f>
        <v>1.4422569999999999</v>
      </c>
      <c r="D172" s="26">
        <f>'1.Shazam DNSP&amp;State'!E134</f>
        <v>0.81148200000000004</v>
      </c>
      <c r="E172" s="26">
        <f>'1.Shazam DNSP&amp;State'!F134</f>
        <v>0.8715309</v>
      </c>
      <c r="F172" s="26">
        <f>'1.Shazam DNSP&amp;State'!G134</f>
        <v>0.77129040000000004</v>
      </c>
      <c r="G172" s="18"/>
      <c r="H172" s="18"/>
      <c r="I172" s="34"/>
    </row>
    <row r="173" spans="1:9" s="11" customFormat="1" ht="14" customHeight="1">
      <c r="A173" s="233" t="s">
        <v>425</v>
      </c>
      <c r="B173" s="234">
        <f>LN(B172/B157)/$G173</f>
        <v>1.048771106469432E-2</v>
      </c>
      <c r="C173" s="234">
        <f t="shared" ref="C173" si="39">LN(C172/C157)/$G173</f>
        <v>2.4413949844703853E-2</v>
      </c>
      <c r="D173" s="234">
        <f t="shared" ref="D173" si="40">LN(D172/D157)/$G173</f>
        <v>-1.3926204894634815E-2</v>
      </c>
      <c r="E173" s="234">
        <f t="shared" ref="E173" si="41">LN(E172/E157)/$G173</f>
        <v>-9.1669305693639694E-3</v>
      </c>
      <c r="F173" s="234">
        <f t="shared" ref="F173" si="42">LN(F172/F157)/$G173</f>
        <v>-1.7312688175900422E-2</v>
      </c>
      <c r="G173" s="239">
        <v>15</v>
      </c>
      <c r="H173" s="239" t="s">
        <v>14</v>
      </c>
    </row>
    <row r="174" spans="1:9" s="11" customFormat="1" ht="14" customHeight="1">
      <c r="A174" s="233" t="s">
        <v>272</v>
      </c>
      <c r="B174" s="234">
        <f>LN(B163/B157)/$G174</f>
        <v>1.0315733922931621E-2</v>
      </c>
      <c r="C174" s="234">
        <f t="shared" ref="C174:F174" si="43">LN(C163/C157)/$G174</f>
        <v>6.1095763406276087E-2</v>
      </c>
      <c r="D174" s="234">
        <f t="shared" si="43"/>
        <v>-5.0780065914549581E-2</v>
      </c>
      <c r="E174" s="234">
        <f t="shared" si="43"/>
        <v>-8.2649107939595304E-2</v>
      </c>
      <c r="F174" s="234">
        <f t="shared" si="43"/>
        <v>-2.8108556902837784E-2</v>
      </c>
      <c r="G174" s="239">
        <f>2012-2006</f>
        <v>6</v>
      </c>
      <c r="H174" s="239" t="s">
        <v>14</v>
      </c>
    </row>
    <row r="175" spans="1:9" s="11" customFormat="1" ht="14" customHeight="1">
      <c r="A175" s="235" t="s">
        <v>426</v>
      </c>
      <c r="B175" s="236">
        <f>LN(B172/B163)/$G175</f>
        <v>1.0602362492536122E-2</v>
      </c>
      <c r="C175" s="236">
        <f t="shared" ref="C175:F175" si="44">LN(C172/C163)/$G175</f>
        <v>-4.0592529677637465E-5</v>
      </c>
      <c r="D175" s="236">
        <f t="shared" si="44"/>
        <v>1.0643035785308359E-2</v>
      </c>
      <c r="E175" s="236">
        <f t="shared" si="44"/>
        <v>3.9821187677456918E-2</v>
      </c>
      <c r="F175" s="236">
        <f t="shared" si="44"/>
        <v>-1.0115442357942178E-2</v>
      </c>
      <c r="G175" s="239">
        <v>9</v>
      </c>
      <c r="H175" s="239" t="s">
        <v>14</v>
      </c>
    </row>
    <row r="176" spans="1:9" s="11" customFormat="1" ht="14" customHeight="1">
      <c r="A176" s="237" t="s">
        <v>427</v>
      </c>
      <c r="B176" s="238">
        <f>LN(B172/B171)</f>
        <v>2.8938282461894154E-2</v>
      </c>
      <c r="C176" s="238">
        <f t="shared" ref="C176:F176" si="45">LN(C172/C171)</f>
        <v>1.5379855728608527E-2</v>
      </c>
      <c r="D176" s="238">
        <f t="shared" si="45"/>
        <v>1.355934178428094E-2</v>
      </c>
      <c r="E176" s="238">
        <f t="shared" si="45"/>
        <v>2.5582661474854336E-2</v>
      </c>
      <c r="F176" s="238">
        <f t="shared" si="45"/>
        <v>6.5696502567527976E-3</v>
      </c>
      <c r="G176" s="239"/>
      <c r="H176" s="239"/>
    </row>
    <row r="177" spans="1:8">
      <c r="A177" s="3"/>
      <c r="B177" s="4"/>
      <c r="C177" s="4"/>
      <c r="D177" s="4"/>
      <c r="E177" s="4"/>
      <c r="F177" s="4"/>
      <c r="G177" s="4"/>
      <c r="H177" s="4"/>
    </row>
    <row r="178" spans="1:8">
      <c r="A178" s="5"/>
      <c r="B178" s="2"/>
      <c r="C178" s="2"/>
      <c r="D178" s="2"/>
      <c r="E178" s="2"/>
      <c r="F178" s="2"/>
      <c r="G178" s="2"/>
      <c r="H178" s="2"/>
    </row>
    <row r="179" spans="1:8">
      <c r="A179" s="7" t="s">
        <v>461</v>
      </c>
      <c r="B179" s="8"/>
      <c r="C179" s="8"/>
      <c r="D179" s="8"/>
      <c r="E179" s="8"/>
      <c r="F179" s="8"/>
      <c r="G179" s="8"/>
      <c r="H179" s="8"/>
    </row>
    <row r="180" spans="1:8" ht="15">
      <c r="A180" s="15"/>
      <c r="B180" s="16" t="s">
        <v>8</v>
      </c>
      <c r="C180" s="17" t="s">
        <v>9</v>
      </c>
      <c r="D180" s="16" t="s">
        <v>3</v>
      </c>
      <c r="E180" s="411" t="s">
        <v>27</v>
      </c>
      <c r="F180" s="411"/>
      <c r="G180" s="18"/>
      <c r="H180" s="18"/>
    </row>
    <row r="181" spans="1:8" ht="15">
      <c r="A181" s="19" t="s">
        <v>7</v>
      </c>
      <c r="B181" s="20" t="s">
        <v>26</v>
      </c>
      <c r="C181" s="21" t="s">
        <v>26</v>
      </c>
      <c r="D181" s="20" t="s">
        <v>26</v>
      </c>
      <c r="E181" s="20" t="s">
        <v>10</v>
      </c>
      <c r="F181" s="20" t="s">
        <v>11</v>
      </c>
      <c r="G181" s="18"/>
      <c r="H181" s="18"/>
    </row>
    <row r="182" spans="1:8" ht="14">
      <c r="A182" s="22">
        <v>2006</v>
      </c>
      <c r="B182" s="23">
        <f>'1.Shazam DNSP&amp;State'!C138</f>
        <v>1</v>
      </c>
      <c r="C182" s="23">
        <f>'1.Shazam DNSP&amp;State'!D138</f>
        <v>1</v>
      </c>
      <c r="D182" s="23">
        <f>'1.Shazam DNSP&amp;State'!E138</f>
        <v>1</v>
      </c>
      <c r="E182" s="23">
        <f>'1.Shazam DNSP&amp;State'!F138</f>
        <v>1</v>
      </c>
      <c r="F182" s="23">
        <f>'1.Shazam DNSP&amp;State'!G138</f>
        <v>1</v>
      </c>
      <c r="G182" s="18"/>
      <c r="H182" s="18"/>
    </row>
    <row r="183" spans="1:8" ht="14">
      <c r="A183" s="24">
        <v>2007</v>
      </c>
      <c r="B183" s="23">
        <f>'1.Shazam DNSP&amp;State'!C139</f>
        <v>1.038624</v>
      </c>
      <c r="C183" s="23">
        <f>'1.Shazam DNSP&amp;State'!D139</f>
        <v>1.0274239999999999</v>
      </c>
      <c r="D183" s="23">
        <f>'1.Shazam DNSP&amp;State'!E139</f>
        <v>1.010901</v>
      </c>
      <c r="E183" s="23">
        <f>'1.Shazam DNSP&amp;State'!F139</f>
        <v>0.98372040000000005</v>
      </c>
      <c r="F183" s="23">
        <f>'1.Shazam DNSP&amp;State'!G139</f>
        <v>1.034341</v>
      </c>
      <c r="G183" s="18"/>
      <c r="H183" s="18"/>
    </row>
    <row r="184" spans="1:8" ht="14">
      <c r="A184" s="24">
        <v>2008</v>
      </c>
      <c r="B184" s="23">
        <f>'1.Shazam DNSP&amp;State'!C140</f>
        <v>1.082047</v>
      </c>
      <c r="C184" s="23">
        <f>'1.Shazam DNSP&amp;State'!D140</f>
        <v>0.95997699999999997</v>
      </c>
      <c r="D184" s="23">
        <f>'1.Shazam DNSP&amp;State'!E140</f>
        <v>1.127159</v>
      </c>
      <c r="E184" s="23">
        <f>'1.Shazam DNSP&amp;State'!F140</f>
        <v>1.269201</v>
      </c>
      <c r="F184" s="23">
        <f>'1.Shazam DNSP&amp;State'!G140</f>
        <v>1.043228</v>
      </c>
      <c r="G184" s="18"/>
      <c r="H184" s="18"/>
    </row>
    <row r="185" spans="1:8" ht="14">
      <c r="A185" s="24">
        <v>2009</v>
      </c>
      <c r="B185" s="23">
        <f>'1.Shazam DNSP&amp;State'!C141</f>
        <v>1.0967100000000001</v>
      </c>
      <c r="C185" s="23">
        <f>'1.Shazam DNSP&amp;State'!D141</f>
        <v>0.9991196</v>
      </c>
      <c r="D185" s="23">
        <f>'1.Shazam DNSP&amp;State'!E141</f>
        <v>1.097677</v>
      </c>
      <c r="E185" s="23">
        <f>'1.Shazam DNSP&amp;State'!F141</f>
        <v>1.178609</v>
      </c>
      <c r="F185" s="23">
        <f>'1.Shazam DNSP&amp;State'!G141</f>
        <v>1.038799</v>
      </c>
      <c r="G185" s="18"/>
      <c r="H185" s="18"/>
    </row>
    <row r="186" spans="1:8" ht="14">
      <c r="A186" s="24">
        <v>2010</v>
      </c>
      <c r="B186" s="23">
        <f>'1.Shazam DNSP&amp;State'!C142</f>
        <v>1.118357</v>
      </c>
      <c r="C186" s="23">
        <f>'1.Shazam DNSP&amp;State'!D142</f>
        <v>1.069596</v>
      </c>
      <c r="D186" s="23">
        <f>'1.Shazam DNSP&amp;State'!E142</f>
        <v>1.0455890000000001</v>
      </c>
      <c r="E186" s="23">
        <f>'1.Shazam DNSP&amp;State'!F142</f>
        <v>1.025047</v>
      </c>
      <c r="F186" s="23">
        <f>'1.Shazam DNSP&amp;State'!G142</f>
        <v>1.060767</v>
      </c>
      <c r="G186" s="18"/>
      <c r="H186" s="18"/>
    </row>
    <row r="187" spans="1:8" ht="14">
      <c r="A187" s="24">
        <v>2011</v>
      </c>
      <c r="B187" s="23">
        <f>'1.Shazam DNSP&amp;State'!C143</f>
        <v>1.1346000000000001</v>
      </c>
      <c r="C187" s="23">
        <f>'1.Shazam DNSP&amp;State'!D143</f>
        <v>1.0784530000000001</v>
      </c>
      <c r="D187" s="23">
        <f>'1.Shazam DNSP&amp;State'!E143</f>
        <v>1.052063</v>
      </c>
      <c r="E187" s="23">
        <f>'1.Shazam DNSP&amp;State'!F143</f>
        <v>1.0540259999999999</v>
      </c>
      <c r="F187" s="23">
        <f>'1.Shazam DNSP&amp;State'!G143</f>
        <v>1.051112</v>
      </c>
      <c r="G187" s="18"/>
      <c r="H187" s="18"/>
    </row>
    <row r="188" spans="1:8" ht="14">
      <c r="A188" s="24">
        <v>2012</v>
      </c>
      <c r="B188" s="23">
        <f>'1.Shazam DNSP&amp;State'!C144</f>
        <v>1.148968</v>
      </c>
      <c r="C188" s="23">
        <f>'1.Shazam DNSP&amp;State'!D144</f>
        <v>1.140099</v>
      </c>
      <c r="D188" s="23">
        <f>'1.Shazam DNSP&amp;State'!E144</f>
        <v>1.007779</v>
      </c>
      <c r="E188" s="23">
        <f>'1.Shazam DNSP&amp;State'!F144</f>
        <v>0.93984140000000005</v>
      </c>
      <c r="F188" s="23">
        <f>'1.Shazam DNSP&amp;State'!G144</f>
        <v>1.0648629999999999</v>
      </c>
      <c r="G188" s="18"/>
      <c r="H188" s="18"/>
    </row>
    <row r="189" spans="1:8" ht="14">
      <c r="A189" s="24">
        <v>2013</v>
      </c>
      <c r="B189" s="23">
        <f>'1.Shazam DNSP&amp;State'!C145</f>
        <v>1.136118</v>
      </c>
      <c r="C189" s="23">
        <f>'1.Shazam DNSP&amp;State'!D145</f>
        <v>1.1206370000000001</v>
      </c>
      <c r="D189" s="23">
        <f>'1.Shazam DNSP&amp;State'!E145</f>
        <v>1.0138149999999999</v>
      </c>
      <c r="E189" s="23">
        <f>'1.Shazam DNSP&amp;State'!F145</f>
        <v>0.9709643</v>
      </c>
      <c r="F189" s="23">
        <f>'1.Shazam DNSP&amp;State'!G145</f>
        <v>1.0464979999999999</v>
      </c>
      <c r="G189" s="18"/>
      <c r="H189" s="18"/>
    </row>
    <row r="190" spans="1:8" ht="14">
      <c r="A190" s="24">
        <v>2014</v>
      </c>
      <c r="B190" s="23">
        <f>'1.Shazam DNSP&amp;State'!C146</f>
        <v>1.1399680000000001</v>
      </c>
      <c r="C190" s="23">
        <f>'1.Shazam DNSP&amp;State'!D146</f>
        <v>1.122074</v>
      </c>
      <c r="D190" s="23">
        <f>'1.Shazam DNSP&amp;State'!E146</f>
        <v>1.0159469999999999</v>
      </c>
      <c r="E190" s="23">
        <f>'1.Shazam DNSP&amp;State'!F146</f>
        <v>0.9883208</v>
      </c>
      <c r="F190" s="23">
        <f>'1.Shazam DNSP&amp;State'!G146</f>
        <v>1.036365</v>
      </c>
      <c r="G190" s="18"/>
      <c r="H190" s="18"/>
    </row>
    <row r="191" spans="1:8" ht="14">
      <c r="A191" s="24">
        <v>2015</v>
      </c>
      <c r="B191" s="23">
        <f>'1.Shazam DNSP&amp;State'!C147</f>
        <v>1.1695899999999999</v>
      </c>
      <c r="C191" s="23">
        <f>'1.Shazam DNSP&amp;State'!D147</f>
        <v>1.150077</v>
      </c>
      <c r="D191" s="23">
        <f>'1.Shazam DNSP&amp;State'!E147</f>
        <v>1.016966</v>
      </c>
      <c r="E191" s="23">
        <f>'1.Shazam DNSP&amp;State'!F147</f>
        <v>0.98754620000000004</v>
      </c>
      <c r="F191" s="23">
        <f>'1.Shazam DNSP&amp;State'!G147</f>
        <v>1.0391319999999999</v>
      </c>
      <c r="G191" s="18"/>
      <c r="H191" s="18"/>
    </row>
    <row r="192" spans="1:8" ht="14">
      <c r="A192" s="24">
        <v>2016</v>
      </c>
      <c r="B192" s="23">
        <f>'1.Shazam DNSP&amp;State'!C148</f>
        <v>1.178744</v>
      </c>
      <c r="C192" s="23">
        <f>'1.Shazam DNSP&amp;State'!D148</f>
        <v>1.185778</v>
      </c>
      <c r="D192" s="23">
        <f>'1.Shazam DNSP&amp;State'!E148</f>
        <v>0.99406819999999996</v>
      </c>
      <c r="E192" s="23">
        <f>'1.Shazam DNSP&amp;State'!F148</f>
        <v>0.94080759999999997</v>
      </c>
      <c r="F192" s="23">
        <f>'1.Shazam DNSP&amp;State'!G148</f>
        <v>1.0330379999999999</v>
      </c>
      <c r="G192" s="18"/>
      <c r="H192" s="18"/>
    </row>
    <row r="193" spans="1:8" ht="14">
      <c r="A193" s="22">
        <v>2017</v>
      </c>
      <c r="B193" s="23">
        <f>'1.Shazam DNSP&amp;State'!C149</f>
        <v>1.197695</v>
      </c>
      <c r="C193" s="23">
        <f>'1.Shazam DNSP&amp;State'!D149</f>
        <v>1.211471</v>
      </c>
      <c r="D193" s="23">
        <f>'1.Shazam DNSP&amp;State'!E149</f>
        <v>0.98862879999999997</v>
      </c>
      <c r="E193" s="23">
        <f>'1.Shazam DNSP&amp;State'!F149</f>
        <v>0.91274330000000004</v>
      </c>
      <c r="F193" s="23">
        <f>'1.Shazam DNSP&amp;State'!G149</f>
        <v>1.047544</v>
      </c>
      <c r="G193" s="18"/>
      <c r="H193" s="18"/>
    </row>
    <row r="194" spans="1:8" ht="14">
      <c r="A194" s="22">
        <v>2018</v>
      </c>
      <c r="B194" s="23">
        <f>'1.Shazam DNSP&amp;State'!C150</f>
        <v>1.211068</v>
      </c>
      <c r="C194" s="23">
        <f>'1.Shazam DNSP&amp;State'!D150</f>
        <v>1.1870909999999999</v>
      </c>
      <c r="D194" s="23">
        <f>'1.Shazam DNSP&amp;State'!E150</f>
        <v>1.0201979999999999</v>
      </c>
      <c r="E194" s="23">
        <f>'1.Shazam DNSP&amp;State'!F150</f>
        <v>1.004569</v>
      </c>
      <c r="F194" s="23">
        <f>'1.Shazam DNSP&amp;State'!G150</f>
        <v>1.032019</v>
      </c>
      <c r="G194" s="18"/>
      <c r="H194" s="18"/>
    </row>
    <row r="195" spans="1:8" ht="14">
      <c r="A195" s="22">
        <v>2019</v>
      </c>
      <c r="B195" s="23">
        <f>'1.Shazam DNSP&amp;State'!C151</f>
        <v>1.2140169999999999</v>
      </c>
      <c r="C195" s="23">
        <f>'1.Shazam DNSP&amp;State'!D151</f>
        <v>1.225171</v>
      </c>
      <c r="D195" s="23">
        <f>'1.Shazam DNSP&amp;State'!E151</f>
        <v>0.99089550000000004</v>
      </c>
      <c r="E195" s="23">
        <f>'1.Shazam DNSP&amp;State'!F151</f>
        <v>0.96433500000000005</v>
      </c>
      <c r="F195" s="23">
        <f>'1.Shazam DNSP&amp;State'!G151</f>
        <v>1.0109220000000001</v>
      </c>
      <c r="G195" s="18"/>
      <c r="H195" s="18"/>
    </row>
    <row r="196" spans="1:8" ht="14">
      <c r="A196" s="22">
        <v>2020</v>
      </c>
      <c r="B196" s="23">
        <f>'1.Shazam DNSP&amp;State'!C152</f>
        <v>1.2253609999999999</v>
      </c>
      <c r="C196" s="23">
        <f>'1.Shazam DNSP&amp;State'!D152</f>
        <v>1.156949</v>
      </c>
      <c r="D196" s="23">
        <f>'1.Shazam DNSP&amp;State'!E152</f>
        <v>1.059131</v>
      </c>
      <c r="E196" s="23">
        <f>'1.Shazam DNSP&amp;State'!F152</f>
        <v>1.1307039999999999</v>
      </c>
      <c r="F196" s="23">
        <f>'1.Shazam DNSP&amp;State'!G152</f>
        <v>1.0138370000000001</v>
      </c>
      <c r="G196" s="18"/>
      <c r="H196" s="18"/>
    </row>
    <row r="197" spans="1:8" ht="14">
      <c r="A197" s="25">
        <v>2021</v>
      </c>
      <c r="B197" s="26">
        <f>'1.Shazam DNSP&amp;State'!C153</f>
        <v>1.236845</v>
      </c>
      <c r="C197" s="26">
        <f>'1.Shazam DNSP&amp;State'!D153</f>
        <v>1.0848120000000001</v>
      </c>
      <c r="D197" s="26">
        <f>'1.Shazam DNSP&amp;State'!E153</f>
        <v>1.140147</v>
      </c>
      <c r="E197" s="26">
        <f>'1.Shazam DNSP&amp;State'!F153</f>
        <v>1.3467739999999999</v>
      </c>
      <c r="F197" s="26">
        <f>'1.Shazam DNSP&amp;State'!G153</f>
        <v>1.017109</v>
      </c>
      <c r="G197" s="18"/>
      <c r="H197" s="18"/>
    </row>
    <row r="198" spans="1:8" s="11" customFormat="1" ht="14" customHeight="1">
      <c r="A198" s="233" t="s">
        <v>425</v>
      </c>
      <c r="B198" s="234">
        <f>LN(B197/B182)/$G198</f>
        <v>1.4659571200445925E-2</v>
      </c>
      <c r="C198" s="234">
        <f t="shared" ref="C198" si="46">LN(C197/C182)/$G198</f>
        <v>5.6142551786009616E-3</v>
      </c>
      <c r="D198" s="234">
        <f t="shared" ref="D198" si="47">LN(D197/D182)/$G198</f>
        <v>9.0453242387467502E-3</v>
      </c>
      <c r="E198" s="234">
        <f t="shared" ref="E198" si="48">LN(E197/E182)/$G198</f>
        <v>2.053186917925055E-2</v>
      </c>
      <c r="F198" s="234">
        <f t="shared" ref="F198" si="49">LN(F197/F182)/$G198</f>
        <v>1.1699509860488831E-3</v>
      </c>
      <c r="G198" s="259">
        <v>14.5</v>
      </c>
      <c r="H198" s="239" t="s">
        <v>14</v>
      </c>
    </row>
    <row r="199" spans="1:8" s="11" customFormat="1" ht="14" customHeight="1">
      <c r="A199" s="233" t="s">
        <v>272</v>
      </c>
      <c r="B199" s="234">
        <f>LN(B188/B182)/$G199</f>
        <v>2.3144024695696496E-2</v>
      </c>
      <c r="C199" s="234">
        <f t="shared" ref="C199:F199" si="50">LN(C188/C182)/$G199</f>
        <v>2.1852516790184986E-2</v>
      </c>
      <c r="D199" s="234">
        <f t="shared" si="50"/>
        <v>1.2914832632510101E-3</v>
      </c>
      <c r="E199" s="234">
        <f t="shared" si="50"/>
        <v>-1.0340690226289594E-2</v>
      </c>
      <c r="F199" s="234">
        <f t="shared" si="50"/>
        <v>1.0474358731515762E-2</v>
      </c>
      <c r="G199" s="239">
        <f>2012-2006</f>
        <v>6</v>
      </c>
      <c r="H199" s="239" t="s">
        <v>14</v>
      </c>
    </row>
    <row r="200" spans="1:8" s="11" customFormat="1" ht="14" customHeight="1">
      <c r="A200" s="235" t="s">
        <v>426</v>
      </c>
      <c r="B200" s="236">
        <f>LN(B197/B188)/$G200</f>
        <v>8.6705452037984659E-3</v>
      </c>
      <c r="C200" s="236">
        <f t="shared" ref="C200:F200" si="51">LN(C197/C188)/$G200</f>
        <v>-5.8480471354583419E-3</v>
      </c>
      <c r="D200" s="236">
        <f t="shared" si="51"/>
        <v>1.4518623750861388E-2</v>
      </c>
      <c r="E200" s="236">
        <f t="shared" si="51"/>
        <v>4.2324264053749491E-2</v>
      </c>
      <c r="F200" s="236">
        <f t="shared" si="51"/>
        <v>-5.3978662460453831E-3</v>
      </c>
      <c r="G200" s="259">
        <v>8.5</v>
      </c>
      <c r="H200" s="239" t="s">
        <v>14</v>
      </c>
    </row>
    <row r="201" spans="1:8" s="11" customFormat="1" ht="14" customHeight="1">
      <c r="A201" s="237" t="s">
        <v>427</v>
      </c>
      <c r="B201" s="266">
        <f>LN(B197/B196)/$G201</f>
        <v>1.8656575891872727E-2</v>
      </c>
      <c r="C201" s="266">
        <f t="shared" ref="C201:F201" si="52">LN(C197/C196)/$G201</f>
        <v>-0.12875933526861108</v>
      </c>
      <c r="D201" s="266">
        <f t="shared" si="52"/>
        <v>0.14741688177536602</v>
      </c>
      <c r="E201" s="266">
        <f t="shared" si="52"/>
        <v>0.3497433110295447</v>
      </c>
      <c r="F201" s="266">
        <f t="shared" si="52"/>
        <v>6.444293114414623E-3</v>
      </c>
      <c r="G201" s="259">
        <v>0.5</v>
      </c>
      <c r="H201" s="239" t="s">
        <v>14</v>
      </c>
    </row>
    <row r="204" spans="1:8">
      <c r="A204" s="7" t="s">
        <v>460</v>
      </c>
      <c r="B204" s="8"/>
      <c r="C204" s="8"/>
      <c r="D204" s="8"/>
      <c r="E204" s="8"/>
      <c r="F204" s="8"/>
      <c r="G204" s="8"/>
      <c r="H204" s="8"/>
    </row>
    <row r="205" spans="1:8" ht="15">
      <c r="A205" s="15"/>
      <c r="B205" s="16" t="s">
        <v>8</v>
      </c>
      <c r="C205" s="17" t="s">
        <v>9</v>
      </c>
      <c r="D205" s="16" t="s">
        <v>3</v>
      </c>
      <c r="E205" s="411" t="s">
        <v>27</v>
      </c>
      <c r="F205" s="411"/>
      <c r="G205" s="18"/>
      <c r="H205" s="18"/>
    </row>
    <row r="206" spans="1:8" ht="15">
      <c r="A206" s="19" t="s">
        <v>7</v>
      </c>
      <c r="B206" s="20" t="s">
        <v>26</v>
      </c>
      <c r="C206" s="21" t="s">
        <v>26</v>
      </c>
      <c r="D206" s="20" t="s">
        <v>26</v>
      </c>
      <c r="E206" s="20" t="s">
        <v>10</v>
      </c>
      <c r="F206" s="20" t="s">
        <v>11</v>
      </c>
      <c r="G206" s="18"/>
      <c r="H206" s="18"/>
    </row>
    <row r="207" spans="1:8" ht="14">
      <c r="A207" s="22">
        <v>2006</v>
      </c>
      <c r="B207" s="23">
        <f>'1.Shazam DNSP&amp;State'!C157</f>
        <v>1</v>
      </c>
      <c r="C207" s="23">
        <f>'1.Shazam DNSP&amp;State'!D157</f>
        <v>1</v>
      </c>
      <c r="D207" s="23">
        <f>'1.Shazam DNSP&amp;State'!E157</f>
        <v>1</v>
      </c>
      <c r="E207" s="23">
        <f>'1.Shazam DNSP&amp;State'!F157</f>
        <v>1</v>
      </c>
      <c r="F207" s="23">
        <f>'1.Shazam DNSP&amp;State'!G157</f>
        <v>1</v>
      </c>
      <c r="G207" s="23"/>
      <c r="H207" s="18"/>
    </row>
    <row r="208" spans="1:8" ht="14">
      <c r="A208" s="24">
        <v>2007</v>
      </c>
      <c r="B208" s="23">
        <f>'1.Shazam DNSP&amp;State'!C158</f>
        <v>0.99662269999999997</v>
      </c>
      <c r="C208" s="23">
        <f>'1.Shazam DNSP&amp;State'!D158</f>
        <v>0.9578295</v>
      </c>
      <c r="D208" s="23">
        <f>'1.Shazam DNSP&amp;State'!E158</f>
        <v>1.0405009999999999</v>
      </c>
      <c r="E208" s="23">
        <f>'1.Shazam DNSP&amp;State'!F158</f>
        <v>1.1368799999999999</v>
      </c>
      <c r="F208" s="23">
        <f>'1.Shazam DNSP&amp;State'!G158</f>
        <v>0.97473489999999996</v>
      </c>
      <c r="G208" s="23"/>
      <c r="H208" s="18"/>
    </row>
    <row r="209" spans="1:8" ht="14">
      <c r="A209" s="24">
        <v>2008</v>
      </c>
      <c r="B209" s="23">
        <f>'1.Shazam DNSP&amp;State'!C159</f>
        <v>1.0579229999999999</v>
      </c>
      <c r="C209" s="23">
        <f>'1.Shazam DNSP&amp;State'!D159</f>
        <v>0.97764300000000004</v>
      </c>
      <c r="D209" s="23">
        <f>'1.Shazam DNSP&amp;State'!E159</f>
        <v>1.0821160000000001</v>
      </c>
      <c r="E209" s="23">
        <f>'1.Shazam DNSP&amp;State'!F159</f>
        <v>1.180885</v>
      </c>
      <c r="F209" s="23">
        <f>'1.Shazam DNSP&amp;State'!G159</f>
        <v>1.016556</v>
      </c>
      <c r="G209" s="23"/>
      <c r="H209" s="18"/>
    </row>
    <row r="210" spans="1:8" ht="14">
      <c r="A210" s="24">
        <v>2009</v>
      </c>
      <c r="B210" s="23">
        <f>'1.Shazam DNSP&amp;State'!C160</f>
        <v>1.0204219999999999</v>
      </c>
      <c r="C210" s="23">
        <f>'1.Shazam DNSP&amp;State'!D160</f>
        <v>1.052942</v>
      </c>
      <c r="D210" s="23">
        <f>'1.Shazam DNSP&amp;State'!E160</f>
        <v>0.96911440000000004</v>
      </c>
      <c r="E210" s="23">
        <f>'1.Shazam DNSP&amp;State'!F160</f>
        <v>1.032259</v>
      </c>
      <c r="F210" s="23">
        <f>'1.Shazam DNSP&amp;State'!G160</f>
        <v>0.92467379999999999</v>
      </c>
      <c r="G210" s="23"/>
      <c r="H210" s="18"/>
    </row>
    <row r="211" spans="1:8" ht="14">
      <c r="A211" s="24">
        <v>2010</v>
      </c>
      <c r="B211" s="23">
        <f>'1.Shazam DNSP&amp;State'!C161</f>
        <v>1.0565119999999999</v>
      </c>
      <c r="C211" s="23">
        <f>'1.Shazam DNSP&amp;State'!D161</f>
        <v>1.05701</v>
      </c>
      <c r="D211" s="23">
        <f>'1.Shazam DNSP&amp;State'!E161</f>
        <v>0.99952909999999995</v>
      </c>
      <c r="E211" s="23">
        <f>'1.Shazam DNSP&amp;State'!F161</f>
        <v>1.11442</v>
      </c>
      <c r="F211" s="23">
        <f>'1.Shazam DNSP&amp;State'!G161</f>
        <v>0.92754950000000003</v>
      </c>
      <c r="G211" s="23"/>
      <c r="H211" s="18"/>
    </row>
    <row r="212" spans="1:8" ht="14">
      <c r="A212" s="24">
        <v>2011</v>
      </c>
      <c r="B212" s="23">
        <f>'1.Shazam DNSP&amp;State'!C162</f>
        <v>1.09301</v>
      </c>
      <c r="C212" s="23">
        <f>'1.Shazam DNSP&amp;State'!D162</f>
        <v>1.0690200000000001</v>
      </c>
      <c r="D212" s="23">
        <f>'1.Shazam DNSP&amp;State'!E162</f>
        <v>1.0224409999999999</v>
      </c>
      <c r="E212" s="23">
        <f>'1.Shazam DNSP&amp;State'!F162</f>
        <v>1.1079639999999999</v>
      </c>
      <c r="F212" s="23">
        <f>'1.Shazam DNSP&amp;State'!G162</f>
        <v>0.964503</v>
      </c>
      <c r="G212" s="23"/>
      <c r="H212" s="18"/>
    </row>
    <row r="213" spans="1:8" ht="14">
      <c r="A213" s="24">
        <v>2012</v>
      </c>
      <c r="B213" s="23">
        <f>'1.Shazam DNSP&amp;State'!C163</f>
        <v>1.0918909999999999</v>
      </c>
      <c r="C213" s="23">
        <f>'1.Shazam DNSP&amp;State'!D163</f>
        <v>1.155427</v>
      </c>
      <c r="D213" s="23">
        <f>'1.Shazam DNSP&amp;State'!E163</f>
        <v>0.94501049999999998</v>
      </c>
      <c r="E213" s="23">
        <f>'1.Shazam DNSP&amp;State'!F163</f>
        <v>0.93285240000000003</v>
      </c>
      <c r="F213" s="23">
        <f>'1.Shazam DNSP&amp;State'!G163</f>
        <v>0.95265599999999995</v>
      </c>
      <c r="G213" s="23"/>
      <c r="H213" s="18"/>
    </row>
    <row r="214" spans="1:8" ht="14">
      <c r="A214" s="22">
        <v>2013</v>
      </c>
      <c r="B214" s="23">
        <f>'1.Shazam DNSP&amp;State'!C164</f>
        <v>1.0770960000000001</v>
      </c>
      <c r="C214" s="23">
        <f>'1.Shazam DNSP&amp;State'!D164</f>
        <v>1.202358</v>
      </c>
      <c r="D214" s="23">
        <f>'1.Shazam DNSP&amp;State'!E164</f>
        <v>0.89581909999999998</v>
      </c>
      <c r="E214" s="23">
        <f>'1.Shazam DNSP&amp;State'!F164</f>
        <v>0.86594369999999998</v>
      </c>
      <c r="F214" s="23">
        <f>'1.Shazam DNSP&amp;State'!G164</f>
        <v>0.91678369999999998</v>
      </c>
      <c r="G214" s="23"/>
      <c r="H214" s="18"/>
    </row>
    <row r="215" spans="1:8" ht="14">
      <c r="A215" s="22">
        <v>2014</v>
      </c>
      <c r="B215" s="23">
        <f>'1.Shazam DNSP&amp;State'!C165</f>
        <v>1.0477270000000001</v>
      </c>
      <c r="C215" s="23">
        <f>'1.Shazam DNSP&amp;State'!D165</f>
        <v>1.167618</v>
      </c>
      <c r="D215" s="23">
        <f>'1.Shazam DNSP&amp;State'!E165</f>
        <v>0.89731959999999999</v>
      </c>
      <c r="E215" s="23">
        <f>'1.Shazam DNSP&amp;State'!F165</f>
        <v>0.92785329999999999</v>
      </c>
      <c r="F215" s="23">
        <f>'1.Shazam DNSP&amp;State'!G165</f>
        <v>0.87380190000000002</v>
      </c>
      <c r="G215" s="23"/>
      <c r="H215" s="18"/>
    </row>
    <row r="216" spans="1:8" ht="14">
      <c r="A216" s="22">
        <v>2015</v>
      </c>
      <c r="B216" s="23">
        <f>'1.Shazam DNSP&amp;State'!C166</f>
        <v>1.10073</v>
      </c>
      <c r="C216" s="23">
        <f>'1.Shazam DNSP&amp;State'!D166</f>
        <v>1.216156</v>
      </c>
      <c r="D216" s="23">
        <f>'1.Shazam DNSP&amp;State'!E166</f>
        <v>0.90508929999999999</v>
      </c>
      <c r="E216" s="23">
        <f>'1.Shazam DNSP&amp;State'!F166</f>
        <v>0.90890320000000002</v>
      </c>
      <c r="F216" s="23">
        <f>'1.Shazam DNSP&amp;State'!G166</f>
        <v>0.90062739999999997</v>
      </c>
      <c r="G216" s="23"/>
      <c r="H216" s="18"/>
    </row>
    <row r="217" spans="1:8" ht="14">
      <c r="A217" s="22">
        <v>2016</v>
      </c>
      <c r="B217" s="23">
        <f>'1.Shazam DNSP&amp;State'!C167</f>
        <v>1.109891</v>
      </c>
      <c r="C217" s="23">
        <f>'1.Shazam DNSP&amp;State'!D167</f>
        <v>1.1528119999999999</v>
      </c>
      <c r="D217" s="23">
        <f>'1.Shazam DNSP&amp;State'!E167</f>
        <v>0.96276839999999997</v>
      </c>
      <c r="E217" s="23">
        <f>'1.Shazam DNSP&amp;State'!F167</f>
        <v>1.072489</v>
      </c>
      <c r="F217" s="23">
        <f>'1.Shazam DNSP&amp;State'!G167</f>
        <v>0.8925978</v>
      </c>
      <c r="G217" s="23"/>
      <c r="H217" s="18"/>
    </row>
    <row r="218" spans="1:8" ht="14">
      <c r="A218" s="22">
        <v>2017</v>
      </c>
      <c r="B218" s="23">
        <f>'1.Shazam DNSP&amp;State'!C168</f>
        <v>1.1623239999999999</v>
      </c>
      <c r="C218" s="23">
        <f>'1.Shazam DNSP&amp;State'!D168</f>
        <v>1.2037679999999999</v>
      </c>
      <c r="D218" s="23">
        <f>'1.Shazam DNSP&amp;State'!E168</f>
        <v>0.96557170000000003</v>
      </c>
      <c r="E218" s="23">
        <f>'1.Shazam DNSP&amp;State'!F168</f>
        <v>1.0421020000000001</v>
      </c>
      <c r="F218" s="23">
        <f>'1.Shazam DNSP&amp;State'!G168</f>
        <v>0.91341649999999996</v>
      </c>
      <c r="G218" s="23"/>
      <c r="H218" s="18"/>
    </row>
    <row r="219" spans="1:8" ht="14">
      <c r="A219" s="22">
        <v>2018</v>
      </c>
      <c r="B219" s="23">
        <f>'1.Shazam DNSP&amp;State'!C169</f>
        <v>1.1172709999999999</v>
      </c>
      <c r="C219" s="23">
        <f>'1.Shazam DNSP&amp;State'!D169</f>
        <v>1.2289330000000001</v>
      </c>
      <c r="D219" s="23">
        <f>'1.Shazam DNSP&amp;State'!E169</f>
        <v>0.90913940000000004</v>
      </c>
      <c r="E219" s="23">
        <f>'1.Shazam DNSP&amp;State'!F169</f>
        <v>0.97698370000000001</v>
      </c>
      <c r="F219" s="23">
        <f>'1.Shazam DNSP&amp;State'!G169</f>
        <v>0.86217600000000005</v>
      </c>
      <c r="G219" s="23"/>
      <c r="H219" s="18"/>
    </row>
    <row r="220" spans="1:8" ht="14">
      <c r="A220" s="22">
        <v>2019</v>
      </c>
      <c r="B220" s="23">
        <f>'1.Shazam DNSP&amp;State'!C170</f>
        <v>1.1316649999999999</v>
      </c>
      <c r="C220" s="23">
        <f>'1.Shazam DNSP&amp;State'!D170</f>
        <v>1.2291989999999999</v>
      </c>
      <c r="D220" s="23">
        <f>'1.Shazam DNSP&amp;State'!E170</f>
        <v>0.92065240000000004</v>
      </c>
      <c r="E220" s="23">
        <f>'1.Shazam DNSP&amp;State'!F170</f>
        <v>1.0212540000000001</v>
      </c>
      <c r="F220" s="23">
        <f>'1.Shazam DNSP&amp;State'!G170</f>
        <v>0.85565210000000003</v>
      </c>
      <c r="G220" s="23"/>
      <c r="H220" s="18"/>
    </row>
    <row r="221" spans="1:8" ht="14">
      <c r="A221" s="22">
        <v>2020</v>
      </c>
      <c r="B221" s="23">
        <f>'1.Shazam DNSP&amp;State'!C171</f>
        <v>1.14737</v>
      </c>
      <c r="C221" s="23">
        <f>'1.Shazam DNSP&amp;State'!D171</f>
        <v>1.220173</v>
      </c>
      <c r="D221" s="23">
        <f>'1.Shazam DNSP&amp;State'!E171</f>
        <v>0.94033359999999999</v>
      </c>
      <c r="E221" s="23">
        <f>'1.Shazam DNSP&amp;State'!F171</f>
        <v>1.100392</v>
      </c>
      <c r="F221" s="23">
        <f>'1.Shazam DNSP&amp;State'!G171</f>
        <v>0.84425329999999998</v>
      </c>
      <c r="G221" s="23"/>
      <c r="H221" s="18"/>
    </row>
    <row r="222" spans="1:8" ht="14">
      <c r="A222" s="25">
        <v>2021</v>
      </c>
      <c r="B222" s="26">
        <f>'1.Shazam DNSP&amp;State'!C172</f>
        <v>1.193816</v>
      </c>
      <c r="C222" s="26">
        <f>'1.Shazam DNSP&amp;State'!D172</f>
        <v>1.225036</v>
      </c>
      <c r="D222" s="26">
        <f>'1.Shazam DNSP&amp;State'!E172</f>
        <v>0.97451449999999995</v>
      </c>
      <c r="E222" s="26">
        <f>'1.Shazam DNSP&amp;State'!F172</f>
        <v>1.132722</v>
      </c>
      <c r="F222" s="26">
        <f>'1.Shazam DNSP&amp;State'!G172</f>
        <v>0.87458119999999995</v>
      </c>
      <c r="G222" s="23"/>
      <c r="H222" s="18"/>
    </row>
    <row r="223" spans="1:8" s="11" customFormat="1" ht="14" customHeight="1">
      <c r="A223" s="233" t="s">
        <v>425</v>
      </c>
      <c r="B223" s="234">
        <f>LN(B222/B207)/$G223</f>
        <v>1.2217579258110022E-2</v>
      </c>
      <c r="C223" s="234">
        <f t="shared" ref="C223" si="53">LN(C222/C207)/$G223</f>
        <v>1.3997946987584879E-2</v>
      </c>
      <c r="D223" s="234">
        <f t="shared" ref="D223" si="54">LN(D222/D207)/$G223</f>
        <v>-1.7804055668877807E-3</v>
      </c>
      <c r="E223" s="234">
        <f t="shared" ref="E223" si="55">LN(E222/E207)/$G223</f>
        <v>8.5947300451335428E-3</v>
      </c>
      <c r="F223" s="234">
        <f t="shared" ref="F223" si="56">LN(F222/F207)/$G223</f>
        <v>-9.2420783293219299E-3</v>
      </c>
      <c r="G223" s="259">
        <v>14.5</v>
      </c>
      <c r="H223" s="239" t="s">
        <v>14</v>
      </c>
    </row>
    <row r="224" spans="1:8" s="11" customFormat="1" ht="14" customHeight="1">
      <c r="A224" s="233" t="s">
        <v>272</v>
      </c>
      <c r="B224" s="234">
        <f>LN(B213/B207)/$G224</f>
        <v>1.465184258181052E-2</v>
      </c>
      <c r="C224" s="234">
        <f t="shared" ref="C224:F224" si="57">LN(C213/C207)/$G224</f>
        <v>2.4078328770394553E-2</v>
      </c>
      <c r="D224" s="234">
        <f t="shared" si="57"/>
        <v>-9.4265400731685257E-3</v>
      </c>
      <c r="E224" s="234">
        <f t="shared" si="57"/>
        <v>-1.158471500109076E-2</v>
      </c>
      <c r="F224" s="234">
        <f t="shared" si="57"/>
        <v>-8.0835676440207723E-3</v>
      </c>
      <c r="G224" s="239">
        <f>2012-2006</f>
        <v>6</v>
      </c>
      <c r="H224" s="239" t="s">
        <v>14</v>
      </c>
    </row>
    <row r="225" spans="1:8" s="11" customFormat="1" ht="14" customHeight="1">
      <c r="A225" s="235" t="s">
        <v>426</v>
      </c>
      <c r="B225" s="236">
        <f>LN(B222/B213)/$G225</f>
        <v>1.0499275735497911E-2</v>
      </c>
      <c r="C225" s="236">
        <f t="shared" ref="C225:F225" si="58">LN(C222/C213)/$G225</f>
        <v>6.8823833761898247E-3</v>
      </c>
      <c r="D225" s="236">
        <f t="shared" si="58"/>
        <v>3.6168658493103988E-3</v>
      </c>
      <c r="E225" s="236">
        <f t="shared" si="58"/>
        <v>2.2839044195409525E-2</v>
      </c>
      <c r="F225" s="236">
        <f t="shared" si="58"/>
        <v>-1.0059850577769801E-2</v>
      </c>
      <c r="G225" s="259">
        <v>8.5</v>
      </c>
      <c r="H225" s="239" t="s">
        <v>14</v>
      </c>
    </row>
    <row r="226" spans="1:8" s="11" customFormat="1" ht="14" customHeight="1">
      <c r="A226" s="237" t="s">
        <v>427</v>
      </c>
      <c r="B226" s="266">
        <f>LN(B222/B221)/$G226</f>
        <v>7.9365064936300578E-2</v>
      </c>
      <c r="C226" s="266">
        <f t="shared" ref="C226:F226" si="59">LN(C222/C221)/$G226</f>
        <v>7.9551586985231234E-3</v>
      </c>
      <c r="D226" s="266">
        <f t="shared" si="59"/>
        <v>7.1409384682075E-2</v>
      </c>
      <c r="E226" s="266">
        <f t="shared" si="59"/>
        <v>5.7914211392374015E-2</v>
      </c>
      <c r="F226" s="266">
        <f t="shared" si="59"/>
        <v>7.0585150308286021E-2</v>
      </c>
      <c r="G226" s="259">
        <v>0.5</v>
      </c>
      <c r="H226" s="239" t="s">
        <v>14</v>
      </c>
    </row>
    <row r="229" spans="1:8">
      <c r="A229" s="7" t="s">
        <v>459</v>
      </c>
      <c r="B229" s="8"/>
      <c r="C229" s="8"/>
      <c r="D229" s="8"/>
      <c r="E229" s="8"/>
      <c r="F229" s="8"/>
      <c r="G229" s="8"/>
      <c r="H229" s="8"/>
    </row>
    <row r="230" spans="1:8" ht="15">
      <c r="A230" s="15"/>
      <c r="B230" s="16" t="s">
        <v>8</v>
      </c>
      <c r="C230" s="17" t="s">
        <v>9</v>
      </c>
      <c r="D230" s="16" t="s">
        <v>3</v>
      </c>
      <c r="E230" s="411" t="s">
        <v>27</v>
      </c>
      <c r="F230" s="411"/>
      <c r="G230" s="18"/>
      <c r="H230" s="18"/>
    </row>
    <row r="231" spans="1:8" ht="15">
      <c r="A231" s="19" t="s">
        <v>7</v>
      </c>
      <c r="B231" s="20" t="s">
        <v>26</v>
      </c>
      <c r="C231" s="21" t="s">
        <v>26</v>
      </c>
      <c r="D231" s="20" t="s">
        <v>26</v>
      </c>
      <c r="E231" s="20" t="s">
        <v>10</v>
      </c>
      <c r="F231" s="20" t="s">
        <v>11</v>
      </c>
      <c r="G231" s="18"/>
      <c r="H231" s="18"/>
    </row>
    <row r="232" spans="1:8" ht="14">
      <c r="A232" s="22">
        <v>2006</v>
      </c>
      <c r="B232" s="23">
        <f>'1.Shazam DNSP&amp;State'!C176</f>
        <v>1</v>
      </c>
      <c r="C232" s="23">
        <f>'1.Shazam DNSP&amp;State'!D176</f>
        <v>1</v>
      </c>
      <c r="D232" s="23">
        <f>'1.Shazam DNSP&amp;State'!E176</f>
        <v>1</v>
      </c>
      <c r="E232" s="23">
        <f>'1.Shazam DNSP&amp;State'!F176</f>
        <v>1</v>
      </c>
      <c r="F232" s="23">
        <f>'1.Shazam DNSP&amp;State'!G176</f>
        <v>1</v>
      </c>
      <c r="G232" s="18"/>
      <c r="H232" s="18"/>
    </row>
    <row r="233" spans="1:8" ht="14">
      <c r="A233" s="24">
        <v>2007</v>
      </c>
      <c r="B233" s="23">
        <f>'1.Shazam DNSP&amp;State'!C177</f>
        <v>0.97434509999999996</v>
      </c>
      <c r="C233" s="23">
        <f>'1.Shazam DNSP&amp;State'!D177</f>
        <v>1.002969</v>
      </c>
      <c r="D233" s="23">
        <f>'1.Shazam DNSP&amp;State'!E177</f>
        <v>0.97146049999999995</v>
      </c>
      <c r="E233" s="23">
        <f>'1.Shazam DNSP&amp;State'!F177</f>
        <v>1.0490139999999999</v>
      </c>
      <c r="F233" s="23">
        <f>'1.Shazam DNSP&amp;State'!G177</f>
        <v>0.94005000000000005</v>
      </c>
      <c r="G233" s="18"/>
      <c r="H233" s="18"/>
    </row>
    <row r="234" spans="1:8" ht="14">
      <c r="A234" s="24">
        <v>2008</v>
      </c>
      <c r="B234" s="23">
        <f>'1.Shazam DNSP&amp;State'!C178</f>
        <v>1.0729599999999999</v>
      </c>
      <c r="C234" s="23">
        <f>'1.Shazam DNSP&amp;State'!D178</f>
        <v>1.049186</v>
      </c>
      <c r="D234" s="23">
        <f>'1.Shazam DNSP&amp;State'!E178</f>
        <v>1.022659</v>
      </c>
      <c r="E234" s="23">
        <f>'1.Shazam DNSP&amp;State'!F178</f>
        <v>1.0358369999999999</v>
      </c>
      <c r="F234" s="23">
        <f>'1.Shazam DNSP&amp;State'!G178</f>
        <v>1.0129349999999999</v>
      </c>
      <c r="G234" s="18"/>
      <c r="H234" s="18"/>
    </row>
    <row r="235" spans="1:8" ht="14">
      <c r="A235" s="24">
        <v>2009</v>
      </c>
      <c r="B235" s="23">
        <f>'1.Shazam DNSP&amp;State'!C179</f>
        <v>1.1018669999999999</v>
      </c>
      <c r="C235" s="23">
        <f>'1.Shazam DNSP&amp;State'!D179</f>
        <v>1.104646</v>
      </c>
      <c r="D235" s="23">
        <f>'1.Shazam DNSP&amp;State'!E179</f>
        <v>0.99748389999999998</v>
      </c>
      <c r="E235" s="23">
        <f>'1.Shazam DNSP&amp;State'!F179</f>
        <v>0.97185889999999997</v>
      </c>
      <c r="F235" s="23">
        <f>'1.Shazam DNSP&amp;State'!G179</f>
        <v>1.0108569999999999</v>
      </c>
      <c r="G235" s="18"/>
      <c r="H235" s="18"/>
    </row>
    <row r="236" spans="1:8" ht="14">
      <c r="A236" s="24">
        <v>2010</v>
      </c>
      <c r="B236" s="23">
        <f>'1.Shazam DNSP&amp;State'!C180</f>
        <v>1.048089</v>
      </c>
      <c r="C236" s="23">
        <f>'1.Shazam DNSP&amp;State'!D180</f>
        <v>1.1283669999999999</v>
      </c>
      <c r="D236" s="23">
        <f>'1.Shazam DNSP&amp;State'!E180</f>
        <v>0.92885490000000004</v>
      </c>
      <c r="E236" s="23">
        <f>'1.Shazam DNSP&amp;State'!F180</f>
        <v>0.92359910000000001</v>
      </c>
      <c r="F236" s="23">
        <f>'1.Shazam DNSP&amp;State'!G180</f>
        <v>0.93113279999999998</v>
      </c>
      <c r="G236" s="18"/>
      <c r="H236" s="18"/>
    </row>
    <row r="237" spans="1:8" ht="14">
      <c r="A237" s="24">
        <v>2011</v>
      </c>
      <c r="B237" s="23">
        <f>'1.Shazam DNSP&amp;State'!C181</f>
        <v>1.0725610000000001</v>
      </c>
      <c r="C237" s="23">
        <f>'1.Shazam DNSP&amp;State'!D181</f>
        <v>1.2319089999999999</v>
      </c>
      <c r="D237" s="23">
        <f>'1.Shazam DNSP&amp;State'!E181</f>
        <v>0.87065000000000003</v>
      </c>
      <c r="E237" s="23">
        <f>'1.Shazam DNSP&amp;State'!F181</f>
        <v>0.75867560000000001</v>
      </c>
      <c r="F237" s="23">
        <f>'1.Shazam DNSP&amp;State'!G181</f>
        <v>0.93518710000000005</v>
      </c>
      <c r="G237" s="18"/>
      <c r="H237" s="18"/>
    </row>
    <row r="238" spans="1:8" ht="14">
      <c r="A238" s="24">
        <v>2012</v>
      </c>
      <c r="B238" s="23">
        <f>'1.Shazam DNSP&amp;State'!C182</f>
        <v>1.1124909999999999</v>
      </c>
      <c r="C238" s="23">
        <f>'1.Shazam DNSP&amp;State'!D182</f>
        <v>1.2662979999999999</v>
      </c>
      <c r="D238" s="23">
        <f>'1.Shazam DNSP&amp;State'!E182</f>
        <v>0.87853820000000005</v>
      </c>
      <c r="E238" s="23">
        <f>'1.Shazam DNSP&amp;State'!F182</f>
        <v>0.76127710000000004</v>
      </c>
      <c r="F238" s="23">
        <f>'1.Shazam DNSP&amp;State'!G182</f>
        <v>0.94391449999999999</v>
      </c>
      <c r="G238" s="18"/>
      <c r="H238" s="18"/>
    </row>
    <row r="239" spans="1:8" ht="14">
      <c r="A239" s="24">
        <v>2013</v>
      </c>
      <c r="B239" s="23">
        <f>'1.Shazam DNSP&amp;State'!C183</f>
        <v>1.0981620000000001</v>
      </c>
      <c r="C239" s="23">
        <f>'1.Shazam DNSP&amp;State'!D183</f>
        <v>1.306853</v>
      </c>
      <c r="D239" s="23">
        <f>'1.Shazam DNSP&amp;State'!E183</f>
        <v>0.84031029999999995</v>
      </c>
      <c r="E239" s="23">
        <f>'1.Shazam DNSP&amp;State'!F183</f>
        <v>0.71387710000000004</v>
      </c>
      <c r="F239" s="23">
        <f>'1.Shazam DNSP&amp;State'!G183</f>
        <v>0.91677319999999995</v>
      </c>
      <c r="G239" s="18"/>
      <c r="H239" s="18"/>
    </row>
    <row r="240" spans="1:8" ht="14">
      <c r="A240" s="24">
        <v>2014</v>
      </c>
      <c r="B240" s="23">
        <f>'1.Shazam DNSP&amp;State'!C184</f>
        <v>1.0681560000000001</v>
      </c>
      <c r="C240" s="23">
        <f>'1.Shazam DNSP&amp;State'!D184</f>
        <v>1.318681</v>
      </c>
      <c r="D240" s="23">
        <f>'1.Shazam DNSP&amp;State'!E184</f>
        <v>0.81001889999999999</v>
      </c>
      <c r="E240" s="23">
        <f>'1.Shazam DNSP&amp;State'!F184</f>
        <v>0.69774190000000003</v>
      </c>
      <c r="F240" s="23">
        <f>'1.Shazam DNSP&amp;State'!G184</f>
        <v>0.87872260000000002</v>
      </c>
      <c r="G240" s="18"/>
      <c r="H240" s="18"/>
    </row>
    <row r="241" spans="1:8" ht="14">
      <c r="A241" s="22">
        <v>2015</v>
      </c>
      <c r="B241" s="23">
        <f>'1.Shazam DNSP&amp;State'!C185</f>
        <v>1.1155310000000001</v>
      </c>
      <c r="C241" s="23">
        <f>'1.Shazam DNSP&amp;State'!D185</f>
        <v>1.3428089999999999</v>
      </c>
      <c r="D241" s="23">
        <f>'1.Shazam DNSP&amp;State'!E185</f>
        <v>0.83074440000000005</v>
      </c>
      <c r="E241" s="23">
        <f>'1.Shazam DNSP&amp;State'!F185</f>
        <v>0.70135139999999996</v>
      </c>
      <c r="F241" s="23">
        <f>'1.Shazam DNSP&amp;State'!G185</f>
        <v>0.90729439999999995</v>
      </c>
      <c r="G241" s="18"/>
      <c r="H241" s="18"/>
    </row>
    <row r="242" spans="1:8" ht="14">
      <c r="A242" s="22">
        <v>2016</v>
      </c>
      <c r="B242" s="23">
        <f>'1.Shazam DNSP&amp;State'!C186</f>
        <v>1.1031409999999999</v>
      </c>
      <c r="C242" s="23">
        <f>'1.Shazam DNSP&amp;State'!D186</f>
        <v>1.2696339999999999</v>
      </c>
      <c r="D242" s="23">
        <f>'1.Shazam DNSP&amp;State'!E186</f>
        <v>0.86886560000000002</v>
      </c>
      <c r="E242" s="23">
        <f>'1.Shazam DNSP&amp;State'!F186</f>
        <v>0.82701279999999999</v>
      </c>
      <c r="F242" s="23">
        <f>'1.Shazam DNSP&amp;State'!G186</f>
        <v>0.88788279999999997</v>
      </c>
      <c r="G242" s="18"/>
      <c r="H242" s="18"/>
    </row>
    <row r="243" spans="1:8" ht="14">
      <c r="A243" s="22">
        <v>2017</v>
      </c>
      <c r="B243" s="23">
        <f>'1.Shazam DNSP&amp;State'!C187</f>
        <v>1.0885530000000001</v>
      </c>
      <c r="C243" s="23">
        <f>'1.Shazam DNSP&amp;State'!D187</f>
        <v>1.3438749999999999</v>
      </c>
      <c r="D243" s="23">
        <f>'1.Shazam DNSP&amp;State'!E187</f>
        <v>0.81001049999999997</v>
      </c>
      <c r="E243" s="23">
        <f>'1.Shazam DNSP&amp;State'!F187</f>
        <v>0.70847740000000003</v>
      </c>
      <c r="F243" s="23">
        <f>'1.Shazam DNSP&amp;State'!G187</f>
        <v>0.86763279999999998</v>
      </c>
      <c r="G243" s="18"/>
      <c r="H243" s="18"/>
    </row>
    <row r="244" spans="1:8" ht="14">
      <c r="A244" s="22">
        <v>2018</v>
      </c>
      <c r="B244" s="23">
        <f>'1.Shazam DNSP&amp;State'!C188</f>
        <v>1.1151009999999999</v>
      </c>
      <c r="C244" s="23">
        <f>'1.Shazam DNSP&amp;State'!D188</f>
        <v>1.343267</v>
      </c>
      <c r="D244" s="23">
        <f>'1.Shazam DNSP&amp;State'!E188</f>
        <v>0.83014060000000001</v>
      </c>
      <c r="E244" s="23">
        <f>'1.Shazam DNSP&amp;State'!F188</f>
        <v>0.74066960000000004</v>
      </c>
      <c r="F244" s="23">
        <f>'1.Shazam DNSP&amp;State'!G188</f>
        <v>0.8799633</v>
      </c>
      <c r="G244" s="18"/>
      <c r="H244" s="18"/>
    </row>
    <row r="245" spans="1:8" ht="14">
      <c r="A245" s="22">
        <v>2019</v>
      </c>
      <c r="B245" s="23">
        <f>'1.Shazam DNSP&amp;State'!C189</f>
        <v>1.096776</v>
      </c>
      <c r="C245" s="23">
        <f>'1.Shazam DNSP&amp;State'!D189</f>
        <v>1.364706</v>
      </c>
      <c r="D245" s="23">
        <f>'1.Shazam DNSP&amp;State'!E189</f>
        <v>0.80367200000000005</v>
      </c>
      <c r="E245" s="23">
        <f>'1.Shazam DNSP&amp;State'!F189</f>
        <v>0.70999089999999998</v>
      </c>
      <c r="F245" s="23">
        <f>'1.Shazam DNSP&amp;State'!G189</f>
        <v>0.85679590000000005</v>
      </c>
      <c r="G245" s="18"/>
      <c r="H245" s="18"/>
    </row>
    <row r="246" spans="1:8" ht="14">
      <c r="A246" s="22">
        <v>2020</v>
      </c>
      <c r="B246" s="23">
        <f>'1.Shazam DNSP&amp;State'!C190</f>
        <v>1.1284209999999999</v>
      </c>
      <c r="C246" s="23">
        <f>'1.Shazam DNSP&amp;State'!D190</f>
        <v>1.321439</v>
      </c>
      <c r="D246" s="23">
        <f>'1.Shazam DNSP&amp;State'!E190</f>
        <v>0.85393339999999995</v>
      </c>
      <c r="E246" s="23">
        <f>'1.Shazam DNSP&amp;State'!F190</f>
        <v>0.81964079999999995</v>
      </c>
      <c r="F246" s="23">
        <f>'1.Shazam DNSP&amp;State'!G190</f>
        <v>0.86910469999999995</v>
      </c>
      <c r="G246" s="18"/>
      <c r="H246" s="18"/>
    </row>
    <row r="247" spans="1:8" ht="14">
      <c r="A247" s="25">
        <v>2021</v>
      </c>
      <c r="B247" s="26">
        <f>'1.Shazam DNSP&amp;State'!C191</f>
        <v>1.119748</v>
      </c>
      <c r="C247" s="26">
        <f>'1.Shazam DNSP&amp;State'!D191</f>
        <v>1.3602179999999999</v>
      </c>
      <c r="D247" s="26">
        <f>'1.Shazam DNSP&amp;State'!E191</f>
        <v>0.82321169999999999</v>
      </c>
      <c r="E247" s="26">
        <f>'1.Shazam DNSP&amp;State'!F191</f>
        <v>0.79773700000000003</v>
      </c>
      <c r="F247" s="26">
        <f>'1.Shazam DNSP&amp;State'!G191</f>
        <v>0.83311500000000005</v>
      </c>
      <c r="G247" s="18"/>
      <c r="H247" s="18"/>
    </row>
    <row r="248" spans="1:8" s="11" customFormat="1" ht="14" customHeight="1">
      <c r="A248" s="233" t="s">
        <v>425</v>
      </c>
      <c r="B248" s="234">
        <f>LN(B247/B232)/$G248</f>
        <v>7.5402439993803748E-3</v>
      </c>
      <c r="C248" s="234">
        <f t="shared" ref="C248" si="60">LN(C247/C232)/$G248</f>
        <v>2.0509665401325219E-2</v>
      </c>
      <c r="D248" s="234">
        <f t="shared" ref="D248" si="61">LN(D247/D232)/$G248</f>
        <v>-1.2969458782354009E-2</v>
      </c>
      <c r="E248" s="234">
        <f t="shared" ref="E248" si="62">LN(E247/E232)/$G248</f>
        <v>-1.5065087319239346E-2</v>
      </c>
      <c r="F248" s="234">
        <f t="shared" ref="F248" si="63">LN(F247/F232)/$G248</f>
        <v>-1.2172239408130043E-2</v>
      </c>
      <c r="G248" s="239">
        <v>15</v>
      </c>
      <c r="H248" s="239" t="s">
        <v>14</v>
      </c>
    </row>
    <row r="249" spans="1:8" s="11" customFormat="1" ht="14" customHeight="1">
      <c r="A249" s="233" t="s">
        <v>272</v>
      </c>
      <c r="B249" s="234">
        <f>LN(B238/B232)/$G249</f>
        <v>1.7766940856315729E-2</v>
      </c>
      <c r="C249" s="234">
        <f t="shared" ref="C249:F249" si="64">LN(C238/C232)/$G249</f>
        <v>3.9349613844768982E-2</v>
      </c>
      <c r="D249" s="234">
        <f t="shared" si="64"/>
        <v>-2.1582648181722567E-2</v>
      </c>
      <c r="E249" s="234">
        <f t="shared" si="64"/>
        <v>-4.5459643541414373E-2</v>
      </c>
      <c r="F249" s="234">
        <f t="shared" si="64"/>
        <v>-9.6199481620715035E-3</v>
      </c>
      <c r="G249" s="239">
        <f>2012-2006</f>
        <v>6</v>
      </c>
      <c r="H249" s="239" t="s">
        <v>14</v>
      </c>
    </row>
    <row r="250" spans="1:8" s="11" customFormat="1" ht="14" customHeight="1">
      <c r="A250" s="235" t="s">
        <v>426</v>
      </c>
      <c r="B250" s="236">
        <f>LN(B247/B238)/$G250</f>
        <v>7.2244609475680881E-4</v>
      </c>
      <c r="C250" s="236">
        <f t="shared" ref="C250:F250" si="65">LN(C247/C238)/$G250</f>
        <v>7.9496997723627078E-3</v>
      </c>
      <c r="D250" s="236">
        <f t="shared" si="65"/>
        <v>-7.2273325161083058E-3</v>
      </c>
      <c r="E250" s="236">
        <f t="shared" si="65"/>
        <v>5.1979501622106596E-3</v>
      </c>
      <c r="F250" s="236">
        <f t="shared" si="65"/>
        <v>-1.3873766905502408E-2</v>
      </c>
      <c r="G250" s="239">
        <v>9</v>
      </c>
      <c r="H250" s="239" t="s">
        <v>14</v>
      </c>
    </row>
    <row r="251" spans="1:8" s="11" customFormat="1" ht="14" customHeight="1">
      <c r="A251" s="237" t="s">
        <v>427</v>
      </c>
      <c r="B251" s="238">
        <f>LN(B247/B246)</f>
        <v>-7.7156504036629417E-3</v>
      </c>
      <c r="C251" s="238">
        <f t="shared" ref="C251:F251" si="66">LN(C247/C246)</f>
        <v>2.8923686690106615E-2</v>
      </c>
      <c r="D251" s="238">
        <f t="shared" si="66"/>
        <v>-3.663980755220294E-2</v>
      </c>
      <c r="E251" s="238">
        <f t="shared" si="66"/>
        <v>-2.7087226312869299E-2</v>
      </c>
      <c r="F251" s="238">
        <f t="shared" si="66"/>
        <v>-4.229191346182825E-2</v>
      </c>
      <c r="G251" s="239"/>
      <c r="H251" s="239"/>
    </row>
    <row r="254" spans="1:8">
      <c r="A254" s="7" t="s">
        <v>458</v>
      </c>
      <c r="B254" s="8"/>
      <c r="C254" s="8"/>
      <c r="D254" s="8"/>
      <c r="E254" s="8"/>
      <c r="F254" s="8"/>
      <c r="G254" s="8"/>
      <c r="H254" s="8"/>
    </row>
    <row r="255" spans="1:8" ht="15">
      <c r="A255" s="15"/>
      <c r="B255" s="16" t="s">
        <v>8</v>
      </c>
      <c r="C255" s="17" t="s">
        <v>9</v>
      </c>
      <c r="D255" s="16" t="s">
        <v>3</v>
      </c>
      <c r="E255" s="411" t="s">
        <v>27</v>
      </c>
      <c r="F255" s="411"/>
      <c r="G255" s="18"/>
      <c r="H255" s="18"/>
    </row>
    <row r="256" spans="1:8" ht="15">
      <c r="A256" s="19" t="s">
        <v>7</v>
      </c>
      <c r="B256" s="20" t="s">
        <v>26</v>
      </c>
      <c r="C256" s="21" t="s">
        <v>26</v>
      </c>
      <c r="D256" s="20" t="s">
        <v>26</v>
      </c>
      <c r="E256" s="20" t="s">
        <v>10</v>
      </c>
      <c r="F256" s="20" t="s">
        <v>11</v>
      </c>
      <c r="G256" s="18"/>
      <c r="H256" s="18"/>
    </row>
    <row r="257" spans="1:8" ht="14">
      <c r="A257" s="22">
        <v>2006</v>
      </c>
      <c r="B257" s="23">
        <f>'1.Shazam DNSP&amp;State'!C195</f>
        <v>1</v>
      </c>
      <c r="C257" s="23">
        <f>'1.Shazam DNSP&amp;State'!D195</f>
        <v>1</v>
      </c>
      <c r="D257" s="23">
        <f>'1.Shazam DNSP&amp;State'!E195</f>
        <v>1</v>
      </c>
      <c r="E257" s="23">
        <f>'1.Shazam DNSP&amp;State'!F195</f>
        <v>1</v>
      </c>
      <c r="F257" s="23">
        <f>'1.Shazam DNSP&amp;State'!G195</f>
        <v>1</v>
      </c>
      <c r="G257" s="18"/>
      <c r="H257" s="18"/>
    </row>
    <row r="258" spans="1:8" ht="14">
      <c r="A258" s="24">
        <v>2007</v>
      </c>
      <c r="B258" s="23">
        <f>'1.Shazam DNSP&amp;State'!C196</f>
        <v>1.038745</v>
      </c>
      <c r="C258" s="23">
        <f>'1.Shazam DNSP&amp;State'!D196</f>
        <v>1.1049979999999999</v>
      </c>
      <c r="D258" s="23">
        <f>'1.Shazam DNSP&amp;State'!E196</f>
        <v>0.94004220000000005</v>
      </c>
      <c r="E258" s="23">
        <f>'1.Shazam DNSP&amp;State'!F196</f>
        <v>0.85163049999999996</v>
      </c>
      <c r="F258" s="23">
        <f>'1.Shazam DNSP&amp;State'!G196</f>
        <v>0.99942470000000005</v>
      </c>
      <c r="G258" s="18"/>
      <c r="H258" s="18"/>
    </row>
    <row r="259" spans="1:8" ht="14">
      <c r="A259" s="24">
        <v>2008</v>
      </c>
      <c r="B259" s="23">
        <f>'1.Shazam DNSP&amp;State'!C197</f>
        <v>1.130733</v>
      </c>
      <c r="C259" s="23">
        <f>'1.Shazam DNSP&amp;State'!D197</f>
        <v>1.1516010000000001</v>
      </c>
      <c r="D259" s="23">
        <f>'1.Shazam DNSP&amp;State'!E197</f>
        <v>0.98187880000000005</v>
      </c>
      <c r="E259" s="23">
        <f>'1.Shazam DNSP&amp;State'!F197</f>
        <v>0.86229829999999996</v>
      </c>
      <c r="F259" s="23">
        <f>'1.Shazam DNSP&amp;State'!G197</f>
        <v>1.0727990000000001</v>
      </c>
      <c r="G259" s="18"/>
      <c r="H259" s="18"/>
    </row>
    <row r="260" spans="1:8" ht="14">
      <c r="A260" s="24">
        <v>2009</v>
      </c>
      <c r="B260" s="23">
        <f>'1.Shazam DNSP&amp;State'!C198</f>
        <v>1.1095539999999999</v>
      </c>
      <c r="C260" s="23">
        <f>'1.Shazam DNSP&amp;State'!D198</f>
        <v>1.262402</v>
      </c>
      <c r="D260" s="23">
        <f>'1.Shazam DNSP&amp;State'!E198</f>
        <v>0.87892289999999995</v>
      </c>
      <c r="E260" s="23">
        <f>'1.Shazam DNSP&amp;State'!F198</f>
        <v>0.7309194</v>
      </c>
      <c r="F260" s="23">
        <f>'1.Shazam DNSP&amp;State'!G198</f>
        <v>0.99696899999999999</v>
      </c>
      <c r="G260" s="18"/>
      <c r="H260" s="18"/>
    </row>
    <row r="261" spans="1:8" ht="14">
      <c r="A261" s="24">
        <v>2010</v>
      </c>
      <c r="B261" s="23">
        <f>'1.Shazam DNSP&amp;State'!C199</f>
        <v>1.177551</v>
      </c>
      <c r="C261" s="23">
        <f>'1.Shazam DNSP&amp;State'!D199</f>
        <v>1.2493259999999999</v>
      </c>
      <c r="D261" s="23">
        <f>'1.Shazam DNSP&amp;State'!E199</f>
        <v>0.94254870000000002</v>
      </c>
      <c r="E261" s="23">
        <f>'1.Shazam DNSP&amp;State'!F199</f>
        <v>0.80196120000000004</v>
      </c>
      <c r="F261" s="23">
        <f>'1.Shazam DNSP&amp;State'!G199</f>
        <v>1.051874</v>
      </c>
      <c r="G261" s="18"/>
      <c r="H261" s="18"/>
    </row>
    <row r="262" spans="1:8" ht="14">
      <c r="A262" s="24">
        <v>2011</v>
      </c>
      <c r="B262" s="23">
        <f>'1.Shazam DNSP&amp;State'!C200</f>
        <v>1.1572420000000001</v>
      </c>
      <c r="C262" s="23">
        <f>'1.Shazam DNSP&amp;State'!D200</f>
        <v>1.2738100000000001</v>
      </c>
      <c r="D262" s="23">
        <f>'1.Shazam DNSP&amp;State'!E200</f>
        <v>0.90848870000000004</v>
      </c>
      <c r="E262" s="23">
        <f>'1.Shazam DNSP&amp;State'!F200</f>
        <v>0.78255699999999995</v>
      </c>
      <c r="F262" s="23">
        <f>'1.Shazam DNSP&amp;State'!G200</f>
        <v>1.006815</v>
      </c>
      <c r="G262" s="18"/>
      <c r="H262" s="18"/>
    </row>
    <row r="263" spans="1:8" ht="14">
      <c r="A263" s="24">
        <v>2012</v>
      </c>
      <c r="B263" s="23">
        <f>'1.Shazam DNSP&amp;State'!C201</f>
        <v>1.187216</v>
      </c>
      <c r="C263" s="23">
        <f>'1.Shazam DNSP&amp;State'!D201</f>
        <v>1.3170759999999999</v>
      </c>
      <c r="D263" s="23">
        <f>'1.Shazam DNSP&amp;State'!E201</f>
        <v>0.9014027</v>
      </c>
      <c r="E263" s="23">
        <f>'1.Shazam DNSP&amp;State'!F201</f>
        <v>0.7575596</v>
      </c>
      <c r="F263" s="23">
        <f>'1.Shazam DNSP&amp;State'!G201</f>
        <v>1.0137719999999999</v>
      </c>
      <c r="G263" s="18"/>
      <c r="H263" s="18"/>
    </row>
    <row r="264" spans="1:8" ht="14">
      <c r="A264" s="24">
        <v>2013</v>
      </c>
      <c r="B264" s="23">
        <f>'1.Shazam DNSP&amp;State'!C202</f>
        <v>1.1786939999999999</v>
      </c>
      <c r="C264" s="23">
        <f>'1.Shazam DNSP&amp;State'!D202</f>
        <v>1.3871450000000001</v>
      </c>
      <c r="D264" s="23">
        <f>'1.Shazam DNSP&amp;State'!E202</f>
        <v>0.84972650000000005</v>
      </c>
      <c r="E264" s="23">
        <f>'1.Shazam DNSP&amp;State'!F202</f>
        <v>0.67928909999999998</v>
      </c>
      <c r="F264" s="23">
        <f>'1.Shazam DNSP&amp;State'!G202</f>
        <v>0.98832489999999995</v>
      </c>
      <c r="G264" s="18"/>
      <c r="H264" s="18"/>
    </row>
    <row r="265" spans="1:8" ht="14">
      <c r="A265" s="24">
        <v>2014</v>
      </c>
      <c r="B265" s="23">
        <f>'1.Shazam DNSP&amp;State'!C203</f>
        <v>1.157656</v>
      </c>
      <c r="C265" s="23">
        <f>'1.Shazam DNSP&amp;State'!D203</f>
        <v>1.4121189999999999</v>
      </c>
      <c r="D265" s="23">
        <f>'1.Shazam DNSP&amp;State'!E203</f>
        <v>0.81980090000000005</v>
      </c>
      <c r="E265" s="23">
        <f>'1.Shazam DNSP&amp;State'!F203</f>
        <v>0.65266809999999997</v>
      </c>
      <c r="F265" s="23">
        <f>'1.Shazam DNSP&amp;State'!G203</f>
        <v>0.95672760000000001</v>
      </c>
      <c r="G265" s="18"/>
      <c r="H265" s="18"/>
    </row>
    <row r="266" spans="1:8" ht="14">
      <c r="A266" s="22">
        <v>2015</v>
      </c>
      <c r="B266" s="23">
        <f>'1.Shazam DNSP&amp;State'!C204</f>
        <v>1.1867700000000001</v>
      </c>
      <c r="C266" s="23">
        <f>'1.Shazam DNSP&amp;State'!D204</f>
        <v>1.45903</v>
      </c>
      <c r="D266" s="23">
        <f>'1.Shazam DNSP&amp;State'!E204</f>
        <v>0.81339640000000002</v>
      </c>
      <c r="E266" s="23">
        <f>'1.Shazam DNSP&amp;State'!F204</f>
        <v>0.63168239999999998</v>
      </c>
      <c r="F266" s="23">
        <f>'1.Shazam DNSP&amp;State'!G204</f>
        <v>0.96753149999999999</v>
      </c>
      <c r="G266" s="18"/>
      <c r="H266" s="18"/>
    </row>
    <row r="267" spans="1:8" ht="14">
      <c r="A267" s="22">
        <v>2016</v>
      </c>
      <c r="B267" s="23">
        <f>'1.Shazam DNSP&amp;State'!C205</f>
        <v>1.1543749999999999</v>
      </c>
      <c r="C267" s="23">
        <f>'1.Shazam DNSP&amp;State'!D205</f>
        <v>1.530953</v>
      </c>
      <c r="D267" s="23">
        <f>'1.Shazam DNSP&amp;State'!E205</f>
        <v>0.75402380000000002</v>
      </c>
      <c r="E267" s="23">
        <f>'1.Shazam DNSP&amp;State'!F205</f>
        <v>0.55781769999999997</v>
      </c>
      <c r="F267" s="23">
        <f>'1.Shazam DNSP&amp;State'!G205</f>
        <v>0.92435610000000001</v>
      </c>
      <c r="G267" s="18"/>
      <c r="H267" s="18"/>
    </row>
    <row r="268" spans="1:8" ht="14">
      <c r="A268" s="22">
        <v>2017</v>
      </c>
      <c r="B268" s="23">
        <f>'1.Shazam DNSP&amp;State'!C206</f>
        <v>1.2168399999999999</v>
      </c>
      <c r="C268" s="23">
        <f>'1.Shazam DNSP&amp;State'!D206</f>
        <v>1.4621420000000001</v>
      </c>
      <c r="D268" s="23">
        <f>'1.Shazam DNSP&amp;State'!E206</f>
        <v>0.83223119999999995</v>
      </c>
      <c r="E268" s="23">
        <f>'1.Shazam DNSP&amp;State'!F206</f>
        <v>0.67127409999999998</v>
      </c>
      <c r="F268" s="23">
        <f>'1.Shazam DNSP&amp;State'!G206</f>
        <v>0.96029339999999996</v>
      </c>
      <c r="G268" s="18"/>
      <c r="H268" s="18"/>
    </row>
    <row r="269" spans="1:8" ht="14">
      <c r="A269" s="22">
        <v>2018</v>
      </c>
      <c r="B269" s="23">
        <f>'1.Shazam DNSP&amp;State'!C207</f>
        <v>1.1666479999999999</v>
      </c>
      <c r="C269" s="23">
        <f>'1.Shazam DNSP&amp;State'!D207</f>
        <v>1.433772</v>
      </c>
      <c r="D269" s="23">
        <f>'1.Shazam DNSP&amp;State'!E207</f>
        <v>0.81369130000000001</v>
      </c>
      <c r="E269" s="23">
        <f>'1.Shazam DNSP&amp;State'!F207</f>
        <v>0.69901199999999997</v>
      </c>
      <c r="F269" s="23">
        <f>'1.Shazam DNSP&amp;State'!G207</f>
        <v>0.90233920000000001</v>
      </c>
      <c r="G269" s="18"/>
      <c r="H269" s="18"/>
    </row>
    <row r="270" spans="1:8" ht="14">
      <c r="A270" s="22">
        <v>2019</v>
      </c>
      <c r="B270" s="23">
        <f>'1.Shazam DNSP&amp;State'!C208</f>
        <v>1.179756</v>
      </c>
      <c r="C270" s="23">
        <f>'1.Shazam DNSP&amp;State'!D208</f>
        <v>1.4555800000000001</v>
      </c>
      <c r="D270" s="23">
        <f>'1.Shazam DNSP&amp;State'!E208</f>
        <v>0.81050549999999999</v>
      </c>
      <c r="E270" s="23">
        <f>'1.Shazam DNSP&amp;State'!F208</f>
        <v>0.68430500000000005</v>
      </c>
      <c r="F270" s="23">
        <f>'1.Shazam DNSP&amp;State'!G208</f>
        <v>0.90870830000000002</v>
      </c>
      <c r="G270" s="18"/>
      <c r="H270" s="18"/>
    </row>
    <row r="271" spans="1:8" ht="14">
      <c r="A271" s="22">
        <v>2020</v>
      </c>
      <c r="B271" s="23">
        <f>'1.Shazam DNSP&amp;State'!C209</f>
        <v>1.2087460000000001</v>
      </c>
      <c r="C271" s="23">
        <f>'1.Shazam DNSP&amp;State'!D209</f>
        <v>1.4995320000000001</v>
      </c>
      <c r="D271" s="23">
        <f>'1.Shazam DNSP&amp;State'!E209</f>
        <v>0.80608250000000004</v>
      </c>
      <c r="E271" s="23">
        <f>'1.Shazam DNSP&amp;State'!F209</f>
        <v>0.66790970000000005</v>
      </c>
      <c r="F271" s="23">
        <f>'1.Shazam DNSP&amp;State'!G209</f>
        <v>0.9153116</v>
      </c>
      <c r="G271" s="18"/>
      <c r="H271" s="18"/>
    </row>
    <row r="272" spans="1:8" ht="14">
      <c r="A272" s="25">
        <v>2021</v>
      </c>
      <c r="B272" s="26">
        <f>'1.Shazam DNSP&amp;State'!C210</f>
        <v>1.2633460000000001</v>
      </c>
      <c r="C272" s="26">
        <f>'1.Shazam DNSP&amp;State'!D210</f>
        <v>1.5120910000000001</v>
      </c>
      <c r="D272" s="26">
        <f>'1.Shazam DNSP&amp;State'!E210</f>
        <v>0.83549580000000001</v>
      </c>
      <c r="E272" s="26">
        <f>'1.Shazam DNSP&amp;State'!F210</f>
        <v>0.69261050000000002</v>
      </c>
      <c r="F272" s="26">
        <f>'1.Shazam DNSP&amp;State'!G210</f>
        <v>0.94927130000000004</v>
      </c>
      <c r="G272" s="18"/>
      <c r="H272" s="18"/>
    </row>
    <row r="273" spans="1:8" s="11" customFormat="1" ht="14" customHeight="1">
      <c r="A273" s="233" t="s">
        <v>425</v>
      </c>
      <c r="B273" s="234">
        <f>LN(B272/B257)/$G273</f>
        <v>1.6121638397323158E-2</v>
      </c>
      <c r="C273" s="234">
        <f t="shared" ref="C273" si="67">LN(C272/C257)/$G273</f>
        <v>2.8516790422860063E-2</v>
      </c>
      <c r="D273" s="234">
        <f t="shared" ref="D273" si="68">LN(D272/D257)/$G273</f>
        <v>-1.2395169509607291E-2</v>
      </c>
      <c r="E273" s="234">
        <f t="shared" ref="E273" si="69">LN(E272/E257)/$G273</f>
        <v>-2.5330171507797622E-2</v>
      </c>
      <c r="F273" s="234">
        <f t="shared" ref="F273" si="70">LN(F272/F257)/$G273</f>
        <v>-3.5903890589325995E-3</v>
      </c>
      <c r="G273" s="259">
        <v>14.5</v>
      </c>
      <c r="H273" s="239" t="s">
        <v>14</v>
      </c>
    </row>
    <row r="274" spans="1:8" s="11" customFormat="1" ht="14" customHeight="1">
      <c r="A274" s="233" t="s">
        <v>272</v>
      </c>
      <c r="B274" s="234">
        <f>LN(B263/B257)/$G274</f>
        <v>2.8601845071518774E-2</v>
      </c>
      <c r="C274" s="234">
        <f t="shared" ref="C274:F274" si="71">LN(C263/C257)/$G274</f>
        <v>4.5902354667634565E-2</v>
      </c>
      <c r="D274" s="234">
        <f t="shared" si="71"/>
        <v>-1.7300528898248974E-2</v>
      </c>
      <c r="E274" s="234">
        <f t="shared" si="71"/>
        <v>-4.6275510804287413E-2</v>
      </c>
      <c r="F274" s="234">
        <f t="shared" si="71"/>
        <v>2.279671302494742E-3</v>
      </c>
      <c r="G274" s="239">
        <f>2012-2006</f>
        <v>6</v>
      </c>
      <c r="H274" s="239" t="s">
        <v>14</v>
      </c>
    </row>
    <row r="275" spans="1:8" s="11" customFormat="1" ht="14" customHeight="1">
      <c r="A275" s="235" t="s">
        <v>426</v>
      </c>
      <c r="B275" s="236">
        <f>LN(B272/B263)/$G275</f>
        <v>7.3120807449497836E-3</v>
      </c>
      <c r="C275" s="236">
        <f t="shared" ref="C275:F275" si="72">LN(C272/C263)/$G275</f>
        <v>1.6244627426548652E-2</v>
      </c>
      <c r="D275" s="236">
        <f t="shared" si="72"/>
        <v>-8.9325628823308089E-3</v>
      </c>
      <c r="E275" s="236">
        <f t="shared" si="72"/>
        <v>-1.0545226122040119E-2</v>
      </c>
      <c r="F275" s="236">
        <f t="shared" si="72"/>
        <v>-7.7339610787636641E-3</v>
      </c>
      <c r="G275" s="259">
        <v>8.5</v>
      </c>
      <c r="H275" s="239" t="s">
        <v>14</v>
      </c>
    </row>
    <row r="276" spans="1:8" s="11" customFormat="1" ht="14" customHeight="1">
      <c r="A276" s="237" t="s">
        <v>427</v>
      </c>
      <c r="B276" s="266">
        <f>LN(B272/B271)/$G276</f>
        <v>8.8360596370033864E-2</v>
      </c>
      <c r="C276" s="266">
        <f t="shared" ref="C276:F276" si="73">LN(C272/C271)/$G276</f>
        <v>1.6680803410865037E-2</v>
      </c>
      <c r="D276" s="266">
        <f t="shared" si="73"/>
        <v>7.1678453008513471E-2</v>
      </c>
      <c r="E276" s="266">
        <f t="shared" si="73"/>
        <v>7.2629614721470892E-2</v>
      </c>
      <c r="F276" s="266">
        <f t="shared" si="73"/>
        <v>7.2860167753572222E-2</v>
      </c>
      <c r="G276" s="259">
        <v>0.5</v>
      </c>
      <c r="H276" s="239" t="s">
        <v>14</v>
      </c>
    </row>
    <row r="279" spans="1:8">
      <c r="A279" s="7" t="s">
        <v>476</v>
      </c>
      <c r="B279" s="8"/>
      <c r="C279" s="8"/>
      <c r="D279" s="8"/>
      <c r="E279" s="8"/>
      <c r="F279" s="8"/>
      <c r="G279" s="8"/>
      <c r="H279" s="8"/>
    </row>
    <row r="280" spans="1:8" ht="15">
      <c r="A280" s="15"/>
      <c r="B280" s="16" t="s">
        <v>8</v>
      </c>
      <c r="C280" s="17" t="s">
        <v>9</v>
      </c>
      <c r="D280" s="16" t="s">
        <v>3</v>
      </c>
      <c r="E280" s="411" t="s">
        <v>27</v>
      </c>
      <c r="F280" s="411"/>
      <c r="G280" s="18"/>
      <c r="H280" s="18"/>
    </row>
    <row r="281" spans="1:8" ht="15">
      <c r="A281" s="19" t="s">
        <v>7</v>
      </c>
      <c r="B281" s="20" t="s">
        <v>26</v>
      </c>
      <c r="C281" s="21" t="s">
        <v>26</v>
      </c>
      <c r="D281" s="20" t="s">
        <v>26</v>
      </c>
      <c r="E281" s="20" t="s">
        <v>10</v>
      </c>
      <c r="F281" s="20" t="s">
        <v>11</v>
      </c>
      <c r="G281" s="18"/>
      <c r="H281" s="18"/>
    </row>
    <row r="282" spans="1:8" ht="14">
      <c r="A282" s="22">
        <v>2006</v>
      </c>
      <c r="B282" s="23">
        <f>'1.Shazam DNSP&amp;State'!C214</f>
        <v>1</v>
      </c>
      <c r="C282" s="23">
        <f>'1.Shazam DNSP&amp;State'!D214</f>
        <v>1</v>
      </c>
      <c r="D282" s="23">
        <f>'1.Shazam DNSP&amp;State'!E214</f>
        <v>1</v>
      </c>
      <c r="E282" s="23">
        <f>'1.Shazam DNSP&amp;State'!F214</f>
        <v>1</v>
      </c>
      <c r="F282" s="23">
        <f>'1.Shazam DNSP&amp;State'!G214</f>
        <v>1</v>
      </c>
      <c r="G282" s="18"/>
      <c r="H282" s="18"/>
    </row>
    <row r="283" spans="1:8" ht="14">
      <c r="A283" s="24">
        <v>2007</v>
      </c>
      <c r="B283" s="23">
        <f>'1.Shazam DNSP&amp;State'!C215</f>
        <v>0.97696050000000001</v>
      </c>
      <c r="C283" s="23">
        <f>'1.Shazam DNSP&amp;State'!D215</f>
        <v>1.0084949999999999</v>
      </c>
      <c r="D283" s="23">
        <f>'1.Shazam DNSP&amp;State'!E215</f>
        <v>0.96873140000000002</v>
      </c>
      <c r="E283" s="23">
        <f>'1.Shazam DNSP&amp;State'!F215</f>
        <v>0.97894479999999995</v>
      </c>
      <c r="F283" s="23">
        <f>'1.Shazam DNSP&amp;State'!G215</f>
        <v>0.96365889999999998</v>
      </c>
      <c r="G283" s="18"/>
      <c r="H283" s="18"/>
    </row>
    <row r="284" spans="1:8" ht="14">
      <c r="A284" s="24">
        <v>2008</v>
      </c>
      <c r="B284" s="23">
        <f>'1.Shazam DNSP&amp;State'!C216</f>
        <v>0.97858540000000005</v>
      </c>
      <c r="C284" s="23">
        <f>'1.Shazam DNSP&amp;State'!D216</f>
        <v>1.0250649999999999</v>
      </c>
      <c r="D284" s="23">
        <f>'1.Shazam DNSP&amp;State'!E216</f>
        <v>0.95465719999999998</v>
      </c>
      <c r="E284" s="23">
        <f>'1.Shazam DNSP&amp;State'!F216</f>
        <v>0.97096479999999996</v>
      </c>
      <c r="F284" s="23">
        <f>'1.Shazam DNSP&amp;State'!G216</f>
        <v>0.94615190000000005</v>
      </c>
      <c r="G284" s="18"/>
      <c r="H284" s="18"/>
    </row>
    <row r="285" spans="1:8" ht="14">
      <c r="A285" s="24">
        <v>2009</v>
      </c>
      <c r="B285" s="23">
        <f>'1.Shazam DNSP&amp;State'!C217</f>
        <v>0.9523739</v>
      </c>
      <c r="C285" s="23">
        <f>'1.Shazam DNSP&amp;State'!D217</f>
        <v>1.0804130000000001</v>
      </c>
      <c r="D285" s="23">
        <f>'1.Shazam DNSP&amp;State'!E217</f>
        <v>0.88149089999999997</v>
      </c>
      <c r="E285" s="23">
        <f>'1.Shazam DNSP&amp;State'!F217</f>
        <v>0.84576119999999999</v>
      </c>
      <c r="F285" s="23">
        <f>'1.Shazam DNSP&amp;State'!G217</f>
        <v>0.90263309999999997</v>
      </c>
      <c r="G285" s="18"/>
      <c r="H285" s="18"/>
    </row>
    <row r="286" spans="1:8" ht="14">
      <c r="A286" s="24">
        <v>2010</v>
      </c>
      <c r="B286" s="23">
        <f>'1.Shazam DNSP&amp;State'!C218</f>
        <v>0.95830199999999999</v>
      </c>
      <c r="C286" s="23">
        <f>'1.Shazam DNSP&amp;State'!D218</f>
        <v>1.1713769999999999</v>
      </c>
      <c r="D286" s="23">
        <f>'1.Shazam DNSP&amp;State'!E218</f>
        <v>0.81809869999999996</v>
      </c>
      <c r="E286" s="23">
        <f>'1.Shazam DNSP&amp;State'!F218</f>
        <v>0.71869000000000005</v>
      </c>
      <c r="F286" s="23">
        <f>'1.Shazam DNSP&amp;State'!G218</f>
        <v>0.88024369999999996</v>
      </c>
      <c r="G286" s="18"/>
      <c r="H286" s="18"/>
    </row>
    <row r="287" spans="1:8" ht="14">
      <c r="A287" s="24">
        <v>2011</v>
      </c>
      <c r="B287" s="23">
        <f>'1.Shazam DNSP&amp;State'!C219</f>
        <v>1.0399149999999999</v>
      </c>
      <c r="C287" s="23">
        <f>'1.Shazam DNSP&amp;State'!D219</f>
        <v>1.17604</v>
      </c>
      <c r="D287" s="23">
        <f>'1.Shazam DNSP&amp;State'!E219</f>
        <v>0.88425180000000003</v>
      </c>
      <c r="E287" s="23">
        <f>'1.Shazam DNSP&amp;State'!F219</f>
        <v>0.81022970000000005</v>
      </c>
      <c r="F287" s="23">
        <f>'1.Shazam DNSP&amp;State'!G219</f>
        <v>0.92648929999999996</v>
      </c>
      <c r="G287" s="18"/>
      <c r="H287" s="18"/>
    </row>
    <row r="288" spans="1:8" ht="14">
      <c r="A288" s="24">
        <v>2012</v>
      </c>
      <c r="B288" s="23">
        <f>'1.Shazam DNSP&amp;State'!C220</f>
        <v>1.0170399999999999</v>
      </c>
      <c r="C288" s="23">
        <f>'1.Shazam DNSP&amp;State'!D220</f>
        <v>1.2281500000000001</v>
      </c>
      <c r="D288" s="23">
        <f>'1.Shazam DNSP&amp;State'!E220</f>
        <v>0.82810740000000005</v>
      </c>
      <c r="E288" s="23">
        <f>'1.Shazam DNSP&amp;State'!F220</f>
        <v>0.72630689999999998</v>
      </c>
      <c r="F288" s="23">
        <f>'1.Shazam DNSP&amp;State'!G220</f>
        <v>0.89199969999999995</v>
      </c>
      <c r="G288" s="18"/>
      <c r="H288" s="18"/>
    </row>
    <row r="289" spans="1:8" ht="14">
      <c r="A289" s="24">
        <v>2013</v>
      </c>
      <c r="B289" s="23">
        <f>'1.Shazam DNSP&amp;State'!C221</f>
        <v>1.0432710000000001</v>
      </c>
      <c r="C289" s="23">
        <f>'1.Shazam DNSP&amp;State'!D221</f>
        <v>1.143499</v>
      </c>
      <c r="D289" s="23">
        <f>'1.Shazam DNSP&amp;State'!E221</f>
        <v>0.91234910000000002</v>
      </c>
      <c r="E289" s="23">
        <f>'1.Shazam DNSP&amp;State'!F221</f>
        <v>0.91812570000000004</v>
      </c>
      <c r="F289" s="23">
        <f>'1.Shazam DNSP&amp;State'!G221</f>
        <v>0.91007709999999997</v>
      </c>
      <c r="G289" s="18"/>
      <c r="H289" s="18"/>
    </row>
    <row r="290" spans="1:8" ht="14">
      <c r="A290" s="24">
        <v>2014</v>
      </c>
      <c r="B290" s="23">
        <f>'1.Shazam DNSP&amp;State'!C222</f>
        <v>0.99261149999999998</v>
      </c>
      <c r="C290" s="23">
        <f>'1.Shazam DNSP&amp;State'!D222</f>
        <v>1.162277</v>
      </c>
      <c r="D290" s="23">
        <f>'1.Shazam DNSP&amp;State'!E222</f>
        <v>0.85402319999999998</v>
      </c>
      <c r="E290" s="23">
        <f>'1.Shazam DNSP&amp;State'!F222</f>
        <v>0.856213</v>
      </c>
      <c r="F290" s="23">
        <f>'1.Shazam DNSP&amp;State'!G222</f>
        <v>0.85288719999999996</v>
      </c>
      <c r="G290" s="18"/>
      <c r="H290" s="18"/>
    </row>
    <row r="291" spans="1:8" ht="14">
      <c r="A291" s="24">
        <v>2015</v>
      </c>
      <c r="B291" s="23">
        <f>'1.Shazam DNSP&amp;State'!C223</f>
        <v>1.0435430000000001</v>
      </c>
      <c r="C291" s="23">
        <f>'1.Shazam DNSP&amp;State'!D223</f>
        <v>1.1059239999999999</v>
      </c>
      <c r="D291" s="23">
        <f>'1.Shazam DNSP&amp;State'!E223</f>
        <v>0.94359309999999996</v>
      </c>
      <c r="E291" s="23">
        <f>'1.Shazam DNSP&amp;State'!F223</f>
        <v>1.063607</v>
      </c>
      <c r="F291" s="23">
        <f>'1.Shazam DNSP&amp;State'!G223</f>
        <v>0.88869100000000001</v>
      </c>
      <c r="G291" s="18"/>
      <c r="H291" s="18"/>
    </row>
    <row r="292" spans="1:8" ht="14">
      <c r="A292" s="24">
        <v>2016</v>
      </c>
      <c r="B292" s="23">
        <f>'1.Shazam DNSP&amp;State'!C224</f>
        <v>1.036365</v>
      </c>
      <c r="C292" s="23">
        <f>'1.Shazam DNSP&amp;State'!D224</f>
        <v>1.137246</v>
      </c>
      <c r="D292" s="23">
        <f>'1.Shazam DNSP&amp;State'!E224</f>
        <v>0.91129329999999997</v>
      </c>
      <c r="E292" s="23">
        <f>'1.Shazam DNSP&amp;State'!F224</f>
        <v>0.98464030000000002</v>
      </c>
      <c r="F292" s="23">
        <f>'1.Shazam DNSP&amp;State'!G224</f>
        <v>0.87717000000000001</v>
      </c>
      <c r="G292" s="18"/>
      <c r="H292" s="18"/>
    </row>
    <row r="293" spans="1:8" ht="14">
      <c r="A293" s="22">
        <v>2017</v>
      </c>
      <c r="B293" s="23">
        <f>'1.Shazam DNSP&amp;State'!C225</f>
        <v>1.0517110000000001</v>
      </c>
      <c r="C293" s="23">
        <f>'1.Shazam DNSP&amp;State'!D225</f>
        <v>1.2616499999999999</v>
      </c>
      <c r="D293" s="23">
        <f>'1.Shazam DNSP&amp;State'!E225</f>
        <v>0.83359930000000004</v>
      </c>
      <c r="E293" s="23">
        <f>'1.Shazam DNSP&amp;State'!F225</f>
        <v>0.7608549</v>
      </c>
      <c r="F293" s="23">
        <f>'1.Shazam DNSP&amp;State'!G225</f>
        <v>0.87883659999999997</v>
      </c>
      <c r="G293" s="18"/>
      <c r="H293" s="18"/>
    </row>
    <row r="294" spans="1:8" ht="14">
      <c r="A294" s="22">
        <v>2018</v>
      </c>
      <c r="B294" s="23">
        <f>'1.Shazam DNSP&amp;State'!C226</f>
        <v>1.032243</v>
      </c>
      <c r="C294" s="23">
        <f>'1.Shazam DNSP&amp;State'!D226</f>
        <v>1.2225520000000001</v>
      </c>
      <c r="D294" s="23">
        <f>'1.Shazam DNSP&amp;State'!E226</f>
        <v>0.84433469999999999</v>
      </c>
      <c r="E294" s="23">
        <f>'1.Shazam DNSP&amp;State'!F226</f>
        <v>0.82641310000000001</v>
      </c>
      <c r="F294" s="23">
        <f>'1.Shazam DNSP&amp;State'!G226</f>
        <v>0.85502670000000003</v>
      </c>
      <c r="G294" s="18"/>
      <c r="H294" s="18"/>
    </row>
    <row r="295" spans="1:8" ht="14">
      <c r="A295" s="22">
        <v>2019</v>
      </c>
      <c r="B295" s="23">
        <f>'1.Shazam DNSP&amp;State'!C227</f>
        <v>1.03403</v>
      </c>
      <c r="C295" s="23">
        <f>'1.Shazam DNSP&amp;State'!D227</f>
        <v>1.183718</v>
      </c>
      <c r="D295" s="23">
        <f>'1.Shazam DNSP&amp;State'!E227</f>
        <v>0.87354419999999999</v>
      </c>
      <c r="E295" s="23">
        <f>'1.Shazam DNSP&amp;State'!F227</f>
        <v>0.93460290000000001</v>
      </c>
      <c r="F295" s="23">
        <f>'1.Shazam DNSP&amp;State'!G227</f>
        <v>0.84349790000000002</v>
      </c>
      <c r="G295" s="18"/>
      <c r="H295" s="18"/>
    </row>
    <row r="296" spans="1:8" ht="14">
      <c r="A296" s="22">
        <v>2020</v>
      </c>
      <c r="B296" s="23">
        <f>'1.Shazam DNSP&amp;State'!C228</f>
        <v>1.0460339999999999</v>
      </c>
      <c r="C296" s="23">
        <f>'1.Shazam DNSP&amp;State'!D228</f>
        <v>1.2026600000000001</v>
      </c>
      <c r="D296" s="23">
        <f>'1.Shazam DNSP&amp;State'!E228</f>
        <v>0.86976710000000002</v>
      </c>
      <c r="E296" s="23">
        <f>'1.Shazam DNSP&amp;State'!F228</f>
        <v>0.91434919999999997</v>
      </c>
      <c r="F296" s="23">
        <f>'1.Shazam DNSP&amp;State'!G228</f>
        <v>0.84593859999999999</v>
      </c>
      <c r="G296" s="18"/>
      <c r="H296" s="18"/>
    </row>
    <row r="297" spans="1:8" ht="14">
      <c r="A297" s="25">
        <v>2021</v>
      </c>
      <c r="B297" s="26">
        <f>'1.Shazam DNSP&amp;State'!C229</f>
        <v>1.030435</v>
      </c>
      <c r="C297" s="26">
        <f>'1.Shazam DNSP&amp;State'!D229</f>
        <v>1.237463</v>
      </c>
      <c r="D297" s="26">
        <f>'1.Shazam DNSP&amp;State'!E229</f>
        <v>0.83269919999999997</v>
      </c>
      <c r="E297" s="26">
        <f>'1.Shazam DNSP&amp;State'!F229</f>
        <v>0.8386477</v>
      </c>
      <c r="F297" s="26">
        <f>'1.Shazam DNSP&amp;State'!G229</f>
        <v>0.82902690000000001</v>
      </c>
      <c r="G297" s="18"/>
      <c r="H297" s="18"/>
    </row>
    <row r="298" spans="1:8" s="11" customFormat="1" ht="14" customHeight="1">
      <c r="A298" s="233" t="s">
        <v>425</v>
      </c>
      <c r="B298" s="234">
        <f>LN(B297/B282)/$G298</f>
        <v>1.9987362121585122E-3</v>
      </c>
      <c r="C298" s="234">
        <f t="shared" ref="C298" si="74">LN(C297/C282)/$G298</f>
        <v>1.420422106825504E-2</v>
      </c>
      <c r="D298" s="234">
        <f t="shared" ref="D298" si="75">LN(D297/D282)/$G298</f>
        <v>-1.2205520431398659E-2</v>
      </c>
      <c r="E298" s="234">
        <f t="shared" ref="E298" si="76">LN(E297/E282)/$G298</f>
        <v>-1.1730971023197709E-2</v>
      </c>
      <c r="F298" s="234">
        <f t="shared" ref="F298" si="77">LN(F297/F282)/$G298</f>
        <v>-1.2500178375991804E-2</v>
      </c>
      <c r="G298" s="239">
        <v>15</v>
      </c>
      <c r="H298" s="239" t="s">
        <v>14</v>
      </c>
    </row>
    <row r="299" spans="1:8" s="11" customFormat="1" ht="14" customHeight="1">
      <c r="A299" s="233" t="s">
        <v>272</v>
      </c>
      <c r="B299" s="234">
        <f>LN(B288/B282)/$G299</f>
        <v>2.8160746099549858E-3</v>
      </c>
      <c r="C299" s="234">
        <f t="shared" ref="C299:F299" si="78">LN(C288/C282)/$G299</f>
        <v>3.425149535040007E-2</v>
      </c>
      <c r="D299" s="234">
        <f t="shared" si="78"/>
        <v>-3.1435403810597208E-2</v>
      </c>
      <c r="E299" s="234">
        <f t="shared" si="78"/>
        <v>-5.3297104368102505E-2</v>
      </c>
      <c r="F299" s="234">
        <f t="shared" si="78"/>
        <v>-1.9048247120842372E-2</v>
      </c>
      <c r="G299" s="239">
        <f>2012-2006</f>
        <v>6</v>
      </c>
      <c r="H299" s="239" t="s">
        <v>14</v>
      </c>
    </row>
    <row r="300" spans="1:8" s="11" customFormat="1" ht="14" customHeight="1">
      <c r="A300" s="235" t="s">
        <v>426</v>
      </c>
      <c r="B300" s="236">
        <f>LN(B297/B288)/$G300</f>
        <v>1.4538439469608587E-3</v>
      </c>
      <c r="C300" s="236">
        <f t="shared" ref="C300:F300" si="79">LN(C297/C288)/$G300</f>
        <v>8.3937154682501419E-4</v>
      </c>
      <c r="D300" s="236">
        <f t="shared" si="79"/>
        <v>6.144018214003852E-4</v>
      </c>
      <c r="E300" s="236">
        <f t="shared" si="79"/>
        <v>1.5979784540072164E-2</v>
      </c>
      <c r="F300" s="236">
        <f t="shared" si="79"/>
        <v>-8.1347992127580888E-3</v>
      </c>
      <c r="G300" s="239">
        <v>9</v>
      </c>
      <c r="H300" s="239" t="s">
        <v>14</v>
      </c>
    </row>
    <row r="301" spans="1:8" s="11" customFormat="1" ht="14" customHeight="1">
      <c r="A301" s="237" t="s">
        <v>427</v>
      </c>
      <c r="B301" s="238">
        <f>LN(B297/B296)</f>
        <v>-1.5024826712199214E-2</v>
      </c>
      <c r="C301" s="238">
        <f t="shared" ref="C301:F301" si="80">LN(C297/C296)</f>
        <v>2.852754574417242E-2</v>
      </c>
      <c r="D301" s="238">
        <f t="shared" si="80"/>
        <v>-4.3553002149698081E-2</v>
      </c>
      <c r="E301" s="238">
        <f t="shared" si="80"/>
        <v>-8.6421841747606892E-2</v>
      </c>
      <c r="F301" s="238">
        <f t="shared" si="80"/>
        <v>-2.0194176797986223E-2</v>
      </c>
      <c r="G301" s="239"/>
      <c r="H301" s="239"/>
    </row>
    <row r="302" spans="1:8">
      <c r="A302" s="5"/>
      <c r="B302" s="2"/>
      <c r="C302" s="2"/>
      <c r="D302" s="2"/>
      <c r="E302" s="2"/>
      <c r="F302" s="2"/>
      <c r="G302" s="2"/>
      <c r="H302" s="2"/>
    </row>
    <row r="303" spans="1:8">
      <c r="A303" s="5"/>
      <c r="B303" s="2"/>
      <c r="C303" s="2"/>
      <c r="D303" s="2"/>
      <c r="E303" s="2"/>
      <c r="F303" s="2"/>
      <c r="G303" s="2"/>
      <c r="H303" s="2"/>
    </row>
    <row r="304" spans="1:8">
      <c r="A304" s="7" t="s">
        <v>456</v>
      </c>
      <c r="B304" s="8"/>
      <c r="C304" s="8"/>
      <c r="D304" s="8"/>
      <c r="E304" s="8"/>
      <c r="F304" s="8"/>
      <c r="G304" s="8"/>
      <c r="H304" s="8"/>
    </row>
    <row r="305" spans="1:8" ht="15">
      <c r="A305" s="15"/>
      <c r="B305" s="16" t="s">
        <v>8</v>
      </c>
      <c r="C305" s="17" t="s">
        <v>9</v>
      </c>
      <c r="D305" s="16" t="s">
        <v>3</v>
      </c>
      <c r="E305" s="411" t="s">
        <v>27</v>
      </c>
      <c r="F305" s="411"/>
      <c r="G305" s="18"/>
      <c r="H305" s="18"/>
    </row>
    <row r="306" spans="1:8" ht="15">
      <c r="A306" s="19" t="s">
        <v>7</v>
      </c>
      <c r="B306" s="20" t="s">
        <v>26</v>
      </c>
      <c r="C306" s="21" t="s">
        <v>26</v>
      </c>
      <c r="D306" s="20" t="s">
        <v>26</v>
      </c>
      <c r="E306" s="20" t="s">
        <v>10</v>
      </c>
      <c r="F306" s="20" t="s">
        <v>11</v>
      </c>
      <c r="G306" s="18"/>
      <c r="H306" s="18"/>
    </row>
    <row r="307" spans="1:8" ht="14">
      <c r="A307" s="22">
        <v>2006</v>
      </c>
      <c r="B307" s="23">
        <f>'1.Shazam DNSP&amp;State'!C233</f>
        <v>1</v>
      </c>
      <c r="C307" s="23">
        <f>'1.Shazam DNSP&amp;State'!D233</f>
        <v>1</v>
      </c>
      <c r="D307" s="23">
        <f>'1.Shazam DNSP&amp;State'!E233</f>
        <v>1</v>
      </c>
      <c r="E307" s="23">
        <f>'1.Shazam DNSP&amp;State'!F233</f>
        <v>1</v>
      </c>
      <c r="F307" s="23">
        <f>'1.Shazam DNSP&amp;State'!G233</f>
        <v>1</v>
      </c>
      <c r="G307" s="18"/>
      <c r="H307" s="18"/>
    </row>
    <row r="308" spans="1:8" ht="14">
      <c r="A308" s="24">
        <v>2007</v>
      </c>
      <c r="B308" s="23">
        <f>'1.Shazam DNSP&amp;State'!C234</f>
        <v>1.009174</v>
      </c>
      <c r="C308" s="23">
        <f>'1.Shazam DNSP&amp;State'!D234</f>
        <v>0.99289090000000002</v>
      </c>
      <c r="D308" s="23">
        <f>'1.Shazam DNSP&amp;State'!E234</f>
        <v>1.0163990000000001</v>
      </c>
      <c r="E308" s="23">
        <f>'1.Shazam DNSP&amp;State'!F234</f>
        <v>1.0704290000000001</v>
      </c>
      <c r="F308" s="23">
        <f>'1.Shazam DNSP&amp;State'!G234</f>
        <v>0.98281819999999998</v>
      </c>
      <c r="G308" s="18"/>
      <c r="H308" s="18"/>
    </row>
    <row r="309" spans="1:8" ht="14">
      <c r="A309" s="24">
        <v>2008</v>
      </c>
      <c r="B309" s="23">
        <f>'1.Shazam DNSP&amp;State'!C235</f>
        <v>1.03576</v>
      </c>
      <c r="C309" s="23">
        <f>'1.Shazam DNSP&amp;State'!D235</f>
        <v>1.016194</v>
      </c>
      <c r="D309" s="23">
        <f>'1.Shazam DNSP&amp;State'!E235</f>
        <v>1.0192540000000001</v>
      </c>
      <c r="E309" s="23">
        <f>'1.Shazam DNSP&amp;State'!F235</f>
        <v>1.094414</v>
      </c>
      <c r="F309" s="23">
        <f>'1.Shazam DNSP&amp;State'!G235</f>
        <v>0.97358219999999995</v>
      </c>
      <c r="G309" s="18"/>
      <c r="H309" s="18"/>
    </row>
    <row r="310" spans="1:8" ht="14">
      <c r="A310" s="24">
        <v>2009</v>
      </c>
      <c r="B310" s="23">
        <f>'1.Shazam DNSP&amp;State'!C236</f>
        <v>1.07351</v>
      </c>
      <c r="C310" s="23">
        <f>'1.Shazam DNSP&amp;State'!D236</f>
        <v>1.0294080000000001</v>
      </c>
      <c r="D310" s="23">
        <f>'1.Shazam DNSP&amp;State'!E236</f>
        <v>1.042843</v>
      </c>
      <c r="E310" s="23">
        <f>'1.Shazam DNSP&amp;State'!F236</f>
        <v>1.115148</v>
      </c>
      <c r="F310" s="23">
        <f>'1.Shazam DNSP&amp;State'!G236</f>
        <v>0.99824179999999996</v>
      </c>
      <c r="G310" s="18"/>
      <c r="H310" s="18"/>
    </row>
    <row r="311" spans="1:8" ht="14">
      <c r="A311" s="24">
        <v>2010</v>
      </c>
      <c r="B311" s="23">
        <f>'1.Shazam DNSP&amp;State'!C237</f>
        <v>1.0883179999999999</v>
      </c>
      <c r="C311" s="23">
        <f>'1.Shazam DNSP&amp;State'!D237</f>
        <v>1.0688059999999999</v>
      </c>
      <c r="D311" s="23">
        <f>'1.Shazam DNSP&amp;State'!E237</f>
        <v>1.0182549999999999</v>
      </c>
      <c r="E311" s="23">
        <f>'1.Shazam DNSP&amp;State'!F237</f>
        <v>1.082622</v>
      </c>
      <c r="F311" s="23">
        <f>'1.Shazam DNSP&amp;State'!G237</f>
        <v>0.97825519999999999</v>
      </c>
      <c r="G311" s="18"/>
      <c r="H311" s="18"/>
    </row>
    <row r="312" spans="1:8" ht="14">
      <c r="A312" s="24">
        <v>2011</v>
      </c>
      <c r="B312" s="23">
        <f>'1.Shazam DNSP&amp;State'!C238</f>
        <v>1.083655</v>
      </c>
      <c r="C312" s="23">
        <f>'1.Shazam DNSP&amp;State'!D238</f>
        <v>1.1758010000000001</v>
      </c>
      <c r="D312" s="23">
        <f>'1.Shazam DNSP&amp;State'!E238</f>
        <v>0.92163110000000004</v>
      </c>
      <c r="E312" s="23">
        <f>'1.Shazam DNSP&amp;State'!F238</f>
        <v>0.87978279999999998</v>
      </c>
      <c r="F312" s="23">
        <f>'1.Shazam DNSP&amp;State'!G238</f>
        <v>0.95445939999999996</v>
      </c>
      <c r="G312" s="18"/>
      <c r="H312" s="18"/>
    </row>
    <row r="313" spans="1:8" ht="14">
      <c r="A313" s="24">
        <v>2012</v>
      </c>
      <c r="B313" s="23">
        <f>'1.Shazam DNSP&amp;State'!C239</f>
        <v>1.0595410000000001</v>
      </c>
      <c r="C313" s="23">
        <f>'1.Shazam DNSP&amp;State'!D239</f>
        <v>1.2013940000000001</v>
      </c>
      <c r="D313" s="23">
        <f>'1.Shazam DNSP&amp;State'!E239</f>
        <v>0.88192680000000001</v>
      </c>
      <c r="E313" s="23">
        <f>'1.Shazam DNSP&amp;State'!F239</f>
        <v>0.85485</v>
      </c>
      <c r="F313" s="23">
        <f>'1.Shazam DNSP&amp;State'!G239</f>
        <v>0.90374330000000003</v>
      </c>
      <c r="G313" s="18"/>
      <c r="H313" s="18"/>
    </row>
    <row r="314" spans="1:8" ht="14">
      <c r="A314" s="24">
        <v>2013</v>
      </c>
      <c r="B314" s="23">
        <f>'1.Shazam DNSP&amp;State'!C240</f>
        <v>1.068112</v>
      </c>
      <c r="C314" s="23">
        <f>'1.Shazam DNSP&amp;State'!D240</f>
        <v>1.1518820000000001</v>
      </c>
      <c r="D314" s="23">
        <f>'1.Shazam DNSP&amp;State'!E240</f>
        <v>0.92727510000000002</v>
      </c>
      <c r="E314" s="23">
        <f>'1.Shazam DNSP&amp;State'!F240</f>
        <v>0.96728420000000004</v>
      </c>
      <c r="F314" s="23">
        <f>'1.Shazam DNSP&amp;State'!G240</f>
        <v>0.90173859999999995</v>
      </c>
      <c r="G314" s="18"/>
      <c r="H314" s="18"/>
    </row>
    <row r="315" spans="1:8" ht="14">
      <c r="A315" s="24">
        <v>2014</v>
      </c>
      <c r="B315" s="23">
        <f>'1.Shazam DNSP&amp;State'!C241</f>
        <v>1.0602469999999999</v>
      </c>
      <c r="C315" s="23">
        <f>'1.Shazam DNSP&amp;State'!D241</f>
        <v>1.169905</v>
      </c>
      <c r="D315" s="23">
        <f>'1.Shazam DNSP&amp;State'!E241</f>
        <v>0.90626739999999995</v>
      </c>
      <c r="E315" s="23">
        <f>'1.Shazam DNSP&amp;State'!F241</f>
        <v>0.93884610000000002</v>
      </c>
      <c r="F315" s="23">
        <f>'1.Shazam DNSP&amp;State'!G241</f>
        <v>0.88520049999999995</v>
      </c>
      <c r="G315" s="18"/>
      <c r="H315" s="18"/>
    </row>
    <row r="316" spans="1:8" ht="14">
      <c r="A316" s="22">
        <v>2015</v>
      </c>
      <c r="B316" s="23">
        <f>'1.Shazam DNSP&amp;State'!C242</f>
        <v>1.0821700000000001</v>
      </c>
      <c r="C316" s="23">
        <f>'1.Shazam DNSP&amp;State'!D242</f>
        <v>1.151778</v>
      </c>
      <c r="D316" s="23">
        <f>'1.Shazam DNSP&amp;State'!E242</f>
        <v>0.93956490000000004</v>
      </c>
      <c r="E316" s="23">
        <f>'1.Shazam DNSP&amp;State'!F242</f>
        <v>1.009808</v>
      </c>
      <c r="F316" s="23">
        <f>'1.Shazam DNSP&amp;State'!G242</f>
        <v>0.89680490000000002</v>
      </c>
      <c r="G316" s="18"/>
      <c r="H316" s="18"/>
    </row>
    <row r="317" spans="1:8" ht="14">
      <c r="A317" s="22">
        <v>2016</v>
      </c>
      <c r="B317" s="23">
        <f>'1.Shazam DNSP&amp;State'!C243</f>
        <v>1.107243</v>
      </c>
      <c r="C317" s="23">
        <f>'1.Shazam DNSP&amp;State'!D243</f>
        <v>1.2089030000000001</v>
      </c>
      <c r="D317" s="23">
        <f>'1.Shazam DNSP&amp;State'!E243</f>
        <v>0.91590749999999999</v>
      </c>
      <c r="E317" s="23">
        <f>'1.Shazam DNSP&amp;State'!F243</f>
        <v>0.89425739999999998</v>
      </c>
      <c r="F317" s="23">
        <f>'1.Shazam DNSP&amp;State'!G243</f>
        <v>0.92722760000000004</v>
      </c>
      <c r="G317" s="18"/>
      <c r="H317" s="18"/>
    </row>
    <row r="318" spans="1:8" ht="14">
      <c r="A318" s="22">
        <v>2017</v>
      </c>
      <c r="B318" s="23">
        <f>'1.Shazam DNSP&amp;State'!C244</f>
        <v>1.1420809999999999</v>
      </c>
      <c r="C318" s="23">
        <f>'1.Shazam DNSP&amp;State'!D244</f>
        <v>1.204089</v>
      </c>
      <c r="D318" s="23">
        <f>'1.Shazam DNSP&amp;State'!E244</f>
        <v>0.94850199999999996</v>
      </c>
      <c r="E318" s="23">
        <f>'1.Shazam DNSP&amp;State'!F244</f>
        <v>0.98027010000000003</v>
      </c>
      <c r="F318" s="23">
        <f>'1.Shazam DNSP&amp;State'!G244</f>
        <v>0.9271895</v>
      </c>
      <c r="G318" s="18"/>
      <c r="H318" s="18"/>
    </row>
    <row r="319" spans="1:8" ht="14">
      <c r="A319" s="22">
        <v>2018</v>
      </c>
      <c r="B319" s="23">
        <f>'1.Shazam DNSP&amp;State'!C245</f>
        <v>1.1371530000000001</v>
      </c>
      <c r="C319" s="23">
        <f>'1.Shazam DNSP&amp;State'!D245</f>
        <v>1.1122449999999999</v>
      </c>
      <c r="D319" s="23">
        <f>'1.Shazam DNSP&amp;State'!E245</f>
        <v>1.0223949999999999</v>
      </c>
      <c r="E319" s="23">
        <f>'1.Shazam DNSP&amp;State'!F245</f>
        <v>1.228656</v>
      </c>
      <c r="F319" s="23">
        <f>'1.Shazam DNSP&amp;State'!G245</f>
        <v>0.9163443</v>
      </c>
      <c r="G319" s="18"/>
      <c r="H319" s="18"/>
    </row>
    <row r="320" spans="1:8" ht="14">
      <c r="A320" s="22">
        <v>2019</v>
      </c>
      <c r="B320" s="23">
        <f>'1.Shazam DNSP&amp;State'!C246</f>
        <v>1.145716</v>
      </c>
      <c r="C320" s="23">
        <f>'1.Shazam DNSP&amp;State'!D246</f>
        <v>1.120142</v>
      </c>
      <c r="D320" s="23">
        <f>'1.Shazam DNSP&amp;State'!E246</f>
        <v>1.022831</v>
      </c>
      <c r="E320" s="23">
        <f>'1.Shazam DNSP&amp;State'!F246</f>
        <v>1.234788</v>
      </c>
      <c r="F320" s="23">
        <f>'1.Shazam DNSP&amp;State'!G246</f>
        <v>0.91405930000000002</v>
      </c>
      <c r="G320" s="18"/>
      <c r="H320" s="18"/>
    </row>
    <row r="321" spans="1:8" ht="14">
      <c r="A321" s="22">
        <v>2020</v>
      </c>
      <c r="B321" s="23">
        <f>'1.Shazam DNSP&amp;State'!C247</f>
        <v>1.1612629999999999</v>
      </c>
      <c r="C321" s="23">
        <f>'1.Shazam DNSP&amp;State'!D247</f>
        <v>1.1416580000000001</v>
      </c>
      <c r="D321" s="23">
        <f>'1.Shazam DNSP&amp;State'!E247</f>
        <v>1.017172</v>
      </c>
      <c r="E321" s="23">
        <f>'1.Shazam DNSP&amp;State'!F247</f>
        <v>1.1937120000000001</v>
      </c>
      <c r="F321" s="23">
        <f>'1.Shazam DNSP&amp;State'!G247</f>
        <v>0.92026319999999995</v>
      </c>
      <c r="G321" s="18"/>
      <c r="H321" s="18"/>
    </row>
    <row r="322" spans="1:8" ht="14">
      <c r="A322" s="25">
        <v>2021</v>
      </c>
      <c r="B322" s="26">
        <f>'1.Shazam DNSP&amp;State'!C248</f>
        <v>1.1783189999999999</v>
      </c>
      <c r="C322" s="26">
        <f>'1.Shazam DNSP&amp;State'!D248</f>
        <v>1.1459410000000001</v>
      </c>
      <c r="D322" s="26">
        <f>'1.Shazam DNSP&amp;State'!E248</f>
        <v>1.028254</v>
      </c>
      <c r="E322" s="26">
        <f>'1.Shazam DNSP&amp;State'!F248</f>
        <v>1.216485</v>
      </c>
      <c r="F322" s="26">
        <f>'1.Shazam DNSP&amp;State'!G248</f>
        <v>0.9215449</v>
      </c>
      <c r="G322" s="18"/>
      <c r="H322" s="18"/>
    </row>
    <row r="323" spans="1:8" s="11" customFormat="1" ht="14" customHeight="1">
      <c r="A323" s="233" t="s">
        <v>425</v>
      </c>
      <c r="B323" s="234">
        <f>LN(B322/B307)/$G323</f>
        <v>1.1316472174682285E-2</v>
      </c>
      <c r="C323" s="234">
        <f t="shared" ref="C323" si="81">LN(C322/C307)/$G323</f>
        <v>9.3949057618370867E-3</v>
      </c>
      <c r="D323" s="234">
        <f t="shared" ref="D323" si="82">LN(D322/D307)/$G323</f>
        <v>1.9215322914052783E-3</v>
      </c>
      <c r="E323" s="234">
        <f t="shared" ref="E323" si="83">LN(E322/E307)/$G323</f>
        <v>1.3514865704082255E-2</v>
      </c>
      <c r="F323" s="234">
        <f t="shared" ref="F323" si="84">LN(F322/F307)/$G323</f>
        <v>-5.6347433209815575E-3</v>
      </c>
      <c r="G323" s="259">
        <v>14.5</v>
      </c>
      <c r="H323" s="239" t="s">
        <v>14</v>
      </c>
    </row>
    <row r="324" spans="1:8" s="11" customFormat="1" ht="14" customHeight="1">
      <c r="A324" s="233" t="s">
        <v>272</v>
      </c>
      <c r="B324" s="234">
        <f>LN(B313/B307)/$G324</f>
        <v>9.6392992460513464E-3</v>
      </c>
      <c r="C324" s="234">
        <f t="shared" ref="C324:F324" si="85">LN(C313/C307)/$G324</f>
        <v>3.0580424874664808E-2</v>
      </c>
      <c r="D324" s="234">
        <f t="shared" si="85"/>
        <v>-2.0941036602791768E-2</v>
      </c>
      <c r="E324" s="234">
        <f t="shared" si="85"/>
        <v>-2.6138210672169801E-2</v>
      </c>
      <c r="F324" s="234">
        <f t="shared" si="85"/>
        <v>-1.6868319848546098E-2</v>
      </c>
      <c r="G324" s="239">
        <f>2012-2006</f>
        <v>6</v>
      </c>
      <c r="H324" s="239" t="s">
        <v>14</v>
      </c>
    </row>
    <row r="325" spans="1:8" s="11" customFormat="1" ht="14" customHeight="1">
      <c r="A325" s="235" t="s">
        <v>426</v>
      </c>
      <c r="B325" s="236">
        <f>LN(B322/B313)/$G325</f>
        <v>1.2500358947833532E-2</v>
      </c>
      <c r="C325" s="236">
        <f t="shared" ref="C325:F325" si="86">LN(C322/C313)/$G325</f>
        <v>-5.5595783178060123E-3</v>
      </c>
      <c r="D325" s="236">
        <f t="shared" si="86"/>
        <v>1.8059816216720842E-2</v>
      </c>
      <c r="E325" s="236">
        <f t="shared" si="86"/>
        <v>4.150527255790723E-2</v>
      </c>
      <c r="F325" s="236">
        <f t="shared" si="86"/>
        <v>2.2948401102404602E-3</v>
      </c>
      <c r="G325" s="259">
        <v>8.5</v>
      </c>
      <c r="H325" s="239" t="s">
        <v>14</v>
      </c>
    </row>
    <row r="326" spans="1:8" s="11" customFormat="1" ht="14" customHeight="1">
      <c r="A326" s="237" t="s">
        <v>427</v>
      </c>
      <c r="B326" s="266">
        <f>LN(B322/B321)/$G326</f>
        <v>2.9161281232979397E-2</v>
      </c>
      <c r="C326" s="266">
        <f t="shared" ref="C326:F326" si="87">LN(C322/C321)/$G326</f>
        <v>7.4890835404966723E-3</v>
      </c>
      <c r="D326" s="266">
        <f t="shared" si="87"/>
        <v>2.1671981163727923E-2</v>
      </c>
      <c r="E326" s="266">
        <f t="shared" si="87"/>
        <v>3.7795545727572141E-2</v>
      </c>
      <c r="F326" s="266">
        <f t="shared" si="87"/>
        <v>2.7835694867337471E-3</v>
      </c>
      <c r="G326" s="259">
        <v>0.5</v>
      </c>
      <c r="H326" s="239" t="s">
        <v>14</v>
      </c>
    </row>
    <row r="327" spans="1:8">
      <c r="A327" s="5"/>
      <c r="B327" s="2"/>
      <c r="C327" s="2"/>
      <c r="D327" s="2"/>
      <c r="E327" s="2"/>
      <c r="F327" s="2"/>
      <c r="G327" s="2"/>
      <c r="H327" s="2"/>
    </row>
    <row r="328" spans="1:8">
      <c r="A328" s="5"/>
      <c r="B328" s="2"/>
      <c r="C328" s="2"/>
      <c r="D328" s="2"/>
      <c r="E328" s="2"/>
      <c r="F328" s="2"/>
      <c r="G328" s="2"/>
      <c r="H328" s="2"/>
    </row>
    <row r="329" spans="1:8">
      <c r="A329" s="7" t="s">
        <v>455</v>
      </c>
      <c r="B329" s="8"/>
      <c r="C329" s="8"/>
      <c r="D329" s="8"/>
      <c r="E329" s="8"/>
      <c r="F329" s="8"/>
      <c r="G329" s="8"/>
      <c r="H329" s="8"/>
    </row>
    <row r="330" spans="1:8" ht="15">
      <c r="A330" s="15"/>
      <c r="B330" s="16" t="s">
        <v>8</v>
      </c>
      <c r="C330" s="17" t="s">
        <v>9</v>
      </c>
      <c r="D330" s="16" t="s">
        <v>3</v>
      </c>
      <c r="E330" s="411" t="s">
        <v>27</v>
      </c>
      <c r="F330" s="411"/>
      <c r="G330" s="18"/>
      <c r="H330" s="18"/>
    </row>
    <row r="331" spans="1:8" ht="15">
      <c r="A331" s="19" t="s">
        <v>7</v>
      </c>
      <c r="B331" s="20" t="s">
        <v>26</v>
      </c>
      <c r="C331" s="21" t="s">
        <v>26</v>
      </c>
      <c r="D331" s="20" t="s">
        <v>26</v>
      </c>
      <c r="E331" s="20" t="s">
        <v>10</v>
      </c>
      <c r="F331" s="20" t="s">
        <v>11</v>
      </c>
      <c r="G331" s="18"/>
      <c r="H331" s="18"/>
    </row>
    <row r="332" spans="1:8" ht="14">
      <c r="A332" s="22">
        <v>2006</v>
      </c>
      <c r="B332" s="23">
        <f>'1.Shazam DNSP&amp;State'!C252</f>
        <v>1</v>
      </c>
      <c r="C332" s="23">
        <f>'1.Shazam DNSP&amp;State'!D252</f>
        <v>1</v>
      </c>
      <c r="D332" s="23">
        <f>'1.Shazam DNSP&amp;State'!E252</f>
        <v>1</v>
      </c>
      <c r="E332" s="23">
        <f>'1.Shazam DNSP&amp;State'!F252</f>
        <v>1</v>
      </c>
      <c r="F332" s="23">
        <f>'1.Shazam DNSP&amp;State'!G252</f>
        <v>1</v>
      </c>
      <c r="G332" s="18"/>
      <c r="H332" s="18"/>
    </row>
    <row r="333" spans="1:8" ht="14">
      <c r="A333" s="24">
        <v>2007</v>
      </c>
      <c r="B333" s="23">
        <f>'1.Shazam DNSP&amp;State'!C253</f>
        <v>1.035175</v>
      </c>
      <c r="C333" s="23">
        <f>'1.Shazam DNSP&amp;State'!D253</f>
        <v>1.020977</v>
      </c>
      <c r="D333" s="23">
        <f>'1.Shazam DNSP&amp;State'!E253</f>
        <v>1.0139069999999999</v>
      </c>
      <c r="E333" s="23">
        <f>'1.Shazam DNSP&amp;State'!F253</f>
        <v>1.037525</v>
      </c>
      <c r="F333" s="23">
        <f>'1.Shazam DNSP&amp;State'!G253</f>
        <v>0.99941120000000006</v>
      </c>
      <c r="G333" s="18"/>
      <c r="H333" s="18"/>
    </row>
    <row r="334" spans="1:8" ht="14">
      <c r="A334" s="24">
        <v>2008</v>
      </c>
      <c r="B334" s="23">
        <f>'1.Shazam DNSP&amp;State'!C254</f>
        <v>1.0558559999999999</v>
      </c>
      <c r="C334" s="23">
        <f>'1.Shazam DNSP&amp;State'!D254</f>
        <v>1.092646</v>
      </c>
      <c r="D334" s="23">
        <f>'1.Shazam DNSP&amp;State'!E254</f>
        <v>0.96632969999999996</v>
      </c>
      <c r="E334" s="23">
        <f>'1.Shazam DNSP&amp;State'!F254</f>
        <v>0.92432130000000001</v>
      </c>
      <c r="F334" s="23">
        <f>'1.Shazam DNSP&amp;State'!G254</f>
        <v>0.99408189999999996</v>
      </c>
      <c r="G334" s="18"/>
      <c r="H334" s="18"/>
    </row>
    <row r="335" spans="1:8" ht="14">
      <c r="A335" s="24">
        <v>2009</v>
      </c>
      <c r="B335" s="23">
        <f>'1.Shazam DNSP&amp;State'!C255</f>
        <v>1.0566679999999999</v>
      </c>
      <c r="C335" s="23">
        <f>'1.Shazam DNSP&amp;State'!D255</f>
        <v>1.1098730000000001</v>
      </c>
      <c r="D335" s="23">
        <f>'1.Shazam DNSP&amp;State'!E255</f>
        <v>0.95206190000000002</v>
      </c>
      <c r="E335" s="23">
        <f>'1.Shazam DNSP&amp;State'!F255</f>
        <v>0.93510700000000002</v>
      </c>
      <c r="F335" s="23">
        <f>'1.Shazam DNSP&amp;State'!G255</f>
        <v>0.9624106</v>
      </c>
      <c r="G335" s="18"/>
      <c r="H335" s="18"/>
    </row>
    <row r="336" spans="1:8" ht="14">
      <c r="A336" s="24">
        <v>2010</v>
      </c>
      <c r="B336" s="23">
        <f>'1.Shazam DNSP&amp;State'!C256</f>
        <v>1.0870109999999999</v>
      </c>
      <c r="C336" s="23">
        <f>'1.Shazam DNSP&amp;State'!D256</f>
        <v>1.148055</v>
      </c>
      <c r="D336" s="23">
        <f>'1.Shazam DNSP&amp;State'!E256</f>
        <v>0.94682789999999994</v>
      </c>
      <c r="E336" s="23">
        <f>'1.Shazam DNSP&amp;State'!F256</f>
        <v>0.92322820000000005</v>
      </c>
      <c r="F336" s="23">
        <f>'1.Shazam DNSP&amp;State'!G256</f>
        <v>0.95983549999999995</v>
      </c>
      <c r="G336" s="18"/>
      <c r="H336" s="18"/>
    </row>
    <row r="337" spans="1:8" ht="14">
      <c r="A337" s="24">
        <v>2011</v>
      </c>
      <c r="B337" s="23">
        <f>'1.Shazam DNSP&amp;State'!C257</f>
        <v>1.0976399999999999</v>
      </c>
      <c r="C337" s="23">
        <f>'1.Shazam DNSP&amp;State'!D257</f>
        <v>1.191009</v>
      </c>
      <c r="D337" s="23">
        <f>'1.Shazam DNSP&amp;State'!E257</f>
        <v>0.92160540000000002</v>
      </c>
      <c r="E337" s="23">
        <f>'1.Shazam DNSP&amp;State'!F257</f>
        <v>0.87897259999999999</v>
      </c>
      <c r="F337" s="23">
        <f>'1.Shazam DNSP&amp;State'!G257</f>
        <v>0.94682880000000003</v>
      </c>
      <c r="G337" s="18"/>
      <c r="H337" s="18"/>
    </row>
    <row r="338" spans="1:8" ht="14">
      <c r="A338" s="24">
        <v>2012</v>
      </c>
      <c r="B338" s="23">
        <f>'1.Shazam DNSP&amp;State'!C258</f>
        <v>1.1075950000000001</v>
      </c>
      <c r="C338" s="23">
        <f>'1.Shazam DNSP&amp;State'!D258</f>
        <v>1.250284</v>
      </c>
      <c r="D338" s="23">
        <f>'1.Shazam DNSP&amp;State'!E258</f>
        <v>0.88587450000000001</v>
      </c>
      <c r="E338" s="23">
        <f>'1.Shazam DNSP&amp;State'!F258</f>
        <v>0.81204560000000003</v>
      </c>
      <c r="F338" s="23">
        <f>'1.Shazam DNSP&amp;State'!G258</f>
        <v>0.93177169999999998</v>
      </c>
      <c r="G338" s="18"/>
      <c r="H338" s="18"/>
    </row>
    <row r="339" spans="1:8" ht="14">
      <c r="A339" s="24">
        <v>2013</v>
      </c>
      <c r="B339" s="23">
        <f>'1.Shazam DNSP&amp;State'!C259</f>
        <v>1.1066780000000001</v>
      </c>
      <c r="C339" s="23">
        <f>'1.Shazam DNSP&amp;State'!D259</f>
        <v>1.2288209999999999</v>
      </c>
      <c r="D339" s="23">
        <f>'1.Shazam DNSP&amp;State'!E259</f>
        <v>0.90060180000000001</v>
      </c>
      <c r="E339" s="23">
        <f>'1.Shazam DNSP&amp;State'!F259</f>
        <v>0.88093220000000005</v>
      </c>
      <c r="F339" s="23">
        <f>'1.Shazam DNSP&amp;State'!G259</f>
        <v>0.91114030000000001</v>
      </c>
      <c r="G339" s="18"/>
      <c r="H339" s="18"/>
    </row>
    <row r="340" spans="1:8" ht="14">
      <c r="A340" s="24">
        <v>2014</v>
      </c>
      <c r="B340" s="23">
        <f>'1.Shazam DNSP&amp;State'!C260</f>
        <v>1.1122339999999999</v>
      </c>
      <c r="C340" s="23">
        <f>'1.Shazam DNSP&amp;State'!D260</f>
        <v>1.2528300000000001</v>
      </c>
      <c r="D340" s="23">
        <f>'1.Shazam DNSP&amp;State'!E260</f>
        <v>0.8877775</v>
      </c>
      <c r="E340" s="23">
        <f>'1.Shazam DNSP&amp;State'!F260</f>
        <v>0.87549270000000001</v>
      </c>
      <c r="F340" s="23">
        <f>'1.Shazam DNSP&amp;State'!G260</f>
        <v>0.89499280000000003</v>
      </c>
      <c r="G340" s="18"/>
      <c r="H340" s="18"/>
    </row>
    <row r="341" spans="1:8" ht="14">
      <c r="A341" s="24">
        <v>2015</v>
      </c>
      <c r="B341" s="23">
        <f>'1.Shazam DNSP&amp;State'!C261</f>
        <v>1.1183670000000001</v>
      </c>
      <c r="C341" s="23">
        <f>'1.Shazam DNSP&amp;State'!D261</f>
        <v>1.2913939999999999</v>
      </c>
      <c r="D341" s="23">
        <f>'1.Shazam DNSP&amp;State'!E261</f>
        <v>0.86601530000000004</v>
      </c>
      <c r="E341" s="23">
        <f>'1.Shazam DNSP&amp;State'!F261</f>
        <v>0.83461600000000002</v>
      </c>
      <c r="F341" s="23">
        <f>'1.Shazam DNSP&amp;State'!G261</f>
        <v>0.88509539999999998</v>
      </c>
      <c r="G341" s="18"/>
      <c r="H341" s="18"/>
    </row>
    <row r="342" spans="1:8" ht="14">
      <c r="A342" s="22">
        <v>2016</v>
      </c>
      <c r="B342" s="23">
        <f>'1.Shazam DNSP&amp;State'!C262</f>
        <v>1.1213690000000001</v>
      </c>
      <c r="C342" s="23">
        <f>'1.Shazam DNSP&amp;State'!D262</f>
        <v>1.268194</v>
      </c>
      <c r="D342" s="23">
        <f>'1.Shazam DNSP&amp;State'!E262</f>
        <v>0.88422540000000005</v>
      </c>
      <c r="E342" s="23">
        <f>'1.Shazam DNSP&amp;State'!F262</f>
        <v>0.90271210000000002</v>
      </c>
      <c r="F342" s="23">
        <f>'1.Shazam DNSP&amp;State'!G262</f>
        <v>0.87303600000000003</v>
      </c>
      <c r="G342" s="18"/>
      <c r="H342" s="18"/>
    </row>
    <row r="343" spans="1:8" ht="14">
      <c r="A343" s="22">
        <v>2017</v>
      </c>
      <c r="B343" s="23">
        <f>'1.Shazam DNSP&amp;State'!C263</f>
        <v>1.142806</v>
      </c>
      <c r="C343" s="23">
        <f>'1.Shazam DNSP&amp;State'!D263</f>
        <v>1.262232</v>
      </c>
      <c r="D343" s="23">
        <f>'1.Shazam DNSP&amp;State'!E263</f>
        <v>0.905385</v>
      </c>
      <c r="E343" s="23">
        <f>'1.Shazam DNSP&amp;State'!F263</f>
        <v>0.94898959999999999</v>
      </c>
      <c r="F343" s="23">
        <f>'1.Shazam DNSP&amp;State'!G263</f>
        <v>0.88094470000000002</v>
      </c>
      <c r="G343" s="18"/>
      <c r="H343" s="18"/>
    </row>
    <row r="344" spans="1:8" ht="14">
      <c r="A344" s="22">
        <v>2018</v>
      </c>
      <c r="B344" s="23">
        <f>'1.Shazam DNSP&amp;State'!C264</f>
        <v>1.141723</v>
      </c>
      <c r="C344" s="23">
        <f>'1.Shazam DNSP&amp;State'!D264</f>
        <v>1.2494540000000001</v>
      </c>
      <c r="D344" s="23">
        <f>'1.Shazam DNSP&amp;State'!E264</f>
        <v>0.91377710000000001</v>
      </c>
      <c r="E344" s="23">
        <f>'1.Shazam DNSP&amp;State'!F264</f>
        <v>0.99452039999999997</v>
      </c>
      <c r="F344" s="23">
        <f>'1.Shazam DNSP&amp;State'!G264</f>
        <v>0.8692898</v>
      </c>
      <c r="G344" s="18"/>
      <c r="H344" s="18"/>
    </row>
    <row r="345" spans="1:8" ht="14">
      <c r="A345" s="22">
        <v>2019</v>
      </c>
      <c r="B345" s="23">
        <f>'1.Shazam DNSP&amp;State'!C265</f>
        <v>1.1356740000000001</v>
      </c>
      <c r="C345" s="23">
        <f>'1.Shazam DNSP&amp;State'!D265</f>
        <v>1.2565869999999999</v>
      </c>
      <c r="D345" s="23">
        <f>'1.Shazam DNSP&amp;State'!E265</f>
        <v>0.90377660000000004</v>
      </c>
      <c r="E345" s="23">
        <f>'1.Shazam DNSP&amp;State'!F265</f>
        <v>0.99241869999999999</v>
      </c>
      <c r="F345" s="23">
        <f>'1.Shazam DNSP&amp;State'!G265</f>
        <v>0.85568049999999996</v>
      </c>
      <c r="G345" s="18"/>
      <c r="H345" s="18"/>
    </row>
    <row r="346" spans="1:8" ht="14">
      <c r="A346" s="22">
        <v>2020</v>
      </c>
      <c r="B346" s="23">
        <f>'1.Shazam DNSP&amp;State'!C266</f>
        <v>1.1375569999999999</v>
      </c>
      <c r="C346" s="23">
        <f>'1.Shazam DNSP&amp;State'!D266</f>
        <v>1.2442660000000001</v>
      </c>
      <c r="D346" s="23">
        <f>'1.Shazam DNSP&amp;State'!E266</f>
        <v>0.91423860000000001</v>
      </c>
      <c r="E346" s="23">
        <f>'1.Shazam DNSP&amp;State'!F266</f>
        <v>1.0436030000000001</v>
      </c>
      <c r="F346" s="23">
        <f>'1.Shazam DNSP&amp;State'!G266</f>
        <v>0.84498519999999999</v>
      </c>
      <c r="G346" s="18"/>
      <c r="H346" s="18"/>
    </row>
    <row r="347" spans="1:8" ht="14">
      <c r="A347" s="25">
        <v>2021</v>
      </c>
      <c r="B347" s="26">
        <f>'1.Shazam DNSP&amp;State'!C267</f>
        <v>1.1602779999999999</v>
      </c>
      <c r="C347" s="26">
        <f>'1.Shazam DNSP&amp;State'!D267</f>
        <v>1.252426</v>
      </c>
      <c r="D347" s="26">
        <f>'1.Shazam DNSP&amp;State'!E267</f>
        <v>0.92642409999999997</v>
      </c>
      <c r="E347" s="26">
        <f>'1.Shazam DNSP&amp;State'!F267</f>
        <v>1.0669869999999999</v>
      </c>
      <c r="F347" s="26">
        <f>'1.Shazam DNSP&amp;State'!G267</f>
        <v>0.85103019999999996</v>
      </c>
      <c r="G347" s="18"/>
      <c r="H347" s="18"/>
    </row>
    <row r="348" spans="1:8" s="11" customFormat="1" ht="14" customHeight="1">
      <c r="A348" s="233" t="s">
        <v>425</v>
      </c>
      <c r="B348" s="234">
        <f>LN(B347/B332)/$G348</f>
        <v>9.9931923062499591E-3</v>
      </c>
      <c r="C348" s="234">
        <f t="shared" ref="C348" si="88">LN(C347/C332)/$G348</f>
        <v>1.5130485576676683E-2</v>
      </c>
      <c r="D348" s="234">
        <f t="shared" ref="D348" si="89">LN(D347/D332)/$G348</f>
        <v>-5.1373147145097912E-3</v>
      </c>
      <c r="E348" s="234">
        <f t="shared" ref="E348" si="90">LN(E347/E332)/$G348</f>
        <v>4.358590668055962E-3</v>
      </c>
      <c r="F348" s="234">
        <f t="shared" ref="F348" si="91">LN(F347/F332)/$G348</f>
        <v>-1.0843417836343159E-2</v>
      </c>
      <c r="G348" s="261">
        <f>15-$U$690*0.5</f>
        <v>14.876090344523696</v>
      </c>
      <c r="H348" s="239" t="s">
        <v>14</v>
      </c>
    </row>
    <row r="349" spans="1:8" s="11" customFormat="1" ht="14" customHeight="1">
      <c r="A349" s="233" t="s">
        <v>272</v>
      </c>
      <c r="B349" s="234">
        <f>LN(B338/B332)/$G349</f>
        <v>1.7031833006567142E-2</v>
      </c>
      <c r="C349" s="234">
        <f t="shared" ref="C349:F349" si="92">LN(C338/C332)/$G349</f>
        <v>3.7228454251366401E-2</v>
      </c>
      <c r="D349" s="234">
        <f t="shared" si="92"/>
        <v>-2.0196664377598584E-2</v>
      </c>
      <c r="E349" s="234">
        <f t="shared" si="92"/>
        <v>-3.4699797126962008E-2</v>
      </c>
      <c r="F349" s="234">
        <f t="shared" si="92"/>
        <v>-1.1777908564162871E-2</v>
      </c>
      <c r="G349" s="260">
        <f>2012-2006</f>
        <v>6</v>
      </c>
      <c r="H349" s="239" t="s">
        <v>14</v>
      </c>
    </row>
    <row r="350" spans="1:8" s="11" customFormat="1" ht="14" customHeight="1">
      <c r="A350" s="235" t="s">
        <v>426</v>
      </c>
      <c r="B350" s="236">
        <f>LN(B347/B338)/$G350</f>
        <v>5.2352591890009919E-3</v>
      </c>
      <c r="C350" s="236">
        <f t="shared" ref="C350:F350" si="93">LN(C347/C338)/$G350</f>
        <v>1.92848970719733E-4</v>
      </c>
      <c r="D350" s="236">
        <f t="shared" si="93"/>
        <v>5.0424034351911114E-3</v>
      </c>
      <c r="E350" s="236">
        <f t="shared" si="93"/>
        <v>3.0761017600843495E-2</v>
      </c>
      <c r="F350" s="236">
        <f t="shared" si="93"/>
        <v>-1.0211727063797386E-2</v>
      </c>
      <c r="G350" s="261">
        <f>9-$U$690*0.5</f>
        <v>8.8760903445236963</v>
      </c>
      <c r="H350" s="239" t="s">
        <v>14</v>
      </c>
    </row>
    <row r="351" spans="1:8" s="11" customFormat="1" ht="14" customHeight="1">
      <c r="A351" s="237" t="s">
        <v>427</v>
      </c>
      <c r="B351" s="266">
        <f>LN(B347/B346)/$G351</f>
        <v>2.2573757631247249E-2</v>
      </c>
      <c r="C351" s="266">
        <f t="shared" ref="C351:F351" si="94">LN(C347/C346)/$G351</f>
        <v>7.4611854931020179E-3</v>
      </c>
      <c r="D351" s="266">
        <f>LN(D347/D346)/$G351</f>
        <v>1.5113205537458032E-2</v>
      </c>
      <c r="E351" s="266">
        <f t="shared" si="94"/>
        <v>2.5293783626754666E-2</v>
      </c>
      <c r="F351" s="266">
        <f t="shared" si="94"/>
        <v>8.1367215595367758E-3</v>
      </c>
      <c r="G351" s="261">
        <f>1-$U$690*0.5</f>
        <v>0.87609034452369705</v>
      </c>
      <c r="H351" s="239"/>
    </row>
    <row r="352" spans="1:8">
      <c r="A352" s="5"/>
      <c r="B352" s="2"/>
      <c r="C352" s="2"/>
      <c r="D352" s="2"/>
      <c r="E352" s="2"/>
      <c r="F352" s="2"/>
      <c r="G352" s="2"/>
      <c r="H352" s="2"/>
    </row>
    <row r="353" spans="1:8">
      <c r="A353" s="5"/>
      <c r="B353" s="2"/>
      <c r="C353" s="2"/>
      <c r="D353" s="2"/>
      <c r="E353" s="2"/>
      <c r="F353" s="2"/>
      <c r="G353" s="2"/>
      <c r="H353" s="2"/>
    </row>
    <row r="354" spans="1:8">
      <c r="A354" s="7" t="s">
        <v>454</v>
      </c>
      <c r="B354" s="8"/>
      <c r="C354" s="8"/>
      <c r="D354" s="8"/>
      <c r="E354" s="8"/>
      <c r="F354" s="8"/>
      <c r="G354" s="8"/>
      <c r="H354" s="8"/>
    </row>
    <row r="355" spans="1:8" ht="15">
      <c r="A355" s="15"/>
      <c r="B355" s="16" t="s">
        <v>8</v>
      </c>
      <c r="C355" s="17" t="s">
        <v>9</v>
      </c>
      <c r="D355" s="16" t="s">
        <v>3</v>
      </c>
      <c r="E355" s="411" t="s">
        <v>27</v>
      </c>
      <c r="F355" s="411"/>
      <c r="G355" s="18"/>
      <c r="H355" s="18"/>
    </row>
    <row r="356" spans="1:8" ht="15">
      <c r="A356" s="19" t="s">
        <v>7</v>
      </c>
      <c r="B356" s="20" t="s">
        <v>26</v>
      </c>
      <c r="C356" s="21" t="s">
        <v>26</v>
      </c>
      <c r="D356" s="20" t="s">
        <v>26</v>
      </c>
      <c r="E356" s="20" t="s">
        <v>10</v>
      </c>
      <c r="F356" s="20" t="s">
        <v>11</v>
      </c>
      <c r="G356" s="18"/>
      <c r="H356" s="18"/>
    </row>
    <row r="357" spans="1:8" ht="14">
      <c r="A357" s="22">
        <v>2006</v>
      </c>
      <c r="B357" s="23">
        <f>'1.Shazam DNSP&amp;State'!C271</f>
        <v>1</v>
      </c>
      <c r="C357" s="23">
        <f>'1.Shazam DNSP&amp;State'!D271</f>
        <v>1</v>
      </c>
      <c r="D357" s="23">
        <f>'1.Shazam DNSP&amp;State'!E271</f>
        <v>1</v>
      </c>
      <c r="E357" s="23">
        <f>'1.Shazam DNSP&amp;State'!F271</f>
        <v>1</v>
      </c>
      <c r="F357" s="23">
        <f>'1.Shazam DNSP&amp;State'!G271</f>
        <v>1</v>
      </c>
      <c r="G357" s="18"/>
      <c r="H357" s="18"/>
    </row>
    <row r="358" spans="1:8" ht="14">
      <c r="A358" s="24">
        <v>2007</v>
      </c>
      <c r="B358" s="23">
        <f>'1.Shazam DNSP&amp;State'!C272</f>
        <v>0.99779609999999996</v>
      </c>
      <c r="C358" s="23">
        <f>'1.Shazam DNSP&amp;State'!D272</f>
        <v>1.008259</v>
      </c>
      <c r="D358" s="23">
        <f>'1.Shazam DNSP&amp;State'!E272</f>
        <v>0.98962309999999998</v>
      </c>
      <c r="E358" s="23">
        <f>'1.Shazam DNSP&amp;State'!F272</f>
        <v>1.0016830000000001</v>
      </c>
      <c r="F358" s="23">
        <f>'1.Shazam DNSP&amp;State'!G272</f>
        <v>0.97973980000000005</v>
      </c>
      <c r="G358" s="18"/>
      <c r="H358" s="18"/>
    </row>
    <row r="359" spans="1:8" ht="14">
      <c r="A359" s="24">
        <v>2008</v>
      </c>
      <c r="B359" s="23">
        <f>'1.Shazam DNSP&amp;State'!C273</f>
        <v>1.0259069999999999</v>
      </c>
      <c r="C359" s="23">
        <f>'1.Shazam DNSP&amp;State'!D273</f>
        <v>1.046041</v>
      </c>
      <c r="D359" s="23">
        <f>'1.Shazam DNSP&amp;State'!E273</f>
        <v>0.98075140000000005</v>
      </c>
      <c r="E359" s="23">
        <f>'1.Shazam DNSP&amp;State'!F273</f>
        <v>0.96655080000000004</v>
      </c>
      <c r="F359" s="23">
        <f>'1.Shazam DNSP&amp;State'!G273</f>
        <v>0.98994479999999996</v>
      </c>
      <c r="G359" s="18"/>
      <c r="H359" s="18"/>
    </row>
    <row r="360" spans="1:8" ht="14">
      <c r="A360" s="24">
        <v>2009</v>
      </c>
      <c r="B360" s="23">
        <f>'1.Shazam DNSP&amp;State'!C274</f>
        <v>1.0291250000000001</v>
      </c>
      <c r="C360" s="23">
        <f>'1.Shazam DNSP&amp;State'!D274</f>
        <v>1.065288</v>
      </c>
      <c r="D360" s="23">
        <f>'1.Shazam DNSP&amp;State'!E274</f>
        <v>0.96605280000000004</v>
      </c>
      <c r="E360" s="23">
        <f>'1.Shazam DNSP&amp;State'!F274</f>
        <v>0.95111509999999999</v>
      </c>
      <c r="F360" s="23">
        <f>'1.Shazam DNSP&amp;State'!G274</f>
        <v>0.97448900000000005</v>
      </c>
      <c r="G360" s="18"/>
      <c r="H360" s="18"/>
    </row>
    <row r="361" spans="1:8" ht="14">
      <c r="A361" s="24">
        <v>2010</v>
      </c>
      <c r="B361" s="23">
        <f>'1.Shazam DNSP&amp;State'!C275</f>
        <v>1.0426260000000001</v>
      </c>
      <c r="C361" s="23">
        <f>'1.Shazam DNSP&amp;State'!D275</f>
        <v>1.1274630000000001</v>
      </c>
      <c r="D361" s="23">
        <f>'1.Shazam DNSP&amp;State'!E275</f>
        <v>0.92475430000000003</v>
      </c>
      <c r="E361" s="23">
        <f>'1.Shazam DNSP&amp;State'!F275</f>
        <v>0.85428389999999998</v>
      </c>
      <c r="F361" s="23">
        <f>'1.Shazam DNSP&amp;State'!G275</f>
        <v>0.97206510000000002</v>
      </c>
      <c r="G361" s="18"/>
      <c r="H361" s="18"/>
    </row>
    <row r="362" spans="1:8" ht="14">
      <c r="A362" s="24">
        <v>2011</v>
      </c>
      <c r="B362" s="23">
        <f>'1.Shazam DNSP&amp;State'!C276</f>
        <v>1.0292250000000001</v>
      </c>
      <c r="C362" s="23">
        <f>'1.Shazam DNSP&amp;State'!D276</f>
        <v>1.1917409999999999</v>
      </c>
      <c r="D362" s="23">
        <f>'1.Shazam DNSP&amp;State'!E276</f>
        <v>0.86363199999999996</v>
      </c>
      <c r="E362" s="23">
        <f>'1.Shazam DNSP&amp;State'!F276</f>
        <v>0.75701479999999999</v>
      </c>
      <c r="F362" s="23">
        <f>'1.Shazam DNSP&amp;State'!G276</f>
        <v>0.94076530000000003</v>
      </c>
      <c r="G362" s="18"/>
      <c r="H362" s="18"/>
    </row>
    <row r="363" spans="1:8" ht="14">
      <c r="A363" s="24">
        <v>2012</v>
      </c>
      <c r="B363" s="23">
        <f>'1.Shazam DNSP&amp;State'!C277</f>
        <v>1.093451</v>
      </c>
      <c r="C363" s="23">
        <f>'1.Shazam DNSP&amp;State'!D277</f>
        <v>1.23197</v>
      </c>
      <c r="D363" s="23">
        <f>'1.Shazam DNSP&amp;State'!E277</f>
        <v>0.88756299999999999</v>
      </c>
      <c r="E363" s="23">
        <f>'1.Shazam DNSP&amp;State'!F277</f>
        <v>0.75230189999999997</v>
      </c>
      <c r="F363" s="23">
        <f>'1.Shazam DNSP&amp;State'!G277</f>
        <v>0.99115520000000001</v>
      </c>
      <c r="G363" s="18"/>
      <c r="H363" s="18"/>
    </row>
    <row r="364" spans="1:8" ht="14">
      <c r="A364" s="24">
        <v>2013</v>
      </c>
      <c r="B364" s="23">
        <f>'1.Shazam DNSP&amp;State'!C278</f>
        <v>1.107335</v>
      </c>
      <c r="C364" s="23">
        <f>'1.Shazam DNSP&amp;State'!D278</f>
        <v>1.2914589999999999</v>
      </c>
      <c r="D364" s="23">
        <f>'1.Shazam DNSP&amp;State'!E278</f>
        <v>0.85742910000000006</v>
      </c>
      <c r="E364" s="23">
        <f>'1.Shazam DNSP&amp;State'!F278</f>
        <v>0.69582750000000004</v>
      </c>
      <c r="F364" s="23">
        <f>'1.Shazam DNSP&amp;State'!G278</f>
        <v>0.98662519999999998</v>
      </c>
      <c r="G364" s="18"/>
      <c r="H364" s="18"/>
    </row>
    <row r="365" spans="1:8" ht="14">
      <c r="A365" s="24">
        <v>2014</v>
      </c>
      <c r="B365" s="23">
        <f>'1.Shazam DNSP&amp;State'!C279</f>
        <v>1.1138870000000001</v>
      </c>
      <c r="C365" s="23">
        <f>'1.Shazam DNSP&amp;State'!D279</f>
        <v>1.3929119999999999</v>
      </c>
      <c r="D365" s="23">
        <f>'1.Shazam DNSP&amp;State'!E279</f>
        <v>0.79968229999999996</v>
      </c>
      <c r="E365" s="23">
        <f>'1.Shazam DNSP&amp;State'!F279</f>
        <v>0.61845229999999995</v>
      </c>
      <c r="F365" s="23">
        <f>'1.Shazam DNSP&amp;State'!G279</f>
        <v>0.97147059999999996</v>
      </c>
      <c r="G365" s="18"/>
      <c r="H365" s="18"/>
    </row>
    <row r="366" spans="1:8" ht="14">
      <c r="A366" s="24">
        <v>2015</v>
      </c>
      <c r="B366" s="23">
        <f>'1.Shazam DNSP&amp;State'!C280</f>
        <v>1.1293690000000001</v>
      </c>
      <c r="C366" s="23">
        <f>'1.Shazam DNSP&amp;State'!D280</f>
        <v>1.3487370000000001</v>
      </c>
      <c r="D366" s="23">
        <f>'1.Shazam DNSP&amp;State'!E280</f>
        <v>0.83735300000000001</v>
      </c>
      <c r="E366" s="23">
        <f>'1.Shazam DNSP&amp;State'!F280</f>
        <v>0.67276219999999998</v>
      </c>
      <c r="F366" s="23">
        <f>'1.Shazam DNSP&amp;State'!G280</f>
        <v>0.97567389999999998</v>
      </c>
      <c r="G366" s="18"/>
      <c r="H366" s="18"/>
    </row>
    <row r="367" spans="1:8" ht="14">
      <c r="A367" s="24">
        <v>2016</v>
      </c>
      <c r="B367" s="23">
        <f>'1.Shazam DNSP&amp;State'!C281</f>
        <v>1.136166</v>
      </c>
      <c r="C367" s="23">
        <f>'1.Shazam DNSP&amp;State'!D281</f>
        <v>1.0800160000000001</v>
      </c>
      <c r="D367" s="23">
        <f>'1.Shazam DNSP&amp;State'!E281</f>
        <v>1.05199</v>
      </c>
      <c r="E367" s="23">
        <f>'1.Shazam DNSP&amp;State'!F281</f>
        <v>1.2487740000000001</v>
      </c>
      <c r="F367" s="23">
        <f>'1.Shazam DNSP&amp;State'!G281</f>
        <v>0.96819359999999999</v>
      </c>
      <c r="G367" s="18"/>
      <c r="H367" s="18"/>
    </row>
    <row r="368" spans="1:8" ht="14">
      <c r="A368" s="22">
        <v>2017</v>
      </c>
      <c r="B368" s="23">
        <f>'1.Shazam DNSP&amp;State'!C282</f>
        <v>1.140371</v>
      </c>
      <c r="C368" s="23">
        <f>'1.Shazam DNSP&amp;State'!D282</f>
        <v>1.1297969999999999</v>
      </c>
      <c r="D368" s="23">
        <f>'1.Shazam DNSP&amp;State'!E282</f>
        <v>1.0093589999999999</v>
      </c>
      <c r="E368" s="23">
        <f>'1.Shazam DNSP&amp;State'!F282</f>
        <v>1.1043289999999999</v>
      </c>
      <c r="F368" s="23">
        <f>'1.Shazam DNSP&amp;State'!G282</f>
        <v>0.96532669999999998</v>
      </c>
      <c r="G368" s="18"/>
      <c r="H368" s="18"/>
    </row>
    <row r="369" spans="1:8" ht="14">
      <c r="A369" s="22">
        <v>2018</v>
      </c>
      <c r="B369" s="23">
        <f>'1.Shazam DNSP&amp;State'!C283</f>
        <v>1.159038</v>
      </c>
      <c r="C369" s="23">
        <f>'1.Shazam DNSP&amp;State'!D283</f>
        <v>1.1981440000000001</v>
      </c>
      <c r="D369" s="23">
        <f>'1.Shazam DNSP&amp;State'!E283</f>
        <v>0.96736089999999997</v>
      </c>
      <c r="E369" s="23">
        <f>'1.Shazam DNSP&amp;State'!F283</f>
        <v>0.96344410000000003</v>
      </c>
      <c r="F369" s="23">
        <f>'1.Shazam DNSP&amp;State'!G283</f>
        <v>0.97058849999999997</v>
      </c>
      <c r="G369" s="18"/>
      <c r="H369" s="18"/>
    </row>
    <row r="370" spans="1:8" ht="14">
      <c r="A370" s="22">
        <v>2019</v>
      </c>
      <c r="B370" s="23">
        <f>'1.Shazam DNSP&amp;State'!C284</f>
        <v>1.1637230000000001</v>
      </c>
      <c r="C370" s="23">
        <f>'1.Shazam DNSP&amp;State'!D284</f>
        <v>1.1954940000000001</v>
      </c>
      <c r="D370" s="23">
        <f>'1.Shazam DNSP&amp;State'!E284</f>
        <v>0.97342399999999996</v>
      </c>
      <c r="E370" s="23">
        <f>'1.Shazam DNSP&amp;State'!F284</f>
        <v>1.0057339999999999</v>
      </c>
      <c r="F370" s="23">
        <f>'1.Shazam DNSP&amp;State'!G284</f>
        <v>0.95583450000000003</v>
      </c>
      <c r="G370" s="18"/>
      <c r="H370" s="18"/>
    </row>
    <row r="371" spans="1:8" ht="14">
      <c r="A371" s="22">
        <v>2020</v>
      </c>
      <c r="B371" s="23">
        <f>'1.Shazam DNSP&amp;State'!C285</f>
        <v>1.1738630000000001</v>
      </c>
      <c r="C371" s="23">
        <f>'1.Shazam DNSP&amp;State'!D285</f>
        <v>1.1882550000000001</v>
      </c>
      <c r="D371" s="23">
        <f>'1.Shazam DNSP&amp;State'!E285</f>
        <v>0.98788860000000001</v>
      </c>
      <c r="E371" s="23">
        <f>'1.Shazam DNSP&amp;State'!F285</f>
        <v>1.0683959999999999</v>
      </c>
      <c r="F371" s="23">
        <f>'1.Shazam DNSP&amp;State'!G285</f>
        <v>0.94516630000000001</v>
      </c>
      <c r="G371" s="18"/>
      <c r="H371" s="18"/>
    </row>
    <row r="372" spans="1:8" ht="14">
      <c r="A372" s="25">
        <v>2021</v>
      </c>
      <c r="B372" s="26">
        <f>'1.Shazam DNSP&amp;State'!C286</f>
        <v>1.177964</v>
      </c>
      <c r="C372" s="26">
        <f>'1.Shazam DNSP&amp;State'!D286</f>
        <v>1.202744</v>
      </c>
      <c r="D372" s="26">
        <f>'1.Shazam DNSP&amp;State'!E286</f>
        <v>0.97939670000000001</v>
      </c>
      <c r="E372" s="26">
        <f>'1.Shazam DNSP&amp;State'!F286</f>
        <v>1.0534600000000001</v>
      </c>
      <c r="F372" s="26">
        <f>'1.Shazam DNSP&amp;State'!G286</f>
        <v>0.93907050000000003</v>
      </c>
      <c r="G372" s="18"/>
      <c r="H372" s="18"/>
    </row>
    <row r="373" spans="1:8" s="11" customFormat="1" ht="14" customHeight="1">
      <c r="A373" s="233" t="s">
        <v>425</v>
      </c>
      <c r="B373" s="234">
        <f>LN(B372/B357)/$G373</f>
        <v>1.09191682993849E-2</v>
      </c>
      <c r="C373" s="234">
        <f t="shared" ref="C373" si="95">LN(C372/C357)/$G373</f>
        <v>1.2307040867807853E-2</v>
      </c>
      <c r="D373" s="234">
        <f t="shared" ref="D373" si="96">LN(D372/D357)/$G373</f>
        <v>-1.3879006086292853E-3</v>
      </c>
      <c r="E373" s="234">
        <f t="shared" ref="E373" si="97">LN(E372/E357)/$G373</f>
        <v>3.4719989910290592E-3</v>
      </c>
      <c r="F373" s="234">
        <f t="shared" ref="F373" si="98">LN(F372/F357)/$G373</f>
        <v>-4.1909815146681456E-3</v>
      </c>
      <c r="G373" s="239">
        <v>15</v>
      </c>
      <c r="H373" s="239" t="s">
        <v>14</v>
      </c>
    </row>
    <row r="374" spans="1:8" s="11" customFormat="1" ht="14" customHeight="1">
      <c r="A374" s="233" t="s">
        <v>272</v>
      </c>
      <c r="B374" s="234">
        <f>LN(B363/B357)/$G374</f>
        <v>1.4889791648055905E-2</v>
      </c>
      <c r="C374" s="234">
        <f t="shared" ref="C374:F374" si="99">LN(C363/C357)/$G374</f>
        <v>3.4769085694249253E-2</v>
      </c>
      <c r="D374" s="234">
        <f t="shared" si="99"/>
        <v>-1.9879295706075686E-2</v>
      </c>
      <c r="E374" s="234">
        <f t="shared" si="99"/>
        <v>-4.7436262138492384E-2</v>
      </c>
      <c r="F374" s="234">
        <f t="shared" si="99"/>
        <v>-1.4806912381276625E-3</v>
      </c>
      <c r="G374" s="239">
        <f>2012-2006</f>
        <v>6</v>
      </c>
      <c r="H374" s="239" t="s">
        <v>14</v>
      </c>
    </row>
    <row r="375" spans="1:8" s="11" customFormat="1" ht="14" customHeight="1">
      <c r="A375" s="235" t="s">
        <v>426</v>
      </c>
      <c r="B375" s="236">
        <f>LN(B372/B363)/$G375</f>
        <v>8.2720860669375559E-3</v>
      </c>
      <c r="C375" s="236">
        <f t="shared" ref="C375:F375" si="100">LN(C372/C363)/$G375</f>
        <v>-2.6676556831530794E-3</v>
      </c>
      <c r="D375" s="236">
        <f t="shared" si="100"/>
        <v>1.0939696123001648E-2</v>
      </c>
      <c r="E375" s="236">
        <f t="shared" si="100"/>
        <v>3.7410839744043356E-2</v>
      </c>
      <c r="F375" s="236">
        <f t="shared" si="100"/>
        <v>-5.9978416990284673E-3</v>
      </c>
      <c r="G375" s="239">
        <v>9</v>
      </c>
      <c r="H375" s="239" t="s">
        <v>14</v>
      </c>
    </row>
    <row r="376" spans="1:8" s="11" customFormat="1" ht="14" customHeight="1">
      <c r="A376" s="237" t="s">
        <v>427</v>
      </c>
      <c r="B376" s="238">
        <f>LN(B372/B371)</f>
        <v>3.4875049538920858E-3</v>
      </c>
      <c r="C376" s="238">
        <f t="shared" ref="C376:F376" si="101">LN(C372/C371)</f>
        <v>1.2119768645274635E-2</v>
      </c>
      <c r="D376" s="238">
        <f t="shared" si="101"/>
        <v>-8.6331685016313286E-3</v>
      </c>
      <c r="E376" s="238">
        <f t="shared" si="101"/>
        <v>-1.4078473465087999E-2</v>
      </c>
      <c r="F376" s="238">
        <f t="shared" si="101"/>
        <v>-6.4703345851477509E-3</v>
      </c>
      <c r="G376" s="239"/>
      <c r="H376" s="239"/>
    </row>
    <row r="377" spans="1:8">
      <c r="A377" s="5"/>
      <c r="B377" s="2"/>
      <c r="C377" s="2"/>
      <c r="D377" s="2"/>
      <c r="E377" s="2"/>
      <c r="F377" s="2"/>
      <c r="G377" s="2"/>
      <c r="H377" s="2"/>
    </row>
    <row r="378" spans="1:8">
      <c r="A378" s="5"/>
      <c r="B378" s="2"/>
      <c r="C378" s="2"/>
      <c r="D378" s="2"/>
      <c r="E378" s="2"/>
      <c r="F378" s="2"/>
      <c r="G378" s="2"/>
      <c r="H378" s="2"/>
    </row>
    <row r="379" spans="1:8">
      <c r="A379" s="7" t="s">
        <v>453</v>
      </c>
      <c r="B379" s="8"/>
      <c r="C379" s="8"/>
      <c r="D379" s="8"/>
      <c r="E379" s="8"/>
      <c r="F379" s="8"/>
      <c r="G379" s="8"/>
      <c r="H379" s="8"/>
    </row>
    <row r="380" spans="1:8" ht="15">
      <c r="A380" s="15"/>
      <c r="B380" s="16" t="s">
        <v>8</v>
      </c>
      <c r="C380" s="17" t="s">
        <v>9</v>
      </c>
      <c r="D380" s="16" t="s">
        <v>3</v>
      </c>
      <c r="E380" s="411" t="s">
        <v>27</v>
      </c>
      <c r="F380" s="411"/>
      <c r="G380" s="18"/>
      <c r="H380" s="18"/>
    </row>
    <row r="381" spans="1:8" ht="15">
      <c r="A381" s="19" t="s">
        <v>7</v>
      </c>
      <c r="B381" s="20" t="s">
        <v>26</v>
      </c>
      <c r="C381" s="21" t="s">
        <v>26</v>
      </c>
      <c r="D381" s="20" t="s">
        <v>26</v>
      </c>
      <c r="E381" s="20" t="s">
        <v>10</v>
      </c>
      <c r="F381" s="20" t="s">
        <v>11</v>
      </c>
      <c r="G381" s="18"/>
      <c r="H381" s="18"/>
    </row>
    <row r="382" spans="1:8" ht="14">
      <c r="A382" s="22">
        <v>2006</v>
      </c>
      <c r="B382" s="23">
        <f>'1.Shazam DNSP&amp;State'!C290</f>
        <v>1</v>
      </c>
      <c r="C382" s="23">
        <f>'1.Shazam DNSP&amp;State'!D290</f>
        <v>1</v>
      </c>
      <c r="D382" s="23">
        <f>'1.Shazam DNSP&amp;State'!E290</f>
        <v>1</v>
      </c>
      <c r="E382" s="23">
        <f>'1.Shazam DNSP&amp;State'!F290</f>
        <v>1</v>
      </c>
      <c r="F382" s="23">
        <f>'1.Shazam DNSP&amp;State'!G290</f>
        <v>1</v>
      </c>
      <c r="G382" s="18"/>
      <c r="H382" s="18"/>
    </row>
    <row r="383" spans="1:8" ht="14">
      <c r="A383" s="24">
        <v>2007</v>
      </c>
      <c r="B383" s="23">
        <f>'1.Shazam DNSP&amp;State'!C291</f>
        <v>1.0165519999999999</v>
      </c>
      <c r="C383" s="23">
        <f>'1.Shazam DNSP&amp;State'!D291</f>
        <v>1.021414</v>
      </c>
      <c r="D383" s="23">
        <f>'1.Shazam DNSP&amp;State'!E291</f>
        <v>0.99524029999999997</v>
      </c>
      <c r="E383" s="23">
        <f>'1.Shazam DNSP&amp;State'!F291</f>
        <v>1.0205070000000001</v>
      </c>
      <c r="F383" s="23">
        <f>'1.Shazam DNSP&amp;State'!G291</f>
        <v>0.97858429999999996</v>
      </c>
      <c r="G383" s="18"/>
      <c r="H383" s="18"/>
    </row>
    <row r="384" spans="1:8" ht="14">
      <c r="A384" s="24">
        <v>2008</v>
      </c>
      <c r="B384" s="23">
        <f>'1.Shazam DNSP&amp;State'!C292</f>
        <v>1.010464</v>
      </c>
      <c r="C384" s="23">
        <f>'1.Shazam DNSP&amp;State'!D292</f>
        <v>1.151583</v>
      </c>
      <c r="D384" s="23">
        <f>'1.Shazam DNSP&amp;State'!E292</f>
        <v>0.87745700000000004</v>
      </c>
      <c r="E384" s="23">
        <f>'1.Shazam DNSP&amp;State'!F292</f>
        <v>0.78570850000000003</v>
      </c>
      <c r="F384" s="23">
        <f>'1.Shazam DNSP&amp;State'!G292</f>
        <v>0.9487814</v>
      </c>
      <c r="G384" s="18"/>
      <c r="H384" s="18"/>
    </row>
    <row r="385" spans="1:8" ht="14">
      <c r="A385" s="24">
        <v>2009</v>
      </c>
      <c r="B385" s="23">
        <f>'1.Shazam DNSP&amp;State'!C293</f>
        <v>1.0066120000000001</v>
      </c>
      <c r="C385" s="23">
        <f>'1.Shazam DNSP&amp;State'!D293</f>
        <v>1.133232</v>
      </c>
      <c r="D385" s="23">
        <f>'1.Shazam DNSP&amp;State'!E293</f>
        <v>0.88826660000000002</v>
      </c>
      <c r="E385" s="23">
        <f>'1.Shazam DNSP&amp;State'!F293</f>
        <v>0.85331570000000001</v>
      </c>
      <c r="F385" s="23">
        <f>'1.Shazam DNSP&amp;State'!G293</f>
        <v>0.91283729999999996</v>
      </c>
      <c r="G385" s="18"/>
      <c r="H385" s="18"/>
    </row>
    <row r="386" spans="1:8" ht="14">
      <c r="A386" s="24">
        <v>2010</v>
      </c>
      <c r="B386" s="23">
        <f>'1.Shazam DNSP&amp;State'!C294</f>
        <v>1.0533440000000001</v>
      </c>
      <c r="C386" s="23">
        <f>'1.Shazam DNSP&amp;State'!D294</f>
        <v>1.188833</v>
      </c>
      <c r="D386" s="23">
        <f>'1.Shazam DNSP&amp;State'!E294</f>
        <v>0.88603189999999998</v>
      </c>
      <c r="E386" s="23">
        <f>'1.Shazam DNSP&amp;State'!F294</f>
        <v>0.83031880000000002</v>
      </c>
      <c r="F386" s="23">
        <f>'1.Shazam DNSP&amp;State'!G294</f>
        <v>0.91948859999999999</v>
      </c>
      <c r="G386" s="18"/>
      <c r="H386" s="18"/>
    </row>
    <row r="387" spans="1:8" ht="14">
      <c r="A387" s="24">
        <v>2011</v>
      </c>
      <c r="B387" s="23">
        <f>'1.Shazam DNSP&amp;State'!C295</f>
        <v>1.05559</v>
      </c>
      <c r="C387" s="23">
        <f>'1.Shazam DNSP&amp;State'!D295</f>
        <v>1.201954</v>
      </c>
      <c r="D387" s="23">
        <f>'1.Shazam DNSP&amp;State'!E295</f>
        <v>0.87822840000000002</v>
      </c>
      <c r="E387" s="23">
        <f>'1.Shazam DNSP&amp;State'!F295</f>
        <v>0.84203700000000004</v>
      </c>
      <c r="F387" s="23">
        <f>'1.Shazam DNSP&amp;State'!G295</f>
        <v>0.89781299999999997</v>
      </c>
      <c r="G387" s="18"/>
      <c r="H387" s="18"/>
    </row>
    <row r="388" spans="1:8" ht="14">
      <c r="A388" s="24">
        <v>2012</v>
      </c>
      <c r="B388" s="23">
        <f>'1.Shazam DNSP&amp;State'!C296</f>
        <v>1.0502640000000001</v>
      </c>
      <c r="C388" s="23">
        <f>'1.Shazam DNSP&amp;State'!D296</f>
        <v>1.2848850000000001</v>
      </c>
      <c r="D388" s="23">
        <f>'1.Shazam DNSP&amp;State'!E296</f>
        <v>0.8173994</v>
      </c>
      <c r="E388" s="23">
        <f>'1.Shazam DNSP&amp;State'!F296</f>
        <v>0.74337580000000003</v>
      </c>
      <c r="F388" s="23">
        <f>'1.Shazam DNSP&amp;State'!G296</f>
        <v>0.86553590000000002</v>
      </c>
      <c r="G388" s="18"/>
      <c r="H388" s="18"/>
    </row>
    <row r="389" spans="1:8" ht="14">
      <c r="A389" s="24">
        <v>2013</v>
      </c>
      <c r="B389" s="23">
        <f>'1.Shazam DNSP&amp;State'!C297</f>
        <v>1.051785</v>
      </c>
      <c r="C389" s="23">
        <f>'1.Shazam DNSP&amp;State'!D297</f>
        <v>1.229922</v>
      </c>
      <c r="D389" s="23">
        <f>'1.Shazam DNSP&amp;State'!E297</f>
        <v>0.85516460000000005</v>
      </c>
      <c r="E389" s="23">
        <f>'1.Shazam DNSP&amp;State'!F297</f>
        <v>0.87576940000000003</v>
      </c>
      <c r="F389" s="23">
        <f>'1.Shazam DNSP&amp;State'!G297</f>
        <v>0.84012770000000003</v>
      </c>
      <c r="G389" s="18"/>
      <c r="H389" s="18"/>
    </row>
    <row r="390" spans="1:8" ht="14">
      <c r="A390" s="24">
        <v>2014</v>
      </c>
      <c r="B390" s="23">
        <f>'1.Shazam DNSP&amp;State'!C298</f>
        <v>1.0786389999999999</v>
      </c>
      <c r="C390" s="23">
        <f>'1.Shazam DNSP&amp;State'!D298</f>
        <v>1.2757339999999999</v>
      </c>
      <c r="D390" s="23">
        <f>'1.Shazam DNSP&amp;State'!E298</f>
        <v>0.8455047</v>
      </c>
      <c r="E390" s="23">
        <f>'1.Shazam DNSP&amp;State'!F298</f>
        <v>0.84986680000000003</v>
      </c>
      <c r="F390" s="23">
        <f>'1.Shazam DNSP&amp;State'!G298</f>
        <v>0.84053149999999999</v>
      </c>
      <c r="G390" s="18"/>
      <c r="H390" s="18"/>
    </row>
    <row r="391" spans="1:8" ht="14">
      <c r="A391" s="24">
        <v>2015</v>
      </c>
      <c r="B391" s="23">
        <f>'1.Shazam DNSP&amp;State'!C299</f>
        <v>1.072217</v>
      </c>
      <c r="C391" s="23">
        <f>'1.Shazam DNSP&amp;State'!D299</f>
        <v>1.324654</v>
      </c>
      <c r="D391" s="23">
        <f>'1.Shazam DNSP&amp;State'!E299</f>
        <v>0.80943200000000004</v>
      </c>
      <c r="E391" s="23">
        <f>'1.Shazam DNSP&amp;State'!F299</f>
        <v>0.7840625</v>
      </c>
      <c r="F391" s="23">
        <f>'1.Shazam DNSP&amp;State'!G299</f>
        <v>0.82421739999999999</v>
      </c>
      <c r="G391" s="18"/>
      <c r="H391" s="18"/>
    </row>
    <row r="392" spans="1:8" ht="14">
      <c r="A392" s="24">
        <v>2016</v>
      </c>
      <c r="B392" s="23">
        <f>'1.Shazam DNSP&amp;State'!C300</f>
        <v>1.0779540000000001</v>
      </c>
      <c r="C392" s="23">
        <f>'1.Shazam DNSP&amp;State'!D300</f>
        <v>1.2878309999999999</v>
      </c>
      <c r="D392" s="23">
        <f>'1.Shazam DNSP&amp;State'!E300</f>
        <v>0.83703070000000002</v>
      </c>
      <c r="E392" s="23">
        <f>'1.Shazam DNSP&amp;State'!F300</f>
        <v>0.87653570000000003</v>
      </c>
      <c r="F392" s="23">
        <f>'1.Shazam DNSP&amp;State'!G300</f>
        <v>0.81196409999999997</v>
      </c>
      <c r="G392" s="18"/>
      <c r="H392" s="18"/>
    </row>
    <row r="393" spans="1:8" ht="14">
      <c r="A393" s="22">
        <v>2017</v>
      </c>
      <c r="B393" s="23">
        <f>'1.Shazam DNSP&amp;State'!C301</f>
        <v>1.0821670000000001</v>
      </c>
      <c r="C393" s="23">
        <f>'1.Shazam DNSP&amp;State'!D301</f>
        <v>1.2541040000000001</v>
      </c>
      <c r="D393" s="23">
        <f>'1.Shazam DNSP&amp;State'!E301</f>
        <v>0.86290100000000003</v>
      </c>
      <c r="E393" s="23">
        <f>'1.Shazam DNSP&amp;State'!F301</f>
        <v>0.95230740000000003</v>
      </c>
      <c r="F393" s="23">
        <f>'1.Shazam DNSP&amp;State'!G301</f>
        <v>0.81344269999999996</v>
      </c>
      <c r="G393" s="18"/>
      <c r="H393" s="18"/>
    </row>
    <row r="394" spans="1:8" ht="14">
      <c r="A394" s="22">
        <v>2018</v>
      </c>
      <c r="B394" s="23">
        <f>'1.Shazam DNSP&amp;State'!C302</f>
        <v>1.099377</v>
      </c>
      <c r="C394" s="23">
        <f>'1.Shazam DNSP&amp;State'!D302</f>
        <v>1.2273689999999999</v>
      </c>
      <c r="D394" s="23">
        <f>'1.Shazam DNSP&amp;State'!E302</f>
        <v>0.89571889999999998</v>
      </c>
      <c r="E394" s="23">
        <f>'1.Shazam DNSP&amp;State'!F302</f>
        <v>1.046117</v>
      </c>
      <c r="F394" s="23">
        <f>'1.Shazam DNSP&amp;State'!G302</f>
        <v>0.81609600000000004</v>
      </c>
      <c r="G394" s="18"/>
      <c r="H394" s="18"/>
    </row>
    <row r="395" spans="1:8" ht="14">
      <c r="A395" s="22">
        <v>2019</v>
      </c>
      <c r="B395" s="23">
        <f>'1.Shazam DNSP&amp;State'!C303</f>
        <v>1.091299</v>
      </c>
      <c r="C395" s="23">
        <f>'1.Shazam DNSP&amp;State'!D303</f>
        <v>1.2399880000000001</v>
      </c>
      <c r="D395" s="23">
        <f>'1.Shazam DNSP&amp;State'!E303</f>
        <v>0.88008830000000005</v>
      </c>
      <c r="E395" s="23">
        <f>'1.Shazam DNSP&amp;State'!F303</f>
        <v>1.033944</v>
      </c>
      <c r="F395" s="23">
        <f>'1.Shazam DNSP&amp;State'!G303</f>
        <v>0.79908639999999997</v>
      </c>
      <c r="G395" s="18"/>
      <c r="H395" s="18"/>
    </row>
    <row r="396" spans="1:8" ht="14">
      <c r="A396" s="22">
        <v>2020</v>
      </c>
      <c r="B396" s="23">
        <f>'1.Shazam DNSP&amp;State'!C304</f>
        <v>1.0741639999999999</v>
      </c>
      <c r="C396" s="23">
        <f>'1.Shazam DNSP&amp;State'!D304</f>
        <v>1.211514</v>
      </c>
      <c r="D396" s="23">
        <f>'1.Shazam DNSP&amp;State'!E304</f>
        <v>0.88662960000000002</v>
      </c>
      <c r="E396" s="23">
        <f>'1.Shazam DNSP&amp;State'!F304</f>
        <v>1.110322</v>
      </c>
      <c r="F396" s="23">
        <f>'1.Shazam DNSP&amp;State'!G304</f>
        <v>0.77370839999999996</v>
      </c>
      <c r="G396" s="18"/>
      <c r="H396" s="18"/>
    </row>
    <row r="397" spans="1:8" ht="14">
      <c r="A397" s="25">
        <v>2021</v>
      </c>
      <c r="B397" s="26">
        <f>'1.Shazam DNSP&amp;State'!C305</f>
        <v>1.1085199999999999</v>
      </c>
      <c r="C397" s="26">
        <f>'1.Shazam DNSP&amp;State'!D305</f>
        <v>1.2219869999999999</v>
      </c>
      <c r="D397" s="26">
        <f>'1.Shazam DNSP&amp;State'!E305</f>
        <v>0.9071458</v>
      </c>
      <c r="E397" s="26">
        <f>'1.Shazam DNSP&amp;State'!F305</f>
        <v>1.15167</v>
      </c>
      <c r="F397" s="26">
        <f>'1.Shazam DNSP&amp;State'!G305</f>
        <v>0.78641539999999999</v>
      </c>
      <c r="G397" s="18"/>
      <c r="H397" s="18"/>
    </row>
    <row r="398" spans="1:8" s="11" customFormat="1" ht="14" customHeight="1">
      <c r="A398" s="233" t="s">
        <v>425</v>
      </c>
      <c r="B398" s="234">
        <f>LN(B397/B382)/$G398</f>
        <v>6.8683861540737388E-3</v>
      </c>
      <c r="C398" s="234">
        <f t="shared" ref="C398" si="102">LN(C397/C382)/$G398</f>
        <v>1.3365214826329606E-2</v>
      </c>
      <c r="D398" s="234">
        <f t="shared" ref="D398" si="103">LN(D397/D382)/$G398</f>
        <v>-6.4968061374324603E-3</v>
      </c>
      <c r="E398" s="234">
        <f t="shared" ref="E398" si="104">LN(E397/E382)/$G398</f>
        <v>9.4142041935560434E-3</v>
      </c>
      <c r="F398" s="234">
        <f t="shared" ref="F398" si="105">LN(F397/F382)/$G398</f>
        <v>-1.6018008495430808E-2</v>
      </c>
      <c r="G398" s="239">
        <v>15</v>
      </c>
      <c r="H398" s="239" t="s">
        <v>14</v>
      </c>
    </row>
    <row r="399" spans="1:8" s="11" customFormat="1" ht="14" customHeight="1">
      <c r="A399" s="233" t="s">
        <v>272</v>
      </c>
      <c r="B399" s="234">
        <f>LN(B388/B382)/$G399</f>
        <v>8.1735935229990866E-3</v>
      </c>
      <c r="C399" s="234">
        <f t="shared" ref="C399:F399" si="106">LN(C388/C382)/$G399</f>
        <v>4.177820336315291E-2</v>
      </c>
      <c r="D399" s="234">
        <f t="shared" si="106"/>
        <v>-3.3604573647828977E-2</v>
      </c>
      <c r="E399" s="234">
        <f t="shared" si="106"/>
        <v>-4.942559579718301E-2</v>
      </c>
      <c r="F399" s="234">
        <f t="shared" si="106"/>
        <v>-2.406773771869614E-2</v>
      </c>
      <c r="G399" s="239">
        <f>2012-2006</f>
        <v>6</v>
      </c>
      <c r="H399" s="239" t="s">
        <v>14</v>
      </c>
    </row>
    <row r="400" spans="1:8" s="11" customFormat="1" ht="14" customHeight="1">
      <c r="A400" s="235" t="s">
        <v>426</v>
      </c>
      <c r="B400" s="236">
        <f>LN(B397/B388)/$G400</f>
        <v>5.9982479081235052E-3</v>
      </c>
      <c r="C400" s="236">
        <f t="shared" ref="C400:F400" si="107">LN(C397/C388)/$G400</f>
        <v>-5.576777531552596E-3</v>
      </c>
      <c r="D400" s="236">
        <f t="shared" si="107"/>
        <v>1.1575038869498551E-2</v>
      </c>
      <c r="E400" s="236">
        <f t="shared" si="107"/>
        <v>4.8640737520715412E-2</v>
      </c>
      <c r="F400" s="236">
        <f t="shared" si="107"/>
        <v>-1.0651522346587249E-2</v>
      </c>
      <c r="G400" s="239">
        <v>9</v>
      </c>
      <c r="H400" s="239" t="s">
        <v>14</v>
      </c>
    </row>
    <row r="401" spans="1:8" s="11" customFormat="1" ht="14" customHeight="1">
      <c r="A401" s="237" t="s">
        <v>427</v>
      </c>
      <c r="B401" s="238">
        <f>LN(B397/B396)</f>
        <v>3.1483107695700251E-2</v>
      </c>
      <c r="C401" s="238">
        <f t="shared" ref="C401:F401" si="108">LN(C397/C396)</f>
        <v>8.6074052648596501E-3</v>
      </c>
      <c r="D401" s="238">
        <f t="shared" si="108"/>
        <v>2.2875879198126239E-2</v>
      </c>
      <c r="E401" s="238">
        <f t="shared" si="108"/>
        <v>3.6562999557002533E-2</v>
      </c>
      <c r="F401" s="238">
        <f t="shared" si="108"/>
        <v>1.6290093132914765E-2</v>
      </c>
      <c r="G401" s="239"/>
      <c r="H401" s="239"/>
    </row>
    <row r="402" spans="1:8">
      <c r="A402" s="5"/>
      <c r="B402" s="2"/>
      <c r="C402" s="2"/>
      <c r="D402" s="2"/>
      <c r="E402" s="2"/>
      <c r="F402" s="2"/>
      <c r="G402" s="2"/>
      <c r="H402" s="2"/>
    </row>
    <row r="403" spans="1:8">
      <c r="A403" s="5"/>
      <c r="B403" s="2"/>
      <c r="C403" s="2"/>
      <c r="D403" s="2"/>
      <c r="E403" s="2"/>
      <c r="F403" s="2"/>
      <c r="G403" s="2"/>
      <c r="H403" s="2"/>
    </row>
    <row r="404" spans="1:8">
      <c r="A404" s="7" t="s">
        <v>452</v>
      </c>
      <c r="B404" s="8"/>
      <c r="C404" s="8"/>
      <c r="D404" s="8"/>
      <c r="E404" s="8"/>
      <c r="F404" s="8"/>
      <c r="G404" s="8"/>
      <c r="H404" s="8"/>
    </row>
    <row r="405" spans="1:8" ht="15">
      <c r="A405" s="15"/>
      <c r="B405" s="16" t="s">
        <v>8</v>
      </c>
      <c r="C405" s="17" t="s">
        <v>9</v>
      </c>
      <c r="D405" s="16" t="s">
        <v>3</v>
      </c>
      <c r="E405" s="411" t="s">
        <v>27</v>
      </c>
      <c r="F405" s="411"/>
      <c r="G405" s="18"/>
      <c r="H405" s="18"/>
    </row>
    <row r="406" spans="1:8" ht="15">
      <c r="A406" s="19" t="s">
        <v>7</v>
      </c>
      <c r="B406" s="20" t="s">
        <v>26</v>
      </c>
      <c r="C406" s="21" t="s">
        <v>26</v>
      </c>
      <c r="D406" s="20" t="s">
        <v>26</v>
      </c>
      <c r="E406" s="20" t="s">
        <v>10</v>
      </c>
      <c r="F406" s="20" t="s">
        <v>11</v>
      </c>
      <c r="G406" s="18"/>
      <c r="H406" s="18"/>
    </row>
    <row r="407" spans="1:8" ht="14">
      <c r="A407" s="22">
        <v>2006</v>
      </c>
      <c r="B407" s="23">
        <f>'1.Shazam DNSP&amp;State'!C309</f>
        <v>1</v>
      </c>
      <c r="C407" s="23">
        <f>'1.Shazam DNSP&amp;State'!D309</f>
        <v>1</v>
      </c>
      <c r="D407" s="23">
        <f>'1.Shazam DNSP&amp;State'!E309</f>
        <v>1</v>
      </c>
      <c r="E407" s="23">
        <f>'1.Shazam DNSP&amp;State'!F309</f>
        <v>1</v>
      </c>
      <c r="F407" s="23">
        <f>'1.Shazam DNSP&amp;State'!G309</f>
        <v>1</v>
      </c>
      <c r="G407" s="18"/>
      <c r="H407" s="18"/>
    </row>
    <row r="408" spans="1:8" ht="14">
      <c r="A408" s="24">
        <v>2007</v>
      </c>
      <c r="B408" s="23">
        <f>'1.Shazam DNSP&amp;State'!C310</f>
        <v>1.01861</v>
      </c>
      <c r="C408" s="23">
        <f>'1.Shazam DNSP&amp;State'!D310</f>
        <v>1.0206630000000001</v>
      </c>
      <c r="D408" s="23">
        <f>'1.Shazam DNSP&amp;State'!E310</f>
        <v>0.99798810000000004</v>
      </c>
      <c r="E408" s="23">
        <f>'1.Shazam DNSP&amp;State'!F310</f>
        <v>1.003582</v>
      </c>
      <c r="F408" s="23">
        <f>'1.Shazam DNSP&amp;State'!G310</f>
        <v>0.99381070000000005</v>
      </c>
      <c r="G408" s="18"/>
      <c r="H408" s="18"/>
    </row>
    <row r="409" spans="1:8" ht="14">
      <c r="A409" s="24">
        <v>2008</v>
      </c>
      <c r="B409" s="23">
        <f>'1.Shazam DNSP&amp;State'!C311</f>
        <v>1.072732</v>
      </c>
      <c r="C409" s="23">
        <f>'1.Shazam DNSP&amp;State'!D311</f>
        <v>1.036511</v>
      </c>
      <c r="D409" s="23">
        <f>'1.Shazam DNSP&amp;State'!E311</f>
        <v>1.0349440000000001</v>
      </c>
      <c r="E409" s="23">
        <f>'1.Shazam DNSP&amp;State'!F311</f>
        <v>1.05945</v>
      </c>
      <c r="F409" s="23">
        <f>'1.Shazam DNSP&amp;State'!G311</f>
        <v>1.0222249999999999</v>
      </c>
      <c r="G409" s="18"/>
      <c r="H409" s="18"/>
    </row>
    <row r="410" spans="1:8" ht="14">
      <c r="A410" s="24">
        <v>2009</v>
      </c>
      <c r="B410" s="23">
        <f>'1.Shazam DNSP&amp;State'!C312</f>
        <v>1.0668249999999999</v>
      </c>
      <c r="C410" s="23">
        <f>'1.Shazam DNSP&amp;State'!D312</f>
        <v>1.099494</v>
      </c>
      <c r="D410" s="23">
        <f>'1.Shazam DNSP&amp;State'!E312</f>
        <v>0.97028740000000002</v>
      </c>
      <c r="E410" s="23">
        <f>'1.Shazam DNSP&amp;State'!F312</f>
        <v>0.95297180000000004</v>
      </c>
      <c r="F410" s="23">
        <f>'1.Shazam DNSP&amp;State'!G312</f>
        <v>0.98161600000000004</v>
      </c>
      <c r="G410" s="18"/>
      <c r="H410" s="18"/>
    </row>
    <row r="411" spans="1:8" ht="14">
      <c r="A411" s="24">
        <v>2010</v>
      </c>
      <c r="B411" s="23">
        <f>'1.Shazam DNSP&amp;State'!C313</f>
        <v>1.1026130000000001</v>
      </c>
      <c r="C411" s="23">
        <f>'1.Shazam DNSP&amp;State'!D313</f>
        <v>1.1189210000000001</v>
      </c>
      <c r="D411" s="23">
        <f>'1.Shazam DNSP&amp;State'!E313</f>
        <v>0.98542529999999995</v>
      </c>
      <c r="E411" s="23">
        <f>'1.Shazam DNSP&amp;State'!F313</f>
        <v>0.97234810000000005</v>
      </c>
      <c r="F411" s="23">
        <f>'1.Shazam DNSP&amp;State'!G313</f>
        <v>0.99434</v>
      </c>
      <c r="G411" s="18"/>
      <c r="H411" s="18"/>
    </row>
    <row r="412" spans="1:8" ht="14">
      <c r="A412" s="24">
        <v>2011</v>
      </c>
      <c r="B412" s="23">
        <f>'1.Shazam DNSP&amp;State'!C314</f>
        <v>1.1072630000000001</v>
      </c>
      <c r="C412" s="23">
        <f>'1.Shazam DNSP&amp;State'!D314</f>
        <v>1.1519740000000001</v>
      </c>
      <c r="D412" s="23">
        <f>'1.Shazam DNSP&amp;State'!E314</f>
        <v>0.96118749999999997</v>
      </c>
      <c r="E412" s="23">
        <f>'1.Shazam DNSP&amp;State'!F314</f>
        <v>0.9283245</v>
      </c>
      <c r="F412" s="23">
        <f>'1.Shazam DNSP&amp;State'!G314</f>
        <v>0.98234299999999997</v>
      </c>
      <c r="G412" s="18"/>
      <c r="H412" s="18"/>
    </row>
    <row r="413" spans="1:8" ht="14">
      <c r="A413" s="24">
        <v>2012</v>
      </c>
      <c r="B413" s="23">
        <f>'1.Shazam DNSP&amp;State'!C315</f>
        <v>1.1119680000000001</v>
      </c>
      <c r="C413" s="23">
        <f>'1.Shazam DNSP&amp;State'!D315</f>
        <v>1.214567</v>
      </c>
      <c r="D413" s="23">
        <f>'1.Shazam DNSP&amp;State'!E315</f>
        <v>0.91552699999999998</v>
      </c>
      <c r="E413" s="23">
        <f>'1.Shazam DNSP&amp;State'!F315</f>
        <v>0.84264740000000005</v>
      </c>
      <c r="F413" s="23">
        <f>'1.Shazam DNSP&amp;State'!G315</f>
        <v>0.96687120000000004</v>
      </c>
      <c r="G413" s="18"/>
      <c r="H413" s="18"/>
    </row>
    <row r="414" spans="1:8" ht="14">
      <c r="A414" s="24">
        <v>2013</v>
      </c>
      <c r="B414" s="23">
        <f>'1.Shazam DNSP&amp;State'!C316</f>
        <v>1.1067199999999999</v>
      </c>
      <c r="C414" s="23">
        <f>'1.Shazam DNSP&amp;State'!D316</f>
        <v>1.2352019999999999</v>
      </c>
      <c r="D414" s="23">
        <f>'1.Shazam DNSP&amp;State'!E316</f>
        <v>0.89598270000000002</v>
      </c>
      <c r="E414" s="23">
        <f>'1.Shazam DNSP&amp;State'!F316</f>
        <v>0.82594339999999999</v>
      </c>
      <c r="F414" s="23">
        <f>'1.Shazam DNSP&amp;State'!G316</f>
        <v>0.94406610000000002</v>
      </c>
      <c r="G414" s="18"/>
      <c r="H414" s="18"/>
    </row>
    <row r="415" spans="1:8" ht="14">
      <c r="A415" s="22">
        <v>2014</v>
      </c>
      <c r="B415" s="23">
        <f>'1.Shazam DNSP&amp;State'!C317</f>
        <v>1.091086</v>
      </c>
      <c r="C415" s="23">
        <f>'1.Shazam DNSP&amp;State'!D317</f>
        <v>1.240942</v>
      </c>
      <c r="D415" s="23">
        <f>'1.Shazam DNSP&amp;State'!E317</f>
        <v>0.87924009999999997</v>
      </c>
      <c r="E415" s="23">
        <f>'1.Shazam DNSP&amp;State'!F317</f>
        <v>0.82804809999999995</v>
      </c>
      <c r="F415" s="23">
        <f>'1.Shazam DNSP&amp;State'!G317</f>
        <v>0.91356559999999998</v>
      </c>
      <c r="G415" s="18"/>
      <c r="H415" s="18"/>
    </row>
    <row r="416" spans="1:8" ht="14">
      <c r="A416" s="22">
        <v>2015</v>
      </c>
      <c r="B416" s="23">
        <f>'1.Shazam DNSP&amp;State'!C318</f>
        <v>1.122045</v>
      </c>
      <c r="C416" s="23">
        <f>'1.Shazam DNSP&amp;State'!D318</f>
        <v>1.2665729999999999</v>
      </c>
      <c r="D416" s="23">
        <f>'1.Shazam DNSP&amp;State'!E318</f>
        <v>0.88589039999999997</v>
      </c>
      <c r="E416" s="23">
        <f>'1.Shazam DNSP&amp;State'!F318</f>
        <v>0.82797449999999995</v>
      </c>
      <c r="F416" s="23">
        <f>'1.Shazam DNSP&amp;State'!G318</f>
        <v>0.92537049999999998</v>
      </c>
      <c r="G416" s="18"/>
      <c r="H416" s="18"/>
    </row>
    <row r="417" spans="1:8" ht="14">
      <c r="A417" s="22">
        <v>2016</v>
      </c>
      <c r="B417" s="23">
        <f>'1.Shazam DNSP&amp;State'!C319</f>
        <v>1.121202</v>
      </c>
      <c r="C417" s="23">
        <f>'1.Shazam DNSP&amp;State'!D319</f>
        <v>1.2904439999999999</v>
      </c>
      <c r="D417" s="23">
        <f>'1.Shazam DNSP&amp;State'!E319</f>
        <v>0.86884969999999995</v>
      </c>
      <c r="E417" s="23">
        <f>'1.Shazam DNSP&amp;State'!F319</f>
        <v>0.80586740000000001</v>
      </c>
      <c r="F417" s="23">
        <f>'1.Shazam DNSP&amp;State'!G319</f>
        <v>0.91036170000000005</v>
      </c>
      <c r="G417" s="18"/>
      <c r="H417" s="18"/>
    </row>
    <row r="418" spans="1:8" ht="14">
      <c r="A418" s="22">
        <v>2017</v>
      </c>
      <c r="B418" s="23">
        <f>'1.Shazam DNSP&amp;State'!C320</f>
        <v>1.1634420000000001</v>
      </c>
      <c r="C418" s="23">
        <f>'1.Shazam DNSP&amp;State'!D320</f>
        <v>1.2860959999999999</v>
      </c>
      <c r="D418" s="23">
        <f>'1.Shazam DNSP&amp;State'!E320</f>
        <v>0.90463070000000001</v>
      </c>
      <c r="E418" s="23">
        <f>'1.Shazam DNSP&amp;State'!F320</f>
        <v>0.86519789999999996</v>
      </c>
      <c r="F418" s="23">
        <f>'1.Shazam DNSP&amp;State'!G320</f>
        <v>0.92968600000000001</v>
      </c>
      <c r="G418" s="18"/>
      <c r="H418" s="18"/>
    </row>
    <row r="419" spans="1:8" ht="14">
      <c r="A419" s="22">
        <v>2018</v>
      </c>
      <c r="B419" s="23">
        <f>'1.Shazam DNSP&amp;State'!C321</f>
        <v>1.137859</v>
      </c>
      <c r="C419" s="23">
        <f>'1.Shazam DNSP&amp;State'!D321</f>
        <v>1.26027</v>
      </c>
      <c r="D419" s="23">
        <f>'1.Shazam DNSP&amp;State'!E321</f>
        <v>0.90286909999999998</v>
      </c>
      <c r="E419" s="23">
        <f>'1.Shazam DNSP&amp;State'!F321</f>
        <v>0.92111989999999999</v>
      </c>
      <c r="F419" s="23">
        <f>'1.Shazam DNSP&amp;State'!G321</f>
        <v>0.89295670000000005</v>
      </c>
      <c r="G419" s="18"/>
      <c r="H419" s="18"/>
    </row>
    <row r="420" spans="1:8" ht="14">
      <c r="A420" s="22">
        <v>2019</v>
      </c>
      <c r="B420" s="23">
        <f>'1.Shazam DNSP&amp;State'!C322</f>
        <v>1.146139</v>
      </c>
      <c r="C420" s="23">
        <f>'1.Shazam DNSP&amp;State'!D322</f>
        <v>1.278621</v>
      </c>
      <c r="D420" s="23">
        <f>'1.Shazam DNSP&amp;State'!E322</f>
        <v>0.89638700000000004</v>
      </c>
      <c r="E420" s="23">
        <f>'1.Shazam DNSP&amp;State'!F322</f>
        <v>0.91258039999999996</v>
      </c>
      <c r="F420" s="23">
        <f>'1.Shazam DNSP&amp;State'!G322</f>
        <v>0.88760729999999999</v>
      </c>
      <c r="G420" s="18"/>
      <c r="H420" s="18"/>
    </row>
    <row r="421" spans="1:8" ht="14">
      <c r="A421" s="22">
        <v>2020</v>
      </c>
      <c r="B421" s="23">
        <f>'1.Shazam DNSP&amp;State'!C323</f>
        <v>1.1596610000000001</v>
      </c>
      <c r="C421" s="23">
        <f>'1.Shazam DNSP&amp;State'!D323</f>
        <v>1.2855099999999999</v>
      </c>
      <c r="D421" s="23">
        <f>'1.Shazam DNSP&amp;State'!E323</f>
        <v>0.90210129999999999</v>
      </c>
      <c r="E421" s="23">
        <f>'1.Shazam DNSP&amp;State'!F323</f>
        <v>0.93865339999999997</v>
      </c>
      <c r="F421" s="23">
        <f>'1.Shazam DNSP&amp;State'!G323</f>
        <v>0.88087669999999996</v>
      </c>
      <c r="G421" s="18"/>
      <c r="H421" s="18"/>
    </row>
    <row r="422" spans="1:8" ht="14">
      <c r="A422" s="25">
        <v>2021</v>
      </c>
      <c r="B422" s="26">
        <f>'1.Shazam DNSP&amp;State'!C324</f>
        <v>1.1940729999999999</v>
      </c>
      <c r="C422" s="26">
        <f>'1.Shazam DNSP&amp;State'!D324</f>
        <v>1.276915</v>
      </c>
      <c r="D422" s="26">
        <f>'1.Shazam DNSP&amp;State'!E324</f>
        <v>0.93512320000000004</v>
      </c>
      <c r="E422" s="26">
        <f>'1.Shazam DNSP&amp;State'!F324</f>
        <v>0.99000140000000003</v>
      </c>
      <c r="F422" s="26">
        <f>'1.Shazam DNSP&amp;State'!G324</f>
        <v>0.90053570000000005</v>
      </c>
      <c r="G422" s="18"/>
      <c r="H422" s="18"/>
    </row>
    <row r="423" spans="1:8" s="11" customFormat="1" ht="14" customHeight="1">
      <c r="A423" s="233" t="s">
        <v>425</v>
      </c>
      <c r="B423" s="234">
        <f>LN(B422/B407)/$G423</f>
        <v>1.2232424284825641E-2</v>
      </c>
      <c r="C423" s="234">
        <f t="shared" ref="C423" si="109">LN(C422/C407)/$G423</f>
        <v>1.6858414660672498E-2</v>
      </c>
      <c r="D423" s="234">
        <f t="shared" ref="D423" si="110">LN(D422/D407)/$G423</f>
        <v>-4.6259995632947602E-3</v>
      </c>
      <c r="E423" s="234">
        <f t="shared" ref="E423" si="111">LN(E422/E407)/$G423</f>
        <v>-6.9302908366118373E-4</v>
      </c>
      <c r="F423" s="234">
        <f t="shared" ref="F423" si="112">LN(F422/F407)/$G423</f>
        <v>-7.2252048627647336E-3</v>
      </c>
      <c r="G423" s="259">
        <v>14.5</v>
      </c>
      <c r="H423" s="239" t="s">
        <v>14</v>
      </c>
    </row>
    <row r="424" spans="1:8" s="11" customFormat="1" ht="14" customHeight="1">
      <c r="A424" s="233" t="s">
        <v>272</v>
      </c>
      <c r="B424" s="234">
        <f>LN(B413/B407)/$G424</f>
        <v>1.7688569739318042E-2</v>
      </c>
      <c r="C424" s="234">
        <f t="shared" ref="C424:F424" si="113">LN(C413/C407)/$G424</f>
        <v>3.2397939112290622E-2</v>
      </c>
      <c r="D424" s="234">
        <f t="shared" si="113"/>
        <v>-1.4709237203604064E-2</v>
      </c>
      <c r="E424" s="234">
        <f t="shared" si="113"/>
        <v>-2.8534446094822127E-2</v>
      </c>
      <c r="F424" s="234">
        <f t="shared" si="113"/>
        <v>-5.6149979749982081E-3</v>
      </c>
      <c r="G424" s="239">
        <f>2012-2006</f>
        <v>6</v>
      </c>
      <c r="H424" s="239" t="s">
        <v>14</v>
      </c>
    </row>
    <row r="425" spans="1:8" s="11" customFormat="1" ht="14" customHeight="1">
      <c r="A425" s="235" t="s">
        <v>426</v>
      </c>
      <c r="B425" s="236">
        <f>LN(B422/B413)/$G425</f>
        <v>8.3810274934192457E-3</v>
      </c>
      <c r="C425" s="236">
        <f t="shared" ref="C425:F425" si="114">LN(C422/C413)/$G425</f>
        <v>5.8893385771773511E-3</v>
      </c>
      <c r="D425" s="236">
        <f t="shared" si="114"/>
        <v>2.4915799475118158E-3</v>
      </c>
      <c r="E425" s="236">
        <f t="shared" si="114"/>
        <v>1.8959735865393609E-2</v>
      </c>
      <c r="F425" s="236">
        <f t="shared" si="114"/>
        <v>-8.3618214894234637E-3</v>
      </c>
      <c r="G425" s="259">
        <v>8.5</v>
      </c>
      <c r="H425" s="239" t="s">
        <v>14</v>
      </c>
    </row>
    <row r="426" spans="1:8" s="11" customFormat="1" ht="14" customHeight="1">
      <c r="A426" s="237" t="s">
        <v>427</v>
      </c>
      <c r="B426" s="266">
        <f>LN(B422/B421)/$G426</f>
        <v>5.8484862203684304E-2</v>
      </c>
      <c r="C426" s="266">
        <f t="shared" ref="C426:F426" si="115">LN(C422/C421)/$G426</f>
        <v>-1.3417028376178317E-2</v>
      </c>
      <c r="D426" s="266">
        <f t="shared" si="115"/>
        <v>7.1902931141776802E-2</v>
      </c>
      <c r="E426" s="266">
        <f t="shared" si="115"/>
        <v>0.10652012456366605</v>
      </c>
      <c r="F426" s="266">
        <f t="shared" si="115"/>
        <v>4.4144293854952651E-2</v>
      </c>
      <c r="G426" s="259">
        <v>0.5</v>
      </c>
      <c r="H426" s="239" t="s">
        <v>14</v>
      </c>
    </row>
    <row r="427" spans="1:8">
      <c r="A427" s="5"/>
      <c r="B427" s="2"/>
      <c r="C427" s="2"/>
      <c r="D427" s="2"/>
      <c r="E427" s="2"/>
      <c r="F427" s="2"/>
      <c r="G427" s="2"/>
      <c r="H427" s="2"/>
    </row>
    <row r="428" spans="1:8">
      <c r="A428" s="5"/>
      <c r="B428" s="2"/>
      <c r="C428" s="2"/>
      <c r="D428" s="2"/>
      <c r="E428" s="2"/>
      <c r="F428" s="2"/>
      <c r="G428" s="2"/>
      <c r="H428" s="2"/>
    </row>
    <row r="429" spans="1:8">
      <c r="A429" s="7" t="s">
        <v>451</v>
      </c>
      <c r="B429" s="8"/>
      <c r="C429" s="8"/>
      <c r="D429" s="8"/>
      <c r="E429" s="8"/>
      <c r="F429" s="8"/>
      <c r="G429" s="8"/>
      <c r="H429" s="8"/>
    </row>
    <row r="430" spans="1:8" ht="15">
      <c r="A430" s="15"/>
      <c r="B430" s="16" t="s">
        <v>8</v>
      </c>
      <c r="C430" s="17" t="s">
        <v>9</v>
      </c>
      <c r="D430" s="16" t="s">
        <v>3</v>
      </c>
      <c r="E430" s="411" t="s">
        <v>27</v>
      </c>
      <c r="F430" s="411"/>
      <c r="G430" s="18"/>
      <c r="H430" s="18"/>
    </row>
    <row r="431" spans="1:8" ht="15">
      <c r="A431" s="19" t="s">
        <v>7</v>
      </c>
      <c r="B431" s="20" t="s">
        <v>26</v>
      </c>
      <c r="C431" s="21" t="s">
        <v>26</v>
      </c>
      <c r="D431" s="20" t="s">
        <v>26</v>
      </c>
      <c r="E431" s="20" t="s">
        <v>10</v>
      </c>
      <c r="F431" s="20" t="s">
        <v>11</v>
      </c>
      <c r="G431" s="18"/>
      <c r="H431" s="18"/>
    </row>
    <row r="432" spans="1:8" ht="14">
      <c r="A432" s="22">
        <v>2006</v>
      </c>
      <c r="B432" s="23">
        <f>'1.Shazam DNSP&amp;State'!C328</f>
        <v>1</v>
      </c>
      <c r="C432" s="23">
        <f>'1.Shazam DNSP&amp;State'!D328</f>
        <v>1</v>
      </c>
      <c r="D432" s="23">
        <f>'1.Shazam DNSP&amp;State'!E328</f>
        <v>1</v>
      </c>
      <c r="E432" s="23">
        <f>'1.Shazam DNSP&amp;State'!F328</f>
        <v>1</v>
      </c>
      <c r="F432" s="23">
        <f>'1.Shazam DNSP&amp;State'!G328</f>
        <v>1</v>
      </c>
      <c r="G432" s="18"/>
      <c r="H432" s="18"/>
    </row>
    <row r="433" spans="1:8" ht="14">
      <c r="A433" s="24">
        <v>2007</v>
      </c>
      <c r="B433" s="23">
        <f>'1.Shazam DNSP&amp;State'!C329</f>
        <v>1.137629</v>
      </c>
      <c r="C433" s="23">
        <f>'1.Shazam DNSP&amp;State'!D329</f>
        <v>1.031614</v>
      </c>
      <c r="D433" s="23">
        <f>'1.Shazam DNSP&amp;State'!E329</f>
        <v>1.1027670000000001</v>
      </c>
      <c r="E433" s="23">
        <f>'1.Shazam DNSP&amp;State'!F329</f>
        <v>1.1320650000000001</v>
      </c>
      <c r="F433" s="23">
        <f>'1.Shazam DNSP&amp;State'!G329</f>
        <v>1.0847819999999999</v>
      </c>
      <c r="G433" s="18"/>
      <c r="H433" s="18"/>
    </row>
    <row r="434" spans="1:8" ht="14">
      <c r="A434" s="24">
        <v>2008</v>
      </c>
      <c r="B434" s="23">
        <f>'1.Shazam DNSP&amp;State'!C330</f>
        <v>1.1280730000000001</v>
      </c>
      <c r="C434" s="23">
        <f>'1.Shazam DNSP&amp;State'!D330</f>
        <v>1.0772470000000001</v>
      </c>
      <c r="D434" s="23">
        <f>'1.Shazam DNSP&amp;State'!E330</f>
        <v>1.0471820000000001</v>
      </c>
      <c r="E434" s="23">
        <f>'1.Shazam DNSP&amp;State'!F330</f>
        <v>1.061923</v>
      </c>
      <c r="F434" s="23">
        <f>'1.Shazam DNSP&amp;State'!G330</f>
        <v>1.0400739999999999</v>
      </c>
      <c r="G434" s="18"/>
      <c r="H434" s="18"/>
    </row>
    <row r="435" spans="1:8" ht="14">
      <c r="A435" s="24">
        <v>2009</v>
      </c>
      <c r="B435" s="23">
        <f>'1.Shazam DNSP&amp;State'!C331</f>
        <v>1.142944</v>
      </c>
      <c r="C435" s="23">
        <f>'1.Shazam DNSP&amp;State'!D331</f>
        <v>1.099337</v>
      </c>
      <c r="D435" s="23">
        <f>'1.Shazam DNSP&amp;State'!E331</f>
        <v>1.0396669999999999</v>
      </c>
      <c r="E435" s="23">
        <f>'1.Shazam DNSP&amp;State'!F331</f>
        <v>1.075976</v>
      </c>
      <c r="F435" s="23">
        <f>'1.Shazam DNSP&amp;State'!G331</f>
        <v>1.0172349999999999</v>
      </c>
      <c r="G435" s="18"/>
      <c r="H435" s="18"/>
    </row>
    <row r="436" spans="1:8" ht="14">
      <c r="A436" s="24">
        <v>2010</v>
      </c>
      <c r="B436" s="23">
        <f>'1.Shazam DNSP&amp;State'!C332</f>
        <v>1.1763380000000001</v>
      </c>
      <c r="C436" s="23">
        <f>'1.Shazam DNSP&amp;State'!D332</f>
        <v>1.121167</v>
      </c>
      <c r="D436" s="23">
        <f>'1.Shazam DNSP&amp;State'!E332</f>
        <v>1.0492079999999999</v>
      </c>
      <c r="E436" s="23">
        <f>'1.Shazam DNSP&amp;State'!F332</f>
        <v>1.11273</v>
      </c>
      <c r="F436" s="23">
        <f>'1.Shazam DNSP&amp;State'!G332</f>
        <v>1.0133259999999999</v>
      </c>
      <c r="G436" s="18"/>
      <c r="H436" s="18"/>
    </row>
    <row r="437" spans="1:8" ht="14">
      <c r="A437" s="24">
        <v>2011</v>
      </c>
      <c r="B437" s="23">
        <f>'1.Shazam DNSP&amp;State'!C333</f>
        <v>1.1970240000000001</v>
      </c>
      <c r="C437" s="23">
        <f>'1.Shazam DNSP&amp;State'!D333</f>
        <v>1.2042120000000001</v>
      </c>
      <c r="D437" s="23">
        <f>'1.Shazam DNSP&amp;State'!E333</f>
        <v>0.99403059999999999</v>
      </c>
      <c r="E437" s="23">
        <f>'1.Shazam DNSP&amp;State'!F333</f>
        <v>0.97332260000000004</v>
      </c>
      <c r="F437" s="23">
        <f>'1.Shazam DNSP&amp;State'!G333</f>
        <v>1.004114</v>
      </c>
      <c r="G437" s="18"/>
      <c r="H437" s="18"/>
    </row>
    <row r="438" spans="1:8" ht="14">
      <c r="A438" s="24">
        <v>2012</v>
      </c>
      <c r="B438" s="23">
        <f>'1.Shazam DNSP&amp;State'!C334</f>
        <v>1.231044</v>
      </c>
      <c r="C438" s="23">
        <f>'1.Shazam DNSP&amp;State'!D334</f>
        <v>1.238516</v>
      </c>
      <c r="D438" s="23">
        <f>'1.Shazam DNSP&amp;State'!E334</f>
        <v>0.99396700000000004</v>
      </c>
      <c r="E438" s="23">
        <f>'1.Shazam DNSP&amp;State'!F334</f>
        <v>0.95804619999999996</v>
      </c>
      <c r="F438" s="23">
        <f>'1.Shazam DNSP&amp;State'!G334</f>
        <v>1.008281</v>
      </c>
      <c r="G438" s="18"/>
      <c r="H438" s="18"/>
    </row>
    <row r="439" spans="1:8" ht="14">
      <c r="A439" s="24">
        <v>2013</v>
      </c>
      <c r="B439" s="23">
        <f>'1.Shazam DNSP&amp;State'!C335</f>
        <v>1.2338769999999999</v>
      </c>
      <c r="C439" s="23">
        <f>'1.Shazam DNSP&amp;State'!D335</f>
        <v>1.217314</v>
      </c>
      <c r="D439" s="23">
        <f>'1.Shazam DNSP&amp;State'!E335</f>
        <v>1.013606</v>
      </c>
      <c r="E439" s="23">
        <f>'1.Shazam DNSP&amp;State'!F335</f>
        <v>1.0325230000000001</v>
      </c>
      <c r="F439" s="23">
        <f>'1.Shazam DNSP&amp;State'!G335</f>
        <v>1.0009319999999999</v>
      </c>
      <c r="G439" s="18"/>
      <c r="H439" s="18"/>
    </row>
    <row r="440" spans="1:8" ht="14">
      <c r="A440" s="24">
        <v>2014</v>
      </c>
      <c r="B440" s="23">
        <f>'1.Shazam DNSP&amp;State'!C336</f>
        <v>1.2508630000000001</v>
      </c>
      <c r="C440" s="23">
        <f>'1.Shazam DNSP&amp;State'!D336</f>
        <v>1.21991</v>
      </c>
      <c r="D440" s="23">
        <f>'1.Shazam DNSP&amp;State'!E336</f>
        <v>1.0253730000000001</v>
      </c>
      <c r="E440" s="23">
        <f>'1.Shazam DNSP&amp;State'!F336</f>
        <v>1.0954140000000001</v>
      </c>
      <c r="F440" s="23">
        <f>'1.Shazam DNSP&amp;State'!G336</f>
        <v>0.98607290000000003</v>
      </c>
      <c r="G440" s="18"/>
      <c r="H440" s="18"/>
    </row>
    <row r="441" spans="1:8" ht="14">
      <c r="A441" s="24">
        <v>2015</v>
      </c>
      <c r="B441" s="23">
        <f>'1.Shazam DNSP&amp;State'!C337</f>
        <v>1.2211719999999999</v>
      </c>
      <c r="C441" s="23">
        <f>'1.Shazam DNSP&amp;State'!D337</f>
        <v>1.2772429999999999</v>
      </c>
      <c r="D441" s="23">
        <f>'1.Shazam DNSP&amp;State'!E337</f>
        <v>0.9560997</v>
      </c>
      <c r="E441" s="23">
        <f>'1.Shazam DNSP&amp;State'!F337</f>
        <v>0.98967530000000004</v>
      </c>
      <c r="F441" s="23">
        <f>'1.Shazam DNSP&amp;State'!G337</f>
        <v>0.93582169999999998</v>
      </c>
      <c r="G441" s="18"/>
      <c r="H441" s="18"/>
    </row>
    <row r="442" spans="1:8" ht="14">
      <c r="A442" s="22">
        <v>2016</v>
      </c>
      <c r="B442" s="23">
        <f>'1.Shazam DNSP&amp;State'!C338</f>
        <v>1.232969</v>
      </c>
      <c r="C442" s="23">
        <f>'1.Shazam DNSP&amp;State'!D338</f>
        <v>1.262745</v>
      </c>
      <c r="D442" s="23">
        <f>'1.Shazam DNSP&amp;State'!E338</f>
        <v>0.97641990000000001</v>
      </c>
      <c r="E442" s="23">
        <f>'1.Shazam DNSP&amp;State'!F338</f>
        <v>1.055779</v>
      </c>
      <c r="F442" s="23">
        <f>'1.Shazam DNSP&amp;State'!G338</f>
        <v>0.93271510000000002</v>
      </c>
      <c r="G442" s="18"/>
      <c r="H442" s="18"/>
    </row>
    <row r="443" spans="1:8" ht="14">
      <c r="A443" s="22">
        <v>2017</v>
      </c>
      <c r="B443" s="23">
        <f>'1.Shazam DNSP&amp;State'!C339</f>
        <v>1.2780320000000001</v>
      </c>
      <c r="C443" s="23">
        <f>'1.Shazam DNSP&amp;State'!D339</f>
        <v>1.253771</v>
      </c>
      <c r="D443" s="23">
        <f>'1.Shazam DNSP&amp;State'!E339</f>
        <v>1.01935</v>
      </c>
      <c r="E443" s="23">
        <f>'1.Shazam DNSP&amp;State'!F339</f>
        <v>1.150657</v>
      </c>
      <c r="F443" s="23">
        <f>'1.Shazam DNSP&amp;State'!G339</f>
        <v>0.95138820000000002</v>
      </c>
      <c r="G443" s="18"/>
      <c r="H443" s="18"/>
    </row>
    <row r="444" spans="1:8" ht="14">
      <c r="A444" s="22">
        <v>2018</v>
      </c>
      <c r="B444" s="23">
        <f>'1.Shazam DNSP&amp;State'!C340</f>
        <v>1.26613</v>
      </c>
      <c r="C444" s="23">
        <f>'1.Shazam DNSP&amp;State'!D340</f>
        <v>1.266459</v>
      </c>
      <c r="D444" s="23">
        <f>'1.Shazam DNSP&amp;State'!E340</f>
        <v>0.99973999999999996</v>
      </c>
      <c r="E444" s="23">
        <f>'1.Shazam DNSP&amp;State'!F340</f>
        <v>1.1231770000000001</v>
      </c>
      <c r="F444" s="23">
        <f>'1.Shazam DNSP&amp;State'!G340</f>
        <v>0.93375589999999997</v>
      </c>
      <c r="G444" s="18"/>
      <c r="H444" s="18"/>
    </row>
    <row r="445" spans="1:8" ht="14">
      <c r="A445" s="22">
        <v>2019</v>
      </c>
      <c r="B445" s="23">
        <f>'1.Shazam DNSP&amp;State'!C341</f>
        <v>1.249031</v>
      </c>
      <c r="C445" s="23">
        <f>'1.Shazam DNSP&amp;State'!D341</f>
        <v>1.2558800000000001</v>
      </c>
      <c r="D445" s="23">
        <f>'1.Shazam DNSP&amp;State'!E341</f>
        <v>0.99454620000000005</v>
      </c>
      <c r="E445" s="23">
        <f>'1.Shazam DNSP&amp;State'!F341</f>
        <v>1.136709</v>
      </c>
      <c r="F445" s="23">
        <f>'1.Shazam DNSP&amp;State'!G341</f>
        <v>0.92057599999999995</v>
      </c>
      <c r="G445" s="18"/>
      <c r="H445" s="18"/>
    </row>
    <row r="446" spans="1:8" ht="14">
      <c r="A446" s="22">
        <v>2020</v>
      </c>
      <c r="B446" s="23">
        <f>'1.Shazam DNSP&amp;State'!C342</f>
        <v>1.2528159999999999</v>
      </c>
      <c r="C446" s="23">
        <f>'1.Shazam DNSP&amp;State'!D342</f>
        <v>1.2576240000000001</v>
      </c>
      <c r="D446" s="23">
        <f>'1.Shazam DNSP&amp;State'!E342</f>
        <v>0.99617730000000004</v>
      </c>
      <c r="E446" s="23">
        <f>'1.Shazam DNSP&amp;State'!F342</f>
        <v>1.1476189999999999</v>
      </c>
      <c r="F446" s="23">
        <f>'1.Shazam DNSP&amp;State'!G342</f>
        <v>0.91604249999999998</v>
      </c>
      <c r="G446" s="18"/>
      <c r="H446" s="18"/>
    </row>
    <row r="447" spans="1:8" ht="14">
      <c r="A447" s="25">
        <v>2021</v>
      </c>
      <c r="B447" s="26">
        <f>'1.Shazam DNSP&amp;State'!C343</f>
        <v>1.2590749999999999</v>
      </c>
      <c r="C447" s="26">
        <f>'1.Shazam DNSP&amp;State'!D343</f>
        <v>1.2676229999999999</v>
      </c>
      <c r="D447" s="26">
        <f>'1.Shazam DNSP&amp;State'!E343</f>
        <v>0.99325609999999998</v>
      </c>
      <c r="E447" s="26">
        <f>'1.Shazam DNSP&amp;State'!F343</f>
        <v>1.150183</v>
      </c>
      <c r="F447" s="26">
        <f>'1.Shazam DNSP&amp;State'!G343</f>
        <v>0.9108792</v>
      </c>
      <c r="G447" s="18"/>
      <c r="H447" s="18"/>
    </row>
    <row r="448" spans="1:8" s="11" customFormat="1" ht="14" customHeight="1">
      <c r="A448" s="233" t="s">
        <v>425</v>
      </c>
      <c r="B448" s="234">
        <f>LN(B447/B432)/$G448</f>
        <v>1.535848829173923E-2</v>
      </c>
      <c r="C448" s="234">
        <f t="shared" ref="C448" si="116">LN(C447/C432)/$G448</f>
        <v>1.5809566213007033E-2</v>
      </c>
      <c r="D448" s="234">
        <f t="shared" ref="D448" si="117">LN(D447/D432)/$G448</f>
        <v>-4.5111619009782501E-4</v>
      </c>
      <c r="E448" s="234">
        <f t="shared" ref="E448" si="118">LN(E447/E432)/$G448</f>
        <v>9.3280706766691104E-3</v>
      </c>
      <c r="F448" s="234">
        <f t="shared" ref="F448" si="119">LN(F447/F432)/$G448</f>
        <v>-6.2229994700875035E-3</v>
      </c>
      <c r="G448" s="239">
        <v>15</v>
      </c>
      <c r="H448" s="239" t="s">
        <v>14</v>
      </c>
    </row>
    <row r="449" spans="1:8" s="11" customFormat="1" ht="14" customHeight="1">
      <c r="A449" s="233" t="s">
        <v>272</v>
      </c>
      <c r="B449" s="234">
        <f>LN(B438/B432)/$G449</f>
        <v>3.4643764976945268E-2</v>
      </c>
      <c r="C449" s="234">
        <f t="shared" ref="C449:F449" si="120">LN(C438/C432)/$G449</f>
        <v>3.5652314786213536E-2</v>
      </c>
      <c r="D449" s="234">
        <f t="shared" si="120"/>
        <v>-1.0085453453065791E-3</v>
      </c>
      <c r="E449" s="234">
        <f t="shared" si="120"/>
        <v>-7.143212784059755E-3</v>
      </c>
      <c r="F449" s="234">
        <f t="shared" si="120"/>
        <v>1.3744834402257165E-3</v>
      </c>
      <c r="G449" s="239">
        <f>2012-2006</f>
        <v>6</v>
      </c>
      <c r="H449" s="239" t="s">
        <v>14</v>
      </c>
    </row>
    <row r="450" spans="1:8" s="11" customFormat="1" ht="14" customHeight="1">
      <c r="A450" s="235" t="s">
        <v>426</v>
      </c>
      <c r="B450" s="236">
        <f>LN(B447/B438)/$G450</f>
        <v>2.5016371682685425E-3</v>
      </c>
      <c r="C450" s="236">
        <f t="shared" ref="C450:F450" si="121">LN(C447/C438)/$G450</f>
        <v>2.581067164202702E-3</v>
      </c>
      <c r="D450" s="236">
        <f t="shared" si="121"/>
        <v>-7.9496753291986649E-5</v>
      </c>
      <c r="E450" s="236">
        <f t="shared" si="121"/>
        <v>2.0308926317155012E-2</v>
      </c>
      <c r="F450" s="236">
        <f t="shared" si="121"/>
        <v>-1.1287988076962976E-2</v>
      </c>
      <c r="G450" s="239">
        <v>9</v>
      </c>
      <c r="H450" s="239" t="s">
        <v>14</v>
      </c>
    </row>
    <row r="451" spans="1:8" s="11" customFormat="1" ht="14" customHeight="1">
      <c r="A451" s="237" t="s">
        <v>427</v>
      </c>
      <c r="B451" s="238">
        <f>LN(B447/B446)</f>
        <v>4.9835068111586719E-3</v>
      </c>
      <c r="C451" s="238">
        <f t="shared" ref="C451:F451" si="122">LN(C447/C446)</f>
        <v>7.9192667149312872E-3</v>
      </c>
      <c r="D451" s="238">
        <f t="shared" si="122"/>
        <v>-2.9367176598567939E-3</v>
      </c>
      <c r="E451" s="238">
        <f t="shared" si="122"/>
        <v>2.231698870627268E-3</v>
      </c>
      <c r="F451" s="238">
        <f t="shared" si="122"/>
        <v>-5.6524740468932959E-3</v>
      </c>
      <c r="G451" s="239"/>
      <c r="H451" s="239"/>
    </row>
    <row r="452" spans="1:8">
      <c r="A452" s="5"/>
      <c r="B452" s="2"/>
      <c r="C452" s="2"/>
      <c r="D452" s="2"/>
      <c r="E452" s="2"/>
      <c r="F452" s="2"/>
      <c r="G452" s="2"/>
      <c r="H452" s="2"/>
    </row>
    <row r="453" spans="1:8">
      <c r="A453" s="5"/>
      <c r="B453" s="2"/>
      <c r="C453" s="2"/>
      <c r="D453" s="2"/>
      <c r="E453" s="2"/>
      <c r="F453" s="2"/>
      <c r="G453" s="2"/>
      <c r="H453" s="2"/>
    </row>
    <row r="454" spans="1:8">
      <c r="A454" s="7" t="s">
        <v>450</v>
      </c>
      <c r="B454" s="8"/>
      <c r="C454" s="8"/>
      <c r="D454" s="8"/>
      <c r="E454" s="8"/>
      <c r="F454" s="8"/>
      <c r="G454" s="8"/>
      <c r="H454" s="8"/>
    </row>
    <row r="455" spans="1:8" ht="15">
      <c r="A455" s="15"/>
      <c r="B455" s="16" t="s">
        <v>8</v>
      </c>
      <c r="C455" s="17" t="s">
        <v>9</v>
      </c>
      <c r="D455" s="16" t="s">
        <v>3</v>
      </c>
      <c r="E455" s="411" t="s">
        <v>27</v>
      </c>
      <c r="F455" s="411"/>
      <c r="G455" s="18"/>
      <c r="H455" s="18"/>
    </row>
    <row r="456" spans="1:8" ht="15">
      <c r="A456" s="19" t="s">
        <v>7</v>
      </c>
      <c r="B456" s="20" t="s">
        <v>26</v>
      </c>
      <c r="C456" s="21" t="s">
        <v>26</v>
      </c>
      <c r="D456" s="20" t="s">
        <v>26</v>
      </c>
      <c r="E456" s="20" t="s">
        <v>10</v>
      </c>
      <c r="F456" s="20" t="s">
        <v>11</v>
      </c>
      <c r="G456" s="18"/>
      <c r="H456" s="18"/>
    </row>
    <row r="457" spans="1:8" ht="14">
      <c r="A457" s="22">
        <v>2006</v>
      </c>
      <c r="B457" s="23">
        <f>'1.Shazam DNSP&amp;State'!C347</f>
        <v>1</v>
      </c>
      <c r="C457" s="23">
        <f>'1.Shazam DNSP&amp;State'!D347</f>
        <v>1</v>
      </c>
      <c r="D457" s="23">
        <f>'1.Shazam DNSP&amp;State'!E347</f>
        <v>1</v>
      </c>
      <c r="E457" s="23">
        <f>'1.Shazam DNSP&amp;State'!F347</f>
        <v>1</v>
      </c>
      <c r="F457" s="23">
        <f>'1.Shazam DNSP&amp;State'!G347</f>
        <v>1</v>
      </c>
      <c r="G457" s="18"/>
      <c r="H457" s="18"/>
    </row>
    <row r="458" spans="1:8" ht="14">
      <c r="A458" s="24">
        <v>2007</v>
      </c>
      <c r="B458" s="23">
        <f>'1.Shazam DNSP&amp;State'!C348</f>
        <v>0.97434509999999996</v>
      </c>
      <c r="C458" s="23">
        <f>'1.Shazam DNSP&amp;State'!D348</f>
        <v>1.002969</v>
      </c>
      <c r="D458" s="23">
        <f>'1.Shazam DNSP&amp;State'!E348</f>
        <v>0.97146049999999995</v>
      </c>
      <c r="E458" s="23">
        <f>'1.Shazam DNSP&amp;State'!F348</f>
        <v>1.0490139999999999</v>
      </c>
      <c r="F458" s="23">
        <f>'1.Shazam DNSP&amp;State'!G348</f>
        <v>0.94005000000000005</v>
      </c>
      <c r="G458" s="18"/>
      <c r="H458" s="18"/>
    </row>
    <row r="459" spans="1:8" ht="14">
      <c r="A459" s="24">
        <v>2008</v>
      </c>
      <c r="B459" s="23">
        <f>'1.Shazam DNSP&amp;State'!C349</f>
        <v>1.0729599999999999</v>
      </c>
      <c r="C459" s="23">
        <f>'1.Shazam DNSP&amp;State'!D349</f>
        <v>1.049186</v>
      </c>
      <c r="D459" s="23">
        <f>'1.Shazam DNSP&amp;State'!E349</f>
        <v>1.022659</v>
      </c>
      <c r="E459" s="23">
        <f>'1.Shazam DNSP&amp;State'!F349</f>
        <v>1.0358369999999999</v>
      </c>
      <c r="F459" s="23">
        <f>'1.Shazam DNSP&amp;State'!G349</f>
        <v>1.0129349999999999</v>
      </c>
      <c r="G459" s="18"/>
      <c r="H459" s="18"/>
    </row>
    <row r="460" spans="1:8" ht="14">
      <c r="A460" s="24">
        <v>2009</v>
      </c>
      <c r="B460" s="23">
        <f>'1.Shazam DNSP&amp;State'!C350</f>
        <v>1.1018669999999999</v>
      </c>
      <c r="C460" s="23">
        <f>'1.Shazam DNSP&amp;State'!D350</f>
        <v>1.104646</v>
      </c>
      <c r="D460" s="23">
        <f>'1.Shazam DNSP&amp;State'!E350</f>
        <v>0.99748389999999998</v>
      </c>
      <c r="E460" s="23">
        <f>'1.Shazam DNSP&amp;State'!F350</f>
        <v>0.97185889999999997</v>
      </c>
      <c r="F460" s="23">
        <f>'1.Shazam DNSP&amp;State'!G350</f>
        <v>1.0108569999999999</v>
      </c>
      <c r="G460" s="18"/>
      <c r="H460" s="18"/>
    </row>
    <row r="461" spans="1:8" ht="14">
      <c r="A461" s="24">
        <v>2010</v>
      </c>
      <c r="B461" s="23">
        <f>'1.Shazam DNSP&amp;State'!C351</f>
        <v>1.048089</v>
      </c>
      <c r="C461" s="23">
        <f>'1.Shazam DNSP&amp;State'!D351</f>
        <v>1.1283669999999999</v>
      </c>
      <c r="D461" s="23">
        <f>'1.Shazam DNSP&amp;State'!E351</f>
        <v>0.92885490000000004</v>
      </c>
      <c r="E461" s="23">
        <f>'1.Shazam DNSP&amp;State'!F351</f>
        <v>0.92359910000000001</v>
      </c>
      <c r="F461" s="23">
        <f>'1.Shazam DNSP&amp;State'!G351</f>
        <v>0.93113279999999998</v>
      </c>
      <c r="G461" s="18"/>
      <c r="H461" s="18"/>
    </row>
    <row r="462" spans="1:8" ht="14">
      <c r="A462" s="24">
        <v>2011</v>
      </c>
      <c r="B462" s="23">
        <f>'1.Shazam DNSP&amp;State'!C352</f>
        <v>1.0725610000000001</v>
      </c>
      <c r="C462" s="23">
        <f>'1.Shazam DNSP&amp;State'!D352</f>
        <v>1.2319089999999999</v>
      </c>
      <c r="D462" s="23">
        <f>'1.Shazam DNSP&amp;State'!E352</f>
        <v>0.87065000000000003</v>
      </c>
      <c r="E462" s="23">
        <f>'1.Shazam DNSP&amp;State'!F352</f>
        <v>0.75867560000000001</v>
      </c>
      <c r="F462" s="23">
        <f>'1.Shazam DNSP&amp;State'!G352</f>
        <v>0.93518710000000005</v>
      </c>
      <c r="G462" s="18"/>
      <c r="H462" s="18"/>
    </row>
    <row r="463" spans="1:8" ht="14">
      <c r="A463" s="24">
        <v>2012</v>
      </c>
      <c r="B463" s="23">
        <f>'1.Shazam DNSP&amp;State'!C353</f>
        <v>1.1124909999999999</v>
      </c>
      <c r="C463" s="23">
        <f>'1.Shazam DNSP&amp;State'!D353</f>
        <v>1.2662979999999999</v>
      </c>
      <c r="D463" s="23">
        <f>'1.Shazam DNSP&amp;State'!E353</f>
        <v>0.87853820000000005</v>
      </c>
      <c r="E463" s="23">
        <f>'1.Shazam DNSP&amp;State'!F353</f>
        <v>0.76127710000000004</v>
      </c>
      <c r="F463" s="23">
        <f>'1.Shazam DNSP&amp;State'!G353</f>
        <v>0.94391449999999999</v>
      </c>
      <c r="G463" s="18"/>
      <c r="H463" s="18"/>
    </row>
    <row r="464" spans="1:8" ht="14">
      <c r="A464" s="24">
        <v>2013</v>
      </c>
      <c r="B464" s="23">
        <f>'1.Shazam DNSP&amp;State'!C354</f>
        <v>1.0981620000000001</v>
      </c>
      <c r="C464" s="23">
        <f>'1.Shazam DNSP&amp;State'!D354</f>
        <v>1.306853</v>
      </c>
      <c r="D464" s="23">
        <f>'1.Shazam DNSP&amp;State'!E354</f>
        <v>0.84031029999999995</v>
      </c>
      <c r="E464" s="23">
        <f>'1.Shazam DNSP&amp;State'!F354</f>
        <v>0.71387710000000004</v>
      </c>
      <c r="F464" s="23">
        <f>'1.Shazam DNSP&amp;State'!G354</f>
        <v>0.91677319999999995</v>
      </c>
      <c r="G464" s="18"/>
      <c r="H464" s="18"/>
    </row>
    <row r="465" spans="1:8" ht="14">
      <c r="A465" s="24">
        <v>2014</v>
      </c>
      <c r="B465" s="23">
        <f>'1.Shazam DNSP&amp;State'!C355</f>
        <v>1.0681560000000001</v>
      </c>
      <c r="C465" s="23">
        <f>'1.Shazam DNSP&amp;State'!D355</f>
        <v>1.318681</v>
      </c>
      <c r="D465" s="23">
        <f>'1.Shazam DNSP&amp;State'!E355</f>
        <v>0.81001889999999999</v>
      </c>
      <c r="E465" s="23">
        <f>'1.Shazam DNSP&amp;State'!F355</f>
        <v>0.69774190000000003</v>
      </c>
      <c r="F465" s="23">
        <f>'1.Shazam DNSP&amp;State'!G355</f>
        <v>0.87872260000000002</v>
      </c>
      <c r="G465" s="18"/>
      <c r="H465" s="18"/>
    </row>
    <row r="466" spans="1:8" ht="14">
      <c r="A466" s="24">
        <v>2015</v>
      </c>
      <c r="B466" s="23">
        <f>'1.Shazam DNSP&amp;State'!C356</f>
        <v>1.1155310000000001</v>
      </c>
      <c r="C466" s="23">
        <f>'1.Shazam DNSP&amp;State'!D356</f>
        <v>1.3428089999999999</v>
      </c>
      <c r="D466" s="23">
        <f>'1.Shazam DNSP&amp;State'!E356</f>
        <v>0.83074440000000005</v>
      </c>
      <c r="E466" s="23">
        <f>'1.Shazam DNSP&amp;State'!F356</f>
        <v>0.70135139999999996</v>
      </c>
      <c r="F466" s="23">
        <f>'1.Shazam DNSP&amp;State'!G356</f>
        <v>0.90729439999999995</v>
      </c>
      <c r="G466" s="18"/>
      <c r="H466" s="18"/>
    </row>
    <row r="467" spans="1:8" ht="14">
      <c r="A467" s="24">
        <v>2016</v>
      </c>
      <c r="B467" s="23">
        <f>'1.Shazam DNSP&amp;State'!C357</f>
        <v>1.1031409999999999</v>
      </c>
      <c r="C467" s="23">
        <f>'1.Shazam DNSP&amp;State'!D357</f>
        <v>1.2696339999999999</v>
      </c>
      <c r="D467" s="23">
        <f>'1.Shazam DNSP&amp;State'!E357</f>
        <v>0.86886560000000002</v>
      </c>
      <c r="E467" s="23">
        <f>'1.Shazam DNSP&amp;State'!F357</f>
        <v>0.82701279999999999</v>
      </c>
      <c r="F467" s="23">
        <f>'1.Shazam DNSP&amp;State'!G357</f>
        <v>0.88788279999999997</v>
      </c>
      <c r="G467" s="18"/>
      <c r="H467" s="18"/>
    </row>
    <row r="468" spans="1:8" ht="14">
      <c r="A468" s="24">
        <v>2017</v>
      </c>
      <c r="B468" s="23">
        <f>'1.Shazam DNSP&amp;State'!C358</f>
        <v>1.0885530000000001</v>
      </c>
      <c r="C468" s="23">
        <f>'1.Shazam DNSP&amp;State'!D358</f>
        <v>1.3438749999999999</v>
      </c>
      <c r="D468" s="23">
        <f>'1.Shazam DNSP&amp;State'!E358</f>
        <v>0.81001049999999997</v>
      </c>
      <c r="E468" s="23">
        <f>'1.Shazam DNSP&amp;State'!F358</f>
        <v>0.70847740000000003</v>
      </c>
      <c r="F468" s="23">
        <f>'1.Shazam DNSP&amp;State'!G358</f>
        <v>0.86763279999999998</v>
      </c>
      <c r="G468" s="18"/>
      <c r="H468" s="18"/>
    </row>
    <row r="469" spans="1:8" ht="14">
      <c r="A469" s="22">
        <v>2018</v>
      </c>
      <c r="B469" s="23">
        <f>'1.Shazam DNSP&amp;State'!C359</f>
        <v>1.1151009999999999</v>
      </c>
      <c r="C469" s="23">
        <f>'1.Shazam DNSP&amp;State'!D359</f>
        <v>1.343267</v>
      </c>
      <c r="D469" s="23">
        <f>'1.Shazam DNSP&amp;State'!E359</f>
        <v>0.83014060000000001</v>
      </c>
      <c r="E469" s="23">
        <f>'1.Shazam DNSP&amp;State'!F359</f>
        <v>0.74066960000000004</v>
      </c>
      <c r="F469" s="23">
        <f>'1.Shazam DNSP&amp;State'!G359</f>
        <v>0.8799633</v>
      </c>
      <c r="G469" s="18"/>
      <c r="H469" s="18"/>
    </row>
    <row r="470" spans="1:8" ht="14">
      <c r="A470" s="22">
        <v>2019</v>
      </c>
      <c r="B470" s="23">
        <f>'1.Shazam DNSP&amp;State'!C360</f>
        <v>1.096776</v>
      </c>
      <c r="C470" s="23">
        <f>'1.Shazam DNSP&amp;State'!D360</f>
        <v>1.364706</v>
      </c>
      <c r="D470" s="23">
        <f>'1.Shazam DNSP&amp;State'!E360</f>
        <v>0.80367200000000005</v>
      </c>
      <c r="E470" s="23">
        <f>'1.Shazam DNSP&amp;State'!F360</f>
        <v>0.70999089999999998</v>
      </c>
      <c r="F470" s="23">
        <f>'1.Shazam DNSP&amp;State'!G360</f>
        <v>0.85679590000000005</v>
      </c>
      <c r="G470" s="18"/>
      <c r="H470" s="18"/>
    </row>
    <row r="471" spans="1:8" ht="14">
      <c r="A471" s="22">
        <v>2020</v>
      </c>
      <c r="B471" s="23">
        <f>'1.Shazam DNSP&amp;State'!C361</f>
        <v>1.1284209999999999</v>
      </c>
      <c r="C471" s="23">
        <f>'1.Shazam DNSP&amp;State'!D361</f>
        <v>1.321439</v>
      </c>
      <c r="D471" s="23">
        <f>'1.Shazam DNSP&amp;State'!E361</f>
        <v>0.85393339999999995</v>
      </c>
      <c r="E471" s="23">
        <f>'1.Shazam DNSP&amp;State'!F361</f>
        <v>0.81964079999999995</v>
      </c>
      <c r="F471" s="23">
        <f>'1.Shazam DNSP&amp;State'!G361</f>
        <v>0.86910469999999995</v>
      </c>
      <c r="G471" s="18"/>
      <c r="H471" s="18"/>
    </row>
    <row r="472" spans="1:8" ht="14">
      <c r="A472" s="25">
        <v>2021</v>
      </c>
      <c r="B472" s="26">
        <f>'1.Shazam DNSP&amp;State'!C362</f>
        <v>1.119748</v>
      </c>
      <c r="C472" s="26">
        <f>'1.Shazam DNSP&amp;State'!D362</f>
        <v>1.3602179999999999</v>
      </c>
      <c r="D472" s="26">
        <f>'1.Shazam DNSP&amp;State'!E362</f>
        <v>0.82321169999999999</v>
      </c>
      <c r="E472" s="26">
        <f>'1.Shazam DNSP&amp;State'!F362</f>
        <v>0.79773700000000003</v>
      </c>
      <c r="F472" s="26">
        <f>'1.Shazam DNSP&amp;State'!G362</f>
        <v>0.83311500000000005</v>
      </c>
      <c r="G472" s="18"/>
      <c r="H472" s="18"/>
    </row>
    <row r="473" spans="1:8" s="11" customFormat="1" ht="14" customHeight="1">
      <c r="A473" s="233" t="s">
        <v>425</v>
      </c>
      <c r="B473" s="234">
        <f>LN(B472/B457)/$G473</f>
        <v>7.5402439993803748E-3</v>
      </c>
      <c r="C473" s="234">
        <f t="shared" ref="C473" si="123">LN(C472/C457)/$G473</f>
        <v>2.0509665401325219E-2</v>
      </c>
      <c r="D473" s="234">
        <f t="shared" ref="D473" si="124">LN(D472/D457)/$G473</f>
        <v>-1.2969458782354009E-2</v>
      </c>
      <c r="E473" s="234">
        <f t="shared" ref="E473" si="125">LN(E472/E457)/$G473</f>
        <v>-1.5065087319239346E-2</v>
      </c>
      <c r="F473" s="234">
        <f t="shared" ref="F473" si="126">LN(F472/F457)/$G473</f>
        <v>-1.2172239408130043E-2</v>
      </c>
      <c r="G473" s="239">
        <v>15</v>
      </c>
      <c r="H473" s="239" t="s">
        <v>14</v>
      </c>
    </row>
    <row r="474" spans="1:8" s="11" customFormat="1" ht="14" customHeight="1">
      <c r="A474" s="233" t="s">
        <v>272</v>
      </c>
      <c r="B474" s="234">
        <f>LN(B463/B457)/$G474</f>
        <v>1.7766940856315729E-2</v>
      </c>
      <c r="C474" s="234">
        <f t="shared" ref="C474:F474" si="127">LN(C463/C457)/$G474</f>
        <v>3.9349613844768982E-2</v>
      </c>
      <c r="D474" s="234">
        <f t="shared" si="127"/>
        <v>-2.1582648181722567E-2</v>
      </c>
      <c r="E474" s="234">
        <f t="shared" si="127"/>
        <v>-4.5459643541414373E-2</v>
      </c>
      <c r="F474" s="234">
        <f t="shared" si="127"/>
        <v>-9.6199481620715035E-3</v>
      </c>
      <c r="G474" s="239">
        <f>2012-2006</f>
        <v>6</v>
      </c>
      <c r="H474" s="239" t="s">
        <v>14</v>
      </c>
    </row>
    <row r="475" spans="1:8" s="11" customFormat="1" ht="14" customHeight="1">
      <c r="A475" s="235" t="s">
        <v>426</v>
      </c>
      <c r="B475" s="236">
        <f>LN(B472/B463)/$G475</f>
        <v>7.2244609475680881E-4</v>
      </c>
      <c r="C475" s="236">
        <f t="shared" ref="C475:F475" si="128">LN(C472/C463)/$G475</f>
        <v>7.9496997723627078E-3</v>
      </c>
      <c r="D475" s="236">
        <f t="shared" si="128"/>
        <v>-7.2273325161083058E-3</v>
      </c>
      <c r="E475" s="236">
        <f t="shared" si="128"/>
        <v>5.1979501622106596E-3</v>
      </c>
      <c r="F475" s="236">
        <f t="shared" si="128"/>
        <v>-1.3873766905502408E-2</v>
      </c>
      <c r="G475" s="239">
        <v>9</v>
      </c>
      <c r="H475" s="239" t="s">
        <v>14</v>
      </c>
    </row>
    <row r="476" spans="1:8" s="11" customFormat="1" ht="14" customHeight="1">
      <c r="A476" s="237" t="s">
        <v>427</v>
      </c>
      <c r="B476" s="238">
        <f>LN(B472/B471)</f>
        <v>-7.7156504036629417E-3</v>
      </c>
      <c r="C476" s="238">
        <f t="shared" ref="C476:F476" si="129">LN(C472/C471)</f>
        <v>2.8923686690106615E-2</v>
      </c>
      <c r="D476" s="238">
        <f t="shared" si="129"/>
        <v>-3.663980755220294E-2</v>
      </c>
      <c r="E476" s="238">
        <f t="shared" si="129"/>
        <v>-2.7087226312869299E-2</v>
      </c>
      <c r="F476" s="238">
        <f t="shared" si="129"/>
        <v>-4.229191346182825E-2</v>
      </c>
      <c r="G476" s="239"/>
      <c r="H476" s="239"/>
    </row>
    <row r="477" spans="1:8">
      <c r="A477" s="5"/>
      <c r="B477" s="2"/>
      <c r="C477" s="2"/>
      <c r="D477" s="2"/>
      <c r="E477" s="2"/>
      <c r="F477" s="2"/>
      <c r="G477" s="2"/>
      <c r="H477" s="2"/>
    </row>
    <row r="478" spans="1:8">
      <c r="A478" s="5"/>
      <c r="B478" s="2"/>
      <c r="C478" s="2"/>
      <c r="D478" s="2"/>
      <c r="E478" s="2"/>
      <c r="F478" s="2"/>
      <c r="G478" s="2"/>
      <c r="H478" s="2"/>
    </row>
    <row r="479" spans="1:8">
      <c r="A479" s="7" t="s">
        <v>449</v>
      </c>
      <c r="B479" s="8"/>
      <c r="C479" s="8"/>
      <c r="D479" s="8"/>
      <c r="E479" s="8"/>
      <c r="F479" s="8"/>
      <c r="G479" s="8"/>
      <c r="H479" s="8"/>
    </row>
    <row r="480" spans="1:8" ht="15">
      <c r="A480" s="15"/>
      <c r="B480" s="16" t="s">
        <v>8</v>
      </c>
      <c r="C480" s="17" t="s">
        <v>9</v>
      </c>
      <c r="D480" s="16" t="s">
        <v>3</v>
      </c>
      <c r="E480" s="411" t="s">
        <v>27</v>
      </c>
      <c r="F480" s="411"/>
      <c r="G480" s="18"/>
      <c r="H480" s="18"/>
    </row>
    <row r="481" spans="1:8" ht="15">
      <c r="A481" s="19" t="s">
        <v>7</v>
      </c>
      <c r="B481" s="20" t="s">
        <v>26</v>
      </c>
      <c r="C481" s="21" t="s">
        <v>26</v>
      </c>
      <c r="D481" s="20" t="s">
        <v>26</v>
      </c>
      <c r="E481" s="20" t="s">
        <v>10</v>
      </c>
      <c r="F481" s="20" t="s">
        <v>11</v>
      </c>
      <c r="G481" s="18"/>
      <c r="H481" s="18"/>
    </row>
    <row r="482" spans="1:8" ht="14">
      <c r="A482" s="22">
        <v>2006</v>
      </c>
      <c r="B482" s="23">
        <f>'1.Shazam DNSP&amp;State'!C366</f>
        <v>1</v>
      </c>
      <c r="C482" s="23">
        <f>'1.Shazam DNSP&amp;State'!D366</f>
        <v>1</v>
      </c>
      <c r="D482" s="23">
        <f>'1.Shazam DNSP&amp;State'!E366</f>
        <v>1</v>
      </c>
      <c r="E482" s="23">
        <f>'1.Shazam DNSP&amp;State'!F366</f>
        <v>1</v>
      </c>
      <c r="F482" s="23">
        <f>'1.Shazam DNSP&amp;State'!G366</f>
        <v>1</v>
      </c>
      <c r="G482" s="18"/>
      <c r="H482" s="18"/>
    </row>
    <row r="483" spans="1:8" ht="14">
      <c r="A483" s="24">
        <v>2007</v>
      </c>
      <c r="B483" s="23">
        <f>'1.Shazam DNSP&amp;State'!C367</f>
        <v>0.97696050000000001</v>
      </c>
      <c r="C483" s="23">
        <f>'1.Shazam DNSP&amp;State'!D367</f>
        <v>1.0084949999999999</v>
      </c>
      <c r="D483" s="23">
        <f>'1.Shazam DNSP&amp;State'!E367</f>
        <v>0.96873140000000002</v>
      </c>
      <c r="E483" s="23">
        <f>'1.Shazam DNSP&amp;State'!F367</f>
        <v>0.97894479999999995</v>
      </c>
      <c r="F483" s="23">
        <f>'1.Shazam DNSP&amp;State'!G367</f>
        <v>0.96365889999999998</v>
      </c>
      <c r="G483" s="18"/>
      <c r="H483" s="18"/>
    </row>
    <row r="484" spans="1:8" ht="14">
      <c r="A484" s="24">
        <v>2008</v>
      </c>
      <c r="B484" s="23">
        <f>'1.Shazam DNSP&amp;State'!C368</f>
        <v>0.97858540000000005</v>
      </c>
      <c r="C484" s="23">
        <f>'1.Shazam DNSP&amp;State'!D368</f>
        <v>1.0250649999999999</v>
      </c>
      <c r="D484" s="23">
        <f>'1.Shazam DNSP&amp;State'!E368</f>
        <v>0.95465719999999998</v>
      </c>
      <c r="E484" s="23">
        <f>'1.Shazam DNSP&amp;State'!F368</f>
        <v>0.97096479999999996</v>
      </c>
      <c r="F484" s="23">
        <f>'1.Shazam DNSP&amp;State'!G368</f>
        <v>0.94615190000000005</v>
      </c>
      <c r="G484" s="18"/>
      <c r="H484" s="18"/>
    </row>
    <row r="485" spans="1:8" ht="14">
      <c r="A485" s="24">
        <v>2009</v>
      </c>
      <c r="B485" s="23">
        <f>'1.Shazam DNSP&amp;State'!C369</f>
        <v>0.9523739</v>
      </c>
      <c r="C485" s="23">
        <f>'1.Shazam DNSP&amp;State'!D369</f>
        <v>1.0804130000000001</v>
      </c>
      <c r="D485" s="23">
        <f>'1.Shazam DNSP&amp;State'!E369</f>
        <v>0.88149089999999997</v>
      </c>
      <c r="E485" s="23">
        <f>'1.Shazam DNSP&amp;State'!F369</f>
        <v>0.84576119999999999</v>
      </c>
      <c r="F485" s="23">
        <f>'1.Shazam DNSP&amp;State'!G369</f>
        <v>0.90263309999999997</v>
      </c>
      <c r="G485" s="18"/>
      <c r="H485" s="18"/>
    </row>
    <row r="486" spans="1:8" ht="14">
      <c r="A486" s="24">
        <v>2010</v>
      </c>
      <c r="B486" s="23">
        <f>'1.Shazam DNSP&amp;State'!C370</f>
        <v>0.95830199999999999</v>
      </c>
      <c r="C486" s="23">
        <f>'1.Shazam DNSP&amp;State'!D370</f>
        <v>1.1713769999999999</v>
      </c>
      <c r="D486" s="23">
        <f>'1.Shazam DNSP&amp;State'!E370</f>
        <v>0.81809869999999996</v>
      </c>
      <c r="E486" s="23">
        <f>'1.Shazam DNSP&amp;State'!F370</f>
        <v>0.71869000000000005</v>
      </c>
      <c r="F486" s="23">
        <f>'1.Shazam DNSP&amp;State'!G370</f>
        <v>0.88024369999999996</v>
      </c>
      <c r="G486" s="18"/>
      <c r="H486" s="18"/>
    </row>
    <row r="487" spans="1:8" ht="14">
      <c r="A487" s="24">
        <v>2011</v>
      </c>
      <c r="B487" s="23">
        <f>'1.Shazam DNSP&amp;State'!C371</f>
        <v>1.0399149999999999</v>
      </c>
      <c r="C487" s="23">
        <f>'1.Shazam DNSP&amp;State'!D371</f>
        <v>1.17604</v>
      </c>
      <c r="D487" s="23">
        <f>'1.Shazam DNSP&amp;State'!E371</f>
        <v>0.88425180000000003</v>
      </c>
      <c r="E487" s="23">
        <f>'1.Shazam DNSP&amp;State'!F371</f>
        <v>0.81022970000000005</v>
      </c>
      <c r="F487" s="23">
        <f>'1.Shazam DNSP&amp;State'!G371</f>
        <v>0.92648929999999996</v>
      </c>
      <c r="G487" s="18"/>
      <c r="H487" s="18"/>
    </row>
    <row r="488" spans="1:8" ht="14">
      <c r="A488" s="24">
        <v>2012</v>
      </c>
      <c r="B488" s="23">
        <f>'1.Shazam DNSP&amp;State'!C372</f>
        <v>1.0170399999999999</v>
      </c>
      <c r="C488" s="23">
        <f>'1.Shazam DNSP&amp;State'!D372</f>
        <v>1.2281500000000001</v>
      </c>
      <c r="D488" s="23">
        <f>'1.Shazam DNSP&amp;State'!E372</f>
        <v>0.82810740000000005</v>
      </c>
      <c r="E488" s="23">
        <f>'1.Shazam DNSP&amp;State'!F372</f>
        <v>0.72630689999999998</v>
      </c>
      <c r="F488" s="23">
        <f>'1.Shazam DNSP&amp;State'!G372</f>
        <v>0.89199969999999995</v>
      </c>
      <c r="G488" s="18"/>
      <c r="H488" s="18"/>
    </row>
    <row r="489" spans="1:8" ht="14">
      <c r="A489" s="24">
        <v>2013</v>
      </c>
      <c r="B489" s="23">
        <f>'1.Shazam DNSP&amp;State'!C373</f>
        <v>1.0432710000000001</v>
      </c>
      <c r="C489" s="23">
        <f>'1.Shazam DNSP&amp;State'!D373</f>
        <v>1.143499</v>
      </c>
      <c r="D489" s="23">
        <f>'1.Shazam DNSP&amp;State'!E373</f>
        <v>0.91234910000000002</v>
      </c>
      <c r="E489" s="23">
        <f>'1.Shazam DNSP&amp;State'!F373</f>
        <v>0.91812570000000004</v>
      </c>
      <c r="F489" s="23">
        <f>'1.Shazam DNSP&amp;State'!G373</f>
        <v>0.91007709999999997</v>
      </c>
      <c r="G489" s="18"/>
      <c r="H489" s="18"/>
    </row>
    <row r="490" spans="1:8" ht="14">
      <c r="A490" s="24">
        <v>2014</v>
      </c>
      <c r="B490" s="23">
        <f>'1.Shazam DNSP&amp;State'!C374</f>
        <v>0.99261149999999998</v>
      </c>
      <c r="C490" s="23">
        <f>'1.Shazam DNSP&amp;State'!D374</f>
        <v>1.162277</v>
      </c>
      <c r="D490" s="23">
        <f>'1.Shazam DNSP&amp;State'!E374</f>
        <v>0.85402319999999998</v>
      </c>
      <c r="E490" s="23">
        <f>'1.Shazam DNSP&amp;State'!F374</f>
        <v>0.856213</v>
      </c>
      <c r="F490" s="23">
        <f>'1.Shazam DNSP&amp;State'!G374</f>
        <v>0.85288719999999996</v>
      </c>
      <c r="G490" s="18"/>
      <c r="H490" s="18"/>
    </row>
    <row r="491" spans="1:8" ht="14">
      <c r="A491" s="24">
        <v>2015</v>
      </c>
      <c r="B491" s="23">
        <f>'1.Shazam DNSP&amp;State'!C375</f>
        <v>1.0435430000000001</v>
      </c>
      <c r="C491" s="23">
        <f>'1.Shazam DNSP&amp;State'!D375</f>
        <v>1.1059239999999999</v>
      </c>
      <c r="D491" s="23">
        <f>'1.Shazam DNSP&amp;State'!E375</f>
        <v>0.94359309999999996</v>
      </c>
      <c r="E491" s="23">
        <f>'1.Shazam DNSP&amp;State'!F375</f>
        <v>1.063607</v>
      </c>
      <c r="F491" s="23">
        <f>'1.Shazam DNSP&amp;State'!G375</f>
        <v>0.88869100000000001</v>
      </c>
      <c r="G491" s="18"/>
      <c r="H491" s="18"/>
    </row>
    <row r="492" spans="1:8" ht="14">
      <c r="A492" s="24">
        <v>2016</v>
      </c>
      <c r="B492" s="23">
        <f>'1.Shazam DNSP&amp;State'!C376</f>
        <v>1.036365</v>
      </c>
      <c r="C492" s="23">
        <f>'1.Shazam DNSP&amp;State'!D376</f>
        <v>1.137246</v>
      </c>
      <c r="D492" s="23">
        <f>'1.Shazam DNSP&amp;State'!E376</f>
        <v>0.91129329999999997</v>
      </c>
      <c r="E492" s="23">
        <f>'1.Shazam DNSP&amp;State'!F376</f>
        <v>0.98464030000000002</v>
      </c>
      <c r="F492" s="23">
        <f>'1.Shazam DNSP&amp;State'!G376</f>
        <v>0.87717000000000001</v>
      </c>
      <c r="G492" s="18"/>
      <c r="H492" s="18"/>
    </row>
    <row r="493" spans="1:8" ht="14">
      <c r="A493" s="24">
        <v>2017</v>
      </c>
      <c r="B493" s="23">
        <f>'1.Shazam DNSP&amp;State'!C377</f>
        <v>1.0517110000000001</v>
      </c>
      <c r="C493" s="23">
        <f>'1.Shazam DNSP&amp;State'!D377</f>
        <v>1.2616499999999999</v>
      </c>
      <c r="D493" s="23">
        <f>'1.Shazam DNSP&amp;State'!E377</f>
        <v>0.83359930000000004</v>
      </c>
      <c r="E493" s="23">
        <f>'1.Shazam DNSP&amp;State'!F377</f>
        <v>0.7608549</v>
      </c>
      <c r="F493" s="23">
        <f>'1.Shazam DNSP&amp;State'!G377</f>
        <v>0.87883659999999997</v>
      </c>
      <c r="G493" s="18"/>
      <c r="H493" s="18"/>
    </row>
    <row r="494" spans="1:8" ht="14">
      <c r="A494" s="22">
        <v>2018</v>
      </c>
      <c r="B494" s="23">
        <f>'1.Shazam DNSP&amp;State'!C378</f>
        <v>1.032243</v>
      </c>
      <c r="C494" s="23">
        <f>'1.Shazam DNSP&amp;State'!D378</f>
        <v>1.2225520000000001</v>
      </c>
      <c r="D494" s="23">
        <f>'1.Shazam DNSP&amp;State'!E378</f>
        <v>0.84433469999999999</v>
      </c>
      <c r="E494" s="23">
        <f>'1.Shazam DNSP&amp;State'!F378</f>
        <v>0.82641310000000001</v>
      </c>
      <c r="F494" s="23">
        <f>'1.Shazam DNSP&amp;State'!G378</f>
        <v>0.85502670000000003</v>
      </c>
      <c r="G494" s="18"/>
      <c r="H494" s="18"/>
    </row>
    <row r="495" spans="1:8" ht="14">
      <c r="A495" s="22">
        <v>2019</v>
      </c>
      <c r="B495" s="23">
        <f>'1.Shazam DNSP&amp;State'!C379</f>
        <v>1.03403</v>
      </c>
      <c r="C495" s="23">
        <f>'1.Shazam DNSP&amp;State'!D379</f>
        <v>1.183718</v>
      </c>
      <c r="D495" s="23">
        <f>'1.Shazam DNSP&amp;State'!E379</f>
        <v>0.87354419999999999</v>
      </c>
      <c r="E495" s="23">
        <f>'1.Shazam DNSP&amp;State'!F379</f>
        <v>0.93460290000000001</v>
      </c>
      <c r="F495" s="23">
        <f>'1.Shazam DNSP&amp;State'!G379</f>
        <v>0.84349790000000002</v>
      </c>
      <c r="G495" s="18"/>
      <c r="H495" s="18"/>
    </row>
    <row r="496" spans="1:8" ht="14">
      <c r="A496" s="22">
        <v>2020</v>
      </c>
      <c r="B496" s="23">
        <f>'1.Shazam DNSP&amp;State'!C380</f>
        <v>1.0460339999999999</v>
      </c>
      <c r="C496" s="23">
        <f>'1.Shazam DNSP&amp;State'!D380</f>
        <v>1.2026600000000001</v>
      </c>
      <c r="D496" s="23">
        <f>'1.Shazam DNSP&amp;State'!E380</f>
        <v>0.86976710000000002</v>
      </c>
      <c r="E496" s="23">
        <f>'1.Shazam DNSP&amp;State'!F380</f>
        <v>0.91434919999999997</v>
      </c>
      <c r="F496" s="23">
        <f>'1.Shazam DNSP&amp;State'!G380</f>
        <v>0.84593859999999999</v>
      </c>
      <c r="G496" s="18"/>
      <c r="H496" s="18"/>
    </row>
    <row r="497" spans="1:14" ht="14">
      <c r="A497" s="25">
        <v>2021</v>
      </c>
      <c r="B497" s="26">
        <f>'1.Shazam DNSP&amp;State'!C381</f>
        <v>1.030435</v>
      </c>
      <c r="C497" s="26">
        <f>'1.Shazam DNSP&amp;State'!D381</f>
        <v>1.237463</v>
      </c>
      <c r="D497" s="26">
        <f>'1.Shazam DNSP&amp;State'!E381</f>
        <v>0.83269919999999997</v>
      </c>
      <c r="E497" s="26">
        <f>'1.Shazam DNSP&amp;State'!F381</f>
        <v>0.8386477</v>
      </c>
      <c r="F497" s="26">
        <f>'1.Shazam DNSP&amp;State'!G381</f>
        <v>0.82902690000000001</v>
      </c>
      <c r="G497" s="18"/>
      <c r="H497" s="18"/>
    </row>
    <row r="498" spans="1:14" s="11" customFormat="1" ht="14" customHeight="1">
      <c r="A498" s="233" t="s">
        <v>425</v>
      </c>
      <c r="B498" s="234">
        <f>LN(B497/B482)/$G498</f>
        <v>1.9987362121585122E-3</v>
      </c>
      <c r="C498" s="234">
        <f t="shared" ref="C498" si="130">LN(C497/C482)/$G498</f>
        <v>1.420422106825504E-2</v>
      </c>
      <c r="D498" s="234">
        <f t="shared" ref="D498" si="131">LN(D497/D482)/$G498</f>
        <v>-1.2205520431398659E-2</v>
      </c>
      <c r="E498" s="234">
        <f t="shared" ref="E498" si="132">LN(E497/E482)/$G498</f>
        <v>-1.1730971023197709E-2</v>
      </c>
      <c r="F498" s="234">
        <f t="shared" ref="F498" si="133">LN(F497/F482)/$G498</f>
        <v>-1.2500178375991804E-2</v>
      </c>
      <c r="G498" s="239">
        <v>15</v>
      </c>
      <c r="H498" s="239" t="s">
        <v>14</v>
      </c>
    </row>
    <row r="499" spans="1:14" s="11" customFormat="1" ht="14" customHeight="1">
      <c r="A499" s="233" t="s">
        <v>272</v>
      </c>
      <c r="B499" s="234">
        <f>LN(B488/B482)/$G499</f>
        <v>2.8160746099549858E-3</v>
      </c>
      <c r="C499" s="234">
        <f t="shared" ref="C499:F499" si="134">LN(C488/C482)/$G499</f>
        <v>3.425149535040007E-2</v>
      </c>
      <c r="D499" s="234">
        <f t="shared" si="134"/>
        <v>-3.1435403810597208E-2</v>
      </c>
      <c r="E499" s="234">
        <f t="shared" si="134"/>
        <v>-5.3297104368102505E-2</v>
      </c>
      <c r="F499" s="234">
        <f t="shared" si="134"/>
        <v>-1.9048247120842372E-2</v>
      </c>
      <c r="G499" s="239">
        <f>2012-2006</f>
        <v>6</v>
      </c>
      <c r="H499" s="239" t="s">
        <v>14</v>
      </c>
    </row>
    <row r="500" spans="1:14" s="11" customFormat="1" ht="14" customHeight="1">
      <c r="A500" s="235" t="s">
        <v>426</v>
      </c>
      <c r="B500" s="236">
        <f>LN(B497/B488)/$G500</f>
        <v>1.4538439469608587E-3</v>
      </c>
      <c r="C500" s="236">
        <f t="shared" ref="C500:F500" si="135">LN(C497/C488)/$G500</f>
        <v>8.3937154682501419E-4</v>
      </c>
      <c r="D500" s="236">
        <f t="shared" si="135"/>
        <v>6.144018214003852E-4</v>
      </c>
      <c r="E500" s="236">
        <f t="shared" si="135"/>
        <v>1.5979784540072164E-2</v>
      </c>
      <c r="F500" s="236">
        <f t="shared" si="135"/>
        <v>-8.1347992127580888E-3</v>
      </c>
      <c r="G500" s="239">
        <v>9</v>
      </c>
      <c r="H500" s="239" t="s">
        <v>14</v>
      </c>
    </row>
    <row r="501" spans="1:14" s="11" customFormat="1" ht="14" customHeight="1">
      <c r="A501" s="237" t="s">
        <v>427</v>
      </c>
      <c r="B501" s="238">
        <f>LN(B497/B496)</f>
        <v>-1.5024826712199214E-2</v>
      </c>
      <c r="C501" s="238">
        <f t="shared" ref="C501:F501" si="136">LN(C497/C496)</f>
        <v>2.852754574417242E-2</v>
      </c>
      <c r="D501" s="238">
        <f t="shared" si="136"/>
        <v>-4.3553002149698081E-2</v>
      </c>
      <c r="E501" s="238">
        <f t="shared" si="136"/>
        <v>-8.6421841747606892E-2</v>
      </c>
      <c r="F501" s="238">
        <f t="shared" si="136"/>
        <v>-2.0194176797986223E-2</v>
      </c>
      <c r="G501" s="239"/>
      <c r="H501" s="239"/>
    </row>
    <row r="502" spans="1:14">
      <c r="A502" s="5"/>
      <c r="B502" s="2"/>
      <c r="C502" s="2"/>
      <c r="D502" s="2"/>
      <c r="E502" s="2"/>
      <c r="F502" s="2"/>
      <c r="G502" s="2"/>
      <c r="H502" s="2"/>
    </row>
    <row r="503" spans="1:14">
      <c r="A503" s="5"/>
      <c r="B503" s="2"/>
      <c r="C503" s="2"/>
      <c r="D503" s="2"/>
      <c r="E503" s="2"/>
      <c r="F503" s="2"/>
      <c r="G503" s="2"/>
      <c r="H503" s="2"/>
    </row>
    <row r="504" spans="1:14" ht="16">
      <c r="A504" s="412" t="s">
        <v>45</v>
      </c>
      <c r="B504" s="412"/>
      <c r="C504" s="412"/>
      <c r="D504" s="412"/>
      <c r="E504" s="9"/>
      <c r="F504" s="9"/>
      <c r="G504" s="9"/>
      <c r="H504" s="9"/>
      <c r="I504" s="9"/>
      <c r="J504" s="9"/>
      <c r="K504" s="9"/>
      <c r="L504" s="9"/>
      <c r="M504" s="9"/>
      <c r="N504" s="9"/>
    </row>
    <row r="505" spans="1:14">
      <c r="A505" s="5"/>
      <c r="B505" s="2"/>
      <c r="C505" s="2"/>
      <c r="D505" s="2"/>
      <c r="E505" s="2"/>
      <c r="F505" s="2"/>
      <c r="G505" s="2"/>
      <c r="H505" s="2"/>
    </row>
    <row r="506" spans="1:14">
      <c r="A506" s="7" t="s">
        <v>471</v>
      </c>
      <c r="B506" s="8"/>
      <c r="C506" s="8"/>
      <c r="D506" s="8"/>
      <c r="E506" s="8"/>
      <c r="F506" s="8"/>
      <c r="G506" s="8"/>
      <c r="H506" s="8"/>
      <c r="I506" s="8"/>
      <c r="J506" s="8"/>
      <c r="K506" s="8"/>
      <c r="L506" s="8"/>
      <c r="M506" s="8"/>
      <c r="N506" s="8"/>
    </row>
    <row r="507" spans="1:14" ht="15">
      <c r="A507" s="29" t="s">
        <v>7</v>
      </c>
      <c r="B507" s="30" t="s">
        <v>93</v>
      </c>
      <c r="C507" s="31" t="s">
        <v>59</v>
      </c>
      <c r="D507" s="30" t="s">
        <v>61</v>
      </c>
      <c r="E507" s="30" t="s">
        <v>63</v>
      </c>
      <c r="F507" s="30" t="s">
        <v>65</v>
      </c>
      <c r="G507" s="30" t="s">
        <v>83</v>
      </c>
      <c r="H507" s="30" t="s">
        <v>76</v>
      </c>
      <c r="I507" s="30" t="s">
        <v>77</v>
      </c>
      <c r="J507" s="30" t="s">
        <v>66</v>
      </c>
      <c r="K507" s="30" t="s">
        <v>78</v>
      </c>
      <c r="L507" s="30" t="s">
        <v>79</v>
      </c>
      <c r="M507" s="30" t="s">
        <v>80</v>
      </c>
      <c r="N507" s="30" t="s">
        <v>81</v>
      </c>
    </row>
    <row r="508" spans="1:14" ht="14">
      <c r="A508" s="22">
        <v>2006</v>
      </c>
      <c r="B508" s="23">
        <f t="shared" ref="B508:B526" si="137">D7</f>
        <v>1</v>
      </c>
      <c r="C508" s="23">
        <f t="shared" ref="C508:C526" si="138">D32</f>
        <v>1</v>
      </c>
      <c r="D508" s="23">
        <f t="shared" ref="D508:D526" si="139">D57</f>
        <v>1</v>
      </c>
      <c r="E508" s="23">
        <f t="shared" ref="E508:E526" si="140">D82</f>
        <v>1</v>
      </c>
      <c r="F508" s="23">
        <f t="shared" ref="F508:F526" si="141">D107</f>
        <v>1</v>
      </c>
      <c r="G508" s="23">
        <f t="shared" ref="G508:G527" si="142">D132</f>
        <v>1</v>
      </c>
      <c r="H508" s="23">
        <f t="shared" ref="H508:H527" si="143">D157</f>
        <v>1</v>
      </c>
      <c r="I508" s="23">
        <f t="shared" ref="I508:I527" si="144">D182</f>
        <v>1</v>
      </c>
      <c r="J508" s="23">
        <f t="shared" ref="J508:J527" si="145">D207</f>
        <v>1</v>
      </c>
      <c r="K508" s="23">
        <f t="shared" ref="K508:K527" si="146">D232</f>
        <v>1</v>
      </c>
      <c r="L508" s="23">
        <f t="shared" ref="L508:L527" si="147">D257</f>
        <v>1</v>
      </c>
      <c r="M508" s="23">
        <f t="shared" ref="M508:M527" si="148">D282</f>
        <v>1</v>
      </c>
      <c r="N508" s="23">
        <f t="shared" ref="N508:N527" si="149">D307</f>
        <v>1</v>
      </c>
    </row>
    <row r="509" spans="1:14" ht="14">
      <c r="A509" s="24">
        <v>2007</v>
      </c>
      <c r="B509" s="23">
        <f t="shared" si="137"/>
        <v>0.98962309999999998</v>
      </c>
      <c r="C509" s="23">
        <f t="shared" si="138"/>
        <v>1.0596220000000001</v>
      </c>
      <c r="D509" s="23">
        <f t="shared" si="139"/>
        <v>0.97406119999999996</v>
      </c>
      <c r="E509" s="23">
        <f t="shared" si="140"/>
        <v>0.94933230000000002</v>
      </c>
      <c r="F509" s="23">
        <f t="shared" si="141"/>
        <v>1.0176069999999999</v>
      </c>
      <c r="G509" s="23">
        <f t="shared" si="142"/>
        <v>1.179376</v>
      </c>
      <c r="H509" s="23">
        <f t="shared" si="143"/>
        <v>0.96626880000000004</v>
      </c>
      <c r="I509" s="23">
        <f t="shared" si="144"/>
        <v>1.010901</v>
      </c>
      <c r="J509" s="23">
        <f t="shared" si="145"/>
        <v>1.0405009999999999</v>
      </c>
      <c r="K509" s="23">
        <f t="shared" si="146"/>
        <v>0.97146049999999995</v>
      </c>
      <c r="L509" s="23">
        <f t="shared" si="147"/>
        <v>0.94004220000000005</v>
      </c>
      <c r="M509" s="23">
        <f t="shared" si="148"/>
        <v>0.96873140000000002</v>
      </c>
      <c r="N509" s="23">
        <f t="shared" si="149"/>
        <v>1.0163990000000001</v>
      </c>
    </row>
    <row r="510" spans="1:14" ht="14">
      <c r="A510" s="24">
        <v>2008</v>
      </c>
      <c r="B510" s="23">
        <f t="shared" si="137"/>
        <v>0.98075140000000005</v>
      </c>
      <c r="C510" s="23">
        <f t="shared" si="138"/>
        <v>0.90504059999999997</v>
      </c>
      <c r="D510" s="23">
        <f t="shared" si="139"/>
        <v>0.98761719999999997</v>
      </c>
      <c r="E510" s="23">
        <f t="shared" si="140"/>
        <v>0.85553939999999995</v>
      </c>
      <c r="F510" s="23">
        <f t="shared" si="141"/>
        <v>0.97992190000000001</v>
      </c>
      <c r="G510" s="23">
        <f t="shared" si="142"/>
        <v>1.115461</v>
      </c>
      <c r="H510" s="23">
        <f t="shared" si="143"/>
        <v>0.88644440000000002</v>
      </c>
      <c r="I510" s="23">
        <f t="shared" si="144"/>
        <v>1.127159</v>
      </c>
      <c r="J510" s="23">
        <f t="shared" si="145"/>
        <v>1.0821160000000001</v>
      </c>
      <c r="K510" s="23">
        <f t="shared" si="146"/>
        <v>1.022659</v>
      </c>
      <c r="L510" s="23">
        <f t="shared" si="147"/>
        <v>0.98187880000000005</v>
      </c>
      <c r="M510" s="23">
        <f t="shared" si="148"/>
        <v>0.95465719999999998</v>
      </c>
      <c r="N510" s="23">
        <f t="shared" si="149"/>
        <v>1.0192540000000001</v>
      </c>
    </row>
    <row r="511" spans="1:14" ht="14">
      <c r="A511" s="24">
        <v>2009</v>
      </c>
      <c r="B511" s="23">
        <f t="shared" si="137"/>
        <v>0.96605280000000004</v>
      </c>
      <c r="C511" s="23">
        <f t="shared" si="138"/>
        <v>0.92404589999999998</v>
      </c>
      <c r="D511" s="23">
        <f t="shared" si="139"/>
        <v>0.92917720000000004</v>
      </c>
      <c r="E511" s="23">
        <f t="shared" si="140"/>
        <v>0.89979969999999998</v>
      </c>
      <c r="F511" s="23">
        <f t="shared" si="141"/>
        <v>0.98717980000000005</v>
      </c>
      <c r="G511" s="23">
        <f t="shared" si="142"/>
        <v>1.0839369999999999</v>
      </c>
      <c r="H511" s="23">
        <f t="shared" si="143"/>
        <v>0.85663889999999998</v>
      </c>
      <c r="I511" s="23">
        <f t="shared" si="144"/>
        <v>1.097677</v>
      </c>
      <c r="J511" s="23">
        <f t="shared" si="145"/>
        <v>0.96911440000000004</v>
      </c>
      <c r="K511" s="23">
        <f t="shared" si="146"/>
        <v>0.99748389999999998</v>
      </c>
      <c r="L511" s="23">
        <f t="shared" si="147"/>
        <v>0.87892289999999995</v>
      </c>
      <c r="M511" s="23">
        <f t="shared" si="148"/>
        <v>0.88149089999999997</v>
      </c>
      <c r="N511" s="23">
        <f t="shared" si="149"/>
        <v>1.042843</v>
      </c>
    </row>
    <row r="512" spans="1:14" ht="14">
      <c r="A512" s="24">
        <v>2010</v>
      </c>
      <c r="B512" s="23">
        <f t="shared" si="137"/>
        <v>0.92475430000000003</v>
      </c>
      <c r="C512" s="23">
        <f t="shared" si="138"/>
        <v>0.90485649999999995</v>
      </c>
      <c r="D512" s="23">
        <f t="shared" si="139"/>
        <v>0.90066329999999994</v>
      </c>
      <c r="E512" s="23">
        <f t="shared" si="140"/>
        <v>0.92941830000000003</v>
      </c>
      <c r="F512" s="23">
        <f t="shared" si="141"/>
        <v>0.99407469999999998</v>
      </c>
      <c r="G512" s="23">
        <f t="shared" si="142"/>
        <v>1.094225</v>
      </c>
      <c r="H512" s="23">
        <f t="shared" si="143"/>
        <v>0.86284499999999997</v>
      </c>
      <c r="I512" s="23">
        <f t="shared" si="144"/>
        <v>1.0455890000000001</v>
      </c>
      <c r="J512" s="23">
        <f t="shared" si="145"/>
        <v>0.99952909999999995</v>
      </c>
      <c r="K512" s="23">
        <f t="shared" si="146"/>
        <v>0.92885490000000004</v>
      </c>
      <c r="L512" s="23">
        <f t="shared" si="147"/>
        <v>0.94254870000000002</v>
      </c>
      <c r="M512" s="23">
        <f t="shared" si="148"/>
        <v>0.81809869999999996</v>
      </c>
      <c r="N512" s="23">
        <f t="shared" si="149"/>
        <v>1.0182549999999999</v>
      </c>
    </row>
    <row r="513" spans="1:21" ht="14">
      <c r="A513" s="24">
        <v>2011</v>
      </c>
      <c r="B513" s="23">
        <f t="shared" si="137"/>
        <v>0.86363199999999996</v>
      </c>
      <c r="C513" s="23">
        <f t="shared" si="138"/>
        <v>0.91578590000000004</v>
      </c>
      <c r="D513" s="23">
        <f t="shared" si="139"/>
        <v>0.91921810000000004</v>
      </c>
      <c r="E513" s="23">
        <f t="shared" si="140"/>
        <v>0.91688499999999995</v>
      </c>
      <c r="F513" s="23">
        <f t="shared" si="141"/>
        <v>0.95733860000000004</v>
      </c>
      <c r="G513" s="23">
        <f t="shared" si="142"/>
        <v>1.0243530000000001</v>
      </c>
      <c r="H513" s="23">
        <f t="shared" si="143"/>
        <v>0.83029969999999997</v>
      </c>
      <c r="I513" s="23">
        <f t="shared" si="144"/>
        <v>1.052063</v>
      </c>
      <c r="J513" s="23">
        <f t="shared" si="145"/>
        <v>1.0224409999999999</v>
      </c>
      <c r="K513" s="23">
        <f t="shared" si="146"/>
        <v>0.87065000000000003</v>
      </c>
      <c r="L513" s="23">
        <f t="shared" si="147"/>
        <v>0.90848870000000004</v>
      </c>
      <c r="M513" s="23">
        <f t="shared" si="148"/>
        <v>0.88425180000000003</v>
      </c>
      <c r="N513" s="23">
        <f t="shared" si="149"/>
        <v>0.92163110000000004</v>
      </c>
    </row>
    <row r="514" spans="1:21" ht="14">
      <c r="A514" s="24">
        <v>2012</v>
      </c>
      <c r="B514" s="23">
        <f t="shared" si="137"/>
        <v>0.88756299999999999</v>
      </c>
      <c r="C514" s="23">
        <f t="shared" si="138"/>
        <v>0.87752189999999997</v>
      </c>
      <c r="D514" s="23">
        <f t="shared" si="139"/>
        <v>0.83919999999999995</v>
      </c>
      <c r="E514" s="23">
        <f t="shared" si="140"/>
        <v>0.87153729999999996</v>
      </c>
      <c r="F514" s="23">
        <f t="shared" si="141"/>
        <v>0.94507350000000001</v>
      </c>
      <c r="G514" s="23">
        <f t="shared" si="142"/>
        <v>1.037687</v>
      </c>
      <c r="H514" s="23">
        <f t="shared" si="143"/>
        <v>0.73735899999999999</v>
      </c>
      <c r="I514" s="23">
        <f t="shared" si="144"/>
        <v>1.007779</v>
      </c>
      <c r="J514" s="23">
        <f t="shared" si="145"/>
        <v>0.94501049999999998</v>
      </c>
      <c r="K514" s="23">
        <f t="shared" si="146"/>
        <v>0.87853820000000005</v>
      </c>
      <c r="L514" s="23">
        <f t="shared" si="147"/>
        <v>0.9014027</v>
      </c>
      <c r="M514" s="23">
        <f t="shared" si="148"/>
        <v>0.82810740000000005</v>
      </c>
      <c r="N514" s="23">
        <f t="shared" si="149"/>
        <v>0.88192680000000001</v>
      </c>
    </row>
    <row r="515" spans="1:21" ht="14">
      <c r="A515" s="24">
        <v>2013</v>
      </c>
      <c r="B515" s="23">
        <f t="shared" si="137"/>
        <v>0.85742910000000006</v>
      </c>
      <c r="C515" s="23">
        <f t="shared" si="138"/>
        <v>0.94401710000000005</v>
      </c>
      <c r="D515" s="23">
        <f t="shared" si="139"/>
        <v>0.84745250000000005</v>
      </c>
      <c r="E515" s="23">
        <f t="shared" si="140"/>
        <v>0.87747739999999996</v>
      </c>
      <c r="F515" s="23">
        <f t="shared" si="141"/>
        <v>0.90457259999999995</v>
      </c>
      <c r="G515" s="23">
        <f t="shared" si="142"/>
        <v>1.1428480000000001</v>
      </c>
      <c r="H515" s="23">
        <f t="shared" si="143"/>
        <v>0.7659089</v>
      </c>
      <c r="I515" s="23">
        <f t="shared" si="144"/>
        <v>1.0138149999999999</v>
      </c>
      <c r="J515" s="23">
        <f t="shared" si="145"/>
        <v>0.89581909999999998</v>
      </c>
      <c r="K515" s="23">
        <f t="shared" si="146"/>
        <v>0.84031029999999995</v>
      </c>
      <c r="L515" s="23">
        <f t="shared" si="147"/>
        <v>0.84972650000000005</v>
      </c>
      <c r="M515" s="23">
        <f t="shared" si="148"/>
        <v>0.91234910000000002</v>
      </c>
      <c r="N515" s="23">
        <f t="shared" si="149"/>
        <v>0.92727510000000002</v>
      </c>
    </row>
    <row r="516" spans="1:21" ht="14">
      <c r="A516" s="24">
        <v>2014</v>
      </c>
      <c r="B516" s="23">
        <f t="shared" si="137"/>
        <v>0.79968229999999996</v>
      </c>
      <c r="C516" s="23">
        <f t="shared" si="138"/>
        <v>0.88736479999999995</v>
      </c>
      <c r="D516" s="23">
        <f t="shared" si="139"/>
        <v>0.82965599999999995</v>
      </c>
      <c r="E516" s="23">
        <f t="shared" si="140"/>
        <v>0.84696610000000006</v>
      </c>
      <c r="F516" s="23">
        <f t="shared" si="141"/>
        <v>0.92232769999999997</v>
      </c>
      <c r="G516" s="23">
        <f t="shared" si="142"/>
        <v>1.144879</v>
      </c>
      <c r="H516" s="23">
        <f t="shared" si="143"/>
        <v>0.85447740000000005</v>
      </c>
      <c r="I516" s="23">
        <f t="shared" si="144"/>
        <v>1.0159469999999999</v>
      </c>
      <c r="J516" s="23">
        <f t="shared" si="145"/>
        <v>0.89731959999999999</v>
      </c>
      <c r="K516" s="23">
        <f t="shared" si="146"/>
        <v>0.81001889999999999</v>
      </c>
      <c r="L516" s="23">
        <f t="shared" si="147"/>
        <v>0.81980090000000005</v>
      </c>
      <c r="M516" s="23">
        <f t="shared" si="148"/>
        <v>0.85402319999999998</v>
      </c>
      <c r="N516" s="23">
        <f t="shared" si="149"/>
        <v>0.90626739999999995</v>
      </c>
    </row>
    <row r="517" spans="1:21" ht="14">
      <c r="A517" s="24">
        <v>2015</v>
      </c>
      <c r="B517" s="23">
        <f t="shared" si="137"/>
        <v>0.83735300000000001</v>
      </c>
      <c r="C517" s="23">
        <f t="shared" si="138"/>
        <v>0.84088240000000003</v>
      </c>
      <c r="D517" s="23">
        <f t="shared" si="139"/>
        <v>0.84845550000000003</v>
      </c>
      <c r="E517" s="23">
        <f t="shared" si="140"/>
        <v>0.82864610000000005</v>
      </c>
      <c r="F517" s="23">
        <f t="shared" si="141"/>
        <v>0.89297219999999999</v>
      </c>
      <c r="G517" s="23">
        <f t="shared" si="142"/>
        <v>1.03216</v>
      </c>
      <c r="H517" s="23">
        <f t="shared" si="143"/>
        <v>0.82246269999999999</v>
      </c>
      <c r="I517" s="23">
        <f t="shared" si="144"/>
        <v>1.016966</v>
      </c>
      <c r="J517" s="23">
        <f t="shared" si="145"/>
        <v>0.90508929999999999</v>
      </c>
      <c r="K517" s="23">
        <f t="shared" si="146"/>
        <v>0.83074440000000005</v>
      </c>
      <c r="L517" s="23">
        <f t="shared" si="147"/>
        <v>0.81339640000000002</v>
      </c>
      <c r="M517" s="23">
        <f t="shared" si="148"/>
        <v>0.94359309999999996</v>
      </c>
      <c r="N517" s="23">
        <f t="shared" si="149"/>
        <v>0.93956490000000004</v>
      </c>
    </row>
    <row r="518" spans="1:21" ht="14">
      <c r="A518" s="24">
        <v>2016</v>
      </c>
      <c r="B518" s="23">
        <f t="shared" si="137"/>
        <v>1.05199</v>
      </c>
      <c r="C518" s="23">
        <f t="shared" si="138"/>
        <v>0.86761869999999996</v>
      </c>
      <c r="D518" s="23">
        <f t="shared" si="139"/>
        <v>0.84404440000000003</v>
      </c>
      <c r="E518" s="23">
        <f t="shared" si="140"/>
        <v>0.8079366</v>
      </c>
      <c r="F518" s="23">
        <f t="shared" si="141"/>
        <v>0.94118760000000001</v>
      </c>
      <c r="G518" s="23">
        <f t="shared" si="142"/>
        <v>1.016829</v>
      </c>
      <c r="H518" s="23">
        <f t="shared" si="143"/>
        <v>0.89414899999999997</v>
      </c>
      <c r="I518" s="23">
        <f t="shared" si="144"/>
        <v>0.99406819999999996</v>
      </c>
      <c r="J518" s="23">
        <f t="shared" si="145"/>
        <v>0.96276839999999997</v>
      </c>
      <c r="K518" s="23">
        <f t="shared" si="146"/>
        <v>0.86886560000000002</v>
      </c>
      <c r="L518" s="23">
        <f t="shared" si="147"/>
        <v>0.75402380000000002</v>
      </c>
      <c r="M518" s="23">
        <f t="shared" si="148"/>
        <v>0.91129329999999997</v>
      </c>
      <c r="N518" s="23">
        <f t="shared" si="149"/>
        <v>0.91590749999999999</v>
      </c>
    </row>
    <row r="519" spans="1:21" ht="14">
      <c r="A519" s="81">
        <v>2017</v>
      </c>
      <c r="B519" s="23">
        <f t="shared" si="137"/>
        <v>1.0093589999999999</v>
      </c>
      <c r="C519" s="23">
        <f t="shared" si="138"/>
        <v>0.91395919999999997</v>
      </c>
      <c r="D519" s="23">
        <f t="shared" si="139"/>
        <v>0.86392599999999997</v>
      </c>
      <c r="E519" s="23">
        <f t="shared" si="140"/>
        <v>0.86478889999999997</v>
      </c>
      <c r="F519" s="23">
        <f t="shared" si="141"/>
        <v>0.95021330000000004</v>
      </c>
      <c r="G519" s="23">
        <f t="shared" si="142"/>
        <v>1.097172</v>
      </c>
      <c r="H519" s="23">
        <f t="shared" si="143"/>
        <v>0.86691289999999999</v>
      </c>
      <c r="I519" s="23">
        <f t="shared" si="144"/>
        <v>0.98862879999999997</v>
      </c>
      <c r="J519" s="23">
        <f t="shared" si="145"/>
        <v>0.96557170000000003</v>
      </c>
      <c r="K519" s="23">
        <f t="shared" si="146"/>
        <v>0.81001049999999997</v>
      </c>
      <c r="L519" s="23">
        <f t="shared" si="147"/>
        <v>0.83223119999999995</v>
      </c>
      <c r="M519" s="23">
        <f t="shared" si="148"/>
        <v>0.83359930000000004</v>
      </c>
      <c r="N519" s="23">
        <f t="shared" si="149"/>
        <v>0.94850199999999996</v>
      </c>
    </row>
    <row r="520" spans="1:21" ht="14">
      <c r="A520" s="81">
        <v>2018</v>
      </c>
      <c r="B520" s="23">
        <f t="shared" si="137"/>
        <v>0.96736089999999997</v>
      </c>
      <c r="C520" s="23">
        <f t="shared" si="138"/>
        <v>0.97592809999999997</v>
      </c>
      <c r="D520" s="23">
        <f t="shared" si="139"/>
        <v>0.90788809999999998</v>
      </c>
      <c r="E520" s="23">
        <f t="shared" si="140"/>
        <v>0.89819720000000003</v>
      </c>
      <c r="F520" s="23">
        <f t="shared" si="141"/>
        <v>0.94423900000000005</v>
      </c>
      <c r="G520" s="23">
        <f t="shared" si="142"/>
        <v>1.063439</v>
      </c>
      <c r="H520" s="23">
        <f t="shared" si="143"/>
        <v>0.86735819999999997</v>
      </c>
      <c r="I520" s="23">
        <f t="shared" si="144"/>
        <v>1.0201979999999999</v>
      </c>
      <c r="J520" s="23">
        <f t="shared" si="145"/>
        <v>0.90913940000000004</v>
      </c>
      <c r="K520" s="23">
        <f t="shared" si="146"/>
        <v>0.83014060000000001</v>
      </c>
      <c r="L520" s="23">
        <f t="shared" si="147"/>
        <v>0.81369130000000001</v>
      </c>
      <c r="M520" s="23">
        <f t="shared" si="148"/>
        <v>0.84433469999999999</v>
      </c>
      <c r="N520" s="23">
        <f t="shared" si="149"/>
        <v>1.0223949999999999</v>
      </c>
    </row>
    <row r="521" spans="1:21" ht="14">
      <c r="A521" s="81">
        <v>2019</v>
      </c>
      <c r="B521" s="23">
        <f t="shared" si="137"/>
        <v>0.97342399999999996</v>
      </c>
      <c r="C521" s="23">
        <f t="shared" si="138"/>
        <v>0.98788359999999997</v>
      </c>
      <c r="D521" s="23">
        <f t="shared" si="139"/>
        <v>0.88529530000000001</v>
      </c>
      <c r="E521" s="23">
        <f t="shared" si="140"/>
        <v>0.9055415</v>
      </c>
      <c r="F521" s="23">
        <f t="shared" si="141"/>
        <v>0.96313369999999998</v>
      </c>
      <c r="G521" s="23">
        <f t="shared" si="142"/>
        <v>1.0290299999999999</v>
      </c>
      <c r="H521" s="23">
        <f t="shared" si="143"/>
        <v>0.80452489999999999</v>
      </c>
      <c r="I521" s="23">
        <f t="shared" si="144"/>
        <v>0.99089550000000004</v>
      </c>
      <c r="J521" s="23">
        <f t="shared" si="145"/>
        <v>0.92065240000000004</v>
      </c>
      <c r="K521" s="23">
        <f t="shared" si="146"/>
        <v>0.80367200000000005</v>
      </c>
      <c r="L521" s="23">
        <f t="shared" si="147"/>
        <v>0.81050549999999999</v>
      </c>
      <c r="M521" s="23">
        <f t="shared" si="148"/>
        <v>0.87354419999999999</v>
      </c>
      <c r="N521" s="23">
        <f t="shared" si="149"/>
        <v>1.022831</v>
      </c>
    </row>
    <row r="522" spans="1:21" ht="14">
      <c r="A522" s="77">
        <v>2020</v>
      </c>
      <c r="B522" s="23">
        <f t="shared" si="137"/>
        <v>0.98788860000000001</v>
      </c>
      <c r="C522" s="23">
        <f t="shared" si="138"/>
        <v>1.0033609999999999</v>
      </c>
      <c r="D522" s="23">
        <f t="shared" si="139"/>
        <v>0.88130529999999996</v>
      </c>
      <c r="E522" s="23">
        <f t="shared" si="140"/>
        <v>0.92744459999999995</v>
      </c>
      <c r="F522" s="23">
        <f t="shared" si="141"/>
        <v>0.97478330000000002</v>
      </c>
      <c r="G522" s="23">
        <f t="shared" si="142"/>
        <v>1.0239720000000001</v>
      </c>
      <c r="H522" s="23">
        <f t="shared" si="143"/>
        <v>0.80055310000000002</v>
      </c>
      <c r="I522" s="23">
        <f t="shared" si="144"/>
        <v>1.059131</v>
      </c>
      <c r="J522" s="23">
        <f t="shared" si="145"/>
        <v>0.94033359999999999</v>
      </c>
      <c r="K522" s="23">
        <f t="shared" si="146"/>
        <v>0.85393339999999995</v>
      </c>
      <c r="L522" s="23">
        <f t="shared" si="147"/>
        <v>0.80608250000000004</v>
      </c>
      <c r="M522" s="23">
        <f t="shared" si="148"/>
        <v>0.86976710000000002</v>
      </c>
      <c r="N522" s="23">
        <f t="shared" si="149"/>
        <v>1.017172</v>
      </c>
    </row>
    <row r="523" spans="1:21" ht="14">
      <c r="A523" s="83">
        <v>2021</v>
      </c>
      <c r="B523" s="26">
        <f t="shared" si="137"/>
        <v>0.97939670000000001</v>
      </c>
      <c r="C523" s="26">
        <f t="shared" si="138"/>
        <v>1.0463039999999999</v>
      </c>
      <c r="D523" s="26">
        <f t="shared" si="139"/>
        <v>0.92300629999999995</v>
      </c>
      <c r="E523" s="26">
        <f t="shared" si="140"/>
        <v>0.93737630000000005</v>
      </c>
      <c r="F523" s="26">
        <f t="shared" si="141"/>
        <v>0.92536019999999997</v>
      </c>
      <c r="G523" s="26">
        <f t="shared" si="142"/>
        <v>1.0715269999999999</v>
      </c>
      <c r="H523" s="26">
        <f t="shared" si="143"/>
        <v>0.81148200000000004</v>
      </c>
      <c r="I523" s="26">
        <f t="shared" si="144"/>
        <v>1.140147</v>
      </c>
      <c r="J523" s="26">
        <f t="shared" si="145"/>
        <v>0.97451449999999995</v>
      </c>
      <c r="K523" s="26">
        <f t="shared" si="146"/>
        <v>0.82321169999999999</v>
      </c>
      <c r="L523" s="26">
        <f t="shared" si="147"/>
        <v>0.83549580000000001</v>
      </c>
      <c r="M523" s="26">
        <f t="shared" si="148"/>
        <v>0.83269919999999997</v>
      </c>
      <c r="N523" s="26">
        <f t="shared" si="149"/>
        <v>1.028254</v>
      </c>
    </row>
    <row r="524" spans="1:21" ht="14" customHeight="1">
      <c r="A524" s="233" t="s">
        <v>425</v>
      </c>
      <c r="B524" s="241">
        <f t="shared" si="137"/>
        <v>-1.3879006086292853E-3</v>
      </c>
      <c r="C524" s="241">
        <f t="shared" si="138"/>
        <v>3.0175969595249113E-3</v>
      </c>
      <c r="D524" s="241">
        <f t="shared" si="139"/>
        <v>-5.5254633747435613E-3</v>
      </c>
      <c r="E524" s="241">
        <f t="shared" si="140"/>
        <v>-4.3113651006643338E-3</v>
      </c>
      <c r="F524" s="241">
        <f t="shared" si="141"/>
        <v>-5.1714807908609618E-3</v>
      </c>
      <c r="G524" s="242">
        <f t="shared" si="142"/>
        <v>4.605648928942282E-3</v>
      </c>
      <c r="H524" s="242">
        <f t="shared" si="143"/>
        <v>-1.3926204894634815E-2</v>
      </c>
      <c r="I524" s="242">
        <f t="shared" si="144"/>
        <v>9.0453242387467502E-3</v>
      </c>
      <c r="J524" s="242">
        <f t="shared" si="145"/>
        <v>-1.7804055668877807E-3</v>
      </c>
      <c r="K524" s="242">
        <f t="shared" si="146"/>
        <v>-1.2969458782354009E-2</v>
      </c>
      <c r="L524" s="242">
        <f t="shared" si="147"/>
        <v>-1.2395169509607291E-2</v>
      </c>
      <c r="M524" s="242">
        <f t="shared" si="148"/>
        <v>-1.2205520431398659E-2</v>
      </c>
      <c r="N524" s="242">
        <f t="shared" si="149"/>
        <v>1.9215322914052783E-3</v>
      </c>
    </row>
    <row r="525" spans="1:21" ht="14" customHeight="1">
      <c r="A525" s="233" t="s">
        <v>272</v>
      </c>
      <c r="B525" s="241">
        <f t="shared" si="137"/>
        <v>-1.9879295706075686E-2</v>
      </c>
      <c r="C525" s="241">
        <f t="shared" si="138"/>
        <v>-2.1775561114764388E-2</v>
      </c>
      <c r="D525" s="241">
        <f t="shared" si="139"/>
        <v>-2.9217703650008281E-2</v>
      </c>
      <c r="E525" s="241">
        <f t="shared" si="140"/>
        <v>-2.291610252790582E-2</v>
      </c>
      <c r="F525" s="241">
        <f t="shared" si="141"/>
        <v>-9.4154294558585067E-3</v>
      </c>
      <c r="G525" s="241">
        <f t="shared" si="142"/>
        <v>6.1656996408534642E-3</v>
      </c>
      <c r="H525" s="241">
        <f t="shared" si="143"/>
        <v>-5.0780065914549581E-2</v>
      </c>
      <c r="I525" s="241">
        <f t="shared" si="144"/>
        <v>1.2914832632510101E-3</v>
      </c>
      <c r="J525" s="241">
        <f t="shared" si="145"/>
        <v>-9.4265400731685257E-3</v>
      </c>
      <c r="K525" s="241">
        <f t="shared" si="146"/>
        <v>-2.1582648181722567E-2</v>
      </c>
      <c r="L525" s="241">
        <f t="shared" si="147"/>
        <v>-1.7300528898248974E-2</v>
      </c>
      <c r="M525" s="241">
        <f t="shared" si="148"/>
        <v>-3.1435403810597208E-2</v>
      </c>
      <c r="N525" s="241">
        <f t="shared" si="149"/>
        <v>-2.0941036602791768E-2</v>
      </c>
    </row>
    <row r="526" spans="1:21" ht="14" customHeight="1">
      <c r="A526" s="235" t="s">
        <v>426</v>
      </c>
      <c r="B526" s="242">
        <f t="shared" si="137"/>
        <v>1.0939696123001648E-2</v>
      </c>
      <c r="C526" s="242">
        <f t="shared" si="138"/>
        <v>1.9546369009051118E-2</v>
      </c>
      <c r="D526" s="242">
        <f t="shared" si="139"/>
        <v>1.1198470937208013E-2</v>
      </c>
      <c r="E526" s="242">
        <f t="shared" si="140"/>
        <v>8.0917931841633199E-3</v>
      </c>
      <c r="F526" s="242">
        <f t="shared" si="141"/>
        <v>-2.3421816808625955E-3</v>
      </c>
      <c r="G526" s="242">
        <f t="shared" si="142"/>
        <v>3.565615121001486E-3</v>
      </c>
      <c r="H526" s="242">
        <f t="shared" si="143"/>
        <v>1.0643035785308359E-2</v>
      </c>
      <c r="I526" s="242">
        <f t="shared" si="144"/>
        <v>1.4518623750861388E-2</v>
      </c>
      <c r="J526" s="242">
        <f t="shared" si="145"/>
        <v>3.6168658493103988E-3</v>
      </c>
      <c r="K526" s="242">
        <f t="shared" si="146"/>
        <v>-7.2273325161083058E-3</v>
      </c>
      <c r="L526" s="242">
        <f t="shared" si="147"/>
        <v>-8.9325628823308089E-3</v>
      </c>
      <c r="M526" s="242">
        <f t="shared" si="148"/>
        <v>6.144018214003852E-4</v>
      </c>
      <c r="N526" s="242">
        <f t="shared" si="149"/>
        <v>1.8059816216720842E-2</v>
      </c>
    </row>
    <row r="527" spans="1:21" ht="14" customHeight="1">
      <c r="A527" s="237" t="s">
        <v>427</v>
      </c>
      <c r="B527" s="243">
        <f>B522/B521-1</f>
        <v>1.4859506237775211E-2</v>
      </c>
      <c r="C527" s="243">
        <f t="shared" ref="C527:F527" si="150">C522/C521-1</f>
        <v>1.5667230430791657E-2</v>
      </c>
      <c r="D527" s="243">
        <f t="shared" si="150"/>
        <v>-4.5069707249095758E-3</v>
      </c>
      <c r="E527" s="243">
        <f t="shared" si="150"/>
        <v>2.4187847823650133E-2</v>
      </c>
      <c r="F527" s="243">
        <f t="shared" si="150"/>
        <v>1.2095516956784014E-2</v>
      </c>
      <c r="G527" s="243">
        <f t="shared" si="142"/>
        <v>4.5395551440665198E-2</v>
      </c>
      <c r="H527" s="243">
        <f t="shared" si="143"/>
        <v>1.355934178428094E-2</v>
      </c>
      <c r="I527" s="243">
        <f t="shared" si="144"/>
        <v>0.14741688177536602</v>
      </c>
      <c r="J527" s="243">
        <f t="shared" si="145"/>
        <v>7.1409384682075E-2</v>
      </c>
      <c r="K527" s="243">
        <f t="shared" si="146"/>
        <v>-3.663980755220294E-2</v>
      </c>
      <c r="L527" s="243">
        <f t="shared" si="147"/>
        <v>7.1678453008513471E-2</v>
      </c>
      <c r="M527" s="243">
        <f t="shared" si="148"/>
        <v>-4.3553002149698081E-2</v>
      </c>
      <c r="N527" s="243">
        <f t="shared" si="149"/>
        <v>2.1671981163727923E-2</v>
      </c>
    </row>
    <row r="528" spans="1:21">
      <c r="A528" s="142"/>
      <c r="U528" s="10"/>
    </row>
    <row r="529" spans="1:14">
      <c r="A529" s="142"/>
      <c r="H529" s="2"/>
    </row>
    <row r="530" spans="1:14">
      <c r="A530" s="67" t="s">
        <v>475</v>
      </c>
      <c r="B530" s="8"/>
      <c r="C530" s="8"/>
      <c r="D530" s="8"/>
      <c r="E530" s="8"/>
      <c r="F530" s="8"/>
      <c r="G530" s="8"/>
      <c r="H530" s="8"/>
      <c r="I530" s="8"/>
      <c r="J530" s="8"/>
      <c r="K530" s="8"/>
      <c r="L530" s="8"/>
      <c r="M530" s="8"/>
      <c r="N530" s="8"/>
    </row>
    <row r="531" spans="1:14" ht="15">
      <c r="A531" s="143" t="s">
        <v>7</v>
      </c>
      <c r="B531" s="30" t="s">
        <v>93</v>
      </c>
      <c r="C531" s="31" t="s">
        <v>59</v>
      </c>
      <c r="D531" s="30" t="s">
        <v>61</v>
      </c>
      <c r="E531" s="30" t="s">
        <v>63</v>
      </c>
      <c r="F531" s="30" t="s">
        <v>65</v>
      </c>
      <c r="G531" s="30" t="s">
        <v>83</v>
      </c>
      <c r="H531" s="30" t="s">
        <v>76</v>
      </c>
      <c r="I531" s="30" t="s">
        <v>77</v>
      </c>
      <c r="J531" s="30" t="s">
        <v>66</v>
      </c>
      <c r="K531" s="30" t="s">
        <v>78</v>
      </c>
      <c r="L531" s="30" t="s">
        <v>79</v>
      </c>
      <c r="M531" s="30" t="s">
        <v>80</v>
      </c>
      <c r="N531" s="30" t="s">
        <v>81</v>
      </c>
    </row>
    <row r="532" spans="1:14" ht="14">
      <c r="A532" s="77">
        <v>2006</v>
      </c>
      <c r="B532" s="23">
        <f t="shared" ref="B532:B550" si="151">F7</f>
        <v>1</v>
      </c>
      <c r="C532" s="23">
        <f t="shared" ref="C532:C550" si="152">F32</f>
        <v>1</v>
      </c>
      <c r="D532" s="23">
        <f t="shared" ref="D532:D550" si="153">F57</f>
        <v>1</v>
      </c>
      <c r="E532" s="23">
        <f t="shared" ref="E532:E550" si="154">F82</f>
        <v>1</v>
      </c>
      <c r="F532" s="23">
        <f t="shared" ref="F532:F550" si="155">F107</f>
        <v>1</v>
      </c>
      <c r="G532" s="4">
        <f t="shared" ref="G532:G551" si="156">F132</f>
        <v>1</v>
      </c>
      <c r="H532" s="4">
        <f t="shared" ref="H532:H551" si="157">F157</f>
        <v>1</v>
      </c>
      <c r="I532" s="4">
        <f t="shared" ref="I532:I551" si="158">F182</f>
        <v>1</v>
      </c>
      <c r="J532" s="4">
        <f t="shared" ref="J532:J551" si="159">F207</f>
        <v>1</v>
      </c>
      <c r="K532" s="4">
        <f t="shared" ref="K532:K551" si="160">F232</f>
        <v>1</v>
      </c>
      <c r="L532" s="4">
        <f t="shared" ref="L532:L551" si="161">F257</f>
        <v>1</v>
      </c>
      <c r="M532" s="4">
        <f t="shared" ref="M532:M551" si="162">F282</f>
        <v>1</v>
      </c>
      <c r="N532" s="4">
        <f t="shared" ref="N532:N551" si="163">F307</f>
        <v>1</v>
      </c>
    </row>
    <row r="533" spans="1:14" ht="14">
      <c r="A533" s="81">
        <v>2007</v>
      </c>
      <c r="B533" s="23">
        <f t="shared" si="151"/>
        <v>0.97973980000000005</v>
      </c>
      <c r="C533" s="23">
        <f t="shared" si="152"/>
        <v>0.98152989999999996</v>
      </c>
      <c r="D533" s="23">
        <f t="shared" si="153"/>
        <v>0.9969344</v>
      </c>
      <c r="E533" s="23">
        <f t="shared" si="154"/>
        <v>0.95899420000000002</v>
      </c>
      <c r="F533" s="23">
        <f t="shared" si="155"/>
        <v>1.0495190000000001</v>
      </c>
      <c r="G533" s="4">
        <f t="shared" si="156"/>
        <v>1.1164350000000001</v>
      </c>
      <c r="H533" s="4">
        <f t="shared" si="157"/>
        <v>1.022953</v>
      </c>
      <c r="I533" s="4">
        <f t="shared" si="158"/>
        <v>1.034341</v>
      </c>
      <c r="J533" s="4">
        <f t="shared" si="159"/>
        <v>0.97473489999999996</v>
      </c>
      <c r="K533" s="4">
        <f t="shared" si="160"/>
        <v>0.94005000000000005</v>
      </c>
      <c r="L533" s="4">
        <f t="shared" si="161"/>
        <v>0.99942470000000005</v>
      </c>
      <c r="M533" s="4">
        <f t="shared" si="162"/>
        <v>0.96365889999999998</v>
      </c>
      <c r="N533" s="4">
        <f t="shared" si="163"/>
        <v>0.98281819999999998</v>
      </c>
    </row>
    <row r="534" spans="1:14" ht="14">
      <c r="A534" s="81">
        <v>2008</v>
      </c>
      <c r="B534" s="23">
        <f t="shared" si="151"/>
        <v>0.98994479999999996</v>
      </c>
      <c r="C534" s="23">
        <f t="shared" si="152"/>
        <v>0.95643809999999996</v>
      </c>
      <c r="D534" s="23">
        <f t="shared" si="153"/>
        <v>0.99397679999999999</v>
      </c>
      <c r="E534" s="23">
        <f t="shared" si="154"/>
        <v>0.9217746</v>
      </c>
      <c r="F534" s="23">
        <f t="shared" si="155"/>
        <v>1.009849</v>
      </c>
      <c r="G534" s="4">
        <f t="shared" si="156"/>
        <v>1.078797</v>
      </c>
      <c r="H534" s="4">
        <f t="shared" si="157"/>
        <v>0.99408379999999996</v>
      </c>
      <c r="I534" s="4">
        <f t="shared" si="158"/>
        <v>1.043228</v>
      </c>
      <c r="J534" s="4">
        <f t="shared" si="159"/>
        <v>1.016556</v>
      </c>
      <c r="K534" s="4">
        <f t="shared" si="160"/>
        <v>1.0129349999999999</v>
      </c>
      <c r="L534" s="4">
        <f t="shared" si="161"/>
        <v>1.0727990000000001</v>
      </c>
      <c r="M534" s="4">
        <f t="shared" si="162"/>
        <v>0.94615190000000005</v>
      </c>
      <c r="N534" s="4">
        <f t="shared" si="163"/>
        <v>0.97358219999999995</v>
      </c>
    </row>
    <row r="535" spans="1:14" ht="14">
      <c r="A535" s="81">
        <v>2009</v>
      </c>
      <c r="B535" s="23">
        <f t="shared" si="151"/>
        <v>0.97448900000000005</v>
      </c>
      <c r="C535" s="23">
        <f t="shared" si="152"/>
        <v>0.92606040000000001</v>
      </c>
      <c r="D535" s="23">
        <f t="shared" si="153"/>
        <v>0.97011729999999996</v>
      </c>
      <c r="E535" s="23">
        <f t="shared" si="154"/>
        <v>0.92359579999999997</v>
      </c>
      <c r="F535" s="23">
        <f t="shared" si="155"/>
        <v>1.0135639999999999</v>
      </c>
      <c r="G535" s="4">
        <f t="shared" si="156"/>
        <v>1.0234049999999999</v>
      </c>
      <c r="H535" s="4">
        <f t="shared" si="157"/>
        <v>0.91507309999999997</v>
      </c>
      <c r="I535" s="4">
        <f t="shared" si="158"/>
        <v>1.038799</v>
      </c>
      <c r="J535" s="4">
        <f t="shared" si="159"/>
        <v>0.92467379999999999</v>
      </c>
      <c r="K535" s="4">
        <f t="shared" si="160"/>
        <v>1.0108569999999999</v>
      </c>
      <c r="L535" s="4">
        <f t="shared" si="161"/>
        <v>0.99696899999999999</v>
      </c>
      <c r="M535" s="4">
        <f t="shared" si="162"/>
        <v>0.90263309999999997</v>
      </c>
      <c r="N535" s="4">
        <f t="shared" si="163"/>
        <v>0.99824179999999996</v>
      </c>
    </row>
    <row r="536" spans="1:14" ht="14">
      <c r="A536" s="81">
        <v>2010</v>
      </c>
      <c r="B536" s="23">
        <f t="shared" si="151"/>
        <v>0.97206510000000002</v>
      </c>
      <c r="C536" s="23">
        <f t="shared" si="152"/>
        <v>0.93806750000000005</v>
      </c>
      <c r="D536" s="23">
        <f t="shared" si="153"/>
        <v>0.95435369999999997</v>
      </c>
      <c r="E536" s="23">
        <f t="shared" si="154"/>
        <v>0.92336629999999997</v>
      </c>
      <c r="F536" s="23">
        <f t="shared" si="155"/>
        <v>1.013215</v>
      </c>
      <c r="G536" s="4">
        <f t="shared" si="156"/>
        <v>1.013171</v>
      </c>
      <c r="H536" s="4">
        <f t="shared" si="157"/>
        <v>0.92430310000000004</v>
      </c>
      <c r="I536" s="4">
        <f t="shared" si="158"/>
        <v>1.060767</v>
      </c>
      <c r="J536" s="4">
        <f t="shared" si="159"/>
        <v>0.92754950000000003</v>
      </c>
      <c r="K536" s="4">
        <f t="shared" si="160"/>
        <v>0.93113279999999998</v>
      </c>
      <c r="L536" s="4">
        <f t="shared" si="161"/>
        <v>1.051874</v>
      </c>
      <c r="M536" s="4">
        <f t="shared" si="162"/>
        <v>0.88024369999999996</v>
      </c>
      <c r="N536" s="4">
        <f t="shared" si="163"/>
        <v>0.97825519999999999</v>
      </c>
    </row>
    <row r="537" spans="1:14" ht="14">
      <c r="A537" s="81">
        <v>2011</v>
      </c>
      <c r="B537" s="23">
        <f t="shared" si="151"/>
        <v>0.94076530000000003</v>
      </c>
      <c r="C537" s="23">
        <f t="shared" si="152"/>
        <v>0.92475830000000003</v>
      </c>
      <c r="D537" s="23">
        <f t="shared" si="153"/>
        <v>0.94654819999999995</v>
      </c>
      <c r="E537" s="23">
        <f t="shared" si="154"/>
        <v>0.92037000000000002</v>
      </c>
      <c r="F537" s="23">
        <f t="shared" si="155"/>
        <v>0.99793960000000004</v>
      </c>
      <c r="G537" s="4">
        <f t="shared" si="156"/>
        <v>1.0143409999999999</v>
      </c>
      <c r="H537" s="4">
        <f t="shared" si="157"/>
        <v>0.87729610000000002</v>
      </c>
      <c r="I537" s="4">
        <f t="shared" si="158"/>
        <v>1.051112</v>
      </c>
      <c r="J537" s="4">
        <f t="shared" si="159"/>
        <v>0.964503</v>
      </c>
      <c r="K537" s="4">
        <f t="shared" si="160"/>
        <v>0.93518710000000005</v>
      </c>
      <c r="L537" s="4">
        <f t="shared" si="161"/>
        <v>1.006815</v>
      </c>
      <c r="M537" s="4">
        <f t="shared" si="162"/>
        <v>0.92648929999999996</v>
      </c>
      <c r="N537" s="4">
        <f t="shared" si="163"/>
        <v>0.95445939999999996</v>
      </c>
    </row>
    <row r="538" spans="1:14" ht="14">
      <c r="A538" s="81">
        <v>2012</v>
      </c>
      <c r="B538" s="23">
        <f t="shared" si="151"/>
        <v>0.99115520000000001</v>
      </c>
      <c r="C538" s="23">
        <f t="shared" si="152"/>
        <v>0.90812950000000003</v>
      </c>
      <c r="D538" s="23">
        <f t="shared" si="153"/>
        <v>0.91567100000000001</v>
      </c>
      <c r="E538" s="23">
        <f t="shared" si="154"/>
        <v>0.86938669999999996</v>
      </c>
      <c r="F538" s="23">
        <f t="shared" si="155"/>
        <v>0.99888460000000001</v>
      </c>
      <c r="G538" s="4">
        <f t="shared" si="156"/>
        <v>1.022087</v>
      </c>
      <c r="H538" s="4">
        <f t="shared" si="157"/>
        <v>0.84480339999999998</v>
      </c>
      <c r="I538" s="4">
        <f t="shared" si="158"/>
        <v>1.0648629999999999</v>
      </c>
      <c r="J538" s="4">
        <f t="shared" si="159"/>
        <v>0.95265599999999995</v>
      </c>
      <c r="K538" s="4">
        <f t="shared" si="160"/>
        <v>0.94391449999999999</v>
      </c>
      <c r="L538" s="4">
        <f t="shared" si="161"/>
        <v>1.0137719999999999</v>
      </c>
      <c r="M538" s="4">
        <f t="shared" si="162"/>
        <v>0.89199969999999995</v>
      </c>
      <c r="N538" s="4">
        <f t="shared" si="163"/>
        <v>0.90374330000000003</v>
      </c>
    </row>
    <row r="539" spans="1:14" ht="14">
      <c r="A539" s="81">
        <v>2013</v>
      </c>
      <c r="B539" s="23">
        <f t="shared" si="151"/>
        <v>0.98662519999999998</v>
      </c>
      <c r="C539" s="23">
        <f t="shared" si="152"/>
        <v>0.88980009999999998</v>
      </c>
      <c r="D539" s="23">
        <f t="shared" si="153"/>
        <v>0.91075969999999995</v>
      </c>
      <c r="E539" s="23">
        <f t="shared" si="154"/>
        <v>0.82670189999999999</v>
      </c>
      <c r="F539" s="23">
        <f t="shared" si="155"/>
        <v>0.97658140000000004</v>
      </c>
      <c r="G539" s="4">
        <f t="shared" si="156"/>
        <v>1.043426</v>
      </c>
      <c r="H539" s="4">
        <f t="shared" si="157"/>
        <v>0.82887350000000004</v>
      </c>
      <c r="I539" s="4">
        <f t="shared" si="158"/>
        <v>1.0464979999999999</v>
      </c>
      <c r="J539" s="4">
        <f t="shared" si="159"/>
        <v>0.91678369999999998</v>
      </c>
      <c r="K539" s="4">
        <f t="shared" si="160"/>
        <v>0.91677319999999995</v>
      </c>
      <c r="L539" s="4">
        <f t="shared" si="161"/>
        <v>0.98832489999999995</v>
      </c>
      <c r="M539" s="4">
        <f t="shared" si="162"/>
        <v>0.91007709999999997</v>
      </c>
      <c r="N539" s="4">
        <f t="shared" si="163"/>
        <v>0.90173859999999995</v>
      </c>
    </row>
    <row r="540" spans="1:14" ht="14">
      <c r="A540" s="81">
        <v>2014</v>
      </c>
      <c r="B540" s="23">
        <f t="shared" si="151"/>
        <v>0.97147059999999996</v>
      </c>
      <c r="C540" s="23">
        <f t="shared" si="152"/>
        <v>0.86061589999999999</v>
      </c>
      <c r="D540" s="23">
        <f t="shared" si="153"/>
        <v>0.89294220000000002</v>
      </c>
      <c r="E540" s="23">
        <f t="shared" si="154"/>
        <v>0.82324319999999995</v>
      </c>
      <c r="F540" s="23">
        <f t="shared" si="155"/>
        <v>0.95918550000000002</v>
      </c>
      <c r="G540" s="4">
        <f t="shared" si="156"/>
        <v>1.028068</v>
      </c>
      <c r="H540" s="4">
        <f t="shared" si="157"/>
        <v>0.90233620000000003</v>
      </c>
      <c r="I540" s="4">
        <f t="shared" si="158"/>
        <v>1.036365</v>
      </c>
      <c r="J540" s="4">
        <f t="shared" si="159"/>
        <v>0.87380190000000002</v>
      </c>
      <c r="K540" s="4">
        <f t="shared" si="160"/>
        <v>0.87872260000000002</v>
      </c>
      <c r="L540" s="4">
        <f t="shared" si="161"/>
        <v>0.95672760000000001</v>
      </c>
      <c r="M540" s="4">
        <f t="shared" si="162"/>
        <v>0.85288719999999996</v>
      </c>
      <c r="N540" s="4">
        <f t="shared" si="163"/>
        <v>0.88520049999999995</v>
      </c>
    </row>
    <row r="541" spans="1:14" ht="14">
      <c r="A541" s="81">
        <v>2015</v>
      </c>
      <c r="B541" s="23">
        <f t="shared" si="151"/>
        <v>0.97567389999999998</v>
      </c>
      <c r="C541" s="23">
        <f t="shared" si="152"/>
        <v>0.8634172</v>
      </c>
      <c r="D541" s="23">
        <f t="shared" si="153"/>
        <v>0.90149829999999997</v>
      </c>
      <c r="E541" s="23">
        <f t="shared" si="154"/>
        <v>0.80847369999999996</v>
      </c>
      <c r="F541" s="23">
        <f t="shared" si="155"/>
        <v>0.92431759999999996</v>
      </c>
      <c r="G541" s="4">
        <f t="shared" si="156"/>
        <v>0.9678215</v>
      </c>
      <c r="H541" s="4">
        <f t="shared" si="157"/>
        <v>0.85314409999999996</v>
      </c>
      <c r="I541" s="4">
        <f t="shared" si="158"/>
        <v>1.0391319999999999</v>
      </c>
      <c r="J541" s="4">
        <f t="shared" si="159"/>
        <v>0.90062739999999997</v>
      </c>
      <c r="K541" s="4">
        <f t="shared" si="160"/>
        <v>0.90729439999999995</v>
      </c>
      <c r="L541" s="4">
        <f t="shared" si="161"/>
        <v>0.96753149999999999</v>
      </c>
      <c r="M541" s="4">
        <f t="shared" si="162"/>
        <v>0.88869100000000001</v>
      </c>
      <c r="N541" s="4">
        <f t="shared" si="163"/>
        <v>0.89680490000000002</v>
      </c>
    </row>
    <row r="542" spans="1:14" ht="14">
      <c r="A542" s="81">
        <v>2016</v>
      </c>
      <c r="B542" s="23">
        <f t="shared" si="151"/>
        <v>0.96819359999999999</v>
      </c>
      <c r="C542" s="23">
        <f t="shared" si="152"/>
        <v>0.84979070000000001</v>
      </c>
      <c r="D542" s="23">
        <f t="shared" si="153"/>
        <v>0.89654750000000005</v>
      </c>
      <c r="E542" s="23">
        <f t="shared" si="154"/>
        <v>0.80421889999999996</v>
      </c>
      <c r="F542" s="23">
        <f t="shared" si="155"/>
        <v>0.92971020000000004</v>
      </c>
      <c r="G542" s="4">
        <f t="shared" si="156"/>
        <v>0.94902169999999997</v>
      </c>
      <c r="H542" s="4">
        <f t="shared" si="157"/>
        <v>0.83949929999999995</v>
      </c>
      <c r="I542" s="4">
        <f t="shared" si="158"/>
        <v>1.0330379999999999</v>
      </c>
      <c r="J542" s="4">
        <f t="shared" si="159"/>
        <v>0.8925978</v>
      </c>
      <c r="K542" s="4">
        <f t="shared" si="160"/>
        <v>0.88788279999999997</v>
      </c>
      <c r="L542" s="4">
        <f t="shared" si="161"/>
        <v>0.92435610000000001</v>
      </c>
      <c r="M542" s="4">
        <f t="shared" si="162"/>
        <v>0.87717000000000001</v>
      </c>
      <c r="N542" s="4">
        <f t="shared" si="163"/>
        <v>0.92722760000000004</v>
      </c>
    </row>
    <row r="543" spans="1:14" ht="14">
      <c r="A543" s="81">
        <v>2017</v>
      </c>
      <c r="B543" s="23">
        <f t="shared" si="151"/>
        <v>0.96532669999999998</v>
      </c>
      <c r="C543" s="23">
        <f t="shared" si="152"/>
        <v>0.86192389999999997</v>
      </c>
      <c r="D543" s="23">
        <f t="shared" si="153"/>
        <v>0.90665070000000003</v>
      </c>
      <c r="E543" s="23">
        <f t="shared" si="154"/>
        <v>0.82437110000000002</v>
      </c>
      <c r="F543" s="23">
        <f t="shared" si="155"/>
        <v>0.93559270000000005</v>
      </c>
      <c r="G543" s="4">
        <f t="shared" si="156"/>
        <v>0.98046599999999995</v>
      </c>
      <c r="H543" s="4">
        <f t="shared" si="157"/>
        <v>0.81394920000000004</v>
      </c>
      <c r="I543" s="4">
        <f t="shared" si="158"/>
        <v>1.047544</v>
      </c>
      <c r="J543" s="4">
        <f t="shared" si="159"/>
        <v>0.91341649999999996</v>
      </c>
      <c r="K543" s="4">
        <f t="shared" si="160"/>
        <v>0.86763279999999998</v>
      </c>
      <c r="L543" s="4">
        <f t="shared" si="161"/>
        <v>0.96029339999999996</v>
      </c>
      <c r="M543" s="4">
        <f t="shared" si="162"/>
        <v>0.87883659999999997</v>
      </c>
      <c r="N543" s="4">
        <f t="shared" si="163"/>
        <v>0.9271895</v>
      </c>
    </row>
    <row r="544" spans="1:14" ht="14">
      <c r="A544" s="81">
        <v>2018</v>
      </c>
      <c r="B544" s="23">
        <f t="shared" si="151"/>
        <v>0.97058849999999997</v>
      </c>
      <c r="C544" s="23">
        <f t="shared" si="152"/>
        <v>0.87256540000000005</v>
      </c>
      <c r="D544" s="23">
        <f t="shared" si="153"/>
        <v>0.92104889999999995</v>
      </c>
      <c r="E544" s="23">
        <f t="shared" si="154"/>
        <v>0.81917139999999999</v>
      </c>
      <c r="F544" s="23">
        <f t="shared" si="155"/>
        <v>0.92713630000000002</v>
      </c>
      <c r="G544" s="4">
        <f t="shared" si="156"/>
        <v>0.95388850000000003</v>
      </c>
      <c r="H544" s="4">
        <f t="shared" si="157"/>
        <v>0.8199244</v>
      </c>
      <c r="I544" s="4">
        <f t="shared" si="158"/>
        <v>1.032019</v>
      </c>
      <c r="J544" s="4">
        <f t="shared" si="159"/>
        <v>0.86217600000000005</v>
      </c>
      <c r="K544" s="4">
        <f t="shared" si="160"/>
        <v>0.8799633</v>
      </c>
      <c r="L544" s="4">
        <f t="shared" si="161"/>
        <v>0.90233920000000001</v>
      </c>
      <c r="M544" s="4">
        <f t="shared" si="162"/>
        <v>0.85502670000000003</v>
      </c>
      <c r="N544" s="4">
        <f t="shared" si="163"/>
        <v>0.9163443</v>
      </c>
    </row>
    <row r="545" spans="1:14" ht="14">
      <c r="A545" s="81">
        <v>2019</v>
      </c>
      <c r="B545" s="23">
        <f t="shared" si="151"/>
        <v>0.95583450000000003</v>
      </c>
      <c r="C545" s="23">
        <f t="shared" si="152"/>
        <v>0.86453310000000005</v>
      </c>
      <c r="D545" s="23">
        <f t="shared" si="153"/>
        <v>0.92407419999999996</v>
      </c>
      <c r="E545" s="23">
        <f t="shared" si="154"/>
        <v>0.80275050000000003</v>
      </c>
      <c r="F545" s="23">
        <f t="shared" si="155"/>
        <v>0.92407249999999996</v>
      </c>
      <c r="G545" s="4">
        <f t="shared" si="156"/>
        <v>0.92753269999999999</v>
      </c>
      <c r="H545" s="4">
        <f t="shared" si="157"/>
        <v>0.79096310000000003</v>
      </c>
      <c r="I545" s="4">
        <f t="shared" si="158"/>
        <v>1.0109220000000001</v>
      </c>
      <c r="J545" s="4">
        <f t="shared" si="159"/>
        <v>0.85565210000000003</v>
      </c>
      <c r="K545" s="4">
        <f t="shared" si="160"/>
        <v>0.85679590000000005</v>
      </c>
      <c r="L545" s="4">
        <f t="shared" si="161"/>
        <v>0.90870830000000002</v>
      </c>
      <c r="M545" s="4">
        <f t="shared" si="162"/>
        <v>0.84349790000000002</v>
      </c>
      <c r="N545" s="4">
        <f t="shared" si="163"/>
        <v>0.91405930000000002</v>
      </c>
    </row>
    <row r="546" spans="1:14" ht="14">
      <c r="A546" s="81">
        <v>2020</v>
      </c>
      <c r="B546" s="23">
        <f t="shared" si="151"/>
        <v>0.94516630000000001</v>
      </c>
      <c r="C546" s="23">
        <f t="shared" si="152"/>
        <v>0.84087579999999995</v>
      </c>
      <c r="D546" s="23">
        <f t="shared" si="153"/>
        <v>0.90346389999999999</v>
      </c>
      <c r="E546" s="23">
        <f t="shared" si="154"/>
        <v>0.7851996</v>
      </c>
      <c r="F546" s="23">
        <f t="shared" si="155"/>
        <v>0.91201180000000004</v>
      </c>
      <c r="G546" s="4">
        <f t="shared" si="156"/>
        <v>0.93457449999999997</v>
      </c>
      <c r="H546" s="4">
        <f t="shared" si="157"/>
        <v>0.76623989999999997</v>
      </c>
      <c r="I546" s="4">
        <f t="shared" si="158"/>
        <v>1.0138370000000001</v>
      </c>
      <c r="J546" s="4">
        <f t="shared" si="159"/>
        <v>0.84425329999999998</v>
      </c>
      <c r="K546" s="4">
        <f t="shared" si="160"/>
        <v>0.86910469999999995</v>
      </c>
      <c r="L546" s="4">
        <f t="shared" si="161"/>
        <v>0.9153116</v>
      </c>
      <c r="M546" s="4">
        <f t="shared" si="162"/>
        <v>0.84593859999999999</v>
      </c>
      <c r="N546" s="4">
        <f t="shared" si="163"/>
        <v>0.92026319999999995</v>
      </c>
    </row>
    <row r="547" spans="1:14" ht="14">
      <c r="A547" s="83">
        <v>2021</v>
      </c>
      <c r="B547" s="23">
        <f t="shared" si="151"/>
        <v>0.93907050000000003</v>
      </c>
      <c r="C547" s="23">
        <f t="shared" si="152"/>
        <v>0.86200540000000003</v>
      </c>
      <c r="D547" s="23">
        <f t="shared" si="153"/>
        <v>0.90950319999999996</v>
      </c>
      <c r="E547" s="23">
        <f t="shared" si="154"/>
        <v>0.80663569999999996</v>
      </c>
      <c r="F547" s="23">
        <f t="shared" si="155"/>
        <v>0.90729070000000001</v>
      </c>
      <c r="G547" s="4">
        <f t="shared" si="156"/>
        <v>0.92808849999999998</v>
      </c>
      <c r="H547" s="4">
        <f t="shared" si="157"/>
        <v>0.77129040000000004</v>
      </c>
      <c r="I547" s="4">
        <f t="shared" si="158"/>
        <v>1.017109</v>
      </c>
      <c r="J547" s="4">
        <f t="shared" si="159"/>
        <v>0.87458119999999995</v>
      </c>
      <c r="K547" s="4">
        <f t="shared" si="160"/>
        <v>0.83311500000000005</v>
      </c>
      <c r="L547" s="4">
        <f t="shared" si="161"/>
        <v>0.94927130000000004</v>
      </c>
      <c r="M547" s="4">
        <f t="shared" si="162"/>
        <v>0.82902690000000001</v>
      </c>
      <c r="N547" s="4">
        <f t="shared" si="163"/>
        <v>0.9215449</v>
      </c>
    </row>
    <row r="548" spans="1:14" ht="14" customHeight="1">
      <c r="A548" s="233" t="s">
        <v>425</v>
      </c>
      <c r="B548" s="244">
        <f t="shared" si="151"/>
        <v>-4.1909815146681456E-3</v>
      </c>
      <c r="C548" s="244">
        <f t="shared" si="152"/>
        <v>-9.8995829224603812E-3</v>
      </c>
      <c r="D548" s="244">
        <f t="shared" si="153"/>
        <v>-6.5418456974784336E-3</v>
      </c>
      <c r="E548" s="244">
        <f t="shared" si="154"/>
        <v>-1.4325542511074761E-2</v>
      </c>
      <c r="F548" s="244">
        <f t="shared" si="155"/>
        <v>-6.4861582034644915E-3</v>
      </c>
      <c r="G548" s="244">
        <f t="shared" si="156"/>
        <v>-4.9752122909140139E-3</v>
      </c>
      <c r="H548" s="244">
        <f t="shared" si="157"/>
        <v>-1.7312688175900422E-2</v>
      </c>
      <c r="I548" s="244">
        <f t="shared" si="158"/>
        <v>1.1699509860488831E-3</v>
      </c>
      <c r="J548" s="244">
        <f t="shared" si="159"/>
        <v>-9.2420783293219299E-3</v>
      </c>
      <c r="K548" s="244">
        <f t="shared" si="160"/>
        <v>-1.2172239408130043E-2</v>
      </c>
      <c r="L548" s="244">
        <f t="shared" si="161"/>
        <v>-3.5903890589325995E-3</v>
      </c>
      <c r="M548" s="244">
        <f t="shared" si="162"/>
        <v>-1.2500178375991804E-2</v>
      </c>
      <c r="N548" s="244">
        <f t="shared" si="163"/>
        <v>-5.6347433209815575E-3</v>
      </c>
    </row>
    <row r="549" spans="1:14" ht="14" customHeight="1">
      <c r="A549" s="233" t="s">
        <v>272</v>
      </c>
      <c r="B549" s="241">
        <f t="shared" si="151"/>
        <v>-1.4806912381276625E-3</v>
      </c>
      <c r="C549" s="241">
        <f t="shared" si="152"/>
        <v>-1.6061381567482987E-2</v>
      </c>
      <c r="D549" s="241">
        <f t="shared" si="153"/>
        <v>-1.4683024855131123E-2</v>
      </c>
      <c r="E549" s="241">
        <f t="shared" si="154"/>
        <v>-2.3327876408510306E-2</v>
      </c>
      <c r="F549" s="241">
        <f t="shared" si="155"/>
        <v>-1.8600375358834189E-4</v>
      </c>
      <c r="G549" s="241">
        <f t="shared" si="156"/>
        <v>3.6411025599939351E-3</v>
      </c>
      <c r="H549" s="241">
        <f t="shared" si="157"/>
        <v>-2.8108556902837784E-2</v>
      </c>
      <c r="I549" s="241">
        <f t="shared" si="158"/>
        <v>1.0474358731515762E-2</v>
      </c>
      <c r="J549" s="241">
        <f t="shared" si="159"/>
        <v>-8.0835676440207723E-3</v>
      </c>
      <c r="K549" s="241">
        <f t="shared" si="160"/>
        <v>-9.6199481620715035E-3</v>
      </c>
      <c r="L549" s="241">
        <f t="shared" si="161"/>
        <v>2.279671302494742E-3</v>
      </c>
      <c r="M549" s="241">
        <f t="shared" si="162"/>
        <v>-1.9048247120842372E-2</v>
      </c>
      <c r="N549" s="241">
        <f t="shared" si="163"/>
        <v>-1.6868319848546098E-2</v>
      </c>
    </row>
    <row r="550" spans="1:14" ht="14" customHeight="1">
      <c r="A550" s="235" t="s">
        <v>426</v>
      </c>
      <c r="B550" s="242">
        <f t="shared" si="151"/>
        <v>-5.9978416990284673E-3</v>
      </c>
      <c r="C550" s="242">
        <f t="shared" si="152"/>
        <v>-5.7917171591119762E-3</v>
      </c>
      <c r="D550" s="242">
        <f t="shared" si="153"/>
        <v>-7.9513099795888958E-4</v>
      </c>
      <c r="E550" s="242">
        <f t="shared" si="154"/>
        <v>-8.3239865794510585E-3</v>
      </c>
      <c r="F550" s="242">
        <f t="shared" si="155"/>
        <v>-1.0686261170048594E-2</v>
      </c>
      <c r="G550" s="242">
        <f t="shared" si="156"/>
        <v>-1.0719422191519317E-2</v>
      </c>
      <c r="H550" s="242">
        <f t="shared" si="157"/>
        <v>-1.0115442357942178E-2</v>
      </c>
      <c r="I550" s="242">
        <f t="shared" si="158"/>
        <v>-5.3978662460453831E-3</v>
      </c>
      <c r="J550" s="242">
        <f t="shared" si="159"/>
        <v>-1.0059850577769801E-2</v>
      </c>
      <c r="K550" s="242">
        <f t="shared" si="160"/>
        <v>-1.3873766905502408E-2</v>
      </c>
      <c r="L550" s="242">
        <f t="shared" si="161"/>
        <v>-7.7339610787636641E-3</v>
      </c>
      <c r="M550" s="242">
        <f t="shared" si="162"/>
        <v>-8.1347992127580888E-3</v>
      </c>
      <c r="N550" s="242">
        <f t="shared" si="163"/>
        <v>2.2948401102404602E-3</v>
      </c>
    </row>
    <row r="551" spans="1:14" ht="14" customHeight="1">
      <c r="A551" s="237" t="s">
        <v>427</v>
      </c>
      <c r="B551" s="243">
        <f>B546/B545-1</f>
        <v>-1.1161137205237925E-2</v>
      </c>
      <c r="C551" s="243">
        <f t="shared" ref="C551:F551" si="164">C546/C545-1</f>
        <v>-2.7364250136865942E-2</v>
      </c>
      <c r="D551" s="243">
        <f t="shared" si="164"/>
        <v>-2.2303728423540004E-2</v>
      </c>
      <c r="E551" s="243">
        <f t="shared" si="164"/>
        <v>-2.1863455706349622E-2</v>
      </c>
      <c r="F551" s="243">
        <f t="shared" si="164"/>
        <v>-1.3051681550960481E-2</v>
      </c>
      <c r="G551" s="243">
        <f t="shared" si="156"/>
        <v>-6.9642508759297072E-3</v>
      </c>
      <c r="H551" s="243">
        <f t="shared" si="157"/>
        <v>6.5696502567527976E-3</v>
      </c>
      <c r="I551" s="243">
        <f t="shared" si="158"/>
        <v>6.444293114414623E-3</v>
      </c>
      <c r="J551" s="243">
        <f t="shared" si="159"/>
        <v>7.0585150308286021E-2</v>
      </c>
      <c r="K551" s="243">
        <f t="shared" si="160"/>
        <v>-4.229191346182825E-2</v>
      </c>
      <c r="L551" s="243">
        <f t="shared" si="161"/>
        <v>7.2860167753572222E-2</v>
      </c>
      <c r="M551" s="243">
        <f t="shared" si="162"/>
        <v>-2.0194176797986223E-2</v>
      </c>
      <c r="N551" s="243">
        <f t="shared" si="163"/>
        <v>2.7835694867337471E-3</v>
      </c>
    </row>
    <row r="552" spans="1:14">
      <c r="A552" s="142"/>
    </row>
    <row r="553" spans="1:14">
      <c r="A553" s="142"/>
    </row>
    <row r="554" spans="1:14">
      <c r="A554" s="67" t="s">
        <v>474</v>
      </c>
      <c r="B554" s="8"/>
      <c r="C554" s="8"/>
      <c r="D554" s="8"/>
      <c r="E554" s="8"/>
      <c r="F554" s="8"/>
      <c r="G554" s="8"/>
      <c r="H554" s="8"/>
      <c r="I554" s="8"/>
      <c r="J554" s="8"/>
      <c r="K554" s="8"/>
      <c r="L554" s="8"/>
      <c r="M554" s="8"/>
      <c r="N554" s="8"/>
    </row>
    <row r="555" spans="1:14" ht="15">
      <c r="A555" s="143" t="s">
        <v>7</v>
      </c>
      <c r="B555" s="30" t="s">
        <v>93</v>
      </c>
      <c r="C555" s="31" t="s">
        <v>59</v>
      </c>
      <c r="D555" s="30" t="s">
        <v>61</v>
      </c>
      <c r="E555" s="30" t="s">
        <v>63</v>
      </c>
      <c r="F555" s="30" t="s">
        <v>65</v>
      </c>
      <c r="G555" s="30" t="s">
        <v>83</v>
      </c>
      <c r="H555" s="30" t="s">
        <v>76</v>
      </c>
      <c r="I555" s="30" t="s">
        <v>77</v>
      </c>
      <c r="J555" s="30" t="s">
        <v>66</v>
      </c>
      <c r="K555" s="30" t="s">
        <v>78</v>
      </c>
      <c r="L555" s="30" t="s">
        <v>79</v>
      </c>
      <c r="M555" s="30" t="s">
        <v>80</v>
      </c>
      <c r="N555" s="30" t="s">
        <v>81</v>
      </c>
    </row>
    <row r="556" spans="1:14" ht="14">
      <c r="A556" s="77">
        <v>2006</v>
      </c>
      <c r="B556" s="23">
        <f t="shared" ref="B556:B574" si="165">E7</f>
        <v>1</v>
      </c>
      <c r="C556" s="23">
        <f t="shared" ref="C556:C574" si="166">E32</f>
        <v>1</v>
      </c>
      <c r="D556" s="23">
        <f t="shared" ref="D556:D574" si="167">E57</f>
        <v>1</v>
      </c>
      <c r="E556" s="23">
        <f t="shared" ref="E556:E574" si="168">E82</f>
        <v>1</v>
      </c>
      <c r="F556" s="23">
        <f t="shared" ref="F556:F574" si="169">E107</f>
        <v>1</v>
      </c>
      <c r="G556" s="23">
        <f t="shared" ref="G556:G575" si="170">E132</f>
        <v>1</v>
      </c>
      <c r="H556" s="23">
        <f t="shared" ref="H556:H575" si="171">E157</f>
        <v>1</v>
      </c>
      <c r="I556" s="23">
        <f t="shared" ref="I556:I575" si="172">E182</f>
        <v>1</v>
      </c>
      <c r="J556" s="23">
        <f t="shared" ref="J556:J575" si="173">E207</f>
        <v>1</v>
      </c>
      <c r="K556" s="23">
        <f t="shared" ref="K556:K575" si="174">E232</f>
        <v>1</v>
      </c>
      <c r="L556" s="23">
        <f t="shared" ref="L556:L575" si="175">E257</f>
        <v>1</v>
      </c>
      <c r="M556" s="23">
        <f t="shared" ref="M556:M575" si="176">E282</f>
        <v>1</v>
      </c>
      <c r="N556" s="23">
        <f t="shared" ref="N556:N575" si="177">E307</f>
        <v>1</v>
      </c>
    </row>
    <row r="557" spans="1:14" ht="14">
      <c r="A557" s="81">
        <v>2007</v>
      </c>
      <c r="B557" s="23">
        <f t="shared" si="165"/>
        <v>1.0016830000000001</v>
      </c>
      <c r="C557" s="23">
        <f t="shared" si="166"/>
        <v>1.188412</v>
      </c>
      <c r="D557" s="23">
        <f t="shared" si="167"/>
        <v>0.90314910000000004</v>
      </c>
      <c r="E557" s="23">
        <f t="shared" si="168"/>
        <v>0.93979500000000005</v>
      </c>
      <c r="F557" s="23">
        <f t="shared" si="169"/>
        <v>0.96402849999999995</v>
      </c>
      <c r="G557" s="23">
        <f t="shared" si="170"/>
        <v>1.285622</v>
      </c>
      <c r="H557" s="23">
        <f t="shared" si="171"/>
        <v>0.89456869999999999</v>
      </c>
      <c r="I557" s="23">
        <f t="shared" si="172"/>
        <v>0.98372040000000005</v>
      </c>
      <c r="J557" s="23">
        <f t="shared" si="173"/>
        <v>1.1368799999999999</v>
      </c>
      <c r="K557" s="23">
        <f t="shared" si="174"/>
        <v>1.0490139999999999</v>
      </c>
      <c r="L557" s="23">
        <f t="shared" si="175"/>
        <v>0.85163049999999996</v>
      </c>
      <c r="M557" s="23">
        <f t="shared" si="176"/>
        <v>0.97894479999999995</v>
      </c>
      <c r="N557" s="23">
        <f t="shared" si="177"/>
        <v>1.0704290000000001</v>
      </c>
    </row>
    <row r="558" spans="1:14" ht="14">
      <c r="A558" s="81">
        <v>2008</v>
      </c>
      <c r="B558" s="23">
        <f t="shared" si="165"/>
        <v>0.96655080000000004</v>
      </c>
      <c r="C558" s="23">
        <f t="shared" si="166"/>
        <v>0.8344743</v>
      </c>
      <c r="D558" s="23">
        <f t="shared" si="167"/>
        <v>0.97225649999999997</v>
      </c>
      <c r="E558" s="23">
        <f t="shared" si="168"/>
        <v>0.77112429999999998</v>
      </c>
      <c r="F558" s="23">
        <f t="shared" si="169"/>
        <v>0.9321834</v>
      </c>
      <c r="G558" s="23">
        <f t="shared" si="170"/>
        <v>1.1788240000000001</v>
      </c>
      <c r="H558" s="23">
        <f t="shared" si="171"/>
        <v>0.75719150000000002</v>
      </c>
      <c r="I558" s="23">
        <f t="shared" si="172"/>
        <v>1.269201</v>
      </c>
      <c r="J558" s="23">
        <f t="shared" si="173"/>
        <v>1.180885</v>
      </c>
      <c r="K558" s="23">
        <f t="shared" si="174"/>
        <v>1.0358369999999999</v>
      </c>
      <c r="L558" s="23">
        <f t="shared" si="175"/>
        <v>0.86229829999999996</v>
      </c>
      <c r="M558" s="23">
        <f t="shared" si="176"/>
        <v>0.97096479999999996</v>
      </c>
      <c r="N558" s="23">
        <f t="shared" si="177"/>
        <v>1.094414</v>
      </c>
    </row>
    <row r="559" spans="1:14" ht="14">
      <c r="A559" s="81">
        <v>2009</v>
      </c>
      <c r="B559" s="23">
        <f t="shared" si="165"/>
        <v>0.95111509999999999</v>
      </c>
      <c r="C559" s="23">
        <f t="shared" si="166"/>
        <v>0.91734990000000005</v>
      </c>
      <c r="D559" s="23">
        <f t="shared" si="167"/>
        <v>0.8164207</v>
      </c>
      <c r="E559" s="23">
        <f t="shared" si="168"/>
        <v>0.86939630000000001</v>
      </c>
      <c r="F559" s="23">
        <f t="shared" si="169"/>
        <v>0.94117240000000002</v>
      </c>
      <c r="G559" s="23">
        <f t="shared" si="170"/>
        <v>1.1852469999999999</v>
      </c>
      <c r="H559" s="23">
        <f t="shared" si="171"/>
        <v>0.78079270000000001</v>
      </c>
      <c r="I559" s="23">
        <f t="shared" si="172"/>
        <v>1.178609</v>
      </c>
      <c r="J559" s="23">
        <f t="shared" si="173"/>
        <v>1.032259</v>
      </c>
      <c r="K559" s="23">
        <f t="shared" si="174"/>
        <v>0.97185889999999997</v>
      </c>
      <c r="L559" s="23">
        <f t="shared" si="175"/>
        <v>0.7309194</v>
      </c>
      <c r="M559" s="23">
        <f t="shared" si="176"/>
        <v>0.84576119999999999</v>
      </c>
      <c r="N559" s="23">
        <f t="shared" si="177"/>
        <v>1.115148</v>
      </c>
    </row>
    <row r="560" spans="1:14" ht="14">
      <c r="A560" s="81">
        <v>2010</v>
      </c>
      <c r="B560" s="23">
        <f t="shared" si="165"/>
        <v>0.85428389999999998</v>
      </c>
      <c r="C560" s="23">
        <f t="shared" si="166"/>
        <v>0.84529169999999998</v>
      </c>
      <c r="D560" s="23">
        <f t="shared" si="167"/>
        <v>0.7555539</v>
      </c>
      <c r="E560" s="23">
        <f t="shared" si="168"/>
        <v>0.93276510000000001</v>
      </c>
      <c r="F560" s="23">
        <f t="shared" si="169"/>
        <v>0.96102149999999997</v>
      </c>
      <c r="G560" s="23">
        <f t="shared" si="170"/>
        <v>1.2419979999999999</v>
      </c>
      <c r="H560" s="23">
        <f t="shared" si="171"/>
        <v>0.77663570000000004</v>
      </c>
      <c r="I560" s="23">
        <f t="shared" si="172"/>
        <v>1.025047</v>
      </c>
      <c r="J560" s="23">
        <f t="shared" si="173"/>
        <v>1.11442</v>
      </c>
      <c r="K560" s="23">
        <f t="shared" si="174"/>
        <v>0.92359910000000001</v>
      </c>
      <c r="L560" s="23">
        <f t="shared" si="175"/>
        <v>0.80196120000000004</v>
      </c>
      <c r="M560" s="23">
        <f t="shared" si="176"/>
        <v>0.71869000000000005</v>
      </c>
      <c r="N560" s="23">
        <f t="shared" si="177"/>
        <v>1.082622</v>
      </c>
    </row>
    <row r="561" spans="1:14" ht="14">
      <c r="A561" s="81">
        <v>2011</v>
      </c>
      <c r="B561" s="23">
        <f t="shared" si="165"/>
        <v>0.75701479999999999</v>
      </c>
      <c r="C561" s="23">
        <f t="shared" si="166"/>
        <v>0.88783029999999996</v>
      </c>
      <c r="D561" s="23">
        <f t="shared" si="167"/>
        <v>0.83964939999999999</v>
      </c>
      <c r="E561" s="23">
        <f t="shared" si="168"/>
        <v>0.90793009999999996</v>
      </c>
      <c r="F561" s="23">
        <f t="shared" si="169"/>
        <v>0.88864469999999995</v>
      </c>
      <c r="G561" s="23">
        <f t="shared" si="170"/>
        <v>1.0325120000000001</v>
      </c>
      <c r="H561" s="23">
        <f t="shared" si="171"/>
        <v>0.76276849999999996</v>
      </c>
      <c r="I561" s="23">
        <f t="shared" si="172"/>
        <v>1.0540259999999999</v>
      </c>
      <c r="J561" s="23">
        <f t="shared" si="173"/>
        <v>1.1079639999999999</v>
      </c>
      <c r="K561" s="23">
        <f t="shared" si="174"/>
        <v>0.75867560000000001</v>
      </c>
      <c r="L561" s="23">
        <f t="shared" si="175"/>
        <v>0.78255699999999995</v>
      </c>
      <c r="M561" s="23">
        <f t="shared" si="176"/>
        <v>0.81022970000000005</v>
      </c>
      <c r="N561" s="23">
        <f t="shared" si="177"/>
        <v>0.87978279999999998</v>
      </c>
    </row>
    <row r="562" spans="1:14" ht="14">
      <c r="A562" s="81">
        <v>2012</v>
      </c>
      <c r="B562" s="23">
        <f t="shared" si="165"/>
        <v>0.75230189999999997</v>
      </c>
      <c r="C562" s="23">
        <f t="shared" si="166"/>
        <v>0.81442639999999999</v>
      </c>
      <c r="D562" s="23">
        <f t="shared" si="167"/>
        <v>0.66101069999999995</v>
      </c>
      <c r="E562" s="23">
        <f t="shared" si="168"/>
        <v>0.87284340000000005</v>
      </c>
      <c r="F562" s="23">
        <f t="shared" si="169"/>
        <v>0.85032169999999996</v>
      </c>
      <c r="G562" s="23">
        <f t="shared" si="170"/>
        <v>1.044216</v>
      </c>
      <c r="H562" s="23">
        <f t="shared" si="171"/>
        <v>0.60902579999999995</v>
      </c>
      <c r="I562" s="23">
        <f t="shared" si="172"/>
        <v>0.93984140000000005</v>
      </c>
      <c r="J562" s="23">
        <f t="shared" si="173"/>
        <v>0.93285240000000003</v>
      </c>
      <c r="K562" s="23">
        <f t="shared" si="174"/>
        <v>0.76127710000000004</v>
      </c>
      <c r="L562" s="23">
        <f t="shared" si="175"/>
        <v>0.7575596</v>
      </c>
      <c r="M562" s="23">
        <f t="shared" si="176"/>
        <v>0.72630689999999998</v>
      </c>
      <c r="N562" s="23">
        <f t="shared" si="177"/>
        <v>0.85485</v>
      </c>
    </row>
    <row r="563" spans="1:14" ht="14">
      <c r="A563" s="81">
        <v>2013</v>
      </c>
      <c r="B563" s="23">
        <f t="shared" si="165"/>
        <v>0.69582750000000004</v>
      </c>
      <c r="C563" s="23">
        <f t="shared" si="166"/>
        <v>1.037228</v>
      </c>
      <c r="D563" s="23">
        <f t="shared" si="167"/>
        <v>0.69091499999999995</v>
      </c>
      <c r="E563" s="23">
        <f t="shared" si="168"/>
        <v>0.96472360000000001</v>
      </c>
      <c r="F563" s="23">
        <f t="shared" si="169"/>
        <v>0.79369000000000001</v>
      </c>
      <c r="G563" s="23">
        <f t="shared" si="170"/>
        <v>1.3336669999999999</v>
      </c>
      <c r="H563" s="23">
        <f t="shared" si="171"/>
        <v>0.67885289999999998</v>
      </c>
      <c r="I563" s="23">
        <f t="shared" si="172"/>
        <v>0.9709643</v>
      </c>
      <c r="J563" s="23">
        <f t="shared" si="173"/>
        <v>0.86594369999999998</v>
      </c>
      <c r="K563" s="23">
        <f t="shared" si="174"/>
        <v>0.71387710000000004</v>
      </c>
      <c r="L563" s="23">
        <f t="shared" si="175"/>
        <v>0.67928909999999998</v>
      </c>
      <c r="M563" s="23">
        <f t="shared" si="176"/>
        <v>0.91812570000000004</v>
      </c>
      <c r="N563" s="23">
        <f t="shared" si="177"/>
        <v>0.96728420000000004</v>
      </c>
    </row>
    <row r="564" spans="1:14" ht="14">
      <c r="A564" s="81">
        <v>2014</v>
      </c>
      <c r="B564" s="23">
        <f t="shared" si="165"/>
        <v>0.61845229999999995</v>
      </c>
      <c r="C564" s="23">
        <f t="shared" si="166"/>
        <v>0.92302229999999996</v>
      </c>
      <c r="D564" s="23">
        <f t="shared" si="167"/>
        <v>0.67497700000000005</v>
      </c>
      <c r="E564" s="23">
        <f t="shared" si="168"/>
        <v>0.88448490000000002</v>
      </c>
      <c r="F564" s="23">
        <f t="shared" si="169"/>
        <v>0.86383810000000005</v>
      </c>
      <c r="G564" s="23">
        <f t="shared" si="170"/>
        <v>1.372514</v>
      </c>
      <c r="H564" s="23">
        <f t="shared" si="171"/>
        <v>0.78613549999999999</v>
      </c>
      <c r="I564" s="23">
        <f t="shared" si="172"/>
        <v>0.9883208</v>
      </c>
      <c r="J564" s="23">
        <f t="shared" si="173"/>
        <v>0.92785329999999999</v>
      </c>
      <c r="K564" s="23">
        <f t="shared" si="174"/>
        <v>0.69774190000000003</v>
      </c>
      <c r="L564" s="23">
        <f t="shared" si="175"/>
        <v>0.65266809999999997</v>
      </c>
      <c r="M564" s="23">
        <f t="shared" si="176"/>
        <v>0.856213</v>
      </c>
      <c r="N564" s="23">
        <f t="shared" si="177"/>
        <v>0.93884610000000002</v>
      </c>
    </row>
    <row r="565" spans="1:14" ht="14">
      <c r="A565" s="81">
        <v>2015</v>
      </c>
      <c r="B565" s="23">
        <f t="shared" si="165"/>
        <v>0.67276219999999998</v>
      </c>
      <c r="C565" s="23">
        <f t="shared" si="166"/>
        <v>0.79287810000000003</v>
      </c>
      <c r="D565" s="23">
        <f t="shared" si="167"/>
        <v>0.71271980000000001</v>
      </c>
      <c r="E565" s="23">
        <f t="shared" si="168"/>
        <v>0.86064859999999999</v>
      </c>
      <c r="F565" s="23">
        <f t="shared" si="169"/>
        <v>0.83874859999999996</v>
      </c>
      <c r="G565" s="23">
        <f t="shared" si="170"/>
        <v>1.1446289999999999</v>
      </c>
      <c r="H565" s="23">
        <f t="shared" si="171"/>
        <v>0.77988080000000004</v>
      </c>
      <c r="I565" s="23">
        <f t="shared" si="172"/>
        <v>0.98754620000000004</v>
      </c>
      <c r="J565" s="23">
        <f t="shared" si="173"/>
        <v>0.90890320000000002</v>
      </c>
      <c r="K565" s="23">
        <f t="shared" si="174"/>
        <v>0.70135139999999996</v>
      </c>
      <c r="L565" s="23">
        <f t="shared" si="175"/>
        <v>0.63168239999999998</v>
      </c>
      <c r="M565" s="23">
        <f t="shared" si="176"/>
        <v>1.063607</v>
      </c>
      <c r="N565" s="23">
        <f t="shared" si="177"/>
        <v>1.009808</v>
      </c>
    </row>
    <row r="566" spans="1:14" ht="14">
      <c r="A566" s="77">
        <v>2016</v>
      </c>
      <c r="B566" s="23">
        <f t="shared" si="165"/>
        <v>1.2487740000000001</v>
      </c>
      <c r="C566" s="23">
        <f t="shared" si="166"/>
        <v>0.88577620000000001</v>
      </c>
      <c r="D566" s="23">
        <f t="shared" si="167"/>
        <v>0.70815930000000005</v>
      </c>
      <c r="E566" s="23">
        <f t="shared" si="168"/>
        <v>0.8152121</v>
      </c>
      <c r="F566" s="23">
        <f t="shared" si="169"/>
        <v>0.96147039999999995</v>
      </c>
      <c r="G566" s="23">
        <f t="shared" si="170"/>
        <v>1.137078</v>
      </c>
      <c r="H566" s="23">
        <f t="shared" si="171"/>
        <v>0.99954419999999999</v>
      </c>
      <c r="I566" s="23">
        <f t="shared" si="172"/>
        <v>0.94080759999999997</v>
      </c>
      <c r="J566" s="23">
        <f t="shared" si="173"/>
        <v>1.072489</v>
      </c>
      <c r="K566" s="23">
        <f t="shared" si="174"/>
        <v>0.82701279999999999</v>
      </c>
      <c r="L566" s="23">
        <f t="shared" si="175"/>
        <v>0.55781769999999997</v>
      </c>
      <c r="M566" s="23">
        <f t="shared" si="176"/>
        <v>0.98464030000000002</v>
      </c>
      <c r="N566" s="23">
        <f t="shared" si="177"/>
        <v>0.89425739999999998</v>
      </c>
    </row>
    <row r="567" spans="1:14" ht="14">
      <c r="A567" s="77">
        <v>2017</v>
      </c>
      <c r="B567" s="23">
        <f t="shared" si="165"/>
        <v>1.1043289999999999</v>
      </c>
      <c r="C567" s="23">
        <f t="shared" si="166"/>
        <v>1.001924</v>
      </c>
      <c r="D567" s="23">
        <f t="shared" si="167"/>
        <v>0.74676100000000001</v>
      </c>
      <c r="E567" s="23">
        <f t="shared" si="168"/>
        <v>0.93033690000000002</v>
      </c>
      <c r="F567" s="23">
        <f t="shared" si="169"/>
        <v>0.97754050000000003</v>
      </c>
      <c r="G567" s="23">
        <f t="shared" si="170"/>
        <v>1.3295490000000001</v>
      </c>
      <c r="H567" s="23">
        <f t="shared" si="171"/>
        <v>0.97274550000000004</v>
      </c>
      <c r="I567" s="23">
        <f t="shared" si="172"/>
        <v>0.91274330000000004</v>
      </c>
      <c r="J567" s="23">
        <f t="shared" si="173"/>
        <v>1.0421020000000001</v>
      </c>
      <c r="K567" s="23">
        <f t="shared" si="174"/>
        <v>0.70847740000000003</v>
      </c>
      <c r="L567" s="23">
        <f t="shared" si="175"/>
        <v>0.67127409999999998</v>
      </c>
      <c r="M567" s="23">
        <f t="shared" si="176"/>
        <v>0.7608549</v>
      </c>
      <c r="N567" s="23">
        <f t="shared" si="177"/>
        <v>0.98027010000000003</v>
      </c>
    </row>
    <row r="568" spans="1:14" ht="14">
      <c r="A568" s="77">
        <v>2018</v>
      </c>
      <c r="B568" s="23">
        <f t="shared" si="165"/>
        <v>0.96344410000000003</v>
      </c>
      <c r="C568" s="23">
        <f t="shared" si="166"/>
        <v>1.1876880000000001</v>
      </c>
      <c r="D568" s="23">
        <f t="shared" si="167"/>
        <v>0.86599020000000004</v>
      </c>
      <c r="E568" s="23">
        <f t="shared" si="168"/>
        <v>1.033596</v>
      </c>
      <c r="F568" s="23">
        <f t="shared" si="169"/>
        <v>0.97385909999999998</v>
      </c>
      <c r="G568" s="23">
        <f t="shared" si="170"/>
        <v>1.273938</v>
      </c>
      <c r="H568" s="23">
        <f t="shared" si="171"/>
        <v>0.95008990000000004</v>
      </c>
      <c r="I568" s="23">
        <f t="shared" si="172"/>
        <v>1.004569</v>
      </c>
      <c r="J568" s="23">
        <f t="shared" si="173"/>
        <v>0.97698370000000001</v>
      </c>
      <c r="K568" s="23">
        <f t="shared" si="174"/>
        <v>0.74066960000000004</v>
      </c>
      <c r="L568" s="23">
        <f t="shared" si="175"/>
        <v>0.69901199999999997</v>
      </c>
      <c r="M568" s="23">
        <f t="shared" si="176"/>
        <v>0.82641310000000001</v>
      </c>
      <c r="N568" s="23">
        <f t="shared" si="177"/>
        <v>1.228656</v>
      </c>
    </row>
    <row r="569" spans="1:14" ht="14">
      <c r="A569" s="77">
        <v>2019</v>
      </c>
      <c r="B569" s="23">
        <f t="shared" si="165"/>
        <v>1.0057339999999999</v>
      </c>
      <c r="C569" s="23">
        <f t="shared" si="166"/>
        <v>1.259636</v>
      </c>
      <c r="D569" s="23">
        <f t="shared" si="167"/>
        <v>0.77797660000000002</v>
      </c>
      <c r="E569" s="23">
        <f t="shared" si="168"/>
        <v>1.093145</v>
      </c>
      <c r="F569" s="23">
        <f t="shared" si="169"/>
        <v>1.0371680000000001</v>
      </c>
      <c r="G569" s="23">
        <f t="shared" si="170"/>
        <v>1.2228490000000001</v>
      </c>
      <c r="H569" s="23">
        <f t="shared" si="171"/>
        <v>0.82569510000000002</v>
      </c>
      <c r="I569" s="23">
        <f t="shared" si="172"/>
        <v>0.96433500000000005</v>
      </c>
      <c r="J569" s="23">
        <f t="shared" si="173"/>
        <v>1.0212540000000001</v>
      </c>
      <c r="K569" s="23">
        <f t="shared" si="174"/>
        <v>0.70999089999999998</v>
      </c>
      <c r="L569" s="23">
        <f t="shared" si="175"/>
        <v>0.68430500000000005</v>
      </c>
      <c r="M569" s="23">
        <f t="shared" si="176"/>
        <v>0.93460290000000001</v>
      </c>
      <c r="N569" s="23">
        <f t="shared" si="177"/>
        <v>1.234788</v>
      </c>
    </row>
    <row r="570" spans="1:14" ht="14">
      <c r="A570" s="77">
        <v>2020</v>
      </c>
      <c r="B570" s="23">
        <f t="shared" si="165"/>
        <v>1.0683959999999999</v>
      </c>
      <c r="C570" s="23">
        <f t="shared" si="166"/>
        <v>1.389052</v>
      </c>
      <c r="D570" s="23">
        <f t="shared" si="167"/>
        <v>0.81334410000000001</v>
      </c>
      <c r="E570" s="23">
        <f t="shared" si="168"/>
        <v>1.2115579999999999</v>
      </c>
      <c r="F570" s="23">
        <f t="shared" si="169"/>
        <v>1.094932</v>
      </c>
      <c r="G570" s="23">
        <f t="shared" si="170"/>
        <v>1.1879660000000001</v>
      </c>
      <c r="H570" s="23">
        <f t="shared" si="171"/>
        <v>0.84951759999999998</v>
      </c>
      <c r="I570" s="23">
        <f t="shared" si="172"/>
        <v>1.1307039999999999</v>
      </c>
      <c r="J570" s="23">
        <f t="shared" si="173"/>
        <v>1.100392</v>
      </c>
      <c r="K570" s="23">
        <f t="shared" si="174"/>
        <v>0.81964079999999995</v>
      </c>
      <c r="L570" s="23">
        <f t="shared" si="175"/>
        <v>0.66790970000000005</v>
      </c>
      <c r="M570" s="23">
        <f t="shared" si="176"/>
        <v>0.91434919999999997</v>
      </c>
      <c r="N570" s="23">
        <f t="shared" si="177"/>
        <v>1.1937120000000001</v>
      </c>
    </row>
    <row r="571" spans="1:14" ht="14">
      <c r="A571" s="83">
        <v>2021</v>
      </c>
      <c r="B571" s="26">
        <f t="shared" si="165"/>
        <v>1.0534600000000001</v>
      </c>
      <c r="C571" s="26">
        <f t="shared" si="166"/>
        <v>1.511382</v>
      </c>
      <c r="D571" s="26">
        <f t="shared" si="167"/>
        <v>0.94632000000000005</v>
      </c>
      <c r="E571" s="26">
        <f t="shared" si="168"/>
        <v>1.18727</v>
      </c>
      <c r="F571" s="26">
        <f t="shared" si="169"/>
        <v>0.95405150000000005</v>
      </c>
      <c r="G571" s="26">
        <f t="shared" si="170"/>
        <v>1.3690690000000001</v>
      </c>
      <c r="H571" s="26">
        <f t="shared" si="171"/>
        <v>0.8715309</v>
      </c>
      <c r="I571" s="26">
        <f t="shared" si="172"/>
        <v>1.3467739999999999</v>
      </c>
      <c r="J571" s="26">
        <f t="shared" si="173"/>
        <v>1.132722</v>
      </c>
      <c r="K571" s="26">
        <f t="shared" si="174"/>
        <v>0.79773700000000003</v>
      </c>
      <c r="L571" s="26">
        <f t="shared" si="175"/>
        <v>0.69261050000000002</v>
      </c>
      <c r="M571" s="26">
        <f t="shared" si="176"/>
        <v>0.8386477</v>
      </c>
      <c r="N571" s="26">
        <f t="shared" si="177"/>
        <v>1.216485</v>
      </c>
    </row>
    <row r="572" spans="1:14" ht="14" customHeight="1">
      <c r="A572" s="233" t="s">
        <v>425</v>
      </c>
      <c r="B572" s="244">
        <f t="shared" si="165"/>
        <v>3.4719989910290592E-3</v>
      </c>
      <c r="C572" s="244">
        <f t="shared" si="166"/>
        <v>2.7534964269711464E-2</v>
      </c>
      <c r="D572" s="244">
        <f t="shared" si="167"/>
        <v>-3.8051379823900392E-3</v>
      </c>
      <c r="E572" s="244">
        <f t="shared" si="168"/>
        <v>1.1443770263794931E-2</v>
      </c>
      <c r="F572" s="244">
        <f t="shared" si="169"/>
        <v>-3.1358417174920656E-3</v>
      </c>
      <c r="G572" s="244">
        <f t="shared" si="170"/>
        <v>2.0942063119286043E-2</v>
      </c>
      <c r="H572" s="244">
        <f t="shared" si="171"/>
        <v>-9.1669305693639694E-3</v>
      </c>
      <c r="I572" s="244">
        <f t="shared" si="172"/>
        <v>2.053186917925055E-2</v>
      </c>
      <c r="J572" s="244">
        <f t="shared" si="173"/>
        <v>8.5947300451335428E-3</v>
      </c>
      <c r="K572" s="244">
        <f t="shared" si="174"/>
        <v>-1.5065087319239346E-2</v>
      </c>
      <c r="L572" s="244">
        <f t="shared" si="175"/>
        <v>-2.5330171507797622E-2</v>
      </c>
      <c r="M572" s="244">
        <f t="shared" si="176"/>
        <v>-1.1730971023197709E-2</v>
      </c>
      <c r="N572" s="244">
        <f t="shared" si="177"/>
        <v>1.3514865704082255E-2</v>
      </c>
    </row>
    <row r="573" spans="1:14" ht="14" customHeight="1">
      <c r="A573" s="233" t="s">
        <v>272</v>
      </c>
      <c r="B573" s="241">
        <f t="shared" si="165"/>
        <v>-4.7436262138492384E-2</v>
      </c>
      <c r="C573" s="241">
        <f t="shared" si="166"/>
        <v>-3.4211869534722543E-2</v>
      </c>
      <c r="D573" s="241">
        <f t="shared" si="167"/>
        <v>-6.8997541944485805E-2</v>
      </c>
      <c r="E573" s="241">
        <f t="shared" si="168"/>
        <v>-2.2666520112768193E-2</v>
      </c>
      <c r="F573" s="241">
        <f t="shared" si="169"/>
        <v>-2.7023421751911195E-2</v>
      </c>
      <c r="G573" s="241">
        <f t="shared" si="170"/>
        <v>7.2110607686718805E-3</v>
      </c>
      <c r="H573" s="241">
        <f t="shared" si="171"/>
        <v>-8.2649107939595304E-2</v>
      </c>
      <c r="I573" s="241">
        <f t="shared" si="172"/>
        <v>-1.0340690226289594E-2</v>
      </c>
      <c r="J573" s="241">
        <f t="shared" si="173"/>
        <v>-1.158471500109076E-2</v>
      </c>
      <c r="K573" s="241">
        <f t="shared" si="174"/>
        <v>-4.5459643541414373E-2</v>
      </c>
      <c r="L573" s="241">
        <f t="shared" si="175"/>
        <v>-4.6275510804287413E-2</v>
      </c>
      <c r="M573" s="241">
        <f t="shared" si="176"/>
        <v>-5.3297104368102505E-2</v>
      </c>
      <c r="N573" s="241">
        <f t="shared" si="177"/>
        <v>-2.6138210672169801E-2</v>
      </c>
    </row>
    <row r="574" spans="1:14" ht="14" customHeight="1">
      <c r="A574" s="235" t="s">
        <v>426</v>
      </c>
      <c r="B574" s="242">
        <f t="shared" si="165"/>
        <v>3.7410839744043356E-2</v>
      </c>
      <c r="C574" s="242">
        <f t="shared" si="166"/>
        <v>6.8699520139334128E-2</v>
      </c>
      <c r="D574" s="242">
        <f t="shared" si="167"/>
        <v>4.2213029520265788E-2</v>
      </c>
      <c r="E574" s="242">
        <f t="shared" si="168"/>
        <v>3.4183963848170351E-2</v>
      </c>
      <c r="F574" s="242">
        <f t="shared" si="169"/>
        <v>1.2789211638787348E-2</v>
      </c>
      <c r="G574" s="242">
        <f t="shared" si="170"/>
        <v>3.009606468636216E-2</v>
      </c>
      <c r="H574" s="242">
        <f t="shared" si="171"/>
        <v>3.9821187677456918E-2</v>
      </c>
      <c r="I574" s="242">
        <f t="shared" si="172"/>
        <v>4.2324264053749491E-2</v>
      </c>
      <c r="J574" s="242">
        <f t="shared" si="173"/>
        <v>2.2839044195409525E-2</v>
      </c>
      <c r="K574" s="242">
        <f t="shared" si="174"/>
        <v>5.1979501622106596E-3</v>
      </c>
      <c r="L574" s="242">
        <f t="shared" si="175"/>
        <v>-1.0545226122040119E-2</v>
      </c>
      <c r="M574" s="242">
        <f t="shared" si="176"/>
        <v>1.5979784540072164E-2</v>
      </c>
      <c r="N574" s="242">
        <f t="shared" si="177"/>
        <v>4.150527255790723E-2</v>
      </c>
    </row>
    <row r="575" spans="1:14" ht="14" customHeight="1">
      <c r="A575" s="237" t="s">
        <v>427</v>
      </c>
      <c r="B575" s="243">
        <f>B570/B569-1</f>
        <v>6.2304744594495087E-2</v>
      </c>
      <c r="C575" s="243">
        <f t="shared" ref="C575:F575" si="178">C570/C569-1</f>
        <v>0.10274079178429329</v>
      </c>
      <c r="D575" s="243">
        <f t="shared" si="178"/>
        <v>4.546087890047068E-2</v>
      </c>
      <c r="E575" s="243">
        <f t="shared" si="178"/>
        <v>0.10832323250803855</v>
      </c>
      <c r="F575" s="243">
        <f t="shared" si="178"/>
        <v>5.5693966647640369E-2</v>
      </c>
      <c r="G575" s="243">
        <f t="shared" si="170"/>
        <v>0.14188834578700346</v>
      </c>
      <c r="H575" s="243">
        <f t="shared" si="171"/>
        <v>2.5582661474854336E-2</v>
      </c>
      <c r="I575" s="243">
        <f t="shared" si="172"/>
        <v>0.3497433110295447</v>
      </c>
      <c r="J575" s="243">
        <f t="shared" si="173"/>
        <v>5.7914211392374015E-2</v>
      </c>
      <c r="K575" s="243">
        <f t="shared" si="174"/>
        <v>-2.7087226312869299E-2</v>
      </c>
      <c r="L575" s="243">
        <f t="shared" si="175"/>
        <v>7.2629614721470892E-2</v>
      </c>
      <c r="M575" s="243">
        <f t="shared" si="176"/>
        <v>-8.6421841747606892E-2</v>
      </c>
      <c r="N575" s="243">
        <f t="shared" si="177"/>
        <v>3.7795545727572141E-2</v>
      </c>
    </row>
    <row r="576" spans="1:14">
      <c r="A576" s="197"/>
      <c r="B576" s="130"/>
      <c r="C576" s="130"/>
      <c r="D576" s="130"/>
      <c r="E576" s="130"/>
      <c r="F576" s="130"/>
      <c r="G576" s="130"/>
      <c r="H576" s="130"/>
      <c r="I576" s="130"/>
      <c r="J576" s="130"/>
      <c r="K576" s="130"/>
      <c r="L576" s="130"/>
      <c r="M576" s="130"/>
      <c r="N576" s="130"/>
    </row>
    <row r="577" spans="1:14">
      <c r="A577" s="197"/>
      <c r="B577" s="130"/>
      <c r="C577" s="130"/>
      <c r="D577" s="130"/>
      <c r="E577" s="130"/>
      <c r="F577" s="130"/>
      <c r="G577" s="130"/>
      <c r="H577" s="130"/>
      <c r="I577" s="130"/>
      <c r="J577" s="130"/>
      <c r="K577" s="130"/>
      <c r="L577" s="130"/>
      <c r="M577" s="130"/>
      <c r="N577" s="130"/>
    </row>
    <row r="578" spans="1:14">
      <c r="A578" s="142"/>
    </row>
    <row r="579" spans="1:14">
      <c r="A579" s="67" t="s">
        <v>477</v>
      </c>
      <c r="B579" s="8"/>
      <c r="C579" s="8"/>
      <c r="D579" s="8"/>
      <c r="E579" s="8"/>
      <c r="F579" s="8"/>
      <c r="G579" s="8"/>
      <c r="H579" s="8"/>
    </row>
    <row r="580" spans="1:14" ht="15">
      <c r="A580" s="143" t="s">
        <v>7</v>
      </c>
      <c r="B580" s="30" t="s">
        <v>57</v>
      </c>
      <c r="C580" s="31" t="s">
        <v>94</v>
      </c>
      <c r="D580" s="30" t="s">
        <v>95</v>
      </c>
      <c r="E580" s="30" t="s">
        <v>96</v>
      </c>
      <c r="F580" s="30" t="s">
        <v>97</v>
      </c>
      <c r="G580" s="30" t="s">
        <v>84</v>
      </c>
      <c r="H580" s="30" t="s">
        <v>20</v>
      </c>
    </row>
    <row r="581" spans="1:14" ht="14">
      <c r="A581" s="77">
        <v>2006</v>
      </c>
      <c r="B581" s="23">
        <f t="shared" ref="B581:B600" si="179">D357</f>
        <v>1</v>
      </c>
      <c r="C581" s="23">
        <f t="shared" ref="C581:C600" si="180">D382</f>
        <v>1</v>
      </c>
      <c r="D581" s="23">
        <f t="shared" ref="D581:D600" si="181">D407</f>
        <v>1</v>
      </c>
      <c r="E581" s="23">
        <f t="shared" ref="E581:E600" si="182">D432</f>
        <v>1</v>
      </c>
      <c r="F581" s="23">
        <f t="shared" ref="F581:F600" si="183">D457</f>
        <v>1</v>
      </c>
      <c r="G581" s="23">
        <f t="shared" ref="G581:G600" si="184">D482</f>
        <v>1</v>
      </c>
      <c r="H581" s="23">
        <f t="shared" ref="H581:H600" si="185">D332</f>
        <v>1</v>
      </c>
    </row>
    <row r="582" spans="1:14" ht="14">
      <c r="A582" s="81">
        <v>2007</v>
      </c>
      <c r="B582" s="23">
        <f t="shared" si="179"/>
        <v>0.98962309999999998</v>
      </c>
      <c r="C582" s="23">
        <f t="shared" si="180"/>
        <v>0.99524029999999997</v>
      </c>
      <c r="D582" s="23">
        <f t="shared" si="181"/>
        <v>0.99798810000000004</v>
      </c>
      <c r="E582" s="23">
        <f t="shared" si="182"/>
        <v>1.1027670000000001</v>
      </c>
      <c r="F582" s="23">
        <f t="shared" si="183"/>
        <v>0.97146049999999995</v>
      </c>
      <c r="G582" s="23">
        <f t="shared" si="184"/>
        <v>0.96873140000000002</v>
      </c>
      <c r="H582" s="23">
        <f t="shared" si="185"/>
        <v>1.0139069999999999</v>
      </c>
    </row>
    <row r="583" spans="1:14" ht="14">
      <c r="A583" s="81">
        <v>2008</v>
      </c>
      <c r="B583" s="23">
        <f t="shared" si="179"/>
        <v>0.98075140000000005</v>
      </c>
      <c r="C583" s="23">
        <f t="shared" si="180"/>
        <v>0.87745700000000004</v>
      </c>
      <c r="D583" s="23">
        <f t="shared" si="181"/>
        <v>1.0349440000000001</v>
      </c>
      <c r="E583" s="23">
        <f t="shared" si="182"/>
        <v>1.0471820000000001</v>
      </c>
      <c r="F583" s="23">
        <f t="shared" si="183"/>
        <v>1.022659</v>
      </c>
      <c r="G583" s="23">
        <f t="shared" si="184"/>
        <v>0.95465719999999998</v>
      </c>
      <c r="H583" s="23">
        <f t="shared" si="185"/>
        <v>0.96632969999999996</v>
      </c>
    </row>
    <row r="584" spans="1:14" ht="14">
      <c r="A584" s="81">
        <v>2009</v>
      </c>
      <c r="B584" s="23">
        <f t="shared" si="179"/>
        <v>0.96605280000000004</v>
      </c>
      <c r="C584" s="23">
        <f t="shared" si="180"/>
        <v>0.88826660000000002</v>
      </c>
      <c r="D584" s="23">
        <f t="shared" si="181"/>
        <v>0.97028740000000002</v>
      </c>
      <c r="E584" s="23">
        <f t="shared" si="182"/>
        <v>1.0396669999999999</v>
      </c>
      <c r="F584" s="23">
        <f t="shared" si="183"/>
        <v>0.99748389999999998</v>
      </c>
      <c r="G584" s="23">
        <f t="shared" si="184"/>
        <v>0.88149089999999997</v>
      </c>
      <c r="H584" s="23">
        <f t="shared" si="185"/>
        <v>0.95206190000000002</v>
      </c>
    </row>
    <row r="585" spans="1:14" ht="14">
      <c r="A585" s="81">
        <v>2010</v>
      </c>
      <c r="B585" s="23">
        <f t="shared" si="179"/>
        <v>0.92475430000000003</v>
      </c>
      <c r="C585" s="23">
        <f t="shared" si="180"/>
        <v>0.88603189999999998</v>
      </c>
      <c r="D585" s="23">
        <f t="shared" si="181"/>
        <v>0.98542529999999995</v>
      </c>
      <c r="E585" s="23">
        <f t="shared" si="182"/>
        <v>1.0492079999999999</v>
      </c>
      <c r="F585" s="23">
        <f t="shared" si="183"/>
        <v>0.92885490000000004</v>
      </c>
      <c r="G585" s="23">
        <f t="shared" si="184"/>
        <v>0.81809869999999996</v>
      </c>
      <c r="H585" s="23">
        <f t="shared" si="185"/>
        <v>0.94682789999999994</v>
      </c>
    </row>
    <row r="586" spans="1:14" ht="14">
      <c r="A586" s="81">
        <v>2011</v>
      </c>
      <c r="B586" s="23">
        <f t="shared" si="179"/>
        <v>0.86363199999999996</v>
      </c>
      <c r="C586" s="23">
        <f t="shared" si="180"/>
        <v>0.87822840000000002</v>
      </c>
      <c r="D586" s="23">
        <f t="shared" si="181"/>
        <v>0.96118749999999997</v>
      </c>
      <c r="E586" s="23">
        <f t="shared" si="182"/>
        <v>0.99403059999999999</v>
      </c>
      <c r="F586" s="23">
        <f t="shared" si="183"/>
        <v>0.87065000000000003</v>
      </c>
      <c r="G586" s="23">
        <f t="shared" si="184"/>
        <v>0.88425180000000003</v>
      </c>
      <c r="H586" s="23">
        <f t="shared" si="185"/>
        <v>0.92160540000000002</v>
      </c>
    </row>
    <row r="587" spans="1:14" ht="14">
      <c r="A587" s="81">
        <v>2012</v>
      </c>
      <c r="B587" s="23">
        <f t="shared" si="179"/>
        <v>0.88756299999999999</v>
      </c>
      <c r="C587" s="23">
        <f t="shared" si="180"/>
        <v>0.8173994</v>
      </c>
      <c r="D587" s="23">
        <f t="shared" si="181"/>
        <v>0.91552699999999998</v>
      </c>
      <c r="E587" s="23">
        <f t="shared" si="182"/>
        <v>0.99396700000000004</v>
      </c>
      <c r="F587" s="23">
        <f t="shared" si="183"/>
        <v>0.87853820000000005</v>
      </c>
      <c r="G587" s="23">
        <f t="shared" si="184"/>
        <v>0.82810740000000005</v>
      </c>
      <c r="H587" s="23">
        <f t="shared" si="185"/>
        <v>0.88587450000000001</v>
      </c>
    </row>
    <row r="588" spans="1:14" ht="14">
      <c r="A588" s="81">
        <v>2013</v>
      </c>
      <c r="B588" s="23">
        <f t="shared" si="179"/>
        <v>0.85742910000000006</v>
      </c>
      <c r="C588" s="23">
        <f t="shared" si="180"/>
        <v>0.85516460000000005</v>
      </c>
      <c r="D588" s="23">
        <f t="shared" si="181"/>
        <v>0.89598270000000002</v>
      </c>
      <c r="E588" s="23">
        <f t="shared" si="182"/>
        <v>1.013606</v>
      </c>
      <c r="F588" s="23">
        <f t="shared" si="183"/>
        <v>0.84031029999999995</v>
      </c>
      <c r="G588" s="23">
        <f t="shared" si="184"/>
        <v>0.91234910000000002</v>
      </c>
      <c r="H588" s="23">
        <f t="shared" si="185"/>
        <v>0.90060180000000001</v>
      </c>
    </row>
    <row r="589" spans="1:14" ht="14">
      <c r="A589" s="81">
        <v>2014</v>
      </c>
      <c r="B589" s="23">
        <f t="shared" si="179"/>
        <v>0.79968229999999996</v>
      </c>
      <c r="C589" s="23">
        <f t="shared" si="180"/>
        <v>0.8455047</v>
      </c>
      <c r="D589" s="23">
        <f t="shared" si="181"/>
        <v>0.87924009999999997</v>
      </c>
      <c r="E589" s="23">
        <f t="shared" si="182"/>
        <v>1.0253730000000001</v>
      </c>
      <c r="F589" s="23">
        <f t="shared" si="183"/>
        <v>0.81001889999999999</v>
      </c>
      <c r="G589" s="23">
        <f t="shared" si="184"/>
        <v>0.85402319999999998</v>
      </c>
      <c r="H589" s="23">
        <f t="shared" si="185"/>
        <v>0.8877775</v>
      </c>
    </row>
    <row r="590" spans="1:14" ht="14">
      <c r="A590" s="81">
        <v>2015</v>
      </c>
      <c r="B590" s="23">
        <f t="shared" si="179"/>
        <v>0.83735300000000001</v>
      </c>
      <c r="C590" s="23">
        <f t="shared" si="180"/>
        <v>0.80943200000000004</v>
      </c>
      <c r="D590" s="23">
        <f t="shared" si="181"/>
        <v>0.88589039999999997</v>
      </c>
      <c r="E590" s="23">
        <f t="shared" si="182"/>
        <v>0.9560997</v>
      </c>
      <c r="F590" s="23">
        <f t="shared" si="183"/>
        <v>0.83074440000000005</v>
      </c>
      <c r="G590" s="23">
        <f t="shared" si="184"/>
        <v>0.94359309999999996</v>
      </c>
      <c r="H590" s="23">
        <f t="shared" si="185"/>
        <v>0.86601530000000004</v>
      </c>
    </row>
    <row r="591" spans="1:14" ht="14">
      <c r="A591" s="81">
        <v>2016</v>
      </c>
      <c r="B591" s="23">
        <f t="shared" si="179"/>
        <v>1.05199</v>
      </c>
      <c r="C591" s="23">
        <f t="shared" si="180"/>
        <v>0.83703070000000002</v>
      </c>
      <c r="D591" s="23">
        <f t="shared" si="181"/>
        <v>0.86884969999999995</v>
      </c>
      <c r="E591" s="23">
        <f t="shared" si="182"/>
        <v>0.97641990000000001</v>
      </c>
      <c r="F591" s="23">
        <f t="shared" si="183"/>
        <v>0.86886560000000002</v>
      </c>
      <c r="G591" s="23">
        <f t="shared" si="184"/>
        <v>0.91129329999999997</v>
      </c>
      <c r="H591" s="23">
        <f t="shared" si="185"/>
        <v>0.88422540000000005</v>
      </c>
    </row>
    <row r="592" spans="1:14" ht="14">
      <c r="A592" s="81">
        <v>2017</v>
      </c>
      <c r="B592" s="23">
        <f t="shared" si="179"/>
        <v>1.0093589999999999</v>
      </c>
      <c r="C592" s="23">
        <f t="shared" si="180"/>
        <v>0.86290100000000003</v>
      </c>
      <c r="D592" s="23">
        <f t="shared" si="181"/>
        <v>0.90463070000000001</v>
      </c>
      <c r="E592" s="23">
        <f t="shared" si="182"/>
        <v>1.01935</v>
      </c>
      <c r="F592" s="23">
        <f t="shared" si="183"/>
        <v>0.81001049999999997</v>
      </c>
      <c r="G592" s="23">
        <f t="shared" si="184"/>
        <v>0.83359930000000004</v>
      </c>
      <c r="H592" s="23">
        <f t="shared" si="185"/>
        <v>0.905385</v>
      </c>
    </row>
    <row r="593" spans="1:8" ht="14">
      <c r="A593" s="81">
        <v>2018</v>
      </c>
      <c r="B593" s="23">
        <f t="shared" si="179"/>
        <v>0.96736089999999997</v>
      </c>
      <c r="C593" s="23">
        <f t="shared" si="180"/>
        <v>0.89571889999999998</v>
      </c>
      <c r="D593" s="23">
        <f t="shared" si="181"/>
        <v>0.90286909999999998</v>
      </c>
      <c r="E593" s="23">
        <f t="shared" si="182"/>
        <v>0.99973999999999996</v>
      </c>
      <c r="F593" s="23">
        <f t="shared" si="183"/>
        <v>0.83014060000000001</v>
      </c>
      <c r="G593" s="23">
        <f t="shared" si="184"/>
        <v>0.84433469999999999</v>
      </c>
      <c r="H593" s="23">
        <f t="shared" si="185"/>
        <v>0.91377710000000001</v>
      </c>
    </row>
    <row r="594" spans="1:8" ht="14">
      <c r="A594" s="81">
        <v>2019</v>
      </c>
      <c r="B594" s="23">
        <f t="shared" si="179"/>
        <v>0.97342399999999996</v>
      </c>
      <c r="C594" s="23">
        <f t="shared" si="180"/>
        <v>0.88008830000000005</v>
      </c>
      <c r="D594" s="23">
        <f t="shared" si="181"/>
        <v>0.89638700000000004</v>
      </c>
      <c r="E594" s="23">
        <f t="shared" si="182"/>
        <v>0.99454620000000005</v>
      </c>
      <c r="F594" s="23">
        <f t="shared" si="183"/>
        <v>0.80367200000000005</v>
      </c>
      <c r="G594" s="23">
        <f t="shared" si="184"/>
        <v>0.87354419999999999</v>
      </c>
      <c r="H594" s="23">
        <f t="shared" si="185"/>
        <v>0.90377660000000004</v>
      </c>
    </row>
    <row r="595" spans="1:8" ht="14">
      <c r="A595" s="81">
        <v>2020</v>
      </c>
      <c r="B595" s="23">
        <f t="shared" si="179"/>
        <v>0.98788860000000001</v>
      </c>
      <c r="C595" s="23">
        <f t="shared" si="180"/>
        <v>0.88662960000000002</v>
      </c>
      <c r="D595" s="23">
        <f t="shared" si="181"/>
        <v>0.90210129999999999</v>
      </c>
      <c r="E595" s="23">
        <f t="shared" si="182"/>
        <v>0.99617730000000004</v>
      </c>
      <c r="F595" s="23">
        <f t="shared" si="183"/>
        <v>0.85393339999999995</v>
      </c>
      <c r="G595" s="23">
        <f t="shared" si="184"/>
        <v>0.86976710000000002</v>
      </c>
      <c r="H595" s="23">
        <f t="shared" si="185"/>
        <v>0.91423860000000001</v>
      </c>
    </row>
    <row r="596" spans="1:8" ht="14">
      <c r="A596" s="83">
        <v>2021</v>
      </c>
      <c r="B596" s="23">
        <f t="shared" si="179"/>
        <v>0.97939670000000001</v>
      </c>
      <c r="C596" s="23">
        <f t="shared" si="180"/>
        <v>0.9071458</v>
      </c>
      <c r="D596" s="23">
        <f t="shared" si="181"/>
        <v>0.93512320000000004</v>
      </c>
      <c r="E596" s="23">
        <f t="shared" si="182"/>
        <v>0.99325609999999998</v>
      </c>
      <c r="F596" s="23">
        <f t="shared" si="183"/>
        <v>0.82321169999999999</v>
      </c>
      <c r="G596" s="23">
        <f t="shared" si="184"/>
        <v>0.83269919999999997</v>
      </c>
      <c r="H596" s="23">
        <f t="shared" si="185"/>
        <v>0.92642409999999997</v>
      </c>
    </row>
    <row r="597" spans="1:8" ht="14" customHeight="1">
      <c r="A597" s="233" t="s">
        <v>425</v>
      </c>
      <c r="B597" s="244">
        <f t="shared" si="179"/>
        <v>-1.3879006086292853E-3</v>
      </c>
      <c r="C597" s="244">
        <f t="shared" si="180"/>
        <v>-6.4968061374324603E-3</v>
      </c>
      <c r="D597" s="244">
        <f t="shared" si="181"/>
        <v>-4.6259995632947602E-3</v>
      </c>
      <c r="E597" s="244">
        <f t="shared" si="182"/>
        <v>-4.5111619009782501E-4</v>
      </c>
      <c r="F597" s="244">
        <f t="shared" si="183"/>
        <v>-1.2969458782354009E-2</v>
      </c>
      <c r="G597" s="244">
        <f t="shared" si="184"/>
        <v>-1.2205520431398659E-2</v>
      </c>
      <c r="H597" s="244">
        <f t="shared" si="185"/>
        <v>-5.1373147145097912E-3</v>
      </c>
    </row>
    <row r="598" spans="1:8" ht="14" customHeight="1">
      <c r="A598" s="233" t="s">
        <v>272</v>
      </c>
      <c r="B598" s="241">
        <f t="shared" si="179"/>
        <v>-1.9879295706075686E-2</v>
      </c>
      <c r="C598" s="241">
        <f t="shared" si="180"/>
        <v>-3.3604573647828977E-2</v>
      </c>
      <c r="D598" s="241">
        <f t="shared" si="181"/>
        <v>-1.4709237203604064E-2</v>
      </c>
      <c r="E598" s="241">
        <f t="shared" si="182"/>
        <v>-1.0085453453065791E-3</v>
      </c>
      <c r="F598" s="241">
        <f t="shared" si="183"/>
        <v>-2.1582648181722567E-2</v>
      </c>
      <c r="G598" s="241">
        <f t="shared" si="184"/>
        <v>-3.1435403810597208E-2</v>
      </c>
      <c r="H598" s="241">
        <f t="shared" si="185"/>
        <v>-2.0196664377598584E-2</v>
      </c>
    </row>
    <row r="599" spans="1:8" ht="14" customHeight="1">
      <c r="A599" s="235" t="s">
        <v>426</v>
      </c>
      <c r="B599" s="242">
        <f t="shared" si="179"/>
        <v>1.0939696123001648E-2</v>
      </c>
      <c r="C599" s="242">
        <f t="shared" si="180"/>
        <v>1.1575038869498551E-2</v>
      </c>
      <c r="D599" s="242">
        <f t="shared" si="181"/>
        <v>2.4915799475118158E-3</v>
      </c>
      <c r="E599" s="242">
        <f t="shared" si="182"/>
        <v>-7.9496753291986649E-5</v>
      </c>
      <c r="F599" s="242">
        <f t="shared" si="183"/>
        <v>-7.2273325161083058E-3</v>
      </c>
      <c r="G599" s="242">
        <f t="shared" si="184"/>
        <v>6.144018214003852E-4</v>
      </c>
      <c r="H599" s="242">
        <f t="shared" si="185"/>
        <v>5.0424034351911114E-3</v>
      </c>
    </row>
    <row r="600" spans="1:8" ht="14" customHeight="1">
      <c r="A600" s="237" t="s">
        <v>427</v>
      </c>
      <c r="B600" s="243">
        <f t="shared" si="179"/>
        <v>-8.6331685016313286E-3</v>
      </c>
      <c r="C600" s="243">
        <f t="shared" si="180"/>
        <v>2.2875879198126239E-2</v>
      </c>
      <c r="D600" s="243">
        <f t="shared" si="181"/>
        <v>7.1902931141776802E-2</v>
      </c>
      <c r="E600" s="243">
        <f t="shared" si="182"/>
        <v>-2.9367176598567939E-3</v>
      </c>
      <c r="F600" s="243">
        <f t="shared" si="183"/>
        <v>-3.663980755220294E-2</v>
      </c>
      <c r="G600" s="243">
        <f t="shared" si="184"/>
        <v>-4.3553002149698081E-2</v>
      </c>
      <c r="H600" s="243">
        <f t="shared" si="185"/>
        <v>1.5113205537458032E-2</v>
      </c>
    </row>
    <row r="601" spans="1:8">
      <c r="A601" s="142"/>
    </row>
    <row r="602" spans="1:8">
      <c r="A602" s="142"/>
    </row>
    <row r="603" spans="1:8">
      <c r="A603" s="67" t="s">
        <v>478</v>
      </c>
      <c r="B603" s="8"/>
      <c r="C603" s="8"/>
      <c r="D603" s="8"/>
      <c r="E603" s="8"/>
      <c r="F603" s="8"/>
      <c r="G603" s="8"/>
      <c r="H603" s="8"/>
    </row>
    <row r="604" spans="1:8" ht="15">
      <c r="A604" s="143" t="s">
        <v>7</v>
      </c>
      <c r="B604" s="30" t="s">
        <v>57</v>
      </c>
      <c r="C604" s="31" t="s">
        <v>94</v>
      </c>
      <c r="D604" s="30" t="s">
        <v>95</v>
      </c>
      <c r="E604" s="30" t="s">
        <v>96</v>
      </c>
      <c r="F604" s="30" t="s">
        <v>97</v>
      </c>
      <c r="G604" s="30" t="s">
        <v>84</v>
      </c>
      <c r="H604" s="30" t="s">
        <v>20</v>
      </c>
    </row>
    <row r="605" spans="1:8" ht="14">
      <c r="A605" s="77">
        <v>2006</v>
      </c>
      <c r="B605" s="23">
        <f t="shared" ref="B605:B624" si="186">F357</f>
        <v>1</v>
      </c>
      <c r="C605" s="23">
        <f t="shared" ref="C605:C624" si="187">F382</f>
        <v>1</v>
      </c>
      <c r="D605" s="23">
        <f t="shared" ref="D605:D624" si="188">F407</f>
        <v>1</v>
      </c>
      <c r="E605" s="23">
        <f t="shared" ref="E605:E624" si="189">F432</f>
        <v>1</v>
      </c>
      <c r="F605" s="23">
        <f t="shared" ref="F605:F624" si="190">F457</f>
        <v>1</v>
      </c>
      <c r="G605" s="23">
        <f t="shared" ref="G605:G624" si="191">F482</f>
        <v>1</v>
      </c>
      <c r="H605" s="23">
        <f t="shared" ref="H605:H624" si="192">F332</f>
        <v>1</v>
      </c>
    </row>
    <row r="606" spans="1:8" ht="14">
      <c r="A606" s="81">
        <v>2007</v>
      </c>
      <c r="B606" s="23">
        <f t="shared" si="186"/>
        <v>0.97973980000000005</v>
      </c>
      <c r="C606" s="23">
        <f t="shared" si="187"/>
        <v>0.97858429999999996</v>
      </c>
      <c r="D606" s="23">
        <f t="shared" si="188"/>
        <v>0.99381070000000005</v>
      </c>
      <c r="E606" s="23">
        <f t="shared" si="189"/>
        <v>1.0847819999999999</v>
      </c>
      <c r="F606" s="23">
        <f t="shared" si="190"/>
        <v>0.94005000000000005</v>
      </c>
      <c r="G606" s="23">
        <f t="shared" si="191"/>
        <v>0.96365889999999998</v>
      </c>
      <c r="H606" s="23">
        <f t="shared" si="192"/>
        <v>0.99941120000000006</v>
      </c>
    </row>
    <row r="607" spans="1:8" ht="14">
      <c r="A607" s="81">
        <v>2008</v>
      </c>
      <c r="B607" s="23">
        <f t="shared" si="186"/>
        <v>0.98994479999999996</v>
      </c>
      <c r="C607" s="23">
        <f t="shared" si="187"/>
        <v>0.9487814</v>
      </c>
      <c r="D607" s="23">
        <f t="shared" si="188"/>
        <v>1.0222249999999999</v>
      </c>
      <c r="E607" s="23">
        <f t="shared" si="189"/>
        <v>1.0400739999999999</v>
      </c>
      <c r="F607" s="23">
        <f t="shared" si="190"/>
        <v>1.0129349999999999</v>
      </c>
      <c r="G607" s="23">
        <f t="shared" si="191"/>
        <v>0.94615190000000005</v>
      </c>
      <c r="H607" s="23">
        <f t="shared" si="192"/>
        <v>0.99408189999999996</v>
      </c>
    </row>
    <row r="608" spans="1:8" ht="14">
      <c r="A608" s="81">
        <v>2009</v>
      </c>
      <c r="B608" s="23">
        <f t="shared" si="186"/>
        <v>0.97448900000000005</v>
      </c>
      <c r="C608" s="23">
        <f t="shared" si="187"/>
        <v>0.91283729999999996</v>
      </c>
      <c r="D608" s="23">
        <f t="shared" si="188"/>
        <v>0.98161600000000004</v>
      </c>
      <c r="E608" s="23">
        <f t="shared" si="189"/>
        <v>1.0172349999999999</v>
      </c>
      <c r="F608" s="23">
        <f t="shared" si="190"/>
        <v>1.0108569999999999</v>
      </c>
      <c r="G608" s="23">
        <f t="shared" si="191"/>
        <v>0.90263309999999997</v>
      </c>
      <c r="H608" s="23">
        <f t="shared" si="192"/>
        <v>0.9624106</v>
      </c>
    </row>
    <row r="609" spans="1:8" ht="14">
      <c r="A609" s="81">
        <v>2010</v>
      </c>
      <c r="B609" s="23">
        <f t="shared" si="186"/>
        <v>0.97206510000000002</v>
      </c>
      <c r="C609" s="23">
        <f t="shared" si="187"/>
        <v>0.91948859999999999</v>
      </c>
      <c r="D609" s="23">
        <f t="shared" si="188"/>
        <v>0.99434</v>
      </c>
      <c r="E609" s="23">
        <f t="shared" si="189"/>
        <v>1.0133259999999999</v>
      </c>
      <c r="F609" s="23">
        <f t="shared" si="190"/>
        <v>0.93113279999999998</v>
      </c>
      <c r="G609" s="23">
        <f t="shared" si="191"/>
        <v>0.88024369999999996</v>
      </c>
      <c r="H609" s="23">
        <f t="shared" si="192"/>
        <v>0.95983549999999995</v>
      </c>
    </row>
    <row r="610" spans="1:8" ht="14">
      <c r="A610" s="81">
        <v>2011</v>
      </c>
      <c r="B610" s="23">
        <f t="shared" si="186"/>
        <v>0.94076530000000003</v>
      </c>
      <c r="C610" s="23">
        <f t="shared" si="187"/>
        <v>0.89781299999999997</v>
      </c>
      <c r="D610" s="23">
        <f t="shared" si="188"/>
        <v>0.98234299999999997</v>
      </c>
      <c r="E610" s="23">
        <f t="shared" si="189"/>
        <v>1.004114</v>
      </c>
      <c r="F610" s="23">
        <f t="shared" si="190"/>
        <v>0.93518710000000005</v>
      </c>
      <c r="G610" s="23">
        <f t="shared" si="191"/>
        <v>0.92648929999999996</v>
      </c>
      <c r="H610" s="23">
        <f t="shared" si="192"/>
        <v>0.94682880000000003</v>
      </c>
    </row>
    <row r="611" spans="1:8" ht="14">
      <c r="A611" s="81">
        <v>2012</v>
      </c>
      <c r="B611" s="23">
        <f t="shared" si="186"/>
        <v>0.99115520000000001</v>
      </c>
      <c r="C611" s="23">
        <f t="shared" si="187"/>
        <v>0.86553590000000002</v>
      </c>
      <c r="D611" s="23">
        <f t="shared" si="188"/>
        <v>0.96687120000000004</v>
      </c>
      <c r="E611" s="23">
        <f t="shared" si="189"/>
        <v>1.008281</v>
      </c>
      <c r="F611" s="23">
        <f t="shared" si="190"/>
        <v>0.94391449999999999</v>
      </c>
      <c r="G611" s="23">
        <f t="shared" si="191"/>
        <v>0.89199969999999995</v>
      </c>
      <c r="H611" s="23">
        <f t="shared" si="192"/>
        <v>0.93177169999999998</v>
      </c>
    </row>
    <row r="612" spans="1:8" ht="14">
      <c r="A612" s="81">
        <v>2013</v>
      </c>
      <c r="B612" s="23">
        <f t="shared" si="186"/>
        <v>0.98662519999999998</v>
      </c>
      <c r="C612" s="23">
        <f t="shared" si="187"/>
        <v>0.84012770000000003</v>
      </c>
      <c r="D612" s="23">
        <f t="shared" si="188"/>
        <v>0.94406610000000002</v>
      </c>
      <c r="E612" s="23">
        <f t="shared" si="189"/>
        <v>1.0009319999999999</v>
      </c>
      <c r="F612" s="23">
        <f t="shared" si="190"/>
        <v>0.91677319999999995</v>
      </c>
      <c r="G612" s="23">
        <f t="shared" si="191"/>
        <v>0.91007709999999997</v>
      </c>
      <c r="H612" s="23">
        <f t="shared" si="192"/>
        <v>0.91114030000000001</v>
      </c>
    </row>
    <row r="613" spans="1:8" ht="14">
      <c r="A613" s="81">
        <v>2014</v>
      </c>
      <c r="B613" s="23">
        <f t="shared" si="186"/>
        <v>0.97147059999999996</v>
      </c>
      <c r="C613" s="23">
        <f t="shared" si="187"/>
        <v>0.84053149999999999</v>
      </c>
      <c r="D613" s="23">
        <f t="shared" si="188"/>
        <v>0.91356559999999998</v>
      </c>
      <c r="E613" s="23">
        <f t="shared" si="189"/>
        <v>0.98607290000000003</v>
      </c>
      <c r="F613" s="23">
        <f t="shared" si="190"/>
        <v>0.87872260000000002</v>
      </c>
      <c r="G613" s="23">
        <f t="shared" si="191"/>
        <v>0.85288719999999996</v>
      </c>
      <c r="H613" s="23">
        <f t="shared" si="192"/>
        <v>0.89499280000000003</v>
      </c>
    </row>
    <row r="614" spans="1:8" ht="14">
      <c r="A614" s="81">
        <v>2015</v>
      </c>
      <c r="B614" s="23">
        <f t="shared" si="186"/>
        <v>0.97567389999999998</v>
      </c>
      <c r="C614" s="23">
        <f t="shared" si="187"/>
        <v>0.82421739999999999</v>
      </c>
      <c r="D614" s="23">
        <f t="shared" si="188"/>
        <v>0.92537049999999998</v>
      </c>
      <c r="E614" s="23">
        <f t="shared" si="189"/>
        <v>0.93582169999999998</v>
      </c>
      <c r="F614" s="23">
        <f t="shared" si="190"/>
        <v>0.90729439999999995</v>
      </c>
      <c r="G614" s="23">
        <f t="shared" si="191"/>
        <v>0.88869100000000001</v>
      </c>
      <c r="H614" s="23">
        <f t="shared" si="192"/>
        <v>0.88509539999999998</v>
      </c>
    </row>
    <row r="615" spans="1:8" ht="14">
      <c r="A615" s="81">
        <v>2016</v>
      </c>
      <c r="B615" s="23">
        <f t="shared" si="186"/>
        <v>0.96819359999999999</v>
      </c>
      <c r="C615" s="23">
        <f t="shared" si="187"/>
        <v>0.81196409999999997</v>
      </c>
      <c r="D615" s="23">
        <f t="shared" si="188"/>
        <v>0.91036170000000005</v>
      </c>
      <c r="E615" s="23">
        <f t="shared" si="189"/>
        <v>0.93271510000000002</v>
      </c>
      <c r="F615" s="23">
        <f t="shared" si="190"/>
        <v>0.88788279999999997</v>
      </c>
      <c r="G615" s="23">
        <f t="shared" si="191"/>
        <v>0.87717000000000001</v>
      </c>
      <c r="H615" s="23">
        <f t="shared" si="192"/>
        <v>0.87303600000000003</v>
      </c>
    </row>
    <row r="616" spans="1:8" ht="14">
      <c r="A616" s="77">
        <v>2017</v>
      </c>
      <c r="B616" s="23">
        <f t="shared" si="186"/>
        <v>0.96532669999999998</v>
      </c>
      <c r="C616" s="23">
        <f t="shared" si="187"/>
        <v>0.81344269999999996</v>
      </c>
      <c r="D616" s="23">
        <f t="shared" si="188"/>
        <v>0.92968600000000001</v>
      </c>
      <c r="E616" s="23">
        <f t="shared" si="189"/>
        <v>0.95138820000000002</v>
      </c>
      <c r="F616" s="23">
        <f t="shared" si="190"/>
        <v>0.86763279999999998</v>
      </c>
      <c r="G616" s="23">
        <f t="shared" si="191"/>
        <v>0.87883659999999997</v>
      </c>
      <c r="H616" s="23">
        <f t="shared" si="192"/>
        <v>0.88094470000000002</v>
      </c>
    </row>
    <row r="617" spans="1:8" ht="14">
      <c r="A617" s="77">
        <v>2018</v>
      </c>
      <c r="B617" s="23">
        <f t="shared" si="186"/>
        <v>0.97058849999999997</v>
      </c>
      <c r="C617" s="23">
        <f t="shared" si="187"/>
        <v>0.81609600000000004</v>
      </c>
      <c r="D617" s="23">
        <f t="shared" si="188"/>
        <v>0.89295670000000005</v>
      </c>
      <c r="E617" s="23">
        <f t="shared" si="189"/>
        <v>0.93375589999999997</v>
      </c>
      <c r="F617" s="23">
        <f t="shared" si="190"/>
        <v>0.8799633</v>
      </c>
      <c r="G617" s="23">
        <f t="shared" si="191"/>
        <v>0.85502670000000003</v>
      </c>
      <c r="H617" s="23">
        <f t="shared" si="192"/>
        <v>0.8692898</v>
      </c>
    </row>
    <row r="618" spans="1:8" ht="14">
      <c r="A618" s="77">
        <v>2019</v>
      </c>
      <c r="B618" s="23">
        <f t="shared" si="186"/>
        <v>0.95583450000000003</v>
      </c>
      <c r="C618" s="23">
        <f t="shared" si="187"/>
        <v>0.79908639999999997</v>
      </c>
      <c r="D618" s="23">
        <f t="shared" si="188"/>
        <v>0.88760729999999999</v>
      </c>
      <c r="E618" s="23">
        <f t="shared" si="189"/>
        <v>0.92057599999999995</v>
      </c>
      <c r="F618" s="23">
        <f t="shared" si="190"/>
        <v>0.85679590000000005</v>
      </c>
      <c r="G618" s="23">
        <f t="shared" si="191"/>
        <v>0.84349790000000002</v>
      </c>
      <c r="H618" s="23">
        <f t="shared" si="192"/>
        <v>0.85568049999999996</v>
      </c>
    </row>
    <row r="619" spans="1:8" ht="14">
      <c r="A619" s="77">
        <v>2020</v>
      </c>
      <c r="B619" s="23">
        <f t="shared" si="186"/>
        <v>0.94516630000000001</v>
      </c>
      <c r="C619" s="23">
        <f t="shared" si="187"/>
        <v>0.77370839999999996</v>
      </c>
      <c r="D619" s="23">
        <f t="shared" si="188"/>
        <v>0.88087669999999996</v>
      </c>
      <c r="E619" s="23">
        <f t="shared" si="189"/>
        <v>0.91604249999999998</v>
      </c>
      <c r="F619" s="23">
        <f t="shared" si="190"/>
        <v>0.86910469999999995</v>
      </c>
      <c r="G619" s="23">
        <f t="shared" si="191"/>
        <v>0.84593859999999999</v>
      </c>
      <c r="H619" s="23">
        <f t="shared" si="192"/>
        <v>0.84498519999999999</v>
      </c>
    </row>
    <row r="620" spans="1:8" ht="14">
      <c r="A620" s="83">
        <v>2021</v>
      </c>
      <c r="B620" s="26">
        <f t="shared" si="186"/>
        <v>0.93907050000000003</v>
      </c>
      <c r="C620" s="26">
        <f t="shared" si="187"/>
        <v>0.78641539999999999</v>
      </c>
      <c r="D620" s="26">
        <f t="shared" si="188"/>
        <v>0.90053570000000005</v>
      </c>
      <c r="E620" s="26">
        <f t="shared" si="189"/>
        <v>0.9108792</v>
      </c>
      <c r="F620" s="26">
        <f t="shared" si="190"/>
        <v>0.83311500000000005</v>
      </c>
      <c r="G620" s="26">
        <f t="shared" si="191"/>
        <v>0.82902690000000001</v>
      </c>
      <c r="H620" s="26">
        <f t="shared" si="192"/>
        <v>0.85103019999999996</v>
      </c>
    </row>
    <row r="621" spans="1:8" ht="14" customHeight="1">
      <c r="A621" s="233" t="s">
        <v>425</v>
      </c>
      <c r="B621" s="244">
        <f t="shared" si="186"/>
        <v>-4.1909815146681456E-3</v>
      </c>
      <c r="C621" s="244">
        <f t="shared" si="187"/>
        <v>-1.6018008495430808E-2</v>
      </c>
      <c r="D621" s="244">
        <f t="shared" si="188"/>
        <v>-7.2252048627647336E-3</v>
      </c>
      <c r="E621" s="244">
        <f t="shared" si="189"/>
        <v>-6.2229994700875035E-3</v>
      </c>
      <c r="F621" s="244">
        <f t="shared" si="190"/>
        <v>-1.2172239408130043E-2</v>
      </c>
      <c r="G621" s="244">
        <f t="shared" si="191"/>
        <v>-1.2500178375991804E-2</v>
      </c>
      <c r="H621" s="244">
        <f t="shared" si="192"/>
        <v>-1.0843417836343159E-2</v>
      </c>
    </row>
    <row r="622" spans="1:8" ht="14" customHeight="1">
      <c r="A622" s="233" t="s">
        <v>272</v>
      </c>
      <c r="B622" s="241">
        <f t="shared" si="186"/>
        <v>-1.4806912381276625E-3</v>
      </c>
      <c r="C622" s="241">
        <f t="shared" si="187"/>
        <v>-2.406773771869614E-2</v>
      </c>
      <c r="D622" s="241">
        <f t="shared" si="188"/>
        <v>-5.6149979749982081E-3</v>
      </c>
      <c r="E622" s="241">
        <f t="shared" si="189"/>
        <v>1.3744834402257165E-3</v>
      </c>
      <c r="F622" s="241">
        <f t="shared" si="190"/>
        <v>-9.6199481620715035E-3</v>
      </c>
      <c r="G622" s="241">
        <f t="shared" si="191"/>
        <v>-1.9048247120842372E-2</v>
      </c>
      <c r="H622" s="241">
        <f t="shared" si="192"/>
        <v>-1.1777908564162871E-2</v>
      </c>
    </row>
    <row r="623" spans="1:8" ht="14" customHeight="1">
      <c r="A623" s="235" t="s">
        <v>426</v>
      </c>
      <c r="B623" s="242">
        <f t="shared" si="186"/>
        <v>-5.9978416990284673E-3</v>
      </c>
      <c r="C623" s="242">
        <f t="shared" si="187"/>
        <v>-1.0651522346587249E-2</v>
      </c>
      <c r="D623" s="242">
        <f t="shared" si="188"/>
        <v>-8.3618214894234637E-3</v>
      </c>
      <c r="E623" s="242">
        <f t="shared" si="189"/>
        <v>-1.1287988076962976E-2</v>
      </c>
      <c r="F623" s="242">
        <f t="shared" si="190"/>
        <v>-1.3873766905502408E-2</v>
      </c>
      <c r="G623" s="242">
        <f t="shared" si="191"/>
        <v>-8.1347992127580888E-3</v>
      </c>
      <c r="H623" s="242">
        <f>F350</f>
        <v>-1.0211727063797386E-2</v>
      </c>
    </row>
    <row r="624" spans="1:8" ht="14" customHeight="1">
      <c r="A624" s="237" t="s">
        <v>427</v>
      </c>
      <c r="B624" s="243">
        <f t="shared" si="186"/>
        <v>-6.4703345851477509E-3</v>
      </c>
      <c r="C624" s="243">
        <f t="shared" si="187"/>
        <v>1.6290093132914765E-2</v>
      </c>
      <c r="D624" s="243">
        <f t="shared" si="188"/>
        <v>4.4144293854952651E-2</v>
      </c>
      <c r="E624" s="243">
        <f t="shared" si="189"/>
        <v>-5.6524740468932959E-3</v>
      </c>
      <c r="F624" s="243">
        <f t="shared" si="190"/>
        <v>-4.229191346182825E-2</v>
      </c>
      <c r="G624" s="243">
        <f t="shared" si="191"/>
        <v>-2.0194176797986223E-2</v>
      </c>
      <c r="H624" s="243">
        <f t="shared" si="192"/>
        <v>8.1367215595367758E-3</v>
      </c>
    </row>
    <row r="625" spans="1:8">
      <c r="A625" s="142"/>
    </row>
    <row r="626" spans="1:8">
      <c r="A626" s="142"/>
    </row>
    <row r="627" spans="1:8">
      <c r="A627" s="67" t="s">
        <v>479</v>
      </c>
      <c r="B627" s="8"/>
      <c r="C627" s="8"/>
      <c r="D627" s="8"/>
      <c r="E627" s="8"/>
      <c r="F627" s="8"/>
      <c r="G627" s="8"/>
      <c r="H627" s="8"/>
    </row>
    <row r="628" spans="1:8" ht="15">
      <c r="A628" s="143" t="s">
        <v>7</v>
      </c>
      <c r="B628" s="30" t="s">
        <v>57</v>
      </c>
      <c r="C628" s="31" t="s">
        <v>94</v>
      </c>
      <c r="D628" s="30" t="s">
        <v>95</v>
      </c>
      <c r="E628" s="30" t="s">
        <v>96</v>
      </c>
      <c r="F628" s="30" t="s">
        <v>97</v>
      </c>
      <c r="G628" s="30" t="s">
        <v>84</v>
      </c>
      <c r="H628" s="30" t="s">
        <v>20</v>
      </c>
    </row>
    <row r="629" spans="1:8" ht="14">
      <c r="A629" s="77">
        <v>2006</v>
      </c>
      <c r="B629" s="23">
        <f t="shared" ref="B629:B641" si="193">E357</f>
        <v>1</v>
      </c>
      <c r="C629" s="23">
        <f t="shared" ref="C629:C641" si="194">E382</f>
        <v>1</v>
      </c>
      <c r="D629" s="23">
        <f t="shared" ref="D629:D641" si="195">E407</f>
        <v>1</v>
      </c>
      <c r="E629" s="23">
        <f t="shared" ref="E629:E641" si="196">E432</f>
        <v>1</v>
      </c>
      <c r="F629" s="23">
        <f t="shared" ref="F629:F641" si="197">E457</f>
        <v>1</v>
      </c>
      <c r="G629" s="23">
        <f t="shared" ref="G629:G641" si="198">E482</f>
        <v>1</v>
      </c>
      <c r="H629" s="23">
        <f t="shared" ref="H629:H641" si="199">E332</f>
        <v>1</v>
      </c>
    </row>
    <row r="630" spans="1:8" ht="14">
      <c r="A630" s="81">
        <v>2007</v>
      </c>
      <c r="B630" s="23">
        <f t="shared" si="193"/>
        <v>1.0016830000000001</v>
      </c>
      <c r="C630" s="23">
        <f t="shared" si="194"/>
        <v>1.0205070000000001</v>
      </c>
      <c r="D630" s="23">
        <f t="shared" si="195"/>
        <v>1.003582</v>
      </c>
      <c r="E630" s="23">
        <f t="shared" si="196"/>
        <v>1.1320650000000001</v>
      </c>
      <c r="F630" s="23">
        <f t="shared" si="197"/>
        <v>1.0490139999999999</v>
      </c>
      <c r="G630" s="23">
        <f t="shared" si="198"/>
        <v>0.97894479999999995</v>
      </c>
      <c r="H630" s="23">
        <f t="shared" si="199"/>
        <v>1.037525</v>
      </c>
    </row>
    <row r="631" spans="1:8" ht="14">
      <c r="A631" s="81">
        <v>2008</v>
      </c>
      <c r="B631" s="23">
        <f t="shared" si="193"/>
        <v>0.96655080000000004</v>
      </c>
      <c r="C631" s="23">
        <f t="shared" si="194"/>
        <v>0.78570850000000003</v>
      </c>
      <c r="D631" s="23">
        <f t="shared" si="195"/>
        <v>1.05945</v>
      </c>
      <c r="E631" s="23">
        <f t="shared" si="196"/>
        <v>1.061923</v>
      </c>
      <c r="F631" s="23">
        <f t="shared" si="197"/>
        <v>1.0358369999999999</v>
      </c>
      <c r="G631" s="23">
        <f t="shared" si="198"/>
        <v>0.97096479999999996</v>
      </c>
      <c r="H631" s="23">
        <f t="shared" si="199"/>
        <v>0.92432130000000001</v>
      </c>
    </row>
    <row r="632" spans="1:8" ht="14">
      <c r="A632" s="81">
        <v>2009</v>
      </c>
      <c r="B632" s="23">
        <f t="shared" si="193"/>
        <v>0.95111509999999999</v>
      </c>
      <c r="C632" s="23">
        <f t="shared" si="194"/>
        <v>0.85331570000000001</v>
      </c>
      <c r="D632" s="23">
        <f t="shared" si="195"/>
        <v>0.95297180000000004</v>
      </c>
      <c r="E632" s="23">
        <f t="shared" si="196"/>
        <v>1.075976</v>
      </c>
      <c r="F632" s="23">
        <f t="shared" si="197"/>
        <v>0.97185889999999997</v>
      </c>
      <c r="G632" s="23">
        <f t="shared" si="198"/>
        <v>0.84576119999999999</v>
      </c>
      <c r="H632" s="23">
        <f t="shared" si="199"/>
        <v>0.93510700000000002</v>
      </c>
    </row>
    <row r="633" spans="1:8" ht="14">
      <c r="A633" s="81">
        <v>2010</v>
      </c>
      <c r="B633" s="23">
        <f t="shared" si="193"/>
        <v>0.85428389999999998</v>
      </c>
      <c r="C633" s="23">
        <f t="shared" si="194"/>
        <v>0.83031880000000002</v>
      </c>
      <c r="D633" s="23">
        <f t="shared" si="195"/>
        <v>0.97234810000000005</v>
      </c>
      <c r="E633" s="23">
        <f t="shared" si="196"/>
        <v>1.11273</v>
      </c>
      <c r="F633" s="23">
        <f t="shared" si="197"/>
        <v>0.92359910000000001</v>
      </c>
      <c r="G633" s="23">
        <f t="shared" si="198"/>
        <v>0.71869000000000005</v>
      </c>
      <c r="H633" s="23">
        <f t="shared" si="199"/>
        <v>0.92322820000000005</v>
      </c>
    </row>
    <row r="634" spans="1:8" ht="14">
      <c r="A634" s="81">
        <v>2011</v>
      </c>
      <c r="B634" s="23">
        <f t="shared" si="193"/>
        <v>0.75701479999999999</v>
      </c>
      <c r="C634" s="23">
        <f t="shared" si="194"/>
        <v>0.84203700000000004</v>
      </c>
      <c r="D634" s="23">
        <f t="shared" si="195"/>
        <v>0.9283245</v>
      </c>
      <c r="E634" s="23">
        <f t="shared" si="196"/>
        <v>0.97332260000000004</v>
      </c>
      <c r="F634" s="23">
        <f t="shared" si="197"/>
        <v>0.75867560000000001</v>
      </c>
      <c r="G634" s="23">
        <f t="shared" si="198"/>
        <v>0.81022970000000005</v>
      </c>
      <c r="H634" s="23">
        <f t="shared" si="199"/>
        <v>0.87897259999999999</v>
      </c>
    </row>
    <row r="635" spans="1:8" ht="14">
      <c r="A635" s="81">
        <v>2012</v>
      </c>
      <c r="B635" s="23">
        <f t="shared" si="193"/>
        <v>0.75230189999999997</v>
      </c>
      <c r="C635" s="23">
        <f t="shared" si="194"/>
        <v>0.74337580000000003</v>
      </c>
      <c r="D635" s="23">
        <f t="shared" si="195"/>
        <v>0.84264740000000005</v>
      </c>
      <c r="E635" s="23">
        <f t="shared" si="196"/>
        <v>0.95804619999999996</v>
      </c>
      <c r="F635" s="23">
        <f t="shared" si="197"/>
        <v>0.76127710000000004</v>
      </c>
      <c r="G635" s="23">
        <f t="shared" si="198"/>
        <v>0.72630689999999998</v>
      </c>
      <c r="H635" s="23">
        <f t="shared" si="199"/>
        <v>0.81204560000000003</v>
      </c>
    </row>
    <row r="636" spans="1:8" ht="14">
      <c r="A636" s="81">
        <v>2013</v>
      </c>
      <c r="B636" s="23">
        <f t="shared" si="193"/>
        <v>0.69582750000000004</v>
      </c>
      <c r="C636" s="23">
        <f t="shared" si="194"/>
        <v>0.87576940000000003</v>
      </c>
      <c r="D636" s="23">
        <f t="shared" si="195"/>
        <v>0.82594339999999999</v>
      </c>
      <c r="E636" s="23">
        <f t="shared" si="196"/>
        <v>1.0325230000000001</v>
      </c>
      <c r="F636" s="23">
        <f t="shared" si="197"/>
        <v>0.71387710000000004</v>
      </c>
      <c r="G636" s="23">
        <f t="shared" si="198"/>
        <v>0.91812570000000004</v>
      </c>
      <c r="H636" s="23">
        <f t="shared" si="199"/>
        <v>0.88093220000000005</v>
      </c>
    </row>
    <row r="637" spans="1:8" ht="14">
      <c r="A637" s="81">
        <v>2014</v>
      </c>
      <c r="B637" s="23">
        <f t="shared" si="193"/>
        <v>0.61845229999999995</v>
      </c>
      <c r="C637" s="23">
        <f t="shared" si="194"/>
        <v>0.84986680000000003</v>
      </c>
      <c r="D637" s="23">
        <f t="shared" si="195"/>
        <v>0.82804809999999995</v>
      </c>
      <c r="E637" s="23">
        <f t="shared" si="196"/>
        <v>1.0954140000000001</v>
      </c>
      <c r="F637" s="23">
        <f t="shared" si="197"/>
        <v>0.69774190000000003</v>
      </c>
      <c r="G637" s="23">
        <f t="shared" si="198"/>
        <v>0.856213</v>
      </c>
      <c r="H637" s="23">
        <f t="shared" si="199"/>
        <v>0.87549270000000001</v>
      </c>
    </row>
    <row r="638" spans="1:8" ht="14">
      <c r="A638" s="81">
        <v>2015</v>
      </c>
      <c r="B638" s="23">
        <f t="shared" si="193"/>
        <v>0.67276219999999998</v>
      </c>
      <c r="C638" s="23">
        <f t="shared" si="194"/>
        <v>0.7840625</v>
      </c>
      <c r="D638" s="23">
        <f t="shared" si="195"/>
        <v>0.82797449999999995</v>
      </c>
      <c r="E638" s="23">
        <f t="shared" si="196"/>
        <v>0.98967530000000004</v>
      </c>
      <c r="F638" s="23">
        <f t="shared" si="197"/>
        <v>0.70135139999999996</v>
      </c>
      <c r="G638" s="23">
        <f t="shared" si="198"/>
        <v>1.063607</v>
      </c>
      <c r="H638" s="23">
        <f t="shared" si="199"/>
        <v>0.83461600000000002</v>
      </c>
    </row>
    <row r="639" spans="1:8" ht="14">
      <c r="A639" s="81">
        <v>2016</v>
      </c>
      <c r="B639" s="23">
        <f t="shared" si="193"/>
        <v>1.2487740000000001</v>
      </c>
      <c r="C639" s="23">
        <f t="shared" si="194"/>
        <v>0.87653570000000003</v>
      </c>
      <c r="D639" s="23">
        <f t="shared" si="195"/>
        <v>0.80586740000000001</v>
      </c>
      <c r="E639" s="23">
        <f t="shared" si="196"/>
        <v>1.055779</v>
      </c>
      <c r="F639" s="23">
        <f t="shared" si="197"/>
        <v>0.82701279999999999</v>
      </c>
      <c r="G639" s="23">
        <f t="shared" si="198"/>
        <v>0.98464030000000002</v>
      </c>
      <c r="H639" s="23">
        <f t="shared" si="199"/>
        <v>0.90271210000000002</v>
      </c>
    </row>
    <row r="640" spans="1:8" ht="14">
      <c r="A640" s="77">
        <v>2017</v>
      </c>
      <c r="B640" s="23">
        <f t="shared" si="193"/>
        <v>1.1043289999999999</v>
      </c>
      <c r="C640" s="23">
        <f t="shared" si="194"/>
        <v>0.95230740000000003</v>
      </c>
      <c r="D640" s="23">
        <f t="shared" si="195"/>
        <v>0.86519789999999996</v>
      </c>
      <c r="E640" s="23">
        <f t="shared" si="196"/>
        <v>1.150657</v>
      </c>
      <c r="F640" s="23">
        <f t="shared" si="197"/>
        <v>0.70847740000000003</v>
      </c>
      <c r="G640" s="23">
        <f t="shared" si="198"/>
        <v>0.7608549</v>
      </c>
      <c r="H640" s="23">
        <f t="shared" si="199"/>
        <v>0.94898959999999999</v>
      </c>
    </row>
    <row r="641" spans="1:16" ht="14">
      <c r="A641" s="77">
        <v>2018</v>
      </c>
      <c r="B641" s="23">
        <f t="shared" si="193"/>
        <v>0.96344410000000003</v>
      </c>
      <c r="C641" s="23">
        <f t="shared" si="194"/>
        <v>1.046117</v>
      </c>
      <c r="D641" s="23">
        <f t="shared" si="195"/>
        <v>0.92111989999999999</v>
      </c>
      <c r="E641" s="23">
        <f t="shared" si="196"/>
        <v>1.1231770000000001</v>
      </c>
      <c r="F641" s="23">
        <f t="shared" si="197"/>
        <v>0.74066960000000004</v>
      </c>
      <c r="G641" s="23">
        <f t="shared" si="198"/>
        <v>0.82641310000000001</v>
      </c>
      <c r="H641" s="23">
        <f t="shared" si="199"/>
        <v>0.99452039999999997</v>
      </c>
    </row>
    <row r="642" spans="1:16" ht="14">
      <c r="A642" s="77">
        <v>2019</v>
      </c>
      <c r="B642" s="23">
        <f t="shared" ref="B642:B644" si="200">E370</f>
        <v>1.0057339999999999</v>
      </c>
      <c r="C642" s="23">
        <f t="shared" ref="C642:C644" si="201">E395</f>
        <v>1.033944</v>
      </c>
      <c r="D642" s="23">
        <f t="shared" ref="D642:D644" si="202">E420</f>
        <v>0.91258039999999996</v>
      </c>
      <c r="E642" s="23">
        <f t="shared" ref="E642:E644" si="203">E445</f>
        <v>1.136709</v>
      </c>
      <c r="F642" s="23">
        <f t="shared" ref="F642:F644" si="204">E470</f>
        <v>0.70999089999999998</v>
      </c>
      <c r="G642" s="23">
        <f t="shared" ref="G642:G644" si="205">E495</f>
        <v>0.93460290000000001</v>
      </c>
      <c r="H642" s="23">
        <f t="shared" ref="H642:H644" si="206">E345</f>
        <v>0.99241869999999999</v>
      </c>
    </row>
    <row r="643" spans="1:16" ht="14">
      <c r="A643" s="77">
        <v>2020</v>
      </c>
      <c r="B643" s="23">
        <f t="shared" si="200"/>
        <v>1.0683959999999999</v>
      </c>
      <c r="C643" s="23">
        <f t="shared" si="201"/>
        <v>1.110322</v>
      </c>
      <c r="D643" s="23">
        <f t="shared" si="202"/>
        <v>0.93865339999999997</v>
      </c>
      <c r="E643" s="23">
        <f t="shared" si="203"/>
        <v>1.1476189999999999</v>
      </c>
      <c r="F643" s="23">
        <f t="shared" si="204"/>
        <v>0.81964079999999995</v>
      </c>
      <c r="G643" s="23">
        <f t="shared" si="205"/>
        <v>0.91434919999999997</v>
      </c>
      <c r="H643" s="23">
        <f t="shared" si="206"/>
        <v>1.0436030000000001</v>
      </c>
    </row>
    <row r="644" spans="1:16" ht="14">
      <c r="A644" s="83">
        <v>2021</v>
      </c>
      <c r="B644" s="26">
        <f t="shared" si="200"/>
        <v>1.0534600000000001</v>
      </c>
      <c r="C644" s="26">
        <f t="shared" si="201"/>
        <v>1.15167</v>
      </c>
      <c r="D644" s="26">
        <f t="shared" si="202"/>
        <v>0.99000140000000003</v>
      </c>
      <c r="E644" s="26">
        <f t="shared" si="203"/>
        <v>1.150183</v>
      </c>
      <c r="F644" s="26">
        <f t="shared" si="204"/>
        <v>0.79773700000000003</v>
      </c>
      <c r="G644" s="26">
        <f t="shared" si="205"/>
        <v>0.8386477</v>
      </c>
      <c r="H644" s="26">
        <f t="shared" si="206"/>
        <v>1.0669869999999999</v>
      </c>
    </row>
    <row r="645" spans="1:16" ht="14" customHeight="1">
      <c r="A645" s="233" t="s">
        <v>425</v>
      </c>
      <c r="B645" s="244">
        <f>E373</f>
        <v>3.4719989910290592E-3</v>
      </c>
      <c r="C645" s="244">
        <f>E398</f>
        <v>9.4142041935560434E-3</v>
      </c>
      <c r="D645" s="244">
        <f>E423</f>
        <v>-6.9302908366118373E-4</v>
      </c>
      <c r="E645" s="244">
        <f>E448</f>
        <v>9.3280706766691104E-3</v>
      </c>
      <c r="F645" s="244">
        <f>E473</f>
        <v>-1.5065087319239346E-2</v>
      </c>
      <c r="G645" s="244">
        <f>E498</f>
        <v>-1.1730971023197709E-2</v>
      </c>
      <c r="H645" s="244">
        <f>E348</f>
        <v>4.358590668055962E-3</v>
      </c>
    </row>
    <row r="646" spans="1:16" ht="14" customHeight="1">
      <c r="A646" s="233" t="s">
        <v>272</v>
      </c>
      <c r="B646" s="241">
        <f>E374</f>
        <v>-4.7436262138492384E-2</v>
      </c>
      <c r="C646" s="241">
        <f>E399</f>
        <v>-4.942559579718301E-2</v>
      </c>
      <c r="D646" s="241">
        <f>E424</f>
        <v>-2.8534446094822127E-2</v>
      </c>
      <c r="E646" s="241">
        <f>E449</f>
        <v>-7.143212784059755E-3</v>
      </c>
      <c r="F646" s="241">
        <f>E474</f>
        <v>-4.5459643541414373E-2</v>
      </c>
      <c r="G646" s="241">
        <f>E499</f>
        <v>-5.3297104368102505E-2</v>
      </c>
      <c r="H646" s="241">
        <f>E349</f>
        <v>-3.4699797126962008E-2</v>
      </c>
    </row>
    <row r="647" spans="1:16" ht="14" customHeight="1">
      <c r="A647" s="235" t="s">
        <v>426</v>
      </c>
      <c r="B647" s="242">
        <f>E375</f>
        <v>3.7410839744043356E-2</v>
      </c>
      <c r="C647" s="242">
        <f>E400</f>
        <v>4.8640737520715412E-2</v>
      </c>
      <c r="D647" s="242">
        <f>E425</f>
        <v>1.8959735865393609E-2</v>
      </c>
      <c r="E647" s="242">
        <f>E450</f>
        <v>2.0308926317155012E-2</v>
      </c>
      <c r="F647" s="242">
        <f>E475</f>
        <v>5.1979501622106596E-3</v>
      </c>
      <c r="G647" s="242">
        <f>E500</f>
        <v>1.5979784540072164E-2</v>
      </c>
      <c r="H647" s="242">
        <f>E350</f>
        <v>3.0761017600843495E-2</v>
      </c>
    </row>
    <row r="648" spans="1:16" ht="14" customHeight="1">
      <c r="A648" s="237" t="s">
        <v>427</v>
      </c>
      <c r="B648" s="243">
        <f>E376</f>
        <v>-1.4078473465087999E-2</v>
      </c>
      <c r="C648" s="243">
        <f>E401</f>
        <v>3.6562999557002533E-2</v>
      </c>
      <c r="D648" s="243">
        <f>E426</f>
        <v>0.10652012456366605</v>
      </c>
      <c r="E648" s="243">
        <f>E451</f>
        <v>2.231698870627268E-3</v>
      </c>
      <c r="F648" s="243">
        <f>E476</f>
        <v>-2.7087226312869299E-2</v>
      </c>
      <c r="G648" s="243">
        <f>E501</f>
        <v>-8.6421841747606892E-2</v>
      </c>
      <c r="H648" s="243">
        <f>E351</f>
        <v>2.5293783626754666E-2</v>
      </c>
    </row>
    <row r="651" spans="1:16" ht="16">
      <c r="A651" s="412" t="s">
        <v>47</v>
      </c>
      <c r="B651" s="412"/>
      <c r="C651" s="412"/>
      <c r="D651" s="412"/>
      <c r="E651" s="9"/>
      <c r="F651" s="9"/>
      <c r="G651" s="9"/>
      <c r="H651" s="9"/>
      <c r="I651" s="9"/>
      <c r="J651" s="9"/>
      <c r="K651" s="9"/>
      <c r="L651" s="9"/>
      <c r="M651" s="9"/>
      <c r="N651" s="9"/>
      <c r="O651" s="9"/>
      <c r="P651" s="9"/>
    </row>
    <row r="653" spans="1:16">
      <c r="A653" s="7" t="s">
        <v>471</v>
      </c>
      <c r="B653" s="8"/>
      <c r="C653" s="8"/>
      <c r="D653" s="8"/>
      <c r="E653" s="8"/>
      <c r="F653" s="8"/>
      <c r="G653" s="8"/>
      <c r="H653" s="8"/>
      <c r="I653" s="8"/>
      <c r="J653" s="8"/>
      <c r="K653" s="8"/>
      <c r="L653" s="8"/>
      <c r="M653" s="8"/>
      <c r="N653" s="8"/>
      <c r="O653" s="8"/>
      <c r="P653" s="399"/>
    </row>
    <row r="654" spans="1:16" ht="15">
      <c r="A654" s="29" t="s">
        <v>7</v>
      </c>
      <c r="B654" s="30" t="s">
        <v>93</v>
      </c>
      <c r="C654" s="31" t="s">
        <v>59</v>
      </c>
      <c r="D654" s="30" t="s">
        <v>61</v>
      </c>
      <c r="E654" s="30" t="s">
        <v>63</v>
      </c>
      <c r="F654" s="30" t="s">
        <v>65</v>
      </c>
      <c r="G654" s="30" t="s">
        <v>83</v>
      </c>
      <c r="H654" s="141" t="s">
        <v>76</v>
      </c>
      <c r="I654" s="141" t="s">
        <v>77</v>
      </c>
      <c r="J654" s="141" t="s">
        <v>66</v>
      </c>
      <c r="K654" s="141" t="s">
        <v>78</v>
      </c>
      <c r="L654" s="141" t="s">
        <v>79</v>
      </c>
      <c r="M654" s="141" t="s">
        <v>80</v>
      </c>
      <c r="N654" s="141" t="s">
        <v>81</v>
      </c>
      <c r="O654" s="141" t="s">
        <v>299</v>
      </c>
      <c r="P654" s="398" t="s">
        <v>421</v>
      </c>
    </row>
    <row r="655" spans="1:16" ht="14">
      <c r="A655" s="22">
        <v>2006</v>
      </c>
      <c r="B655" s="23">
        <f>'2.Shazam-pooled'!E5</f>
        <v>1</v>
      </c>
      <c r="C655" s="23">
        <f>'2.Shazam-pooled'!E21</f>
        <v>0.92458439999999997</v>
      </c>
      <c r="D655" s="23">
        <f>'2.Shazam-pooled'!E37</f>
        <v>1.491625</v>
      </c>
      <c r="E655" s="23">
        <f>'2.Shazam-pooled'!E53</f>
        <v>1.377842</v>
      </c>
      <c r="F655" s="23">
        <f>'2.Shazam-pooled'!E69</f>
        <v>1.2294160000000001</v>
      </c>
      <c r="G655" s="23">
        <f>'2.Shazam-pooled'!E85</f>
        <v>1.2190989999999999</v>
      </c>
      <c r="H655" s="23">
        <f>'2.Shazam-pooled'!E101</f>
        <v>1.4138280000000001</v>
      </c>
      <c r="I655" s="23">
        <f>'2.Shazam-pooled'!E117</f>
        <v>1.0693379999999999</v>
      </c>
      <c r="J655" s="23">
        <f>'2.Shazam-pooled'!E133</f>
        <v>1.4363729999999999</v>
      </c>
      <c r="K655" s="23">
        <f>'2.Shazam-pooled'!E149</f>
        <v>1.8021750000000001</v>
      </c>
      <c r="L655" s="23">
        <f>'2.Shazam-pooled'!E165</f>
        <v>1.2464310000000001</v>
      </c>
      <c r="M655" s="23">
        <f>'2.Shazam-pooled'!E181</f>
        <v>1.266886</v>
      </c>
      <c r="N655" s="23">
        <f>'2.Shazam-pooled'!E197</f>
        <v>1.2533540000000001</v>
      </c>
      <c r="O655" s="23">
        <f>AVERAGE(B655:N655)</f>
        <v>1.2869962615384614</v>
      </c>
      <c r="P655" s="221">
        <f>MAX(B655:N655)-MIN(B655:N655)</f>
        <v>0.87759060000000011</v>
      </c>
    </row>
    <row r="656" spans="1:16" ht="14">
      <c r="A656" s="24">
        <v>2007</v>
      </c>
      <c r="B656" s="23">
        <f>'2.Shazam-pooled'!E6</f>
        <v>0.98451390000000005</v>
      </c>
      <c r="C656" s="23">
        <f>'2.Shazam-pooled'!E22</f>
        <v>0.97713680000000003</v>
      </c>
      <c r="D656" s="23">
        <f>'2.Shazam-pooled'!E38</f>
        <v>1.4765140000000001</v>
      </c>
      <c r="E656" s="23">
        <f>'2.Shazam-pooled'!E54</f>
        <v>1.3108059999999999</v>
      </c>
      <c r="F656" s="23">
        <f>'2.Shazam-pooled'!E70</f>
        <v>1.2546790000000001</v>
      </c>
      <c r="G656" s="23">
        <f>'2.Shazam-pooled'!E86</f>
        <v>1.440215</v>
      </c>
      <c r="H656" s="23">
        <f>'2.Shazam-pooled'!E102</f>
        <v>1.3829819999999999</v>
      </c>
      <c r="I656" s="23">
        <f>'2.Shazam-pooled'!E118</f>
        <v>1.0773489999999999</v>
      </c>
      <c r="J656" s="23">
        <f>'2.Shazam-pooled'!E134</f>
        <v>1.4862</v>
      </c>
      <c r="K656" s="23">
        <f>'2.Shazam-pooled'!E150</f>
        <v>1.7548729999999999</v>
      </c>
      <c r="L656" s="23">
        <f>'2.Shazam-pooled'!E166</f>
        <v>1.191738</v>
      </c>
      <c r="M656" s="23">
        <f>'2.Shazam-pooled'!E182</f>
        <v>1.224351</v>
      </c>
      <c r="N656" s="23">
        <f>'2.Shazam-pooled'!E198</f>
        <v>1.2682100000000001</v>
      </c>
      <c r="O656" s="23">
        <f t="shared" ref="O656:O668" si="207">AVERAGE(B656:N656)</f>
        <v>1.2945821307692309</v>
      </c>
      <c r="P656" s="221">
        <f t="shared" ref="P656:P668" si="208">MAX(B656:N656)-MIN(B656:N656)</f>
        <v>0.77773619999999988</v>
      </c>
    </row>
    <row r="657" spans="1:20" ht="14">
      <c r="A657" s="24">
        <v>2008</v>
      </c>
      <c r="B657" s="23">
        <f>'2.Shazam-pooled'!E7</f>
        <v>0.99584300000000003</v>
      </c>
      <c r="C657" s="23">
        <f>'2.Shazam-pooled'!E23</f>
        <v>0.84205439999999998</v>
      </c>
      <c r="D657" s="23">
        <f>'2.Shazam-pooled'!E39</f>
        <v>1.519836</v>
      </c>
      <c r="E657" s="23">
        <f>'2.Shazam-pooled'!E55</f>
        <v>1.1862490000000001</v>
      </c>
      <c r="F657" s="23">
        <f>'2.Shazam-pooled'!E71</f>
        <v>1.2079219999999999</v>
      </c>
      <c r="G657" s="23">
        <f>'2.Shazam-pooled'!E87</f>
        <v>1.359324</v>
      </c>
      <c r="H657" s="23">
        <f>'2.Shazam-pooled'!E103</f>
        <v>1.298611</v>
      </c>
      <c r="I657" s="23">
        <f>'2.Shazam-pooled'!E119</f>
        <v>1.2078979999999999</v>
      </c>
      <c r="J657" s="23">
        <f>'2.Shazam-pooled'!E135</f>
        <v>1.500615</v>
      </c>
      <c r="K657" s="23">
        <f>'2.Shazam-pooled'!E151</f>
        <v>1.8546860000000001</v>
      </c>
      <c r="L657" s="23">
        <f>'2.Shazam-pooled'!E167</f>
        <v>1.2373879999999999</v>
      </c>
      <c r="M657" s="23">
        <f>'2.Shazam-pooled'!E183</f>
        <v>1.21235</v>
      </c>
      <c r="N657" s="23">
        <f>'2.Shazam-pooled'!E199</f>
        <v>1.272872</v>
      </c>
      <c r="O657" s="23">
        <f t="shared" si="207"/>
        <v>1.2842806461538461</v>
      </c>
      <c r="P657" s="221">
        <f t="shared" si="208"/>
        <v>1.0126316000000002</v>
      </c>
    </row>
    <row r="658" spans="1:20" ht="14">
      <c r="A658" s="24">
        <v>2009</v>
      </c>
      <c r="B658" s="23">
        <f>'2.Shazam-pooled'!E8</f>
        <v>0.97822509999999996</v>
      </c>
      <c r="C658" s="23">
        <f>'2.Shazam-pooled'!E24</f>
        <v>0.85327929999999996</v>
      </c>
      <c r="D658" s="23">
        <f>'2.Shazam-pooled'!E40</f>
        <v>1.4178839999999999</v>
      </c>
      <c r="E658" s="23">
        <f>'2.Shazam-pooled'!E56</f>
        <v>1.2469170000000001</v>
      </c>
      <c r="F658" s="23">
        <f>'2.Shazam-pooled'!E72</f>
        <v>1.215425</v>
      </c>
      <c r="G658" s="23">
        <f>'2.Shazam-pooled'!E88</f>
        <v>1.312165</v>
      </c>
      <c r="H658" s="23">
        <f>'2.Shazam-pooled'!E104</f>
        <v>1.254848</v>
      </c>
      <c r="I658" s="23">
        <f>'2.Shazam-pooled'!E120</f>
        <v>1.160981</v>
      </c>
      <c r="J658" s="23">
        <f>'2.Shazam-pooled'!E136</f>
        <v>1.391945</v>
      </c>
      <c r="K658" s="23">
        <f>'2.Shazam-pooled'!E152</f>
        <v>1.807423</v>
      </c>
      <c r="L658" s="23">
        <f>'2.Shazam-pooled'!E168</f>
        <v>1.1099490000000001</v>
      </c>
      <c r="M658" s="23">
        <f>'2.Shazam-pooled'!E184</f>
        <v>1.0920339999999999</v>
      </c>
      <c r="N658" s="23">
        <f>'2.Shazam-pooled'!E200</f>
        <v>1.3021830000000001</v>
      </c>
      <c r="O658" s="23">
        <f t="shared" si="207"/>
        <v>1.2417891076923078</v>
      </c>
      <c r="P658" s="221">
        <f t="shared" si="208"/>
        <v>0.95414370000000004</v>
      </c>
    </row>
    <row r="659" spans="1:20" ht="14">
      <c r="A659" s="24">
        <v>2010</v>
      </c>
      <c r="B659" s="23">
        <f>'2.Shazam-pooled'!E9</f>
        <v>0.94187030000000005</v>
      </c>
      <c r="C659" s="23">
        <f>'2.Shazam-pooled'!E25</f>
        <v>0.85644370000000003</v>
      </c>
      <c r="D659" s="23">
        <f>'2.Shazam-pooled'!E41</f>
        <v>1.3623400000000001</v>
      </c>
      <c r="E659" s="23">
        <f>'2.Shazam-pooled'!E57</f>
        <v>1.289973</v>
      </c>
      <c r="F659" s="23">
        <f>'2.Shazam-pooled'!E73</f>
        <v>1.2222189999999999</v>
      </c>
      <c r="G659" s="23">
        <f>'2.Shazam-pooled'!E89</f>
        <v>1.32881</v>
      </c>
      <c r="H659" s="23">
        <f>'2.Shazam-pooled'!E105</f>
        <v>1.2602979999999999</v>
      </c>
      <c r="I659" s="23">
        <f>'2.Shazam-pooled'!E121</f>
        <v>1.117245</v>
      </c>
      <c r="J659" s="23">
        <f>'2.Shazam-pooled'!E137</f>
        <v>1.376368</v>
      </c>
      <c r="K659" s="23">
        <f>'2.Shazam-pooled'!E153</f>
        <v>1.689605</v>
      </c>
      <c r="L659" s="23">
        <f>'2.Shazam-pooled'!E169</f>
        <v>1.1819809999999999</v>
      </c>
      <c r="M659" s="23">
        <f>'2.Shazam-pooled'!E185</f>
        <v>1.0175989999999999</v>
      </c>
      <c r="N659" s="23">
        <f>'2.Shazam-pooled'!E201</f>
        <v>1.276159</v>
      </c>
      <c r="O659" s="23">
        <f t="shared" si="207"/>
        <v>1.2246854615384615</v>
      </c>
      <c r="P659" s="221">
        <f t="shared" si="208"/>
        <v>0.83316129999999999</v>
      </c>
    </row>
    <row r="660" spans="1:20" ht="14">
      <c r="A660" s="24">
        <v>2011</v>
      </c>
      <c r="B660" s="23">
        <f>'2.Shazam-pooled'!E10</f>
        <v>0.85860840000000005</v>
      </c>
      <c r="C660" s="23">
        <f>'2.Shazam-pooled'!E26</f>
        <v>0.86146509999999998</v>
      </c>
      <c r="D660" s="23">
        <f>'2.Shazam-pooled'!E42</f>
        <v>1.4358040000000001</v>
      </c>
      <c r="E660" s="23">
        <f>'2.Shazam-pooled'!E58</f>
        <v>1.2781629999999999</v>
      </c>
      <c r="F660" s="23">
        <f>'2.Shazam-pooled'!E74</f>
        <v>1.176291</v>
      </c>
      <c r="G660" s="23">
        <f>'2.Shazam-pooled'!E90</f>
        <v>1.2722640000000001</v>
      </c>
      <c r="H660" s="23">
        <f>'2.Shazam-pooled'!E106</f>
        <v>1.2201010000000001</v>
      </c>
      <c r="I660" s="23">
        <f>'2.Shazam-pooled'!E122</f>
        <v>1.1184989999999999</v>
      </c>
      <c r="J660" s="23">
        <f>'2.Shazam-pooled'!E138</f>
        <v>1.4325509999999999</v>
      </c>
      <c r="K660" s="23">
        <f>'2.Shazam-pooled'!E154</f>
        <v>1.5897559999999999</v>
      </c>
      <c r="L660" s="23">
        <f>'2.Shazam-pooled'!E170</f>
        <v>1.152056</v>
      </c>
      <c r="M660" s="23">
        <f>'2.Shazam-pooled'!E186</f>
        <v>1.0953980000000001</v>
      </c>
      <c r="N660" s="23">
        <f>'2.Shazam-pooled'!E202</f>
        <v>1.1621049999999999</v>
      </c>
      <c r="O660" s="23">
        <f t="shared" si="207"/>
        <v>1.2040816538461538</v>
      </c>
      <c r="P660" s="221">
        <f t="shared" si="208"/>
        <v>0.7311475999999999</v>
      </c>
    </row>
    <row r="661" spans="1:20" ht="14">
      <c r="A661" s="24">
        <v>2012</v>
      </c>
      <c r="B661" s="23">
        <f>'2.Shazam-pooled'!E11</f>
        <v>0.89616180000000001</v>
      </c>
      <c r="C661" s="23">
        <f>'2.Shazam-pooled'!E27</f>
        <v>0.82070430000000005</v>
      </c>
      <c r="D661" s="23">
        <f>'2.Shazam-pooled'!E43</f>
        <v>1.3056730000000001</v>
      </c>
      <c r="E661" s="23">
        <f>'2.Shazam-pooled'!E59</f>
        <v>1.2211320000000001</v>
      </c>
      <c r="F661" s="23">
        <f>'2.Shazam-pooled'!E75</f>
        <v>1.160185</v>
      </c>
      <c r="G661" s="23">
        <f>'2.Shazam-pooled'!E91</f>
        <v>1.2915700000000001</v>
      </c>
      <c r="H661" s="23">
        <f>'2.Shazam-pooled'!E107</f>
        <v>1.0775490000000001</v>
      </c>
      <c r="I661" s="23">
        <f>'2.Shazam-pooled'!E123</f>
        <v>1.066036</v>
      </c>
      <c r="J661" s="23">
        <f>'2.Shazam-pooled'!E139</f>
        <v>1.3633459999999999</v>
      </c>
      <c r="K661" s="23">
        <f>'2.Shazam-pooled'!E155</f>
        <v>1.608015</v>
      </c>
      <c r="L661" s="23">
        <f>'2.Shazam-pooled'!E171</f>
        <v>1.142355</v>
      </c>
      <c r="M661" s="23">
        <f>'2.Shazam-pooled'!E187</f>
        <v>1.0387360000000001</v>
      </c>
      <c r="N661" s="23">
        <f>'2.Shazam-pooled'!E203</f>
        <v>1.1032839999999999</v>
      </c>
      <c r="O661" s="23">
        <f t="shared" si="207"/>
        <v>1.1611343923076924</v>
      </c>
      <c r="P661" s="221">
        <f t="shared" si="208"/>
        <v>0.78731069999999992</v>
      </c>
    </row>
    <row r="662" spans="1:20" ht="14">
      <c r="A662" s="24">
        <v>2013</v>
      </c>
      <c r="B662" s="23">
        <f>'2.Shazam-pooled'!E12</f>
        <v>0.86910560000000003</v>
      </c>
      <c r="C662" s="23">
        <f>'2.Shazam-pooled'!E28</f>
        <v>0.88829449999999999</v>
      </c>
      <c r="D662" s="23">
        <f>'2.Shazam-pooled'!E44</f>
        <v>1.316619</v>
      </c>
      <c r="E662" s="23">
        <f>'2.Shazam-pooled'!E60</f>
        <v>1.233552</v>
      </c>
      <c r="F662" s="23">
        <f>'2.Shazam-pooled'!E76</f>
        <v>1.114438</v>
      </c>
      <c r="G662" s="23">
        <f>'2.Shazam-pooled'!E92</f>
        <v>1.4326779999999999</v>
      </c>
      <c r="H662" s="23">
        <f>'2.Shazam-pooled'!E108</f>
        <v>1.1065929999999999</v>
      </c>
      <c r="I662" s="23">
        <f>'2.Shazam-pooled'!E124</f>
        <v>1.0634600000000001</v>
      </c>
      <c r="J662" s="23">
        <f>'2.Shazam-pooled'!E140</f>
        <v>1.2958890000000001</v>
      </c>
      <c r="K662" s="23">
        <f>'2.Shazam-pooled'!E156</f>
        <v>1.545037</v>
      </c>
      <c r="L662" s="23">
        <f>'2.Shazam-pooled'!E172</f>
        <v>1.080541</v>
      </c>
      <c r="M662" s="23">
        <f>'2.Shazam-pooled'!E188</f>
        <v>1.1208979999999999</v>
      </c>
      <c r="N662" s="23">
        <f>'2.Shazam-pooled'!E204</f>
        <v>1.15706</v>
      </c>
      <c r="O662" s="23">
        <f t="shared" si="207"/>
        <v>1.1710896230769232</v>
      </c>
      <c r="P662" s="221">
        <f t="shared" si="208"/>
        <v>0.67593139999999996</v>
      </c>
    </row>
    <row r="663" spans="1:20" ht="14">
      <c r="A663" s="24">
        <v>2014</v>
      </c>
      <c r="B663" s="23">
        <f>'2.Shazam-pooled'!E13</f>
        <v>0.80926520000000002</v>
      </c>
      <c r="C663" s="23">
        <f>'2.Shazam-pooled'!E29</f>
        <v>0.83374250000000005</v>
      </c>
      <c r="D663" s="23">
        <f>'2.Shazam-pooled'!E45</f>
        <v>1.286721</v>
      </c>
      <c r="E663" s="23">
        <f>'2.Shazam-pooled'!E61</f>
        <v>1.1912640000000001</v>
      </c>
      <c r="F663" s="23">
        <f>'2.Shazam-pooled'!E77</f>
        <v>1.139262</v>
      </c>
      <c r="G663" s="23">
        <f>'2.Shazam-pooled'!E93</f>
        <v>1.4383790000000001</v>
      </c>
      <c r="H663" s="23">
        <f>'2.Shazam-pooled'!E109</f>
        <v>1.234683</v>
      </c>
      <c r="I663" s="23">
        <f>'2.Shazam-pooled'!E125</f>
        <v>1.0623640000000001</v>
      </c>
      <c r="J663" s="23">
        <f>'2.Shazam-pooled'!E141</f>
        <v>1.2838959999999999</v>
      </c>
      <c r="K663" s="23">
        <f>'2.Shazam-pooled'!E157</f>
        <v>1.496219</v>
      </c>
      <c r="L663" s="23">
        <f>'2.Shazam-pooled'!E173</f>
        <v>1.036249</v>
      </c>
      <c r="M663" s="23">
        <f>'2.Shazam-pooled'!E189</f>
        <v>1.0693779999999999</v>
      </c>
      <c r="N663" s="23">
        <f>'2.Shazam-pooled'!E205</f>
        <v>1.128881</v>
      </c>
      <c r="O663" s="23">
        <f t="shared" si="207"/>
        <v>1.1546387461538463</v>
      </c>
      <c r="P663" s="221">
        <f t="shared" si="208"/>
        <v>0.68695379999999995</v>
      </c>
    </row>
    <row r="664" spans="1:20" ht="14">
      <c r="A664" s="24">
        <v>2015</v>
      </c>
      <c r="B664" s="23">
        <f>'2.Shazam-pooled'!E14</f>
        <v>0.8428078</v>
      </c>
      <c r="C664" s="23">
        <f>'2.Shazam-pooled'!E30</f>
        <v>0.7814236</v>
      </c>
      <c r="D664" s="23">
        <f>'2.Shazam-pooled'!E46</f>
        <v>1.3206279999999999</v>
      </c>
      <c r="E664" s="23">
        <f>'2.Shazam-pooled'!E62</f>
        <v>1.1601379999999999</v>
      </c>
      <c r="F664" s="23">
        <f>'2.Shazam-pooled'!E78</f>
        <v>1.1020909999999999</v>
      </c>
      <c r="G664" s="23">
        <f>'2.Shazam-pooled'!E94</f>
        <v>1.3018160000000001</v>
      </c>
      <c r="H664" s="23">
        <f>'2.Shazam-pooled'!E110</f>
        <v>1.163117</v>
      </c>
      <c r="I664" s="23">
        <f>'2.Shazam-pooled'!E126</f>
        <v>1.062818</v>
      </c>
      <c r="J664" s="23">
        <f>'2.Shazam-pooled'!E142</f>
        <v>1.304141</v>
      </c>
      <c r="K664" s="23">
        <f>'2.Shazam-pooled'!E158</f>
        <v>1.534049</v>
      </c>
      <c r="L664" s="23">
        <f>'2.Shazam-pooled'!E174</f>
        <v>1.010211</v>
      </c>
      <c r="M664" s="23">
        <f>'2.Shazam-pooled'!E190</f>
        <v>1.171737</v>
      </c>
      <c r="N664" s="23">
        <f>'2.Shazam-pooled'!E206</f>
        <v>1.170661</v>
      </c>
      <c r="O664" s="23">
        <f t="shared" si="207"/>
        <v>1.1481260307692307</v>
      </c>
      <c r="P664" s="221">
        <f t="shared" si="208"/>
        <v>0.7526254</v>
      </c>
    </row>
    <row r="665" spans="1:20" ht="14">
      <c r="A665" s="24">
        <v>2016</v>
      </c>
      <c r="B665" s="23">
        <f>'2.Shazam-pooled'!E15</f>
        <v>1.0541929999999999</v>
      </c>
      <c r="C665" s="23">
        <f>'2.Shazam-pooled'!E31</f>
        <v>0.80825990000000003</v>
      </c>
      <c r="D665" s="23">
        <f>'2.Shazam-pooled'!E47</f>
        <v>1.311925</v>
      </c>
      <c r="E665" s="23">
        <f>'2.Shazam-pooled'!E63</f>
        <v>1.1339619999999999</v>
      </c>
      <c r="F665" s="23">
        <f>'2.Shazam-pooled'!E79</f>
        <v>1.1655679999999999</v>
      </c>
      <c r="G665" s="23">
        <f>'2.Shazam-pooled'!E95</f>
        <v>1.279177</v>
      </c>
      <c r="H665" s="23">
        <f>'2.Shazam-pooled'!E111</f>
        <v>1.228313</v>
      </c>
      <c r="I665" s="23">
        <f>'2.Shazam-pooled'!E127</f>
        <v>1.0371060000000001</v>
      </c>
      <c r="J665" s="23">
        <f>'2.Shazam-pooled'!E143</f>
        <v>1.3529059999999999</v>
      </c>
      <c r="K665" s="23">
        <f>'2.Shazam-pooled'!E159</f>
        <v>1.6041430000000001</v>
      </c>
      <c r="L665" s="23">
        <f>'2.Shazam-pooled'!E175</f>
        <v>0.90723339999999997</v>
      </c>
      <c r="M665" s="23">
        <f>'2.Shazam-pooled'!E191</f>
        <v>1.1220239999999999</v>
      </c>
      <c r="N665" s="23">
        <f>'2.Shazam-pooled'!E207</f>
        <v>1.1441209999999999</v>
      </c>
      <c r="O665" s="23">
        <f t="shared" si="207"/>
        <v>1.1653024076923075</v>
      </c>
      <c r="P665" s="221">
        <f t="shared" si="208"/>
        <v>0.79588310000000007</v>
      </c>
    </row>
    <row r="666" spans="1:20" ht="14">
      <c r="A666" s="24">
        <v>2017</v>
      </c>
      <c r="B666" s="23">
        <f>'2.Shazam-pooled'!E16</f>
        <v>1.0074650000000001</v>
      </c>
      <c r="C666" s="23">
        <f>'2.Shazam-pooled'!E32</f>
        <v>0.8455589</v>
      </c>
      <c r="D666" s="23">
        <f>'2.Shazam-pooled'!E48</f>
        <v>1.337979</v>
      </c>
      <c r="E666" s="23">
        <f>'2.Shazam-pooled'!E64</f>
        <v>1.2178599999999999</v>
      </c>
      <c r="F666" s="23">
        <f>'2.Shazam-pooled'!E80</f>
        <v>1.180145</v>
      </c>
      <c r="G666" s="23">
        <f>'2.Shazam-pooled'!E96</f>
        <v>1.363094</v>
      </c>
      <c r="H666" s="23">
        <f>'2.Shazam-pooled'!E112</f>
        <v>1.1856720000000001</v>
      </c>
      <c r="I666" s="23">
        <f>'2.Shazam-pooled'!E128</f>
        <v>1.03546</v>
      </c>
      <c r="J666" s="23">
        <f>'2.Shazam-pooled'!E144</f>
        <v>1.3478619999999999</v>
      </c>
      <c r="K666" s="23">
        <f>'2.Shazam-pooled'!E160</f>
        <v>1.5020960000000001</v>
      </c>
      <c r="L666" s="23">
        <f>'2.Shazam-pooled'!E176</f>
        <v>1.0239609999999999</v>
      </c>
      <c r="M666" s="23">
        <f>'2.Shazam-pooled'!E192</f>
        <v>1.037393</v>
      </c>
      <c r="N666" s="23">
        <f>'2.Shazam-pooled'!E208</f>
        <v>1.191303</v>
      </c>
      <c r="O666" s="23">
        <f t="shared" si="207"/>
        <v>1.1750653</v>
      </c>
      <c r="P666" s="221">
        <f t="shared" si="208"/>
        <v>0.6565371000000001</v>
      </c>
    </row>
    <row r="667" spans="1:20" ht="14">
      <c r="A667" s="24">
        <v>2018</v>
      </c>
      <c r="B667" s="23">
        <f>'2.Shazam-pooled'!E17</f>
        <v>0.97389709999999996</v>
      </c>
      <c r="C667" s="23">
        <f>'2.Shazam-pooled'!E33</f>
        <v>0.90364549999999999</v>
      </c>
      <c r="D667" s="23">
        <f>'2.Shazam-pooled'!E49</f>
        <v>1.4000280000000001</v>
      </c>
      <c r="E667" s="23">
        <f>'2.Shazam-pooled'!E65</f>
        <v>1.243816</v>
      </c>
      <c r="F667" s="23">
        <f>'2.Shazam-pooled'!E81</f>
        <v>1.174561</v>
      </c>
      <c r="G667" s="23">
        <f>'2.Shazam-pooled'!E97</f>
        <v>1.3183640000000001</v>
      </c>
      <c r="H667" s="23">
        <f>'2.Shazam-pooled'!E113</f>
        <v>1.18767</v>
      </c>
      <c r="I667" s="23">
        <f>'2.Shazam-pooled'!E129</f>
        <v>1.0578909999999999</v>
      </c>
      <c r="J667" s="23">
        <f>'2.Shazam-pooled'!E145</f>
        <v>1.2986660000000001</v>
      </c>
      <c r="K667" s="23">
        <f>'2.Shazam-pooled'!E161</f>
        <v>1.5391269999999999</v>
      </c>
      <c r="L667" s="23">
        <f>'2.Shazam-pooled'!E177</f>
        <v>0.99608439999999998</v>
      </c>
      <c r="M667" s="23">
        <f>'2.Shazam-pooled'!E193</f>
        <v>1.029512</v>
      </c>
      <c r="N667" s="23">
        <f>'2.Shazam-pooled'!E209</f>
        <v>1.281309</v>
      </c>
      <c r="O667" s="23">
        <f t="shared" si="207"/>
        <v>1.1849670000000001</v>
      </c>
      <c r="P667" s="221">
        <f t="shared" si="208"/>
        <v>0.63548149999999992</v>
      </c>
    </row>
    <row r="668" spans="1:20" ht="14">
      <c r="A668" s="24">
        <v>2019</v>
      </c>
      <c r="B668" s="23">
        <f>'2.Shazam-pooled'!E18</f>
        <v>0.97587659999999998</v>
      </c>
      <c r="C668" s="23">
        <f>'2.Shazam-pooled'!E34</f>
        <v>0.9079081</v>
      </c>
      <c r="D668" s="23">
        <f>'2.Shazam-pooled'!E50</f>
        <v>1.370285</v>
      </c>
      <c r="E668" s="23">
        <f>'2.Shazam-pooled'!E66</f>
        <v>1.2571619999999999</v>
      </c>
      <c r="F668" s="23">
        <f>'2.Shazam-pooled'!E82</f>
        <v>1.199873</v>
      </c>
      <c r="G668" s="23">
        <f>'2.Shazam-pooled'!E98</f>
        <v>1.270562</v>
      </c>
      <c r="H668" s="23">
        <f>'2.Shazam-pooled'!E114</f>
        <v>1.1024160000000001</v>
      </c>
      <c r="I668" s="23">
        <f>'2.Shazam-pooled'!E130</f>
        <v>1.022472</v>
      </c>
      <c r="J668" s="23">
        <f>'2.Shazam-pooled'!E146</f>
        <v>1.307083</v>
      </c>
      <c r="K668" s="23">
        <f>'2.Shazam-pooled'!E162</f>
        <v>1.491374</v>
      </c>
      <c r="L668" s="23">
        <f>'2.Shazam-pooled'!E178</f>
        <v>0.99340059999999997</v>
      </c>
      <c r="M668" s="23">
        <f>'2.Shazam-pooled'!E194</f>
        <v>1.0763050000000001</v>
      </c>
      <c r="N668" s="23">
        <f>'2.Shazam-pooled'!E210</f>
        <v>1.282197</v>
      </c>
      <c r="O668" s="23">
        <f t="shared" si="207"/>
        <v>1.1736087923076923</v>
      </c>
      <c r="P668" s="221">
        <f t="shared" si="208"/>
        <v>0.58346589999999998</v>
      </c>
      <c r="Q668" s="130"/>
      <c r="T668" s="130"/>
    </row>
    <row r="669" spans="1:20" ht="14">
      <c r="A669" s="24">
        <v>2020</v>
      </c>
      <c r="B669" s="23">
        <f>'2.Shazam-pooled'!E19</f>
        <v>0.98861169999999998</v>
      </c>
      <c r="C669" s="23">
        <f>'2.Shazam-pooled'!E35</f>
        <v>0.92265839999999999</v>
      </c>
      <c r="D669" s="23">
        <f>'2.Shazam-pooled'!E51</f>
        <v>1.354922</v>
      </c>
      <c r="E669" s="23">
        <f>'2.Shazam-pooled'!E67</f>
        <v>1.2831060000000001</v>
      </c>
      <c r="F669" s="23">
        <f>'2.Shazam-pooled'!E83</f>
        <v>1.2162189999999999</v>
      </c>
      <c r="G669" s="23">
        <f>'2.Shazam-pooled'!E99</f>
        <v>1.2615609999999999</v>
      </c>
      <c r="H669" s="23">
        <f>'2.Shazam-pooled'!E115</f>
        <v>1.088319</v>
      </c>
      <c r="I669" s="23">
        <f>'2.Shazam-pooled'!E131</f>
        <v>1.0813729999999999</v>
      </c>
      <c r="J669" s="23">
        <f>'2.Shazam-pooled'!E147</f>
        <v>1.3383119999999999</v>
      </c>
      <c r="K669" s="23">
        <f>'2.Shazam-pooled'!E163</f>
        <v>1.58511</v>
      </c>
      <c r="L669" s="23">
        <f>'2.Shazam-pooled'!E179</f>
        <v>1.0037180000000001</v>
      </c>
      <c r="M669" s="23">
        <f>'2.Shazam-pooled'!E195</f>
        <v>1.067531</v>
      </c>
      <c r="N669" s="23">
        <f>'2.Shazam-pooled'!E211</f>
        <v>1.2822279999999999</v>
      </c>
      <c r="O669" s="23">
        <f t="shared" ref="O669:O670" si="209">AVERAGE(B669:N669)</f>
        <v>1.1902822384615386</v>
      </c>
      <c r="P669" s="221">
        <f t="shared" ref="P669:P670" si="210">MAX(B669:N669)-MIN(B669:N669)</f>
        <v>0.66245160000000003</v>
      </c>
      <c r="Q669" s="130"/>
      <c r="T669" s="130"/>
    </row>
    <row r="670" spans="1:20" ht="14">
      <c r="A670" s="25">
        <v>2021</v>
      </c>
      <c r="B670" s="26">
        <f>'2.Shazam-pooled'!E20</f>
        <v>0.97577179999999997</v>
      </c>
      <c r="C670" s="26">
        <f>'2.Shazam-pooled'!E36</f>
        <v>0.96352170000000004</v>
      </c>
      <c r="D670" s="26">
        <f>'2.Shazam-pooled'!E52</f>
        <v>1.451049</v>
      </c>
      <c r="E670" s="26">
        <f>'2.Shazam-pooled'!E68</f>
        <v>1.2985139999999999</v>
      </c>
      <c r="F670" s="26">
        <f>'2.Shazam-pooled'!E84</f>
        <v>1.157019</v>
      </c>
      <c r="G670" s="26">
        <f>'2.Shazam-pooled'!E100</f>
        <v>1.312433</v>
      </c>
      <c r="H670" s="26">
        <f>'2.Shazam-pooled'!E116</f>
        <v>1.1064879999999999</v>
      </c>
      <c r="I670" s="26">
        <f>'2.Shazam-pooled'!E132</f>
        <v>1.16229</v>
      </c>
      <c r="J670" s="26">
        <f>'2.Shazam-pooled'!E148</f>
        <v>1.396528</v>
      </c>
      <c r="K670" s="26">
        <f>'2.Shazam-pooled'!E164</f>
        <v>1.534662</v>
      </c>
      <c r="L670" s="26">
        <f>'2.Shazam-pooled'!E180</f>
        <v>1.056735</v>
      </c>
      <c r="M670" s="26">
        <f>'2.Shazam-pooled'!E196</f>
        <v>1.0235179999999999</v>
      </c>
      <c r="N670" s="26">
        <f>'2.Shazam-pooled'!E212</f>
        <v>1.303337</v>
      </c>
      <c r="O670" s="26">
        <f t="shared" si="209"/>
        <v>1.2109128076923077</v>
      </c>
      <c r="P670" s="245">
        <f t="shared" si="210"/>
        <v>0.57114029999999993</v>
      </c>
      <c r="Q670" s="130"/>
      <c r="T670" s="130"/>
    </row>
    <row r="671" spans="1:20" ht="14">
      <c r="A671" s="22"/>
      <c r="B671" s="222"/>
      <c r="C671" s="222"/>
      <c r="D671" s="222"/>
      <c r="E671" s="222"/>
      <c r="F671" s="222"/>
      <c r="G671" s="222"/>
      <c r="H671" s="222"/>
      <c r="I671" s="222"/>
      <c r="J671" s="222"/>
      <c r="K671" s="222"/>
      <c r="L671" s="222"/>
      <c r="M671" s="222"/>
      <c r="N671" s="222"/>
      <c r="Q671" s="130"/>
      <c r="T671" s="130"/>
    </row>
    <row r="672" spans="1:20" ht="14">
      <c r="A672" s="24"/>
      <c r="B672" s="222"/>
      <c r="C672" s="222"/>
      <c r="D672" s="222"/>
      <c r="E672" s="222"/>
      <c r="F672" s="222"/>
      <c r="G672" s="222"/>
      <c r="H672" s="222"/>
      <c r="I672" s="222"/>
      <c r="J672" s="222"/>
      <c r="K672" s="222"/>
      <c r="L672" s="222"/>
      <c r="M672" s="222"/>
      <c r="N672" s="222"/>
      <c r="Q672" s="130"/>
    </row>
    <row r="673" spans="1:20">
      <c r="A673" s="7" t="s">
        <v>472</v>
      </c>
      <c r="B673" s="8"/>
      <c r="C673" s="8"/>
      <c r="D673" s="8"/>
      <c r="E673" s="8"/>
      <c r="F673" s="8"/>
      <c r="G673" s="8"/>
      <c r="H673" s="8"/>
      <c r="I673" s="8"/>
      <c r="J673" s="8"/>
      <c r="K673" s="8"/>
      <c r="L673" s="8"/>
      <c r="M673" s="8"/>
      <c r="N673" s="8"/>
      <c r="Q673" s="130"/>
    </row>
    <row r="674" spans="1:20" ht="15">
      <c r="A674" s="29" t="s">
        <v>7</v>
      </c>
      <c r="B674" s="53" t="s">
        <v>93</v>
      </c>
      <c r="C674" s="54" t="s">
        <v>59</v>
      </c>
      <c r="D674" s="53" t="s">
        <v>61</v>
      </c>
      <c r="E674" s="53" t="s">
        <v>63</v>
      </c>
      <c r="F674" s="53" t="s">
        <v>65</v>
      </c>
      <c r="G674" s="53" t="s">
        <v>83</v>
      </c>
      <c r="H674" s="53" t="s">
        <v>76</v>
      </c>
      <c r="I674" s="53" t="s">
        <v>77</v>
      </c>
      <c r="J674" s="53" t="s">
        <v>66</v>
      </c>
      <c r="K674" s="53" t="s">
        <v>78</v>
      </c>
      <c r="L674" s="53" t="s">
        <v>79</v>
      </c>
      <c r="M674" s="53" t="s">
        <v>80</v>
      </c>
      <c r="N674" s="53" t="s">
        <v>81</v>
      </c>
      <c r="Q674" s="130"/>
      <c r="R674" s="198"/>
      <c r="S674" s="419" t="s">
        <v>8</v>
      </c>
      <c r="T674" s="419" t="s">
        <v>301</v>
      </c>
    </row>
    <row r="675" spans="1:20" ht="15">
      <c r="A675" s="22">
        <v>2006</v>
      </c>
      <c r="B675" s="55">
        <f>'2.Shazam-pooled'!C5</f>
        <v>1</v>
      </c>
      <c r="C675" s="55">
        <f>'2.Shazam-pooled'!C21</f>
        <v>8.9184640000000002</v>
      </c>
      <c r="D675" s="55">
        <f>'2.Shazam-pooled'!C37</f>
        <v>1.54179</v>
      </c>
      <c r="E675" s="55">
        <f>'2.Shazam-pooled'!C53</f>
        <v>6.0915210000000002</v>
      </c>
      <c r="F675" s="55">
        <f>'2.Shazam-pooled'!C69</f>
        <v>7.405367</v>
      </c>
      <c r="G675" s="55">
        <f>'2.Shazam-pooled'!C85</f>
        <v>7.6476940000000004</v>
      </c>
      <c r="H675" s="55">
        <f>'2.Shazam-pooled'!C101</f>
        <v>9.0693260000000002</v>
      </c>
      <c r="I675" s="55">
        <f>'2.Shazam-pooled'!C117</f>
        <v>1.3439939999999999</v>
      </c>
      <c r="J675" s="55">
        <f>'2.Shazam-pooled'!C133</f>
        <v>6.2577420000000004</v>
      </c>
      <c r="K675" s="55">
        <f>'2.Shazam-pooled'!C149</f>
        <v>7.3516700000000004</v>
      </c>
      <c r="L675" s="55">
        <f>'2.Shazam-pooled'!C165</f>
        <v>3.9004249999999998</v>
      </c>
      <c r="M675" s="55">
        <f>'2.Shazam-pooled'!C181</f>
        <v>2.3865229999999999</v>
      </c>
      <c r="N675" s="55">
        <f>'2.Shazam-pooled'!C197</f>
        <v>2.9077790000000001</v>
      </c>
      <c r="Q675" s="130"/>
      <c r="R675" s="196" t="s">
        <v>300</v>
      </c>
      <c r="S675" s="420"/>
      <c r="T675" s="420"/>
    </row>
    <row r="676" spans="1:20" ht="14">
      <c r="A676" s="24">
        <v>2007</v>
      </c>
      <c r="B676" s="23">
        <f>'2.Shazam-pooled'!C6</f>
        <v>0.99026599999999998</v>
      </c>
      <c r="C676" s="23">
        <f>'2.Shazam-pooled'!C22</f>
        <v>8.9725400000000004</v>
      </c>
      <c r="D676" s="23">
        <f>'2.Shazam-pooled'!C38</f>
        <v>1.5972230000000001</v>
      </c>
      <c r="E676" s="23">
        <f>'2.Shazam-pooled'!C54</f>
        <v>6.1749660000000004</v>
      </c>
      <c r="F676" s="23">
        <f>'2.Shazam-pooled'!C70</f>
        <v>8.3224420000000006</v>
      </c>
      <c r="G676" s="23">
        <f>'2.Shazam-pooled'!C86</f>
        <v>8.8031679999999994</v>
      </c>
      <c r="H676" s="23">
        <f>'2.Shazam-pooled'!C102</f>
        <v>9.8064909999999994</v>
      </c>
      <c r="I676" s="23">
        <f>'2.Shazam-pooled'!C118</f>
        <v>1.396908</v>
      </c>
      <c r="J676" s="23">
        <f>'2.Shazam-pooled'!C134</f>
        <v>6.2475379999999996</v>
      </c>
      <c r="K676" s="23">
        <f>'2.Shazam-pooled'!C150</f>
        <v>7.1562520000000003</v>
      </c>
      <c r="L676" s="23">
        <f>'2.Shazam-pooled'!C166</f>
        <v>4.0727960000000003</v>
      </c>
      <c r="M676" s="23">
        <f>'2.Shazam-pooled'!C182</f>
        <v>2.3277190000000001</v>
      </c>
      <c r="N676" s="23">
        <f>'2.Shazam-pooled'!C198</f>
        <v>2.9238979999999999</v>
      </c>
      <c r="Q676" s="130"/>
      <c r="R676" s="203"/>
      <c r="S676" s="204">
        <v>2021</v>
      </c>
      <c r="T676" s="204" t="s">
        <v>423</v>
      </c>
    </row>
    <row r="677" spans="1:20" ht="14">
      <c r="A677" s="24">
        <v>2008</v>
      </c>
      <c r="B677" s="23">
        <f>'2.Shazam-pooled'!C7</f>
        <v>1.036578</v>
      </c>
      <c r="C677" s="23">
        <f>'2.Shazam-pooled'!C23</f>
        <v>8.9332080000000005</v>
      </c>
      <c r="D677" s="23">
        <f>'2.Shazam-pooled'!C39</f>
        <v>1.651016</v>
      </c>
      <c r="E677" s="23">
        <f>'2.Shazam-pooled'!C55</f>
        <v>6.1829609999999997</v>
      </c>
      <c r="F677" s="23">
        <f>'2.Shazam-pooled'!C71</f>
        <v>8.3754109999999997</v>
      </c>
      <c r="G677" s="23">
        <f>'2.Shazam-pooled'!C87</f>
        <v>8.6574139999999993</v>
      </c>
      <c r="H677" s="23">
        <f>'2.Shazam-pooled'!C103</f>
        <v>9.7773540000000008</v>
      </c>
      <c r="I677" s="23">
        <f>'2.Shazam-pooled'!C119</f>
        <v>1.458928</v>
      </c>
      <c r="J677" s="23">
        <f>'2.Shazam-pooled'!C135</f>
        <v>6.6116400000000004</v>
      </c>
      <c r="K677" s="23">
        <f>'2.Shazam-pooled'!C151</f>
        <v>7.8847050000000003</v>
      </c>
      <c r="L677" s="23">
        <f>'2.Shazam-pooled'!C167</f>
        <v>4.4716519999999997</v>
      </c>
      <c r="M677" s="23">
        <f>'2.Shazam-pooled'!C183</f>
        <v>2.350098</v>
      </c>
      <c r="N677" s="23">
        <f>'2.Shazam-pooled'!C199</f>
        <v>3.0003700000000002</v>
      </c>
      <c r="Q677" s="130"/>
      <c r="R677" s="199" t="s">
        <v>93</v>
      </c>
      <c r="S677" s="200">
        <f t="array" ref="S677:S689">TRANSPOSE(B690:N690)</f>
        <v>1.167589</v>
      </c>
      <c r="T677" s="200"/>
    </row>
    <row r="678" spans="1:20" ht="14">
      <c r="A678" s="24">
        <v>2009</v>
      </c>
      <c r="B678" s="23">
        <f>'2.Shazam-pooled'!C8</f>
        <v>1.0329680000000001</v>
      </c>
      <c r="C678" s="23">
        <f>'2.Shazam-pooled'!C24</f>
        <v>8.8783449999999995</v>
      </c>
      <c r="D678" s="23">
        <f>'2.Shazam-pooled'!C40</f>
        <v>1.609362</v>
      </c>
      <c r="E678" s="23">
        <f>'2.Shazam-pooled'!C56</f>
        <v>6.3869429999999996</v>
      </c>
      <c r="F678" s="23">
        <f>'2.Shazam-pooled'!C72</f>
        <v>8.7857299999999992</v>
      </c>
      <c r="G678" s="23">
        <f>'2.Shazam-pooled'!C88</f>
        <v>8.4036469999999994</v>
      </c>
      <c r="H678" s="23">
        <f>'2.Shazam-pooled'!C104</f>
        <v>9.4406289999999995</v>
      </c>
      <c r="I678" s="23">
        <f>'2.Shazam-pooled'!C120</f>
        <v>1.474348</v>
      </c>
      <c r="J678" s="23">
        <f>'2.Shazam-pooled'!C136</f>
        <v>6.4094160000000002</v>
      </c>
      <c r="K678" s="23">
        <f>'2.Shazam-pooled'!C152</f>
        <v>8.1014669999999995</v>
      </c>
      <c r="L678" s="23">
        <f>'2.Shazam-pooled'!C168</f>
        <v>4.3348610000000001</v>
      </c>
      <c r="M678" s="23">
        <f>'2.Shazam-pooled'!C184</f>
        <v>2.2800379999999998</v>
      </c>
      <c r="N678" s="23">
        <f>'2.Shazam-pooled'!C200</f>
        <v>3.1139510000000001</v>
      </c>
      <c r="Q678" s="130"/>
      <c r="R678" s="199" t="s">
        <v>59</v>
      </c>
      <c r="S678" s="200">
        <v>9.7394780000000001</v>
      </c>
      <c r="T678" s="200"/>
    </row>
    <row r="679" spans="1:20" ht="14">
      <c r="A679" s="24">
        <v>2010</v>
      </c>
      <c r="B679" s="23">
        <f>'2.Shazam-pooled'!C9</f>
        <v>1.050481</v>
      </c>
      <c r="C679" s="23">
        <f>'2.Shazam-pooled'!C25</f>
        <v>9.3453490000000006</v>
      </c>
      <c r="D679" s="23">
        <f>'2.Shazam-pooled'!C41</f>
        <v>1.6184480000000001</v>
      </c>
      <c r="E679" s="23">
        <f>'2.Shazam-pooled'!C57</f>
        <v>6.578392</v>
      </c>
      <c r="F679" s="23">
        <f>'2.Shazam-pooled'!C73</f>
        <v>9.0806640000000005</v>
      </c>
      <c r="G679" s="23">
        <f>'2.Shazam-pooled'!C89</f>
        <v>8.6273459999999993</v>
      </c>
      <c r="H679" s="23">
        <f>'2.Shazam-pooled'!C105</f>
        <v>10.11734</v>
      </c>
      <c r="I679" s="23">
        <f>'2.Shazam-pooled'!C121</f>
        <v>1.508329</v>
      </c>
      <c r="J679" s="23">
        <f>'2.Shazam-pooled'!C137</f>
        <v>6.6204780000000003</v>
      </c>
      <c r="K679" s="23">
        <f>'2.Shazam-pooled'!C153</f>
        <v>7.7050280000000004</v>
      </c>
      <c r="L679" s="23">
        <f>'2.Shazam-pooled'!C169</f>
        <v>4.6770639999999997</v>
      </c>
      <c r="M679" s="23">
        <f>'2.Shazam-pooled'!C185</f>
        <v>2.3054250000000001</v>
      </c>
      <c r="N679" s="23">
        <f>'2.Shazam-pooled'!C201</f>
        <v>3.1626430000000001</v>
      </c>
      <c r="Q679" s="130"/>
      <c r="R679" s="199" t="s">
        <v>61</v>
      </c>
      <c r="S679" s="200">
        <v>1.759379</v>
      </c>
      <c r="T679" s="200">
        <f>S679</f>
        <v>1.759379</v>
      </c>
    </row>
    <row r="680" spans="1:20" ht="14">
      <c r="A680" s="24">
        <v>2011</v>
      </c>
      <c r="B680" s="23">
        <f>'2.Shazam-pooled'!C10</f>
        <v>1.012005</v>
      </c>
      <c r="C680" s="23">
        <f>'2.Shazam-pooled'!C26</f>
        <v>9.3679009999999998</v>
      </c>
      <c r="D680" s="23">
        <f>'2.Shazam-pooled'!C42</f>
        <v>1.686237</v>
      </c>
      <c r="E680" s="23">
        <f>'2.Shazam-pooled'!C58</f>
        <v>6.7332330000000002</v>
      </c>
      <c r="F680" s="23">
        <f>'2.Shazam-pooled'!C74</f>
        <v>9.2335759999999993</v>
      </c>
      <c r="G680" s="23">
        <f>'2.Shazam-pooled'!C90</f>
        <v>8.9912869999999998</v>
      </c>
      <c r="H680" s="23">
        <f>'2.Shazam-pooled'!C106</f>
        <v>9.9605599999999992</v>
      </c>
      <c r="I680" s="23">
        <f>'2.Shazam-pooled'!C122</f>
        <v>1.5346409999999999</v>
      </c>
      <c r="J680" s="23">
        <f>'2.Shazam-pooled'!C138</f>
        <v>6.8359230000000002</v>
      </c>
      <c r="K680" s="23">
        <f>'2.Shazam-pooled'!C154</f>
        <v>7.9029939999999996</v>
      </c>
      <c r="L680" s="23">
        <f>'2.Shazam-pooled'!C170</f>
        <v>4.5950360000000003</v>
      </c>
      <c r="M680" s="23">
        <f>'2.Shazam-pooled'!C186</f>
        <v>2.5080979999999999</v>
      </c>
      <c r="N680" s="23">
        <f>'2.Shazam-pooled'!C202</f>
        <v>3.143545</v>
      </c>
      <c r="Q680" s="130"/>
      <c r="R680" s="199" t="s">
        <v>63</v>
      </c>
      <c r="S680" s="200">
        <v>7.4856129999999999</v>
      </c>
      <c r="T680" s="200"/>
    </row>
    <row r="681" spans="1:20" ht="14">
      <c r="A681" s="24">
        <v>2012</v>
      </c>
      <c r="B681" s="23">
        <f>'2.Shazam-pooled'!C11</f>
        <v>1.0908450000000001</v>
      </c>
      <c r="C681" s="23">
        <f>'2.Shazam-pooled'!C27</f>
        <v>9.5171559999999999</v>
      </c>
      <c r="D681" s="23">
        <f>'2.Shazam-pooled'!C43</f>
        <v>1.6591210000000001</v>
      </c>
      <c r="E681" s="23">
        <f>'2.Shazam-pooled'!C59</f>
        <v>6.5785429999999998</v>
      </c>
      <c r="F681" s="23">
        <f>'2.Shazam-pooled'!C75</f>
        <v>9.4723249999999997</v>
      </c>
      <c r="G681" s="23">
        <f>'2.Shazam-pooled'!C91</f>
        <v>9.3053650000000001</v>
      </c>
      <c r="H681" s="23">
        <f>'2.Shazam-pooled'!C107</f>
        <v>9.9013950000000008</v>
      </c>
      <c r="I681" s="23">
        <f>'2.Shazam-pooled'!C123</f>
        <v>1.5567690000000001</v>
      </c>
      <c r="J681" s="23">
        <f>'2.Shazam-pooled'!C139</f>
        <v>6.8379370000000002</v>
      </c>
      <c r="K681" s="23">
        <f>'2.Shazam-pooled'!C155</f>
        <v>8.2165409999999994</v>
      </c>
      <c r="L681" s="23">
        <f>'2.Shazam-pooled'!C171</f>
        <v>4.7457469999999997</v>
      </c>
      <c r="M681" s="23">
        <f>'2.Shazam-pooled'!C187</f>
        <v>2.4576750000000001</v>
      </c>
      <c r="N681" s="23">
        <f>'2.Shazam-pooled'!C203</f>
        <v>3.0571679999999999</v>
      </c>
      <c r="Q681" s="130"/>
      <c r="R681" s="199" t="s">
        <v>65</v>
      </c>
      <c r="S681" s="200">
        <v>9.8064509999999991</v>
      </c>
      <c r="T681" s="200"/>
    </row>
    <row r="682" spans="1:20" ht="14">
      <c r="A682" s="24">
        <v>2013</v>
      </c>
      <c r="B682" s="23">
        <f>'2.Shazam-pooled'!C12</f>
        <v>1.1087549999999999</v>
      </c>
      <c r="C682" s="23">
        <f>'2.Shazam-pooled'!C28</f>
        <v>9.6122209999999999</v>
      </c>
      <c r="D682" s="23">
        <f>'2.Shazam-pooled'!C44</f>
        <v>1.673025</v>
      </c>
      <c r="E682" s="23">
        <f>'2.Shazam-pooled'!C60</f>
        <v>6.5125719999999996</v>
      </c>
      <c r="F682" s="23">
        <f>'2.Shazam-pooled'!C76</f>
        <v>9.4567300000000003</v>
      </c>
      <c r="G682" s="23">
        <f>'2.Shazam-pooled'!C92</f>
        <v>9.5067269999999997</v>
      </c>
      <c r="H682" s="23">
        <f>'2.Shazam-pooled'!C108</f>
        <v>10.012409999999999</v>
      </c>
      <c r="I682" s="23">
        <f>'2.Shazam-pooled'!C124</f>
        <v>1.5313779999999999</v>
      </c>
      <c r="J682" s="23">
        <f>'2.Shazam-pooled'!C140</f>
        <v>6.7654709999999998</v>
      </c>
      <c r="K682" s="23">
        <f>'2.Shazam-pooled'!C156</f>
        <v>8.1172160000000009</v>
      </c>
      <c r="L682" s="23">
        <f>'2.Shazam-pooled'!C172</f>
        <v>4.7204569999999997</v>
      </c>
      <c r="M682" s="23">
        <f>'2.Shazam-pooled'!C188</f>
        <v>2.5251769999999998</v>
      </c>
      <c r="N682" s="23">
        <f>'2.Shazam-pooled'!C204</f>
        <v>3.0835840000000001</v>
      </c>
      <c r="R682" s="199" t="s">
        <v>83</v>
      </c>
      <c r="S682" s="200">
        <v>9.4551859999999994</v>
      </c>
      <c r="T682" s="200"/>
    </row>
    <row r="683" spans="1:20" ht="14">
      <c r="A683" s="24">
        <v>2014</v>
      </c>
      <c r="B683" s="23">
        <f>'2.Shazam-pooled'!C13</f>
        <v>1.1182080000000001</v>
      </c>
      <c r="C683" s="23">
        <f>'2.Shazam-pooled'!C29</f>
        <v>9.5130239999999997</v>
      </c>
      <c r="D683" s="23">
        <f>'2.Shazam-pooled'!C45</f>
        <v>1.661737</v>
      </c>
      <c r="E683" s="23">
        <f>'2.Shazam-pooled'!C61</f>
        <v>6.7396719999999997</v>
      </c>
      <c r="F683" s="23">
        <f>'2.Shazam-pooled'!C77</f>
        <v>9.4379899999999992</v>
      </c>
      <c r="G683" s="23">
        <f>'2.Shazam-pooled'!C93</f>
        <v>9.8258480000000006</v>
      </c>
      <c r="H683" s="23">
        <f>'2.Shazam-pooled'!C109</f>
        <v>10.9146</v>
      </c>
      <c r="I683" s="23">
        <f>'2.Shazam-pooled'!C125</f>
        <v>1.536154</v>
      </c>
      <c r="J683" s="23">
        <f>'2.Shazam-pooled'!C141</f>
        <v>6.6069639999999996</v>
      </c>
      <c r="K683" s="23">
        <f>'2.Shazam-pooled'!C157</f>
        <v>7.9055249999999999</v>
      </c>
      <c r="L683" s="23">
        <f>'2.Shazam-pooled'!C173</f>
        <v>4.6364460000000003</v>
      </c>
      <c r="M683" s="23">
        <f>'2.Shazam-pooled'!C189</f>
        <v>2.406212</v>
      </c>
      <c r="N683" s="23">
        <f>'2.Shazam-pooled'!C205</f>
        <v>3.0566939999999998</v>
      </c>
      <c r="R683" s="199" t="s">
        <v>76</v>
      </c>
      <c r="S683" s="200">
        <v>10.71963</v>
      </c>
      <c r="T683" s="200"/>
    </row>
    <row r="684" spans="1:20" ht="14">
      <c r="A684" s="24">
        <v>2015</v>
      </c>
      <c r="B684" s="23">
        <f>'2.Shazam-pooled'!C14</f>
        <v>1.127534</v>
      </c>
      <c r="C684" s="23">
        <f>'2.Shazam-pooled'!C30</f>
        <v>9.5975339999999996</v>
      </c>
      <c r="D684" s="23">
        <f>'2.Shazam-pooled'!C46</f>
        <v>1.6983520000000001</v>
      </c>
      <c r="E684" s="23">
        <f>'2.Shazam-pooled'!C62</f>
        <v>6.7318119999999997</v>
      </c>
      <c r="F684" s="23">
        <f>'2.Shazam-pooled'!C78</f>
        <v>9.3247219999999995</v>
      </c>
      <c r="G684" s="23">
        <f>'2.Shazam-pooled'!C94</f>
        <v>9.5372990000000009</v>
      </c>
      <c r="H684" s="23">
        <f>'2.Shazam-pooled'!C110</f>
        <v>10.62809</v>
      </c>
      <c r="I684" s="23">
        <f>'2.Shazam-pooled'!C126</f>
        <v>1.584346</v>
      </c>
      <c r="J684" s="23">
        <f>'2.Shazam-pooled'!C142</f>
        <v>6.9244510000000004</v>
      </c>
      <c r="K684" s="23">
        <f>'2.Shazam-pooled'!C158</f>
        <v>8.252497</v>
      </c>
      <c r="L684" s="23">
        <f>'2.Shazam-pooled'!C174</f>
        <v>4.7773469999999998</v>
      </c>
      <c r="M684" s="23">
        <f>'2.Shazam-pooled'!C190</f>
        <v>2.5283099999999998</v>
      </c>
      <c r="N684" s="23">
        <f>'2.Shazam-pooled'!C206</f>
        <v>3.1275940000000002</v>
      </c>
      <c r="R684" s="199" t="s">
        <v>77</v>
      </c>
      <c r="S684" s="200">
        <v>1.673969</v>
      </c>
      <c r="T684" s="200">
        <f>S684</f>
        <v>1.673969</v>
      </c>
    </row>
    <row r="685" spans="1:20" ht="14">
      <c r="A685" s="24">
        <v>2016</v>
      </c>
      <c r="B685" s="23">
        <f>'2.Shazam-pooled'!C15</f>
        <v>1.1342129999999999</v>
      </c>
      <c r="C685" s="23">
        <f>'2.Shazam-pooled'!C31</f>
        <v>9.556146</v>
      </c>
      <c r="D685" s="23">
        <f>'2.Shazam-pooled'!C47</f>
        <v>1.716861</v>
      </c>
      <c r="E685" s="23">
        <f>'2.Shazam-pooled'!C63</f>
        <v>6.8439220000000001</v>
      </c>
      <c r="F685" s="23">
        <f>'2.Shazam-pooled'!C79</f>
        <v>9.5201969999999996</v>
      </c>
      <c r="G685" s="23">
        <f>'2.Shazam-pooled'!C95</f>
        <v>9.4511109999999992</v>
      </c>
      <c r="H685" s="23">
        <f>'2.Shazam-pooled'!C111</f>
        <v>10.573510000000001</v>
      </c>
      <c r="I685" s="23">
        <f>'2.Shazam-pooled'!C127</f>
        <v>1.597342</v>
      </c>
      <c r="J685" s="23">
        <f>'2.Shazam-pooled'!C143</f>
        <v>6.9778580000000003</v>
      </c>
      <c r="K685" s="23">
        <f>'2.Shazam-pooled'!C159</f>
        <v>8.1383069999999993</v>
      </c>
      <c r="L685" s="23">
        <f>'2.Shazam-pooled'!C175</f>
        <v>4.6070739999999999</v>
      </c>
      <c r="M685" s="23">
        <f>'2.Shazam-pooled'!C191</f>
        <v>2.513814</v>
      </c>
      <c r="N685" s="23">
        <f>'2.Shazam-pooled'!C207</f>
        <v>3.2152229999999999</v>
      </c>
      <c r="R685" s="199" t="s">
        <v>66</v>
      </c>
      <c r="S685" s="200">
        <v>7.4820570000000002</v>
      </c>
      <c r="T685" s="200">
        <f>S685</f>
        <v>7.4820570000000002</v>
      </c>
    </row>
    <row r="686" spans="1:20" ht="14">
      <c r="A686" s="24">
        <v>2017</v>
      </c>
      <c r="B686" s="23">
        <f>'2.Shazam-pooled'!C16</f>
        <v>1.1320269999999999</v>
      </c>
      <c r="C686" s="23">
        <f>'2.Shazam-pooled'!C32</f>
        <v>9.5451999999999995</v>
      </c>
      <c r="D686" s="23">
        <f>'2.Shazam-pooled'!C48</f>
        <v>1.756516</v>
      </c>
      <c r="E686" s="23">
        <f>'2.Shazam-pooled'!C64</f>
        <v>7.1551929999999997</v>
      </c>
      <c r="F686" s="23">
        <f>'2.Shazam-pooled'!C80</f>
        <v>9.7510860000000008</v>
      </c>
      <c r="G686" s="23">
        <f>'2.Shazam-pooled'!C96</f>
        <v>9.923762</v>
      </c>
      <c r="H686" s="23">
        <f>'2.Shazam-pooled'!C112</f>
        <v>10.39667</v>
      </c>
      <c r="I686" s="23">
        <f>'2.Shazam-pooled'!C128</f>
        <v>1.6255109999999999</v>
      </c>
      <c r="J686" s="23">
        <f>'2.Shazam-pooled'!C144</f>
        <v>7.2760030000000002</v>
      </c>
      <c r="K686" s="23">
        <f>'2.Shazam-pooled'!C160</f>
        <v>8.0461329999999993</v>
      </c>
      <c r="L686" s="23">
        <f>'2.Shazam-pooled'!C176</f>
        <v>4.9040559999999997</v>
      </c>
      <c r="M686" s="23">
        <f>'2.Shazam-pooled'!C192</f>
        <v>2.5494330000000001</v>
      </c>
      <c r="N686" s="23">
        <f>'2.Shazam-pooled'!C208</f>
        <v>3.33371</v>
      </c>
      <c r="R686" s="199" t="s">
        <v>78</v>
      </c>
      <c r="S686" s="200">
        <v>8.2821999999999996</v>
      </c>
      <c r="T686" s="200"/>
    </row>
    <row r="687" spans="1:20" ht="14">
      <c r="A687" s="22">
        <v>2018</v>
      </c>
      <c r="B687" s="23">
        <f>'2.Shazam-pooled'!C17</f>
        <v>1.1591389999999999</v>
      </c>
      <c r="C687" s="23">
        <f>'2.Shazam-pooled'!C33</f>
        <v>9.7021180000000005</v>
      </c>
      <c r="D687" s="23">
        <f>'2.Shazam-pooled'!C49</f>
        <v>1.7493939999999999</v>
      </c>
      <c r="E687" s="23">
        <f>'2.Shazam-pooled'!C65</f>
        <v>7.2488770000000002</v>
      </c>
      <c r="F687" s="23">
        <f>'2.Shazam-pooled'!C81</f>
        <v>9.7355319999999992</v>
      </c>
      <c r="G687" s="23">
        <f>'2.Shazam-pooled'!C97</f>
        <v>9.7460210000000007</v>
      </c>
      <c r="H687" s="23">
        <f>'2.Shazam-pooled'!C113</f>
        <v>10.658469999999999</v>
      </c>
      <c r="I687" s="23">
        <f>'2.Shazam-pooled'!C129</f>
        <v>1.642889</v>
      </c>
      <c r="J687" s="23">
        <f>'2.Shazam-pooled'!C145</f>
        <v>7.0315890000000003</v>
      </c>
      <c r="K687" s="23">
        <f>'2.Shazam-pooled'!C161</f>
        <v>8.2418639999999996</v>
      </c>
      <c r="L687" s="23">
        <f>'2.Shazam-pooled'!C177</f>
        <v>4.6620590000000002</v>
      </c>
      <c r="M687" s="23">
        <f>'2.Shazam-pooled'!C193</f>
        <v>2.4880599999999999</v>
      </c>
      <c r="N687" s="23">
        <f>'2.Shazam-pooled'!C209</f>
        <v>3.312443</v>
      </c>
      <c r="R687" s="199" t="s">
        <v>79</v>
      </c>
      <c r="S687" s="200">
        <v>5.0905969999999998</v>
      </c>
      <c r="T687" s="200">
        <f>S687</f>
        <v>5.0905969999999998</v>
      </c>
    </row>
    <row r="688" spans="1:20" ht="14">
      <c r="A688" s="22">
        <v>2019</v>
      </c>
      <c r="B688" s="23">
        <f>'2.Shazam-pooled'!C18</f>
        <v>1.1588149999999999</v>
      </c>
      <c r="C688" s="23">
        <f>'2.Shazam-pooled'!C34</f>
        <v>9.6540999999999997</v>
      </c>
      <c r="D688" s="23">
        <f>'2.Shazam-pooled'!C50</f>
        <v>1.771166</v>
      </c>
      <c r="E688" s="23">
        <f>'2.Shazam-pooled'!C66</f>
        <v>7.2432090000000002</v>
      </c>
      <c r="F688" s="23">
        <f>'2.Shazam-pooled'!C82</f>
        <v>9.7829549999999994</v>
      </c>
      <c r="G688" s="23">
        <f>'2.Shazam-pooled'!C98</f>
        <v>9.4004589999999997</v>
      </c>
      <c r="H688" s="23">
        <f>'2.Shazam-pooled'!C114</f>
        <v>10.50615</v>
      </c>
      <c r="I688" s="23">
        <f>'2.Shazam-pooled'!C130</f>
        <v>1.6423890000000001</v>
      </c>
      <c r="J688" s="23">
        <f>'2.Shazam-pooled'!C146</f>
        <v>7.1216229999999996</v>
      </c>
      <c r="K688" s="23">
        <f>'2.Shazam-pooled'!C162</f>
        <v>8.1125380000000007</v>
      </c>
      <c r="L688" s="23">
        <f>'2.Shazam-pooled'!C178</f>
        <v>4.7157720000000003</v>
      </c>
      <c r="M688" s="23">
        <f>'2.Shazam-pooled'!C194</f>
        <v>2.4904060000000001</v>
      </c>
      <c r="N688" s="23">
        <f>'2.Shazam-pooled'!C210</f>
        <v>3.3407779999999998</v>
      </c>
      <c r="R688" s="199" t="s">
        <v>80</v>
      </c>
      <c r="S688" s="200">
        <v>2.4784799999999998</v>
      </c>
      <c r="T688" s="200"/>
    </row>
    <row r="689" spans="1:21" ht="14">
      <c r="A689" s="22">
        <v>2020</v>
      </c>
      <c r="B689" s="23">
        <f>'2.Shazam-pooled'!C19</f>
        <v>1.1686289999999999</v>
      </c>
      <c r="C689" s="23">
        <f>'2.Shazam-pooled'!C35</f>
        <v>9.4006000000000007</v>
      </c>
      <c r="D689" s="23">
        <f>'2.Shazam-pooled'!C51</f>
        <v>1.727023</v>
      </c>
      <c r="E689" s="23">
        <f>'2.Shazam-pooled'!C67</f>
        <v>7.1749280000000004</v>
      </c>
      <c r="F689" s="23">
        <f>'2.Shazam-pooled'!C83</f>
        <v>9.7792619999999992</v>
      </c>
      <c r="G689" s="23">
        <f>'2.Shazam-pooled'!C99</f>
        <v>9.4665370000000006</v>
      </c>
      <c r="H689" s="23">
        <f>'2.Shazam-pooled'!C115</f>
        <v>10.41075</v>
      </c>
      <c r="I689" s="23">
        <f>'2.Shazam-pooled'!C131</f>
        <v>1.655132</v>
      </c>
      <c r="J689" s="23">
        <f>'2.Shazam-pooled'!C147</f>
        <v>7.2246249999999996</v>
      </c>
      <c r="K689" s="23">
        <f>'2.Shazam-pooled'!C163</f>
        <v>8.3425999999999991</v>
      </c>
      <c r="L689" s="23">
        <f>'2.Shazam-pooled'!C179</f>
        <v>4.8484420000000004</v>
      </c>
      <c r="M689" s="23">
        <f>'2.Shazam-pooled'!C195</f>
        <v>2.5189379999999999</v>
      </c>
      <c r="N689" s="23">
        <f>'2.Shazam-pooled'!C211</f>
        <v>3.4054760000000002</v>
      </c>
      <c r="R689" s="201" t="s">
        <v>81</v>
      </c>
      <c r="S689" s="202">
        <v>3.476953</v>
      </c>
      <c r="T689" s="202">
        <f>S689</f>
        <v>3.476953</v>
      </c>
    </row>
    <row r="690" spans="1:21" ht="14">
      <c r="A690" s="25">
        <v>2021</v>
      </c>
      <c r="B690" s="26">
        <f>'2.Shazam-pooled'!C20</f>
        <v>1.167589</v>
      </c>
      <c r="C690" s="26">
        <f>'2.Shazam-pooled'!C36</f>
        <v>9.7394780000000001</v>
      </c>
      <c r="D690" s="26">
        <f>'2.Shazam-pooled'!C52</f>
        <v>1.759379</v>
      </c>
      <c r="E690" s="26">
        <f>'2.Shazam-pooled'!C68</f>
        <v>7.4856129999999999</v>
      </c>
      <c r="F690" s="26">
        <f>'2.Shazam-pooled'!C84</f>
        <v>9.8064509999999991</v>
      </c>
      <c r="G690" s="26">
        <f>'2.Shazam-pooled'!C100</f>
        <v>9.4551859999999994</v>
      </c>
      <c r="H690" s="26">
        <f>'2.Shazam-pooled'!C116</f>
        <v>10.71963</v>
      </c>
      <c r="I690" s="26">
        <f>'2.Shazam-pooled'!C132</f>
        <v>1.673969</v>
      </c>
      <c r="J690" s="26">
        <f>'2.Shazam-pooled'!C148</f>
        <v>7.4820570000000002</v>
      </c>
      <c r="K690" s="26">
        <f>'2.Shazam-pooled'!C164</f>
        <v>8.2821999999999996</v>
      </c>
      <c r="L690" s="26">
        <f>'2.Shazam-pooled'!C180</f>
        <v>5.0905969999999998</v>
      </c>
      <c r="M690" s="26">
        <f>'2.Shazam-pooled'!C196</f>
        <v>2.4784799999999998</v>
      </c>
      <c r="N690" s="26">
        <f>'2.Shazam-pooled'!C212</f>
        <v>3.476953</v>
      </c>
      <c r="R690" s="257" t="s">
        <v>469</v>
      </c>
      <c r="S690" s="200">
        <f>SUM(S677:S689)</f>
        <v>78.617581999999999</v>
      </c>
      <c r="T690" s="200">
        <f>SUM(T677:T689)</f>
        <v>19.482954999999997</v>
      </c>
      <c r="U690" s="258">
        <f>T690/S690</f>
        <v>0.24781931095260595</v>
      </c>
    </row>
    <row r="691" spans="1:21">
      <c r="D691" s="2"/>
    </row>
    <row r="692" spans="1:21">
      <c r="D692" s="2"/>
    </row>
    <row r="693" spans="1:21">
      <c r="A693" s="7" t="s">
        <v>473</v>
      </c>
      <c r="B693" s="8"/>
      <c r="C693" s="8"/>
      <c r="D693" s="8"/>
      <c r="E693" s="8"/>
      <c r="F693" s="8"/>
      <c r="G693" s="8"/>
      <c r="H693" s="8"/>
      <c r="I693" s="8"/>
      <c r="J693" s="8"/>
      <c r="K693" s="8"/>
      <c r="L693" s="8"/>
      <c r="M693" s="8"/>
      <c r="N693" s="8"/>
    </row>
    <row r="694" spans="1:21" ht="15">
      <c r="A694" s="29" t="s">
        <v>7</v>
      </c>
      <c r="B694" s="53" t="s">
        <v>93</v>
      </c>
      <c r="C694" s="54" t="s">
        <v>59</v>
      </c>
      <c r="D694" s="53" t="s">
        <v>61</v>
      </c>
      <c r="E694" s="53" t="s">
        <v>63</v>
      </c>
      <c r="F694" s="53" t="s">
        <v>65</v>
      </c>
      <c r="G694" s="53" t="s">
        <v>83</v>
      </c>
      <c r="H694" s="53" t="s">
        <v>76</v>
      </c>
      <c r="I694" s="53" t="s">
        <v>77</v>
      </c>
      <c r="J694" s="53" t="s">
        <v>66</v>
      </c>
      <c r="K694" s="53" t="s">
        <v>78</v>
      </c>
      <c r="L694" s="53" t="s">
        <v>79</v>
      </c>
      <c r="M694" s="53" t="s">
        <v>80</v>
      </c>
      <c r="N694" s="53" t="s">
        <v>81</v>
      </c>
    </row>
    <row r="695" spans="1:21" ht="14">
      <c r="A695" s="22">
        <v>2006</v>
      </c>
      <c r="B695" s="55">
        <f>'2.Shazam-pooled'!D5</f>
        <v>1</v>
      </c>
      <c r="C695" s="55">
        <f>'2.Shazam-pooled'!D21</f>
        <v>9.6459159999999997</v>
      </c>
      <c r="D695" s="55">
        <f>'2.Shazam-pooled'!D37</f>
        <v>1.033631</v>
      </c>
      <c r="E695" s="55">
        <f>'2.Shazam-pooled'!D53</f>
        <v>4.4210589999999996</v>
      </c>
      <c r="F695" s="55">
        <f>'2.Shazam-pooled'!D69</f>
        <v>6.023485</v>
      </c>
      <c r="G695" s="55">
        <f>'2.Shazam-pooled'!D85</f>
        <v>6.273237</v>
      </c>
      <c r="H695" s="55">
        <f>'2.Shazam-pooled'!D101</f>
        <v>6.4147319999999999</v>
      </c>
      <c r="I695" s="55">
        <f>'2.Shazam-pooled'!D117</f>
        <v>1.256847</v>
      </c>
      <c r="J695" s="55">
        <f>'2.Shazam-pooled'!D133</f>
        <v>4.3566279999999997</v>
      </c>
      <c r="K695" s="55">
        <f>'2.Shazam-pooled'!D149</f>
        <v>4.079332</v>
      </c>
      <c r="L695" s="55">
        <f>'2.Shazam-pooled'!D165</f>
        <v>3.1292749999999998</v>
      </c>
      <c r="M695" s="55">
        <f>'2.Shazam-pooled'!D181</f>
        <v>1.8837710000000001</v>
      </c>
      <c r="N695" s="55">
        <f>'2.Shazam-pooled'!D197</f>
        <v>2.3199969999999999</v>
      </c>
    </row>
    <row r="696" spans="1:21" ht="14">
      <c r="A696" s="24">
        <v>2007</v>
      </c>
      <c r="B696" s="23">
        <f>'2.Shazam-pooled'!D6</f>
        <v>1.005843</v>
      </c>
      <c r="C696" s="23">
        <f>'2.Shazam-pooled'!D22</f>
        <v>9.1824809999999992</v>
      </c>
      <c r="D696" s="23">
        <f>'2.Shazam-pooled'!D38</f>
        <v>1.081753</v>
      </c>
      <c r="E696" s="23">
        <f>'2.Shazam-pooled'!D54</f>
        <v>4.7108169999999996</v>
      </c>
      <c r="F696" s="23">
        <f>'2.Shazam-pooled'!D70</f>
        <v>6.6331249999999997</v>
      </c>
      <c r="G696" s="23">
        <f>'2.Shazam-pooled'!D86</f>
        <v>6.1124000000000001</v>
      </c>
      <c r="H696" s="23">
        <f>'2.Shazam-pooled'!D102</f>
        <v>7.0908300000000004</v>
      </c>
      <c r="I696" s="23">
        <f>'2.Shazam-pooled'!D118</f>
        <v>1.296616</v>
      </c>
      <c r="J696" s="23">
        <f>'2.Shazam-pooled'!D134</f>
        <v>4.2037000000000004</v>
      </c>
      <c r="K696" s="23">
        <f>'2.Shazam-pooled'!D150</f>
        <v>4.0779319999999997</v>
      </c>
      <c r="L696" s="23">
        <f>'2.Shazam-pooled'!D166</f>
        <v>3.4175260000000001</v>
      </c>
      <c r="M696" s="23">
        <f>'2.Shazam-pooled'!D182</f>
        <v>1.9011849999999999</v>
      </c>
      <c r="N696" s="23">
        <f>'2.Shazam-pooled'!D198</f>
        <v>2.3055319999999999</v>
      </c>
    </row>
    <row r="697" spans="1:21" ht="14">
      <c r="A697" s="24">
        <v>2008</v>
      </c>
      <c r="B697" s="23">
        <f>'2.Shazam-pooled'!D7</f>
        <v>1.040905</v>
      </c>
      <c r="C697" s="23">
        <f>'2.Shazam-pooled'!D23</f>
        <v>10.608829999999999</v>
      </c>
      <c r="D697" s="23">
        <f>'2.Shazam-pooled'!D39</f>
        <v>1.0863119999999999</v>
      </c>
      <c r="E697" s="23">
        <f>'2.Shazam-pooled'!D55</f>
        <v>5.2121940000000002</v>
      </c>
      <c r="F697" s="23">
        <f>'2.Shazam-pooled'!D71</f>
        <v>6.933738</v>
      </c>
      <c r="G697" s="23">
        <f>'2.Shazam-pooled'!D87</f>
        <v>6.3689109999999998</v>
      </c>
      <c r="H697" s="23">
        <f>'2.Shazam-pooled'!D103</f>
        <v>7.5290850000000002</v>
      </c>
      <c r="I697" s="23">
        <f>'2.Shazam-pooled'!D119</f>
        <v>1.207824</v>
      </c>
      <c r="J697" s="23">
        <f>'2.Shazam-pooled'!D135</f>
        <v>4.4059540000000004</v>
      </c>
      <c r="K697" s="23">
        <f>'2.Shazam-pooled'!D151</f>
        <v>4.2512350000000003</v>
      </c>
      <c r="L697" s="23">
        <f>'2.Shazam-pooled'!D167</f>
        <v>3.613782</v>
      </c>
      <c r="M697" s="23">
        <f>'2.Shazam-pooled'!D183</f>
        <v>1.9384650000000001</v>
      </c>
      <c r="N697" s="23">
        <f>'2.Shazam-pooled'!D199</f>
        <v>2.3571650000000002</v>
      </c>
    </row>
    <row r="698" spans="1:21" ht="14">
      <c r="A698" s="24">
        <v>2009</v>
      </c>
      <c r="B698" s="23">
        <f>'2.Shazam-pooled'!D8</f>
        <v>1.0559620000000001</v>
      </c>
      <c r="C698" s="23">
        <f>'2.Shazam-pooled'!D24</f>
        <v>10.40497</v>
      </c>
      <c r="D698" s="23">
        <f>'2.Shazam-pooled'!D40</f>
        <v>1.1350450000000001</v>
      </c>
      <c r="E698" s="23">
        <f>'2.Shazam-pooled'!D56</f>
        <v>5.1221870000000003</v>
      </c>
      <c r="F698" s="23">
        <f>'2.Shazam-pooled'!D72</f>
        <v>7.228523</v>
      </c>
      <c r="G698" s="23">
        <f>'2.Shazam-pooled'!D88</f>
        <v>6.4044129999999999</v>
      </c>
      <c r="H698" s="23">
        <f>'2.Shazam-pooled'!D104</f>
        <v>7.5233220000000003</v>
      </c>
      <c r="I698" s="23">
        <f>'2.Shazam-pooled'!D120</f>
        <v>1.269916</v>
      </c>
      <c r="J698" s="23">
        <f>'2.Shazam-pooled'!D136</f>
        <v>4.6046480000000001</v>
      </c>
      <c r="K698" s="23">
        <f>'2.Shazam-pooled'!D152</f>
        <v>4.4823300000000001</v>
      </c>
      <c r="L698" s="23">
        <f>'2.Shazam-pooled'!D168</f>
        <v>3.9054579999999999</v>
      </c>
      <c r="M698" s="23">
        <f>'2.Shazam-pooled'!D184</f>
        <v>2.087882</v>
      </c>
      <c r="N698" s="23">
        <f>'2.Shazam-pooled'!D200</f>
        <v>2.3913329999999999</v>
      </c>
    </row>
    <row r="699" spans="1:21" ht="14">
      <c r="A699" s="24">
        <v>2010</v>
      </c>
      <c r="B699" s="23">
        <f>'2.Shazam-pooled'!D9</f>
        <v>1.1153139999999999</v>
      </c>
      <c r="C699" s="23">
        <f>'2.Shazam-pooled'!D25</f>
        <v>10.911809999999999</v>
      </c>
      <c r="D699" s="23">
        <f>'2.Shazam-pooled'!D41</f>
        <v>1.187991</v>
      </c>
      <c r="E699" s="23">
        <f>'2.Shazam-pooled'!D57</f>
        <v>5.0996360000000003</v>
      </c>
      <c r="F699" s="23">
        <f>'2.Shazam-pooled'!D73</f>
        <v>7.4296530000000001</v>
      </c>
      <c r="G699" s="23">
        <f>'2.Shazam-pooled'!D89</f>
        <v>6.4925329999999999</v>
      </c>
      <c r="H699" s="23">
        <f>'2.Shazam-pooled'!D105</f>
        <v>8.0277390000000004</v>
      </c>
      <c r="I699" s="23">
        <f>'2.Shazam-pooled'!D121</f>
        <v>1.350044</v>
      </c>
      <c r="J699" s="23">
        <f>'2.Shazam-pooled'!D137</f>
        <v>4.8101070000000004</v>
      </c>
      <c r="K699" s="23">
        <f>'2.Shazam-pooled'!D153</f>
        <v>4.5602549999999997</v>
      </c>
      <c r="L699" s="23">
        <f>'2.Shazam-pooled'!D169</f>
        <v>3.9569719999999999</v>
      </c>
      <c r="M699" s="23">
        <f>'2.Shazam-pooled'!D185</f>
        <v>2.2655539999999998</v>
      </c>
      <c r="N699" s="23">
        <f>'2.Shazam-pooled'!D201</f>
        <v>2.4782519999999999</v>
      </c>
    </row>
    <row r="700" spans="1:21" ht="14">
      <c r="A700" s="24">
        <v>2011</v>
      </c>
      <c r="B700" s="23">
        <f>'2.Shazam-pooled'!D10</f>
        <v>1.1786570000000001</v>
      </c>
      <c r="C700" s="23">
        <f>'2.Shazam-pooled'!D26</f>
        <v>10.87438</v>
      </c>
      <c r="D700" s="23">
        <f>'2.Shazam-pooled'!D42</f>
        <v>1.17442</v>
      </c>
      <c r="E700" s="23">
        <f>'2.Shazam-pooled'!D58</f>
        <v>5.2678979999999997</v>
      </c>
      <c r="F700" s="23">
        <f>'2.Shazam-pooled'!D74</f>
        <v>7.849736</v>
      </c>
      <c r="G700" s="23">
        <f>'2.Shazam-pooled'!D90</f>
        <v>7.0671530000000002</v>
      </c>
      <c r="H700" s="23">
        <f>'2.Shazam-pooled'!D106</f>
        <v>8.1637199999999996</v>
      </c>
      <c r="I700" s="23">
        <f>'2.Shazam-pooled'!D122</f>
        <v>1.372055</v>
      </c>
      <c r="J700" s="23">
        <f>'2.Shazam-pooled'!D138</f>
        <v>4.7718530000000001</v>
      </c>
      <c r="K700" s="23">
        <f>'2.Shazam-pooled'!D154</f>
        <v>4.9711980000000002</v>
      </c>
      <c r="L700" s="23">
        <f>'2.Shazam-pooled'!D170</f>
        <v>3.9885519999999999</v>
      </c>
      <c r="M700" s="23">
        <f>'2.Shazam-pooled'!D186</f>
        <v>2.2896679999999998</v>
      </c>
      <c r="N700" s="23">
        <f>'2.Shazam-pooled'!D202</f>
        <v>2.705044</v>
      </c>
    </row>
    <row r="701" spans="1:21" ht="14">
      <c r="A701" s="24">
        <v>2012</v>
      </c>
      <c r="B701" s="23">
        <f>'2.Shazam-pooled'!D11</f>
        <v>1.2172419999999999</v>
      </c>
      <c r="C701" s="23">
        <f>'2.Shazam-pooled'!D27</f>
        <v>11.59633</v>
      </c>
      <c r="D701" s="23">
        <f>'2.Shazam-pooled'!D43</f>
        <v>1.270702</v>
      </c>
      <c r="E701" s="23">
        <f>'2.Shazam-pooled'!D59</f>
        <v>5.3872479999999996</v>
      </c>
      <c r="F701" s="23">
        <f>'2.Shazam-pooled'!D75</f>
        <v>8.1644950000000005</v>
      </c>
      <c r="G701" s="23">
        <f>'2.Shazam-pooled'!D91</f>
        <v>7.2046910000000004</v>
      </c>
      <c r="H701" s="23">
        <f>'2.Shazam-pooled'!D107</f>
        <v>9.1888140000000007</v>
      </c>
      <c r="I701" s="23">
        <f>'2.Shazam-pooled'!D123</f>
        <v>1.4603349999999999</v>
      </c>
      <c r="J701" s="23">
        <f>'2.Shazam-pooled'!D139</f>
        <v>5.0155539999999998</v>
      </c>
      <c r="K701" s="23">
        <f>'2.Shazam-pooled'!D155</f>
        <v>5.1097409999999996</v>
      </c>
      <c r="L701" s="23">
        <f>'2.Shazam-pooled'!D171</f>
        <v>4.1543530000000004</v>
      </c>
      <c r="M701" s="23">
        <f>'2.Shazam-pooled'!D187</f>
        <v>2.366025</v>
      </c>
      <c r="N701" s="23">
        <f>'2.Shazam-pooled'!D203</f>
        <v>2.7709700000000002</v>
      </c>
    </row>
    <row r="702" spans="1:21" ht="14">
      <c r="A702" s="24">
        <v>2013</v>
      </c>
      <c r="B702" s="23">
        <f>'2.Shazam-pooled'!D12</f>
        <v>1.2757419999999999</v>
      </c>
      <c r="C702" s="23">
        <f>'2.Shazam-pooled'!D28</f>
        <v>10.82099</v>
      </c>
      <c r="D702" s="23">
        <f>'2.Shazam-pooled'!D44</f>
        <v>1.2706980000000001</v>
      </c>
      <c r="E702" s="23">
        <f>'2.Shazam-pooled'!D60</f>
        <v>5.2795290000000001</v>
      </c>
      <c r="F702" s="23">
        <f>'2.Shazam-pooled'!D76</f>
        <v>8.4856479999999994</v>
      </c>
      <c r="G702" s="23">
        <f>'2.Shazam-pooled'!D92</f>
        <v>6.6356359999999999</v>
      </c>
      <c r="H702" s="23">
        <f>'2.Shazam-pooled'!D108</f>
        <v>9.0479559999999992</v>
      </c>
      <c r="I702" s="23">
        <f>'2.Shazam-pooled'!D124</f>
        <v>1.4399949999999999</v>
      </c>
      <c r="J702" s="23">
        <f>'2.Shazam-pooled'!D140</f>
        <v>5.2207160000000004</v>
      </c>
      <c r="K702" s="23">
        <f>'2.Shazam-pooled'!D156</f>
        <v>5.2537349999999998</v>
      </c>
      <c r="L702" s="23">
        <f>'2.Shazam-pooled'!D172</f>
        <v>4.3686040000000004</v>
      </c>
      <c r="M702" s="23">
        <f>'2.Shazam-pooled'!D188</f>
        <v>2.252815</v>
      </c>
      <c r="N702" s="23">
        <f>'2.Shazam-pooled'!D204</f>
        <v>2.6650170000000002</v>
      </c>
    </row>
    <row r="703" spans="1:21" ht="14">
      <c r="A703" s="24">
        <v>2014</v>
      </c>
      <c r="B703" s="23">
        <f>'2.Shazam-pooled'!D13</f>
        <v>1.381758</v>
      </c>
      <c r="C703" s="23">
        <f>'2.Shazam-pooled'!D29</f>
        <v>11.410030000000001</v>
      </c>
      <c r="D703" s="23">
        <f>'2.Shazam-pooled'!D45</f>
        <v>1.29145</v>
      </c>
      <c r="E703" s="23">
        <f>'2.Shazam-pooled'!D61</f>
        <v>5.6575790000000001</v>
      </c>
      <c r="F703" s="23">
        <f>'2.Shazam-pooled'!D77</f>
        <v>8.2843009999999992</v>
      </c>
      <c r="G703" s="23">
        <f>'2.Shazam-pooled'!D93</f>
        <v>6.8311960000000003</v>
      </c>
      <c r="H703" s="23">
        <f>'2.Shazam-pooled'!D109</f>
        <v>8.8399990000000006</v>
      </c>
      <c r="I703" s="23">
        <f>'2.Shazam-pooled'!D125</f>
        <v>1.4459770000000001</v>
      </c>
      <c r="J703" s="23">
        <f>'2.Shazam-pooled'!D141</f>
        <v>5.146026</v>
      </c>
      <c r="K703" s="23">
        <f>'2.Shazam-pooled'!D157</f>
        <v>5.2836699999999999</v>
      </c>
      <c r="L703" s="23">
        <f>'2.Shazam-pooled'!D173</f>
        <v>4.4742569999999997</v>
      </c>
      <c r="M703" s="23">
        <f>'2.Shazam-pooled'!D189</f>
        <v>2.250105</v>
      </c>
      <c r="N703" s="23">
        <f>'2.Shazam-pooled'!D205</f>
        <v>2.7077200000000001</v>
      </c>
    </row>
    <row r="704" spans="1:21" ht="14">
      <c r="A704" s="24">
        <v>2015</v>
      </c>
      <c r="B704" s="23">
        <f>'2.Shazam-pooled'!D14</f>
        <v>1.337831</v>
      </c>
      <c r="C704" s="23">
        <f>'2.Shazam-pooled'!D30</f>
        <v>12.282109999999999</v>
      </c>
      <c r="D704" s="23">
        <f>'2.Shazam-pooled'!D46</f>
        <v>1.2860180000000001</v>
      </c>
      <c r="E704" s="23">
        <f>'2.Shazam-pooled'!D62</f>
        <v>5.8025969999999996</v>
      </c>
      <c r="F704" s="23">
        <f>'2.Shazam-pooled'!D78</f>
        <v>8.4609380000000005</v>
      </c>
      <c r="G704" s="23">
        <f>'2.Shazam-pooled'!D94</f>
        <v>7.326149</v>
      </c>
      <c r="H704" s="23">
        <f>'2.Shazam-pooled'!D110</f>
        <v>9.1375910000000005</v>
      </c>
      <c r="I704" s="23">
        <f>'2.Shazam-pooled'!D126</f>
        <v>1.4907029999999999</v>
      </c>
      <c r="J704" s="23">
        <f>'2.Shazam-pooled'!D142</f>
        <v>5.30959</v>
      </c>
      <c r="K704" s="23">
        <f>'2.Shazam-pooled'!D158</f>
        <v>5.3795510000000002</v>
      </c>
      <c r="L704" s="23">
        <f>'2.Shazam-pooled'!D174</f>
        <v>4.7290570000000001</v>
      </c>
      <c r="M704" s="23">
        <f>'2.Shazam-pooled'!D190</f>
        <v>2.1577449999999998</v>
      </c>
      <c r="N704" s="23">
        <f>'2.Shazam-pooled'!D206</f>
        <v>2.6716489999999999</v>
      </c>
    </row>
    <row r="705" spans="1:20" ht="14">
      <c r="A705" s="24">
        <v>2016</v>
      </c>
      <c r="B705" s="23">
        <f>'2.Shazam-pooled'!D15</f>
        <v>1.075906</v>
      </c>
      <c r="C705" s="23">
        <f>'2.Shazam-pooled'!D31</f>
        <v>11.82311</v>
      </c>
      <c r="D705" s="23">
        <f>'2.Shazam-pooled'!D47</f>
        <v>1.3086580000000001</v>
      </c>
      <c r="E705" s="23">
        <f>'2.Shazam-pooled'!D63</f>
        <v>6.0354080000000003</v>
      </c>
      <c r="F705" s="23">
        <f>'2.Shazam-pooled'!D79</f>
        <v>8.167859</v>
      </c>
      <c r="G705" s="23">
        <f>'2.Shazam-pooled'!D95</f>
        <v>7.3884290000000004</v>
      </c>
      <c r="H705" s="23">
        <f>'2.Shazam-pooled'!D111</f>
        <v>8.6081529999999997</v>
      </c>
      <c r="I705" s="23">
        <f>'2.Shazam-pooled'!D127</f>
        <v>1.5401910000000001</v>
      </c>
      <c r="J705" s="23">
        <f>'2.Shazam-pooled'!D143</f>
        <v>5.1576820000000003</v>
      </c>
      <c r="K705" s="23">
        <f>'2.Shazam-pooled'!D159</f>
        <v>5.0733069999999998</v>
      </c>
      <c r="L705" s="23">
        <f>'2.Shazam-pooled'!D175</f>
        <v>5.0781580000000002</v>
      </c>
      <c r="M705" s="23">
        <f>'2.Shazam-pooled'!D191</f>
        <v>2.2404280000000001</v>
      </c>
      <c r="N705" s="23">
        <f>'2.Shazam-pooled'!D207</f>
        <v>2.8102119999999999</v>
      </c>
    </row>
    <row r="706" spans="1:20" ht="14">
      <c r="A706" s="24">
        <v>2017</v>
      </c>
      <c r="B706" s="23">
        <f>'2.Shazam-pooled'!D16</f>
        <v>1.1236390000000001</v>
      </c>
      <c r="C706" s="23">
        <f>'2.Shazam-pooled'!D32</f>
        <v>11.288629999999999</v>
      </c>
      <c r="D706" s="23">
        <f>'2.Shazam-pooled'!D48</f>
        <v>1.312813</v>
      </c>
      <c r="E706" s="23">
        <f>'2.Shazam-pooled'!D64</f>
        <v>5.8752209999999998</v>
      </c>
      <c r="F706" s="23">
        <f>'2.Shazam-pooled'!D80</f>
        <v>8.2626159999999995</v>
      </c>
      <c r="G706" s="23">
        <f>'2.Shazam-pooled'!D96</f>
        <v>7.2803230000000001</v>
      </c>
      <c r="H706" s="23">
        <f>'2.Shazam-pooled'!D112</f>
        <v>8.7685899999999997</v>
      </c>
      <c r="I706" s="23">
        <f>'2.Shazam-pooled'!D128</f>
        <v>1.569844</v>
      </c>
      <c r="J706" s="23">
        <f>'2.Shazam-pooled'!D144</f>
        <v>5.3981789999999998</v>
      </c>
      <c r="K706" s="23">
        <f>'2.Shazam-pooled'!D160</f>
        <v>5.3566050000000001</v>
      </c>
      <c r="L706" s="23">
        <f>'2.Shazam-pooled'!D176</f>
        <v>4.7892989999999998</v>
      </c>
      <c r="M706" s="23">
        <f>'2.Shazam-pooled'!D192</f>
        <v>2.4575390000000001</v>
      </c>
      <c r="N706" s="23">
        <f>'2.Shazam-pooled'!D208</f>
        <v>2.7983739999999999</v>
      </c>
    </row>
    <row r="707" spans="1:20" ht="14">
      <c r="A707" s="22">
        <v>2018</v>
      </c>
      <c r="B707" s="23">
        <f>'2.Shazam-pooled'!D17</f>
        <v>1.190207</v>
      </c>
      <c r="C707" s="23">
        <f>'2.Shazam-pooled'!D33</f>
        <v>10.73664</v>
      </c>
      <c r="D707" s="23">
        <f>'2.Shazam-pooled'!D49</f>
        <v>1.2495419999999999</v>
      </c>
      <c r="E707" s="23">
        <f>'2.Shazam-pooled'!D65</f>
        <v>5.8279329999999998</v>
      </c>
      <c r="F707" s="23">
        <f>'2.Shazam-pooled'!D81</f>
        <v>8.288653</v>
      </c>
      <c r="G707" s="23">
        <f>'2.Shazam-pooled'!D97</f>
        <v>7.392512</v>
      </c>
      <c r="H707" s="23">
        <f>'2.Shazam-pooled'!D113</f>
        <v>8.9742630000000005</v>
      </c>
      <c r="I707" s="23">
        <f>'2.Shazam-pooled'!D129</f>
        <v>1.5529839999999999</v>
      </c>
      <c r="J707" s="23">
        <f>'2.Shazam-pooled'!D145</f>
        <v>5.4144690000000004</v>
      </c>
      <c r="K707" s="23">
        <f>'2.Shazam-pooled'!D161</f>
        <v>5.354895</v>
      </c>
      <c r="L707" s="23">
        <f>'2.Shazam-pooled'!D177</f>
        <v>4.6803860000000004</v>
      </c>
      <c r="M707" s="23">
        <f>'2.Shazam-pooled'!D193</f>
        <v>2.4167360000000002</v>
      </c>
      <c r="N707" s="23">
        <f>'2.Shazam-pooled'!D209</f>
        <v>2.5852029999999999</v>
      </c>
    </row>
    <row r="708" spans="1:20" ht="14">
      <c r="A708" s="22">
        <v>2019</v>
      </c>
      <c r="B708" s="23">
        <f>'2.Shazam-pooled'!D18</f>
        <v>1.18746</v>
      </c>
      <c r="C708" s="23">
        <f>'2.Shazam-pooled'!D34</f>
        <v>10.63335</v>
      </c>
      <c r="D708" s="23">
        <f>'2.Shazam-pooled'!D50</f>
        <v>1.2925530000000001</v>
      </c>
      <c r="E708" s="23">
        <f>'2.Shazam-pooled'!D66</f>
        <v>5.7615559999999997</v>
      </c>
      <c r="F708" s="23">
        <f>'2.Shazam-pooled'!D82</f>
        <v>8.1533280000000001</v>
      </c>
      <c r="G708" s="23">
        <f>'2.Shazam-pooled'!D98</f>
        <v>7.3986650000000003</v>
      </c>
      <c r="H708" s="23">
        <f>'2.Shazam-pooled'!D114</f>
        <v>9.530106</v>
      </c>
      <c r="I708" s="23">
        <f>'2.Shazam-pooled'!D130</f>
        <v>1.6062920000000001</v>
      </c>
      <c r="J708" s="23">
        <f>'2.Shazam-pooled'!D146</f>
        <v>5.4484870000000001</v>
      </c>
      <c r="K708" s="23">
        <f>'2.Shazam-pooled'!D162</f>
        <v>5.4396420000000001</v>
      </c>
      <c r="L708" s="23">
        <f>'2.Shazam-pooled'!D178</f>
        <v>4.7470999999999997</v>
      </c>
      <c r="M708" s="23">
        <f>'2.Shazam-pooled'!D194</f>
        <v>2.3138480000000001</v>
      </c>
      <c r="N708" s="23">
        <f>'2.Shazam-pooled'!D210</f>
        <v>2.6055109999999999</v>
      </c>
    </row>
    <row r="709" spans="1:20" ht="14">
      <c r="A709" s="22">
        <v>2020</v>
      </c>
      <c r="B709" s="23">
        <f>'2.Shazam-pooled'!D19</f>
        <v>1.182091</v>
      </c>
      <c r="C709" s="23">
        <f>'2.Shazam-pooled'!D35</f>
        <v>10.188599999999999</v>
      </c>
      <c r="D709" s="23">
        <f>'2.Shazam-pooled'!D51</f>
        <v>1.2746299999999999</v>
      </c>
      <c r="E709" s="23">
        <f>'2.Shazam-pooled'!D67</f>
        <v>5.5918419999999998</v>
      </c>
      <c r="F709" s="23">
        <f>'2.Shazam-pooled'!D83</f>
        <v>8.0407080000000004</v>
      </c>
      <c r="G709" s="23">
        <f>'2.Shazam-pooled'!D99</f>
        <v>7.5038260000000001</v>
      </c>
      <c r="H709" s="23">
        <f>'2.Shazam-pooled'!D115</f>
        <v>9.5659010000000002</v>
      </c>
      <c r="I709" s="23">
        <f>'2.Shazam-pooled'!D131</f>
        <v>1.5305839999999999</v>
      </c>
      <c r="J709" s="23">
        <f>'2.Shazam-pooled'!D147</f>
        <v>5.3983140000000001</v>
      </c>
      <c r="K709" s="23">
        <f>'2.Shazam-pooled'!D163</f>
        <v>5.2631050000000004</v>
      </c>
      <c r="L709" s="23">
        <f>'2.Shazam-pooled'!D179</f>
        <v>4.8304830000000001</v>
      </c>
      <c r="M709" s="23">
        <f>'2.Shazam-pooled'!D195</f>
        <v>2.3595920000000001</v>
      </c>
      <c r="N709" s="23">
        <f>'2.Shazam-pooled'!D211</f>
        <v>2.6559050000000002</v>
      </c>
    </row>
    <row r="710" spans="1:20" ht="14">
      <c r="A710" s="25">
        <v>2021</v>
      </c>
      <c r="B710" s="26">
        <f>'2.Shazam-pooled'!D20</f>
        <v>1.19658</v>
      </c>
      <c r="C710" s="26">
        <f>'2.Shazam-pooled'!D36</f>
        <v>10.10821</v>
      </c>
      <c r="D710" s="26">
        <f>'2.Shazam-pooled'!D52</f>
        <v>1.212488</v>
      </c>
      <c r="E710" s="26">
        <f>'2.Shazam-pooled'!D68</f>
        <v>5.7647550000000001</v>
      </c>
      <c r="F710" s="26">
        <f>'2.Shazam-pooled'!D84</f>
        <v>8.4756160000000005</v>
      </c>
      <c r="G710" s="26">
        <f>'2.Shazam-pooled'!D100</f>
        <v>7.2043210000000002</v>
      </c>
      <c r="H710" s="26">
        <f>'2.Shazam-pooled'!D116</f>
        <v>9.68797</v>
      </c>
      <c r="I710" s="26">
        <f>'2.Shazam-pooled'!D132</f>
        <v>1.4402330000000001</v>
      </c>
      <c r="J710" s="26">
        <f>'2.Shazam-pooled'!D148</f>
        <v>5.3576129999999997</v>
      </c>
      <c r="K710" s="26">
        <f>'2.Shazam-pooled'!D164</f>
        <v>5.3967580000000002</v>
      </c>
      <c r="L710" s="26">
        <f>'2.Shazam-pooled'!D180</f>
        <v>4.8172899999999998</v>
      </c>
      <c r="M710" s="26">
        <f>'2.Shazam-pooled'!D196</f>
        <v>2.421532</v>
      </c>
      <c r="N710" s="26">
        <f>'2.Shazam-pooled'!D212</f>
        <v>2.667732</v>
      </c>
    </row>
    <row r="711" spans="1:20">
      <c r="D711" s="2"/>
    </row>
    <row r="712" spans="1:20">
      <c r="D712" s="2"/>
    </row>
    <row r="713" spans="1:20">
      <c r="A713" s="7" t="s">
        <v>474</v>
      </c>
      <c r="B713" s="8"/>
      <c r="C713" s="8"/>
      <c r="D713" s="8"/>
      <c r="E713" s="8"/>
      <c r="F713" s="8"/>
      <c r="G713" s="8"/>
      <c r="H713" s="8"/>
      <c r="I713" s="8"/>
      <c r="J713" s="8"/>
      <c r="K713" s="8"/>
      <c r="L713" s="8"/>
      <c r="M713" s="8"/>
      <c r="N713" s="8"/>
      <c r="O713" s="8"/>
    </row>
    <row r="714" spans="1:20" ht="15">
      <c r="A714" s="29" t="s">
        <v>7</v>
      </c>
      <c r="B714" s="30" t="s">
        <v>93</v>
      </c>
      <c r="C714" s="31" t="s">
        <v>59</v>
      </c>
      <c r="D714" s="30" t="s">
        <v>61</v>
      </c>
      <c r="E714" s="30" t="s">
        <v>63</v>
      </c>
      <c r="F714" s="30" t="s">
        <v>65</v>
      </c>
      <c r="G714" s="30" t="s">
        <v>83</v>
      </c>
      <c r="H714" s="53" t="s">
        <v>76</v>
      </c>
      <c r="I714" s="53" t="s">
        <v>77</v>
      </c>
      <c r="J714" s="53" t="s">
        <v>66</v>
      </c>
      <c r="K714" s="53" t="s">
        <v>78</v>
      </c>
      <c r="L714" s="53" t="s">
        <v>79</v>
      </c>
      <c r="M714" s="53" t="s">
        <v>80</v>
      </c>
      <c r="N714" s="53" t="s">
        <v>81</v>
      </c>
      <c r="O714" s="141" t="s">
        <v>299</v>
      </c>
      <c r="R714" s="198"/>
      <c r="S714" s="419" t="s">
        <v>302</v>
      </c>
      <c r="T714" s="419" t="s">
        <v>301</v>
      </c>
    </row>
    <row r="715" spans="1:20" ht="15">
      <c r="A715" s="22">
        <v>2006</v>
      </c>
      <c r="B715" s="23">
        <f>'2.Shazam-pooled'!J5</f>
        <v>1</v>
      </c>
      <c r="C715" s="23">
        <f>'2.Shazam-pooled'!J21</f>
        <v>0.81360980000000005</v>
      </c>
      <c r="D715" s="23">
        <f>'2.Shazam-pooled'!J37</f>
        <v>1.9548140000000001</v>
      </c>
      <c r="E715" s="23">
        <f>'2.Shazam-pooled'!J53</f>
        <v>1.2679990000000001</v>
      </c>
      <c r="F715" s="23">
        <f>'2.Shazam-pooled'!J69</f>
        <v>1.277129</v>
      </c>
      <c r="G715" s="23">
        <f>'2.Shazam-pooled'!J85</f>
        <v>0.96036390000000005</v>
      </c>
      <c r="H715" s="55">
        <f>'2.Shazam-pooled'!J101</f>
        <v>1.491441</v>
      </c>
      <c r="I715" s="55">
        <f>'2.Shazam-pooled'!J117</f>
        <v>0.96260979999999996</v>
      </c>
      <c r="J715" s="55">
        <f>'2.Shazam-pooled'!J133</f>
        <v>1.7932360000000001</v>
      </c>
      <c r="K715" s="55">
        <f>'2.Shazam-pooled'!J149</f>
        <v>2.0634990000000002</v>
      </c>
      <c r="L715" s="55">
        <f>'2.Shazam-pooled'!J165</f>
        <v>1.582481</v>
      </c>
      <c r="M715" s="55">
        <f>'2.Shazam-pooled'!J181</f>
        <v>1.6014060000000001</v>
      </c>
      <c r="N715" s="55">
        <f>'2.Shazam-pooled'!J197</f>
        <v>1.1698660000000001</v>
      </c>
      <c r="O715" s="23">
        <f>AVERAGE(B715:N715)</f>
        <v>1.3798811153846153</v>
      </c>
      <c r="R715" s="196" t="s">
        <v>300</v>
      </c>
      <c r="S715" s="420"/>
      <c r="T715" s="420"/>
    </row>
    <row r="716" spans="1:20" ht="14">
      <c r="A716" s="24">
        <v>2007</v>
      </c>
      <c r="B716" s="23">
        <f>'2.Shazam-pooled'!J6</f>
        <v>0.99412400000000001</v>
      </c>
      <c r="C716" s="23">
        <f>'2.Shazam-pooled'!J22</f>
        <v>0.96726889999999999</v>
      </c>
      <c r="D716" s="23">
        <f>'2.Shazam-pooled'!J38</f>
        <v>1.772513</v>
      </c>
      <c r="E716" s="23">
        <f>'2.Shazam-pooled'!J54</f>
        <v>1.1914830000000001</v>
      </c>
      <c r="F716" s="23">
        <f>'2.Shazam-pooled'!J70</f>
        <v>1.2346969999999999</v>
      </c>
      <c r="G716" s="23">
        <f>'2.Shazam-pooled'!J86</f>
        <v>1.241816</v>
      </c>
      <c r="H716" s="23">
        <f>'2.Shazam-pooled'!J102</f>
        <v>1.3427750000000001</v>
      </c>
      <c r="I716" s="23">
        <f>'2.Shazam-pooled'!J118</f>
        <v>0.94762009999999997</v>
      </c>
      <c r="J716" s="23">
        <f>'2.Shazam-pooled'!J134</f>
        <v>2.0422669999999998</v>
      </c>
      <c r="K716" s="23">
        <f>'2.Shazam-pooled'!J150</f>
        <v>2.1625809999999999</v>
      </c>
      <c r="L716" s="23">
        <f>'2.Shazam-pooled'!J166</f>
        <v>1.3547579999999999</v>
      </c>
      <c r="M716" s="23">
        <f>'2.Shazam-pooled'!J182</f>
        <v>1.5651200000000001</v>
      </c>
      <c r="N716" s="23">
        <f>'2.Shazam-pooled'!J198</f>
        <v>1.2477529999999999</v>
      </c>
      <c r="O716" s="23">
        <f t="shared" ref="O716:O728" si="211">AVERAGE(B716:N716)</f>
        <v>1.3895981538461537</v>
      </c>
      <c r="R716" s="203"/>
      <c r="S716" s="204" t="s">
        <v>423</v>
      </c>
      <c r="T716" s="204" t="s">
        <v>423</v>
      </c>
    </row>
    <row r="717" spans="1:20" ht="14">
      <c r="A717" s="24">
        <v>2008</v>
      </c>
      <c r="B717" s="23">
        <f>'2.Shazam-pooled'!J7</f>
        <v>0.97660440000000004</v>
      </c>
      <c r="C717" s="23">
        <f>'2.Shazam-pooled'!J23</f>
        <v>0.67751240000000001</v>
      </c>
      <c r="D717" s="23">
        <f>'2.Shazam-pooled'!J39</f>
        <v>1.926326</v>
      </c>
      <c r="E717" s="23">
        <f>'2.Shazam-pooled'!J55</f>
        <v>0.97754450000000004</v>
      </c>
      <c r="F717" s="23">
        <f>'2.Shazam-pooled'!J71</f>
        <v>1.1923429999999999</v>
      </c>
      <c r="G717" s="23">
        <f>'2.Shazam-pooled'!J87</f>
        <v>1.139926</v>
      </c>
      <c r="H717" s="23">
        <f>'2.Shazam-pooled'!J103</f>
        <v>1.1388130000000001</v>
      </c>
      <c r="I717" s="23">
        <f>'2.Shazam-pooled'!J119</f>
        <v>1.2256629999999999</v>
      </c>
      <c r="J717" s="23">
        <f>'2.Shazam-pooled'!J135</f>
        <v>2.1148639999999999</v>
      </c>
      <c r="K717" s="23">
        <f>'2.Shazam-pooled'!J151</f>
        <v>2.1365440000000002</v>
      </c>
      <c r="L717" s="23">
        <f>'2.Shazam-pooled'!J167</f>
        <v>1.3835409999999999</v>
      </c>
      <c r="M717" s="23">
        <f>'2.Shazam-pooled'!J183</f>
        <v>1.564684</v>
      </c>
      <c r="N717" s="23">
        <f>'2.Shazam-pooled'!J199</f>
        <v>1.2754749999999999</v>
      </c>
      <c r="O717" s="23">
        <f t="shared" si="211"/>
        <v>1.3638338692307694</v>
      </c>
      <c r="R717" s="199" t="s">
        <v>93</v>
      </c>
      <c r="S717" s="200">
        <f t="array" ref="S717:S729">TRANSPOSE(B731:O731)</f>
        <v>0.91787028124999992</v>
      </c>
      <c r="T717" s="200">
        <f t="shared" ref="T717:T729" si="212">S717/MAX($S$717:$S$729)</f>
        <v>0.49334035802195503</v>
      </c>
    </row>
    <row r="718" spans="1:20" ht="14">
      <c r="A718" s="24">
        <v>2009</v>
      </c>
      <c r="B718" s="23">
        <f>'2.Shazam-pooled'!J8</f>
        <v>0.95466709999999999</v>
      </c>
      <c r="C718" s="23">
        <f>'2.Shazam-pooled'!J24</f>
        <v>0.74344739999999998</v>
      </c>
      <c r="D718" s="23">
        <f>'2.Shazam-pooled'!J40</f>
        <v>1.591658</v>
      </c>
      <c r="E718" s="23">
        <f>'2.Shazam-pooled'!J56</f>
        <v>1.101531</v>
      </c>
      <c r="F718" s="23">
        <f>'2.Shazam-pooled'!J72</f>
        <v>1.2044140000000001</v>
      </c>
      <c r="G718" s="23">
        <f>'2.Shazam-pooled'!J88</f>
        <v>1.1474610000000001</v>
      </c>
      <c r="H718" s="23">
        <f>'2.Shazam-pooled'!J104</f>
        <v>1.175543</v>
      </c>
      <c r="I718" s="23">
        <f>'2.Shazam-pooled'!J120</f>
        <v>1.13483</v>
      </c>
      <c r="J718" s="23">
        <f>'2.Shazam-pooled'!J136</f>
        <v>1.858007</v>
      </c>
      <c r="K718" s="23">
        <f>'2.Shazam-pooled'!J152</f>
        <v>2.0056539999999998</v>
      </c>
      <c r="L718" s="23">
        <f>'2.Shazam-pooled'!J168</f>
        <v>1.158571</v>
      </c>
      <c r="M718" s="23">
        <f>'2.Shazam-pooled'!J184</f>
        <v>1.358684</v>
      </c>
      <c r="N718" s="23">
        <f>'2.Shazam-pooled'!J200</f>
        <v>1.3014060000000001</v>
      </c>
      <c r="O718" s="23">
        <f t="shared" si="211"/>
        <v>1.2873748846153847</v>
      </c>
      <c r="R718" s="199" t="s">
        <v>59</v>
      </c>
      <c r="S718" s="200">
        <v>0.84070081249999995</v>
      </c>
      <c r="T718" s="200">
        <f t="shared" si="212"/>
        <v>0.45186302280456198</v>
      </c>
    </row>
    <row r="719" spans="1:20" ht="14">
      <c r="A719" s="24">
        <v>2010</v>
      </c>
      <c r="B719" s="23">
        <f>'2.Shazam-pooled'!J9</f>
        <v>0.86072000000000004</v>
      </c>
      <c r="C719" s="23">
        <f>'2.Shazam-pooled'!J25</f>
        <v>0.69035800000000003</v>
      </c>
      <c r="D719" s="23">
        <f>'2.Shazam-pooled'!J41</f>
        <v>1.4727330000000001</v>
      </c>
      <c r="E719" s="23">
        <f>'2.Shazam-pooled'!J57</f>
        <v>1.1805000000000001</v>
      </c>
      <c r="F719" s="23">
        <f>'2.Shazam-pooled'!J73</f>
        <v>1.230111</v>
      </c>
      <c r="G719" s="23">
        <f>'2.Shazam-pooled'!J89</f>
        <v>1.203848</v>
      </c>
      <c r="H719" s="23">
        <f>'2.Shazam-pooled'!J105</f>
        <v>1.1757409999999999</v>
      </c>
      <c r="I719" s="23">
        <f>'2.Shazam-pooled'!J121</f>
        <v>0.99017569999999999</v>
      </c>
      <c r="J719" s="23">
        <f>'2.Shazam-pooled'!J137</f>
        <v>2.0011679999999998</v>
      </c>
      <c r="K719" s="23">
        <f>'2.Shazam-pooled'!J153</f>
        <v>1.905802</v>
      </c>
      <c r="L719" s="23">
        <f>'2.Shazam-pooled'!J169</f>
        <v>1.29233</v>
      </c>
      <c r="M719" s="23">
        <f>'2.Shazam-pooled'!J185</f>
        <v>1.160182</v>
      </c>
      <c r="N719" s="23">
        <f>'2.Shazam-pooled'!J201</f>
        <v>1.265744</v>
      </c>
      <c r="O719" s="23">
        <f t="shared" si="211"/>
        <v>1.2638009769230769</v>
      </c>
      <c r="R719" s="199" t="s">
        <v>61</v>
      </c>
      <c r="S719" s="200">
        <v>1.5738599375</v>
      </c>
      <c r="T719" s="200">
        <f t="shared" si="212"/>
        <v>0.84592413645341757</v>
      </c>
    </row>
    <row r="720" spans="1:20" ht="14">
      <c r="A720" s="24">
        <v>2011</v>
      </c>
      <c r="B720" s="23">
        <f>'2.Shazam-pooled'!J10</f>
        <v>0.74434849999999997</v>
      </c>
      <c r="C720" s="23">
        <f>'2.Shazam-pooled'!J26</f>
        <v>0.7239913</v>
      </c>
      <c r="D720" s="23">
        <f>'2.Shazam-pooled'!J42</f>
        <v>1.651597</v>
      </c>
      <c r="E720" s="23">
        <f>'2.Shazam-pooled'!J58</f>
        <v>1.148596</v>
      </c>
      <c r="F720" s="23">
        <f>'2.Shazam-pooled'!J74</f>
        <v>1.1383620000000001</v>
      </c>
      <c r="G720" s="23">
        <f>'2.Shazam-pooled'!J90</f>
        <v>1.0201830000000001</v>
      </c>
      <c r="H720" s="23">
        <f>'2.Shazam-pooled'!J106</f>
        <v>1.1601250000000001</v>
      </c>
      <c r="I720" s="23">
        <f>'2.Shazam-pooled'!J122</f>
        <v>1.0210999999999999</v>
      </c>
      <c r="J720" s="23">
        <f>'2.Shazam-pooled'!J138</f>
        <v>1.985722</v>
      </c>
      <c r="K720" s="23">
        <f>'2.Shazam-pooled'!J154</f>
        <v>1.5690759999999999</v>
      </c>
      <c r="L720" s="23">
        <f>'2.Shazam-pooled'!J170</f>
        <v>1.2606869999999999</v>
      </c>
      <c r="M720" s="23">
        <f>'2.Shazam-pooled'!J186</f>
        <v>1.311266</v>
      </c>
      <c r="N720" s="23">
        <f>'2.Shazam-pooled'!J202</f>
        <v>1.026783</v>
      </c>
      <c r="O720" s="23">
        <f t="shared" si="211"/>
        <v>1.2124489846153845</v>
      </c>
      <c r="R720" s="199" t="s">
        <v>63</v>
      </c>
      <c r="S720" s="200">
        <v>1.2085724687500001</v>
      </c>
      <c r="T720" s="200">
        <f t="shared" si="212"/>
        <v>0.64958805901920924</v>
      </c>
    </row>
    <row r="721" spans="1:20" ht="14">
      <c r="A721" s="24">
        <v>2012</v>
      </c>
      <c r="B721" s="23">
        <f>'2.Shazam-pooled'!J11</f>
        <v>0.75050910000000004</v>
      </c>
      <c r="C721" s="23">
        <f>'2.Shazam-pooled'!J27</f>
        <v>0.66616850000000005</v>
      </c>
      <c r="D721" s="23">
        <f>'2.Shazam-pooled'!J43</f>
        <v>1.2902560000000001</v>
      </c>
      <c r="E721" s="23">
        <f>'2.Shazam-pooled'!J59</f>
        <v>1.104357</v>
      </c>
      <c r="F721" s="23">
        <f>'2.Shazam-pooled'!J75</f>
        <v>1.0912029999999999</v>
      </c>
      <c r="G721" s="23">
        <f>'2.Shazam-pooled'!J91</f>
        <v>1.03363</v>
      </c>
      <c r="H721" s="23">
        <f>'2.Shazam-pooled'!J107</f>
        <v>0.93214379999999997</v>
      </c>
      <c r="I721" s="23">
        <f>'2.Shazam-pooled'!J123</f>
        <v>0.9120608</v>
      </c>
      <c r="J721" s="23">
        <f>'2.Shazam-pooled'!J139</f>
        <v>1.6740889999999999</v>
      </c>
      <c r="K721" s="23">
        <f>'2.Shazam-pooled'!J155</f>
        <v>1.5781689999999999</v>
      </c>
      <c r="L721" s="23">
        <f>'2.Shazam-pooled'!J171</f>
        <v>1.2286220000000001</v>
      </c>
      <c r="M721" s="23">
        <f>'2.Shazam-pooled'!J187</f>
        <v>1.177721</v>
      </c>
      <c r="N721" s="23">
        <f>'2.Shazam-pooled'!J203</f>
        <v>0.99235260000000003</v>
      </c>
      <c r="O721" s="23">
        <f t="shared" si="211"/>
        <v>1.1100986000000002</v>
      </c>
      <c r="R721" s="199" t="s">
        <v>65</v>
      </c>
      <c r="S721" s="200">
        <v>1.2029711875000002</v>
      </c>
      <c r="T721" s="200">
        <f t="shared" si="212"/>
        <v>0.64657746138498429</v>
      </c>
    </row>
    <row r="722" spans="1:20" ht="14">
      <c r="A722" s="24">
        <v>2013</v>
      </c>
      <c r="B722" s="23">
        <f>'2.Shazam-pooled'!J12</f>
        <v>0.69672000000000001</v>
      </c>
      <c r="C722" s="23">
        <f>'2.Shazam-pooled'!J28</f>
        <v>0.85152099999999997</v>
      </c>
      <c r="D722" s="23">
        <f>'2.Shazam-pooled'!J44</f>
        <v>1.3480669999999999</v>
      </c>
      <c r="E722" s="23">
        <f>'2.Shazam-pooled'!J60</f>
        <v>1.220798</v>
      </c>
      <c r="F722" s="23">
        <f>'2.Shazam-pooled'!J76</f>
        <v>1.0175380000000001</v>
      </c>
      <c r="G722" s="23">
        <f>'2.Shazam-pooled'!J92</f>
        <v>1.329288</v>
      </c>
      <c r="H722" s="23">
        <f>'2.Shazam-pooled'!J108</f>
        <v>1.041398</v>
      </c>
      <c r="I722" s="23">
        <f>'2.Shazam-pooled'!J124</f>
        <v>0.9373783</v>
      </c>
      <c r="J722" s="23">
        <f>'2.Shazam-pooled'!J140</f>
        <v>1.558667</v>
      </c>
      <c r="K722" s="23">
        <f>'2.Shazam-pooled'!J156</f>
        <v>1.481093</v>
      </c>
      <c r="L722" s="23">
        <f>'2.Shazam-pooled'!J172</f>
        <v>1.1037330000000001</v>
      </c>
      <c r="M722" s="23">
        <f>'2.Shazam-pooled'!J188</f>
        <v>1.49119</v>
      </c>
      <c r="N722" s="23">
        <f>'2.Shazam-pooled'!J204</f>
        <v>1.1234869999999999</v>
      </c>
      <c r="O722" s="23">
        <f t="shared" si="211"/>
        <v>1.1692983307692306</v>
      </c>
      <c r="R722" s="199" t="s">
        <v>83</v>
      </c>
      <c r="S722" s="200">
        <v>1.1904914312500001</v>
      </c>
      <c r="T722" s="200">
        <f t="shared" si="212"/>
        <v>0.63986979523414522</v>
      </c>
    </row>
    <row r="723" spans="1:20" ht="14">
      <c r="A723" s="24">
        <v>2014</v>
      </c>
      <c r="B723" s="23">
        <f>'2.Shazam-pooled'!J13</f>
        <v>0.62085179999999995</v>
      </c>
      <c r="C723" s="23">
        <f>'2.Shazam-pooled'!J29</f>
        <v>0.75593829999999995</v>
      </c>
      <c r="D723" s="23">
        <f>'2.Shazam-pooled'!J45</f>
        <v>1.308165</v>
      </c>
      <c r="E723" s="23">
        <f>'2.Shazam-pooled'!J61</f>
        <v>1.118646</v>
      </c>
      <c r="F723" s="23">
        <f>'2.Shazam-pooled'!J77</f>
        <v>1.10643</v>
      </c>
      <c r="G723" s="23">
        <f>'2.Shazam-pooled'!J93</f>
        <v>1.367632</v>
      </c>
      <c r="H723" s="23">
        <f>'2.Shazam-pooled'!J109</f>
        <v>1.197025</v>
      </c>
      <c r="I723" s="23">
        <f>'2.Shazam-pooled'!J125</f>
        <v>0.95387829999999996</v>
      </c>
      <c r="J723" s="23">
        <f>'2.Shazam-pooled'!J141</f>
        <v>1.6766909999999999</v>
      </c>
      <c r="K723" s="23">
        <f>'2.Shazam-pooled'!J157</f>
        <v>1.44947</v>
      </c>
      <c r="L723" s="23">
        <f>'2.Shazam-pooled'!J173</f>
        <v>1.0605340000000001</v>
      </c>
      <c r="M723" s="23">
        <f>'2.Shazam-pooled'!J189</f>
        <v>1.392747</v>
      </c>
      <c r="N723" s="23">
        <f>'2.Shazam-pooled'!J205</f>
        <v>1.088965</v>
      </c>
      <c r="O723" s="23">
        <f t="shared" si="211"/>
        <v>1.161305646153846</v>
      </c>
      <c r="R723" s="199" t="s">
        <v>76</v>
      </c>
      <c r="S723" s="200">
        <v>1.2551283</v>
      </c>
      <c r="T723" s="200">
        <f t="shared" si="212"/>
        <v>0.6746110616439438</v>
      </c>
    </row>
    <row r="724" spans="1:20" ht="14">
      <c r="A724" s="24">
        <v>2015</v>
      </c>
      <c r="B724" s="23">
        <f>'2.Shazam-pooled'!J14</f>
        <v>0.67166930000000002</v>
      </c>
      <c r="C724" s="23">
        <f>'2.Shazam-pooled'!J30</f>
        <v>0.64996050000000005</v>
      </c>
      <c r="D724" s="23">
        <f>'2.Shazam-pooled'!J46</f>
        <v>1.3870279999999999</v>
      </c>
      <c r="E724" s="23">
        <f>'2.Shazam-pooled'!J62</f>
        <v>1.088981</v>
      </c>
      <c r="F724" s="23">
        <f>'2.Shazam-pooled'!J78</f>
        <v>1.071445</v>
      </c>
      <c r="G724" s="23">
        <f>'2.Shazam-pooled'!J94</f>
        <v>1.1521440000000001</v>
      </c>
      <c r="H724" s="23">
        <f>'2.Shazam-pooled'!J110</f>
        <v>1.190501</v>
      </c>
      <c r="I724" s="23">
        <f>'2.Shazam-pooled'!J126</f>
        <v>0.95813579999999998</v>
      </c>
      <c r="J724" s="23">
        <f>'2.Shazam-pooled'!J142</f>
        <v>1.6384840000000001</v>
      </c>
      <c r="K724" s="23">
        <f>'2.Shazam-pooled'!J158</f>
        <v>1.456323</v>
      </c>
      <c r="L724" s="23">
        <f>'2.Shazam-pooled'!J174</f>
        <v>1.0316810000000001</v>
      </c>
      <c r="M724" s="23">
        <f>'2.Shazam-pooled'!J190</f>
        <v>1.729168</v>
      </c>
      <c r="N724" s="23">
        <f>'2.Shazam-pooled'!J206</f>
        <v>1.1741630000000001</v>
      </c>
      <c r="O724" s="23">
        <f t="shared" si="211"/>
        <v>1.1692064307692307</v>
      </c>
      <c r="R724" s="199" t="s">
        <v>77</v>
      </c>
      <c r="S724" s="200">
        <v>1.00960429375</v>
      </c>
      <c r="T724" s="200">
        <f t="shared" si="212"/>
        <v>0.54264589878737624</v>
      </c>
    </row>
    <row r="725" spans="1:20" ht="14">
      <c r="A725" s="24">
        <v>2016</v>
      </c>
      <c r="B725" s="23">
        <f>'2.Shazam-pooled'!J15</f>
        <v>1.2466269999999999</v>
      </c>
      <c r="C725" s="23">
        <f>'2.Shazam-pooled'!J31</f>
        <v>0.72433020000000004</v>
      </c>
      <c r="D725" s="23">
        <f>'2.Shazam-pooled'!J47</f>
        <v>1.3806830000000001</v>
      </c>
      <c r="E725" s="23">
        <f>'2.Shazam-pooled'!J63</f>
        <v>1.0319780000000001</v>
      </c>
      <c r="F725" s="23">
        <f>'2.Shazam-pooled'!J79</f>
        <v>1.23062</v>
      </c>
      <c r="G725" s="23">
        <f>'2.Shazam-pooled'!J95</f>
        <v>1.133864</v>
      </c>
      <c r="H725" s="23">
        <f>'2.Shazam-pooled'!J111</f>
        <v>1.5015510000000001</v>
      </c>
      <c r="I725" s="23">
        <f>'2.Shazam-pooled'!J127</f>
        <v>0.91312910000000003</v>
      </c>
      <c r="J725" s="23">
        <f>'2.Shazam-pooled'!J143</f>
        <v>1.9322109999999999</v>
      </c>
      <c r="K725" s="23">
        <f>'2.Shazam-pooled'!J159</f>
        <v>1.712512</v>
      </c>
      <c r="L725" s="23">
        <f>'2.Shazam-pooled'!J175</f>
        <v>0.903227</v>
      </c>
      <c r="M725" s="23">
        <f>'2.Shazam-pooled'!J191</f>
        <v>1.602633</v>
      </c>
      <c r="N725" s="23">
        <f>'2.Shazam-pooled'!J207</f>
        <v>1.0447329999999999</v>
      </c>
      <c r="O725" s="23">
        <f t="shared" si="211"/>
        <v>1.2583152538461539</v>
      </c>
      <c r="R725" s="199" t="s">
        <v>66</v>
      </c>
      <c r="S725" s="200">
        <v>1.8605213749999998</v>
      </c>
      <c r="T725" s="200">
        <f t="shared" si="212"/>
        <v>1</v>
      </c>
    </row>
    <row r="726" spans="1:20" ht="14">
      <c r="A726" s="24">
        <v>2017</v>
      </c>
      <c r="B726" s="23">
        <f>'2.Shazam-pooled'!J16</f>
        <v>1.0962479999999999</v>
      </c>
      <c r="C726" s="23">
        <f>'2.Shazam-pooled'!J32</f>
        <v>0.8186464</v>
      </c>
      <c r="D726" s="23">
        <f>'2.Shazam-pooled'!J48</f>
        <v>1.4646129999999999</v>
      </c>
      <c r="E726" s="23">
        <f>'2.Shazam-pooled'!J64</f>
        <v>1.177063</v>
      </c>
      <c r="F726" s="23">
        <f>'2.Shazam-pooled'!J80</f>
        <v>1.2536210000000001</v>
      </c>
      <c r="G726" s="23">
        <f>'2.Shazam-pooled'!J96</f>
        <v>1.3219609999999999</v>
      </c>
      <c r="H726" s="23">
        <f>'2.Shazam-pooled'!J112</f>
        <v>1.466998</v>
      </c>
      <c r="I726" s="23">
        <f>'2.Shazam-pooled'!J128</f>
        <v>0.88724879999999995</v>
      </c>
      <c r="J726" s="23">
        <f>'2.Shazam-pooled'!J144</f>
        <v>1.869373</v>
      </c>
      <c r="K726" s="23">
        <f>'2.Shazam-pooled'!J160</f>
        <v>1.469881</v>
      </c>
      <c r="L726" s="23">
        <f>'2.Shazam-pooled'!J176</f>
        <v>1.0976109999999999</v>
      </c>
      <c r="M726" s="23">
        <f>'2.Shazam-pooled'!J192</f>
        <v>1.237614</v>
      </c>
      <c r="N726" s="23">
        <f>'2.Shazam-pooled'!J208</f>
        <v>1.1512020000000001</v>
      </c>
      <c r="O726" s="23">
        <f t="shared" si="211"/>
        <v>1.2547754</v>
      </c>
      <c r="R726" s="199" t="s">
        <v>78</v>
      </c>
      <c r="S726" s="200">
        <v>1.7098914375000003</v>
      </c>
      <c r="T726" s="200">
        <f t="shared" si="212"/>
        <v>0.91903885678282005</v>
      </c>
    </row>
    <row r="727" spans="1:20" ht="14">
      <c r="A727" s="22">
        <v>2018</v>
      </c>
      <c r="B727" s="23">
        <f>'2.Shazam-pooled'!J17</f>
        <v>0.9635283</v>
      </c>
      <c r="C727" s="23">
        <f>'2.Shazam-pooled'!J33</f>
        <v>0.97253230000000002</v>
      </c>
      <c r="D727" s="23">
        <f>'2.Shazam-pooled'!J49</f>
        <v>1.687217</v>
      </c>
      <c r="E727" s="23">
        <f>'2.Shazam-pooled'!J65</f>
        <v>1.3077939999999999</v>
      </c>
      <c r="F727" s="23">
        <f>'2.Shazam-pooled'!J81</f>
        <v>1.2477180000000001</v>
      </c>
      <c r="G727" s="23">
        <f>'2.Shazam-pooled'!J97</f>
        <v>1.26397</v>
      </c>
      <c r="H727" s="23">
        <f>'2.Shazam-pooled'!J113</f>
        <v>1.43262</v>
      </c>
      <c r="I727" s="23">
        <f>'2.Shazam-pooled'!J129</f>
        <v>0.97604999999999997</v>
      </c>
      <c r="J727" s="23">
        <f>'2.Shazam-pooled'!J145</f>
        <v>1.761984</v>
      </c>
      <c r="K727" s="23">
        <f>'2.Shazam-pooled'!J161</f>
        <v>1.5365770000000001</v>
      </c>
      <c r="L727" s="23">
        <f>'2.Shazam-pooled'!J177</f>
        <v>1.133311</v>
      </c>
      <c r="M727" s="23">
        <f>'2.Shazam-pooled'!J193</f>
        <v>1.336632</v>
      </c>
      <c r="N727" s="23">
        <f>'2.Shazam-pooled'!J209</f>
        <v>1.439907</v>
      </c>
      <c r="O727" s="23">
        <f t="shared" si="211"/>
        <v>1.3122954307692305</v>
      </c>
      <c r="R727" s="199" t="s">
        <v>79</v>
      </c>
      <c r="S727" s="200">
        <v>1.182507625</v>
      </c>
      <c r="T727" s="200">
        <f t="shared" si="212"/>
        <v>0.63557862913560992</v>
      </c>
    </row>
    <row r="728" spans="1:20" ht="14">
      <c r="A728" s="22">
        <v>2019</v>
      </c>
      <c r="B728" s="23">
        <f>'2.Shazam-pooled'!J18</f>
        <v>1.001492</v>
      </c>
      <c r="C728" s="23">
        <f>'2.Shazam-pooled'!J34</f>
        <v>1.0298830000000001</v>
      </c>
      <c r="D728" s="23">
        <f>'2.Shazam-pooled'!J50</f>
        <v>1.521682</v>
      </c>
      <c r="E728" s="23">
        <f>'2.Shazam-pooled'!J66</f>
        <v>1.383494</v>
      </c>
      <c r="F728" s="23">
        <f>'2.Shazam-pooled'!J82</f>
        <v>1.328702</v>
      </c>
      <c r="G728" s="23">
        <f>'2.Shazam-pooled'!J98</f>
        <v>1.2115819999999999</v>
      </c>
      <c r="H728" s="23">
        <f>'2.Shazam-pooled'!J114</f>
        <v>1.243476</v>
      </c>
      <c r="I728" s="23">
        <f>'2.Shazam-pooled'!J130</f>
        <v>0.93439899999999998</v>
      </c>
      <c r="J728" s="23">
        <f>'2.Shazam-pooled'!J146</f>
        <v>1.841682</v>
      </c>
      <c r="K728" s="23">
        <f>'2.Shazam-pooled'!J162</f>
        <v>1.4740420000000001</v>
      </c>
      <c r="L728" s="23">
        <f>'2.Shazam-pooled'!J178</f>
        <v>1.10978</v>
      </c>
      <c r="M728" s="23">
        <f>'2.Shazam-pooled'!J194</f>
        <v>1.5104280000000001</v>
      </c>
      <c r="N728" s="23">
        <f>'2.Shazam-pooled'!J210</f>
        <v>1.4485650000000001</v>
      </c>
      <c r="O728" s="23">
        <f t="shared" si="211"/>
        <v>1.3107082307692306</v>
      </c>
      <c r="R728" s="199" t="s">
        <v>80</v>
      </c>
      <c r="S728" s="200">
        <v>1.4294073750000003</v>
      </c>
      <c r="T728" s="200">
        <f t="shared" si="212"/>
        <v>0.76828323189783321</v>
      </c>
    </row>
    <row r="729" spans="1:20" ht="14">
      <c r="A729" s="22">
        <v>2020</v>
      </c>
      <c r="B729" s="23">
        <f>'2.Shazam-pooled'!J19</f>
        <v>1.0636330000000001</v>
      </c>
      <c r="C729" s="23">
        <f>'2.Shazam-pooled'!J35</f>
        <v>1.1298840000000001</v>
      </c>
      <c r="D729" s="23">
        <f>'2.Shazam-pooled'!J51</f>
        <v>1.5754140000000001</v>
      </c>
      <c r="E729" s="23">
        <f>'2.Shazam-pooled'!J67</f>
        <v>1.534238</v>
      </c>
      <c r="F729" s="23">
        <f>'2.Shazam-pooled'!J83</f>
        <v>1.401672</v>
      </c>
      <c r="G729" s="23">
        <f>'2.Shazam-pooled'!J99</f>
        <v>1.176493</v>
      </c>
      <c r="H729" s="23">
        <f>'2.Shazam-pooled'!J115</f>
        <v>1.279182</v>
      </c>
      <c r="I729" s="23">
        <f>'2.Shazam-pooled'!J131</f>
        <v>1.093882</v>
      </c>
      <c r="J729" s="23">
        <f>'2.Shazam-pooled'!J147</f>
        <v>1.9855419999999999</v>
      </c>
      <c r="K729" s="23">
        <f>'2.Shazam-pooled'!J163</f>
        <v>1.7008749999999999</v>
      </c>
      <c r="L729" s="23">
        <f>'2.Shazam-pooled'!J179</f>
        <v>1.086954</v>
      </c>
      <c r="M729" s="23">
        <f>'2.Shazam-pooled'!J195</f>
        <v>1.477474</v>
      </c>
      <c r="N729" s="23">
        <f>'2.Shazam-pooled'!J211</f>
        <v>1.4083859999999999</v>
      </c>
      <c r="O729" s="23">
        <f t="shared" ref="O729:O730" si="213">AVERAGE(B729:N729)</f>
        <v>1.3779714615384615</v>
      </c>
      <c r="R729" s="201" t="s">
        <v>81</v>
      </c>
      <c r="S729" s="202">
        <v>1.2251847249999999</v>
      </c>
      <c r="T729" s="202">
        <f t="shared" si="212"/>
        <v>0.65851687675450654</v>
      </c>
    </row>
    <row r="730" spans="1:20" ht="14">
      <c r="A730" s="25">
        <v>2021</v>
      </c>
      <c r="B730" s="26">
        <f>'2.Shazam-pooled'!J20</f>
        <v>1.0441819999999999</v>
      </c>
      <c r="C730" s="26">
        <f>'2.Shazam-pooled'!J36</f>
        <v>1.2361610000000001</v>
      </c>
      <c r="D730" s="26">
        <f>'2.Shazam-pooled'!J52</f>
        <v>1.8489930000000001</v>
      </c>
      <c r="E730" s="26">
        <f>'2.Shazam-pooled'!J68</f>
        <v>1.502157</v>
      </c>
      <c r="F730" s="26">
        <f>'2.Shazam-pooled'!J84</f>
        <v>1.2215339999999999</v>
      </c>
      <c r="G730" s="26">
        <f>'2.Shazam-pooled'!J100</f>
        <v>1.343701</v>
      </c>
      <c r="H730" s="26">
        <f>'2.Shazam-pooled'!J116</f>
        <v>1.3127200000000001</v>
      </c>
      <c r="I730" s="26">
        <f>'2.Shazam-pooled'!J132</f>
        <v>1.3055079999999999</v>
      </c>
      <c r="J730" s="26">
        <f>'2.Shazam-pooled'!J148</f>
        <v>2.0343550000000001</v>
      </c>
      <c r="K730" s="26">
        <f>'2.Shazam-pooled'!J164</f>
        <v>1.6561650000000001</v>
      </c>
      <c r="L730" s="26">
        <f>'2.Shazam-pooled'!J180</f>
        <v>1.132301</v>
      </c>
      <c r="M730" s="26">
        <f>'2.Shazam-pooled'!J196</f>
        <v>1.353569</v>
      </c>
      <c r="N730" s="26">
        <f>'2.Shazam-pooled'!J212</f>
        <v>1.4441679999999999</v>
      </c>
      <c r="O730" s="26">
        <f t="shared" si="213"/>
        <v>1.4181164615384616</v>
      </c>
      <c r="R730" s="246"/>
      <c r="S730" s="247"/>
      <c r="T730" s="247"/>
    </row>
    <row r="731" spans="1:20" ht="15">
      <c r="A731" s="22" t="s">
        <v>303</v>
      </c>
      <c r="B731" s="23">
        <f>AVERAGE(B715:B730)</f>
        <v>0.91787028124999992</v>
      </c>
      <c r="C731" s="23">
        <f t="shared" ref="C731:N731" si="214">AVERAGE(C715:C730)</f>
        <v>0.84070081249999995</v>
      </c>
      <c r="D731" s="23">
        <f t="shared" si="214"/>
        <v>1.5738599375</v>
      </c>
      <c r="E731" s="23">
        <f t="shared" si="214"/>
        <v>1.2085724687500001</v>
      </c>
      <c r="F731" s="23">
        <f t="shared" si="214"/>
        <v>1.2029711875000002</v>
      </c>
      <c r="G731" s="23">
        <f t="shared" si="214"/>
        <v>1.1904914312500001</v>
      </c>
      <c r="H731" s="23">
        <f t="shared" si="214"/>
        <v>1.2551283</v>
      </c>
      <c r="I731" s="23">
        <f t="shared" si="214"/>
        <v>1.00960429375</v>
      </c>
      <c r="J731" s="23">
        <f t="shared" si="214"/>
        <v>1.8605213749999998</v>
      </c>
      <c r="K731" s="23">
        <f t="shared" si="214"/>
        <v>1.7098914375000003</v>
      </c>
      <c r="L731" s="23">
        <f t="shared" si="214"/>
        <v>1.182507625</v>
      </c>
      <c r="M731" s="23">
        <f t="shared" si="214"/>
        <v>1.4294073750000003</v>
      </c>
      <c r="N731" s="23">
        <f t="shared" si="214"/>
        <v>1.2251847249999999</v>
      </c>
      <c r="O731" s="23"/>
      <c r="P731" s="22"/>
      <c r="Q731" s="22"/>
      <c r="R731" s="22"/>
    </row>
    <row r="732" spans="1:20" s="226" customFormat="1">
      <c r="A732" s="223" t="s">
        <v>470</v>
      </c>
      <c r="B732" s="227">
        <f>LN(B730/B729)/B733</f>
        <v>-1.8456602838436389E-2</v>
      </c>
      <c r="C732" s="287">
        <f t="shared" ref="C732:N732" si="215">LN(C730/C729)/C733</f>
        <v>8.9895636864600517E-2</v>
      </c>
      <c r="D732" s="287">
        <f t="shared" si="215"/>
        <v>0.32024614337615126</v>
      </c>
      <c r="E732" s="227">
        <f t="shared" si="215"/>
        <v>-2.1131765669085881E-2</v>
      </c>
      <c r="F732" s="227">
        <f t="shared" si="215"/>
        <v>-0.13755836378578168</v>
      </c>
      <c r="G732" s="287">
        <f t="shared" si="215"/>
        <v>0.13288976779636233</v>
      </c>
      <c r="H732" s="288">
        <f t="shared" si="215"/>
        <v>2.5880509340711264E-2</v>
      </c>
      <c r="I732" s="287">
        <f t="shared" si="215"/>
        <v>0.35371879987313987</v>
      </c>
      <c r="J732" s="288">
        <f t="shared" si="215"/>
        <v>4.8573781219945947E-2</v>
      </c>
      <c r="K732" s="227">
        <f t="shared" si="215"/>
        <v>-2.663813584816203E-2</v>
      </c>
      <c r="L732" s="287">
        <f t="shared" si="215"/>
        <v>8.1745113118561086E-2</v>
      </c>
      <c r="M732" s="227">
        <f t="shared" si="215"/>
        <v>-8.7589065134241292E-2</v>
      </c>
      <c r="N732" s="287">
        <f t="shared" si="215"/>
        <v>5.0178018604116768E-2</v>
      </c>
      <c r="O732" s="227"/>
      <c r="P732" s="225"/>
    </row>
    <row r="733" spans="1:20" s="226" customFormat="1">
      <c r="A733" s="223"/>
      <c r="B733" s="262">
        <v>1</v>
      </c>
      <c r="C733" s="262">
        <v>1</v>
      </c>
      <c r="D733" s="263">
        <v>0.5</v>
      </c>
      <c r="E733" s="262">
        <v>1</v>
      </c>
      <c r="F733" s="262">
        <v>1</v>
      </c>
      <c r="G733" s="262">
        <v>1</v>
      </c>
      <c r="H733" s="262">
        <v>1</v>
      </c>
      <c r="I733" s="263">
        <v>0.5</v>
      </c>
      <c r="J733" s="263">
        <v>0.5</v>
      </c>
      <c r="K733" s="262">
        <v>1</v>
      </c>
      <c r="L733" s="263">
        <v>0.5</v>
      </c>
      <c r="M733" s="262">
        <v>1</v>
      </c>
      <c r="N733" s="263">
        <v>0.5</v>
      </c>
      <c r="O733" s="227"/>
      <c r="P733" s="225"/>
    </row>
    <row r="734" spans="1:20" s="226" customFormat="1">
      <c r="A734" s="223"/>
      <c r="B734" s="227"/>
      <c r="C734" s="227"/>
      <c r="D734" s="227"/>
      <c r="E734" s="227"/>
      <c r="F734" s="227"/>
      <c r="G734" s="227"/>
      <c r="H734" s="227"/>
      <c r="I734" s="227"/>
      <c r="J734" s="227"/>
      <c r="K734" s="227"/>
      <c r="L734" s="227"/>
      <c r="M734" s="227"/>
      <c r="N734" s="227"/>
      <c r="O734" s="224"/>
      <c r="P734" s="225"/>
    </row>
    <row r="735" spans="1:20">
      <c r="A735" s="7" t="s">
        <v>475</v>
      </c>
      <c r="B735" s="8"/>
      <c r="C735" s="8"/>
      <c r="D735" s="8"/>
      <c r="E735" s="8"/>
      <c r="F735" s="8"/>
      <c r="G735" s="8"/>
      <c r="H735" s="8"/>
      <c r="I735" s="8"/>
      <c r="J735" s="8"/>
      <c r="K735" s="8"/>
      <c r="L735" s="8"/>
      <c r="M735" s="8"/>
      <c r="N735" s="8"/>
      <c r="O735" s="8"/>
    </row>
    <row r="736" spans="1:20" ht="15">
      <c r="A736" s="29" t="s">
        <v>7</v>
      </c>
      <c r="B736" s="30" t="s">
        <v>93</v>
      </c>
      <c r="C736" s="31" t="s">
        <v>59</v>
      </c>
      <c r="D736" s="30" t="s">
        <v>61</v>
      </c>
      <c r="E736" s="30" t="s">
        <v>63</v>
      </c>
      <c r="F736" s="30" t="s">
        <v>65</v>
      </c>
      <c r="G736" s="30" t="s">
        <v>83</v>
      </c>
      <c r="H736" s="53" t="s">
        <v>76</v>
      </c>
      <c r="I736" s="53" t="s">
        <v>77</v>
      </c>
      <c r="J736" s="53" t="s">
        <v>66</v>
      </c>
      <c r="K736" s="53" t="s">
        <v>78</v>
      </c>
      <c r="L736" s="53" t="s">
        <v>79</v>
      </c>
      <c r="M736" s="53" t="s">
        <v>80</v>
      </c>
      <c r="N736" s="53" t="s">
        <v>81</v>
      </c>
      <c r="O736" s="141" t="s">
        <v>299</v>
      </c>
    </row>
    <row r="737" spans="1:17" ht="14">
      <c r="A737" s="22">
        <v>2006</v>
      </c>
      <c r="B737" s="23">
        <f>'2.Shazam-pooled'!I5</f>
        <v>1</v>
      </c>
      <c r="C737" s="23">
        <f>'2.Shazam-pooled'!I21</f>
        <v>1.0013350000000001</v>
      </c>
      <c r="D737" s="23">
        <f>'2.Shazam-pooled'!I37</f>
        <v>1.377122</v>
      </c>
      <c r="E737" s="23">
        <f>'2.Shazam-pooled'!I53</f>
        <v>1.450877</v>
      </c>
      <c r="F737" s="23">
        <f>'2.Shazam-pooled'!I69</f>
        <v>1.203538</v>
      </c>
      <c r="G737" s="23">
        <f>'2.Shazam-pooled'!I85</f>
        <v>1.404242</v>
      </c>
      <c r="H737" s="55">
        <f>'2.Shazam-pooled'!I101</f>
        <v>1.3528549999999999</v>
      </c>
      <c r="I737" s="55">
        <f>'2.Shazam-pooled'!I117</f>
        <v>1.1566289999999999</v>
      </c>
      <c r="J737" s="55">
        <f>'2.Shazam-pooled'!I133</f>
        <v>1.204793</v>
      </c>
      <c r="K737" s="55">
        <f>'2.Shazam-pooled'!I149</f>
        <v>1.6794750000000001</v>
      </c>
      <c r="L737" s="55">
        <f>'2.Shazam-pooled'!I165</f>
        <v>1.0639019999999999</v>
      </c>
      <c r="M737" s="55">
        <f>'2.Shazam-pooled'!I181</f>
        <v>1.107259</v>
      </c>
      <c r="N737" s="55">
        <f>'2.Shazam-pooled'!I197</f>
        <v>1.305677</v>
      </c>
      <c r="O737" s="23">
        <f>AVERAGE(B737:N737)</f>
        <v>1.2544387692307692</v>
      </c>
    </row>
    <row r="738" spans="1:17" ht="14">
      <c r="A738" s="24">
        <v>2007</v>
      </c>
      <c r="B738" s="23">
        <f>'2.Shazam-pooled'!I6</f>
        <v>0.97577340000000001</v>
      </c>
      <c r="C738" s="23">
        <f>'2.Shazam-pooled'!I22</f>
        <v>0.9788829</v>
      </c>
      <c r="D738" s="23">
        <f>'2.Shazam-pooled'!I38</f>
        <v>1.3932100000000001</v>
      </c>
      <c r="E738" s="23">
        <f>'2.Shazam-pooled'!I54</f>
        <v>1.3958839999999999</v>
      </c>
      <c r="F738" s="23">
        <f>'2.Shazam-pooled'!I70</f>
        <v>1.267393</v>
      </c>
      <c r="G738" s="23">
        <f>'2.Shazam-pooled'!I86</f>
        <v>1.5639479999999999</v>
      </c>
      <c r="H738" s="23">
        <f>'2.Shazam-pooled'!I102</f>
        <v>1.393524</v>
      </c>
      <c r="I738" s="23">
        <f>'2.Shazam-pooled'!I118</f>
        <v>1.1913050000000001</v>
      </c>
      <c r="J738" s="23">
        <f>'2.Shazam-pooled'!I134</f>
        <v>1.1786970000000001</v>
      </c>
      <c r="K738" s="23">
        <f>'2.Shazam-pooled'!I150</f>
        <v>1.585405</v>
      </c>
      <c r="L738" s="23">
        <f>'2.Shazam-pooled'!I166</f>
        <v>1.076473</v>
      </c>
      <c r="M738" s="23">
        <f>'2.Shazam-pooled'!I182</f>
        <v>1.0750299999999999</v>
      </c>
      <c r="N738" s="23">
        <f>'2.Shazam-pooled'!I198</f>
        <v>1.277792</v>
      </c>
      <c r="O738" s="23">
        <f t="shared" ref="O738:O750" si="216">AVERAGE(B738:N738)</f>
        <v>1.2579474846153846</v>
      </c>
      <c r="P738" s="130"/>
      <c r="Q738" s="130"/>
    </row>
    <row r="739" spans="1:17" ht="14">
      <c r="A739" s="24">
        <v>2008</v>
      </c>
      <c r="B739" s="23">
        <f>'2.Shazam-pooled'!I7</f>
        <v>1.0082150000000001</v>
      </c>
      <c r="C739" s="23">
        <f>'2.Shazam-pooled'!I23</f>
        <v>0.97164379999999995</v>
      </c>
      <c r="D739" s="23">
        <f>'2.Shazam-pooled'!I39</f>
        <v>1.432552</v>
      </c>
      <c r="E739" s="23">
        <f>'2.Shazam-pooled'!I55</f>
        <v>1.3477749999999999</v>
      </c>
      <c r="F739" s="23">
        <f>'2.Shazam-pooled'!I71</f>
        <v>1.215498</v>
      </c>
      <c r="G739" s="23">
        <f>'2.Shazam-pooled'!I87</f>
        <v>1.5077069999999999</v>
      </c>
      <c r="H739" s="23">
        <f>'2.Shazam-pooled'!I103</f>
        <v>1.4003110000000001</v>
      </c>
      <c r="I739" s="23">
        <f>'2.Shazam-pooled'!I119</f>
        <v>1.1986479999999999</v>
      </c>
      <c r="J739" s="23">
        <f>'2.Shazam-pooled'!I135</f>
        <v>1.2172069999999999</v>
      </c>
      <c r="K739" s="23">
        <f>'2.Shazam-pooled'!I151</f>
        <v>1.7144740000000001</v>
      </c>
      <c r="L739" s="23">
        <f>'2.Shazam-pooled'!I167</f>
        <v>1.148882</v>
      </c>
      <c r="M739" s="23">
        <f>'2.Shazam-pooled'!I183</f>
        <v>1.0530029999999999</v>
      </c>
      <c r="N739" s="23">
        <f>'2.Shazam-pooled'!I199</f>
        <v>1.270327</v>
      </c>
      <c r="O739" s="23">
        <f t="shared" si="216"/>
        <v>1.268172523076923</v>
      </c>
      <c r="P739" s="130"/>
      <c r="Q739" s="130"/>
    </row>
    <row r="740" spans="1:17" ht="14">
      <c r="A740" s="24">
        <v>2009</v>
      </c>
      <c r="B740" s="23">
        <f>'2.Shazam-pooled'!I8</f>
        <v>0.99191830000000003</v>
      </c>
      <c r="C740" s="23">
        <f>'2.Shazam-pooled'!I24</f>
        <v>0.9305312</v>
      </c>
      <c r="D740" s="23">
        <f>'2.Shazam-pooled'!I40</f>
        <v>1.373726</v>
      </c>
      <c r="E740" s="23">
        <f>'2.Shazam-pooled'!I56</f>
        <v>1.3523510000000001</v>
      </c>
      <c r="F740" s="23">
        <f>'2.Shazam-pooled'!I72</f>
        <v>1.225225</v>
      </c>
      <c r="G740" s="23">
        <f>'2.Shazam-pooled'!I88</f>
        <v>1.4123619999999999</v>
      </c>
      <c r="H740" s="23">
        <f>'2.Shazam-pooled'!I104</f>
        <v>1.2943629999999999</v>
      </c>
      <c r="I740" s="23">
        <f>'2.Shazam-pooled'!I120</f>
        <v>1.183373</v>
      </c>
      <c r="J740" s="23">
        <f>'2.Shazam-pooled'!I136</f>
        <v>1.119691</v>
      </c>
      <c r="K740" s="23">
        <f>'2.Shazam-pooled'!I152</f>
        <v>1.7151400000000001</v>
      </c>
      <c r="L740" s="23">
        <f>'2.Shazam-pooled'!I168</f>
        <v>1.0619240000000001</v>
      </c>
      <c r="M740" s="23">
        <f>'2.Shazam-pooled'!I184</f>
        <v>0.95458869999999996</v>
      </c>
      <c r="N740" s="23">
        <f>'2.Shazam-pooled'!I200</f>
        <v>1.298978</v>
      </c>
      <c r="O740" s="23">
        <f t="shared" si="216"/>
        <v>1.2241670153846154</v>
      </c>
      <c r="P740" s="130"/>
      <c r="Q740" s="130"/>
    </row>
    <row r="741" spans="1:17" ht="14">
      <c r="A741" s="24">
        <v>2010</v>
      </c>
      <c r="B741" s="23">
        <f>'2.Shazam-pooled'!I9</f>
        <v>0.99553130000000001</v>
      </c>
      <c r="C741" s="23">
        <f>'2.Shazam-pooled'!I25</f>
        <v>0.98071830000000004</v>
      </c>
      <c r="D741" s="23">
        <f>'2.Shazam-pooled'!I41</f>
        <v>1.365232</v>
      </c>
      <c r="E741" s="23">
        <f>'2.Shazam-pooled'!I57</f>
        <v>1.3580289999999999</v>
      </c>
      <c r="F741" s="23">
        <f>'2.Shazam-pooled'!I73</f>
        <v>1.220537</v>
      </c>
      <c r="G741" s="23">
        <f>'2.Shazam-pooled'!I89</f>
        <v>1.4030879999999999</v>
      </c>
      <c r="H741" s="23">
        <f>'2.Shazam-pooled'!I105</f>
        <v>1.3054250000000001</v>
      </c>
      <c r="I741" s="23">
        <f>'2.Shazam-pooled'!I121</f>
        <v>1.2088000000000001</v>
      </c>
      <c r="J741" s="23">
        <f>'2.Shazam-pooled'!I137</f>
        <v>1.1117049999999999</v>
      </c>
      <c r="K741" s="23">
        <f>'2.Shazam-pooled'!I153</f>
        <v>1.5872379999999999</v>
      </c>
      <c r="L741" s="23">
        <f>'2.Shazam-pooled'!I169</f>
        <v>1.119113</v>
      </c>
      <c r="M741" s="23">
        <f>'2.Shazam-pooled'!I185</f>
        <v>0.94083700000000003</v>
      </c>
      <c r="N741" s="23">
        <f>'2.Shazam-pooled'!I201</f>
        <v>1.2808919999999999</v>
      </c>
      <c r="O741" s="23">
        <f t="shared" si="216"/>
        <v>1.2213188923076923</v>
      </c>
      <c r="P741" s="130"/>
      <c r="Q741" s="130"/>
    </row>
    <row r="742" spans="1:17" ht="14">
      <c r="A742" s="24">
        <v>2011</v>
      </c>
      <c r="B742" s="23">
        <f>'2.Shazam-pooled'!I10</f>
        <v>0.93945299999999998</v>
      </c>
      <c r="C742" s="23">
        <f>'2.Shazam-pooled'!I26</f>
        <v>0.95929909999999996</v>
      </c>
      <c r="D742" s="23">
        <f>'2.Shazam-pooled'!I42</f>
        <v>1.393824</v>
      </c>
      <c r="E742" s="23">
        <f>'2.Shazam-pooled'!I58</f>
        <v>1.3632960000000001</v>
      </c>
      <c r="F742" s="23">
        <f>'2.Shazam-pooled'!I74</f>
        <v>1.2017409999999999</v>
      </c>
      <c r="G742" s="23">
        <f>'2.Shazam-pooled'!I90</f>
        <v>1.4433320000000001</v>
      </c>
      <c r="H742" s="23">
        <f>'2.Shazam-pooled'!I106</f>
        <v>1.2502310000000001</v>
      </c>
      <c r="I742" s="23">
        <f>'2.Shazam-pooled'!I122</f>
        <v>1.192315</v>
      </c>
      <c r="J742" s="23">
        <f>'2.Shazam-pooled'!I138</f>
        <v>1.1660509999999999</v>
      </c>
      <c r="K742" s="23">
        <f>'2.Shazam-pooled'!I154</f>
        <v>1.601313</v>
      </c>
      <c r="L742" s="23">
        <f>'2.Shazam-pooled'!I170</f>
        <v>1.0942270000000001</v>
      </c>
      <c r="M742" s="23">
        <f>'2.Shazam-pooled'!I186</f>
        <v>0.99518850000000003</v>
      </c>
      <c r="N742" s="23">
        <f>'2.Shazam-pooled'!I202</f>
        <v>1.2609520000000001</v>
      </c>
      <c r="O742" s="23">
        <f t="shared" si="216"/>
        <v>1.2200940461538461</v>
      </c>
      <c r="P742" s="130"/>
      <c r="Q742" s="130"/>
    </row>
    <row r="743" spans="1:17" ht="14">
      <c r="A743" s="24">
        <v>2012</v>
      </c>
      <c r="B743" s="23">
        <f>'2.Shazam-pooled'!I11</f>
        <v>1.005077</v>
      </c>
      <c r="C743" s="23">
        <f>'2.Shazam-pooled'!I27</f>
        <v>0.9327396</v>
      </c>
      <c r="D743" s="23">
        <f>'2.Shazam-pooled'!I43</f>
        <v>1.342222</v>
      </c>
      <c r="E743" s="23">
        <f>'2.Shazam-pooled'!I59</f>
        <v>1.299121</v>
      </c>
      <c r="F743" s="23">
        <f>'2.Shazam-pooled'!I75</f>
        <v>1.204969</v>
      </c>
      <c r="G743" s="23">
        <f>'2.Shazam-pooled'!I91</f>
        <v>1.4550559999999999</v>
      </c>
      <c r="H743" s="23">
        <f>'2.Shazam-pooled'!I107</f>
        <v>1.1739440000000001</v>
      </c>
      <c r="I743" s="23">
        <f>'2.Shazam-pooled'!I123</f>
        <v>1.1964189999999999</v>
      </c>
      <c r="J743" s="23">
        <f>'2.Shazam-pooled'!I139</f>
        <v>1.1680440000000001</v>
      </c>
      <c r="K743" s="23">
        <f>'2.Shazam-pooled'!I155</f>
        <v>1.6244909999999999</v>
      </c>
      <c r="L743" s="23">
        <f>'2.Shazam-pooled'!I171</f>
        <v>1.085197</v>
      </c>
      <c r="M743" s="23">
        <f>'2.Shazam-pooled'!I187</f>
        <v>0.96334030000000004</v>
      </c>
      <c r="N743" s="23">
        <f>'2.Shazam-pooled'!I203</f>
        <v>1.1825829999999999</v>
      </c>
      <c r="O743" s="23">
        <f t="shared" si="216"/>
        <v>1.2025540692307692</v>
      </c>
      <c r="P743" s="130"/>
      <c r="Q743" s="130"/>
    </row>
    <row r="744" spans="1:17" ht="14">
      <c r="A744" s="24">
        <v>2013</v>
      </c>
      <c r="B744" s="23">
        <f>'2.Shazam-pooled'!I12</f>
        <v>1.0035879999999999</v>
      </c>
      <c r="C744" s="23">
        <f>'2.Shazam-pooled'!I28</f>
        <v>0.92422300000000002</v>
      </c>
      <c r="D744" s="23">
        <f>'2.Shazam-pooled'!I44</f>
        <v>1.3343039999999999</v>
      </c>
      <c r="E744" s="23">
        <f>'2.Shazam-pooled'!I60</f>
        <v>1.243851</v>
      </c>
      <c r="F744" s="23">
        <f>'2.Shazam-pooled'!I76</f>
        <v>1.1778599999999999</v>
      </c>
      <c r="G744" s="23">
        <f>'2.Shazam-pooled'!I92</f>
        <v>1.4921089999999999</v>
      </c>
      <c r="H744" s="23">
        <f>'2.Shazam-pooled'!I108</f>
        <v>1.140852</v>
      </c>
      <c r="I744" s="23">
        <f>'2.Shazam-pooled'!I124</f>
        <v>1.158744</v>
      </c>
      <c r="J744" s="23">
        <f>'2.Shazam-pooled'!I140</f>
        <v>1.1264479999999999</v>
      </c>
      <c r="K744" s="23">
        <f>'2.Shazam-pooled'!I156</f>
        <v>1.5845039999999999</v>
      </c>
      <c r="L744" s="23">
        <f>'2.Shazam-pooled'!I172</f>
        <v>1.061229</v>
      </c>
      <c r="M744" s="23">
        <f>'2.Shazam-pooled'!I188</f>
        <v>0.97698770000000001</v>
      </c>
      <c r="N744" s="23">
        <f>'2.Shazam-pooled'!I204</f>
        <v>1.176536</v>
      </c>
      <c r="O744" s="23">
        <f t="shared" si="216"/>
        <v>1.1847104384615386</v>
      </c>
      <c r="P744" s="130"/>
      <c r="Q744" s="130"/>
    </row>
    <row r="745" spans="1:17" ht="14">
      <c r="A745" s="24">
        <v>2014</v>
      </c>
      <c r="B745" s="23">
        <f>'2.Shazam-pooled'!I13</f>
        <v>0.98264379999999996</v>
      </c>
      <c r="C745" s="23">
        <f>'2.Shazam-pooled'!I29</f>
        <v>0.88906339999999995</v>
      </c>
      <c r="D745" s="23">
        <f>'2.Shazam-pooled'!I45</f>
        <v>1.3068740000000001</v>
      </c>
      <c r="E745" s="23">
        <f>'2.Shazam-pooled'!I61</f>
        <v>1.24072</v>
      </c>
      <c r="F745" s="23">
        <f>'2.Shazam-pooled'!I77</f>
        <v>1.1593169999999999</v>
      </c>
      <c r="G745" s="23">
        <f>'2.Shazam-pooled'!I93</f>
        <v>1.4772609999999999</v>
      </c>
      <c r="H745" s="23">
        <f>'2.Shazam-pooled'!I109</f>
        <v>1.2512490000000001</v>
      </c>
      <c r="I745" s="23">
        <f>'2.Shazam-pooled'!I125</f>
        <v>1.140957</v>
      </c>
      <c r="J745" s="23">
        <f>'2.Shazam-pooled'!I141</f>
        <v>1.0667340000000001</v>
      </c>
      <c r="K745" s="23">
        <f>'2.Shazam-pooled'!I157</f>
        <v>1.5260320000000001</v>
      </c>
      <c r="L745" s="23">
        <f>'2.Shazam-pooled'!I173</f>
        <v>1.015617</v>
      </c>
      <c r="M745" s="23">
        <f>'2.Shazam-pooled'!I189</f>
        <v>0.92015440000000004</v>
      </c>
      <c r="N745" s="23">
        <f>'2.Shazam-pooled'!I205</f>
        <v>1.152406</v>
      </c>
      <c r="O745" s="23">
        <f t="shared" si="216"/>
        <v>1.1637714307692308</v>
      </c>
      <c r="P745" s="130"/>
      <c r="Q745" s="130"/>
    </row>
    <row r="746" spans="1:17" ht="14">
      <c r="A746" s="24">
        <v>2015</v>
      </c>
      <c r="B746" s="23">
        <f>'2.Shazam-pooled'!I14</f>
        <v>0.9832497</v>
      </c>
      <c r="C746" s="23">
        <f>'2.Shazam-pooled'!I30</f>
        <v>0.87602310000000005</v>
      </c>
      <c r="D746" s="23">
        <f>'2.Shazam-pooled'!I46</f>
        <v>1.3217179999999999</v>
      </c>
      <c r="E746" s="23">
        <f>'2.Shazam-pooled'!I62</f>
        <v>1.2083930000000001</v>
      </c>
      <c r="F746" s="23">
        <f>'2.Shazam-pooled'!I78</f>
        <v>1.123882</v>
      </c>
      <c r="G746" s="23">
        <f>'2.Shazam-pooled'!I94</f>
        <v>1.3932720000000001</v>
      </c>
      <c r="H746" s="23">
        <f>'2.Shazam-pooled'!I110</f>
        <v>1.134274</v>
      </c>
      <c r="I746" s="23">
        <f>'2.Shazam-pooled'!I126</f>
        <v>1.140641</v>
      </c>
      <c r="J746" s="23">
        <f>'2.Shazam-pooled'!I142</f>
        <v>1.1041300000000001</v>
      </c>
      <c r="K746" s="23">
        <f>'2.Shazam-pooled'!I158</f>
        <v>1.5808979999999999</v>
      </c>
      <c r="L746" s="23">
        <f>'2.Shazam-pooled'!I174</f>
        <v>0.98772309999999996</v>
      </c>
      <c r="M746" s="23">
        <f>'2.Shazam-pooled'!I190</f>
        <v>0.96115050000000002</v>
      </c>
      <c r="N746" s="23">
        <f>'2.Shazam-pooled'!I206</f>
        <v>1.167168</v>
      </c>
      <c r="O746" s="23">
        <f t="shared" si="216"/>
        <v>1.1525017230769232</v>
      </c>
      <c r="P746" s="130"/>
      <c r="Q746" s="130"/>
    </row>
    <row r="747" spans="1:17" ht="14">
      <c r="A747" s="24">
        <v>2016</v>
      </c>
      <c r="B747" s="23">
        <f>'2.Shazam-pooled'!I15</f>
        <v>0.97792250000000003</v>
      </c>
      <c r="C747" s="23">
        <f>'2.Shazam-pooled'!I31</f>
        <v>0.86800239999999995</v>
      </c>
      <c r="D747" s="23">
        <f>'2.Shazam-pooled'!I47</f>
        <v>1.3174630000000001</v>
      </c>
      <c r="E747" s="23">
        <f>'2.Shazam-pooled'!I63</f>
        <v>1.2057169999999999</v>
      </c>
      <c r="F747" s="23">
        <f>'2.Shazam-pooled'!I79</f>
        <v>1.1315109999999999</v>
      </c>
      <c r="G747" s="23">
        <f>'2.Shazam-pooled'!I95</f>
        <v>1.368026</v>
      </c>
      <c r="H747" s="23">
        <f>'2.Shazam-pooled'!I111</f>
        <v>1.0962339999999999</v>
      </c>
      <c r="I747" s="23">
        <f>'2.Shazam-pooled'!I127</f>
        <v>1.1254</v>
      </c>
      <c r="J747" s="23">
        <f>'2.Shazam-pooled'!I143</f>
        <v>1.087502</v>
      </c>
      <c r="K747" s="23">
        <f>'2.Shazam-pooled'!I159</f>
        <v>1.5425759999999999</v>
      </c>
      <c r="L747" s="23">
        <f>'2.Shazam-pooled'!I175</f>
        <v>0.90399759999999996</v>
      </c>
      <c r="M747" s="23">
        <f>'2.Shazam-pooled'!I191</f>
        <v>0.93913080000000004</v>
      </c>
      <c r="N747" s="23">
        <f>'2.Shazam-pooled'!I207</f>
        <v>1.206115</v>
      </c>
      <c r="O747" s="23">
        <f t="shared" si="216"/>
        <v>1.1361228692307692</v>
      </c>
      <c r="P747" s="130"/>
      <c r="Q747" s="130"/>
    </row>
    <row r="748" spans="1:17" ht="14">
      <c r="A748" s="24">
        <v>2017</v>
      </c>
      <c r="B748" s="23">
        <f>'2.Shazam-pooled'!I16</f>
        <v>0.97045740000000003</v>
      </c>
      <c r="C748" s="23">
        <f>'2.Shazam-pooled'!I32</f>
        <v>0.87376089999999995</v>
      </c>
      <c r="D748" s="23">
        <f>'2.Shazam-pooled'!I48</f>
        <v>1.3329029999999999</v>
      </c>
      <c r="E748" s="23">
        <f>'2.Shazam-pooled'!I64</f>
        <v>1.24529</v>
      </c>
      <c r="F748" s="23">
        <f>'2.Shazam-pooled'!I80</f>
        <v>1.1440079999999999</v>
      </c>
      <c r="G748" s="23">
        <f>'2.Shazam-pooled'!I96</f>
        <v>1.3854839999999999</v>
      </c>
      <c r="H748" s="23">
        <f>'2.Shazam-pooled'!I112</f>
        <v>1.056</v>
      </c>
      <c r="I748" s="23">
        <f>'2.Shazam-pooled'!I128</f>
        <v>1.149497</v>
      </c>
      <c r="J748" s="23">
        <f>'2.Shazam-pooled'!I144</f>
        <v>1.1064309999999999</v>
      </c>
      <c r="K748" s="23">
        <f>'2.Shazam-pooled'!I160</f>
        <v>1.5211380000000001</v>
      </c>
      <c r="L748" s="23">
        <f>'2.Shazam-pooled'!I176</f>
        <v>0.98116239999999999</v>
      </c>
      <c r="M748" s="23">
        <f>'2.Shazam-pooled'!I192</f>
        <v>0.92963240000000003</v>
      </c>
      <c r="N748" s="23">
        <f>'2.Shazam-pooled'!I208</f>
        <v>1.214561</v>
      </c>
      <c r="O748" s="23">
        <f t="shared" si="216"/>
        <v>1.1469480846153848</v>
      </c>
      <c r="P748" s="130"/>
      <c r="Q748" s="130"/>
    </row>
    <row r="749" spans="1:17" ht="14">
      <c r="A749" s="22">
        <v>2018</v>
      </c>
      <c r="B749" s="23">
        <f>'2.Shazam-pooled'!I17</f>
        <v>0.98285350000000005</v>
      </c>
      <c r="C749" s="23">
        <f>'2.Shazam-pooled'!I33</f>
        <v>0.88309199999999999</v>
      </c>
      <c r="D749" s="23">
        <f>'2.Shazam-pooled'!I49</f>
        <v>1.336489</v>
      </c>
      <c r="E749" s="23">
        <f>'2.Shazam-pooled'!I65</f>
        <v>1.2059029999999999</v>
      </c>
      <c r="F749" s="23">
        <f>'2.Shazam-pooled'!I81</f>
        <v>1.1347529999999999</v>
      </c>
      <c r="G749" s="23">
        <f>'2.Shazam-pooled'!I97</f>
        <v>1.3468899999999999</v>
      </c>
      <c r="H749" s="23">
        <f>'2.Shazam-pooled'!I113</f>
        <v>1.0558179999999999</v>
      </c>
      <c r="I749" s="23">
        <f>'2.Shazam-pooled'!I129</f>
        <v>1.118298</v>
      </c>
      <c r="J749" s="23">
        <f>'2.Shazam-pooled'!I145</f>
        <v>1.0644149999999999</v>
      </c>
      <c r="K749" s="23">
        <f>'2.Shazam-pooled'!I161</f>
        <v>1.5405390000000001</v>
      </c>
      <c r="L749" s="23">
        <f>'2.Shazam-pooled'!I177</f>
        <v>0.92107170000000005</v>
      </c>
      <c r="M749" s="23">
        <f>'2.Shazam-pooled'!I193</f>
        <v>0.86767399999999995</v>
      </c>
      <c r="N749" s="23">
        <f>'2.Shazam-pooled'!I209</f>
        <v>1.200418</v>
      </c>
      <c r="O749" s="23">
        <f t="shared" si="216"/>
        <v>1.1275549384615384</v>
      </c>
      <c r="P749" s="130"/>
      <c r="Q749" s="130"/>
    </row>
    <row r="750" spans="1:17" ht="14">
      <c r="A750" s="22">
        <v>2019</v>
      </c>
      <c r="B750" s="23">
        <f>'2.Shazam-pooled'!I18</f>
        <v>0.96466580000000002</v>
      </c>
      <c r="C750" s="23">
        <f>'2.Shazam-pooled'!I34</f>
        <v>0.86613899999999999</v>
      </c>
      <c r="D750" s="23">
        <f>'2.Shazam-pooled'!I50</f>
        <v>1.345823</v>
      </c>
      <c r="E750" s="23">
        <f>'2.Shazam-pooled'!I66</f>
        <v>1.188612</v>
      </c>
      <c r="F750" s="23">
        <f>'2.Shazam-pooled'!I82</f>
        <v>1.135049</v>
      </c>
      <c r="G750" s="23">
        <f>'2.Shazam-pooled'!I98</f>
        <v>1.3025009999999999</v>
      </c>
      <c r="H750" s="23">
        <f>'2.Shazam-pooled'!I114</f>
        <v>1.0122500000000001</v>
      </c>
      <c r="I750" s="23">
        <f>'2.Shazam-pooled'!I130</f>
        <v>1.088578</v>
      </c>
      <c r="J750" s="23">
        <f>'2.Shazam-pooled'!I146</f>
        <v>1.0574330000000001</v>
      </c>
      <c r="K750" s="23">
        <f>'2.Shazam-pooled'!I162</f>
        <v>1.501779</v>
      </c>
      <c r="L750" s="23">
        <f>'2.Shazam-pooled'!I178</f>
        <v>0.92720820000000004</v>
      </c>
      <c r="M750" s="23">
        <f>'2.Shazam-pooled'!I194</f>
        <v>0.89915610000000001</v>
      </c>
      <c r="N750" s="23">
        <f>'2.Shazam-pooled'!I210</f>
        <v>1.1973830000000001</v>
      </c>
      <c r="O750" s="23">
        <f t="shared" si="216"/>
        <v>1.1143520846153847</v>
      </c>
      <c r="P750" s="130"/>
      <c r="Q750" s="130"/>
    </row>
    <row r="751" spans="1:17" ht="14">
      <c r="A751" s="22">
        <v>2020</v>
      </c>
      <c r="B751" s="23">
        <f>'2.Shazam-pooled'!I19</f>
        <v>0.95226129999999998</v>
      </c>
      <c r="C751" s="23">
        <f>'2.Shazam-pooled'!I35</f>
        <v>0.84405490000000005</v>
      </c>
      <c r="D751" s="23">
        <f>'2.Shazam-pooled'!I51</f>
        <v>1.301744</v>
      </c>
      <c r="E751" s="23">
        <f>'2.Shazam-pooled'!I67</f>
        <v>1.158768</v>
      </c>
      <c r="F751" s="23">
        <f>'2.Shazam-pooled'!I83</f>
        <v>1.1220110000000001</v>
      </c>
      <c r="G751" s="23">
        <f>'2.Shazam-pooled'!I99</f>
        <v>1.310082</v>
      </c>
      <c r="H751" s="23">
        <f>'2.Shazam-pooled'!I115</f>
        <v>0.96174630000000005</v>
      </c>
      <c r="I751" s="23">
        <f>'2.Shazam-pooled'!I131</f>
        <v>1.077412</v>
      </c>
      <c r="J751" s="23">
        <f>'2.Shazam-pooled'!I147</f>
        <v>1.048303</v>
      </c>
      <c r="K751" s="23">
        <f>'2.Shazam-pooled'!I163</f>
        <v>1.5222119999999999</v>
      </c>
      <c r="L751" s="23">
        <f>'2.Shazam-pooled'!I179</f>
        <v>0.94985430000000004</v>
      </c>
      <c r="M751" s="23">
        <f>'2.Shazam-pooled'!I195</f>
        <v>0.88470740000000003</v>
      </c>
      <c r="N751" s="23">
        <f>'2.Shazam-pooled'!I211</f>
        <v>1.211516</v>
      </c>
      <c r="O751" s="23">
        <f t="shared" ref="O751:O752" si="217">AVERAGE(B751:N751)</f>
        <v>1.1034363230769231</v>
      </c>
    </row>
    <row r="752" spans="1:17" ht="14">
      <c r="A752" s="25">
        <v>2021</v>
      </c>
      <c r="B752" s="26">
        <f>'2.Shazam-pooled'!I20</f>
        <v>0.94176979999999999</v>
      </c>
      <c r="C752" s="26">
        <f>'2.Shazam-pooled'!I36</f>
        <v>0.86568630000000002</v>
      </c>
      <c r="D752" s="26">
        <f>'2.Shazam-pooled'!I52</f>
        <v>1.330727</v>
      </c>
      <c r="E752" s="26">
        <f>'2.Shazam-pooled'!I68</f>
        <v>1.192296</v>
      </c>
      <c r="F752" s="26">
        <f>'2.Shazam-pooled'!I84</f>
        <v>1.117651</v>
      </c>
      <c r="G752" s="26">
        <f>'2.Shazam-pooled'!I100</f>
        <v>1.2917909999999999</v>
      </c>
      <c r="H752" s="26">
        <f>'2.Shazam-pooled'!I116</f>
        <v>0.97623199999999999</v>
      </c>
      <c r="I752" s="26">
        <f>'2.Shazam-pooled'!I132</f>
        <v>1.085208</v>
      </c>
      <c r="J752" s="26">
        <f>'2.Shazam-pooled'!I148</f>
        <v>1.0804990000000001</v>
      </c>
      <c r="K752" s="26">
        <f>'2.Shazam-pooled'!I164</f>
        <v>1.4679169999999999</v>
      </c>
      <c r="L752" s="26">
        <f>'2.Shazam-pooled'!I180</f>
        <v>1.000127</v>
      </c>
      <c r="M752" s="26">
        <f>'2.Shazam-pooled'!I196</f>
        <v>0.85867859999999996</v>
      </c>
      <c r="N752" s="26">
        <f>'2.Shazam-pooled'!I212</f>
        <v>1.2193849999999999</v>
      </c>
      <c r="O752" s="26">
        <f t="shared" si="217"/>
        <v>1.1098436692307692</v>
      </c>
    </row>
    <row r="753" spans="1:17" ht="15">
      <c r="A753" s="22" t="s">
        <v>303</v>
      </c>
      <c r="B753" s="23">
        <f>AVERAGE(B737:B752)</f>
        <v>0.9797112375</v>
      </c>
      <c r="C753" s="23">
        <f t="shared" ref="C753" si="218">AVERAGE(C737:C752)</f>
        <v>0.91532468124999988</v>
      </c>
      <c r="D753" s="23">
        <f t="shared" ref="D753" si="219">AVERAGE(D737:D752)</f>
        <v>1.3503708125</v>
      </c>
      <c r="E753" s="23">
        <f t="shared" ref="E753" si="220">AVERAGE(E737:E752)</f>
        <v>1.2785551874999996</v>
      </c>
      <c r="F753" s="23">
        <f t="shared" ref="F753" si="221">AVERAGE(F737:F752)</f>
        <v>1.1740589374999999</v>
      </c>
      <c r="G753" s="23">
        <f t="shared" ref="G753" si="222">AVERAGE(G737:G752)</f>
        <v>1.4098219374999998</v>
      </c>
      <c r="H753" s="23">
        <f t="shared" ref="H753" si="223">AVERAGE(H737:H752)</f>
        <v>1.17845676875</v>
      </c>
      <c r="I753" s="23">
        <f t="shared" ref="I753" si="224">AVERAGE(I737:I752)</f>
        <v>1.1507639999999999</v>
      </c>
      <c r="J753" s="23">
        <f t="shared" ref="J753" si="225">AVERAGE(J737:J752)</f>
        <v>1.1192551875000001</v>
      </c>
      <c r="K753" s="23">
        <f t="shared" ref="K753" si="226">AVERAGE(K737:K752)</f>
        <v>1.5809456874999999</v>
      </c>
      <c r="L753" s="23">
        <f t="shared" ref="L753" si="227">AVERAGE(L737:L752)</f>
        <v>1.0248567687500001</v>
      </c>
      <c r="M753" s="23">
        <f t="shared" ref="M753" si="228">AVERAGE(M737:M752)</f>
        <v>0.95790739999999996</v>
      </c>
      <c r="N753" s="23">
        <f t="shared" ref="N753" si="229">AVERAGE(N737:N752)</f>
        <v>1.2264180624999999</v>
      </c>
      <c r="O753" s="23">
        <f t="shared" ref="O753" si="230">AVERAGE(O737:O751)</f>
        <v>1.1852060461538463</v>
      </c>
    </row>
    <row r="754" spans="1:17" s="230" customFormat="1">
      <c r="A754" s="228" t="s">
        <v>428</v>
      </c>
      <c r="B754" s="227">
        <f>LN(B752/B751)/B755</f>
        <v>-1.1078600880751823E-2</v>
      </c>
      <c r="C754" s="288">
        <f t="shared" ref="C754:N754" si="231">LN(C752/C751)/C755</f>
        <v>2.530506287902138E-2</v>
      </c>
      <c r="D754" s="288">
        <f t="shared" si="231"/>
        <v>4.4041011128627634E-2</v>
      </c>
      <c r="E754" s="288">
        <f t="shared" si="231"/>
        <v>2.8523488206108352E-2</v>
      </c>
      <c r="F754" s="227">
        <f t="shared" si="231"/>
        <v>-3.8934495542187319E-3</v>
      </c>
      <c r="G754" s="227">
        <f t="shared" si="231"/>
        <v>-1.4060103104689426E-2</v>
      </c>
      <c r="H754" s="288">
        <f t="shared" si="231"/>
        <v>1.4949568612409519E-2</v>
      </c>
      <c r="I754" s="288">
        <f t="shared" si="231"/>
        <v>1.4419609123150016E-2</v>
      </c>
      <c r="J754" s="288">
        <f t="shared" si="231"/>
        <v>6.0500610436832948E-2</v>
      </c>
      <c r="K754" s="227">
        <f t="shared" si="231"/>
        <v>-3.6320151062476061E-2</v>
      </c>
      <c r="L754" s="288">
        <f t="shared" si="231"/>
        <v>0.10314733301384964</v>
      </c>
      <c r="M754" s="227">
        <f t="shared" si="231"/>
        <v>-2.9862272896582484E-2</v>
      </c>
      <c r="N754" s="288">
        <f t="shared" si="231"/>
        <v>1.2948330657022705E-2</v>
      </c>
      <c r="O754" s="224"/>
      <c r="P754" s="229"/>
    </row>
    <row r="755" spans="1:17" s="230" customFormat="1">
      <c r="A755" s="228"/>
      <c r="B755" s="262">
        <v>1</v>
      </c>
      <c r="C755" s="262">
        <v>1</v>
      </c>
      <c r="D755" s="263">
        <v>0.5</v>
      </c>
      <c r="E755" s="262">
        <v>1</v>
      </c>
      <c r="F755" s="262">
        <v>1</v>
      </c>
      <c r="G755" s="262">
        <v>1</v>
      </c>
      <c r="H755" s="262">
        <v>1</v>
      </c>
      <c r="I755" s="263">
        <v>0.5</v>
      </c>
      <c r="J755" s="263">
        <v>0.5</v>
      </c>
      <c r="K755" s="262">
        <v>1</v>
      </c>
      <c r="L755" s="263">
        <v>0.5</v>
      </c>
      <c r="M755" s="262">
        <v>1</v>
      </c>
      <c r="N755" s="263">
        <v>0.5</v>
      </c>
      <c r="O755" s="224"/>
      <c r="P755" s="229"/>
    </row>
    <row r="756" spans="1:17">
      <c r="B756" s="1"/>
      <c r="C756" s="1"/>
      <c r="D756" s="1"/>
      <c r="E756" s="1"/>
      <c r="F756" s="1"/>
      <c r="G756" s="1"/>
      <c r="H756" s="1"/>
      <c r="I756" s="1"/>
      <c r="J756" s="1"/>
      <c r="K756" s="1"/>
      <c r="L756" s="1"/>
      <c r="M756" s="1"/>
      <c r="N756" s="1"/>
      <c r="O756" s="1"/>
      <c r="P756" s="1"/>
      <c r="Q756" s="1"/>
    </row>
    <row r="757" spans="1:17" ht="16">
      <c r="A757" s="412" t="s">
        <v>225</v>
      </c>
      <c r="B757" s="412"/>
      <c r="C757" s="412"/>
      <c r="D757" s="412"/>
      <c r="E757" s="9"/>
      <c r="F757" s="9"/>
      <c r="G757" s="9"/>
      <c r="H757" s="291"/>
    </row>
    <row r="759" spans="1:17">
      <c r="A759" s="7" t="s">
        <v>471</v>
      </c>
      <c r="B759" s="8"/>
      <c r="C759" s="8"/>
      <c r="D759" s="8"/>
      <c r="E759" s="8"/>
      <c r="F759" s="8"/>
      <c r="G759" s="8"/>
    </row>
    <row r="760" spans="1:17" ht="15">
      <c r="A760" s="29" t="s">
        <v>7</v>
      </c>
      <c r="B760" s="30" t="s">
        <v>57</v>
      </c>
      <c r="C760" s="31" t="s">
        <v>94</v>
      </c>
      <c r="D760" s="30" t="s">
        <v>95</v>
      </c>
      <c r="E760" s="30" t="s">
        <v>96</v>
      </c>
      <c r="F760" s="30" t="s">
        <v>97</v>
      </c>
      <c r="G760" s="30" t="s">
        <v>84</v>
      </c>
    </row>
    <row r="761" spans="1:17" ht="14">
      <c r="A761" s="22">
        <v>2006</v>
      </c>
      <c r="B761" s="23">
        <f>'3.Shazam State-pooled'!E5</f>
        <v>1</v>
      </c>
      <c r="C761" s="23">
        <f>'3.Shazam State-pooled'!E21</f>
        <v>1.370806</v>
      </c>
      <c r="D761" s="23">
        <f>'3.Shazam State-pooled'!E37</f>
        <v>1.3610869999999999</v>
      </c>
      <c r="E761" s="23">
        <f>'3.Shazam State-pooled'!E53</f>
        <v>1.355691</v>
      </c>
      <c r="F761" s="23">
        <f>'3.Shazam State-pooled'!E69</f>
        <v>1.816943</v>
      </c>
      <c r="G761" s="23">
        <f>'3.Shazam State-pooled'!E85</f>
        <v>1.2878609999999999</v>
      </c>
    </row>
    <row r="762" spans="1:17" ht="14">
      <c r="A762" s="24">
        <v>2007</v>
      </c>
      <c r="B762" s="23">
        <f>'3.Shazam State-pooled'!E6</f>
        <v>0.98303050000000003</v>
      </c>
      <c r="C762" s="23">
        <f>'3.Shazam State-pooled'!E22</f>
        <v>1.3647089999999999</v>
      </c>
      <c r="D762" s="23">
        <f>'3.Shazam State-pooled'!E38</f>
        <v>1.3607050000000001</v>
      </c>
      <c r="E762" s="23">
        <f>'3.Shazam State-pooled'!E54</f>
        <v>1.495892</v>
      </c>
      <c r="F762" s="23">
        <f>'3.Shazam State-pooled'!E70</f>
        <v>1.7662789999999999</v>
      </c>
      <c r="G762" s="23">
        <f>'3.Shazam State-pooled'!E86</f>
        <v>1.243673</v>
      </c>
    </row>
    <row r="763" spans="1:17" ht="14">
      <c r="A763" s="24">
        <v>2008</v>
      </c>
      <c r="B763" s="23">
        <f>'3.Shazam State-pooled'!E7</f>
        <v>0.99778869999999997</v>
      </c>
      <c r="C763" s="23">
        <f>'3.Shazam State-pooled'!E23</f>
        <v>1.209781</v>
      </c>
      <c r="D763" s="23">
        <f>'3.Shazam State-pooled'!E39</f>
        <v>1.395545</v>
      </c>
      <c r="E763" s="23">
        <f>'3.Shazam State-pooled'!E55</f>
        <v>1.416539</v>
      </c>
      <c r="F763" s="23">
        <f>'3.Shazam State-pooled'!E71</f>
        <v>1.863783</v>
      </c>
      <c r="G763" s="23">
        <f>'3.Shazam State-pooled'!E87</f>
        <v>1.2318709999999999</v>
      </c>
    </row>
    <row r="764" spans="1:17" ht="14">
      <c r="A764" s="24">
        <v>2009</v>
      </c>
      <c r="B764" s="23">
        <f>'3.Shazam State-pooled'!E8</f>
        <v>0.97883710000000002</v>
      </c>
      <c r="C764" s="23">
        <f>'3.Shazam State-pooled'!E24</f>
        <v>1.220213</v>
      </c>
      <c r="D764" s="23">
        <f>'3.Shazam State-pooled'!E40</f>
        <v>1.318519</v>
      </c>
      <c r="E764" s="23">
        <f>'3.Shazam State-pooled'!E56</f>
        <v>1.4099379999999999</v>
      </c>
      <c r="F764" s="23">
        <f>'3.Shazam State-pooled'!E72</f>
        <v>1.8181750000000001</v>
      </c>
      <c r="G764" s="23">
        <f>'3.Shazam State-pooled'!E88</f>
        <v>1.11395</v>
      </c>
    </row>
    <row r="765" spans="1:17" ht="14">
      <c r="A765" s="24">
        <v>2010</v>
      </c>
      <c r="B765" s="23">
        <f>'3.Shazam State-pooled'!E9</f>
        <v>0.94518659999999999</v>
      </c>
      <c r="C765" s="23">
        <f>'3.Shazam State-pooled'!E25</f>
        <v>1.2286330000000001</v>
      </c>
      <c r="D765" s="23">
        <f>'3.Shazam State-pooled'!E41</f>
        <v>1.321475</v>
      </c>
      <c r="E765" s="23">
        <f>'3.Shazam State-pooled'!E57</f>
        <v>1.420015</v>
      </c>
      <c r="F765" s="23">
        <f>'3.Shazam State-pooled'!E73</f>
        <v>1.694194</v>
      </c>
      <c r="G765" s="23">
        <f>'3.Shazam State-pooled'!E89</f>
        <v>1.0376860000000001</v>
      </c>
    </row>
    <row r="766" spans="1:17" ht="14">
      <c r="A766" s="24">
        <v>2011</v>
      </c>
      <c r="B766" s="23">
        <f>'3.Shazam State-pooled'!E10</f>
        <v>0.85841149999999999</v>
      </c>
      <c r="C766" s="23">
        <f>'3.Shazam State-pooled'!E26</f>
        <v>1.2141789999999999</v>
      </c>
      <c r="D766" s="23">
        <f>'3.Shazam State-pooled'!E42</f>
        <v>1.295185</v>
      </c>
      <c r="E766" s="23">
        <f>'3.Shazam State-pooled'!E58</f>
        <v>1.3446480000000001</v>
      </c>
      <c r="F766" s="23">
        <f>'3.Shazam State-pooled'!E74</f>
        <v>1.5938349999999999</v>
      </c>
      <c r="G766" s="23">
        <f>'3.Shazam State-pooled'!E90</f>
        <v>1.1191990000000001</v>
      </c>
    </row>
    <row r="767" spans="1:17" ht="14">
      <c r="A767" s="24">
        <v>2012</v>
      </c>
      <c r="B767" s="23">
        <f>'3.Shazam State-pooled'!E11</f>
        <v>0.89536740000000004</v>
      </c>
      <c r="C767" s="23">
        <f>'3.Shazam State-pooled'!E27</f>
        <v>1.127615</v>
      </c>
      <c r="D767" s="23">
        <f>'3.Shazam State-pooled'!E43</f>
        <v>1.2412810000000001</v>
      </c>
      <c r="E767" s="23">
        <f>'3.Shazam State-pooled'!E59</f>
        <v>1.3462529999999999</v>
      </c>
      <c r="F767" s="23">
        <f>'3.Shazam State-pooled'!E75</f>
        <v>1.61267</v>
      </c>
      <c r="G767" s="23">
        <f>'3.Shazam State-pooled'!E91</f>
        <v>1.0583089999999999</v>
      </c>
    </row>
    <row r="768" spans="1:17" ht="14">
      <c r="A768" s="24">
        <v>2013</v>
      </c>
      <c r="B768" s="23">
        <f>'3.Shazam State-pooled'!E12</f>
        <v>0.86802089999999998</v>
      </c>
      <c r="C768" s="23">
        <f>'3.Shazam State-pooled'!E28</f>
        <v>1.1810959999999999</v>
      </c>
      <c r="D768" s="23">
        <f>'3.Shazam State-pooled'!E44</f>
        <v>1.2132229999999999</v>
      </c>
      <c r="E768" s="23">
        <f>'3.Shazam State-pooled'!E60</f>
        <v>1.372152</v>
      </c>
      <c r="F768" s="23">
        <f>'3.Shazam State-pooled'!E76</f>
        <v>1.5445120000000001</v>
      </c>
      <c r="G768" s="23">
        <f>'3.Shazam State-pooled'!E92</f>
        <v>1.147788</v>
      </c>
    </row>
    <row r="769" spans="1:8" ht="14">
      <c r="A769" s="24">
        <v>2014</v>
      </c>
      <c r="B769" s="23">
        <f>'3.Shazam State-pooled'!E13</f>
        <v>0.80691380000000001</v>
      </c>
      <c r="C769" s="23">
        <f>'3.Shazam State-pooled'!E29</f>
        <v>1.168622</v>
      </c>
      <c r="D769" s="23">
        <f>'3.Shazam State-pooled'!E45</f>
        <v>1.1857420000000001</v>
      </c>
      <c r="E769" s="23">
        <f>'3.Shazam State-pooled'!E61</f>
        <v>1.3893420000000001</v>
      </c>
      <c r="F769" s="23">
        <f>'3.Shazam State-pooled'!E77</f>
        <v>1.4922820000000001</v>
      </c>
      <c r="G769" s="23">
        <f>'3.Shazam State-pooled'!E93</f>
        <v>1.0901240000000001</v>
      </c>
    </row>
    <row r="770" spans="1:8" ht="14">
      <c r="A770" s="24">
        <v>2015</v>
      </c>
      <c r="B770" s="23">
        <f>'3.Shazam State-pooled'!E14</f>
        <v>0.83974179999999998</v>
      </c>
      <c r="C770" s="23">
        <f>'3.Shazam State-pooled'!E30</f>
        <v>1.1112820000000001</v>
      </c>
      <c r="D770" s="23">
        <f>'3.Shazam State-pooled'!E46</f>
        <v>1.1911229999999999</v>
      </c>
      <c r="E770" s="23">
        <f>'3.Shazam State-pooled'!E62</f>
        <v>1.3043530000000001</v>
      </c>
      <c r="F770" s="23">
        <f>'3.Shazam State-pooled'!E78</f>
        <v>1.530899</v>
      </c>
      <c r="G770" s="23">
        <f>'3.Shazam State-pooled'!E94</f>
        <v>1.197147</v>
      </c>
    </row>
    <row r="771" spans="1:8" ht="14">
      <c r="A771" s="24">
        <v>2016</v>
      </c>
      <c r="B771" s="23">
        <f>'3.Shazam State-pooled'!E15</f>
        <v>1.0540480000000001</v>
      </c>
      <c r="C771" s="23">
        <f>'3.Shazam State-pooled'!E31</f>
        <v>1.149969</v>
      </c>
      <c r="D771" s="23">
        <f>'3.Shazam State-pooled'!E47</f>
        <v>1.1596010000000001</v>
      </c>
      <c r="E771" s="23">
        <f>'3.Shazam State-pooled'!E63</f>
        <v>1.3261000000000001</v>
      </c>
      <c r="F771" s="23">
        <f>'3.Shazam State-pooled'!E79</f>
        <v>1.6022749999999999</v>
      </c>
      <c r="G771" s="23">
        <f>'3.Shazam State-pooled'!E95</f>
        <v>1.1484620000000001</v>
      </c>
    </row>
    <row r="772" spans="1:8" ht="14">
      <c r="A772" s="24">
        <v>2017</v>
      </c>
      <c r="B772" s="23">
        <f>'3.Shazam State-pooled'!E16</f>
        <v>1.0071399999999999</v>
      </c>
      <c r="C772" s="23">
        <f>'3.Shazam State-pooled'!E32</f>
        <v>1.1853119999999999</v>
      </c>
      <c r="D772" s="23">
        <f>'3.Shazam State-pooled'!E48</f>
        <v>1.210073</v>
      </c>
      <c r="E772" s="23">
        <f>'3.Shazam State-pooled'!E64</f>
        <v>1.3838859999999999</v>
      </c>
      <c r="F772" s="23">
        <f>'3.Shazam State-pooled'!E80</f>
        <v>1.4911970000000001</v>
      </c>
      <c r="G772" s="23">
        <f>'3.Shazam State-pooled'!E96</f>
        <v>1.0595460000000001</v>
      </c>
    </row>
    <row r="773" spans="1:8" ht="14">
      <c r="A773" s="22">
        <v>2018</v>
      </c>
      <c r="B773" s="23">
        <f>'3.Shazam State-pooled'!E17</f>
        <v>0.97225439999999996</v>
      </c>
      <c r="C773" s="23">
        <f>'3.Shazam State-pooled'!E33</f>
        <v>1.2239230000000001</v>
      </c>
      <c r="D773" s="23">
        <f>'3.Shazam State-pooled'!E49</f>
        <v>1.206334</v>
      </c>
      <c r="E773" s="23">
        <f>'3.Shazam State-pooled'!E65</f>
        <v>1.356727</v>
      </c>
      <c r="F773" s="23">
        <f>'3.Shazam State-pooled'!E81</f>
        <v>1.5301180000000001</v>
      </c>
      <c r="G773" s="23">
        <f>'3.Shazam State-pooled'!E97</f>
        <v>1.0545230000000001</v>
      </c>
    </row>
    <row r="774" spans="1:8" ht="14">
      <c r="A774" s="22">
        <v>2019</v>
      </c>
      <c r="B774" s="23">
        <f>'3.Shazam State-pooled'!E18</f>
        <v>0.97436780000000001</v>
      </c>
      <c r="C774" s="23">
        <f>'3.Shazam State-pooled'!E34</f>
        <v>1.202072</v>
      </c>
      <c r="D774" s="23">
        <f>'3.Shazam State-pooled'!E50</f>
        <v>1.1986600000000001</v>
      </c>
      <c r="E774" s="23">
        <f>'3.Shazam State-pooled'!E66</f>
        <v>1.3507089999999999</v>
      </c>
      <c r="F774" s="23">
        <f>'3.Shazam State-pooled'!E82</f>
        <v>1.4826760000000001</v>
      </c>
      <c r="G774" s="23">
        <f>'3.Shazam State-pooled'!E98</f>
        <v>1.0995729999999999</v>
      </c>
    </row>
    <row r="775" spans="1:8" ht="14">
      <c r="A775" s="22">
        <v>2020</v>
      </c>
      <c r="B775" s="23">
        <f>'3.Shazam State-pooled'!E19</f>
        <v>0.98623039999999995</v>
      </c>
      <c r="C775" s="23">
        <f>'3.Shazam State-pooled'!E35</f>
        <v>1.209848</v>
      </c>
      <c r="D775" s="23">
        <f>'3.Shazam State-pooled'!E51</f>
        <v>1.2113320000000001</v>
      </c>
      <c r="E775" s="23">
        <f>'3.Shazam State-pooled'!E67</f>
        <v>1.3520380000000001</v>
      </c>
      <c r="F775" s="23">
        <f>'3.Shazam State-pooled'!E83</f>
        <v>1.5777350000000001</v>
      </c>
      <c r="G775" s="23">
        <f>'3.Shazam State-pooled'!E99</f>
        <v>1.0913710000000001</v>
      </c>
      <c r="H775" s="130"/>
    </row>
    <row r="776" spans="1:8" ht="14">
      <c r="A776" s="25">
        <v>2021</v>
      </c>
      <c r="B776" s="26">
        <f>'3.Shazam State-pooled'!E20</f>
        <v>0.97253049999999996</v>
      </c>
      <c r="C776" s="26">
        <f>'3.Shazam State-pooled'!E36</f>
        <v>1.2376739999999999</v>
      </c>
      <c r="D776" s="26">
        <f>'3.Shazam State-pooled'!E52</f>
        <v>1.2644899999999999</v>
      </c>
      <c r="E776" s="26">
        <f>'3.Shazam State-pooled'!E68</f>
        <v>1.344989</v>
      </c>
      <c r="F776" s="26">
        <f>'3.Shazam State-pooled'!E84</f>
        <v>1.524842</v>
      </c>
      <c r="G776" s="26">
        <f>'3.Shazam State-pooled'!E100</f>
        <v>1.045498</v>
      </c>
      <c r="H776" s="130"/>
    </row>
    <row r="777" spans="1:8" ht="14">
      <c r="A777" s="228" t="s">
        <v>428</v>
      </c>
      <c r="B777" s="227">
        <f>LN(B776/B775)/B778</f>
        <v>-1.3988561236644763E-2</v>
      </c>
      <c r="C777" s="227">
        <f t="shared" ref="C777:G777" si="232">LN(C776/C775)/C778</f>
        <v>2.273907975410205E-2</v>
      </c>
      <c r="D777" s="227">
        <f t="shared" si="232"/>
        <v>8.5896596485354262E-2</v>
      </c>
      <c r="E777" s="227">
        <f t="shared" si="232"/>
        <v>-5.22724915297057E-3</v>
      </c>
      <c r="F777" s="227">
        <f t="shared" si="232"/>
        <v>-3.4099476092916373E-2</v>
      </c>
      <c r="G777" s="227">
        <f t="shared" si="232"/>
        <v>-4.2941377116339864E-2</v>
      </c>
      <c r="H777" s="22"/>
    </row>
    <row r="778" spans="1:8" ht="14">
      <c r="A778" s="228"/>
      <c r="B778" s="262">
        <v>1</v>
      </c>
      <c r="C778" s="262">
        <v>1</v>
      </c>
      <c r="D778" s="263">
        <v>0.5</v>
      </c>
      <c r="E778" s="262">
        <v>1</v>
      </c>
      <c r="F778" s="262">
        <v>1</v>
      </c>
      <c r="G778" s="262">
        <v>1</v>
      </c>
      <c r="H778" s="22"/>
    </row>
    <row r="779" spans="1:8" ht="14">
      <c r="A779" s="24"/>
    </row>
    <row r="780" spans="1:8">
      <c r="A780" s="7" t="s">
        <v>472</v>
      </c>
      <c r="B780" s="8"/>
      <c r="C780" s="8"/>
      <c r="D780" s="8"/>
      <c r="E780" s="8"/>
      <c r="F780" s="8"/>
      <c r="G780" s="8"/>
    </row>
    <row r="781" spans="1:8" ht="15">
      <c r="A781" s="29" t="s">
        <v>7</v>
      </c>
      <c r="B781" s="53" t="s">
        <v>57</v>
      </c>
      <c r="C781" s="54" t="s">
        <v>94</v>
      </c>
      <c r="D781" s="53" t="s">
        <v>95</v>
      </c>
      <c r="E781" s="53" t="s">
        <v>96</v>
      </c>
      <c r="F781" s="53" t="s">
        <v>97</v>
      </c>
      <c r="G781" s="53" t="s">
        <v>84</v>
      </c>
    </row>
    <row r="782" spans="1:8" ht="14">
      <c r="A782" s="22">
        <v>2006</v>
      </c>
      <c r="B782" s="55">
        <f>'3.Shazam State-pooled'!C5</f>
        <v>1</v>
      </c>
      <c r="C782" s="55">
        <f>'3.Shazam State-pooled'!C21</f>
        <v>28.98236</v>
      </c>
      <c r="D782" s="55">
        <f>'3.Shazam State-pooled'!C37</f>
        <v>17.340669999999999</v>
      </c>
      <c r="E782" s="55">
        <f>'3.Shazam State-pooled'!C53</f>
        <v>16.579820000000002</v>
      </c>
      <c r="F782" s="55">
        <f>'3.Shazam State-pooled'!C69</f>
        <v>7.3311570000000001</v>
      </c>
      <c r="G782" s="55">
        <f>'3.Shazam State-pooled'!C85</f>
        <v>2.3807939999999999</v>
      </c>
    </row>
    <row r="783" spans="1:8" ht="14">
      <c r="A783" s="24">
        <v>2007</v>
      </c>
      <c r="B783" s="23">
        <f>'3.Shazam State-pooled'!C6</f>
        <v>0.98966909999999997</v>
      </c>
      <c r="C783" s="23">
        <f>'3.Shazam State-pooled'!C22</f>
        <v>29.47758</v>
      </c>
      <c r="D783" s="23">
        <f>'3.Shazam State-pooled'!C38</f>
        <v>17.653890000000001</v>
      </c>
      <c r="E783" s="23">
        <f>'3.Shazam State-pooled'!C54</f>
        <v>18.869160000000001</v>
      </c>
      <c r="F783" s="23">
        <f>'3.Shazam State-pooled'!C70</f>
        <v>7.1333900000000003</v>
      </c>
      <c r="G783" s="23">
        <f>'3.Shazam State-pooled'!C86</f>
        <v>2.3204359999999999</v>
      </c>
    </row>
    <row r="784" spans="1:8" ht="14">
      <c r="A784" s="24">
        <v>2008</v>
      </c>
      <c r="B784" s="23">
        <f>'3.Shazam State-pooled'!C7</f>
        <v>1.0373669999999999</v>
      </c>
      <c r="C784" s="23">
        <f>'3.Shazam State-pooled'!C23</f>
        <v>29.302209999999999</v>
      </c>
      <c r="D784" s="23">
        <f>'3.Shazam State-pooled'!C39</f>
        <v>18.632359999999998</v>
      </c>
      <c r="E784" s="23">
        <f>'3.Shazam State-pooled'!C55</f>
        <v>18.732019999999999</v>
      </c>
      <c r="F784" s="23">
        <f>'3.Shazam State-pooled'!C71</f>
        <v>7.8673770000000003</v>
      </c>
      <c r="G784" s="23">
        <f>'3.Shazam State-pooled'!C87</f>
        <v>2.3428089999999999</v>
      </c>
    </row>
    <row r="785" spans="1:9" ht="14">
      <c r="A785" s="24">
        <v>2009</v>
      </c>
      <c r="B785" s="23">
        <f>'3.Shazam State-pooled'!C8</f>
        <v>1.0333349999999999</v>
      </c>
      <c r="C785" s="23">
        <f>'3.Shazam State-pooled'!C24</f>
        <v>29.188829999999999</v>
      </c>
      <c r="D785" s="23">
        <f>'3.Shazam State-pooled'!C40</f>
        <v>18.46564</v>
      </c>
      <c r="E785" s="23">
        <f>'3.Shazam State-pooled'!C56</f>
        <v>19.00338</v>
      </c>
      <c r="F785" s="23">
        <f>'3.Shazam State-pooled'!C72</f>
        <v>8.0824809999999996</v>
      </c>
      <c r="G785" s="23">
        <f>'3.Shazam State-pooled'!C88</f>
        <v>2.2719499999999999</v>
      </c>
    </row>
    <row r="786" spans="1:9" ht="14">
      <c r="A786" s="24">
        <v>2010</v>
      </c>
      <c r="B786" s="23">
        <f>'3.Shazam State-pooled'!C9</f>
        <v>1.0512109999999999</v>
      </c>
      <c r="C786" s="23">
        <f>'3.Shazam State-pooled'!C25</f>
        <v>30.580300000000001</v>
      </c>
      <c r="D786" s="23">
        <f>'3.Shazam State-pooled'!C41</f>
        <v>19.12856</v>
      </c>
      <c r="E786" s="23">
        <f>'3.Shazam State-pooled'!C57</f>
        <v>19.571300000000001</v>
      </c>
      <c r="F786" s="23">
        <f>'3.Shazam State-pooled'!C73</f>
        <v>7.6807540000000003</v>
      </c>
      <c r="G786" s="23">
        <f>'3.Shazam State-pooled'!C89</f>
        <v>2.2971970000000002</v>
      </c>
    </row>
    <row r="787" spans="1:9" ht="14">
      <c r="A787" s="24">
        <v>2011</v>
      </c>
      <c r="B787" s="23">
        <f>'3.Shazam State-pooled'!C10</f>
        <v>1.0111239999999999</v>
      </c>
      <c r="C787" s="23">
        <f>'3.Shazam State-pooled'!C26</f>
        <v>30.65334</v>
      </c>
      <c r="D787" s="23">
        <f>'3.Shazam State-pooled'!C42</f>
        <v>19.221170000000001</v>
      </c>
      <c r="E787" s="23">
        <f>'3.Shazam State-pooled'!C58</f>
        <v>19.968869999999999</v>
      </c>
      <c r="F787" s="23">
        <f>'3.Shazam State-pooled'!C74</f>
        <v>7.8806929999999999</v>
      </c>
      <c r="G787" s="23">
        <f>'3.Shazam State-pooled'!C90</f>
        <v>2.5017999999999998</v>
      </c>
    </row>
    <row r="788" spans="1:9" ht="14">
      <c r="A788" s="24">
        <v>2012</v>
      </c>
      <c r="B788" s="23">
        <f>'3.Shazam State-pooled'!C11</f>
        <v>1.090997</v>
      </c>
      <c r="C788" s="23">
        <f>'3.Shazam State-pooled'!C27</f>
        <v>30.511150000000001</v>
      </c>
      <c r="D788" s="23">
        <f>'3.Shazam State-pooled'!C43</f>
        <v>19.30322</v>
      </c>
      <c r="E788" s="23">
        <f>'3.Shazam State-pooled'!C59</f>
        <v>20.53707</v>
      </c>
      <c r="F788" s="23">
        <f>'3.Shazam State-pooled'!C75</f>
        <v>8.1985880000000009</v>
      </c>
      <c r="G788" s="23">
        <f>'3.Shazam State-pooled'!C91</f>
        <v>2.450577</v>
      </c>
    </row>
    <row r="789" spans="1:9" ht="14">
      <c r="A789" s="24">
        <v>2013</v>
      </c>
      <c r="B789" s="23">
        <f>'3.Shazam State-pooled'!C12</f>
        <v>1.1092169999999999</v>
      </c>
      <c r="C789" s="23">
        <f>'3.Shazam State-pooled'!C28</f>
        <v>30.567229999999999</v>
      </c>
      <c r="D789" s="23">
        <f>'3.Shazam State-pooled'!C44</f>
        <v>19.210270000000001</v>
      </c>
      <c r="E789" s="23">
        <f>'3.Shazam State-pooled'!C60</f>
        <v>20.616579999999999</v>
      </c>
      <c r="F789" s="23">
        <f>'3.Shazam State-pooled'!C76</f>
        <v>8.0973819999999996</v>
      </c>
      <c r="G789" s="23">
        <f>'3.Shazam State-pooled'!C92</f>
        <v>2.5189729999999999</v>
      </c>
    </row>
    <row r="790" spans="1:9" ht="14">
      <c r="A790" s="24">
        <v>2014</v>
      </c>
      <c r="B790" s="23">
        <f>'3.Shazam State-pooled'!C13</f>
        <v>1.1188530000000001</v>
      </c>
      <c r="C790" s="23">
        <f>'3.Shazam State-pooled'!C29</f>
        <v>31.34788</v>
      </c>
      <c r="D790" s="23">
        <f>'3.Shazam State-pooled'!C45</f>
        <v>18.911999999999999</v>
      </c>
      <c r="E790" s="23">
        <f>'3.Shazam State-pooled'!C61</f>
        <v>20.90737</v>
      </c>
      <c r="F790" s="23">
        <f>'3.Shazam State-pooled'!C77</f>
        <v>7.8828500000000004</v>
      </c>
      <c r="G790" s="23">
        <f>'3.Shazam State-pooled'!C93</f>
        <v>2.3983690000000002</v>
      </c>
    </row>
    <row r="791" spans="1:9" ht="14">
      <c r="A791" s="24">
        <v>2015</v>
      </c>
      <c r="B791" s="23">
        <f>'3.Shazam State-pooled'!C14</f>
        <v>1.1276060000000001</v>
      </c>
      <c r="C791" s="23">
        <f>'3.Shazam State-pooled'!C30</f>
        <v>31.155270000000002</v>
      </c>
      <c r="D791" s="23">
        <f>'3.Shazam State-pooled'!C46</f>
        <v>19.497640000000001</v>
      </c>
      <c r="E791" s="23">
        <f>'3.Shazam State-pooled'!C62</f>
        <v>20.491959999999999</v>
      </c>
      <c r="F791" s="23">
        <f>'3.Shazam State-pooled'!C78</f>
        <v>8.2356420000000004</v>
      </c>
      <c r="G791" s="23">
        <f>'3.Shazam State-pooled'!C94</f>
        <v>2.5218799999999999</v>
      </c>
    </row>
    <row r="792" spans="1:9" ht="14">
      <c r="A792" s="24">
        <v>2016</v>
      </c>
      <c r="B792" s="23">
        <f>'3.Shazam State-pooled'!C15</f>
        <v>1.1340619999999999</v>
      </c>
      <c r="C792" s="23">
        <f>'3.Shazam State-pooled'!C31</f>
        <v>31.294840000000001</v>
      </c>
      <c r="D792" s="23">
        <f>'3.Shazam State-pooled'!C47</f>
        <v>19.466259999999998</v>
      </c>
      <c r="E792" s="23">
        <f>'3.Shazam State-pooled'!C63</f>
        <v>20.630690000000001</v>
      </c>
      <c r="F792" s="23">
        <f>'3.Shazam State-pooled'!C79</f>
        <v>8.1185069999999993</v>
      </c>
      <c r="G792" s="23">
        <f>'3.Shazam State-pooled'!C95</f>
        <v>2.5069979999999998</v>
      </c>
    </row>
    <row r="793" spans="1:9" ht="14">
      <c r="A793" s="24">
        <v>2017</v>
      </c>
      <c r="B793" s="23">
        <f>'3.Shazam State-pooled'!C16</f>
        <v>1.1314740000000001</v>
      </c>
      <c r="C793" s="23">
        <f>'3.Shazam State-pooled'!C32</f>
        <v>31.41977</v>
      </c>
      <c r="D793" s="23">
        <f>'3.Shazam State-pooled'!C48</f>
        <v>20.26454</v>
      </c>
      <c r="E793" s="23">
        <f>'3.Shazam State-pooled'!C64</f>
        <v>21.336390000000002</v>
      </c>
      <c r="F793" s="23">
        <f>'3.Shazam State-pooled'!C80</f>
        <v>8.0245560000000005</v>
      </c>
      <c r="G793" s="23">
        <f>'3.Shazam State-pooled'!C96</f>
        <v>2.54312</v>
      </c>
    </row>
    <row r="794" spans="1:9" ht="14">
      <c r="A794" s="22">
        <v>2018</v>
      </c>
      <c r="B794" s="23">
        <f>'3.Shazam State-pooled'!C17</f>
        <v>1.15917</v>
      </c>
      <c r="C794" s="23">
        <f>'3.Shazam State-pooled'!C33</f>
        <v>31.920960000000001</v>
      </c>
      <c r="D794" s="23">
        <f>'3.Shazam State-pooled'!C49</f>
        <v>19.756340000000002</v>
      </c>
      <c r="E794" s="23">
        <f>'3.Shazam State-pooled'!C65</f>
        <v>21.14452</v>
      </c>
      <c r="F794" s="23">
        <f>'3.Shazam State-pooled'!C81</f>
        <v>8.2226400000000002</v>
      </c>
      <c r="G794" s="23">
        <f>'3.Shazam State-pooled'!C97</f>
        <v>2.4807860000000002</v>
      </c>
    </row>
    <row r="795" spans="1:9" ht="14">
      <c r="A795" s="22">
        <v>2019</v>
      </c>
      <c r="B795" s="23">
        <f>'3.Shazam State-pooled'!C18</f>
        <v>1.15848</v>
      </c>
      <c r="C795" s="23">
        <f>'3.Shazam State-pooled'!C34</f>
        <v>31.680129999999998</v>
      </c>
      <c r="D795" s="23">
        <f>'3.Shazam State-pooled'!C50</f>
        <v>19.89883</v>
      </c>
      <c r="E795" s="23">
        <f>'3.Shazam State-pooled'!C66</f>
        <v>20.860499999999998</v>
      </c>
      <c r="F795" s="23">
        <f>'3.Shazam State-pooled'!C82</f>
        <v>8.0911010000000001</v>
      </c>
      <c r="G795" s="23">
        <f>'3.Shazam State-pooled'!C98</f>
        <v>2.483028</v>
      </c>
    </row>
    <row r="796" spans="1:9" ht="14">
      <c r="A796" s="22">
        <v>2020</v>
      </c>
      <c r="B796" s="23">
        <f>'3.Shazam State-pooled'!C19</f>
        <v>1.1682710000000001</v>
      </c>
      <c r="C796" s="23">
        <f>'3.Shazam State-pooled'!C35</f>
        <v>31.16733</v>
      </c>
      <c r="D796" s="23">
        <f>'3.Shazam State-pooled'!C51</f>
        <v>20.149249999999999</v>
      </c>
      <c r="E796" s="23">
        <f>'3.Shazam State-pooled'!C67</f>
        <v>20.924399999999999</v>
      </c>
      <c r="F796" s="23">
        <f>'3.Shazam State-pooled'!C83</f>
        <v>8.324897</v>
      </c>
      <c r="G796" s="23">
        <f>'3.Shazam State-pooled'!C99</f>
        <v>2.5117259999999999</v>
      </c>
    </row>
    <row r="797" spans="1:9" ht="14">
      <c r="A797" s="25">
        <v>2021</v>
      </c>
      <c r="B797" s="26">
        <f>'3.Shazam State-pooled'!C20</f>
        <v>1.1669449999999999</v>
      </c>
      <c r="C797" s="26">
        <f>'3.Shazam State-pooled'!C36</f>
        <v>32.178959999999996</v>
      </c>
      <c r="D797" s="26">
        <f>'3.Shazam State-pooled'!C52</f>
        <v>20.795670000000001</v>
      </c>
      <c r="E797" s="26">
        <f>'3.Shazam State-pooled'!C68</f>
        <v>20.98779</v>
      </c>
      <c r="F797" s="26">
        <f>'3.Shazam State-pooled'!C84</f>
        <v>8.2633369999999999</v>
      </c>
      <c r="G797" s="26">
        <f>'3.Shazam State-pooled'!C100</f>
        <v>2.4708380000000001</v>
      </c>
      <c r="I797" s="34"/>
    </row>
    <row r="798" spans="1:9">
      <c r="A798" s="228" t="s">
        <v>428</v>
      </c>
      <c r="B798" s="227">
        <f>LN(B797/B796)/B799</f>
        <v>-1.1356552391842273E-3</v>
      </c>
      <c r="C798" s="227">
        <f t="shared" ref="C798" si="233">LN(C797/C796)/C799</f>
        <v>3.194239200942145E-2</v>
      </c>
      <c r="D798" s="227">
        <f t="shared" ref="D798" si="234">LN(D797/D796)/D799</f>
        <v>6.3155450206039951E-2</v>
      </c>
      <c r="E798" s="227">
        <f t="shared" ref="E798" si="235">LN(E797/E796)/E799</f>
        <v>3.0248979275436078E-3</v>
      </c>
      <c r="F798" s="227">
        <f t="shared" ref="F798" si="236">LN(F797/F796)/F799</f>
        <v>-7.4221623113963292E-3</v>
      </c>
      <c r="G798" s="227">
        <f t="shared" ref="G798" si="237">LN(G797/G796)/G799</f>
        <v>-1.641280186809611E-2</v>
      </c>
    </row>
    <row r="799" spans="1:9">
      <c r="A799" s="228"/>
      <c r="B799" s="262">
        <v>1</v>
      </c>
      <c r="C799" s="262">
        <v>1</v>
      </c>
      <c r="D799" s="263">
        <v>0.5</v>
      </c>
      <c r="E799" s="262">
        <v>1</v>
      </c>
      <c r="F799" s="262">
        <v>1</v>
      </c>
      <c r="G799" s="262">
        <v>1</v>
      </c>
    </row>
    <row r="800" spans="1:9">
      <c r="D800" s="2"/>
    </row>
    <row r="801" spans="1:7">
      <c r="A801" s="7" t="s">
        <v>473</v>
      </c>
      <c r="B801" s="8"/>
      <c r="C801" s="8"/>
      <c r="D801" s="8"/>
      <c r="E801" s="8"/>
      <c r="F801" s="8"/>
      <c r="G801" s="8"/>
    </row>
    <row r="802" spans="1:7" ht="15">
      <c r="A802" s="29" t="s">
        <v>7</v>
      </c>
      <c r="B802" s="53" t="s">
        <v>57</v>
      </c>
      <c r="C802" s="54" t="s">
        <v>94</v>
      </c>
      <c r="D802" s="53" t="s">
        <v>95</v>
      </c>
      <c r="E802" s="53" t="s">
        <v>96</v>
      </c>
      <c r="F802" s="53" t="s">
        <v>97</v>
      </c>
      <c r="G802" s="53" t="s">
        <v>84</v>
      </c>
    </row>
    <row r="803" spans="1:7" ht="14">
      <c r="A803" s="22">
        <v>2006</v>
      </c>
      <c r="B803" s="55">
        <f>'3.Shazam State-pooled'!D5</f>
        <v>1</v>
      </c>
      <c r="C803" s="55">
        <f>'3.Shazam State-pooled'!D21</f>
        <v>21.142569999999999</v>
      </c>
      <c r="D803" s="55">
        <f>'3.Shazam State-pooled'!D37</f>
        <v>12.740309999999999</v>
      </c>
      <c r="E803" s="55">
        <f>'3.Shazam State-pooled'!D53</f>
        <v>12.229789999999999</v>
      </c>
      <c r="F803" s="55">
        <f>'3.Shazam State-pooled'!D69</f>
        <v>4.0348850000000001</v>
      </c>
      <c r="G803" s="55">
        <f>'3.Shazam State-pooled'!D85</f>
        <v>1.848641</v>
      </c>
    </row>
    <row r="804" spans="1:7" ht="14">
      <c r="A804" s="24">
        <v>2007</v>
      </c>
      <c r="B804" s="23">
        <f>'3.Shazam State-pooled'!D6</f>
        <v>1.006753</v>
      </c>
      <c r="C804" s="23">
        <f>'3.Shazam State-pooled'!D22</f>
        <v>21.599910000000001</v>
      </c>
      <c r="D804" s="23">
        <f>'3.Shazam State-pooled'!D38</f>
        <v>12.974080000000001</v>
      </c>
      <c r="E804" s="23">
        <f>'3.Shazam State-pooled'!D54</f>
        <v>12.61398</v>
      </c>
      <c r="F804" s="23">
        <f>'3.Shazam State-pooled'!D70</f>
        <v>4.0386550000000003</v>
      </c>
      <c r="G804" s="23">
        <f>'3.Shazam State-pooled'!D86</f>
        <v>1.8657919999999999</v>
      </c>
    </row>
    <row r="805" spans="1:7" ht="14">
      <c r="A805" s="24">
        <v>2008</v>
      </c>
      <c r="B805" s="23">
        <f>'3.Shazam State-pooled'!D7</f>
        <v>1.039666</v>
      </c>
      <c r="C805" s="23">
        <f>'3.Shazam State-pooled'!D23</f>
        <v>24.22109</v>
      </c>
      <c r="D805" s="23">
        <f>'3.Shazam State-pooled'!D39</f>
        <v>13.351319999999999</v>
      </c>
      <c r="E805" s="23">
        <f>'3.Shazam State-pooled'!D55</f>
        <v>13.223800000000001</v>
      </c>
      <c r="F805" s="23">
        <f>'3.Shazam State-pooled'!D71</f>
        <v>4.2211869999999996</v>
      </c>
      <c r="G805" s="23">
        <f>'3.Shazam State-pooled'!D87</f>
        <v>1.9018299999999999</v>
      </c>
    </row>
    <row r="806" spans="1:7" ht="14">
      <c r="A806" s="24">
        <v>2009</v>
      </c>
      <c r="B806" s="23">
        <f>'3.Shazam State-pooled'!D8</f>
        <v>1.0556760000000001</v>
      </c>
      <c r="C806" s="23">
        <f>'3.Shazam State-pooled'!D24</f>
        <v>23.92109</v>
      </c>
      <c r="D806" s="23">
        <f>'3.Shazam State-pooled'!D40</f>
        <v>14.00484</v>
      </c>
      <c r="E806" s="23">
        <f>'3.Shazam State-pooled'!D56</f>
        <v>13.478160000000001</v>
      </c>
      <c r="F806" s="23">
        <f>'3.Shazam State-pooled'!D72</f>
        <v>4.4453800000000001</v>
      </c>
      <c r="G806" s="23">
        <f>'3.Shazam State-pooled'!D88</f>
        <v>2.0395439999999998</v>
      </c>
    </row>
    <row r="807" spans="1:7" ht="14">
      <c r="A807" s="24">
        <v>2010</v>
      </c>
      <c r="B807" s="23">
        <f>'3.Shazam State-pooled'!D9</f>
        <v>1.1121730000000001</v>
      </c>
      <c r="C807" s="23">
        <f>'3.Shazam State-pooled'!D25</f>
        <v>24.889700000000001</v>
      </c>
      <c r="D807" s="23">
        <f>'3.Shazam State-pooled'!D41</f>
        <v>14.475149999999999</v>
      </c>
      <c r="E807" s="23">
        <f>'3.Shazam State-pooled'!D57</f>
        <v>13.78247</v>
      </c>
      <c r="F807" s="23">
        <f>'3.Shazam State-pooled'!D73</f>
        <v>4.5335739999999998</v>
      </c>
      <c r="G807" s="23">
        <f>'3.Shazam State-pooled'!D89</f>
        <v>2.2137699999999998</v>
      </c>
    </row>
    <row r="808" spans="1:7" ht="14">
      <c r="A808" s="24">
        <v>2011</v>
      </c>
      <c r="B808" s="23">
        <f>'3.Shazam State-pooled'!D10</f>
        <v>1.1779010000000001</v>
      </c>
      <c r="C808" s="23">
        <f>'3.Shazam State-pooled'!D26</f>
        <v>25.24614</v>
      </c>
      <c r="D808" s="23">
        <f>'3.Shazam State-pooled'!D42</f>
        <v>14.840479999999999</v>
      </c>
      <c r="E808" s="23">
        <f>'3.Shazam State-pooled'!D58</f>
        <v>14.85064</v>
      </c>
      <c r="F808" s="23">
        <f>'3.Shazam State-pooled'!D74</f>
        <v>4.9444860000000004</v>
      </c>
      <c r="G808" s="23">
        <f>'3.Shazam State-pooled'!D90</f>
        <v>2.2353489999999998</v>
      </c>
    </row>
    <row r="809" spans="1:7" ht="14">
      <c r="A809" s="24">
        <v>2012</v>
      </c>
      <c r="B809" s="23">
        <f>'3.Shazam State-pooled'!D11</f>
        <v>1.218491</v>
      </c>
      <c r="C809" s="23">
        <f>'3.Shazam State-pooled'!D27</f>
        <v>27.058129999999998</v>
      </c>
      <c r="D809" s="23">
        <f>'3.Shazam State-pooled'!D43</f>
        <v>15.55105</v>
      </c>
      <c r="E809" s="23">
        <f>'3.Shazam State-pooled'!D59</f>
        <v>15.254989999999999</v>
      </c>
      <c r="F809" s="23">
        <f>'3.Shazam State-pooled'!D75</f>
        <v>5.0838590000000003</v>
      </c>
      <c r="G809" s="23">
        <f>'3.Shazam State-pooled'!D91</f>
        <v>2.3155600000000001</v>
      </c>
    </row>
    <row r="810" spans="1:7" ht="14">
      <c r="A810" s="24">
        <v>2013</v>
      </c>
      <c r="B810" s="23">
        <f>'3.Shazam State-pooled'!D12</f>
        <v>1.2778689999999999</v>
      </c>
      <c r="C810" s="23">
        <f>'3.Shazam State-pooled'!D28</f>
        <v>25.880379999999999</v>
      </c>
      <c r="D810" s="23">
        <f>'3.Shazam State-pooled'!D44</f>
        <v>15.83408</v>
      </c>
      <c r="E810" s="23">
        <f>'3.Shazam State-pooled'!D60</f>
        <v>15.025</v>
      </c>
      <c r="F810" s="23">
        <f>'3.Shazam State-pooled'!D76</f>
        <v>5.2426810000000001</v>
      </c>
      <c r="G810" s="23">
        <f>'3.Shazam State-pooled'!D92</f>
        <v>2.1946319999999999</v>
      </c>
    </row>
    <row r="811" spans="1:7" ht="14">
      <c r="A811" s="24">
        <v>2014</v>
      </c>
      <c r="B811" s="23">
        <f>'3.Shazam State-pooled'!D13</f>
        <v>1.3865829999999999</v>
      </c>
      <c r="C811" s="23">
        <f>'3.Shazam State-pooled'!D29</f>
        <v>26.824649999999998</v>
      </c>
      <c r="D811" s="23">
        <f>'3.Shazam State-pooled'!D45</f>
        <v>15.9495</v>
      </c>
      <c r="E811" s="23">
        <f>'3.Shazam State-pooled'!D61</f>
        <v>15.048400000000001</v>
      </c>
      <c r="F811" s="23">
        <f>'3.Shazam State-pooled'!D77</f>
        <v>5.2824150000000003</v>
      </c>
      <c r="G811" s="23">
        <f>'3.Shazam State-pooled'!D93</f>
        <v>2.200088</v>
      </c>
    </row>
    <row r="812" spans="1:7" ht="14">
      <c r="A812" s="24">
        <v>2015</v>
      </c>
      <c r="B812" s="23">
        <f>'3.Shazam State-pooled'!D14</f>
        <v>1.3428</v>
      </c>
      <c r="C812" s="23">
        <f>'3.Shazam State-pooled'!D30</f>
        <v>28.035419999999998</v>
      </c>
      <c r="D812" s="23">
        <f>'3.Shazam State-pooled'!D46</f>
        <v>16.369129999999998</v>
      </c>
      <c r="E812" s="23">
        <f>'3.Shazam State-pooled'!D62</f>
        <v>15.710430000000001</v>
      </c>
      <c r="F812" s="23">
        <f>'3.Shazam State-pooled'!D78</f>
        <v>5.379613</v>
      </c>
      <c r="G812" s="23">
        <f>'3.Shazam State-pooled'!D94</f>
        <v>2.1065749999999999</v>
      </c>
    </row>
    <row r="813" spans="1:7" ht="14">
      <c r="A813" s="24">
        <v>2016</v>
      </c>
      <c r="B813" s="23">
        <f>'3.Shazam State-pooled'!D15</f>
        <v>1.0759110000000001</v>
      </c>
      <c r="C813" s="23">
        <f>'3.Shazam State-pooled'!D31</f>
        <v>27.213629999999998</v>
      </c>
      <c r="D813" s="23">
        <f>'3.Shazam State-pooled'!D47</f>
        <v>16.787030000000001</v>
      </c>
      <c r="E813" s="23">
        <f>'3.Shazam State-pooled'!D63</f>
        <v>15.557410000000001</v>
      </c>
      <c r="F813" s="23">
        <f>'3.Shazam State-pooled'!D79</f>
        <v>5.0668629999999997</v>
      </c>
      <c r="G813" s="23">
        <f>'3.Shazam State-pooled'!D95</f>
        <v>2.1829170000000002</v>
      </c>
    </row>
    <row r="814" spans="1:7" ht="14">
      <c r="A814" s="24">
        <v>2017</v>
      </c>
      <c r="B814" s="23">
        <f>'3.Shazam State-pooled'!D16</f>
        <v>1.1234519999999999</v>
      </c>
      <c r="C814" s="23">
        <f>'3.Shazam State-pooled'!D32</f>
        <v>26.50759</v>
      </c>
      <c r="D814" s="23">
        <f>'3.Shazam State-pooled'!D48</f>
        <v>16.74654</v>
      </c>
      <c r="E814" s="23">
        <f>'3.Shazam State-pooled'!D64</f>
        <v>15.417730000000001</v>
      </c>
      <c r="F814" s="23">
        <f>'3.Shazam State-pooled'!D80</f>
        <v>5.3812870000000004</v>
      </c>
      <c r="G814" s="23">
        <f>'3.Shazam State-pooled'!D96</f>
        <v>2.4001980000000001</v>
      </c>
    </row>
    <row r="815" spans="1:7" ht="14">
      <c r="A815" s="22">
        <v>2018</v>
      </c>
      <c r="B815" s="23">
        <f>'3.Shazam State-pooled'!D17</f>
        <v>1.1922489999999999</v>
      </c>
      <c r="C815" s="23">
        <f>'3.Shazam State-pooled'!D33</f>
        <v>26.080850000000002</v>
      </c>
      <c r="D815" s="23">
        <f>'3.Shazam State-pooled'!D49</f>
        <v>16.37717</v>
      </c>
      <c r="E815" s="23">
        <f>'3.Shazam State-pooled'!D65</f>
        <v>15.584949999999999</v>
      </c>
      <c r="F815" s="23">
        <f>'3.Shazam State-pooled'!D81</f>
        <v>5.3738609999999998</v>
      </c>
      <c r="G815" s="23">
        <f>'3.Shazam State-pooled'!D97</f>
        <v>2.3525200000000002</v>
      </c>
    </row>
    <row r="816" spans="1:7" ht="14">
      <c r="A816" s="22">
        <v>2019</v>
      </c>
      <c r="B816" s="23">
        <f>'3.Shazam State-pooled'!D18</f>
        <v>1.188955</v>
      </c>
      <c r="C816" s="23">
        <f>'3.Shazam State-pooled'!D34</f>
        <v>26.354610000000001</v>
      </c>
      <c r="D816" s="23">
        <f>'3.Shazam State-pooled'!D50</f>
        <v>16.600899999999999</v>
      </c>
      <c r="E816" s="23">
        <f>'3.Shazam State-pooled'!D66</f>
        <v>15.44411</v>
      </c>
      <c r="F816" s="23">
        <f>'3.Shazam State-pooled'!D82</f>
        <v>5.4570939999999997</v>
      </c>
      <c r="G816" s="23">
        <f>'3.Shazam State-pooled'!D98</f>
        <v>2.2581760000000002</v>
      </c>
    </row>
    <row r="817" spans="1:7" ht="14">
      <c r="A817" s="22">
        <v>2020</v>
      </c>
      <c r="B817" s="23">
        <f>'3.Shazam State-pooled'!D19</f>
        <v>1.184582</v>
      </c>
      <c r="C817" s="23">
        <f>'3.Shazam State-pooled'!D35</f>
        <v>25.76136</v>
      </c>
      <c r="D817" s="23">
        <f>'3.Shazam State-pooled'!D51</f>
        <v>16.633970000000001</v>
      </c>
      <c r="E817" s="23">
        <f>'3.Shazam State-pooled'!D67</f>
        <v>15.4762</v>
      </c>
      <c r="F817" s="23">
        <f>'3.Shazam State-pooled'!D83</f>
        <v>5.2764860000000002</v>
      </c>
      <c r="G817" s="23">
        <f>'3.Shazam State-pooled'!D99</f>
        <v>2.3014410000000001</v>
      </c>
    </row>
    <row r="818" spans="1:7" ht="14">
      <c r="A818" s="25">
        <v>2021</v>
      </c>
      <c r="B818" s="26">
        <f>'3.Shazam State-pooled'!D20</f>
        <v>1.1999059999999999</v>
      </c>
      <c r="C818" s="26">
        <f>'3.Shazam State-pooled'!D36</f>
        <v>25.99954</v>
      </c>
      <c r="D818" s="26">
        <f>'3.Shazam State-pooled'!D52</f>
        <v>16.445889999999999</v>
      </c>
      <c r="E818" s="26">
        <f>'3.Shazam State-pooled'!D68</f>
        <v>15.60444</v>
      </c>
      <c r="F818" s="26">
        <f>'3.Shazam State-pooled'!D84</f>
        <v>5.419143</v>
      </c>
      <c r="G818" s="26">
        <f>'3.Shazam State-pooled'!D100</f>
        <v>2.3633109999999999</v>
      </c>
    </row>
    <row r="819" spans="1:7">
      <c r="A819" s="228" t="s">
        <v>428</v>
      </c>
      <c r="B819" s="227">
        <f>LN(B818/B817)/B820</f>
        <v>1.2853250649655357E-2</v>
      </c>
      <c r="C819" s="227">
        <f t="shared" ref="C819" si="238">LN(C818/C817)/C820</f>
        <v>9.2031506836788846E-3</v>
      </c>
      <c r="D819" s="227">
        <f t="shared" ref="D819" si="239">LN(D818/D817)/D820</f>
        <v>-2.2742783880187439E-2</v>
      </c>
      <c r="E819" s="227">
        <f t="shared" ref="E819" si="240">LN(E818/E817)/E820</f>
        <v>8.2521291540912471E-3</v>
      </c>
      <c r="F819" s="227">
        <f t="shared" ref="F819" si="241">LN(F818/F817)/F820</f>
        <v>2.667733901685488E-2</v>
      </c>
      <c r="G819" s="227">
        <f t="shared" ref="G819" si="242">LN(G818/G817)/G820</f>
        <v>2.6528153410370202E-2</v>
      </c>
    </row>
    <row r="820" spans="1:7">
      <c r="A820" s="228"/>
      <c r="B820" s="262">
        <v>1</v>
      </c>
      <c r="C820" s="262">
        <v>1</v>
      </c>
      <c r="D820" s="263">
        <v>0.5</v>
      </c>
      <c r="E820" s="262">
        <v>1</v>
      </c>
      <c r="F820" s="262">
        <v>1</v>
      </c>
      <c r="G820" s="262">
        <v>1</v>
      </c>
    </row>
    <row r="821" spans="1:7">
      <c r="D821" s="2"/>
    </row>
    <row r="822" spans="1:7">
      <c r="A822" s="7" t="s">
        <v>474</v>
      </c>
      <c r="B822" s="8"/>
      <c r="C822" s="8"/>
      <c r="D822" s="8"/>
      <c r="E822" s="8"/>
      <c r="F822" s="8"/>
      <c r="G822" s="8"/>
    </row>
    <row r="823" spans="1:7" ht="15">
      <c r="A823" s="29" t="s">
        <v>7</v>
      </c>
      <c r="B823" s="30" t="s">
        <v>57</v>
      </c>
      <c r="C823" s="31" t="s">
        <v>94</v>
      </c>
      <c r="D823" s="30" t="s">
        <v>95</v>
      </c>
      <c r="E823" s="30" t="s">
        <v>96</v>
      </c>
      <c r="F823" s="30" t="s">
        <v>97</v>
      </c>
      <c r="G823" s="30" t="s">
        <v>84</v>
      </c>
    </row>
    <row r="824" spans="1:7" ht="14">
      <c r="A824" s="22">
        <v>2006</v>
      </c>
      <c r="B824" s="23">
        <f>'3.Shazam State-pooled'!J5</f>
        <v>1</v>
      </c>
      <c r="C824" s="23">
        <f>'3.Shazam State-pooled'!J21</f>
        <v>1.326633</v>
      </c>
      <c r="D824" s="23">
        <f>'3.Shazam State-pooled'!J37</f>
        <v>1.632083</v>
      </c>
      <c r="E824" s="23">
        <f>'3.Shazam State-pooled'!J53</f>
        <v>1.2047730000000001</v>
      </c>
      <c r="F824" s="23">
        <f>'3.Shazam State-pooled'!J69</f>
        <v>2.0577420000000002</v>
      </c>
      <c r="G824" s="23">
        <f>'3.Shazam State-pooled'!J85</f>
        <v>1.5975619999999999</v>
      </c>
    </row>
    <row r="825" spans="1:7" ht="14">
      <c r="A825" s="24">
        <v>2007</v>
      </c>
      <c r="B825" s="23">
        <f>'3.Shazam State-pooled'!J6</f>
        <v>0.99352470000000004</v>
      </c>
      <c r="C825" s="23">
        <f>'3.Shazam State-pooled'!J22</f>
        <v>1.3545499999999999</v>
      </c>
      <c r="D825" s="23">
        <f>'3.Shazam State-pooled'!J38</f>
        <v>1.637049</v>
      </c>
      <c r="E825" s="23">
        <f>'3.Shazam State-pooled'!J54</f>
        <v>1.3644210000000001</v>
      </c>
      <c r="F825" s="23">
        <f>'3.Shazam State-pooled'!J70</f>
        <v>2.1556730000000002</v>
      </c>
      <c r="G825" s="23">
        <f>'3.Shazam State-pooled'!J86</f>
        <v>1.5602229999999999</v>
      </c>
    </row>
    <row r="826" spans="1:7" ht="14">
      <c r="A826" s="24">
        <v>2008</v>
      </c>
      <c r="B826" s="23">
        <f>'3.Shazam State-pooled'!J7</f>
        <v>0.97734779999999999</v>
      </c>
      <c r="C826" s="23">
        <f>'3.Shazam State-pooled'!J23</f>
        <v>1.042937</v>
      </c>
      <c r="D826" s="23">
        <f>'3.Shazam State-pooled'!J39</f>
        <v>1.7319450000000001</v>
      </c>
      <c r="E826" s="23">
        <f>'3.Shazam State-pooled'!J55</f>
        <v>1.281344</v>
      </c>
      <c r="F826" s="23">
        <f>'3.Shazam State-pooled'!J71</f>
        <v>2.1318489999999999</v>
      </c>
      <c r="G826" s="23">
        <f>'3.Shazam State-pooled'!J87</f>
        <v>1.559831</v>
      </c>
    </row>
    <row r="827" spans="1:7" ht="14">
      <c r="A827" s="24">
        <v>2009</v>
      </c>
      <c r="B827" s="23">
        <f>'3.Shazam State-pooled'!J8</f>
        <v>0.95500640000000003</v>
      </c>
      <c r="C827" s="23">
        <f>'3.Shazam State-pooled'!J24</f>
        <v>1.1326130000000001</v>
      </c>
      <c r="D827" s="23">
        <f>'3.Shazam State-pooled'!J40</f>
        <v>1.552486</v>
      </c>
      <c r="E827" s="23">
        <f>'3.Shazam State-pooled'!J56</f>
        <v>1.2999719999999999</v>
      </c>
      <c r="F827" s="23">
        <f>'3.Shazam State-pooled'!J72</f>
        <v>2.0009540000000001</v>
      </c>
      <c r="G827" s="23">
        <f>'3.Shazam State-pooled'!J88</f>
        <v>1.353864</v>
      </c>
    </row>
    <row r="828" spans="1:7" ht="14">
      <c r="A828" s="24">
        <v>2010</v>
      </c>
      <c r="B828" s="23">
        <f>'3.Shazam State-pooled'!J9</f>
        <v>0.86131769999999996</v>
      </c>
      <c r="C828" s="23">
        <f>'3.Shazam State-pooled'!J25</f>
        <v>1.1034010000000001</v>
      </c>
      <c r="D828" s="23">
        <f>'3.Shazam State-pooled'!J41</f>
        <v>1.5876589999999999</v>
      </c>
      <c r="E828" s="23">
        <f>'3.Shazam State-pooled'!J57</f>
        <v>1.3452489999999999</v>
      </c>
      <c r="F828" s="23">
        <f>'3.Shazam State-pooled'!J73</f>
        <v>1.8997980000000001</v>
      </c>
      <c r="G828" s="23">
        <f>'3.Shazam State-pooled'!J89</f>
        <v>1.156042</v>
      </c>
    </row>
    <row r="829" spans="1:7" ht="14">
      <c r="A829" s="24">
        <v>2011</v>
      </c>
      <c r="B829" s="23">
        <f>'3.Shazam State-pooled'!J10</f>
        <v>0.74370060000000004</v>
      </c>
      <c r="C829" s="23">
        <f>'3.Shazam State-pooled'!J26</f>
        <v>1.1192599999999999</v>
      </c>
      <c r="D829" s="23">
        <f>'3.Shazam State-pooled'!J42</f>
        <v>1.5167200000000001</v>
      </c>
      <c r="E829" s="23">
        <f>'3.Shazam State-pooled'!J58</f>
        <v>1.179867</v>
      </c>
      <c r="F829" s="23">
        <f>'3.Shazam State-pooled'!J74</f>
        <v>1.564648</v>
      </c>
      <c r="G829" s="23">
        <f>'3.Shazam State-pooled'!J90</f>
        <v>1.3079730000000001</v>
      </c>
    </row>
    <row r="830" spans="1:7" ht="14">
      <c r="A830" s="24">
        <v>2012</v>
      </c>
      <c r="B830" s="23">
        <f>'3.Shazam State-pooled'!J11</f>
        <v>0.75061339999999999</v>
      </c>
      <c r="C830" s="23">
        <f>'3.Shazam State-pooled'!J27</f>
        <v>0.98852010000000001</v>
      </c>
      <c r="D830" s="23">
        <f>'3.Shazam State-pooled'!J43</f>
        <v>1.376765</v>
      </c>
      <c r="E830" s="23">
        <f>'3.Shazam State-pooled'!J59</f>
        <v>1.1613869999999999</v>
      </c>
      <c r="F830" s="23">
        <f>'3.Shazam State-pooled'!J75</f>
        <v>1.574721</v>
      </c>
      <c r="G830" s="23">
        <f>'3.Shazam State-pooled'!J91</f>
        <v>1.17432</v>
      </c>
    </row>
    <row r="831" spans="1:7" ht="14">
      <c r="A831" s="24">
        <v>2013</v>
      </c>
      <c r="B831" s="23">
        <f>'3.Shazam State-pooled'!J12</f>
        <v>0.69701040000000003</v>
      </c>
      <c r="C831" s="23">
        <f>'3.Shazam State-pooled'!J28</f>
        <v>1.1650259999999999</v>
      </c>
      <c r="D831" s="23">
        <f>'3.Shazam State-pooled'!J44</f>
        <v>1.349343</v>
      </c>
      <c r="E831" s="23">
        <f>'3.Shazam State-pooled'!J60</f>
        <v>1.2536320000000001</v>
      </c>
      <c r="F831" s="23">
        <f>'3.Shazam State-pooled'!J76</f>
        <v>1.477474</v>
      </c>
      <c r="G831" s="23">
        <f>'3.Shazam State-pooled'!J92</f>
        <v>1.4875259999999999</v>
      </c>
    </row>
    <row r="832" spans="1:7" ht="14">
      <c r="A832" s="24">
        <v>2014</v>
      </c>
      <c r="B832" s="23">
        <f>'3.Shazam State-pooled'!J13</f>
        <v>0.62120949999999997</v>
      </c>
      <c r="C832" s="23">
        <f>'3.Shazam State-pooled'!J29</f>
        <v>1.130576</v>
      </c>
      <c r="D832" s="23">
        <f>'3.Shazam State-pooled'!J45</f>
        <v>1.3508599999999999</v>
      </c>
      <c r="E832" s="23">
        <f>'3.Shazam State-pooled'!J61</f>
        <v>1.3304339999999999</v>
      </c>
      <c r="F832" s="23">
        <f>'3.Shazam State-pooled'!J77</f>
        <v>1.4453119999999999</v>
      </c>
      <c r="G832" s="23">
        <f>'3.Shazam State-pooled'!J93</f>
        <v>1.3882080000000001</v>
      </c>
    </row>
    <row r="833" spans="1:8" ht="14">
      <c r="A833" s="24">
        <v>2015</v>
      </c>
      <c r="B833" s="23">
        <f>'3.Shazam State-pooled'!J14</f>
        <v>0.67171179999999997</v>
      </c>
      <c r="C833" s="23">
        <f>'3.Shazam State-pooled'!J30</f>
        <v>1.042837</v>
      </c>
      <c r="D833" s="23">
        <f>'3.Shazam State-pooled'!J46</f>
        <v>1.3541460000000001</v>
      </c>
      <c r="E833" s="23">
        <f>'3.Shazam State-pooled'!J62</f>
        <v>1.206771</v>
      </c>
      <c r="F833" s="23">
        <f>'3.Shazam State-pooled'!J78</f>
        <v>1.453349</v>
      </c>
      <c r="G833" s="23">
        <f>'3.Shazam State-pooled'!J94</f>
        <v>1.7247710000000001</v>
      </c>
    </row>
    <row r="834" spans="1:8" ht="14">
      <c r="A834" s="24">
        <v>2016</v>
      </c>
      <c r="B834" s="23">
        <f>'3.Shazam State-pooled'!J15</f>
        <v>1.246461</v>
      </c>
      <c r="C834" s="23">
        <f>'3.Shazam State-pooled'!J31</f>
        <v>1.1648210000000001</v>
      </c>
      <c r="D834" s="23">
        <f>'3.Shazam State-pooled'!J47</f>
        <v>1.3168569999999999</v>
      </c>
      <c r="E834" s="23">
        <f>'3.Shazam State-pooled'!J63</f>
        <v>1.2836890000000001</v>
      </c>
      <c r="F834" s="23">
        <f>'3.Shazam State-pooled'!J79</f>
        <v>1.7083459999999999</v>
      </c>
      <c r="G834" s="23">
        <f>'3.Shazam State-pooled'!J95</f>
        <v>1.598287</v>
      </c>
    </row>
    <row r="835" spans="1:8" ht="14">
      <c r="A835" s="24">
        <v>2017</v>
      </c>
      <c r="B835" s="23">
        <f>'3.Shazam State-pooled'!J16</f>
        <v>1.095712</v>
      </c>
      <c r="C835" s="23">
        <f>'3.Shazam State-pooled'!J32</f>
        <v>1.2656179999999999</v>
      </c>
      <c r="D835" s="23">
        <f>'3.Shazam State-pooled'!J48</f>
        <v>1.4183509999999999</v>
      </c>
      <c r="E835" s="23">
        <f>'3.Shazam State-pooled'!J64</f>
        <v>1.3958870000000001</v>
      </c>
      <c r="F835" s="23">
        <f>'3.Shazam State-pooled'!J80</f>
        <v>1.4659390000000001</v>
      </c>
      <c r="G835" s="23">
        <f>'3.Shazam State-pooled'!J96</f>
        <v>1.2345489999999999</v>
      </c>
    </row>
    <row r="836" spans="1:8" ht="14">
      <c r="A836" s="22">
        <v>2018</v>
      </c>
      <c r="B836" s="23">
        <f>'3.Shazam State-pooled'!J17</f>
        <v>0.96355389999999996</v>
      </c>
      <c r="C836" s="23">
        <f>'3.Shazam State-pooled'!J33</f>
        <v>1.390358</v>
      </c>
      <c r="D836" s="23">
        <f>'3.Shazam State-pooled'!J49</f>
        <v>1.5052570000000001</v>
      </c>
      <c r="E836" s="23">
        <f>'3.Shazam State-pooled'!J65</f>
        <v>1.362992</v>
      </c>
      <c r="F836" s="23">
        <f>'3.Shazam State-pooled'!J81</f>
        <v>1.5329930000000001</v>
      </c>
      <c r="G836" s="23">
        <f>'3.Shazam State-pooled'!J97</f>
        <v>1.3327249999999999</v>
      </c>
    </row>
    <row r="837" spans="1:8" ht="14">
      <c r="A837" s="22">
        <v>2019</v>
      </c>
      <c r="B837" s="23">
        <f>'3.Shazam State-pooled'!J18</f>
        <v>1.0012030000000001</v>
      </c>
      <c r="C837" s="23">
        <f>'3.Shazam State-pooled'!J34</f>
        <v>1.3739060000000001</v>
      </c>
      <c r="D837" s="23">
        <f>'3.Shazam State-pooled'!J50</f>
        <v>1.4912069999999999</v>
      </c>
      <c r="E837" s="23">
        <f>'3.Shazam State-pooled'!J66</f>
        <v>1.379515</v>
      </c>
      <c r="F837" s="23">
        <f>'3.Shazam State-pooled'!J82</f>
        <v>1.4701470000000001</v>
      </c>
      <c r="G837" s="23">
        <f>'3.Shazam State-pooled'!J98</f>
        <v>1.5059530000000001</v>
      </c>
    </row>
    <row r="838" spans="1:8" ht="14">
      <c r="A838" s="22">
        <v>2020</v>
      </c>
      <c r="B838" s="23">
        <f>'3.Shazam State-pooled'!J19</f>
        <v>1.0633060000000001</v>
      </c>
      <c r="C838" s="23">
        <f>'3.Shazam State-pooled'!J35</f>
        <v>1.4746699999999999</v>
      </c>
      <c r="D838" s="23">
        <f>'3.Shazam State-pooled'!J51</f>
        <v>1.535005</v>
      </c>
      <c r="E838" s="23">
        <f>'3.Shazam State-pooled'!J67</f>
        <v>1.3928</v>
      </c>
      <c r="F838" s="23">
        <f>'3.Shazam State-pooled'!J83</f>
        <v>1.697265</v>
      </c>
      <c r="G838" s="23">
        <f>'3.Shazam State-pooled'!J99</f>
        <v>1.4732430000000001</v>
      </c>
    </row>
    <row r="839" spans="1:8" ht="14">
      <c r="A839" s="25">
        <v>2021</v>
      </c>
      <c r="B839" s="26">
        <f>'3.Shazam State-pooled'!J20</f>
        <v>1.043606</v>
      </c>
      <c r="C839" s="26">
        <f>'3.Shazam State-pooled'!J36</f>
        <v>1.5302899999999999</v>
      </c>
      <c r="D839" s="26">
        <f>'3.Shazam State-pooled'!J52</f>
        <v>1.62276</v>
      </c>
      <c r="E839" s="26">
        <f>'3.Shazam State-pooled'!J68</f>
        <v>1.393181</v>
      </c>
      <c r="F839" s="26">
        <f>'3.Shazam State-pooled'!J84</f>
        <v>1.652393</v>
      </c>
      <c r="G839" s="26">
        <f>'3.Shazam State-pooled'!J100</f>
        <v>1.349396</v>
      </c>
      <c r="H839" s="130"/>
    </row>
    <row r="840" spans="1:8">
      <c r="A840" s="228" t="s">
        <v>428</v>
      </c>
      <c r="B840" s="227">
        <f>LN(B839/B838)/B841</f>
        <v>-1.870089887594846E-2</v>
      </c>
      <c r="C840" s="227">
        <f t="shared" ref="C840" si="243">LN(C839/C838)/C841</f>
        <v>3.7023023979897943E-2</v>
      </c>
      <c r="D840" s="227">
        <f t="shared" ref="D840" si="244">LN(D839/D838)/D841</f>
        <v>0.11118952985657204</v>
      </c>
      <c r="E840" s="227">
        <f t="shared" ref="E840" si="245">LN(E839/E838)/E841</f>
        <v>2.735122761965035E-4</v>
      </c>
      <c r="F840" s="227">
        <f t="shared" ref="F840" si="246">LN(F839/F838)/F841</f>
        <v>-2.6793591717367636E-2</v>
      </c>
      <c r="G840" s="227">
        <f t="shared" ref="G840" si="247">LN(G839/G838)/G841</f>
        <v>-8.780900839825817E-2</v>
      </c>
    </row>
    <row r="841" spans="1:8">
      <c r="A841" s="228"/>
      <c r="B841" s="262">
        <v>1</v>
      </c>
      <c r="C841" s="262">
        <v>1</v>
      </c>
      <c r="D841" s="263">
        <v>0.5</v>
      </c>
      <c r="E841" s="262">
        <v>1</v>
      </c>
      <c r="F841" s="262">
        <v>1</v>
      </c>
      <c r="G841" s="262">
        <v>1</v>
      </c>
    </row>
    <row r="843" spans="1:8">
      <c r="A843" s="7" t="s">
        <v>475</v>
      </c>
      <c r="B843" s="8"/>
      <c r="C843" s="8"/>
      <c r="D843" s="8"/>
      <c r="E843" s="8"/>
      <c r="F843" s="8"/>
      <c r="G843" s="8"/>
    </row>
    <row r="844" spans="1:8" ht="15">
      <c r="A844" s="29" t="s">
        <v>7</v>
      </c>
      <c r="B844" s="30" t="s">
        <v>57</v>
      </c>
      <c r="C844" s="31" t="s">
        <v>94</v>
      </c>
      <c r="D844" s="30" t="s">
        <v>95</v>
      </c>
      <c r="E844" s="30" t="s">
        <v>96</v>
      </c>
      <c r="F844" s="30" t="s">
        <v>97</v>
      </c>
      <c r="G844" s="30" t="s">
        <v>84</v>
      </c>
    </row>
    <row r="845" spans="1:8" ht="14">
      <c r="A845" s="22">
        <v>2006</v>
      </c>
      <c r="B845" s="23">
        <f>'3.Shazam State-pooled'!I5</f>
        <v>1</v>
      </c>
      <c r="C845" s="23">
        <f>'3.Shazam State-pooled'!I21</f>
        <v>1.400628</v>
      </c>
      <c r="D845" s="23">
        <f>'3.Shazam State-pooled'!I37</f>
        <v>1.2159260000000001</v>
      </c>
      <c r="E845" s="23">
        <f>'3.Shazam State-pooled'!I53</f>
        <v>1.4566079999999999</v>
      </c>
      <c r="F845" s="23">
        <f>'3.Shazam State-pooled'!I69</f>
        <v>1.702809</v>
      </c>
      <c r="G845" s="23">
        <f>'3.Shazam State-pooled'!I85</f>
        <v>1.1413869999999999</v>
      </c>
    </row>
    <row r="846" spans="1:8" ht="14">
      <c r="A846" s="24">
        <v>2007</v>
      </c>
      <c r="B846" s="23">
        <f>'3.Shazam State-pooled'!I6</f>
        <v>0.97522439999999999</v>
      </c>
      <c r="C846" s="23">
        <f>'3.Shazam State-pooled'!I22</f>
        <v>1.3707910000000001</v>
      </c>
      <c r="D846" s="23">
        <f>'3.Shazam State-pooled'!I38</f>
        <v>1.207929</v>
      </c>
      <c r="E846" s="23">
        <f>'3.Shazam State-pooled'!I54</f>
        <v>1.5787450000000001</v>
      </c>
      <c r="F846" s="23">
        <f>'3.Shazam State-pooled'!I70</f>
        <v>1.6020829999999999</v>
      </c>
      <c r="G846" s="23">
        <f>'3.Shazam State-pooled'!I86</f>
        <v>1.1049819999999999</v>
      </c>
    </row>
    <row r="847" spans="1:8" ht="14">
      <c r="A847" s="24">
        <v>2008</v>
      </c>
      <c r="B847" s="23">
        <f>'3.Shazam State-pooled'!I7</f>
        <v>1.0104580000000001</v>
      </c>
      <c r="C847" s="23">
        <f>'3.Shazam State-pooled'!I23</f>
        <v>1.33917</v>
      </c>
      <c r="D847" s="23">
        <f>'3.Shazam State-pooled'!I39</f>
        <v>1.237525</v>
      </c>
      <c r="E847" s="23">
        <f>'3.Shazam State-pooled'!I55</f>
        <v>1.5100229999999999</v>
      </c>
      <c r="F847" s="23">
        <f>'3.Shazam State-pooled'!I71</f>
        <v>1.731358</v>
      </c>
      <c r="G847" s="23">
        <f>'3.Shazam State-pooled'!I87</f>
        <v>1.08403</v>
      </c>
    </row>
    <row r="848" spans="1:8" ht="14">
      <c r="A848" s="24">
        <v>2009</v>
      </c>
      <c r="B848" s="23">
        <f>'3.Shazam State-pooled'!I8</f>
        <v>0.99384039999999996</v>
      </c>
      <c r="C848" s="23">
        <f>'3.Shazam State-pooled'!I24</f>
        <v>1.281992</v>
      </c>
      <c r="D848" s="23">
        <f>'3.Shazam State-pooled'!I40</f>
        <v>1.1842360000000001</v>
      </c>
      <c r="E848" s="23">
        <f>'3.Shazam State-pooled'!I56</f>
        <v>1.475339</v>
      </c>
      <c r="F848" s="23">
        <f>'3.Shazam State-pooled'!I72</f>
        <v>1.7312609999999999</v>
      </c>
      <c r="G848" s="23">
        <f>'3.Shazam State-pooled'!I88</f>
        <v>0.99166010000000004</v>
      </c>
    </row>
    <row r="849" spans="1:71" ht="14">
      <c r="A849" s="24">
        <v>2010</v>
      </c>
      <c r="B849" s="23">
        <f>'3.Shazam State-pooled'!I9</f>
        <v>0.99991980000000003</v>
      </c>
      <c r="C849" s="23">
        <f>'3.Shazam State-pooled'!I25</f>
        <v>1.3108109999999999</v>
      </c>
      <c r="D849" s="23">
        <f>'3.Shazam State-pooled'!I41</f>
        <v>1.1950909999999999</v>
      </c>
      <c r="E849" s="23">
        <f>'3.Shazam State-pooled'!I57</f>
        <v>1.4650369999999999</v>
      </c>
      <c r="F849" s="23">
        <f>'3.Shazam State-pooled'!I73</f>
        <v>1.5960989999999999</v>
      </c>
      <c r="G849" s="23">
        <f>'3.Shazam State-pooled'!I89</f>
        <v>0.97553029999999996</v>
      </c>
    </row>
    <row r="850" spans="1:71" ht="14">
      <c r="A850" s="24">
        <v>2011</v>
      </c>
      <c r="B850" s="23">
        <f>'3.Shazam State-pooled'!I10</f>
        <v>0.93956609999999996</v>
      </c>
      <c r="C850" s="23">
        <f>'3.Shazam State-pooled'!I26</f>
        <v>1.2740279999999999</v>
      </c>
      <c r="D850" s="23">
        <f>'3.Shazam State-pooled'!I42</f>
        <v>1.1820850000000001</v>
      </c>
      <c r="E850" s="23">
        <f>'3.Shazam State-pooled'!I58</f>
        <v>1.450585</v>
      </c>
      <c r="F850" s="23">
        <f>'3.Shazam State-pooled'!I74</f>
        <v>1.6126199999999999</v>
      </c>
      <c r="G850" s="23">
        <f>'3.Shazam State-pooled'!I90</f>
        <v>1.0315620000000001</v>
      </c>
    </row>
    <row r="851" spans="1:71" ht="14">
      <c r="A851" s="24">
        <v>2012</v>
      </c>
      <c r="B851" s="23">
        <f>'3.Shazam State-pooled'!I11</f>
        <v>1.003908</v>
      </c>
      <c r="C851" s="23">
        <f>'3.Shazam State-pooled'!I27</f>
        <v>1.2225440000000001</v>
      </c>
      <c r="D851" s="23">
        <f>'3.Shazam State-pooled'!I43</f>
        <v>1.1630119999999999</v>
      </c>
      <c r="E851" s="23">
        <f>'3.Shazam State-pooled'!I59</f>
        <v>1.456871</v>
      </c>
      <c r="F851" s="23">
        <f>'3.Shazam State-pooled'!I75</f>
        <v>1.6335729999999999</v>
      </c>
      <c r="G851" s="23">
        <f>'3.Shazam State-pooled'!I91</f>
        <v>0.99698719999999996</v>
      </c>
    </row>
    <row r="852" spans="1:71" ht="14">
      <c r="A852" s="24">
        <v>2013</v>
      </c>
      <c r="B852" s="23">
        <f>'3.Shazam State-pooled'!I12</f>
        <v>1.0013320000000001</v>
      </c>
      <c r="C852" s="23">
        <f>'3.Shazam State-pooled'!I28</f>
        <v>1.1910259999999999</v>
      </c>
      <c r="D852" s="23">
        <f>'3.Shazam State-pooled'!I44</f>
        <v>1.1370579999999999</v>
      </c>
      <c r="E852" s="23">
        <f>'3.Shazam State-pooled'!I60</f>
        <v>1.445122</v>
      </c>
      <c r="F852" s="23">
        <f>'3.Shazam State-pooled'!I76</f>
        <v>1.588257</v>
      </c>
      <c r="G852" s="23">
        <f>'3.Shazam State-pooled'!I92</f>
        <v>1.01312</v>
      </c>
    </row>
    <row r="853" spans="1:71" ht="14">
      <c r="A853" s="24">
        <v>2014</v>
      </c>
      <c r="B853" s="23">
        <f>'3.Shazam State-pooled'!I13</f>
        <v>0.9794081</v>
      </c>
      <c r="C853" s="23">
        <f>'3.Shazam State-pooled'!I29</f>
        <v>1.1923980000000001</v>
      </c>
      <c r="D853" s="23">
        <f>'3.Shazam State-pooled'!I45</f>
        <v>1.0955269999999999</v>
      </c>
      <c r="E853" s="23">
        <f>'3.Shazam State-pooled'!I61</f>
        <v>1.426534</v>
      </c>
      <c r="F853" s="23">
        <f>'3.Shazam State-pooled'!I77</f>
        <v>1.525622</v>
      </c>
      <c r="G853" s="23">
        <f>'3.Shazam State-pooled'!I93</f>
        <v>0.9524416</v>
      </c>
    </row>
    <row r="854" spans="1:71" ht="14">
      <c r="A854" s="24">
        <v>2015</v>
      </c>
      <c r="B854" s="23">
        <f>'3.Shazam State-pooled'!I14</f>
        <v>0.97715609999999997</v>
      </c>
      <c r="C854" s="23">
        <f>'3.Shazam State-pooled'!I30</f>
        <v>1.1558820000000001</v>
      </c>
      <c r="D854" s="23">
        <f>'3.Shazam State-pooled'!I46</f>
        <v>1.100487</v>
      </c>
      <c r="E854" s="23">
        <f>'3.Shazam State-pooled'!I62</f>
        <v>1.363799</v>
      </c>
      <c r="F854" s="23">
        <f>'3.Shazam State-pooled'!I78</f>
        <v>1.578409</v>
      </c>
      <c r="G854" s="23">
        <f>'3.Shazam State-pooled'!I94</f>
        <v>0.99480679999999999</v>
      </c>
    </row>
    <row r="855" spans="1:71" ht="14">
      <c r="A855" s="24">
        <v>2016</v>
      </c>
      <c r="B855" s="23">
        <f>'3.Shazam State-pooled'!I15</f>
        <v>0.97304829999999998</v>
      </c>
      <c r="C855" s="23">
        <f>'3.Shazam State-pooled'!I31</f>
        <v>1.142428</v>
      </c>
      <c r="D855" s="23">
        <f>'3.Shazam State-pooled'!I47</f>
        <v>1.076408</v>
      </c>
      <c r="E855" s="23">
        <f>'3.Shazam State-pooled'!I63</f>
        <v>1.352384</v>
      </c>
      <c r="F855" s="23">
        <f>'3.Shazam State-pooled'!I79</f>
        <v>1.544025</v>
      </c>
      <c r="G855" s="23">
        <f>'3.Shazam State-pooled'!I95</f>
        <v>0.97415220000000002</v>
      </c>
    </row>
    <row r="856" spans="1:71" ht="14">
      <c r="A856" s="22">
        <v>2017</v>
      </c>
      <c r="B856" s="23">
        <f>'3.Shazam State-pooled'!I16</f>
        <v>0.96601179999999998</v>
      </c>
      <c r="C856" s="23">
        <f>'3.Shazam State-pooled'!I32</f>
        <v>1.1453279999999999</v>
      </c>
      <c r="D856" s="23">
        <f>'3.Shazam State-pooled'!I48</f>
        <v>1.105888</v>
      </c>
      <c r="E856" s="23">
        <f>'3.Shazam State-pooled'!I64</f>
        <v>1.378593</v>
      </c>
      <c r="F856" s="23">
        <f>'3.Shazam State-pooled'!I80</f>
        <v>1.5070330000000001</v>
      </c>
      <c r="G856" s="23">
        <f>'3.Shazam State-pooled'!I96</f>
        <v>0.96673620000000005</v>
      </c>
    </row>
    <row r="857" spans="1:71" ht="14">
      <c r="A857" s="22">
        <v>2018</v>
      </c>
      <c r="B857" s="23">
        <f>'3.Shazam State-pooled'!I17</f>
        <v>0.97784260000000001</v>
      </c>
      <c r="C857" s="23">
        <f>'3.Shazam State-pooled'!I33</f>
        <v>1.1402490000000001</v>
      </c>
      <c r="D857" s="23">
        <f>'3.Shazam State-pooled'!I49</f>
        <v>1.062873</v>
      </c>
      <c r="E857" s="23">
        <f>'3.Shazam State-pooled'!I65</f>
        <v>1.3540490000000001</v>
      </c>
      <c r="F857" s="23">
        <f>'3.Shazam State-pooled'!I81</f>
        <v>1.5298119999999999</v>
      </c>
      <c r="G857" s="23">
        <f>'3.Shazam State-pooled'!I97</f>
        <v>0.90890210000000005</v>
      </c>
    </row>
    <row r="858" spans="1:71" ht="14">
      <c r="A858" s="22">
        <v>2019</v>
      </c>
      <c r="B858" s="23">
        <f>'3.Shazam State-pooled'!I18</f>
        <v>0.95991059999999995</v>
      </c>
      <c r="C858" s="23">
        <f>'3.Shazam State-pooled'!I34</f>
        <v>1.115939</v>
      </c>
      <c r="D858" s="23">
        <f>'3.Shazam State-pooled'!I50</f>
        <v>1.057569</v>
      </c>
      <c r="E858" s="23">
        <f>'3.Shazam State-pooled'!I66</f>
        <v>1.3354299999999999</v>
      </c>
      <c r="F858" s="23">
        <f>'3.Shazam State-pooled'!I82</f>
        <v>1.491555</v>
      </c>
      <c r="G858" s="23">
        <f>'3.Shazam State-pooled'!I98</f>
        <v>0.93184429999999996</v>
      </c>
    </row>
    <row r="859" spans="1:71" ht="14">
      <c r="A859" s="22">
        <v>2020</v>
      </c>
      <c r="B859" s="23">
        <f>'3.Shazam State-pooled'!I19</f>
        <v>0.94614969999999998</v>
      </c>
      <c r="C859" s="23">
        <f>'3.Shazam State-pooled'!I35</f>
        <v>1.0798160000000001</v>
      </c>
      <c r="D859" s="23">
        <f>'3.Shazam State-pooled'!I51</f>
        <v>1.0535650000000001</v>
      </c>
      <c r="E859" s="23">
        <f>'3.Shazam State-pooled'!I67</f>
        <v>1.3289329999999999</v>
      </c>
      <c r="F859" s="23">
        <f>'3.Shazam State-pooled'!I83</f>
        <v>1.514086</v>
      </c>
      <c r="G859" s="23">
        <f>'3.Shazam State-pooled'!I99</f>
        <v>0.92023509999999997</v>
      </c>
    </row>
    <row r="860" spans="1:71" ht="14">
      <c r="A860" s="25">
        <v>2021</v>
      </c>
      <c r="B860" s="26">
        <f>'3.Shazam State-pooled'!I20</f>
        <v>0.93472999999999995</v>
      </c>
      <c r="C860" s="26">
        <f>'3.Shazam State-pooled'!I36</f>
        <v>1.097316</v>
      </c>
      <c r="D860" s="26">
        <f>'3.Shazam State-pooled'!I52</f>
        <v>1.0806420000000001</v>
      </c>
      <c r="E860" s="26">
        <f>'3.Shazam State-pooled'!I68</f>
        <v>1.317841</v>
      </c>
      <c r="F860" s="26">
        <f>'3.Shazam State-pooled'!I84</f>
        <v>1.4561200000000001</v>
      </c>
      <c r="G860" s="26">
        <f>'3.Shazam State-pooled'!I100</f>
        <v>0.8944086</v>
      </c>
    </row>
    <row r="861" spans="1:71">
      <c r="A861" s="228" t="s">
        <v>428</v>
      </c>
      <c r="B861" s="227">
        <f>LN(B860/B859)/B862</f>
        <v>-1.2143084242438724E-2</v>
      </c>
      <c r="C861" s="227">
        <f t="shared" ref="C861" si="248">LN(C860/C859)/C862</f>
        <v>1.6076541902106896E-2</v>
      </c>
      <c r="D861" s="227">
        <f t="shared" ref="D861" si="249">LN(D860/D859)/D862</f>
        <v>5.0751315022843316E-2</v>
      </c>
      <c r="E861" s="227">
        <f t="shared" ref="E861" si="250">LN(E860/E859)/E862</f>
        <v>-8.3815731415305787E-3</v>
      </c>
      <c r="F861" s="227">
        <f t="shared" ref="F861" si="251">LN(F860/F859)/F862</f>
        <v>-3.9036592611658101E-2</v>
      </c>
      <c r="G861" s="227">
        <f t="shared" ref="G861" si="252">LN(G860/G859)/G862</f>
        <v>-2.8466463136451126E-2</v>
      </c>
    </row>
    <row r="862" spans="1:71">
      <c r="B862" s="262">
        <v>1</v>
      </c>
      <c r="C862" s="262">
        <v>1</v>
      </c>
      <c r="D862" s="263">
        <v>0.5</v>
      </c>
      <c r="E862" s="262">
        <v>1</v>
      </c>
      <c r="F862" s="262">
        <v>1</v>
      </c>
      <c r="G862" s="262">
        <v>1</v>
      </c>
      <c r="N862" s="131"/>
    </row>
    <row r="863" spans="1:71" ht="16">
      <c r="AB863" s="421"/>
      <c r="AC863" s="421"/>
      <c r="AD863" s="421"/>
      <c r="AE863" s="421"/>
      <c r="AF863" s="114"/>
      <c r="AG863" s="114"/>
      <c r="AH863" s="114"/>
      <c r="AI863" s="114"/>
      <c r="AJ863" s="115"/>
      <c r="AK863" s="115"/>
      <c r="AL863" s="115"/>
      <c r="AM863" s="115"/>
      <c r="AN863" s="115"/>
      <c r="AO863" s="115"/>
      <c r="AP863" s="115"/>
      <c r="AQ863" s="115"/>
      <c r="AR863" s="115"/>
      <c r="AS863" s="115"/>
      <c r="AT863" s="115"/>
      <c r="AU863" s="115"/>
      <c r="AV863" s="115"/>
      <c r="AW863" s="115"/>
      <c r="AX863" s="115"/>
      <c r="AY863" s="115"/>
      <c r="AZ863" s="115"/>
      <c r="BA863" s="115"/>
      <c r="BB863" s="115"/>
      <c r="BC863" s="115"/>
      <c r="BD863" s="115"/>
      <c r="BE863" s="115"/>
      <c r="BF863" s="115"/>
      <c r="BG863" s="115"/>
      <c r="BH863" s="115"/>
      <c r="BI863" s="115"/>
      <c r="BJ863" s="115"/>
      <c r="BK863" s="115"/>
      <c r="BL863" s="115"/>
      <c r="BM863" s="115"/>
      <c r="BN863" s="115"/>
      <c r="BO863" s="115"/>
      <c r="BP863" s="115"/>
      <c r="BQ863" s="115"/>
      <c r="BR863" s="115"/>
      <c r="BS863" s="115"/>
    </row>
    <row r="864" spans="1:71">
      <c r="AB864" s="116"/>
      <c r="AC864" s="115"/>
      <c r="AD864" s="115"/>
      <c r="AE864" s="115"/>
      <c r="AF864" s="115"/>
      <c r="AG864" s="115"/>
      <c r="AH864" s="115"/>
      <c r="AI864" s="115"/>
      <c r="AJ864" s="115"/>
      <c r="AK864" s="115"/>
      <c r="AL864" s="115"/>
      <c r="AM864" s="115"/>
      <c r="AN864" s="115"/>
      <c r="AO864" s="115"/>
      <c r="AP864" s="115"/>
      <c r="AQ864" s="115"/>
      <c r="AR864" s="115"/>
      <c r="AS864" s="115"/>
      <c r="AT864" s="115"/>
      <c r="AU864" s="115"/>
      <c r="AV864" s="115"/>
      <c r="AW864" s="115"/>
      <c r="AX864" s="115"/>
      <c r="AY864" s="115"/>
      <c r="AZ864" s="115"/>
      <c r="BA864" s="115"/>
      <c r="BB864" s="115"/>
      <c r="BC864" s="115"/>
      <c r="BD864" s="115"/>
      <c r="BE864" s="115"/>
      <c r="BF864" s="115"/>
      <c r="BG864" s="115"/>
      <c r="BH864" s="115"/>
      <c r="BI864" s="115"/>
      <c r="BJ864" s="115"/>
      <c r="BK864" s="115"/>
      <c r="BL864" s="115"/>
      <c r="BM864" s="115"/>
      <c r="BN864" s="115"/>
      <c r="BO864" s="115"/>
      <c r="BP864" s="115"/>
      <c r="BQ864" s="115"/>
      <c r="BR864" s="115"/>
      <c r="BS864" s="115"/>
    </row>
    <row r="865" spans="28:71">
      <c r="AB865" s="117"/>
      <c r="AC865" s="118"/>
      <c r="AD865" s="118"/>
      <c r="AE865" s="118"/>
      <c r="AF865" s="118"/>
      <c r="AG865" s="118"/>
      <c r="AH865" s="118"/>
      <c r="AI865" s="118"/>
      <c r="AJ865" s="118"/>
      <c r="AK865" s="118"/>
      <c r="AL865" s="118"/>
      <c r="AM865" s="118"/>
      <c r="AN865" s="118"/>
      <c r="AO865" s="118"/>
      <c r="AP865" s="118"/>
      <c r="AQ865" s="118"/>
      <c r="AR865" s="118"/>
      <c r="AS865" s="118"/>
      <c r="AT865" s="118"/>
      <c r="AU865" s="118"/>
      <c r="AV865" s="118"/>
      <c r="AW865" s="118"/>
      <c r="AX865" s="115"/>
      <c r="AY865" s="115"/>
      <c r="AZ865" s="115"/>
      <c r="BA865" s="115"/>
      <c r="BB865" s="115"/>
      <c r="BC865" s="115"/>
      <c r="BD865" s="115"/>
      <c r="BE865" s="115"/>
      <c r="BF865" s="115"/>
      <c r="BG865" s="115"/>
      <c r="BH865" s="115"/>
      <c r="BI865" s="115"/>
      <c r="BJ865" s="115"/>
      <c r="BK865" s="115"/>
      <c r="BL865" s="115"/>
      <c r="BM865" s="115"/>
      <c r="BN865" s="115"/>
      <c r="BO865" s="115"/>
      <c r="BP865" s="115"/>
      <c r="BQ865" s="115"/>
      <c r="BR865" s="115"/>
      <c r="BS865" s="115"/>
    </row>
    <row r="866" spans="28:71">
      <c r="AB866" s="117"/>
      <c r="AC866" s="410"/>
      <c r="AD866" s="410"/>
      <c r="AE866" s="410"/>
      <c r="AF866" s="410"/>
      <c r="AG866" s="410"/>
      <c r="AH866" s="410"/>
      <c r="AI866" s="410"/>
      <c r="AJ866" s="410"/>
      <c r="AK866" s="410"/>
      <c r="AL866" s="410"/>
      <c r="AM866" s="410"/>
      <c r="AN866" s="410"/>
      <c r="AO866" s="410"/>
      <c r="AP866" s="410"/>
      <c r="AQ866" s="410"/>
      <c r="AR866" s="410"/>
      <c r="AS866" s="410"/>
      <c r="AT866" s="410"/>
      <c r="AU866" s="410"/>
      <c r="AV866" s="410"/>
      <c r="AW866" s="410"/>
      <c r="AX866" s="115"/>
      <c r="AY866" s="115"/>
      <c r="AZ866" s="115"/>
      <c r="BA866" s="115"/>
      <c r="BB866" s="115"/>
      <c r="BC866" s="115"/>
      <c r="BD866" s="115"/>
      <c r="BE866" s="115"/>
      <c r="BF866" s="115"/>
      <c r="BG866" s="115"/>
      <c r="BH866" s="115"/>
      <c r="BI866" s="115"/>
      <c r="BJ866" s="115"/>
      <c r="BK866" s="115"/>
      <c r="BL866" s="115"/>
      <c r="BM866" s="115"/>
      <c r="BN866" s="115"/>
      <c r="BO866" s="115"/>
      <c r="BP866" s="115"/>
      <c r="BQ866" s="115"/>
      <c r="BR866" s="115"/>
      <c r="BS866" s="115"/>
    </row>
    <row r="867" spans="28:71" ht="14">
      <c r="AB867" s="119"/>
      <c r="AC867" s="92"/>
      <c r="AD867" s="92"/>
      <c r="AE867" s="92"/>
      <c r="AF867" s="92"/>
      <c r="AG867" s="92"/>
      <c r="AH867" s="92"/>
      <c r="AI867" s="92"/>
      <c r="AJ867" s="120"/>
      <c r="AK867" s="120"/>
      <c r="AL867" s="120"/>
      <c r="AM867" s="120"/>
      <c r="AN867" s="120"/>
      <c r="AO867" s="120"/>
      <c r="AP867" s="92"/>
      <c r="AQ867" s="120"/>
      <c r="AR867" s="120"/>
      <c r="AS867" s="120"/>
      <c r="AT867" s="120"/>
      <c r="AU867" s="120"/>
      <c r="AV867" s="120"/>
      <c r="AW867" s="120"/>
      <c r="AX867" s="115"/>
      <c r="AY867" s="92"/>
      <c r="AZ867" s="92"/>
      <c r="BA867" s="92"/>
      <c r="BB867" s="92"/>
      <c r="BC867" s="92"/>
      <c r="BD867" s="92"/>
      <c r="BE867" s="92"/>
      <c r="BF867" s="120"/>
      <c r="BG867" s="120"/>
      <c r="BH867" s="120"/>
      <c r="BI867" s="120"/>
      <c r="BJ867" s="120"/>
      <c r="BK867" s="120"/>
      <c r="BL867" s="92"/>
      <c r="BM867" s="120"/>
      <c r="BN867" s="120"/>
      <c r="BO867" s="120"/>
      <c r="BP867" s="120"/>
      <c r="BQ867" s="120"/>
      <c r="BR867" s="120"/>
      <c r="BS867" s="120"/>
    </row>
    <row r="868" spans="28:71" ht="14">
      <c r="AB868" s="77"/>
      <c r="AC868" s="78"/>
      <c r="AD868" s="78"/>
      <c r="AE868" s="78"/>
      <c r="AF868" s="78"/>
      <c r="AG868" s="78"/>
      <c r="AH868" s="78"/>
      <c r="AI868" s="78"/>
      <c r="AJ868" s="78"/>
      <c r="AK868" s="78"/>
      <c r="AL868" s="78"/>
      <c r="AM868" s="78"/>
      <c r="AN868" s="78"/>
      <c r="AO868" s="78"/>
      <c r="AP868" s="78"/>
      <c r="AQ868" s="78"/>
      <c r="AR868" s="78"/>
      <c r="AS868" s="78"/>
      <c r="AT868" s="78"/>
      <c r="AU868" s="78"/>
      <c r="AV868" s="78"/>
      <c r="AW868" s="78"/>
      <c r="AX868" s="115"/>
      <c r="AY868" s="121"/>
      <c r="AZ868" s="121"/>
      <c r="BA868" s="121"/>
      <c r="BB868" s="121"/>
      <c r="BC868" s="121"/>
      <c r="BD868" s="121"/>
      <c r="BE868" s="121"/>
      <c r="BF868" s="121"/>
      <c r="BG868" s="121"/>
      <c r="BH868" s="121"/>
      <c r="BI868" s="121"/>
      <c r="BJ868" s="121"/>
      <c r="BK868" s="121"/>
      <c r="BL868" s="121"/>
      <c r="BM868" s="121"/>
      <c r="BN868" s="121"/>
      <c r="BO868" s="121"/>
      <c r="BP868" s="121"/>
      <c r="BQ868" s="121"/>
      <c r="BR868" s="121"/>
      <c r="BS868" s="121"/>
    </row>
    <row r="869" spans="28:71" ht="14">
      <c r="AB869" s="77"/>
      <c r="AC869" s="78"/>
      <c r="AD869" s="78"/>
      <c r="AE869" s="78"/>
      <c r="AF869" s="78"/>
      <c r="AG869" s="78"/>
      <c r="AH869" s="78"/>
      <c r="AI869" s="78"/>
      <c r="AJ869" s="78"/>
      <c r="AK869" s="78"/>
      <c r="AL869" s="78"/>
      <c r="AM869" s="78"/>
      <c r="AN869" s="78"/>
      <c r="AO869" s="78"/>
      <c r="AP869" s="78"/>
      <c r="AQ869" s="78"/>
      <c r="AR869" s="78"/>
      <c r="AS869" s="78"/>
      <c r="AT869" s="78"/>
      <c r="AU869" s="78"/>
      <c r="AV869" s="78"/>
      <c r="AW869" s="78"/>
      <c r="AX869" s="115"/>
      <c r="AY869" s="121"/>
      <c r="AZ869" s="121"/>
      <c r="BA869" s="121"/>
      <c r="BB869" s="121"/>
      <c r="BC869" s="121"/>
      <c r="BD869" s="121"/>
      <c r="BE869" s="121"/>
      <c r="BF869" s="121"/>
      <c r="BG869" s="121"/>
      <c r="BH869" s="121"/>
      <c r="BI869" s="121"/>
      <c r="BJ869" s="121"/>
      <c r="BK869" s="121"/>
      <c r="BL869" s="121"/>
      <c r="BM869" s="121"/>
      <c r="BN869" s="121"/>
      <c r="BO869" s="121"/>
      <c r="BP869" s="121"/>
      <c r="BQ869" s="121"/>
      <c r="BR869" s="121"/>
      <c r="BS869" s="121"/>
    </row>
    <row r="870" spans="28:71" ht="14">
      <c r="AB870" s="77"/>
      <c r="AC870" s="78"/>
      <c r="AD870" s="78"/>
      <c r="AE870" s="78"/>
      <c r="AF870" s="78"/>
      <c r="AG870" s="78"/>
      <c r="AH870" s="78"/>
      <c r="AI870" s="78"/>
      <c r="AJ870" s="78"/>
      <c r="AK870" s="78"/>
      <c r="AL870" s="78"/>
      <c r="AM870" s="78"/>
      <c r="AN870" s="78"/>
      <c r="AO870" s="78"/>
      <c r="AP870" s="78"/>
      <c r="AQ870" s="78"/>
      <c r="AR870" s="78"/>
      <c r="AS870" s="78"/>
      <c r="AT870" s="78"/>
      <c r="AU870" s="78"/>
      <c r="AV870" s="78"/>
      <c r="AW870" s="78"/>
      <c r="AX870" s="115"/>
      <c r="AY870" s="121"/>
      <c r="AZ870" s="121"/>
      <c r="BA870" s="121"/>
      <c r="BB870" s="121"/>
      <c r="BC870" s="121"/>
      <c r="BD870" s="121"/>
      <c r="BE870" s="121"/>
      <c r="BF870" s="121"/>
      <c r="BG870" s="121"/>
      <c r="BH870" s="121"/>
      <c r="BI870" s="121"/>
      <c r="BJ870" s="121"/>
      <c r="BK870" s="121"/>
      <c r="BL870" s="121"/>
      <c r="BM870" s="121"/>
      <c r="BN870" s="121"/>
      <c r="BO870" s="121"/>
      <c r="BP870" s="121"/>
      <c r="BQ870" s="121"/>
      <c r="BR870" s="121"/>
      <c r="BS870" s="121"/>
    </row>
    <row r="871" spans="28:71" ht="14">
      <c r="AB871" s="77"/>
      <c r="AC871" s="78"/>
      <c r="AD871" s="78"/>
      <c r="AE871" s="78"/>
      <c r="AF871" s="78"/>
      <c r="AG871" s="78"/>
      <c r="AH871" s="78"/>
      <c r="AI871" s="78"/>
      <c r="AJ871" s="78"/>
      <c r="AK871" s="78"/>
      <c r="AL871" s="78"/>
      <c r="AM871" s="78"/>
      <c r="AN871" s="78"/>
      <c r="AO871" s="78"/>
      <c r="AP871" s="78"/>
      <c r="AQ871" s="78"/>
      <c r="AR871" s="78"/>
      <c r="AS871" s="78"/>
      <c r="AT871" s="78"/>
      <c r="AU871" s="78"/>
      <c r="AV871" s="78"/>
      <c r="AW871" s="78"/>
      <c r="AX871" s="115"/>
      <c r="AY871" s="121"/>
      <c r="AZ871" s="121"/>
      <c r="BA871" s="121"/>
      <c r="BB871" s="121"/>
      <c r="BC871" s="121"/>
      <c r="BD871" s="121"/>
      <c r="BE871" s="121"/>
      <c r="BF871" s="121"/>
      <c r="BG871" s="121"/>
      <c r="BH871" s="121"/>
      <c r="BI871" s="121"/>
      <c r="BJ871" s="121"/>
      <c r="BK871" s="121"/>
      <c r="BL871" s="121"/>
      <c r="BM871" s="121"/>
      <c r="BN871" s="121"/>
      <c r="BO871" s="121"/>
      <c r="BP871" s="121"/>
      <c r="BQ871" s="121"/>
      <c r="BR871" s="121"/>
      <c r="BS871" s="121"/>
    </row>
    <row r="872" spans="28:71" ht="14">
      <c r="AB872" s="77"/>
      <c r="AC872" s="78"/>
      <c r="AD872" s="78"/>
      <c r="AE872" s="78"/>
      <c r="AF872" s="78"/>
      <c r="AG872" s="78"/>
      <c r="AH872" s="78"/>
      <c r="AI872" s="78"/>
      <c r="AJ872" s="78"/>
      <c r="AK872" s="78"/>
      <c r="AL872" s="78"/>
      <c r="AM872" s="78"/>
      <c r="AN872" s="78"/>
      <c r="AO872" s="78"/>
      <c r="AP872" s="78"/>
      <c r="AQ872" s="78"/>
      <c r="AR872" s="78"/>
      <c r="AS872" s="78"/>
      <c r="AT872" s="78"/>
      <c r="AU872" s="78"/>
      <c r="AV872" s="78"/>
      <c r="AW872" s="78"/>
      <c r="AX872" s="115"/>
      <c r="AY872" s="121"/>
      <c r="AZ872" s="121"/>
      <c r="BA872" s="121"/>
      <c r="BB872" s="121"/>
      <c r="BC872" s="121"/>
      <c r="BD872" s="121"/>
      <c r="BE872" s="121"/>
      <c r="BF872" s="121"/>
      <c r="BG872" s="121"/>
      <c r="BH872" s="121"/>
      <c r="BI872" s="121"/>
      <c r="BJ872" s="121"/>
      <c r="BK872" s="121"/>
      <c r="BL872" s="121"/>
      <c r="BM872" s="121"/>
      <c r="BN872" s="121"/>
      <c r="BO872" s="121"/>
      <c r="BP872" s="121"/>
      <c r="BQ872" s="121"/>
      <c r="BR872" s="121"/>
      <c r="BS872" s="121"/>
    </row>
    <row r="873" spans="28:71" ht="14">
      <c r="AB873" s="77"/>
      <c r="AC873" s="78"/>
      <c r="AD873" s="78"/>
      <c r="AE873" s="78"/>
      <c r="AF873" s="78"/>
      <c r="AG873" s="78"/>
      <c r="AH873" s="78"/>
      <c r="AI873" s="78"/>
      <c r="AJ873" s="78"/>
      <c r="AK873" s="78"/>
      <c r="AL873" s="78"/>
      <c r="AM873" s="78"/>
      <c r="AN873" s="78"/>
      <c r="AO873" s="78"/>
      <c r="AP873" s="78"/>
      <c r="AQ873" s="78"/>
      <c r="AR873" s="78"/>
      <c r="AS873" s="78"/>
      <c r="AT873" s="78"/>
      <c r="AU873" s="78"/>
      <c r="AV873" s="78"/>
      <c r="AW873" s="78"/>
      <c r="AX873" s="115"/>
      <c r="AY873" s="121"/>
      <c r="AZ873" s="121"/>
      <c r="BA873" s="121"/>
      <c r="BB873" s="121"/>
      <c r="BC873" s="121"/>
      <c r="BD873" s="121"/>
      <c r="BE873" s="121"/>
      <c r="BF873" s="121"/>
      <c r="BG873" s="121"/>
      <c r="BH873" s="121"/>
      <c r="BI873" s="121"/>
      <c r="BJ873" s="121"/>
      <c r="BK873" s="121"/>
      <c r="BL873" s="121"/>
      <c r="BM873" s="121"/>
      <c r="BN873" s="121"/>
      <c r="BO873" s="121"/>
      <c r="BP873" s="121"/>
      <c r="BQ873" s="121"/>
      <c r="BR873" s="121"/>
      <c r="BS873" s="121"/>
    </row>
    <row r="874" spans="28:71" ht="14">
      <c r="AB874" s="77"/>
      <c r="AC874" s="78"/>
      <c r="AD874" s="78"/>
      <c r="AE874" s="78"/>
      <c r="AF874" s="78"/>
      <c r="AG874" s="78"/>
      <c r="AH874" s="78"/>
      <c r="AI874" s="78"/>
      <c r="AJ874" s="78"/>
      <c r="AK874" s="78"/>
      <c r="AL874" s="78"/>
      <c r="AM874" s="78"/>
      <c r="AN874" s="78"/>
      <c r="AO874" s="78"/>
      <c r="AP874" s="78"/>
      <c r="AQ874" s="78"/>
      <c r="AR874" s="78"/>
      <c r="AS874" s="78"/>
      <c r="AT874" s="78"/>
      <c r="AU874" s="78"/>
      <c r="AV874" s="78"/>
      <c r="AW874" s="78"/>
      <c r="AX874" s="115"/>
      <c r="AY874" s="121"/>
      <c r="AZ874" s="121"/>
      <c r="BA874" s="121"/>
      <c r="BB874" s="121"/>
      <c r="BC874" s="121"/>
      <c r="BD874" s="121"/>
      <c r="BE874" s="121"/>
      <c r="BF874" s="121"/>
      <c r="BG874" s="121"/>
      <c r="BH874" s="121"/>
      <c r="BI874" s="121"/>
      <c r="BJ874" s="121"/>
      <c r="BK874" s="121"/>
      <c r="BL874" s="121"/>
      <c r="BM874" s="121"/>
      <c r="BN874" s="121"/>
      <c r="BO874" s="121"/>
      <c r="BP874" s="121"/>
      <c r="BQ874" s="121"/>
      <c r="BR874" s="121"/>
      <c r="BS874" s="121"/>
    </row>
    <row r="875" spans="28:71" ht="14">
      <c r="AB875" s="77"/>
      <c r="AC875" s="78"/>
      <c r="AD875" s="78"/>
      <c r="AE875" s="78"/>
      <c r="AF875" s="78"/>
      <c r="AG875" s="78"/>
      <c r="AH875" s="78"/>
      <c r="AI875" s="78"/>
      <c r="AJ875" s="78"/>
      <c r="AK875" s="78"/>
      <c r="AL875" s="78"/>
      <c r="AM875" s="78"/>
      <c r="AN875" s="78"/>
      <c r="AO875" s="78"/>
      <c r="AP875" s="78"/>
      <c r="AQ875" s="78"/>
      <c r="AR875" s="78"/>
      <c r="AS875" s="78"/>
      <c r="AT875" s="78"/>
      <c r="AU875" s="78"/>
      <c r="AV875" s="78"/>
      <c r="AW875" s="78"/>
      <c r="AX875" s="115"/>
      <c r="AY875" s="121"/>
      <c r="AZ875" s="121"/>
      <c r="BA875" s="121"/>
      <c r="BB875" s="121"/>
      <c r="BC875" s="121"/>
      <c r="BD875" s="121"/>
      <c r="BE875" s="121"/>
      <c r="BF875" s="121"/>
      <c r="BG875" s="121"/>
      <c r="BH875" s="121"/>
      <c r="BI875" s="121"/>
      <c r="BJ875" s="121"/>
      <c r="BK875" s="121"/>
      <c r="BL875" s="121"/>
      <c r="BM875" s="121"/>
      <c r="BN875" s="121"/>
      <c r="BO875" s="121"/>
      <c r="BP875" s="121"/>
      <c r="BQ875" s="121"/>
      <c r="BR875" s="121"/>
      <c r="BS875" s="121"/>
    </row>
    <row r="876" spans="28:71" ht="14">
      <c r="AB876" s="77"/>
      <c r="AC876" s="78"/>
      <c r="AD876" s="78"/>
      <c r="AE876" s="78"/>
      <c r="AF876" s="78"/>
      <c r="AG876" s="78"/>
      <c r="AH876" s="78"/>
      <c r="AI876" s="78"/>
      <c r="AJ876" s="78"/>
      <c r="AK876" s="78"/>
      <c r="AL876" s="78"/>
      <c r="AM876" s="78"/>
      <c r="AN876" s="78"/>
      <c r="AO876" s="78"/>
      <c r="AP876" s="78"/>
      <c r="AQ876" s="78"/>
      <c r="AR876" s="78"/>
      <c r="AS876" s="78"/>
      <c r="AT876" s="78"/>
      <c r="AU876" s="78"/>
      <c r="AV876" s="78"/>
      <c r="AW876" s="78"/>
      <c r="AX876" s="115"/>
      <c r="AY876" s="121"/>
      <c r="AZ876" s="121"/>
      <c r="BA876" s="121"/>
      <c r="BB876" s="121"/>
      <c r="BC876" s="121"/>
      <c r="BD876" s="121"/>
      <c r="BE876" s="121"/>
      <c r="BF876" s="121"/>
      <c r="BG876" s="121"/>
      <c r="BH876" s="121"/>
      <c r="BI876" s="121"/>
      <c r="BJ876" s="121"/>
      <c r="BK876" s="121"/>
      <c r="BL876" s="121"/>
      <c r="BM876" s="121"/>
      <c r="BN876" s="121"/>
      <c r="BO876" s="121"/>
      <c r="BP876" s="121"/>
      <c r="BQ876" s="121"/>
      <c r="BR876" s="121"/>
      <c r="BS876" s="121"/>
    </row>
    <row r="877" spans="28:71" ht="14">
      <c r="AB877" s="77"/>
      <c r="AC877" s="78"/>
      <c r="AD877" s="78"/>
      <c r="AE877" s="78"/>
      <c r="AF877" s="78"/>
      <c r="AG877" s="78"/>
      <c r="AH877" s="78"/>
      <c r="AI877" s="78"/>
      <c r="AJ877" s="78"/>
      <c r="AK877" s="78"/>
      <c r="AL877" s="78"/>
      <c r="AM877" s="78"/>
      <c r="AN877" s="78"/>
      <c r="AO877" s="78"/>
      <c r="AP877" s="78"/>
      <c r="AQ877" s="78"/>
      <c r="AR877" s="78"/>
      <c r="AS877" s="78"/>
      <c r="AT877" s="78"/>
      <c r="AU877" s="78"/>
      <c r="AV877" s="78"/>
      <c r="AW877" s="78"/>
      <c r="AX877" s="115"/>
      <c r="AY877" s="121"/>
      <c r="AZ877" s="121"/>
      <c r="BA877" s="121"/>
      <c r="BB877" s="121"/>
      <c r="BC877" s="121"/>
      <c r="BD877" s="121"/>
      <c r="BE877" s="121"/>
      <c r="BF877" s="121"/>
      <c r="BG877" s="121"/>
      <c r="BH877" s="121"/>
      <c r="BI877" s="121"/>
      <c r="BJ877" s="121"/>
      <c r="BK877" s="121"/>
      <c r="BL877" s="121"/>
      <c r="BM877" s="121"/>
      <c r="BN877" s="121"/>
      <c r="BO877" s="121"/>
      <c r="BP877" s="121"/>
      <c r="BQ877" s="121"/>
      <c r="BR877" s="121"/>
      <c r="BS877" s="121"/>
    </row>
    <row r="878" spans="28:71" ht="14">
      <c r="AB878" s="77"/>
      <c r="AC878" s="78"/>
      <c r="AD878" s="78"/>
      <c r="AE878" s="78"/>
      <c r="AF878" s="78"/>
      <c r="AG878" s="78"/>
      <c r="AH878" s="78"/>
      <c r="AI878" s="78"/>
      <c r="AJ878" s="78"/>
      <c r="AK878" s="78"/>
      <c r="AL878" s="78"/>
      <c r="AM878" s="78"/>
      <c r="AN878" s="78"/>
      <c r="AO878" s="78"/>
      <c r="AP878" s="78"/>
      <c r="AQ878" s="78"/>
      <c r="AR878" s="78"/>
      <c r="AS878" s="78"/>
      <c r="AT878" s="78"/>
      <c r="AU878" s="78"/>
      <c r="AV878" s="78"/>
      <c r="AW878" s="78"/>
      <c r="AX878" s="115"/>
      <c r="AY878" s="121"/>
      <c r="AZ878" s="121"/>
      <c r="BA878" s="121"/>
      <c r="BB878" s="121"/>
      <c r="BC878" s="121"/>
      <c r="BD878" s="121"/>
      <c r="BE878" s="121"/>
      <c r="BF878" s="121"/>
      <c r="BG878" s="121"/>
      <c r="BH878" s="121"/>
      <c r="BI878" s="121"/>
      <c r="BJ878" s="121"/>
      <c r="BK878" s="121"/>
      <c r="BL878" s="121"/>
      <c r="BM878" s="121"/>
      <c r="BN878" s="121"/>
      <c r="BO878" s="121"/>
      <c r="BP878" s="121"/>
      <c r="BQ878" s="121"/>
      <c r="BR878" s="121"/>
      <c r="BS878" s="121"/>
    </row>
    <row r="879" spans="28:71" ht="14">
      <c r="AB879" s="77"/>
      <c r="AC879" s="78"/>
      <c r="AD879" s="78"/>
      <c r="AE879" s="78"/>
      <c r="AF879" s="78"/>
      <c r="AG879" s="78"/>
      <c r="AH879" s="78"/>
      <c r="AI879" s="78"/>
      <c r="AJ879" s="78"/>
      <c r="AK879" s="78"/>
      <c r="AL879" s="78"/>
      <c r="AM879" s="78"/>
      <c r="AN879" s="78"/>
      <c r="AO879" s="78"/>
      <c r="AP879" s="78"/>
      <c r="AQ879" s="78"/>
      <c r="AR879" s="78"/>
      <c r="AS879" s="78"/>
      <c r="AT879" s="78"/>
      <c r="AU879" s="78"/>
      <c r="AV879" s="78"/>
      <c r="AW879" s="78"/>
      <c r="AX879" s="115"/>
      <c r="AY879" s="121"/>
      <c r="AZ879" s="121"/>
      <c r="BA879" s="121"/>
      <c r="BB879" s="121"/>
      <c r="BC879" s="121"/>
      <c r="BD879" s="121"/>
      <c r="BE879" s="121"/>
      <c r="BF879" s="121"/>
      <c r="BG879" s="121"/>
      <c r="BH879" s="121"/>
      <c r="BI879" s="121"/>
      <c r="BJ879" s="121"/>
      <c r="BK879" s="121"/>
      <c r="BL879" s="121"/>
      <c r="BM879" s="121"/>
      <c r="BN879" s="121"/>
      <c r="BO879" s="121"/>
      <c r="BP879" s="121"/>
      <c r="BQ879" s="121"/>
      <c r="BR879" s="121"/>
      <c r="BS879" s="121"/>
    </row>
    <row r="880" spans="28:71" ht="14">
      <c r="AB880" s="77"/>
      <c r="AC880" s="78"/>
      <c r="AD880" s="78"/>
      <c r="AE880" s="78"/>
      <c r="AF880" s="78"/>
      <c r="AG880" s="78"/>
      <c r="AH880" s="78"/>
      <c r="AI880" s="78"/>
      <c r="AJ880" s="78"/>
      <c r="AK880" s="78"/>
      <c r="AL880" s="78"/>
      <c r="AM880" s="78"/>
      <c r="AN880" s="78"/>
      <c r="AO880" s="78"/>
      <c r="AP880" s="78"/>
      <c r="AQ880" s="78"/>
      <c r="AR880" s="78"/>
      <c r="AS880" s="78"/>
      <c r="AT880" s="78"/>
      <c r="AU880" s="78"/>
      <c r="AV880" s="78"/>
      <c r="AW880" s="78"/>
      <c r="AX880" s="115"/>
      <c r="AY880" s="121"/>
      <c r="AZ880" s="121"/>
      <c r="BA880" s="121"/>
      <c r="BB880" s="121"/>
      <c r="BC880" s="121"/>
      <c r="BD880" s="121"/>
      <c r="BE880" s="121"/>
      <c r="BF880" s="121"/>
      <c r="BG880" s="121"/>
      <c r="BH880" s="121"/>
      <c r="BI880" s="121"/>
      <c r="BJ880" s="121"/>
      <c r="BK880" s="121"/>
      <c r="BL880" s="121"/>
      <c r="BM880" s="121"/>
      <c r="BN880" s="121"/>
      <c r="BO880" s="121"/>
      <c r="BP880" s="121"/>
      <c r="BQ880" s="121"/>
      <c r="BR880" s="121"/>
      <c r="BS880" s="121"/>
    </row>
    <row r="881" spans="25:71" ht="14">
      <c r="AB881" s="77"/>
      <c r="AC881" s="78"/>
      <c r="AD881" s="78"/>
      <c r="AE881" s="78"/>
      <c r="AF881" s="78"/>
      <c r="AG881" s="78"/>
      <c r="AH881" s="78"/>
      <c r="AI881" s="78"/>
      <c r="AJ881" s="78"/>
      <c r="AK881" s="78"/>
      <c r="AL881" s="78"/>
      <c r="AM881" s="78"/>
      <c r="AN881" s="78"/>
      <c r="AO881" s="78"/>
      <c r="AP881" s="78"/>
      <c r="AQ881" s="78"/>
      <c r="AR881" s="78"/>
      <c r="AS881" s="78"/>
      <c r="AT881" s="78"/>
      <c r="AU881" s="78"/>
      <c r="AV881" s="78"/>
      <c r="AW881" s="78"/>
      <c r="AX881" s="115"/>
      <c r="AY881" s="121"/>
      <c r="AZ881" s="121"/>
      <c r="BA881" s="121"/>
      <c r="BB881" s="121"/>
      <c r="BC881" s="121"/>
      <c r="BD881" s="121"/>
      <c r="BE881" s="121"/>
      <c r="BF881" s="121"/>
      <c r="BG881" s="121"/>
      <c r="BH881" s="121"/>
      <c r="BI881" s="121"/>
      <c r="BJ881" s="121"/>
      <c r="BK881" s="121"/>
      <c r="BL881" s="121"/>
      <c r="BM881" s="121"/>
      <c r="BN881" s="121"/>
      <c r="BO881" s="121"/>
      <c r="BP881" s="121"/>
      <c r="BQ881" s="121"/>
      <c r="BR881" s="121"/>
      <c r="BS881" s="121"/>
    </row>
    <row r="882" spans="25:71" ht="14">
      <c r="AB882" s="77"/>
      <c r="AC882" s="78"/>
      <c r="AD882" s="78"/>
      <c r="AE882" s="78"/>
      <c r="AF882" s="78"/>
      <c r="AG882" s="78"/>
      <c r="AH882" s="78"/>
      <c r="AI882" s="78"/>
      <c r="AJ882" s="78"/>
      <c r="AK882" s="78"/>
      <c r="AL882" s="78"/>
      <c r="AM882" s="78"/>
      <c r="AN882" s="78"/>
      <c r="AO882" s="78"/>
      <c r="AP882" s="78"/>
      <c r="AQ882" s="78"/>
      <c r="AR882" s="78"/>
      <c r="AS882" s="78"/>
      <c r="AT882" s="78"/>
      <c r="AU882" s="78"/>
      <c r="AV882" s="78"/>
      <c r="AW882" s="78"/>
      <c r="AX882" s="115"/>
      <c r="AY882" s="121"/>
      <c r="AZ882" s="121"/>
      <c r="BA882" s="121"/>
      <c r="BB882" s="121"/>
      <c r="BC882" s="121"/>
      <c r="BD882" s="121"/>
      <c r="BE882" s="121"/>
      <c r="BF882" s="121"/>
      <c r="BG882" s="121"/>
      <c r="BH882" s="121"/>
      <c r="BI882" s="121"/>
      <c r="BJ882" s="121"/>
      <c r="BK882" s="121"/>
      <c r="BL882" s="121"/>
      <c r="BM882" s="121"/>
      <c r="BN882" s="121"/>
      <c r="BO882" s="121"/>
      <c r="BP882" s="121"/>
      <c r="BQ882" s="121"/>
      <c r="BR882" s="121"/>
      <c r="BS882" s="121"/>
    </row>
    <row r="883" spans="25:71" ht="14">
      <c r="AB883" s="77"/>
      <c r="AC883" s="87"/>
      <c r="AD883" s="87"/>
      <c r="AE883" s="87"/>
      <c r="AF883" s="87"/>
      <c r="AG883" s="87"/>
      <c r="AH883" s="78"/>
      <c r="AI883" s="87"/>
      <c r="AJ883" s="87"/>
      <c r="AK883" s="87"/>
      <c r="AL883" s="87"/>
      <c r="AM883" s="87"/>
      <c r="AN883" s="87"/>
      <c r="AO883" s="87"/>
      <c r="AP883" s="87"/>
      <c r="AQ883" s="87"/>
      <c r="AR883" s="87"/>
      <c r="AS883" s="87"/>
      <c r="AT883" s="87"/>
      <c r="AU883" s="87"/>
      <c r="AV883" s="87"/>
      <c r="AW883" s="87"/>
      <c r="AX883" s="115"/>
      <c r="AY883" s="121"/>
      <c r="AZ883" s="121"/>
      <c r="BA883" s="121"/>
      <c r="BB883" s="121"/>
      <c r="BC883" s="121"/>
      <c r="BD883" s="121"/>
      <c r="BE883" s="121"/>
      <c r="BF883" s="121"/>
      <c r="BG883" s="121"/>
      <c r="BH883" s="121"/>
      <c r="BI883" s="121"/>
      <c r="BJ883" s="121"/>
      <c r="BK883" s="121"/>
      <c r="BL883" s="121"/>
      <c r="BM883" s="121"/>
      <c r="BN883" s="121"/>
      <c r="BO883" s="121"/>
      <c r="BP883" s="121"/>
      <c r="BQ883" s="121"/>
      <c r="BR883" s="121"/>
      <c r="BS883" s="121"/>
    </row>
    <row r="884" spans="25:71" ht="14">
      <c r="AB884" s="77"/>
      <c r="AC884" s="87"/>
      <c r="AD884" s="87"/>
      <c r="AE884" s="87"/>
      <c r="AF884" s="87"/>
      <c r="AG884" s="87"/>
      <c r="AH884" s="78"/>
      <c r="AI884" s="87"/>
      <c r="AJ884" s="87"/>
      <c r="AK884" s="87"/>
      <c r="AL884" s="87"/>
      <c r="AM884" s="87"/>
      <c r="AN884" s="87"/>
      <c r="AO884" s="87"/>
      <c r="AP884" s="87"/>
      <c r="AQ884" s="87"/>
      <c r="AR884" s="87"/>
      <c r="AS884" s="87"/>
      <c r="AT884" s="87"/>
      <c r="AU884" s="87"/>
      <c r="AV884" s="87"/>
      <c r="AW884" s="87"/>
      <c r="AX884" s="115"/>
      <c r="AY884" s="121"/>
      <c r="AZ884" s="121"/>
      <c r="BA884" s="121"/>
      <c r="BB884" s="121"/>
      <c r="BC884" s="121"/>
      <c r="BD884" s="121"/>
      <c r="BE884" s="121"/>
      <c r="BF884" s="121"/>
      <c r="BG884" s="121"/>
      <c r="BH884" s="121"/>
      <c r="BI884" s="121"/>
      <c r="BJ884" s="121"/>
      <c r="BK884" s="121"/>
      <c r="BL884" s="121"/>
      <c r="BM884" s="121"/>
      <c r="BN884" s="121"/>
      <c r="BO884" s="121"/>
      <c r="BP884" s="121"/>
      <c r="BQ884" s="121"/>
      <c r="BR884" s="121"/>
      <c r="BS884" s="121"/>
    </row>
    <row r="885" spans="25:71" ht="14">
      <c r="AB885" s="77"/>
      <c r="AC885" s="87"/>
      <c r="AD885" s="87"/>
      <c r="AE885" s="87"/>
      <c r="AF885" s="87"/>
      <c r="AG885" s="87"/>
      <c r="AH885" s="78"/>
      <c r="AI885" s="87"/>
      <c r="AJ885" s="87"/>
      <c r="AK885" s="87"/>
      <c r="AL885" s="87"/>
      <c r="AM885" s="87"/>
      <c r="AN885" s="87"/>
      <c r="AO885" s="87"/>
      <c r="AP885" s="87"/>
      <c r="AQ885" s="87"/>
      <c r="AR885" s="87"/>
      <c r="AS885" s="87"/>
      <c r="AT885" s="87"/>
      <c r="AU885" s="87"/>
      <c r="AV885" s="87"/>
      <c r="AW885" s="87"/>
      <c r="AX885" s="115"/>
      <c r="AY885" s="121"/>
      <c r="AZ885" s="121"/>
      <c r="BA885" s="121"/>
      <c r="BB885" s="121"/>
      <c r="BC885" s="121"/>
      <c r="BD885" s="121"/>
      <c r="BE885" s="121"/>
      <c r="BF885" s="121"/>
      <c r="BG885" s="121"/>
      <c r="BH885" s="121"/>
      <c r="BI885" s="121"/>
      <c r="BJ885" s="121"/>
      <c r="BK885" s="121"/>
      <c r="BL885" s="121"/>
      <c r="BM885" s="121"/>
      <c r="BN885" s="121"/>
      <c r="BO885" s="121"/>
      <c r="BP885" s="121"/>
      <c r="BQ885" s="121"/>
      <c r="BR885" s="121"/>
      <c r="BS885" s="121"/>
    </row>
    <row r="886" spans="25:71" ht="14">
      <c r="AB886" s="77"/>
      <c r="AC886" s="87"/>
      <c r="AD886" s="87"/>
      <c r="AE886" s="87"/>
      <c r="AF886" s="87"/>
      <c r="AG886" s="87"/>
      <c r="AH886" s="87"/>
      <c r="AI886" s="87"/>
      <c r="AJ886" s="87"/>
      <c r="AK886" s="87"/>
      <c r="AL886" s="87"/>
      <c r="AM886" s="87"/>
      <c r="AN886" s="87"/>
      <c r="AO886" s="87"/>
      <c r="AP886" s="87"/>
      <c r="AQ886" s="87"/>
      <c r="AR886" s="87"/>
      <c r="AS886" s="87"/>
      <c r="AT886" s="87"/>
      <c r="AU886" s="87"/>
      <c r="AV886" s="87"/>
      <c r="AW886" s="87"/>
      <c r="AX886" s="115"/>
      <c r="AY886" s="121"/>
      <c r="AZ886" s="121"/>
      <c r="BA886" s="121"/>
      <c r="BB886" s="121"/>
      <c r="BC886" s="121"/>
      <c r="BD886" s="121"/>
      <c r="BE886" s="121"/>
      <c r="BF886" s="121"/>
      <c r="BG886" s="121"/>
      <c r="BH886" s="121"/>
      <c r="BI886" s="121"/>
      <c r="BJ886" s="121"/>
      <c r="BK886" s="121"/>
      <c r="BL886" s="121"/>
      <c r="BM886" s="121"/>
      <c r="BN886" s="121"/>
      <c r="BO886" s="121"/>
      <c r="BP886" s="121"/>
      <c r="BQ886" s="121"/>
      <c r="BR886" s="121"/>
      <c r="BS886" s="121"/>
    </row>
    <row r="887" spans="25:71">
      <c r="AB887" s="122"/>
      <c r="AC887" s="122"/>
      <c r="AD887" s="122"/>
      <c r="AE887" s="122"/>
      <c r="AF887" s="122"/>
      <c r="AG887" s="122"/>
      <c r="AH887" s="122"/>
      <c r="AI887" s="122"/>
      <c r="AJ887" s="122"/>
      <c r="AK887" s="115"/>
      <c r="AL887" s="115"/>
      <c r="AM887" s="115"/>
      <c r="AN887" s="115"/>
      <c r="AO887" s="115"/>
      <c r="AP887" s="115"/>
      <c r="AQ887" s="115"/>
      <c r="AR887" s="115"/>
      <c r="AS887" s="115"/>
      <c r="AT887" s="115"/>
      <c r="AU887" s="115"/>
      <c r="AV887" s="115"/>
      <c r="AW887" s="115"/>
      <c r="AX887" s="115"/>
      <c r="AY887" s="115"/>
      <c r="AZ887" s="115"/>
      <c r="BA887" s="115"/>
      <c r="BB887" s="115"/>
      <c r="BC887" s="115"/>
      <c r="BD887" s="115"/>
      <c r="BE887" s="115"/>
      <c r="BF887" s="115"/>
      <c r="BG887" s="115"/>
      <c r="BH887" s="115"/>
      <c r="BI887" s="115"/>
      <c r="BJ887" s="115"/>
      <c r="BK887" s="115"/>
      <c r="BL887" s="115"/>
      <c r="BM887" s="115"/>
      <c r="BN887" s="115"/>
      <c r="BO887" s="115"/>
      <c r="BP887" s="115"/>
      <c r="BQ887" s="115"/>
      <c r="BR887" s="115"/>
      <c r="BS887" s="115"/>
    </row>
    <row r="888" spans="25:71">
      <c r="AB888" s="122"/>
      <c r="AC888" s="122"/>
      <c r="AD888" s="122"/>
      <c r="AE888" s="122"/>
      <c r="AF888" s="122"/>
      <c r="AG888" s="122"/>
      <c r="AH888" s="122"/>
      <c r="AI888" s="122"/>
      <c r="AJ888" s="122"/>
      <c r="AK888" s="115"/>
      <c r="AL888" s="115"/>
      <c r="AM888" s="115"/>
      <c r="AN888" s="115"/>
      <c r="AO888" s="115"/>
      <c r="AP888" s="115"/>
      <c r="AQ888" s="115"/>
      <c r="AR888" s="115"/>
      <c r="AS888" s="115"/>
      <c r="AT888" s="115"/>
      <c r="AU888" s="115"/>
      <c r="AV888" s="115"/>
      <c r="AW888" s="115"/>
      <c r="AX888" s="115"/>
      <c r="AY888" s="115"/>
      <c r="AZ888" s="115"/>
      <c r="BA888" s="115"/>
      <c r="BB888" s="115"/>
      <c r="BC888" s="115"/>
      <c r="BD888" s="115"/>
      <c r="BE888" s="115"/>
      <c r="BF888" s="115"/>
      <c r="BG888" s="115"/>
      <c r="BH888" s="115"/>
      <c r="BI888" s="115"/>
      <c r="BJ888" s="115"/>
      <c r="BK888" s="115"/>
      <c r="BL888" s="115"/>
      <c r="BM888" s="115"/>
      <c r="BN888" s="115"/>
      <c r="BO888" s="115"/>
      <c r="BP888" s="115"/>
      <c r="BQ888" s="115"/>
      <c r="BR888" s="115"/>
      <c r="BS888" s="115"/>
    </row>
    <row r="889" spans="25:71">
      <c r="AB889" s="117"/>
      <c r="AC889" s="118"/>
      <c r="AD889" s="118"/>
      <c r="AE889" s="118"/>
      <c r="AF889" s="118"/>
      <c r="AG889" s="118"/>
      <c r="AH889" s="118"/>
      <c r="AI889" s="118"/>
      <c r="AJ889" s="118"/>
      <c r="AK889" s="118"/>
      <c r="AL889" s="118"/>
      <c r="AM889" s="118"/>
      <c r="AN889" s="118"/>
      <c r="AO889" s="118"/>
      <c r="AP889" s="118"/>
      <c r="AQ889" s="118"/>
      <c r="AR889" s="118"/>
      <c r="AS889" s="118"/>
      <c r="AT889" s="118"/>
      <c r="AU889" s="118"/>
      <c r="AV889" s="118"/>
      <c r="AW889" s="118"/>
      <c r="AX889" s="115"/>
      <c r="AY889" s="115"/>
      <c r="AZ889" s="115"/>
      <c r="BA889" s="115"/>
      <c r="BB889" s="115"/>
      <c r="BC889" s="115"/>
      <c r="BD889" s="115"/>
      <c r="BE889" s="115"/>
      <c r="BF889" s="115"/>
      <c r="BG889" s="115"/>
      <c r="BH889" s="115"/>
      <c r="BI889" s="115"/>
      <c r="BJ889" s="115"/>
      <c r="BK889" s="115"/>
      <c r="BL889" s="115"/>
      <c r="BM889" s="115"/>
      <c r="BN889" s="115"/>
      <c r="BO889" s="115"/>
      <c r="BP889" s="115"/>
      <c r="BQ889" s="115"/>
      <c r="BR889" s="115"/>
      <c r="BS889" s="115"/>
    </row>
    <row r="890" spans="25:71">
      <c r="AB890" s="117"/>
      <c r="AC890" s="410"/>
      <c r="AD890" s="410"/>
      <c r="AE890" s="410"/>
      <c r="AF890" s="410"/>
      <c r="AG890" s="410"/>
      <c r="AH890" s="410"/>
      <c r="AI890" s="410"/>
      <c r="AJ890" s="410"/>
      <c r="AK890" s="410"/>
      <c r="AL890" s="410"/>
      <c r="AM890" s="410"/>
      <c r="AN890" s="410"/>
      <c r="AO890" s="410"/>
      <c r="AP890" s="410"/>
      <c r="AQ890" s="410"/>
      <c r="AR890" s="410"/>
      <c r="AS890" s="410"/>
      <c r="AT890" s="410"/>
      <c r="AU890" s="410"/>
      <c r="AV890" s="410"/>
      <c r="AW890" s="410"/>
      <c r="AX890" s="115"/>
      <c r="AY890" s="115"/>
      <c r="AZ890" s="115"/>
      <c r="BA890" s="115"/>
      <c r="BB890" s="115"/>
      <c r="BC890" s="115"/>
      <c r="BD890" s="115"/>
      <c r="BE890" s="115"/>
      <c r="BF890" s="115"/>
      <c r="BG890" s="115"/>
      <c r="BH890" s="115"/>
      <c r="BI890" s="115"/>
      <c r="BJ890" s="115"/>
      <c r="BK890" s="115"/>
      <c r="BL890" s="115"/>
      <c r="BM890" s="115"/>
      <c r="BN890" s="115"/>
      <c r="BO890" s="115"/>
      <c r="BP890" s="115"/>
      <c r="BQ890" s="115"/>
      <c r="BR890" s="115"/>
      <c r="BS890" s="115"/>
    </row>
    <row r="891" spans="25:71" ht="14">
      <c r="AB891" s="119"/>
      <c r="AC891" s="92"/>
      <c r="AD891" s="92"/>
      <c r="AE891" s="92"/>
      <c r="AF891" s="92"/>
      <c r="AG891" s="92"/>
      <c r="AH891" s="92"/>
      <c r="AI891" s="92"/>
      <c r="AJ891" s="120"/>
      <c r="AK891" s="120"/>
      <c r="AL891" s="120"/>
      <c r="AM891" s="120"/>
      <c r="AN891" s="120"/>
      <c r="AO891" s="120"/>
      <c r="AP891" s="92"/>
      <c r="AQ891" s="120"/>
      <c r="AR891" s="120"/>
      <c r="AS891" s="120"/>
      <c r="AT891" s="120"/>
      <c r="AU891" s="120"/>
      <c r="AV891" s="120"/>
      <c r="AW891" s="120"/>
      <c r="AX891" s="115"/>
      <c r="AY891" s="92"/>
      <c r="AZ891" s="92"/>
      <c r="BA891" s="92"/>
      <c r="BB891" s="92"/>
      <c r="BC891" s="92"/>
      <c r="BD891" s="92"/>
      <c r="BE891" s="92"/>
      <c r="BF891" s="120"/>
      <c r="BG891" s="120"/>
      <c r="BH891" s="120"/>
      <c r="BI891" s="120"/>
      <c r="BJ891" s="120"/>
      <c r="BK891" s="120"/>
      <c r="BL891" s="92"/>
      <c r="BM891" s="120"/>
      <c r="BN891" s="120"/>
      <c r="BO891" s="120"/>
      <c r="BP891" s="120"/>
      <c r="BQ891" s="120"/>
      <c r="BR891" s="120"/>
      <c r="BS891" s="120"/>
    </row>
    <row r="892" spans="25:71" ht="14">
      <c r="Y892" s="130"/>
      <c r="Z892" s="130"/>
      <c r="AA892" s="130"/>
      <c r="AB892" s="130"/>
      <c r="AC892" s="130"/>
      <c r="AD892" s="130"/>
      <c r="AE892" s="130"/>
      <c r="AF892" s="130"/>
      <c r="AG892" s="130"/>
      <c r="AH892" s="130"/>
      <c r="AI892" s="130"/>
      <c r="AJ892" s="130"/>
      <c r="AK892" s="130"/>
      <c r="AL892" s="130"/>
      <c r="AM892" s="130"/>
      <c r="AN892" s="130"/>
      <c r="AO892" s="130"/>
      <c r="AP892" s="130"/>
      <c r="AQ892" s="130"/>
      <c r="AR892" s="130"/>
      <c r="AS892" s="130"/>
      <c r="AT892" s="130"/>
      <c r="AU892" s="130"/>
      <c r="AV892" s="130"/>
      <c r="AW892" s="78"/>
      <c r="AX892" s="115"/>
      <c r="AY892" s="121"/>
      <c r="AZ892" s="121"/>
      <c r="BA892" s="121"/>
      <c r="BB892" s="121"/>
      <c r="BC892" s="121"/>
      <c r="BD892" s="121"/>
      <c r="BE892" s="121"/>
      <c r="BF892" s="121"/>
      <c r="BG892" s="121"/>
      <c r="BH892" s="121"/>
      <c r="BI892" s="121"/>
      <c r="BJ892" s="121"/>
      <c r="BK892" s="121"/>
      <c r="BL892" s="121"/>
      <c r="BM892" s="121"/>
      <c r="BN892" s="121"/>
      <c r="BO892" s="121"/>
      <c r="BP892" s="121"/>
      <c r="BQ892" s="121"/>
      <c r="BR892" s="121"/>
      <c r="BS892" s="121"/>
    </row>
    <row r="893" spans="25:71" ht="14">
      <c r="Y893" s="130"/>
      <c r="Z893" s="130"/>
      <c r="AA893" s="130"/>
      <c r="AB893" s="130"/>
      <c r="AC893" s="130"/>
      <c r="AD893" s="130"/>
      <c r="AE893" s="130"/>
      <c r="AF893" s="130"/>
      <c r="AG893" s="130"/>
      <c r="AH893" s="130"/>
      <c r="AI893" s="130"/>
      <c r="AJ893" s="130"/>
      <c r="AK893" s="130"/>
      <c r="AL893" s="130"/>
      <c r="AM893" s="130"/>
      <c r="AN893" s="130"/>
      <c r="AO893" s="130"/>
      <c r="AP893" s="130"/>
      <c r="AQ893" s="130"/>
      <c r="AR893" s="130"/>
      <c r="AS893" s="130"/>
      <c r="AT893" s="78"/>
      <c r="AU893" s="78"/>
      <c r="AV893" s="78"/>
      <c r="AW893" s="78"/>
      <c r="AX893" s="115"/>
      <c r="AY893" s="121"/>
      <c r="AZ893" s="121"/>
      <c r="BA893" s="121"/>
      <c r="BB893" s="121"/>
      <c r="BC893" s="121"/>
      <c r="BD893" s="121"/>
      <c r="BE893" s="121"/>
      <c r="BF893" s="121"/>
      <c r="BG893" s="121"/>
      <c r="BH893" s="121"/>
      <c r="BI893" s="121"/>
      <c r="BJ893" s="121"/>
      <c r="BK893" s="121"/>
      <c r="BL893" s="121"/>
      <c r="BM893" s="121"/>
      <c r="BN893" s="121"/>
      <c r="BO893" s="121"/>
      <c r="BP893" s="121"/>
      <c r="BQ893" s="121"/>
      <c r="BR893" s="121"/>
      <c r="BS893" s="121"/>
    </row>
    <row r="894" spans="25:71" ht="14">
      <c r="Y894" s="130"/>
      <c r="Z894" s="130"/>
      <c r="AA894" s="130"/>
      <c r="AB894" s="130"/>
      <c r="AC894" s="130"/>
      <c r="AD894" s="130"/>
      <c r="AE894" s="130"/>
      <c r="AF894" s="130"/>
      <c r="AG894" s="130"/>
      <c r="AH894" s="130"/>
      <c r="AI894" s="130"/>
      <c r="AJ894" s="130"/>
      <c r="AK894" s="130"/>
      <c r="AL894" s="130"/>
      <c r="AM894" s="130"/>
      <c r="AN894" s="130"/>
      <c r="AO894" s="130"/>
      <c r="AP894" s="130"/>
      <c r="AQ894" s="130"/>
      <c r="AR894" s="130"/>
      <c r="AS894" s="130"/>
      <c r="AT894" s="78"/>
      <c r="AU894" s="78"/>
      <c r="AV894" s="78"/>
      <c r="AW894" s="78"/>
      <c r="AX894" s="115"/>
      <c r="AY894" s="121"/>
      <c r="AZ894" s="121"/>
      <c r="BA894" s="121"/>
      <c r="BB894" s="121"/>
      <c r="BC894" s="121"/>
      <c r="BD894" s="121"/>
      <c r="BE894" s="121"/>
      <c r="BF894" s="121"/>
      <c r="BG894" s="121"/>
      <c r="BH894" s="121"/>
      <c r="BI894" s="121"/>
      <c r="BJ894" s="121"/>
      <c r="BK894" s="121"/>
      <c r="BL894" s="121"/>
      <c r="BM894" s="121"/>
      <c r="BN894" s="121"/>
      <c r="BO894" s="121"/>
      <c r="BP894" s="121"/>
      <c r="BQ894" s="121"/>
      <c r="BR894" s="121"/>
      <c r="BS894" s="121"/>
    </row>
    <row r="895" spans="25:71" ht="14">
      <c r="Y895" s="130"/>
      <c r="Z895" s="130"/>
      <c r="AA895" s="130"/>
      <c r="AB895" s="130"/>
      <c r="AC895" s="130"/>
      <c r="AD895" s="130"/>
      <c r="AE895" s="130"/>
      <c r="AF895" s="130"/>
      <c r="AG895" s="130"/>
      <c r="AH895" s="130"/>
      <c r="AI895" s="130"/>
      <c r="AJ895" s="130"/>
      <c r="AK895" s="130"/>
      <c r="AL895" s="130"/>
      <c r="AM895" s="130"/>
      <c r="AN895" s="130"/>
      <c r="AO895" s="130"/>
      <c r="AP895" s="130"/>
      <c r="AQ895" s="130"/>
      <c r="AR895" s="130"/>
      <c r="AS895" s="130"/>
      <c r="AT895" s="78"/>
      <c r="AU895" s="78"/>
      <c r="AV895" s="78"/>
      <c r="AW895" s="78"/>
      <c r="AX895" s="115"/>
      <c r="AY895" s="121"/>
      <c r="AZ895" s="121"/>
      <c r="BA895" s="121"/>
      <c r="BB895" s="121"/>
      <c r="BC895" s="121"/>
      <c r="BD895" s="121"/>
      <c r="BE895" s="121"/>
      <c r="BF895" s="121"/>
      <c r="BG895" s="121"/>
      <c r="BH895" s="121"/>
      <c r="BI895" s="121"/>
      <c r="BJ895" s="121"/>
      <c r="BK895" s="121"/>
      <c r="BL895" s="121"/>
      <c r="BM895" s="121"/>
      <c r="BN895" s="121"/>
      <c r="BO895" s="121"/>
      <c r="BP895" s="121"/>
      <c r="BQ895" s="121"/>
      <c r="BR895" s="121"/>
      <c r="BS895" s="121"/>
    </row>
    <row r="896" spans="25:71" ht="14">
      <c r="Y896" s="130"/>
      <c r="Z896" s="130"/>
      <c r="AA896" s="130"/>
      <c r="AB896" s="130"/>
      <c r="AC896" s="130"/>
      <c r="AD896" s="130"/>
      <c r="AE896" s="130"/>
      <c r="AF896" s="130"/>
      <c r="AG896" s="130"/>
      <c r="AH896" s="130"/>
      <c r="AI896" s="130"/>
      <c r="AJ896" s="130"/>
      <c r="AK896" s="130"/>
      <c r="AL896" s="130"/>
      <c r="AM896" s="130"/>
      <c r="AN896" s="130"/>
      <c r="AO896" s="130"/>
      <c r="AP896" s="130"/>
      <c r="AQ896" s="130"/>
      <c r="AR896" s="130"/>
      <c r="AS896" s="130"/>
      <c r="AT896" s="78"/>
      <c r="AU896" s="78"/>
      <c r="AV896" s="78"/>
      <c r="AW896" s="78"/>
      <c r="AX896" s="115"/>
      <c r="AY896" s="121"/>
      <c r="AZ896" s="121"/>
      <c r="BA896" s="121"/>
      <c r="BB896" s="121"/>
      <c r="BC896" s="121"/>
      <c r="BD896" s="121"/>
      <c r="BE896" s="121"/>
      <c r="BF896" s="121"/>
      <c r="BG896" s="121"/>
      <c r="BH896" s="121"/>
      <c r="BI896" s="121"/>
      <c r="BJ896" s="121"/>
      <c r="BK896" s="121"/>
      <c r="BL896" s="121"/>
      <c r="BM896" s="121"/>
      <c r="BN896" s="121"/>
      <c r="BO896" s="121"/>
      <c r="BP896" s="121"/>
      <c r="BQ896" s="121"/>
      <c r="BR896" s="121"/>
      <c r="BS896" s="121"/>
    </row>
    <row r="897" spans="25:71" ht="14">
      <c r="Y897" s="130"/>
      <c r="Z897" s="130"/>
      <c r="AA897" s="130"/>
      <c r="AB897" s="130"/>
      <c r="AC897" s="130"/>
      <c r="AD897" s="130"/>
      <c r="AE897" s="130"/>
      <c r="AF897" s="130"/>
      <c r="AG897" s="130"/>
      <c r="AH897" s="130"/>
      <c r="AI897" s="130"/>
      <c r="AJ897" s="130"/>
      <c r="AK897" s="130"/>
      <c r="AL897" s="130"/>
      <c r="AM897" s="130"/>
      <c r="AN897" s="130"/>
      <c r="AO897" s="130"/>
      <c r="AP897" s="130"/>
      <c r="AQ897" s="130"/>
      <c r="AR897" s="130"/>
      <c r="AS897" s="130"/>
      <c r="AT897" s="78"/>
      <c r="AU897" s="78"/>
      <c r="AV897" s="78"/>
      <c r="AW897" s="78"/>
      <c r="AX897" s="115"/>
      <c r="AY897" s="121"/>
      <c r="AZ897" s="121"/>
      <c r="BA897" s="121"/>
      <c r="BB897" s="121"/>
      <c r="BC897" s="121"/>
      <c r="BD897" s="121"/>
      <c r="BE897" s="121"/>
      <c r="BF897" s="121"/>
      <c r="BG897" s="121"/>
      <c r="BH897" s="121"/>
      <c r="BI897" s="121"/>
      <c r="BJ897" s="121"/>
      <c r="BK897" s="121"/>
      <c r="BL897" s="121"/>
      <c r="BM897" s="121"/>
      <c r="BN897" s="121"/>
      <c r="BO897" s="121"/>
      <c r="BP897" s="121"/>
      <c r="BQ897" s="121"/>
      <c r="BR897" s="121"/>
      <c r="BS897" s="121"/>
    </row>
    <row r="898" spans="25:71" ht="14">
      <c r="Y898" s="130"/>
      <c r="Z898" s="130"/>
      <c r="AA898" s="130"/>
      <c r="AB898" s="130"/>
      <c r="AC898" s="130"/>
      <c r="AD898" s="130"/>
      <c r="AE898" s="130"/>
      <c r="AF898" s="130"/>
      <c r="AG898" s="130"/>
      <c r="AH898" s="130"/>
      <c r="AI898" s="130"/>
      <c r="AJ898" s="130"/>
      <c r="AK898" s="130"/>
      <c r="AL898" s="130"/>
      <c r="AM898" s="130"/>
      <c r="AN898" s="130"/>
      <c r="AO898" s="130"/>
      <c r="AP898" s="130"/>
      <c r="AQ898" s="130"/>
      <c r="AR898" s="130"/>
      <c r="AS898" s="130"/>
      <c r="AT898" s="78"/>
      <c r="AU898" s="78"/>
      <c r="AV898" s="78"/>
      <c r="AW898" s="78"/>
      <c r="AX898" s="115"/>
      <c r="AY898" s="121"/>
      <c r="AZ898" s="121"/>
      <c r="BA898" s="121"/>
      <c r="BB898" s="121"/>
      <c r="BC898" s="121"/>
      <c r="BD898" s="121"/>
      <c r="BE898" s="121"/>
      <c r="BF898" s="121"/>
      <c r="BG898" s="121"/>
      <c r="BH898" s="121"/>
      <c r="BI898" s="121"/>
      <c r="BJ898" s="121"/>
      <c r="BK898" s="121"/>
      <c r="BL898" s="121"/>
      <c r="BM898" s="121"/>
      <c r="BN898" s="121"/>
      <c r="BO898" s="121"/>
      <c r="BP898" s="121"/>
      <c r="BQ898" s="121"/>
      <c r="BR898" s="121"/>
      <c r="BS898" s="121"/>
    </row>
    <row r="899" spans="25:71" ht="14">
      <c r="Y899" s="130"/>
      <c r="Z899" s="130"/>
      <c r="AA899" s="130"/>
      <c r="AB899" s="130"/>
      <c r="AC899" s="130"/>
      <c r="AD899" s="130"/>
      <c r="AE899" s="130"/>
      <c r="AF899" s="130"/>
      <c r="AG899" s="130"/>
      <c r="AH899" s="130"/>
      <c r="AI899" s="130"/>
      <c r="AJ899" s="130"/>
      <c r="AK899" s="130"/>
      <c r="AL899" s="130"/>
      <c r="AM899" s="130"/>
      <c r="AN899" s="130"/>
      <c r="AO899" s="130"/>
      <c r="AP899" s="130"/>
      <c r="AQ899" s="130"/>
      <c r="AR899" s="130"/>
      <c r="AS899" s="130"/>
      <c r="AT899" s="78"/>
      <c r="AU899" s="78"/>
      <c r="AV899" s="78"/>
      <c r="AW899" s="78"/>
      <c r="AX899" s="115"/>
      <c r="AY899" s="121"/>
      <c r="AZ899" s="121"/>
      <c r="BA899" s="121"/>
      <c r="BB899" s="121"/>
      <c r="BC899" s="121"/>
      <c r="BD899" s="121"/>
      <c r="BE899" s="121"/>
      <c r="BF899" s="121"/>
      <c r="BG899" s="121"/>
      <c r="BH899" s="121"/>
      <c r="BI899" s="121"/>
      <c r="BJ899" s="121"/>
      <c r="BK899" s="121"/>
      <c r="BL899" s="121"/>
      <c r="BM899" s="121"/>
      <c r="BN899" s="121"/>
      <c r="BO899" s="121"/>
      <c r="BP899" s="121"/>
      <c r="BQ899" s="121"/>
      <c r="BR899" s="121"/>
      <c r="BS899" s="121"/>
    </row>
    <row r="900" spans="25:71" ht="14">
      <c r="Y900" s="130"/>
      <c r="Z900" s="130"/>
      <c r="AA900" s="130"/>
      <c r="AB900" s="130"/>
      <c r="AC900" s="130"/>
      <c r="AD900" s="130"/>
      <c r="AE900" s="130"/>
      <c r="AF900" s="130"/>
      <c r="AG900" s="130"/>
      <c r="AH900" s="130"/>
      <c r="AI900" s="130"/>
      <c r="AJ900" s="130"/>
      <c r="AK900" s="130"/>
      <c r="AL900" s="130"/>
      <c r="AM900" s="130"/>
      <c r="AN900" s="130"/>
      <c r="AO900" s="130"/>
      <c r="AP900" s="130"/>
      <c r="AQ900" s="130"/>
      <c r="AR900" s="130"/>
      <c r="AS900" s="130"/>
      <c r="AT900" s="78"/>
      <c r="AU900" s="78"/>
      <c r="AV900" s="78"/>
      <c r="AW900" s="78"/>
      <c r="AX900" s="115"/>
      <c r="AY900" s="121"/>
      <c r="AZ900" s="121"/>
      <c r="BA900" s="121"/>
      <c r="BB900" s="121"/>
      <c r="BC900" s="121"/>
      <c r="BD900" s="121"/>
      <c r="BE900" s="121"/>
      <c r="BF900" s="121"/>
      <c r="BG900" s="121"/>
      <c r="BH900" s="121"/>
      <c r="BI900" s="121"/>
      <c r="BJ900" s="121"/>
      <c r="BK900" s="121"/>
      <c r="BL900" s="121"/>
      <c r="BM900" s="121"/>
      <c r="BN900" s="121"/>
      <c r="BO900" s="121"/>
      <c r="BP900" s="121"/>
      <c r="BQ900" s="121"/>
      <c r="BR900" s="121"/>
      <c r="BS900" s="121"/>
    </row>
    <row r="901" spans="25:71" ht="14">
      <c r="Y901" s="130"/>
      <c r="Z901" s="130"/>
      <c r="AA901" s="130"/>
      <c r="AB901" s="130"/>
      <c r="AC901" s="130"/>
      <c r="AD901" s="130"/>
      <c r="AE901" s="130"/>
      <c r="AF901" s="130"/>
      <c r="AG901" s="130"/>
      <c r="AH901" s="130"/>
      <c r="AI901" s="130"/>
      <c r="AJ901" s="130"/>
      <c r="AK901" s="130"/>
      <c r="AL901" s="130"/>
      <c r="AM901" s="130"/>
      <c r="AN901" s="130"/>
      <c r="AO901" s="130"/>
      <c r="AP901" s="130"/>
      <c r="AQ901" s="130"/>
      <c r="AR901" s="130"/>
      <c r="AS901" s="130"/>
      <c r="AT901" s="78"/>
      <c r="AU901" s="78"/>
      <c r="AV901" s="78"/>
      <c r="AW901" s="78"/>
      <c r="AX901" s="115"/>
      <c r="AY901" s="121"/>
      <c r="AZ901" s="121"/>
      <c r="BA901" s="121"/>
      <c r="BB901" s="121"/>
      <c r="BC901" s="121"/>
      <c r="BD901" s="121"/>
      <c r="BE901" s="121"/>
      <c r="BF901" s="121"/>
      <c r="BG901" s="121"/>
      <c r="BH901" s="121"/>
      <c r="BI901" s="121"/>
      <c r="BJ901" s="121"/>
      <c r="BK901" s="121"/>
      <c r="BL901" s="121"/>
      <c r="BM901" s="121"/>
      <c r="BN901" s="121"/>
      <c r="BO901" s="121"/>
      <c r="BP901" s="121"/>
      <c r="BQ901" s="121"/>
      <c r="BR901" s="121"/>
      <c r="BS901" s="121"/>
    </row>
    <row r="902" spans="25:71" ht="14">
      <c r="Y902" s="130"/>
      <c r="Z902" s="130"/>
      <c r="AA902" s="130"/>
      <c r="AB902" s="130"/>
      <c r="AC902" s="130"/>
      <c r="AD902" s="130"/>
      <c r="AE902" s="130"/>
      <c r="AF902" s="130"/>
      <c r="AG902" s="130"/>
      <c r="AH902" s="130"/>
      <c r="AI902" s="130"/>
      <c r="AJ902" s="130"/>
      <c r="AK902" s="130"/>
      <c r="AL902" s="130"/>
      <c r="AM902" s="130"/>
      <c r="AN902" s="130"/>
      <c r="AO902" s="130"/>
      <c r="AP902" s="130"/>
      <c r="AQ902" s="130"/>
      <c r="AR902" s="130"/>
      <c r="AS902" s="130"/>
      <c r="AT902" s="78"/>
      <c r="AU902" s="78"/>
      <c r="AV902" s="78"/>
      <c r="AW902" s="78"/>
      <c r="AX902" s="115"/>
      <c r="AY902" s="121"/>
      <c r="AZ902" s="121"/>
      <c r="BA902" s="121"/>
      <c r="BB902" s="121"/>
      <c r="BC902" s="121"/>
      <c r="BD902" s="121"/>
      <c r="BE902" s="121"/>
      <c r="BF902" s="121"/>
      <c r="BG902" s="121"/>
      <c r="BH902" s="121"/>
      <c r="BI902" s="121"/>
      <c r="BJ902" s="121"/>
      <c r="BK902" s="121"/>
      <c r="BL902" s="121"/>
      <c r="BM902" s="121"/>
      <c r="BN902" s="121"/>
      <c r="BO902" s="121"/>
      <c r="BP902" s="121"/>
      <c r="BQ902" s="121"/>
      <c r="BR902" s="121"/>
      <c r="BS902" s="121"/>
    </row>
    <row r="903" spans="25:71" ht="14">
      <c r="Y903" s="130"/>
      <c r="Z903" s="130"/>
      <c r="AA903" s="130"/>
      <c r="AB903" s="130"/>
      <c r="AC903" s="130"/>
      <c r="AD903" s="130"/>
      <c r="AE903" s="130"/>
      <c r="AF903" s="130"/>
      <c r="AG903" s="130"/>
      <c r="AH903" s="130"/>
      <c r="AI903" s="130"/>
      <c r="AJ903" s="130"/>
      <c r="AK903" s="130"/>
      <c r="AL903" s="130"/>
      <c r="AM903" s="130"/>
      <c r="AN903" s="130"/>
      <c r="AO903" s="130"/>
      <c r="AP903" s="130"/>
      <c r="AQ903" s="130"/>
      <c r="AR903" s="130"/>
      <c r="AS903" s="130"/>
      <c r="AT903" s="78"/>
      <c r="AU903" s="78"/>
      <c r="AV903" s="78"/>
      <c r="AW903" s="78"/>
      <c r="AX903" s="115"/>
      <c r="AY903" s="121"/>
      <c r="AZ903" s="121"/>
      <c r="BA903" s="121"/>
      <c r="BB903" s="121"/>
      <c r="BC903" s="121"/>
      <c r="BD903" s="121"/>
      <c r="BE903" s="121"/>
      <c r="BF903" s="121"/>
      <c r="BG903" s="121"/>
      <c r="BH903" s="121"/>
      <c r="BI903" s="121"/>
      <c r="BJ903" s="121"/>
      <c r="BK903" s="121"/>
      <c r="BL903" s="121"/>
      <c r="BM903" s="121"/>
      <c r="BN903" s="121"/>
      <c r="BO903" s="121"/>
      <c r="BP903" s="121"/>
      <c r="BQ903" s="121"/>
      <c r="BR903" s="121"/>
      <c r="BS903" s="121"/>
    </row>
    <row r="904" spans="25:71" ht="14">
      <c r="Y904" s="130"/>
      <c r="Z904" s="130"/>
      <c r="AA904" s="130"/>
      <c r="AB904" s="130"/>
      <c r="AC904" s="130"/>
      <c r="AD904" s="130"/>
      <c r="AE904" s="130"/>
      <c r="AF904" s="130"/>
      <c r="AG904" s="130"/>
      <c r="AH904" s="130"/>
      <c r="AI904" s="130"/>
      <c r="AJ904" s="130"/>
      <c r="AK904" s="130"/>
      <c r="AL904" s="130"/>
      <c r="AM904" s="130"/>
      <c r="AN904" s="130"/>
      <c r="AO904" s="130"/>
      <c r="AP904" s="130"/>
      <c r="AQ904" s="130"/>
      <c r="AR904" s="130"/>
      <c r="AS904" s="130"/>
      <c r="AT904" s="78"/>
      <c r="AU904" s="78"/>
      <c r="AV904" s="78"/>
      <c r="AW904" s="78"/>
      <c r="AX904" s="115"/>
      <c r="AY904" s="121"/>
      <c r="AZ904" s="121"/>
      <c r="BA904" s="121"/>
      <c r="BB904" s="121"/>
      <c r="BC904" s="121"/>
      <c r="BD904" s="121"/>
      <c r="BE904" s="121"/>
      <c r="BF904" s="121"/>
      <c r="BG904" s="121"/>
      <c r="BH904" s="121"/>
      <c r="BI904" s="121"/>
      <c r="BJ904" s="121"/>
      <c r="BK904" s="121"/>
      <c r="BL904" s="121"/>
      <c r="BM904" s="121"/>
      <c r="BN904" s="121"/>
      <c r="BO904" s="121"/>
      <c r="BP904" s="121"/>
      <c r="BQ904" s="121"/>
      <c r="BR904" s="121"/>
      <c r="BS904" s="121"/>
    </row>
    <row r="905" spans="25:71" ht="14">
      <c r="Y905" s="130"/>
      <c r="Z905" s="130"/>
      <c r="AA905" s="130"/>
      <c r="AB905" s="130"/>
      <c r="AC905" s="130"/>
      <c r="AD905" s="130"/>
      <c r="AE905" s="130"/>
      <c r="AF905" s="130"/>
      <c r="AG905" s="130"/>
      <c r="AH905" s="130"/>
      <c r="AI905" s="130"/>
      <c r="AJ905" s="130"/>
      <c r="AK905" s="130"/>
      <c r="AL905" s="130"/>
      <c r="AM905" s="130"/>
      <c r="AN905" s="130"/>
      <c r="AO905" s="130"/>
      <c r="AP905" s="130"/>
      <c r="AQ905" s="130"/>
      <c r="AR905" s="130"/>
      <c r="AS905" s="130"/>
      <c r="AT905" s="78"/>
      <c r="AU905" s="78"/>
      <c r="AV905" s="78"/>
      <c r="AW905" s="78"/>
      <c r="AX905" s="115"/>
      <c r="AY905" s="121"/>
      <c r="AZ905" s="121"/>
      <c r="BA905" s="121"/>
      <c r="BB905" s="121"/>
      <c r="BC905" s="121"/>
      <c r="BD905" s="121"/>
      <c r="BE905" s="121"/>
      <c r="BF905" s="121"/>
      <c r="BG905" s="121"/>
      <c r="BH905" s="121"/>
      <c r="BI905" s="121"/>
      <c r="BJ905" s="121"/>
      <c r="BK905" s="121"/>
      <c r="BL905" s="121"/>
      <c r="BM905" s="121"/>
      <c r="BN905" s="121"/>
      <c r="BO905" s="121"/>
      <c r="BP905" s="121"/>
      <c r="BQ905" s="121"/>
      <c r="BR905" s="121"/>
      <c r="BS905" s="121"/>
    </row>
    <row r="906" spans="25:71" ht="14">
      <c r="Y906" s="130"/>
      <c r="Z906" s="130"/>
      <c r="AA906" s="130"/>
      <c r="AB906" s="130"/>
      <c r="AC906" s="130"/>
      <c r="AD906" s="130"/>
      <c r="AE906" s="130"/>
      <c r="AF906" s="130"/>
      <c r="AG906" s="130"/>
      <c r="AH906" s="130"/>
      <c r="AI906" s="130"/>
      <c r="AJ906" s="130"/>
      <c r="AK906" s="130"/>
      <c r="AL906" s="130"/>
      <c r="AM906" s="130"/>
      <c r="AN906" s="130"/>
      <c r="AO906" s="130"/>
      <c r="AP906" s="130"/>
      <c r="AQ906" s="130"/>
      <c r="AR906" s="130"/>
      <c r="AS906" s="130"/>
      <c r="AT906" s="78"/>
      <c r="AU906" s="78"/>
      <c r="AV906" s="78"/>
      <c r="AW906" s="78"/>
      <c r="AX906" s="115"/>
      <c r="AY906" s="121"/>
      <c r="AZ906" s="121"/>
      <c r="BA906" s="121"/>
      <c r="BB906" s="121"/>
      <c r="BC906" s="121"/>
      <c r="BD906" s="121"/>
      <c r="BE906" s="121"/>
      <c r="BF906" s="121"/>
      <c r="BG906" s="121"/>
      <c r="BH906" s="121"/>
      <c r="BI906" s="121"/>
      <c r="BJ906" s="121"/>
      <c r="BK906" s="121"/>
      <c r="BL906" s="121"/>
      <c r="BM906" s="121"/>
      <c r="BN906" s="121"/>
      <c r="BO906" s="121"/>
      <c r="BP906" s="121"/>
      <c r="BQ906" s="121"/>
      <c r="BR906" s="121"/>
      <c r="BS906" s="121"/>
    </row>
    <row r="907" spans="25:71" ht="14">
      <c r="AB907" s="77"/>
      <c r="AC907" s="87"/>
      <c r="AD907" s="87"/>
      <c r="AE907" s="87"/>
      <c r="AF907" s="87"/>
      <c r="AG907" s="87"/>
      <c r="AH907" s="78"/>
      <c r="AI907" s="87"/>
      <c r="AJ907" s="87"/>
      <c r="AK907" s="87"/>
      <c r="AL907" s="87"/>
      <c r="AM907" s="87"/>
      <c r="AN907" s="87"/>
      <c r="AO907" s="87"/>
      <c r="AP907" s="87"/>
      <c r="AQ907" s="87"/>
      <c r="AR907" s="87"/>
      <c r="AS907" s="87"/>
      <c r="AT907" s="87"/>
      <c r="AU907" s="87"/>
      <c r="AV907" s="87"/>
      <c r="AW907" s="87"/>
      <c r="AX907" s="115"/>
      <c r="AY907" s="121"/>
      <c r="AZ907" s="121"/>
      <c r="BA907" s="121"/>
      <c r="BB907" s="121"/>
      <c r="BC907" s="121"/>
      <c r="BD907" s="121"/>
      <c r="BE907" s="121"/>
      <c r="BF907" s="121"/>
      <c r="BG907" s="121"/>
      <c r="BH907" s="121"/>
      <c r="BI907" s="121"/>
      <c r="BJ907" s="121"/>
      <c r="BK907" s="121"/>
      <c r="BL907" s="121"/>
      <c r="BM907" s="121"/>
      <c r="BN907" s="121"/>
      <c r="BO907" s="121"/>
      <c r="BP907" s="121"/>
      <c r="BQ907" s="121"/>
      <c r="BR907" s="121"/>
      <c r="BS907" s="121"/>
    </row>
    <row r="908" spans="25:71" ht="14">
      <c r="AB908" s="77"/>
      <c r="AC908" s="87"/>
      <c r="AD908" s="87"/>
      <c r="AE908" s="87"/>
      <c r="AF908" s="87"/>
      <c r="AG908" s="87"/>
      <c r="AH908" s="78"/>
      <c r="AI908" s="87"/>
      <c r="AJ908" s="87"/>
      <c r="AK908" s="87"/>
      <c r="AL908" s="87"/>
      <c r="AM908" s="87"/>
      <c r="AN908" s="87"/>
      <c r="AO908" s="87"/>
      <c r="AP908" s="87"/>
      <c r="AQ908" s="87"/>
      <c r="AR908" s="87"/>
      <c r="AS908" s="87"/>
      <c r="AT908" s="87"/>
      <c r="AU908" s="87"/>
      <c r="AV908" s="87"/>
      <c r="AW908" s="87"/>
      <c r="AX908" s="115"/>
      <c r="AY908" s="121"/>
      <c r="AZ908" s="121"/>
      <c r="BA908" s="121"/>
      <c r="BB908" s="121"/>
      <c r="BC908" s="121"/>
      <c r="BD908" s="121"/>
      <c r="BE908" s="121"/>
      <c r="BF908" s="121"/>
      <c r="BG908" s="121"/>
      <c r="BH908" s="121"/>
      <c r="BI908" s="121"/>
      <c r="BJ908" s="121"/>
      <c r="BK908" s="121"/>
      <c r="BL908" s="121"/>
      <c r="BM908" s="121"/>
      <c r="BN908" s="121"/>
      <c r="BO908" s="121"/>
      <c r="BP908" s="121"/>
      <c r="BQ908" s="121"/>
      <c r="BR908" s="121"/>
      <c r="BS908" s="121"/>
    </row>
    <row r="909" spans="25:71" ht="14">
      <c r="AB909" s="77"/>
      <c r="AC909" s="87"/>
      <c r="AD909" s="87"/>
      <c r="AE909" s="87"/>
      <c r="AF909" s="87"/>
      <c r="AG909" s="87"/>
      <c r="AH909" s="78"/>
      <c r="AI909" s="87"/>
      <c r="AJ909" s="87"/>
      <c r="AK909" s="87"/>
      <c r="AL909" s="87"/>
      <c r="AM909" s="87"/>
      <c r="AN909" s="87"/>
      <c r="AO909" s="87"/>
      <c r="AP909" s="87"/>
      <c r="AQ909" s="87"/>
      <c r="AR909" s="87"/>
      <c r="AS909" s="87"/>
      <c r="AT909" s="87"/>
      <c r="AU909" s="87"/>
      <c r="AV909" s="87"/>
      <c r="AW909" s="87"/>
      <c r="AX909" s="115"/>
      <c r="AY909" s="121"/>
      <c r="AZ909" s="121"/>
      <c r="BA909" s="121"/>
      <c r="BB909" s="121"/>
      <c r="BC909" s="121"/>
      <c r="BD909" s="121"/>
      <c r="BE909" s="121"/>
      <c r="BF909" s="121"/>
      <c r="BG909" s="121"/>
      <c r="BH909" s="121"/>
      <c r="BI909" s="121"/>
      <c r="BJ909" s="121"/>
      <c r="BK909" s="121"/>
      <c r="BL909" s="121"/>
      <c r="BM909" s="121"/>
      <c r="BN909" s="121"/>
      <c r="BO909" s="121"/>
      <c r="BP909" s="121"/>
      <c r="BQ909" s="121"/>
      <c r="BR909" s="121"/>
      <c r="BS909" s="121"/>
    </row>
    <row r="910" spans="25:71" ht="14">
      <c r="AB910" s="77"/>
      <c r="AC910" s="87"/>
      <c r="AD910" s="87"/>
      <c r="AE910" s="87"/>
      <c r="AF910" s="87"/>
      <c r="AG910" s="87"/>
      <c r="AH910" s="87"/>
      <c r="AI910" s="87"/>
      <c r="AJ910" s="87"/>
      <c r="AK910" s="87"/>
      <c r="AL910" s="87"/>
      <c r="AM910" s="87"/>
      <c r="AN910" s="87"/>
      <c r="AO910" s="87"/>
      <c r="AP910" s="87"/>
      <c r="AQ910" s="87"/>
      <c r="AR910" s="87"/>
      <c r="AS910" s="87"/>
      <c r="AT910" s="87"/>
      <c r="AU910" s="87"/>
      <c r="AV910" s="87"/>
      <c r="AW910" s="87"/>
      <c r="AX910" s="115"/>
      <c r="AY910" s="121"/>
      <c r="AZ910" s="121"/>
      <c r="BA910" s="121"/>
      <c r="BB910" s="121"/>
      <c r="BC910" s="121"/>
      <c r="BD910" s="121"/>
      <c r="BE910" s="121"/>
      <c r="BF910" s="121"/>
      <c r="BG910" s="121"/>
      <c r="BH910" s="121"/>
      <c r="BI910" s="121"/>
      <c r="BJ910" s="121"/>
      <c r="BK910" s="121"/>
      <c r="BL910" s="121"/>
      <c r="BM910" s="121"/>
      <c r="BN910" s="121"/>
      <c r="BO910" s="121"/>
      <c r="BP910" s="121"/>
      <c r="BQ910" s="121"/>
      <c r="BR910" s="121"/>
      <c r="BS910" s="121"/>
    </row>
    <row r="911" spans="25:71">
      <c r="AB911" s="123"/>
      <c r="AC911" s="122"/>
      <c r="AD911" s="122"/>
      <c r="AE911" s="122"/>
      <c r="AF911" s="122"/>
      <c r="AG911" s="122"/>
      <c r="AH911" s="122"/>
      <c r="AI911" s="122"/>
      <c r="AJ911" s="122"/>
      <c r="AK911" s="115"/>
      <c r="AL911" s="115"/>
      <c r="AM911" s="115"/>
      <c r="AN911" s="115"/>
      <c r="AO911" s="115"/>
      <c r="AP911" s="115"/>
      <c r="AQ911" s="115"/>
      <c r="AR911" s="115"/>
      <c r="AS911" s="115"/>
      <c r="AT911" s="115"/>
      <c r="AU911" s="115"/>
      <c r="AV911" s="115"/>
      <c r="AW911" s="115"/>
      <c r="AX911" s="115"/>
      <c r="AY911" s="115"/>
      <c r="AZ911" s="115"/>
      <c r="BA911" s="115"/>
      <c r="BB911" s="115"/>
      <c r="BC911" s="115"/>
      <c r="BD911" s="115"/>
      <c r="BE911" s="115"/>
      <c r="BF911" s="115"/>
      <c r="BG911" s="115"/>
      <c r="BH911" s="115"/>
      <c r="BI911" s="115"/>
      <c r="BJ911" s="115"/>
      <c r="BK911" s="115"/>
      <c r="BL911" s="115"/>
      <c r="BM911" s="115"/>
      <c r="BN911" s="115"/>
      <c r="BO911" s="115"/>
      <c r="BP911" s="115"/>
      <c r="BQ911" s="115"/>
      <c r="BR911" s="115"/>
      <c r="BS911" s="115"/>
    </row>
    <row r="912" spans="25:71">
      <c r="AB912" s="123"/>
      <c r="AC912" s="122"/>
      <c r="AD912" s="122"/>
      <c r="AE912" s="122"/>
      <c r="AF912" s="122"/>
      <c r="AG912" s="122"/>
      <c r="AH912" s="122"/>
      <c r="AI912" s="122"/>
      <c r="AJ912" s="122"/>
      <c r="AK912" s="115"/>
      <c r="AL912" s="115"/>
      <c r="AM912" s="115"/>
      <c r="AN912" s="115"/>
      <c r="AO912" s="115"/>
      <c r="AP912" s="115"/>
      <c r="AQ912" s="115"/>
      <c r="AR912" s="115"/>
      <c r="AS912" s="115"/>
      <c r="AT912" s="115"/>
      <c r="AU912" s="115"/>
      <c r="AV912" s="115"/>
      <c r="AW912" s="115"/>
      <c r="AX912" s="115"/>
      <c r="AY912" s="115"/>
      <c r="AZ912" s="115"/>
      <c r="BA912" s="115"/>
      <c r="BB912" s="115"/>
      <c r="BC912" s="115"/>
      <c r="BD912" s="115"/>
      <c r="BE912" s="115"/>
      <c r="BF912" s="115"/>
      <c r="BG912" s="115"/>
      <c r="BH912" s="115"/>
      <c r="BI912" s="115"/>
      <c r="BJ912" s="115"/>
      <c r="BK912" s="115"/>
      <c r="BL912" s="115"/>
      <c r="BM912" s="115"/>
      <c r="BN912" s="115"/>
      <c r="BO912" s="115"/>
      <c r="BP912" s="115"/>
      <c r="BQ912" s="115"/>
      <c r="BR912" s="115"/>
      <c r="BS912" s="115"/>
    </row>
    <row r="913" spans="28:71">
      <c r="AB913" s="117"/>
      <c r="AC913" s="118"/>
      <c r="AD913" s="118"/>
      <c r="AE913" s="118"/>
      <c r="AF913" s="118"/>
      <c r="AG913" s="118"/>
      <c r="AH913" s="118"/>
      <c r="AI913" s="118"/>
      <c r="AJ913" s="118"/>
      <c r="AK913" s="118"/>
      <c r="AL913" s="118"/>
      <c r="AM913" s="118"/>
      <c r="AN913" s="118"/>
      <c r="AO913" s="118"/>
      <c r="AP913" s="118"/>
      <c r="AQ913" s="118"/>
      <c r="AR913" s="118"/>
      <c r="AS913" s="118"/>
      <c r="AT913" s="118"/>
      <c r="AU913" s="118"/>
      <c r="AV913" s="118"/>
      <c r="AW913" s="118"/>
      <c r="AX913" s="115"/>
      <c r="AY913" s="115"/>
      <c r="AZ913" s="115"/>
      <c r="BA913" s="115"/>
      <c r="BB913" s="115"/>
      <c r="BC913" s="115"/>
      <c r="BD913" s="115"/>
      <c r="BE913" s="115"/>
      <c r="BF913" s="115"/>
      <c r="BG913" s="115"/>
      <c r="BH913" s="115"/>
      <c r="BI913" s="115"/>
      <c r="BJ913" s="115"/>
      <c r="BK913" s="115"/>
      <c r="BL913" s="115"/>
      <c r="BM913" s="115"/>
      <c r="BN913" s="115"/>
      <c r="BO913" s="115"/>
      <c r="BP913" s="115"/>
      <c r="BQ913" s="115"/>
      <c r="BR913" s="115"/>
      <c r="BS913" s="115"/>
    </row>
    <row r="914" spans="28:71">
      <c r="AB914" s="117"/>
      <c r="AC914" s="410"/>
      <c r="AD914" s="410"/>
      <c r="AE914" s="410"/>
      <c r="AF914" s="410"/>
      <c r="AG914" s="410"/>
      <c r="AH914" s="410"/>
      <c r="AI914" s="410"/>
      <c r="AJ914" s="410"/>
      <c r="AK914" s="410"/>
      <c r="AL914" s="410"/>
      <c r="AM914" s="410"/>
      <c r="AN914" s="410"/>
      <c r="AO914" s="410"/>
      <c r="AP914" s="410"/>
      <c r="AQ914" s="410"/>
      <c r="AR914" s="410"/>
      <c r="AS914" s="410"/>
      <c r="AT914" s="410"/>
      <c r="AU914" s="410"/>
      <c r="AV914" s="410"/>
      <c r="AW914" s="410"/>
      <c r="AX914" s="115"/>
      <c r="AY914" s="115"/>
      <c r="AZ914" s="115"/>
      <c r="BA914" s="115"/>
      <c r="BB914" s="115"/>
      <c r="BC914" s="115"/>
      <c r="BD914" s="115"/>
      <c r="BE914" s="115"/>
      <c r="BF914" s="115"/>
      <c r="BG914" s="115"/>
      <c r="BH914" s="115"/>
      <c r="BI914" s="115"/>
      <c r="BJ914" s="115"/>
      <c r="BK914" s="115"/>
      <c r="BL914" s="115"/>
      <c r="BM914" s="115"/>
      <c r="BN914" s="115"/>
      <c r="BO914" s="115"/>
      <c r="BP914" s="115"/>
      <c r="BQ914" s="115"/>
      <c r="BR914" s="115"/>
      <c r="BS914" s="115"/>
    </row>
    <row r="915" spans="28:71" ht="14">
      <c r="AB915" s="119"/>
      <c r="AC915" s="92"/>
      <c r="AD915" s="92"/>
      <c r="AE915" s="92"/>
      <c r="AF915" s="92"/>
      <c r="AG915" s="92"/>
      <c r="AH915" s="92"/>
      <c r="AI915" s="92"/>
      <c r="AJ915" s="120"/>
      <c r="AK915" s="120"/>
      <c r="AL915" s="120"/>
      <c r="AM915" s="120"/>
      <c r="AN915" s="120"/>
      <c r="AO915" s="120"/>
      <c r="AP915" s="92"/>
      <c r="AQ915" s="120"/>
      <c r="AR915" s="120"/>
      <c r="AS915" s="120"/>
      <c r="AT915" s="120"/>
      <c r="AU915" s="120"/>
      <c r="AV915" s="120"/>
      <c r="AW915" s="120"/>
      <c r="AX915" s="115"/>
      <c r="AY915" s="92"/>
      <c r="AZ915" s="92"/>
      <c r="BA915" s="92"/>
      <c r="BB915" s="92"/>
      <c r="BC915" s="92"/>
      <c r="BD915" s="92"/>
      <c r="BE915" s="92"/>
      <c r="BF915" s="120"/>
      <c r="BG915" s="120"/>
      <c r="BH915" s="120"/>
      <c r="BI915" s="120"/>
      <c r="BJ915" s="120"/>
      <c r="BK915" s="120"/>
      <c r="BL915" s="92"/>
      <c r="BM915" s="120"/>
      <c r="BN915" s="120"/>
      <c r="BO915" s="120"/>
      <c r="BP915" s="120"/>
      <c r="BQ915" s="120"/>
      <c r="BR915" s="120"/>
      <c r="BS915" s="120"/>
    </row>
    <row r="916" spans="28:71" ht="14">
      <c r="AB916" s="77"/>
      <c r="AC916" s="78"/>
      <c r="AD916" s="78"/>
      <c r="AE916" s="78"/>
      <c r="AF916" s="78"/>
      <c r="AG916" s="78"/>
      <c r="AH916" s="78"/>
      <c r="AI916" s="78"/>
      <c r="AJ916" s="78"/>
      <c r="AK916" s="78"/>
      <c r="AL916" s="78"/>
      <c r="AM916" s="78"/>
      <c r="AN916" s="78"/>
      <c r="AO916" s="78"/>
      <c r="AP916" s="78"/>
      <c r="AQ916" s="78"/>
      <c r="AR916" s="78"/>
      <c r="AS916" s="78"/>
      <c r="AT916" s="78"/>
      <c r="AU916" s="78"/>
      <c r="AV916" s="78"/>
      <c r="AW916" s="78"/>
      <c r="AX916" s="115"/>
      <c r="AY916" s="121"/>
      <c r="AZ916" s="121"/>
      <c r="BA916" s="121"/>
      <c r="BB916" s="121"/>
      <c r="BC916" s="121"/>
      <c r="BD916" s="121"/>
      <c r="BE916" s="121"/>
      <c r="BF916" s="121"/>
      <c r="BG916" s="121"/>
      <c r="BH916" s="121"/>
      <c r="BI916" s="121"/>
      <c r="BJ916" s="121"/>
      <c r="BK916" s="121"/>
      <c r="BL916" s="121"/>
      <c r="BM916" s="121"/>
      <c r="BN916" s="121"/>
      <c r="BO916" s="121"/>
      <c r="BP916" s="121"/>
      <c r="BQ916" s="121"/>
      <c r="BR916" s="121"/>
      <c r="BS916" s="121"/>
    </row>
    <row r="917" spans="28:71" ht="14">
      <c r="AB917" s="77"/>
      <c r="AC917" s="78"/>
      <c r="AD917" s="78"/>
      <c r="AE917" s="78"/>
      <c r="AF917" s="78"/>
      <c r="AG917" s="78"/>
      <c r="AH917" s="78"/>
      <c r="AI917" s="78"/>
      <c r="AJ917" s="78"/>
      <c r="AK917" s="78"/>
      <c r="AL917" s="78"/>
      <c r="AM917" s="78"/>
      <c r="AN917" s="78"/>
      <c r="AO917" s="78"/>
      <c r="AP917" s="78"/>
      <c r="AQ917" s="78"/>
      <c r="AR917" s="78"/>
      <c r="AS917" s="78"/>
      <c r="AT917" s="78"/>
      <c r="AU917" s="78"/>
      <c r="AV917" s="78"/>
      <c r="AW917" s="78"/>
      <c r="AX917" s="115"/>
      <c r="AY917" s="121"/>
      <c r="AZ917" s="121"/>
      <c r="BA917" s="121"/>
      <c r="BB917" s="121"/>
      <c r="BC917" s="121"/>
      <c r="BD917" s="121"/>
      <c r="BE917" s="121"/>
      <c r="BF917" s="121"/>
      <c r="BG917" s="121"/>
      <c r="BH917" s="121"/>
      <c r="BI917" s="121"/>
      <c r="BJ917" s="121"/>
      <c r="BK917" s="121"/>
      <c r="BL917" s="121"/>
      <c r="BM917" s="121"/>
      <c r="BN917" s="121"/>
      <c r="BO917" s="121"/>
      <c r="BP917" s="121"/>
      <c r="BQ917" s="121"/>
      <c r="BR917" s="121"/>
      <c r="BS917" s="121"/>
    </row>
    <row r="918" spans="28:71" ht="14">
      <c r="AB918" s="77"/>
      <c r="AC918" s="78"/>
      <c r="AD918" s="78"/>
      <c r="AE918" s="78"/>
      <c r="AF918" s="78"/>
      <c r="AG918" s="78"/>
      <c r="AH918" s="78"/>
      <c r="AI918" s="78"/>
      <c r="AJ918" s="78"/>
      <c r="AK918" s="78"/>
      <c r="AL918" s="78"/>
      <c r="AM918" s="78"/>
      <c r="AN918" s="78"/>
      <c r="AO918" s="78"/>
      <c r="AP918" s="78"/>
      <c r="AQ918" s="78"/>
      <c r="AR918" s="78"/>
      <c r="AS918" s="78"/>
      <c r="AT918" s="78"/>
      <c r="AU918" s="78"/>
      <c r="AV918" s="78"/>
      <c r="AW918" s="78"/>
      <c r="AX918" s="115"/>
      <c r="AY918" s="121"/>
      <c r="AZ918" s="121"/>
      <c r="BA918" s="121"/>
      <c r="BB918" s="121"/>
      <c r="BC918" s="121"/>
      <c r="BD918" s="121"/>
      <c r="BE918" s="121"/>
      <c r="BF918" s="121"/>
      <c r="BG918" s="121"/>
      <c r="BH918" s="121"/>
      <c r="BI918" s="121"/>
      <c r="BJ918" s="121"/>
      <c r="BK918" s="121"/>
      <c r="BL918" s="121"/>
      <c r="BM918" s="121"/>
      <c r="BN918" s="121"/>
      <c r="BO918" s="121"/>
      <c r="BP918" s="121"/>
      <c r="BQ918" s="121"/>
      <c r="BR918" s="121"/>
      <c r="BS918" s="121"/>
    </row>
    <row r="919" spans="28:71" ht="14">
      <c r="AB919" s="77"/>
      <c r="AC919" s="78"/>
      <c r="AD919" s="78"/>
      <c r="AE919" s="78"/>
      <c r="AF919" s="78"/>
      <c r="AG919" s="78"/>
      <c r="AH919" s="78"/>
      <c r="AI919" s="78"/>
      <c r="AJ919" s="78"/>
      <c r="AK919" s="78"/>
      <c r="AL919" s="78"/>
      <c r="AM919" s="78"/>
      <c r="AN919" s="78"/>
      <c r="AO919" s="78"/>
      <c r="AP919" s="78"/>
      <c r="AQ919" s="78"/>
      <c r="AR919" s="78"/>
      <c r="AS919" s="78"/>
      <c r="AT919" s="78"/>
      <c r="AU919" s="78"/>
      <c r="AV919" s="78"/>
      <c r="AW919" s="78"/>
      <c r="AX919" s="115"/>
      <c r="AY919" s="121"/>
      <c r="AZ919" s="121"/>
      <c r="BA919" s="121"/>
      <c r="BB919" s="121"/>
      <c r="BC919" s="121"/>
      <c r="BD919" s="121"/>
      <c r="BE919" s="121"/>
      <c r="BF919" s="121"/>
      <c r="BG919" s="121"/>
      <c r="BH919" s="121"/>
      <c r="BI919" s="121"/>
      <c r="BJ919" s="121"/>
      <c r="BK919" s="121"/>
      <c r="BL919" s="121"/>
      <c r="BM919" s="121"/>
      <c r="BN919" s="121"/>
      <c r="BO919" s="121"/>
      <c r="BP919" s="121"/>
      <c r="BQ919" s="121"/>
      <c r="BR919" s="121"/>
      <c r="BS919" s="121"/>
    </row>
    <row r="920" spans="28:71" ht="14">
      <c r="AB920" s="77"/>
      <c r="AC920" s="78"/>
      <c r="AD920" s="78"/>
      <c r="AE920" s="78"/>
      <c r="AF920" s="78"/>
      <c r="AG920" s="78"/>
      <c r="AH920" s="78"/>
      <c r="AI920" s="78"/>
      <c r="AJ920" s="78"/>
      <c r="AK920" s="78"/>
      <c r="AL920" s="78"/>
      <c r="AM920" s="78"/>
      <c r="AN920" s="78"/>
      <c r="AO920" s="78"/>
      <c r="AP920" s="78"/>
      <c r="AQ920" s="78"/>
      <c r="AR920" s="78"/>
      <c r="AS920" s="78"/>
      <c r="AT920" s="78"/>
      <c r="AU920" s="78"/>
      <c r="AV920" s="78"/>
      <c r="AW920" s="78"/>
      <c r="AX920" s="115"/>
      <c r="AY920" s="121"/>
      <c r="AZ920" s="121"/>
      <c r="BA920" s="121"/>
      <c r="BB920" s="121"/>
      <c r="BC920" s="121"/>
      <c r="BD920" s="121"/>
      <c r="BE920" s="121"/>
      <c r="BF920" s="121"/>
      <c r="BG920" s="121"/>
      <c r="BH920" s="121"/>
      <c r="BI920" s="121"/>
      <c r="BJ920" s="121"/>
      <c r="BK920" s="121"/>
      <c r="BL920" s="121"/>
      <c r="BM920" s="121"/>
      <c r="BN920" s="121"/>
      <c r="BO920" s="121"/>
      <c r="BP920" s="121"/>
      <c r="BQ920" s="121"/>
      <c r="BR920" s="121"/>
      <c r="BS920" s="121"/>
    </row>
    <row r="921" spans="28:71" ht="14">
      <c r="AB921" s="77"/>
      <c r="AC921" s="78"/>
      <c r="AD921" s="78"/>
      <c r="AE921" s="78"/>
      <c r="AF921" s="78"/>
      <c r="AG921" s="78"/>
      <c r="AH921" s="78"/>
      <c r="AI921" s="78"/>
      <c r="AJ921" s="78"/>
      <c r="AK921" s="78"/>
      <c r="AL921" s="78"/>
      <c r="AM921" s="78"/>
      <c r="AN921" s="78"/>
      <c r="AO921" s="78"/>
      <c r="AP921" s="78"/>
      <c r="AQ921" s="78"/>
      <c r="AR921" s="78"/>
      <c r="AS921" s="78"/>
      <c r="AT921" s="78"/>
      <c r="AU921" s="78"/>
      <c r="AV921" s="78"/>
      <c r="AW921" s="78"/>
      <c r="AX921" s="115"/>
      <c r="AY921" s="121"/>
      <c r="AZ921" s="121"/>
      <c r="BA921" s="121"/>
      <c r="BB921" s="121"/>
      <c r="BC921" s="121"/>
      <c r="BD921" s="121"/>
      <c r="BE921" s="121"/>
      <c r="BF921" s="121"/>
      <c r="BG921" s="121"/>
      <c r="BH921" s="121"/>
      <c r="BI921" s="121"/>
      <c r="BJ921" s="121"/>
      <c r="BK921" s="121"/>
      <c r="BL921" s="121"/>
      <c r="BM921" s="121"/>
      <c r="BN921" s="121"/>
      <c r="BO921" s="121"/>
      <c r="BP921" s="121"/>
      <c r="BQ921" s="121"/>
      <c r="BR921" s="121"/>
      <c r="BS921" s="121"/>
    </row>
    <row r="922" spans="28:71" ht="14">
      <c r="AB922" s="77"/>
      <c r="AC922" s="78"/>
      <c r="AD922" s="78"/>
      <c r="AE922" s="78"/>
      <c r="AF922" s="78"/>
      <c r="AG922" s="78"/>
      <c r="AH922" s="78"/>
      <c r="AI922" s="78"/>
      <c r="AJ922" s="78"/>
      <c r="AK922" s="78"/>
      <c r="AL922" s="78"/>
      <c r="AM922" s="78"/>
      <c r="AN922" s="78"/>
      <c r="AO922" s="78"/>
      <c r="AP922" s="78"/>
      <c r="AQ922" s="78"/>
      <c r="AR922" s="78"/>
      <c r="AS922" s="78"/>
      <c r="AT922" s="78"/>
      <c r="AU922" s="78"/>
      <c r="AV922" s="78"/>
      <c r="AW922" s="78"/>
      <c r="AX922" s="115"/>
      <c r="AY922" s="121"/>
      <c r="AZ922" s="121"/>
      <c r="BA922" s="121"/>
      <c r="BB922" s="121"/>
      <c r="BC922" s="121"/>
      <c r="BD922" s="121"/>
      <c r="BE922" s="121"/>
      <c r="BF922" s="121"/>
      <c r="BG922" s="121"/>
      <c r="BH922" s="121"/>
      <c r="BI922" s="121"/>
      <c r="BJ922" s="121"/>
      <c r="BK922" s="121"/>
      <c r="BL922" s="121"/>
      <c r="BM922" s="121"/>
      <c r="BN922" s="121"/>
      <c r="BO922" s="121"/>
      <c r="BP922" s="121"/>
      <c r="BQ922" s="121"/>
      <c r="BR922" s="121"/>
      <c r="BS922" s="121"/>
    </row>
    <row r="923" spans="28:71" ht="14">
      <c r="AB923" s="77"/>
      <c r="AC923" s="78"/>
      <c r="AD923" s="78"/>
      <c r="AE923" s="78"/>
      <c r="AF923" s="78"/>
      <c r="AG923" s="78"/>
      <c r="AH923" s="78"/>
      <c r="AI923" s="78"/>
      <c r="AJ923" s="78"/>
      <c r="AK923" s="78"/>
      <c r="AL923" s="78"/>
      <c r="AM923" s="78"/>
      <c r="AN923" s="78"/>
      <c r="AO923" s="78"/>
      <c r="AP923" s="78"/>
      <c r="AQ923" s="78"/>
      <c r="AR923" s="78"/>
      <c r="AS923" s="78"/>
      <c r="AT923" s="78"/>
      <c r="AU923" s="78"/>
      <c r="AV923" s="78"/>
      <c r="AW923" s="78"/>
      <c r="AX923" s="115"/>
      <c r="AY923" s="121"/>
      <c r="AZ923" s="121"/>
      <c r="BA923" s="121"/>
      <c r="BB923" s="121"/>
      <c r="BC923" s="121"/>
      <c r="BD923" s="121"/>
      <c r="BE923" s="121"/>
      <c r="BF923" s="121"/>
      <c r="BG923" s="121"/>
      <c r="BH923" s="121"/>
      <c r="BI923" s="121"/>
      <c r="BJ923" s="121"/>
      <c r="BK923" s="121"/>
      <c r="BL923" s="121"/>
      <c r="BM923" s="121"/>
      <c r="BN923" s="121"/>
      <c r="BO923" s="121"/>
      <c r="BP923" s="121"/>
      <c r="BQ923" s="121"/>
      <c r="BR923" s="121"/>
      <c r="BS923" s="121"/>
    </row>
    <row r="924" spans="28:71" ht="14">
      <c r="AB924" s="77"/>
      <c r="AC924" s="78"/>
      <c r="AD924" s="78"/>
      <c r="AE924" s="78"/>
      <c r="AF924" s="78"/>
      <c r="AG924" s="78"/>
      <c r="AH924" s="78"/>
      <c r="AI924" s="78"/>
      <c r="AJ924" s="78"/>
      <c r="AK924" s="78"/>
      <c r="AL924" s="78"/>
      <c r="AM924" s="78"/>
      <c r="AN924" s="78"/>
      <c r="AO924" s="78"/>
      <c r="AP924" s="78"/>
      <c r="AQ924" s="78"/>
      <c r="AR924" s="78"/>
      <c r="AS924" s="78"/>
      <c r="AT924" s="78"/>
      <c r="AU924" s="78"/>
      <c r="AV924" s="78"/>
      <c r="AW924" s="78"/>
      <c r="AX924" s="115"/>
      <c r="AY924" s="121"/>
      <c r="AZ924" s="121"/>
      <c r="BA924" s="121"/>
      <c r="BB924" s="121"/>
      <c r="BC924" s="121"/>
      <c r="BD924" s="121"/>
      <c r="BE924" s="121"/>
      <c r="BF924" s="121"/>
      <c r="BG924" s="121"/>
      <c r="BH924" s="121"/>
      <c r="BI924" s="121"/>
      <c r="BJ924" s="121"/>
      <c r="BK924" s="121"/>
      <c r="BL924" s="121"/>
      <c r="BM924" s="121"/>
      <c r="BN924" s="121"/>
      <c r="BO924" s="121"/>
      <c r="BP924" s="121"/>
      <c r="BQ924" s="121"/>
      <c r="BR924" s="121"/>
      <c r="BS924" s="121"/>
    </row>
    <row r="925" spans="28:71" ht="14">
      <c r="AB925" s="77"/>
      <c r="AC925" s="78"/>
      <c r="AD925" s="78"/>
      <c r="AE925" s="78"/>
      <c r="AF925" s="78"/>
      <c r="AG925" s="78"/>
      <c r="AH925" s="78"/>
      <c r="AI925" s="78"/>
      <c r="AJ925" s="78"/>
      <c r="AK925" s="78"/>
      <c r="AL925" s="78"/>
      <c r="AM925" s="78"/>
      <c r="AN925" s="78"/>
      <c r="AO925" s="78"/>
      <c r="AP925" s="78"/>
      <c r="AQ925" s="78"/>
      <c r="AR925" s="78"/>
      <c r="AS925" s="78"/>
      <c r="AT925" s="78"/>
      <c r="AU925" s="78"/>
      <c r="AV925" s="78"/>
      <c r="AW925" s="78"/>
      <c r="AX925" s="115"/>
      <c r="AY925" s="121"/>
      <c r="AZ925" s="121"/>
      <c r="BA925" s="121"/>
      <c r="BB925" s="121"/>
      <c r="BC925" s="121"/>
      <c r="BD925" s="121"/>
      <c r="BE925" s="121"/>
      <c r="BF925" s="121"/>
      <c r="BG925" s="121"/>
      <c r="BH925" s="121"/>
      <c r="BI925" s="121"/>
      <c r="BJ925" s="121"/>
      <c r="BK925" s="121"/>
      <c r="BL925" s="121"/>
      <c r="BM925" s="121"/>
      <c r="BN925" s="121"/>
      <c r="BO925" s="121"/>
      <c r="BP925" s="121"/>
      <c r="BQ925" s="121"/>
      <c r="BR925" s="121"/>
      <c r="BS925" s="121"/>
    </row>
    <row r="926" spans="28:71" ht="14">
      <c r="AB926" s="77"/>
      <c r="AC926" s="78"/>
      <c r="AD926" s="78"/>
      <c r="AE926" s="78"/>
      <c r="AF926" s="78"/>
      <c r="AG926" s="78"/>
      <c r="AH926" s="78"/>
      <c r="AI926" s="78"/>
      <c r="AJ926" s="78"/>
      <c r="AK926" s="78"/>
      <c r="AL926" s="78"/>
      <c r="AM926" s="78"/>
      <c r="AN926" s="78"/>
      <c r="AO926" s="78"/>
      <c r="AP926" s="78"/>
      <c r="AQ926" s="78"/>
      <c r="AR926" s="78"/>
      <c r="AS926" s="78"/>
      <c r="AT926" s="78"/>
      <c r="AU926" s="78"/>
      <c r="AV926" s="78"/>
      <c r="AW926" s="78"/>
      <c r="AX926" s="115"/>
      <c r="AY926" s="121"/>
      <c r="AZ926" s="121"/>
      <c r="BA926" s="121"/>
      <c r="BB926" s="121"/>
      <c r="BC926" s="121"/>
      <c r="BD926" s="121"/>
      <c r="BE926" s="121"/>
      <c r="BF926" s="121"/>
      <c r="BG926" s="121"/>
      <c r="BH926" s="121"/>
      <c r="BI926" s="121"/>
      <c r="BJ926" s="121"/>
      <c r="BK926" s="121"/>
      <c r="BL926" s="121"/>
      <c r="BM926" s="121"/>
      <c r="BN926" s="121"/>
      <c r="BO926" s="121"/>
      <c r="BP926" s="121"/>
      <c r="BQ926" s="121"/>
      <c r="BR926" s="121"/>
      <c r="BS926" s="121"/>
    </row>
    <row r="927" spans="28:71" ht="14">
      <c r="AB927" s="77"/>
      <c r="AC927" s="78"/>
      <c r="AD927" s="78"/>
      <c r="AE927" s="78"/>
      <c r="AF927" s="78"/>
      <c r="AG927" s="78"/>
      <c r="AH927" s="78"/>
      <c r="AI927" s="78"/>
      <c r="AJ927" s="78"/>
      <c r="AK927" s="78"/>
      <c r="AL927" s="78"/>
      <c r="AM927" s="78"/>
      <c r="AN927" s="78"/>
      <c r="AO927" s="78"/>
      <c r="AP927" s="78"/>
      <c r="AQ927" s="78"/>
      <c r="AR927" s="78"/>
      <c r="AS927" s="78"/>
      <c r="AT927" s="78"/>
      <c r="AU927" s="78"/>
      <c r="AV927" s="78"/>
      <c r="AW927" s="78"/>
      <c r="AX927" s="115"/>
      <c r="AY927" s="121"/>
      <c r="AZ927" s="121"/>
      <c r="BA927" s="121"/>
      <c r="BB927" s="121"/>
      <c r="BC927" s="121"/>
      <c r="BD927" s="121"/>
      <c r="BE927" s="121"/>
      <c r="BF927" s="121"/>
      <c r="BG927" s="121"/>
      <c r="BH927" s="121"/>
      <c r="BI927" s="121"/>
      <c r="BJ927" s="121"/>
      <c r="BK927" s="121"/>
      <c r="BL927" s="121"/>
      <c r="BM927" s="121"/>
      <c r="BN927" s="121"/>
      <c r="BO927" s="121"/>
      <c r="BP927" s="121"/>
      <c r="BQ927" s="121"/>
      <c r="BR927" s="121"/>
      <c r="BS927" s="121"/>
    </row>
    <row r="928" spans="28:71" ht="14">
      <c r="AB928" s="77"/>
      <c r="AC928" s="78"/>
      <c r="AD928" s="78"/>
      <c r="AE928" s="78"/>
      <c r="AF928" s="78"/>
      <c r="AG928" s="78"/>
      <c r="AH928" s="78"/>
      <c r="AI928" s="78"/>
      <c r="AJ928" s="78"/>
      <c r="AK928" s="78"/>
      <c r="AL928" s="78"/>
      <c r="AM928" s="78"/>
      <c r="AN928" s="78"/>
      <c r="AO928" s="78"/>
      <c r="AP928" s="78"/>
      <c r="AQ928" s="78"/>
      <c r="AR928" s="78"/>
      <c r="AS928" s="78"/>
      <c r="AT928" s="78"/>
      <c r="AU928" s="78"/>
      <c r="AV928" s="78"/>
      <c r="AW928" s="78"/>
      <c r="AX928" s="115"/>
      <c r="AY928" s="121"/>
      <c r="AZ928" s="121"/>
      <c r="BA928" s="121"/>
      <c r="BB928" s="121"/>
      <c r="BC928" s="121"/>
      <c r="BD928" s="121"/>
      <c r="BE928" s="121"/>
      <c r="BF928" s="121"/>
      <c r="BG928" s="121"/>
      <c r="BH928" s="121"/>
      <c r="BI928" s="121"/>
      <c r="BJ928" s="121"/>
      <c r="BK928" s="121"/>
      <c r="BL928" s="121"/>
      <c r="BM928" s="121"/>
      <c r="BN928" s="121"/>
      <c r="BO928" s="121"/>
      <c r="BP928" s="121"/>
      <c r="BQ928" s="121"/>
      <c r="BR928" s="121"/>
      <c r="BS928" s="121"/>
    </row>
    <row r="929" spans="28:71" ht="14">
      <c r="AB929" s="77"/>
      <c r="AC929" s="78"/>
      <c r="AD929" s="78"/>
      <c r="AE929" s="78"/>
      <c r="AF929" s="78"/>
      <c r="AG929" s="78"/>
      <c r="AH929" s="78"/>
      <c r="AI929" s="78"/>
      <c r="AJ929" s="78"/>
      <c r="AK929" s="78"/>
      <c r="AL929" s="78"/>
      <c r="AM929" s="78"/>
      <c r="AN929" s="78"/>
      <c r="AO929" s="78"/>
      <c r="AP929" s="78"/>
      <c r="AQ929" s="78"/>
      <c r="AR929" s="78"/>
      <c r="AS929" s="78"/>
      <c r="AT929" s="78"/>
      <c r="AU929" s="78"/>
      <c r="AV929" s="78"/>
      <c r="AW929" s="78"/>
      <c r="AX929" s="115"/>
      <c r="AY929" s="121"/>
      <c r="AZ929" s="121"/>
      <c r="BA929" s="121"/>
      <c r="BB929" s="121"/>
      <c r="BC929" s="121"/>
      <c r="BD929" s="121"/>
      <c r="BE929" s="121"/>
      <c r="BF929" s="121"/>
      <c r="BG929" s="121"/>
      <c r="BH929" s="121"/>
      <c r="BI929" s="121"/>
      <c r="BJ929" s="121"/>
      <c r="BK929" s="121"/>
      <c r="BL929" s="121"/>
      <c r="BM929" s="121"/>
      <c r="BN929" s="121"/>
      <c r="BO929" s="121"/>
      <c r="BP929" s="121"/>
      <c r="BQ929" s="121"/>
      <c r="BR929" s="121"/>
      <c r="BS929" s="121"/>
    </row>
    <row r="930" spans="28:71" ht="14">
      <c r="AB930" s="77"/>
      <c r="AC930" s="78"/>
      <c r="AD930" s="78"/>
      <c r="AE930" s="78"/>
      <c r="AF930" s="78"/>
      <c r="AG930" s="78"/>
      <c r="AH930" s="78"/>
      <c r="AI930" s="78"/>
      <c r="AJ930" s="78"/>
      <c r="AK930" s="78"/>
      <c r="AL930" s="78"/>
      <c r="AM930" s="78"/>
      <c r="AN930" s="78"/>
      <c r="AO930" s="78"/>
      <c r="AP930" s="78"/>
      <c r="AQ930" s="78"/>
      <c r="AR930" s="78"/>
      <c r="AS930" s="78"/>
      <c r="AT930" s="78"/>
      <c r="AU930" s="78"/>
      <c r="AV930" s="78"/>
      <c r="AW930" s="78"/>
      <c r="AX930" s="115"/>
      <c r="AY930" s="121"/>
      <c r="AZ930" s="121"/>
      <c r="BA930" s="121"/>
      <c r="BB930" s="121"/>
      <c r="BC930" s="121"/>
      <c r="BD930" s="121"/>
      <c r="BE930" s="121"/>
      <c r="BF930" s="121"/>
      <c r="BG930" s="121"/>
      <c r="BH930" s="121"/>
      <c r="BI930" s="121"/>
      <c r="BJ930" s="121"/>
      <c r="BK930" s="121"/>
      <c r="BL930" s="121"/>
      <c r="BM930" s="121"/>
      <c r="BN930" s="121"/>
      <c r="BO930" s="121"/>
      <c r="BP930" s="121"/>
      <c r="BQ930" s="121"/>
      <c r="BR930" s="121"/>
      <c r="BS930" s="121"/>
    </row>
    <row r="931" spans="28:71" ht="14">
      <c r="AB931" s="77"/>
      <c r="AC931" s="87"/>
      <c r="AD931" s="87"/>
      <c r="AE931" s="87"/>
      <c r="AF931" s="87"/>
      <c r="AG931" s="87"/>
      <c r="AH931" s="78"/>
      <c r="AI931" s="87"/>
      <c r="AJ931" s="87"/>
      <c r="AK931" s="87"/>
      <c r="AL931" s="87"/>
      <c r="AM931" s="87"/>
      <c r="AN931" s="87"/>
      <c r="AO931" s="87"/>
      <c r="AP931" s="87"/>
      <c r="AQ931" s="87"/>
      <c r="AR931" s="87"/>
      <c r="AS931" s="87"/>
      <c r="AT931" s="87"/>
      <c r="AU931" s="87"/>
      <c r="AV931" s="87"/>
      <c r="AW931" s="87"/>
      <c r="AX931" s="115"/>
      <c r="AY931" s="121"/>
      <c r="AZ931" s="121"/>
      <c r="BA931" s="121"/>
      <c r="BB931" s="121"/>
      <c r="BC931" s="121"/>
      <c r="BD931" s="121"/>
      <c r="BE931" s="121"/>
      <c r="BF931" s="121"/>
      <c r="BG931" s="121"/>
      <c r="BH931" s="121"/>
      <c r="BI931" s="121"/>
      <c r="BJ931" s="121"/>
      <c r="BK931" s="121"/>
      <c r="BL931" s="121"/>
      <c r="BM931" s="121"/>
      <c r="BN931" s="121"/>
      <c r="BO931" s="121"/>
      <c r="BP931" s="121"/>
      <c r="BQ931" s="121"/>
      <c r="BR931" s="121"/>
      <c r="BS931" s="121"/>
    </row>
    <row r="932" spans="28:71" ht="14">
      <c r="AB932" s="77"/>
      <c r="AC932" s="87"/>
      <c r="AD932" s="87"/>
      <c r="AE932" s="87"/>
      <c r="AF932" s="87"/>
      <c r="AG932" s="87"/>
      <c r="AH932" s="78"/>
      <c r="AI932" s="87"/>
      <c r="AJ932" s="87"/>
      <c r="AK932" s="87"/>
      <c r="AL932" s="87"/>
      <c r="AM932" s="87"/>
      <c r="AN932" s="87"/>
      <c r="AO932" s="87"/>
      <c r="AP932" s="87"/>
      <c r="AQ932" s="87"/>
      <c r="AR932" s="87"/>
      <c r="AS932" s="87"/>
      <c r="AT932" s="87"/>
      <c r="AU932" s="87"/>
      <c r="AV932" s="87"/>
      <c r="AW932" s="87"/>
      <c r="AX932" s="115"/>
      <c r="AY932" s="121"/>
      <c r="AZ932" s="121"/>
      <c r="BA932" s="121"/>
      <c r="BB932" s="121"/>
      <c r="BC932" s="121"/>
      <c r="BD932" s="121"/>
      <c r="BE932" s="121"/>
      <c r="BF932" s="121"/>
      <c r="BG932" s="121"/>
      <c r="BH932" s="121"/>
      <c r="BI932" s="121"/>
      <c r="BJ932" s="121"/>
      <c r="BK932" s="121"/>
      <c r="BL932" s="121"/>
      <c r="BM932" s="121"/>
      <c r="BN932" s="121"/>
      <c r="BO932" s="121"/>
      <c r="BP932" s="121"/>
      <c r="BQ932" s="121"/>
      <c r="BR932" s="121"/>
      <c r="BS932" s="121"/>
    </row>
    <row r="933" spans="28:71" ht="14">
      <c r="AB933" s="77"/>
      <c r="AC933" s="87"/>
      <c r="AD933" s="87"/>
      <c r="AE933" s="87"/>
      <c r="AF933" s="87"/>
      <c r="AG933" s="87"/>
      <c r="AH933" s="78"/>
      <c r="AI933" s="87"/>
      <c r="AJ933" s="87"/>
      <c r="AK933" s="87"/>
      <c r="AL933" s="87"/>
      <c r="AM933" s="87"/>
      <c r="AN933" s="87"/>
      <c r="AO933" s="87"/>
      <c r="AP933" s="87"/>
      <c r="AQ933" s="87"/>
      <c r="AR933" s="87"/>
      <c r="AS933" s="87"/>
      <c r="AT933" s="87"/>
      <c r="AU933" s="87"/>
      <c r="AV933" s="87"/>
      <c r="AW933" s="87"/>
      <c r="AX933" s="115"/>
      <c r="AY933" s="121"/>
      <c r="AZ933" s="121"/>
      <c r="BA933" s="121"/>
      <c r="BB933" s="121"/>
      <c r="BC933" s="121"/>
      <c r="BD933" s="121"/>
      <c r="BE933" s="121"/>
      <c r="BF933" s="121"/>
      <c r="BG933" s="121"/>
      <c r="BH933" s="121"/>
      <c r="BI933" s="121"/>
      <c r="BJ933" s="121"/>
      <c r="BK933" s="121"/>
      <c r="BL933" s="121"/>
      <c r="BM933" s="121"/>
      <c r="BN933" s="121"/>
      <c r="BO933" s="121"/>
      <c r="BP933" s="121"/>
      <c r="BQ933" s="121"/>
      <c r="BR933" s="121"/>
      <c r="BS933" s="121"/>
    </row>
    <row r="934" spans="28:71" ht="14">
      <c r="AB934" s="77"/>
      <c r="AC934" s="87"/>
      <c r="AD934" s="87"/>
      <c r="AE934" s="87"/>
      <c r="AF934" s="87"/>
      <c r="AG934" s="87"/>
      <c r="AH934" s="87"/>
      <c r="AI934" s="87"/>
      <c r="AJ934" s="87"/>
      <c r="AK934" s="87"/>
      <c r="AL934" s="87"/>
      <c r="AM934" s="87"/>
      <c r="AN934" s="87"/>
      <c r="AO934" s="87"/>
      <c r="AP934" s="87"/>
      <c r="AQ934" s="87"/>
      <c r="AR934" s="87"/>
      <c r="AS934" s="87"/>
      <c r="AT934" s="87"/>
      <c r="AU934" s="87"/>
      <c r="AV934" s="87"/>
      <c r="AW934" s="87"/>
      <c r="AX934" s="115"/>
      <c r="AY934" s="121"/>
      <c r="AZ934" s="121"/>
      <c r="BA934" s="121"/>
      <c r="BB934" s="121"/>
      <c r="BC934" s="121"/>
      <c r="BD934" s="121"/>
      <c r="BE934" s="121"/>
      <c r="BF934" s="121"/>
      <c r="BG934" s="121"/>
      <c r="BH934" s="121"/>
      <c r="BI934" s="121"/>
      <c r="BJ934" s="121"/>
      <c r="BK934" s="121"/>
      <c r="BL934" s="121"/>
      <c r="BM934" s="121"/>
      <c r="BN934" s="121"/>
      <c r="BO934" s="121"/>
      <c r="BP934" s="121"/>
      <c r="BQ934" s="121"/>
      <c r="BR934" s="121"/>
      <c r="BS934" s="121"/>
    </row>
    <row r="935" spans="28:71">
      <c r="AB935" s="123"/>
      <c r="AC935" s="122"/>
      <c r="AD935" s="122"/>
      <c r="AE935" s="122"/>
      <c r="AF935" s="122"/>
      <c r="AG935" s="122"/>
      <c r="AH935" s="122"/>
      <c r="AI935" s="122"/>
      <c r="AJ935" s="122"/>
      <c r="AK935" s="115"/>
      <c r="AL935" s="115"/>
      <c r="AM935" s="115"/>
      <c r="AN935" s="115"/>
      <c r="AO935" s="115"/>
      <c r="AP935" s="115"/>
      <c r="AQ935" s="115"/>
      <c r="AR935" s="115"/>
      <c r="AS935" s="115"/>
      <c r="AT935" s="115"/>
      <c r="AU935" s="115"/>
      <c r="AV935" s="115"/>
      <c r="AW935" s="115"/>
      <c r="AX935" s="115"/>
      <c r="AY935" s="115"/>
      <c r="AZ935" s="115"/>
      <c r="BA935" s="115"/>
      <c r="BB935" s="115"/>
      <c r="BC935" s="115"/>
      <c r="BD935" s="115"/>
      <c r="BE935" s="115"/>
      <c r="BF935" s="115"/>
      <c r="BG935" s="115"/>
      <c r="BH935" s="115"/>
      <c r="BI935" s="115"/>
      <c r="BJ935" s="115"/>
      <c r="BK935" s="115"/>
      <c r="BL935" s="115"/>
      <c r="BM935" s="115"/>
      <c r="BN935" s="115"/>
      <c r="BO935" s="115"/>
      <c r="BP935" s="115"/>
      <c r="BQ935" s="115"/>
      <c r="BR935" s="115"/>
      <c r="BS935" s="115"/>
    </row>
    <row r="936" spans="28:71" ht="14">
      <c r="AB936" s="123"/>
      <c r="AC936" s="44"/>
      <c r="AD936" s="122"/>
      <c r="AE936" s="122"/>
      <c r="AF936" s="122"/>
      <c r="AG936" s="122"/>
      <c r="AH936" s="122"/>
      <c r="AI936" s="122"/>
      <c r="AJ936" s="122"/>
      <c r="AK936" s="115"/>
      <c r="AL936" s="115"/>
      <c r="AM936" s="115"/>
      <c r="AN936" s="115"/>
      <c r="AO936" s="115"/>
      <c r="AP936" s="115"/>
      <c r="AQ936" s="115"/>
      <c r="AR936" s="115"/>
      <c r="AS936" s="115"/>
      <c r="AT936" s="115"/>
      <c r="AU936" s="115"/>
      <c r="AV936" s="115"/>
      <c r="AW936" s="115"/>
      <c r="AX936" s="115"/>
      <c r="AY936" s="115"/>
      <c r="AZ936" s="115"/>
      <c r="BA936" s="115"/>
      <c r="BB936" s="115"/>
      <c r="BC936" s="115"/>
      <c r="BD936" s="115"/>
      <c r="BE936" s="115"/>
      <c r="BF936" s="115"/>
      <c r="BG936" s="115"/>
      <c r="BH936" s="115"/>
      <c r="BI936" s="115"/>
      <c r="BJ936" s="115"/>
      <c r="BK936" s="115"/>
      <c r="BL936" s="115"/>
      <c r="BM936" s="115"/>
      <c r="BN936" s="115"/>
      <c r="BO936" s="115"/>
      <c r="BP936" s="115"/>
      <c r="BQ936" s="115"/>
      <c r="BR936" s="115"/>
      <c r="BS936" s="115"/>
    </row>
    <row r="937" spans="28:71">
      <c r="AB937" s="117"/>
      <c r="AC937" s="118"/>
      <c r="AD937" s="118"/>
      <c r="AE937" s="118"/>
      <c r="AF937" s="118"/>
      <c r="AG937" s="118"/>
      <c r="AH937" s="118"/>
      <c r="AI937" s="118"/>
      <c r="AJ937" s="118"/>
      <c r="AK937" s="118"/>
      <c r="AL937" s="118"/>
      <c r="AM937" s="118"/>
      <c r="AN937" s="118"/>
      <c r="AO937" s="118"/>
      <c r="AP937" s="118"/>
      <c r="AQ937" s="118"/>
      <c r="AR937" s="118"/>
      <c r="AS937" s="118"/>
      <c r="AT937" s="118"/>
      <c r="AU937" s="118"/>
      <c r="AV937" s="118"/>
      <c r="AW937" s="118"/>
      <c r="AX937" s="115"/>
      <c r="AY937" s="115"/>
      <c r="AZ937" s="115"/>
      <c r="BA937" s="115"/>
      <c r="BB937" s="115"/>
      <c r="BC937" s="115"/>
      <c r="BD937" s="115"/>
      <c r="BE937" s="115"/>
      <c r="BF937" s="115"/>
      <c r="BG937" s="115"/>
      <c r="BH937" s="115"/>
      <c r="BI937" s="115"/>
      <c r="BJ937" s="115"/>
      <c r="BK937" s="115"/>
      <c r="BL937" s="115"/>
      <c r="BM937" s="115"/>
      <c r="BN937" s="115"/>
      <c r="BO937" s="115"/>
      <c r="BP937" s="115"/>
      <c r="BQ937" s="115"/>
      <c r="BR937" s="115"/>
      <c r="BS937" s="115"/>
    </row>
    <row r="938" spans="28:71">
      <c r="AB938" s="117"/>
      <c r="AC938" s="410"/>
      <c r="AD938" s="410"/>
      <c r="AE938" s="410"/>
      <c r="AF938" s="410"/>
      <c r="AG938" s="410"/>
      <c r="AH938" s="410"/>
      <c r="AI938" s="410"/>
      <c r="AJ938" s="410"/>
      <c r="AK938" s="410"/>
      <c r="AL938" s="410"/>
      <c r="AM938" s="410"/>
      <c r="AN938" s="410"/>
      <c r="AO938" s="410"/>
      <c r="AP938" s="410"/>
      <c r="AQ938" s="410"/>
      <c r="AR938" s="410"/>
      <c r="AS938" s="410"/>
      <c r="AT938" s="410"/>
      <c r="AU938" s="410"/>
      <c r="AV938" s="410"/>
      <c r="AW938" s="410"/>
      <c r="AX938" s="115"/>
      <c r="AY938" s="115"/>
      <c r="AZ938" s="115"/>
      <c r="BA938" s="115"/>
      <c r="BB938" s="115"/>
      <c r="BC938" s="115"/>
      <c r="BD938" s="115"/>
      <c r="BE938" s="115"/>
      <c r="BF938" s="115"/>
      <c r="BG938" s="115"/>
      <c r="BH938" s="115"/>
      <c r="BI938" s="115"/>
      <c r="BJ938" s="115"/>
      <c r="BK938" s="115"/>
      <c r="BL938" s="115"/>
      <c r="BM938" s="115"/>
      <c r="BN938" s="115"/>
      <c r="BO938" s="115"/>
      <c r="BP938" s="115"/>
      <c r="BQ938" s="115"/>
      <c r="BR938" s="115"/>
      <c r="BS938" s="115"/>
    </row>
    <row r="939" spans="28:71" ht="14">
      <c r="AB939" s="119"/>
      <c r="AC939" s="92"/>
      <c r="AD939" s="92"/>
      <c r="AE939" s="92"/>
      <c r="AF939" s="92"/>
      <c r="AG939" s="92"/>
      <c r="AH939" s="92"/>
      <c r="AI939" s="92"/>
      <c r="AJ939" s="120"/>
      <c r="AK939" s="120"/>
      <c r="AL939" s="120"/>
      <c r="AM939" s="120"/>
      <c r="AN939" s="120"/>
      <c r="AO939" s="120"/>
      <c r="AP939" s="92"/>
      <c r="AQ939" s="120"/>
      <c r="AR939" s="120"/>
      <c r="AS939" s="120"/>
      <c r="AT939" s="120"/>
      <c r="AU939" s="120"/>
      <c r="AV939" s="120"/>
      <c r="AW939" s="120"/>
      <c r="AX939" s="115"/>
      <c r="AY939" s="92"/>
      <c r="AZ939" s="92"/>
      <c r="BA939" s="92"/>
      <c r="BB939" s="92"/>
      <c r="BC939" s="92"/>
      <c r="BD939" s="92"/>
      <c r="BE939" s="92"/>
      <c r="BF939" s="120"/>
      <c r="BG939" s="120"/>
      <c r="BH939" s="120"/>
      <c r="BI939" s="120"/>
      <c r="BJ939" s="120"/>
      <c r="BK939" s="120"/>
      <c r="BL939" s="92"/>
      <c r="BM939" s="120"/>
      <c r="BN939" s="120"/>
      <c r="BO939" s="120"/>
      <c r="BP939" s="120"/>
      <c r="BQ939" s="120"/>
      <c r="BR939" s="120"/>
      <c r="BS939" s="120"/>
    </row>
    <row r="940" spans="28:71" ht="14">
      <c r="AB940" s="77"/>
      <c r="AC940" s="78"/>
      <c r="AD940" s="78"/>
      <c r="AE940" s="78"/>
      <c r="AF940" s="78"/>
      <c r="AG940" s="78"/>
      <c r="AH940" s="78"/>
      <c r="AI940" s="78"/>
      <c r="AJ940" s="78"/>
      <c r="AK940" s="78"/>
      <c r="AL940" s="78"/>
      <c r="AM940" s="78"/>
      <c r="AN940" s="78"/>
      <c r="AO940" s="78"/>
      <c r="AP940" s="78"/>
      <c r="AQ940" s="78"/>
      <c r="AR940" s="78"/>
      <c r="AS940" s="78"/>
      <c r="AT940" s="78"/>
      <c r="AU940" s="78"/>
      <c r="AV940" s="78"/>
      <c r="AW940" s="78"/>
      <c r="AX940" s="115"/>
      <c r="AY940" s="121"/>
      <c r="AZ940" s="121"/>
      <c r="BA940" s="121"/>
      <c r="BB940" s="121"/>
      <c r="BC940" s="121"/>
      <c r="BD940" s="121"/>
      <c r="BE940" s="121"/>
      <c r="BF940" s="121"/>
      <c r="BG940" s="121"/>
      <c r="BH940" s="121"/>
      <c r="BI940" s="121"/>
      <c r="BJ940" s="121"/>
      <c r="BK940" s="121"/>
      <c r="BL940" s="121"/>
      <c r="BM940" s="121"/>
      <c r="BN940" s="121"/>
      <c r="BO940" s="121"/>
      <c r="BP940" s="121"/>
      <c r="BQ940" s="121"/>
      <c r="BR940" s="121"/>
      <c r="BS940" s="121"/>
    </row>
    <row r="941" spans="28:71" ht="14">
      <c r="AB941" s="77"/>
      <c r="AC941" s="78"/>
      <c r="AD941" s="78"/>
      <c r="AE941" s="78"/>
      <c r="AF941" s="78"/>
      <c r="AG941" s="78"/>
      <c r="AH941" s="78"/>
      <c r="AI941" s="78"/>
      <c r="AJ941" s="78"/>
      <c r="AK941" s="78"/>
      <c r="AL941" s="78"/>
      <c r="AM941" s="78"/>
      <c r="AN941" s="78"/>
      <c r="AO941" s="78"/>
      <c r="AP941" s="78"/>
      <c r="AQ941" s="78"/>
      <c r="AR941" s="78"/>
      <c r="AS941" s="78"/>
      <c r="AT941" s="78"/>
      <c r="AU941" s="78"/>
      <c r="AV941" s="78"/>
      <c r="AW941" s="78"/>
      <c r="AX941" s="115"/>
      <c r="AY941" s="121"/>
      <c r="AZ941" s="121"/>
      <c r="BA941" s="121"/>
      <c r="BB941" s="121"/>
      <c r="BC941" s="121"/>
      <c r="BD941" s="121"/>
      <c r="BE941" s="121"/>
      <c r="BF941" s="121"/>
      <c r="BG941" s="121"/>
      <c r="BH941" s="121"/>
      <c r="BI941" s="121"/>
      <c r="BJ941" s="121"/>
      <c r="BK941" s="121"/>
      <c r="BL941" s="121"/>
      <c r="BM941" s="121"/>
      <c r="BN941" s="121"/>
      <c r="BO941" s="121"/>
      <c r="BP941" s="121"/>
      <c r="BQ941" s="121"/>
      <c r="BR941" s="121"/>
      <c r="BS941" s="121"/>
    </row>
    <row r="942" spans="28:71" ht="14">
      <c r="AB942" s="77"/>
      <c r="AC942" s="78"/>
      <c r="AD942" s="78"/>
      <c r="AE942" s="78"/>
      <c r="AF942" s="78"/>
      <c r="AG942" s="78"/>
      <c r="AH942" s="78"/>
      <c r="AI942" s="78"/>
      <c r="AJ942" s="78"/>
      <c r="AK942" s="78"/>
      <c r="AL942" s="78"/>
      <c r="AM942" s="78"/>
      <c r="AN942" s="78"/>
      <c r="AO942" s="78"/>
      <c r="AP942" s="78"/>
      <c r="AQ942" s="78"/>
      <c r="AR942" s="78"/>
      <c r="AS942" s="78"/>
      <c r="AT942" s="78"/>
      <c r="AU942" s="78"/>
      <c r="AV942" s="78"/>
      <c r="AW942" s="78"/>
      <c r="AX942" s="115"/>
      <c r="AY942" s="121"/>
      <c r="AZ942" s="121"/>
      <c r="BA942" s="121"/>
      <c r="BB942" s="121"/>
      <c r="BC942" s="121"/>
      <c r="BD942" s="121"/>
      <c r="BE942" s="121"/>
      <c r="BF942" s="121"/>
      <c r="BG942" s="121"/>
      <c r="BH942" s="121"/>
      <c r="BI942" s="121"/>
      <c r="BJ942" s="121"/>
      <c r="BK942" s="121"/>
      <c r="BL942" s="121"/>
      <c r="BM942" s="121"/>
      <c r="BN942" s="121"/>
      <c r="BO942" s="121"/>
      <c r="BP942" s="121"/>
      <c r="BQ942" s="121"/>
      <c r="BR942" s="121"/>
      <c r="BS942" s="121"/>
    </row>
    <row r="943" spans="28:71" ht="14">
      <c r="AB943" s="77"/>
      <c r="AC943" s="78"/>
      <c r="AD943" s="78"/>
      <c r="AE943" s="78"/>
      <c r="AF943" s="78"/>
      <c r="AG943" s="78"/>
      <c r="AH943" s="78"/>
      <c r="AI943" s="78"/>
      <c r="AJ943" s="78"/>
      <c r="AK943" s="78"/>
      <c r="AL943" s="78"/>
      <c r="AM943" s="78"/>
      <c r="AN943" s="78"/>
      <c r="AO943" s="78"/>
      <c r="AP943" s="78"/>
      <c r="AQ943" s="78"/>
      <c r="AR943" s="78"/>
      <c r="AS943" s="78"/>
      <c r="AT943" s="78"/>
      <c r="AU943" s="78"/>
      <c r="AV943" s="78"/>
      <c r="AW943" s="78"/>
      <c r="AX943" s="115"/>
      <c r="AY943" s="121"/>
      <c r="AZ943" s="121"/>
      <c r="BA943" s="121"/>
      <c r="BB943" s="121"/>
      <c r="BC943" s="121"/>
      <c r="BD943" s="121"/>
      <c r="BE943" s="121"/>
      <c r="BF943" s="121"/>
      <c r="BG943" s="121"/>
      <c r="BH943" s="121"/>
      <c r="BI943" s="121"/>
      <c r="BJ943" s="121"/>
      <c r="BK943" s="121"/>
      <c r="BL943" s="121"/>
      <c r="BM943" s="121"/>
      <c r="BN943" s="121"/>
      <c r="BO943" s="121"/>
      <c r="BP943" s="121"/>
      <c r="BQ943" s="121"/>
      <c r="BR943" s="121"/>
      <c r="BS943" s="121"/>
    </row>
    <row r="944" spans="28:71" ht="14">
      <c r="AB944" s="77"/>
      <c r="AC944" s="78"/>
      <c r="AD944" s="78"/>
      <c r="AE944" s="78"/>
      <c r="AF944" s="78"/>
      <c r="AG944" s="78"/>
      <c r="AH944" s="78"/>
      <c r="AI944" s="78"/>
      <c r="AJ944" s="78"/>
      <c r="AK944" s="78"/>
      <c r="AL944" s="78"/>
      <c r="AM944" s="78"/>
      <c r="AN944" s="78"/>
      <c r="AO944" s="78"/>
      <c r="AP944" s="78"/>
      <c r="AQ944" s="78"/>
      <c r="AR944" s="78"/>
      <c r="AS944" s="78"/>
      <c r="AT944" s="78"/>
      <c r="AU944" s="78"/>
      <c r="AV944" s="78"/>
      <c r="AW944" s="78"/>
      <c r="AX944" s="115"/>
      <c r="AY944" s="121"/>
      <c r="AZ944" s="121"/>
      <c r="BA944" s="121"/>
      <c r="BB944" s="121"/>
      <c r="BC944" s="121"/>
      <c r="BD944" s="121"/>
      <c r="BE944" s="121"/>
      <c r="BF944" s="121"/>
      <c r="BG944" s="121"/>
      <c r="BH944" s="121"/>
      <c r="BI944" s="121"/>
      <c r="BJ944" s="121"/>
      <c r="BK944" s="121"/>
      <c r="BL944" s="121"/>
      <c r="BM944" s="121"/>
      <c r="BN944" s="121"/>
      <c r="BO944" s="121"/>
      <c r="BP944" s="121"/>
      <c r="BQ944" s="121"/>
      <c r="BR944" s="121"/>
      <c r="BS944" s="121"/>
    </row>
    <row r="945" spans="28:71" ht="14">
      <c r="AB945" s="77"/>
      <c r="AC945" s="78"/>
      <c r="AD945" s="78"/>
      <c r="AE945" s="78"/>
      <c r="AF945" s="78"/>
      <c r="AG945" s="78"/>
      <c r="AH945" s="78"/>
      <c r="AI945" s="78"/>
      <c r="AJ945" s="78"/>
      <c r="AK945" s="78"/>
      <c r="AL945" s="78"/>
      <c r="AM945" s="78"/>
      <c r="AN945" s="78"/>
      <c r="AO945" s="78"/>
      <c r="AP945" s="78"/>
      <c r="AQ945" s="78"/>
      <c r="AR945" s="78"/>
      <c r="AS945" s="78"/>
      <c r="AT945" s="78"/>
      <c r="AU945" s="78"/>
      <c r="AV945" s="78"/>
      <c r="AW945" s="78"/>
      <c r="AX945" s="115"/>
      <c r="AY945" s="121"/>
      <c r="AZ945" s="121"/>
      <c r="BA945" s="121"/>
      <c r="BB945" s="121"/>
      <c r="BC945" s="121"/>
      <c r="BD945" s="121"/>
      <c r="BE945" s="121"/>
      <c r="BF945" s="121"/>
      <c r="BG945" s="121"/>
      <c r="BH945" s="121"/>
      <c r="BI945" s="121"/>
      <c r="BJ945" s="121"/>
      <c r="BK945" s="121"/>
      <c r="BL945" s="121"/>
      <c r="BM945" s="121"/>
      <c r="BN945" s="121"/>
      <c r="BO945" s="121"/>
      <c r="BP945" s="121"/>
      <c r="BQ945" s="121"/>
      <c r="BR945" s="121"/>
      <c r="BS945" s="121"/>
    </row>
    <row r="946" spans="28:71" ht="14">
      <c r="AB946" s="77"/>
      <c r="AC946" s="78"/>
      <c r="AD946" s="78"/>
      <c r="AE946" s="78"/>
      <c r="AF946" s="78"/>
      <c r="AG946" s="78"/>
      <c r="AH946" s="78"/>
      <c r="AI946" s="78"/>
      <c r="AJ946" s="78"/>
      <c r="AK946" s="78"/>
      <c r="AL946" s="78"/>
      <c r="AM946" s="78"/>
      <c r="AN946" s="78"/>
      <c r="AO946" s="78"/>
      <c r="AP946" s="78"/>
      <c r="AQ946" s="78"/>
      <c r="AR946" s="78"/>
      <c r="AS946" s="78"/>
      <c r="AT946" s="78"/>
      <c r="AU946" s="78"/>
      <c r="AV946" s="78"/>
      <c r="AW946" s="78"/>
      <c r="AX946" s="115"/>
      <c r="AY946" s="121"/>
      <c r="AZ946" s="121"/>
      <c r="BA946" s="121"/>
      <c r="BB946" s="121"/>
      <c r="BC946" s="121"/>
      <c r="BD946" s="121"/>
      <c r="BE946" s="121"/>
      <c r="BF946" s="121"/>
      <c r="BG946" s="121"/>
      <c r="BH946" s="121"/>
      <c r="BI946" s="121"/>
      <c r="BJ946" s="121"/>
      <c r="BK946" s="121"/>
      <c r="BL946" s="121"/>
      <c r="BM946" s="121"/>
      <c r="BN946" s="121"/>
      <c r="BO946" s="121"/>
      <c r="BP946" s="121"/>
      <c r="BQ946" s="121"/>
      <c r="BR946" s="121"/>
      <c r="BS946" s="121"/>
    </row>
    <row r="947" spans="28:71" ht="14">
      <c r="AB947" s="77"/>
      <c r="AC947" s="78"/>
      <c r="AD947" s="78"/>
      <c r="AE947" s="78"/>
      <c r="AF947" s="78"/>
      <c r="AG947" s="78"/>
      <c r="AH947" s="78"/>
      <c r="AI947" s="78"/>
      <c r="AJ947" s="78"/>
      <c r="AK947" s="78"/>
      <c r="AL947" s="78"/>
      <c r="AM947" s="78"/>
      <c r="AN947" s="78"/>
      <c r="AO947" s="78"/>
      <c r="AP947" s="78"/>
      <c r="AQ947" s="78"/>
      <c r="AR947" s="78"/>
      <c r="AS947" s="78"/>
      <c r="AT947" s="78"/>
      <c r="AU947" s="78"/>
      <c r="AV947" s="78"/>
      <c r="AW947" s="78"/>
      <c r="AX947" s="115"/>
      <c r="AY947" s="121"/>
      <c r="AZ947" s="121"/>
      <c r="BA947" s="121"/>
      <c r="BB947" s="121"/>
      <c r="BC947" s="121"/>
      <c r="BD947" s="121"/>
      <c r="BE947" s="121"/>
      <c r="BF947" s="121"/>
      <c r="BG947" s="121"/>
      <c r="BH947" s="121"/>
      <c r="BI947" s="121"/>
      <c r="BJ947" s="121"/>
      <c r="BK947" s="121"/>
      <c r="BL947" s="121"/>
      <c r="BM947" s="121"/>
      <c r="BN947" s="121"/>
      <c r="BO947" s="121"/>
      <c r="BP947" s="121"/>
      <c r="BQ947" s="121"/>
      <c r="BR947" s="121"/>
      <c r="BS947" s="121"/>
    </row>
    <row r="948" spans="28:71" ht="14">
      <c r="AB948" s="77"/>
      <c r="AC948" s="78"/>
      <c r="AD948" s="78"/>
      <c r="AE948" s="78"/>
      <c r="AF948" s="78"/>
      <c r="AG948" s="78"/>
      <c r="AH948" s="78"/>
      <c r="AI948" s="78"/>
      <c r="AJ948" s="78"/>
      <c r="AK948" s="78"/>
      <c r="AL948" s="78"/>
      <c r="AM948" s="78"/>
      <c r="AN948" s="78"/>
      <c r="AO948" s="78"/>
      <c r="AP948" s="78"/>
      <c r="AQ948" s="78"/>
      <c r="AR948" s="78"/>
      <c r="AS948" s="78"/>
      <c r="AT948" s="78"/>
      <c r="AU948" s="78"/>
      <c r="AV948" s="78"/>
      <c r="AW948" s="78"/>
      <c r="AX948" s="115"/>
      <c r="AY948" s="121"/>
      <c r="AZ948" s="121"/>
      <c r="BA948" s="121"/>
      <c r="BB948" s="121"/>
      <c r="BC948" s="121"/>
      <c r="BD948" s="121"/>
      <c r="BE948" s="121"/>
      <c r="BF948" s="121"/>
      <c r="BG948" s="121"/>
      <c r="BH948" s="121"/>
      <c r="BI948" s="121"/>
      <c r="BJ948" s="121"/>
      <c r="BK948" s="121"/>
      <c r="BL948" s="121"/>
      <c r="BM948" s="121"/>
      <c r="BN948" s="121"/>
      <c r="BO948" s="121"/>
      <c r="BP948" s="121"/>
      <c r="BQ948" s="121"/>
      <c r="BR948" s="121"/>
      <c r="BS948" s="121"/>
    </row>
    <row r="949" spans="28:71" ht="14">
      <c r="AB949" s="77"/>
      <c r="AC949" s="78"/>
      <c r="AD949" s="78"/>
      <c r="AE949" s="78"/>
      <c r="AF949" s="78"/>
      <c r="AG949" s="78"/>
      <c r="AH949" s="78"/>
      <c r="AI949" s="78"/>
      <c r="AJ949" s="78"/>
      <c r="AK949" s="78"/>
      <c r="AL949" s="78"/>
      <c r="AM949" s="78"/>
      <c r="AN949" s="78"/>
      <c r="AO949" s="78"/>
      <c r="AP949" s="78"/>
      <c r="AQ949" s="78"/>
      <c r="AR949" s="78"/>
      <c r="AS949" s="78"/>
      <c r="AT949" s="78"/>
      <c r="AU949" s="78"/>
      <c r="AV949" s="78"/>
      <c r="AW949" s="78"/>
      <c r="AX949" s="115"/>
      <c r="AY949" s="121"/>
      <c r="AZ949" s="121"/>
      <c r="BA949" s="121"/>
      <c r="BB949" s="121"/>
      <c r="BC949" s="121"/>
      <c r="BD949" s="121"/>
      <c r="BE949" s="121"/>
      <c r="BF949" s="121"/>
      <c r="BG949" s="121"/>
      <c r="BH949" s="121"/>
      <c r="BI949" s="121"/>
      <c r="BJ949" s="121"/>
      <c r="BK949" s="121"/>
      <c r="BL949" s="121"/>
      <c r="BM949" s="121"/>
      <c r="BN949" s="121"/>
      <c r="BO949" s="121"/>
      <c r="BP949" s="121"/>
      <c r="BQ949" s="121"/>
      <c r="BR949" s="121"/>
      <c r="BS949" s="121"/>
    </row>
    <row r="950" spans="28:71" ht="14">
      <c r="AB950" s="77"/>
      <c r="AC950" s="78"/>
      <c r="AD950" s="78"/>
      <c r="AE950" s="78"/>
      <c r="AF950" s="78"/>
      <c r="AG950" s="78"/>
      <c r="AH950" s="78"/>
      <c r="AI950" s="78"/>
      <c r="AJ950" s="78"/>
      <c r="AK950" s="78"/>
      <c r="AL950" s="78"/>
      <c r="AM950" s="78"/>
      <c r="AN950" s="78"/>
      <c r="AO950" s="78"/>
      <c r="AP950" s="78"/>
      <c r="AQ950" s="78"/>
      <c r="AR950" s="78"/>
      <c r="AS950" s="78"/>
      <c r="AT950" s="78"/>
      <c r="AU950" s="78"/>
      <c r="AV950" s="78"/>
      <c r="AW950" s="78"/>
      <c r="AX950" s="115"/>
      <c r="AY950" s="121"/>
      <c r="AZ950" s="121"/>
      <c r="BA950" s="121"/>
      <c r="BB950" s="121"/>
      <c r="BC950" s="121"/>
      <c r="BD950" s="121"/>
      <c r="BE950" s="121"/>
      <c r="BF950" s="121"/>
      <c r="BG950" s="121"/>
      <c r="BH950" s="121"/>
      <c r="BI950" s="121"/>
      <c r="BJ950" s="121"/>
      <c r="BK950" s="121"/>
      <c r="BL950" s="121"/>
      <c r="BM950" s="121"/>
      <c r="BN950" s="121"/>
      <c r="BO950" s="121"/>
      <c r="BP950" s="121"/>
      <c r="BQ950" s="121"/>
      <c r="BR950" s="121"/>
      <c r="BS950" s="121"/>
    </row>
    <row r="951" spans="28:71" ht="14">
      <c r="AB951" s="77"/>
      <c r="AC951" s="78"/>
      <c r="AD951" s="78"/>
      <c r="AE951" s="78"/>
      <c r="AF951" s="78"/>
      <c r="AG951" s="78"/>
      <c r="AH951" s="78"/>
      <c r="AI951" s="78"/>
      <c r="AJ951" s="78"/>
      <c r="AK951" s="78"/>
      <c r="AL951" s="78"/>
      <c r="AM951" s="78"/>
      <c r="AN951" s="78"/>
      <c r="AO951" s="78"/>
      <c r="AP951" s="78"/>
      <c r="AQ951" s="78"/>
      <c r="AR951" s="78"/>
      <c r="AS951" s="78"/>
      <c r="AT951" s="78"/>
      <c r="AU951" s="78"/>
      <c r="AV951" s="78"/>
      <c r="AW951" s="78"/>
      <c r="AX951" s="115"/>
      <c r="AY951" s="121"/>
      <c r="AZ951" s="121"/>
      <c r="BA951" s="121"/>
      <c r="BB951" s="121"/>
      <c r="BC951" s="121"/>
      <c r="BD951" s="121"/>
      <c r="BE951" s="121"/>
      <c r="BF951" s="121"/>
      <c r="BG951" s="121"/>
      <c r="BH951" s="121"/>
      <c r="BI951" s="121"/>
      <c r="BJ951" s="121"/>
      <c r="BK951" s="121"/>
      <c r="BL951" s="121"/>
      <c r="BM951" s="121"/>
      <c r="BN951" s="121"/>
      <c r="BO951" s="121"/>
      <c r="BP951" s="121"/>
      <c r="BQ951" s="121"/>
      <c r="BR951" s="121"/>
      <c r="BS951" s="121"/>
    </row>
    <row r="952" spans="28:71" ht="14">
      <c r="AB952" s="77"/>
      <c r="AC952" s="78"/>
      <c r="AD952" s="78"/>
      <c r="AE952" s="78"/>
      <c r="AF952" s="78"/>
      <c r="AG952" s="78"/>
      <c r="AH952" s="78"/>
      <c r="AI952" s="78"/>
      <c r="AJ952" s="78"/>
      <c r="AK952" s="78"/>
      <c r="AL952" s="78"/>
      <c r="AM952" s="78"/>
      <c r="AN952" s="78"/>
      <c r="AO952" s="78"/>
      <c r="AP952" s="78"/>
      <c r="AQ952" s="78"/>
      <c r="AR952" s="78"/>
      <c r="AS952" s="78"/>
      <c r="AT952" s="78"/>
      <c r="AU952" s="78"/>
      <c r="AV952" s="78"/>
      <c r="AW952" s="78"/>
      <c r="AX952" s="115"/>
      <c r="AY952" s="121"/>
      <c r="AZ952" s="121"/>
      <c r="BA952" s="121"/>
      <c r="BB952" s="121"/>
      <c r="BC952" s="121"/>
      <c r="BD952" s="121"/>
      <c r="BE952" s="121"/>
      <c r="BF952" s="121"/>
      <c r="BG952" s="121"/>
      <c r="BH952" s="121"/>
      <c r="BI952" s="121"/>
      <c r="BJ952" s="121"/>
      <c r="BK952" s="121"/>
      <c r="BL952" s="121"/>
      <c r="BM952" s="121"/>
      <c r="BN952" s="121"/>
      <c r="BO952" s="121"/>
      <c r="BP952" s="121"/>
      <c r="BQ952" s="121"/>
      <c r="BR952" s="121"/>
      <c r="BS952" s="121"/>
    </row>
    <row r="953" spans="28:71" ht="14">
      <c r="AB953" s="77"/>
      <c r="AC953" s="78"/>
      <c r="AD953" s="78"/>
      <c r="AE953" s="78"/>
      <c r="AF953" s="78"/>
      <c r="AG953" s="78"/>
      <c r="AH953" s="78"/>
      <c r="AI953" s="78"/>
      <c r="AJ953" s="78"/>
      <c r="AK953" s="78"/>
      <c r="AL953" s="78"/>
      <c r="AM953" s="78"/>
      <c r="AN953" s="78"/>
      <c r="AO953" s="78"/>
      <c r="AP953" s="78"/>
      <c r="AQ953" s="78"/>
      <c r="AR953" s="78"/>
      <c r="AS953" s="78"/>
      <c r="AT953" s="78"/>
      <c r="AU953" s="78"/>
      <c r="AV953" s="78"/>
      <c r="AW953" s="78"/>
      <c r="AX953" s="115"/>
      <c r="AY953" s="121"/>
      <c r="AZ953" s="121"/>
      <c r="BA953" s="121"/>
      <c r="BB953" s="121"/>
      <c r="BC953" s="121"/>
      <c r="BD953" s="121"/>
      <c r="BE953" s="121"/>
      <c r="BF953" s="121"/>
      <c r="BG953" s="121"/>
      <c r="BH953" s="121"/>
      <c r="BI953" s="121"/>
      <c r="BJ953" s="121"/>
      <c r="BK953" s="121"/>
      <c r="BL953" s="121"/>
      <c r="BM953" s="121"/>
      <c r="BN953" s="121"/>
      <c r="BO953" s="121"/>
      <c r="BP953" s="121"/>
      <c r="BQ953" s="121"/>
      <c r="BR953" s="121"/>
      <c r="BS953" s="121"/>
    </row>
    <row r="954" spans="28:71" ht="14">
      <c r="AB954" s="77"/>
      <c r="AC954" s="78"/>
      <c r="AD954" s="78"/>
      <c r="AE954" s="78"/>
      <c r="AF954" s="78"/>
      <c r="AG954" s="78"/>
      <c r="AH954" s="78"/>
      <c r="AI954" s="78"/>
      <c r="AJ954" s="78"/>
      <c r="AK954" s="78"/>
      <c r="AL954" s="78"/>
      <c r="AM954" s="78"/>
      <c r="AN954" s="78"/>
      <c r="AO954" s="78"/>
      <c r="AP954" s="78"/>
      <c r="AQ954" s="78"/>
      <c r="AR954" s="78"/>
      <c r="AS954" s="78"/>
      <c r="AT954" s="78"/>
      <c r="AU954" s="78"/>
      <c r="AV954" s="78"/>
      <c r="AW954" s="78"/>
      <c r="AX954" s="115"/>
      <c r="AY954" s="121"/>
      <c r="AZ954" s="121"/>
      <c r="BA954" s="121"/>
      <c r="BB954" s="121"/>
      <c r="BC954" s="121"/>
      <c r="BD954" s="121"/>
      <c r="BE954" s="121"/>
      <c r="BF954" s="121"/>
      <c r="BG954" s="121"/>
      <c r="BH954" s="121"/>
      <c r="BI954" s="121"/>
      <c r="BJ954" s="121"/>
      <c r="BK954" s="121"/>
      <c r="BL954" s="121"/>
      <c r="BM954" s="121"/>
      <c r="BN954" s="121"/>
      <c r="BO954" s="121"/>
      <c r="BP954" s="121"/>
      <c r="BQ954" s="121"/>
      <c r="BR954" s="121"/>
      <c r="BS954" s="121"/>
    </row>
    <row r="955" spans="28:71" ht="14">
      <c r="AB955" s="77"/>
      <c r="AC955" s="87"/>
      <c r="AD955" s="87"/>
      <c r="AE955" s="87"/>
      <c r="AF955" s="87"/>
      <c r="AG955" s="87"/>
      <c r="AH955" s="78"/>
      <c r="AI955" s="87"/>
      <c r="AJ955" s="87"/>
      <c r="AK955" s="87"/>
      <c r="AL955" s="87"/>
      <c r="AM955" s="87"/>
      <c r="AN955" s="87"/>
      <c r="AO955" s="87"/>
      <c r="AP955" s="87"/>
      <c r="AQ955" s="87"/>
      <c r="AR955" s="87"/>
      <c r="AS955" s="87"/>
      <c r="AT955" s="87"/>
      <c r="AU955" s="87"/>
      <c r="AV955" s="87"/>
      <c r="AW955" s="87"/>
      <c r="AX955" s="115"/>
      <c r="AY955" s="121"/>
      <c r="AZ955" s="121"/>
      <c r="BA955" s="121"/>
      <c r="BB955" s="121"/>
      <c r="BC955" s="121"/>
      <c r="BD955" s="121"/>
      <c r="BE955" s="121"/>
      <c r="BF955" s="121"/>
      <c r="BG955" s="121"/>
      <c r="BH955" s="121"/>
      <c r="BI955" s="121"/>
      <c r="BJ955" s="121"/>
      <c r="BK955" s="121"/>
      <c r="BL955" s="121"/>
      <c r="BM955" s="121"/>
      <c r="BN955" s="121"/>
      <c r="BO955" s="121"/>
      <c r="BP955" s="121"/>
      <c r="BQ955" s="121"/>
      <c r="BR955" s="121"/>
      <c r="BS955" s="121"/>
    </row>
    <row r="956" spans="28:71" ht="14">
      <c r="AB956" s="77"/>
      <c r="AC956" s="87"/>
      <c r="AD956" s="87"/>
      <c r="AE956" s="87"/>
      <c r="AF956" s="87"/>
      <c r="AG956" s="87"/>
      <c r="AH956" s="78"/>
      <c r="AI956" s="87"/>
      <c r="AJ956" s="87"/>
      <c r="AK956" s="87"/>
      <c r="AL956" s="87"/>
      <c r="AM956" s="87"/>
      <c r="AN956" s="87"/>
      <c r="AO956" s="87"/>
      <c r="AP956" s="87"/>
      <c r="AQ956" s="87"/>
      <c r="AR956" s="87"/>
      <c r="AS956" s="87"/>
      <c r="AT956" s="87"/>
      <c r="AU956" s="87"/>
      <c r="AV956" s="87"/>
      <c r="AW956" s="87"/>
      <c r="AX956" s="115"/>
      <c r="AY956" s="121"/>
      <c r="AZ956" s="121"/>
      <c r="BA956" s="121"/>
      <c r="BB956" s="121"/>
      <c r="BC956" s="121"/>
      <c r="BD956" s="121"/>
      <c r="BE956" s="121"/>
      <c r="BF956" s="121"/>
      <c r="BG956" s="121"/>
      <c r="BH956" s="121"/>
      <c r="BI956" s="121"/>
      <c r="BJ956" s="121"/>
      <c r="BK956" s="121"/>
      <c r="BL956" s="121"/>
      <c r="BM956" s="121"/>
      <c r="BN956" s="121"/>
      <c r="BO956" s="121"/>
      <c r="BP956" s="121"/>
      <c r="BQ956" s="121"/>
      <c r="BR956" s="121"/>
      <c r="BS956" s="121"/>
    </row>
    <row r="957" spans="28:71" ht="14">
      <c r="AB957" s="77"/>
      <c r="AC957" s="87"/>
      <c r="AD957" s="87"/>
      <c r="AE957" s="87"/>
      <c r="AF957" s="87"/>
      <c r="AG957" s="87"/>
      <c r="AH957" s="78"/>
      <c r="AI957" s="87"/>
      <c r="AJ957" s="87"/>
      <c r="AK957" s="87"/>
      <c r="AL957" s="87"/>
      <c r="AM957" s="87"/>
      <c r="AN957" s="87"/>
      <c r="AO957" s="87"/>
      <c r="AP957" s="87"/>
      <c r="AQ957" s="87"/>
      <c r="AR957" s="87"/>
      <c r="AS957" s="87"/>
      <c r="AT957" s="87"/>
      <c r="AU957" s="87"/>
      <c r="AV957" s="87"/>
      <c r="AW957" s="87"/>
      <c r="AX957" s="115"/>
      <c r="AY957" s="121"/>
      <c r="AZ957" s="121"/>
      <c r="BA957" s="121"/>
      <c r="BB957" s="121"/>
      <c r="BC957" s="121"/>
      <c r="BD957" s="121"/>
      <c r="BE957" s="121"/>
      <c r="BF957" s="121"/>
      <c r="BG957" s="121"/>
      <c r="BH957" s="121"/>
      <c r="BI957" s="121"/>
      <c r="BJ957" s="121"/>
      <c r="BK957" s="121"/>
      <c r="BL957" s="121"/>
      <c r="BM957" s="121"/>
      <c r="BN957" s="121"/>
      <c r="BO957" s="121"/>
      <c r="BP957" s="121"/>
      <c r="BQ957" s="121"/>
      <c r="BR957" s="121"/>
      <c r="BS957" s="121"/>
    </row>
    <row r="958" spans="28:71" ht="14">
      <c r="AB958" s="77"/>
      <c r="AC958" s="87"/>
      <c r="AD958" s="87"/>
      <c r="AE958" s="87"/>
      <c r="AF958" s="87"/>
      <c r="AG958" s="87"/>
      <c r="AH958" s="87"/>
      <c r="AI958" s="87"/>
      <c r="AJ958" s="87"/>
      <c r="AK958" s="87"/>
      <c r="AL958" s="87"/>
      <c r="AM958" s="87"/>
      <c r="AN958" s="87"/>
      <c r="AO958" s="87"/>
      <c r="AP958" s="87"/>
      <c r="AQ958" s="87"/>
      <c r="AR958" s="87"/>
      <c r="AS958" s="87"/>
      <c r="AT958" s="87"/>
      <c r="AU958" s="87"/>
      <c r="AV958" s="87"/>
      <c r="AW958" s="87"/>
      <c r="AX958" s="115"/>
      <c r="AY958" s="121"/>
      <c r="AZ958" s="121"/>
      <c r="BA958" s="121"/>
      <c r="BB958" s="121"/>
      <c r="BC958" s="121"/>
      <c r="BD958" s="121"/>
      <c r="BE958" s="121"/>
      <c r="BF958" s="121"/>
      <c r="BG958" s="121"/>
      <c r="BH958" s="121"/>
      <c r="BI958" s="121"/>
      <c r="BJ958" s="121"/>
      <c r="BK958" s="121"/>
      <c r="BL958" s="121"/>
      <c r="BM958" s="121"/>
      <c r="BN958" s="121"/>
      <c r="BO958" s="121"/>
      <c r="BP958" s="121"/>
      <c r="BQ958" s="121"/>
      <c r="BR958" s="121"/>
      <c r="BS958" s="121"/>
    </row>
    <row r="959" spans="28:71">
      <c r="AB959" s="122"/>
      <c r="AC959" s="122"/>
      <c r="AD959" s="122"/>
      <c r="AE959" s="122"/>
      <c r="AF959" s="122"/>
      <c r="AG959" s="122"/>
      <c r="AH959" s="122"/>
      <c r="AI959" s="122"/>
      <c r="AJ959" s="122"/>
      <c r="AK959" s="115"/>
      <c r="AL959" s="115"/>
      <c r="AM959" s="115"/>
      <c r="AN959" s="115"/>
      <c r="AO959" s="115"/>
      <c r="AP959" s="115"/>
      <c r="AQ959" s="115"/>
      <c r="AR959" s="115"/>
      <c r="AS959" s="115"/>
      <c r="AT959" s="115"/>
      <c r="AU959" s="115"/>
      <c r="AV959" s="115"/>
      <c r="AW959" s="115"/>
      <c r="AX959" s="115"/>
      <c r="AY959" s="115"/>
      <c r="AZ959" s="115"/>
      <c r="BA959" s="115"/>
      <c r="BB959" s="115"/>
      <c r="BC959" s="115"/>
      <c r="BD959" s="115"/>
      <c r="BE959" s="115"/>
      <c r="BF959" s="115"/>
      <c r="BG959" s="115"/>
      <c r="BH959" s="115"/>
      <c r="BI959" s="115"/>
      <c r="BJ959" s="115"/>
      <c r="BK959" s="115"/>
      <c r="BL959" s="115"/>
      <c r="BM959" s="115"/>
      <c r="BN959" s="115"/>
      <c r="BO959" s="115"/>
      <c r="BP959" s="115"/>
      <c r="BQ959" s="115"/>
      <c r="BR959" s="115"/>
      <c r="BS959" s="115"/>
    </row>
    <row r="960" spans="28:71">
      <c r="AB960" s="122"/>
      <c r="AC960" s="122"/>
      <c r="AD960" s="122"/>
      <c r="AE960" s="122"/>
      <c r="AF960" s="122"/>
      <c r="AG960" s="122"/>
      <c r="AH960" s="122"/>
      <c r="AI960" s="122"/>
      <c r="AJ960" s="122"/>
      <c r="AK960" s="115"/>
      <c r="AL960" s="115"/>
      <c r="AM960" s="115"/>
      <c r="AN960" s="115"/>
      <c r="AO960" s="115"/>
      <c r="AP960" s="115"/>
      <c r="AQ960" s="115"/>
      <c r="AR960" s="115"/>
      <c r="AS960" s="115"/>
      <c r="AT960" s="115"/>
      <c r="AU960" s="115"/>
      <c r="AV960" s="115"/>
      <c r="AW960" s="115"/>
      <c r="AX960" s="115"/>
      <c r="AY960" s="115"/>
      <c r="AZ960" s="115"/>
      <c r="BA960" s="115"/>
      <c r="BB960" s="115"/>
      <c r="BC960" s="115"/>
      <c r="BD960" s="115"/>
      <c r="BE960" s="115"/>
      <c r="BF960" s="115"/>
      <c r="BG960" s="115"/>
      <c r="BH960" s="115"/>
      <c r="BI960" s="115"/>
      <c r="BJ960" s="115"/>
      <c r="BK960" s="115"/>
      <c r="BL960" s="115"/>
      <c r="BM960" s="115"/>
      <c r="BN960" s="115"/>
      <c r="BO960" s="115"/>
      <c r="BP960" s="115"/>
      <c r="BQ960" s="115"/>
      <c r="BR960" s="115"/>
      <c r="BS960" s="115"/>
    </row>
    <row r="961" spans="28:71">
      <c r="AB961" s="117"/>
      <c r="AC961" s="118"/>
      <c r="AD961" s="118"/>
      <c r="AE961" s="118"/>
      <c r="AF961" s="118"/>
      <c r="AG961" s="118"/>
      <c r="AH961" s="118"/>
      <c r="AI961" s="118"/>
      <c r="AJ961" s="118"/>
      <c r="AK961" s="118"/>
      <c r="AL961" s="118"/>
      <c r="AM961" s="118"/>
      <c r="AN961" s="118"/>
      <c r="AO961" s="118"/>
      <c r="AP961" s="118"/>
      <c r="AQ961" s="118"/>
      <c r="AR961" s="118"/>
      <c r="AS961" s="118"/>
      <c r="AT961" s="118"/>
      <c r="AU961" s="118"/>
      <c r="AV961" s="118"/>
      <c r="AW961" s="118"/>
      <c r="AX961" s="115"/>
      <c r="AY961" s="115"/>
      <c r="AZ961" s="115"/>
      <c r="BA961" s="115"/>
      <c r="BB961" s="115"/>
      <c r="BC961" s="115"/>
      <c r="BD961" s="115"/>
      <c r="BE961" s="115"/>
      <c r="BF961" s="115"/>
      <c r="BG961" s="115"/>
      <c r="BH961" s="115"/>
      <c r="BI961" s="115"/>
      <c r="BJ961" s="115"/>
      <c r="BK961" s="115"/>
      <c r="BL961" s="115"/>
      <c r="BM961" s="115"/>
      <c r="BN961" s="115"/>
      <c r="BO961" s="115"/>
      <c r="BP961" s="115"/>
      <c r="BQ961" s="115"/>
      <c r="BR961" s="115"/>
      <c r="BS961" s="115"/>
    </row>
    <row r="962" spans="28:71">
      <c r="AB962" s="117"/>
      <c r="AC962" s="410"/>
      <c r="AD962" s="410"/>
      <c r="AE962" s="410"/>
      <c r="AF962" s="410"/>
      <c r="AG962" s="410"/>
      <c r="AH962" s="410"/>
      <c r="AI962" s="410"/>
      <c r="AJ962" s="410"/>
      <c r="AK962" s="410"/>
      <c r="AL962" s="410"/>
      <c r="AM962" s="410"/>
      <c r="AN962" s="410"/>
      <c r="AO962" s="410"/>
      <c r="AP962" s="410"/>
      <c r="AQ962" s="410"/>
      <c r="AR962" s="410"/>
      <c r="AS962" s="410"/>
      <c r="AT962" s="410"/>
      <c r="AU962" s="410"/>
      <c r="AV962" s="410"/>
      <c r="AW962" s="410"/>
      <c r="AX962" s="115"/>
      <c r="AY962" s="115"/>
      <c r="AZ962" s="115"/>
      <c r="BA962" s="115"/>
      <c r="BB962" s="115"/>
      <c r="BC962" s="115"/>
      <c r="BD962" s="115"/>
      <c r="BE962" s="115"/>
      <c r="BF962" s="115"/>
      <c r="BG962" s="115"/>
      <c r="BH962" s="115"/>
      <c r="BI962" s="115"/>
      <c r="BJ962" s="115"/>
      <c r="BK962" s="115"/>
      <c r="BL962" s="115"/>
      <c r="BM962" s="115"/>
      <c r="BN962" s="115"/>
      <c r="BO962" s="115"/>
      <c r="BP962" s="115"/>
      <c r="BQ962" s="115"/>
      <c r="BR962" s="115"/>
      <c r="BS962" s="115"/>
    </row>
    <row r="963" spans="28:71" ht="14">
      <c r="AB963" s="119"/>
      <c r="AC963" s="92"/>
      <c r="AD963" s="92"/>
      <c r="AE963" s="92"/>
      <c r="AF963" s="92"/>
      <c r="AG963" s="92"/>
      <c r="AH963" s="92"/>
      <c r="AI963" s="92"/>
      <c r="AJ963" s="120"/>
      <c r="AK963" s="120"/>
      <c r="AL963" s="120"/>
      <c r="AM963" s="120"/>
      <c r="AN963" s="120"/>
      <c r="AO963" s="120"/>
      <c r="AP963" s="92"/>
      <c r="AQ963" s="120"/>
      <c r="AR963" s="120"/>
      <c r="AS963" s="120"/>
      <c r="AT963" s="120"/>
      <c r="AU963" s="120"/>
      <c r="AV963" s="120"/>
      <c r="AW963" s="120"/>
      <c r="AX963" s="115"/>
      <c r="AY963" s="92"/>
      <c r="AZ963" s="92"/>
      <c r="BA963" s="92"/>
      <c r="BB963" s="92"/>
      <c r="BC963" s="92"/>
      <c r="BD963" s="92"/>
      <c r="BE963" s="92"/>
      <c r="BF963" s="120"/>
      <c r="BG963" s="120"/>
      <c r="BH963" s="120"/>
      <c r="BI963" s="120"/>
      <c r="BJ963" s="120"/>
      <c r="BK963" s="120"/>
      <c r="BL963" s="92"/>
      <c r="BM963" s="120"/>
      <c r="BN963" s="120"/>
      <c r="BO963" s="120"/>
      <c r="BP963" s="120"/>
      <c r="BQ963" s="120"/>
      <c r="BR963" s="120"/>
      <c r="BS963" s="120"/>
    </row>
    <row r="964" spans="28:71" ht="14">
      <c r="AB964" s="77"/>
      <c r="AC964" s="78"/>
      <c r="AD964" s="78"/>
      <c r="AE964" s="78"/>
      <c r="AF964" s="78"/>
      <c r="AG964" s="78"/>
      <c r="AH964" s="78"/>
      <c r="AI964" s="78"/>
      <c r="AJ964" s="78"/>
      <c r="AK964" s="78"/>
      <c r="AL964" s="78"/>
      <c r="AM964" s="78"/>
      <c r="AN964" s="78"/>
      <c r="AO964" s="78"/>
      <c r="AP964" s="78"/>
      <c r="AQ964" s="78"/>
      <c r="AR964" s="78"/>
      <c r="AS964" s="78"/>
      <c r="AT964" s="78"/>
      <c r="AU964" s="78"/>
      <c r="AV964" s="78"/>
      <c r="AW964" s="78"/>
      <c r="AX964" s="115"/>
      <c r="AY964" s="121"/>
      <c r="AZ964" s="121"/>
      <c r="BA964" s="121"/>
      <c r="BB964" s="121"/>
      <c r="BC964" s="121"/>
      <c r="BD964" s="121"/>
      <c r="BE964" s="121"/>
      <c r="BF964" s="121"/>
      <c r="BG964" s="121"/>
      <c r="BH964" s="121"/>
      <c r="BI964" s="121"/>
      <c r="BJ964" s="121"/>
      <c r="BK964" s="121"/>
      <c r="BL964" s="121"/>
      <c r="BM964" s="121"/>
      <c r="BN964" s="121"/>
      <c r="BO964" s="121"/>
      <c r="BP964" s="121"/>
      <c r="BQ964" s="121"/>
      <c r="BR964" s="121"/>
      <c r="BS964" s="121"/>
    </row>
    <row r="965" spans="28:71" ht="14">
      <c r="AB965" s="77"/>
      <c r="AC965" s="78"/>
      <c r="AD965" s="78"/>
      <c r="AE965" s="78"/>
      <c r="AF965" s="78"/>
      <c r="AG965" s="78"/>
      <c r="AH965" s="78"/>
      <c r="AI965" s="78"/>
      <c r="AJ965" s="78"/>
      <c r="AK965" s="78"/>
      <c r="AL965" s="78"/>
      <c r="AM965" s="78"/>
      <c r="AN965" s="78"/>
      <c r="AO965" s="78"/>
      <c r="AP965" s="78"/>
      <c r="AQ965" s="78"/>
      <c r="AR965" s="78"/>
      <c r="AS965" s="78"/>
      <c r="AT965" s="78"/>
      <c r="AU965" s="78"/>
      <c r="AV965" s="78"/>
      <c r="AW965" s="78"/>
      <c r="AX965" s="115"/>
      <c r="AY965" s="121"/>
      <c r="AZ965" s="121"/>
      <c r="BA965" s="121"/>
      <c r="BB965" s="121"/>
      <c r="BC965" s="121"/>
      <c r="BD965" s="121"/>
      <c r="BE965" s="121"/>
      <c r="BF965" s="121"/>
      <c r="BG965" s="121"/>
      <c r="BH965" s="121"/>
      <c r="BI965" s="121"/>
      <c r="BJ965" s="121"/>
      <c r="BK965" s="121"/>
      <c r="BL965" s="121"/>
      <c r="BM965" s="121"/>
      <c r="BN965" s="121"/>
      <c r="BO965" s="121"/>
      <c r="BP965" s="121"/>
      <c r="BQ965" s="121"/>
      <c r="BR965" s="121"/>
      <c r="BS965" s="121"/>
    </row>
    <row r="966" spans="28:71" ht="14">
      <c r="AB966" s="77"/>
      <c r="AC966" s="78"/>
      <c r="AD966" s="78"/>
      <c r="AE966" s="78"/>
      <c r="AF966" s="78"/>
      <c r="AG966" s="78"/>
      <c r="AH966" s="78"/>
      <c r="AI966" s="78"/>
      <c r="AJ966" s="78"/>
      <c r="AK966" s="78"/>
      <c r="AL966" s="78"/>
      <c r="AM966" s="78"/>
      <c r="AN966" s="78"/>
      <c r="AO966" s="78"/>
      <c r="AP966" s="78"/>
      <c r="AQ966" s="78"/>
      <c r="AR966" s="78"/>
      <c r="AS966" s="78"/>
      <c r="AT966" s="78"/>
      <c r="AU966" s="78"/>
      <c r="AV966" s="78"/>
      <c r="AW966" s="78"/>
      <c r="AX966" s="115"/>
      <c r="AY966" s="121"/>
      <c r="AZ966" s="121"/>
      <c r="BA966" s="121"/>
      <c r="BB966" s="121"/>
      <c r="BC966" s="121"/>
      <c r="BD966" s="121"/>
      <c r="BE966" s="121"/>
      <c r="BF966" s="121"/>
      <c r="BG966" s="121"/>
      <c r="BH966" s="121"/>
      <c r="BI966" s="121"/>
      <c r="BJ966" s="121"/>
      <c r="BK966" s="121"/>
      <c r="BL966" s="121"/>
      <c r="BM966" s="121"/>
      <c r="BN966" s="121"/>
      <c r="BO966" s="121"/>
      <c r="BP966" s="121"/>
      <c r="BQ966" s="121"/>
      <c r="BR966" s="121"/>
      <c r="BS966" s="121"/>
    </row>
    <row r="967" spans="28:71" ht="14">
      <c r="AB967" s="77"/>
      <c r="AC967" s="78"/>
      <c r="AD967" s="78"/>
      <c r="AE967" s="78"/>
      <c r="AF967" s="78"/>
      <c r="AG967" s="78"/>
      <c r="AH967" s="78"/>
      <c r="AI967" s="78"/>
      <c r="AJ967" s="78"/>
      <c r="AK967" s="78"/>
      <c r="AL967" s="78"/>
      <c r="AM967" s="78"/>
      <c r="AN967" s="78"/>
      <c r="AO967" s="78"/>
      <c r="AP967" s="78"/>
      <c r="AQ967" s="78"/>
      <c r="AR967" s="78"/>
      <c r="AS967" s="78"/>
      <c r="AT967" s="78"/>
      <c r="AU967" s="78"/>
      <c r="AV967" s="78"/>
      <c r="AW967" s="78"/>
      <c r="AX967" s="115"/>
      <c r="AY967" s="121"/>
      <c r="AZ967" s="121"/>
      <c r="BA967" s="121"/>
      <c r="BB967" s="121"/>
      <c r="BC967" s="121"/>
      <c r="BD967" s="121"/>
      <c r="BE967" s="121"/>
      <c r="BF967" s="121"/>
      <c r="BG967" s="121"/>
      <c r="BH967" s="121"/>
      <c r="BI967" s="121"/>
      <c r="BJ967" s="121"/>
      <c r="BK967" s="121"/>
      <c r="BL967" s="121"/>
      <c r="BM967" s="121"/>
      <c r="BN967" s="121"/>
      <c r="BO967" s="121"/>
      <c r="BP967" s="121"/>
      <c r="BQ967" s="121"/>
      <c r="BR967" s="121"/>
      <c r="BS967" s="121"/>
    </row>
    <row r="968" spans="28:71" ht="14">
      <c r="AB968" s="77"/>
      <c r="AC968" s="78"/>
      <c r="AD968" s="78"/>
      <c r="AE968" s="78"/>
      <c r="AF968" s="78"/>
      <c r="AG968" s="78"/>
      <c r="AH968" s="78"/>
      <c r="AI968" s="78"/>
      <c r="AJ968" s="78"/>
      <c r="AK968" s="78"/>
      <c r="AL968" s="78"/>
      <c r="AM968" s="78"/>
      <c r="AN968" s="78"/>
      <c r="AO968" s="78"/>
      <c r="AP968" s="78"/>
      <c r="AQ968" s="78"/>
      <c r="AR968" s="78"/>
      <c r="AS968" s="78"/>
      <c r="AT968" s="78"/>
      <c r="AU968" s="78"/>
      <c r="AV968" s="78"/>
      <c r="AW968" s="78"/>
      <c r="AX968" s="115"/>
      <c r="AY968" s="121"/>
      <c r="AZ968" s="121"/>
      <c r="BA968" s="121"/>
      <c r="BB968" s="121"/>
      <c r="BC968" s="121"/>
      <c r="BD968" s="121"/>
      <c r="BE968" s="121"/>
      <c r="BF968" s="121"/>
      <c r="BG968" s="121"/>
      <c r="BH968" s="121"/>
      <c r="BI968" s="121"/>
      <c r="BJ968" s="121"/>
      <c r="BK968" s="121"/>
      <c r="BL968" s="121"/>
      <c r="BM968" s="121"/>
      <c r="BN968" s="121"/>
      <c r="BO968" s="121"/>
      <c r="BP968" s="121"/>
      <c r="BQ968" s="121"/>
      <c r="BR968" s="121"/>
      <c r="BS968" s="121"/>
    </row>
    <row r="969" spans="28:71" ht="14">
      <c r="AB969" s="77"/>
      <c r="AC969" s="78"/>
      <c r="AD969" s="78"/>
      <c r="AE969" s="78"/>
      <c r="AF969" s="78"/>
      <c r="AG969" s="78"/>
      <c r="AH969" s="78"/>
      <c r="AI969" s="78"/>
      <c r="AJ969" s="78"/>
      <c r="AK969" s="78"/>
      <c r="AL969" s="78"/>
      <c r="AM969" s="78"/>
      <c r="AN969" s="78"/>
      <c r="AO969" s="78"/>
      <c r="AP969" s="78"/>
      <c r="AQ969" s="78"/>
      <c r="AR969" s="78"/>
      <c r="AS969" s="78"/>
      <c r="AT969" s="78"/>
      <c r="AU969" s="78"/>
      <c r="AV969" s="78"/>
      <c r="AW969" s="78"/>
      <c r="AX969" s="115"/>
      <c r="AY969" s="121"/>
      <c r="AZ969" s="121"/>
      <c r="BA969" s="121"/>
      <c r="BB969" s="121"/>
      <c r="BC969" s="121"/>
      <c r="BD969" s="121"/>
      <c r="BE969" s="121"/>
      <c r="BF969" s="121"/>
      <c r="BG969" s="121"/>
      <c r="BH969" s="121"/>
      <c r="BI969" s="121"/>
      <c r="BJ969" s="121"/>
      <c r="BK969" s="121"/>
      <c r="BL969" s="121"/>
      <c r="BM969" s="121"/>
      <c r="BN969" s="121"/>
      <c r="BO969" s="121"/>
      <c r="BP969" s="121"/>
      <c r="BQ969" s="121"/>
      <c r="BR969" s="121"/>
      <c r="BS969" s="121"/>
    </row>
    <row r="970" spans="28:71" ht="14">
      <c r="AB970" s="77"/>
      <c r="AC970" s="78"/>
      <c r="AD970" s="78"/>
      <c r="AE970" s="78"/>
      <c r="AF970" s="78"/>
      <c r="AG970" s="78"/>
      <c r="AH970" s="78"/>
      <c r="AI970" s="78"/>
      <c r="AJ970" s="78"/>
      <c r="AK970" s="78"/>
      <c r="AL970" s="78"/>
      <c r="AM970" s="78"/>
      <c r="AN970" s="78"/>
      <c r="AO970" s="78"/>
      <c r="AP970" s="78"/>
      <c r="AQ970" s="78"/>
      <c r="AR970" s="78"/>
      <c r="AS970" s="78"/>
      <c r="AT970" s="78"/>
      <c r="AU970" s="78"/>
      <c r="AV970" s="78"/>
      <c r="AW970" s="78"/>
      <c r="AX970" s="115"/>
      <c r="AY970" s="121"/>
      <c r="AZ970" s="121"/>
      <c r="BA970" s="121"/>
      <c r="BB970" s="121"/>
      <c r="BC970" s="121"/>
      <c r="BD970" s="121"/>
      <c r="BE970" s="121"/>
      <c r="BF970" s="121"/>
      <c r="BG970" s="121"/>
      <c r="BH970" s="121"/>
      <c r="BI970" s="121"/>
      <c r="BJ970" s="121"/>
      <c r="BK970" s="121"/>
      <c r="BL970" s="121"/>
      <c r="BM970" s="121"/>
      <c r="BN970" s="121"/>
      <c r="BO970" s="121"/>
      <c r="BP970" s="121"/>
      <c r="BQ970" s="121"/>
      <c r="BR970" s="121"/>
      <c r="BS970" s="121"/>
    </row>
    <row r="971" spans="28:71" ht="14">
      <c r="AB971" s="77"/>
      <c r="AC971" s="78"/>
      <c r="AD971" s="78"/>
      <c r="AE971" s="78"/>
      <c r="AF971" s="78"/>
      <c r="AG971" s="78"/>
      <c r="AH971" s="78"/>
      <c r="AI971" s="78"/>
      <c r="AJ971" s="78"/>
      <c r="AK971" s="78"/>
      <c r="AL971" s="78"/>
      <c r="AM971" s="78"/>
      <c r="AN971" s="78"/>
      <c r="AO971" s="78"/>
      <c r="AP971" s="78"/>
      <c r="AQ971" s="78"/>
      <c r="AR971" s="78"/>
      <c r="AS971" s="78"/>
      <c r="AT971" s="78"/>
      <c r="AU971" s="78"/>
      <c r="AV971" s="78"/>
      <c r="AW971" s="78"/>
      <c r="AX971" s="115"/>
      <c r="AY971" s="121"/>
      <c r="AZ971" s="121"/>
      <c r="BA971" s="121"/>
      <c r="BB971" s="121"/>
      <c r="BC971" s="121"/>
      <c r="BD971" s="121"/>
      <c r="BE971" s="121"/>
      <c r="BF971" s="121"/>
      <c r="BG971" s="121"/>
      <c r="BH971" s="121"/>
      <c r="BI971" s="121"/>
      <c r="BJ971" s="121"/>
      <c r="BK971" s="121"/>
      <c r="BL971" s="121"/>
      <c r="BM971" s="121"/>
      <c r="BN971" s="121"/>
      <c r="BO971" s="121"/>
      <c r="BP971" s="121"/>
      <c r="BQ971" s="121"/>
      <c r="BR971" s="121"/>
      <c r="BS971" s="121"/>
    </row>
    <row r="972" spans="28:71" ht="14">
      <c r="AB972" s="77"/>
      <c r="AC972" s="78"/>
      <c r="AD972" s="78"/>
      <c r="AE972" s="78"/>
      <c r="AF972" s="78"/>
      <c r="AG972" s="78"/>
      <c r="AH972" s="78"/>
      <c r="AI972" s="78"/>
      <c r="AJ972" s="78"/>
      <c r="AK972" s="78"/>
      <c r="AL972" s="78"/>
      <c r="AM972" s="78"/>
      <c r="AN972" s="78"/>
      <c r="AO972" s="78"/>
      <c r="AP972" s="78"/>
      <c r="AQ972" s="78"/>
      <c r="AR972" s="78"/>
      <c r="AS972" s="78"/>
      <c r="AT972" s="78"/>
      <c r="AU972" s="78"/>
      <c r="AV972" s="78"/>
      <c r="AW972" s="78"/>
      <c r="AX972" s="115"/>
      <c r="AY972" s="121"/>
      <c r="AZ972" s="121"/>
      <c r="BA972" s="121"/>
      <c r="BB972" s="121"/>
      <c r="BC972" s="121"/>
      <c r="BD972" s="121"/>
      <c r="BE972" s="121"/>
      <c r="BF972" s="121"/>
      <c r="BG972" s="121"/>
      <c r="BH972" s="121"/>
      <c r="BI972" s="121"/>
      <c r="BJ972" s="121"/>
      <c r="BK972" s="121"/>
      <c r="BL972" s="121"/>
      <c r="BM972" s="121"/>
      <c r="BN972" s="121"/>
      <c r="BO972" s="121"/>
      <c r="BP972" s="121"/>
      <c r="BQ972" s="121"/>
      <c r="BR972" s="121"/>
      <c r="BS972" s="121"/>
    </row>
    <row r="973" spans="28:71" ht="14">
      <c r="AB973" s="77"/>
      <c r="AC973" s="78"/>
      <c r="AD973" s="78"/>
      <c r="AE973" s="78"/>
      <c r="AF973" s="78"/>
      <c r="AG973" s="78"/>
      <c r="AH973" s="78"/>
      <c r="AI973" s="78"/>
      <c r="AJ973" s="78"/>
      <c r="AK973" s="78"/>
      <c r="AL973" s="78"/>
      <c r="AM973" s="78"/>
      <c r="AN973" s="78"/>
      <c r="AO973" s="78"/>
      <c r="AP973" s="78"/>
      <c r="AQ973" s="78"/>
      <c r="AR973" s="78"/>
      <c r="AS973" s="78"/>
      <c r="AT973" s="78"/>
      <c r="AU973" s="78"/>
      <c r="AV973" s="78"/>
      <c r="AW973" s="78"/>
      <c r="AX973" s="115"/>
      <c r="AY973" s="121"/>
      <c r="AZ973" s="121"/>
      <c r="BA973" s="121"/>
      <c r="BB973" s="121"/>
      <c r="BC973" s="121"/>
      <c r="BD973" s="121"/>
      <c r="BE973" s="121"/>
      <c r="BF973" s="121"/>
      <c r="BG973" s="121"/>
      <c r="BH973" s="121"/>
      <c r="BI973" s="121"/>
      <c r="BJ973" s="121"/>
      <c r="BK973" s="121"/>
      <c r="BL973" s="121"/>
      <c r="BM973" s="121"/>
      <c r="BN973" s="121"/>
      <c r="BO973" s="121"/>
      <c r="BP973" s="121"/>
      <c r="BQ973" s="121"/>
      <c r="BR973" s="121"/>
      <c r="BS973" s="121"/>
    </row>
    <row r="974" spans="28:71" ht="14">
      <c r="AB974" s="77"/>
      <c r="AC974" s="78"/>
      <c r="AD974" s="78"/>
      <c r="AE974" s="78"/>
      <c r="AF974" s="78"/>
      <c r="AG974" s="78"/>
      <c r="AH974" s="78"/>
      <c r="AI974" s="78"/>
      <c r="AJ974" s="78"/>
      <c r="AK974" s="78"/>
      <c r="AL974" s="78"/>
      <c r="AM974" s="78"/>
      <c r="AN974" s="78"/>
      <c r="AO974" s="78"/>
      <c r="AP974" s="78"/>
      <c r="AQ974" s="78"/>
      <c r="AR974" s="78"/>
      <c r="AS974" s="78"/>
      <c r="AT974" s="78"/>
      <c r="AU974" s="78"/>
      <c r="AV974" s="78"/>
      <c r="AW974" s="78"/>
      <c r="AX974" s="115"/>
      <c r="AY974" s="121"/>
      <c r="AZ974" s="121"/>
      <c r="BA974" s="121"/>
      <c r="BB974" s="121"/>
      <c r="BC974" s="121"/>
      <c r="BD974" s="121"/>
      <c r="BE974" s="121"/>
      <c r="BF974" s="121"/>
      <c r="BG974" s="121"/>
      <c r="BH974" s="121"/>
      <c r="BI974" s="121"/>
      <c r="BJ974" s="121"/>
      <c r="BK974" s="121"/>
      <c r="BL974" s="121"/>
      <c r="BM974" s="121"/>
      <c r="BN974" s="121"/>
      <c r="BO974" s="121"/>
      <c r="BP974" s="121"/>
      <c r="BQ974" s="121"/>
      <c r="BR974" s="121"/>
      <c r="BS974" s="121"/>
    </row>
    <row r="975" spans="28:71" ht="14">
      <c r="AB975" s="77"/>
      <c r="AC975" s="78"/>
      <c r="AD975" s="78"/>
      <c r="AE975" s="78"/>
      <c r="AF975" s="78"/>
      <c r="AG975" s="78"/>
      <c r="AH975" s="78"/>
      <c r="AI975" s="78"/>
      <c r="AJ975" s="78"/>
      <c r="AK975" s="78"/>
      <c r="AL975" s="78"/>
      <c r="AM975" s="78"/>
      <c r="AN975" s="78"/>
      <c r="AO975" s="78"/>
      <c r="AP975" s="78"/>
      <c r="AQ975" s="78"/>
      <c r="AR975" s="78"/>
      <c r="AS975" s="78"/>
      <c r="AT975" s="78"/>
      <c r="AU975" s="78"/>
      <c r="AV975" s="78"/>
      <c r="AW975" s="78"/>
      <c r="AX975" s="115"/>
      <c r="AY975" s="121"/>
      <c r="AZ975" s="121"/>
      <c r="BA975" s="121"/>
      <c r="BB975" s="121"/>
      <c r="BC975" s="121"/>
      <c r="BD975" s="121"/>
      <c r="BE975" s="121"/>
      <c r="BF975" s="121"/>
      <c r="BG975" s="121"/>
      <c r="BH975" s="121"/>
      <c r="BI975" s="121"/>
      <c r="BJ975" s="121"/>
      <c r="BK975" s="121"/>
      <c r="BL975" s="121"/>
      <c r="BM975" s="121"/>
      <c r="BN975" s="121"/>
      <c r="BO975" s="121"/>
      <c r="BP975" s="121"/>
      <c r="BQ975" s="121"/>
      <c r="BR975" s="121"/>
      <c r="BS975" s="121"/>
    </row>
    <row r="976" spans="28:71" ht="14">
      <c r="AB976" s="77"/>
      <c r="AC976" s="78"/>
      <c r="AD976" s="78"/>
      <c r="AE976" s="78"/>
      <c r="AF976" s="78"/>
      <c r="AG976" s="78"/>
      <c r="AH976" s="78"/>
      <c r="AI976" s="78"/>
      <c r="AJ976" s="78"/>
      <c r="AK976" s="78"/>
      <c r="AL976" s="78"/>
      <c r="AM976" s="78"/>
      <c r="AN976" s="78"/>
      <c r="AO976" s="78"/>
      <c r="AP976" s="78"/>
      <c r="AQ976" s="78"/>
      <c r="AR976" s="78"/>
      <c r="AS976" s="78"/>
      <c r="AT976" s="78"/>
      <c r="AU976" s="78"/>
      <c r="AV976" s="78"/>
      <c r="AW976" s="78"/>
      <c r="AX976" s="115"/>
      <c r="AY976" s="121"/>
      <c r="AZ976" s="121"/>
      <c r="BA976" s="121"/>
      <c r="BB976" s="121"/>
      <c r="BC976" s="121"/>
      <c r="BD976" s="121"/>
      <c r="BE976" s="121"/>
      <c r="BF976" s="121"/>
      <c r="BG976" s="121"/>
      <c r="BH976" s="121"/>
      <c r="BI976" s="121"/>
      <c r="BJ976" s="121"/>
      <c r="BK976" s="121"/>
      <c r="BL976" s="121"/>
      <c r="BM976" s="121"/>
      <c r="BN976" s="121"/>
      <c r="BO976" s="121"/>
      <c r="BP976" s="121"/>
      <c r="BQ976" s="121"/>
      <c r="BR976" s="121"/>
      <c r="BS976" s="121"/>
    </row>
    <row r="977" spans="28:71" ht="14">
      <c r="AB977" s="77"/>
      <c r="AC977" s="78"/>
      <c r="AD977" s="78"/>
      <c r="AE977" s="78"/>
      <c r="AF977" s="78"/>
      <c r="AG977" s="78"/>
      <c r="AH977" s="78"/>
      <c r="AI977" s="78"/>
      <c r="AJ977" s="78"/>
      <c r="AK977" s="78"/>
      <c r="AL977" s="78"/>
      <c r="AM977" s="78"/>
      <c r="AN977" s="78"/>
      <c r="AO977" s="78"/>
      <c r="AP977" s="78"/>
      <c r="AQ977" s="78"/>
      <c r="AR977" s="78"/>
      <c r="AS977" s="78"/>
      <c r="AT977" s="78"/>
      <c r="AU977" s="78"/>
      <c r="AV977" s="78"/>
      <c r="AW977" s="78"/>
      <c r="AX977" s="115"/>
      <c r="AY977" s="121"/>
      <c r="AZ977" s="121"/>
      <c r="BA977" s="121"/>
      <c r="BB977" s="121"/>
      <c r="BC977" s="121"/>
      <c r="BD977" s="121"/>
      <c r="BE977" s="121"/>
      <c r="BF977" s="121"/>
      <c r="BG977" s="121"/>
      <c r="BH977" s="121"/>
      <c r="BI977" s="121"/>
      <c r="BJ977" s="121"/>
      <c r="BK977" s="121"/>
      <c r="BL977" s="121"/>
      <c r="BM977" s="121"/>
      <c r="BN977" s="121"/>
      <c r="BO977" s="121"/>
      <c r="BP977" s="121"/>
      <c r="BQ977" s="121"/>
      <c r="BR977" s="121"/>
      <c r="BS977" s="121"/>
    </row>
    <row r="978" spans="28:71" ht="14">
      <c r="AB978" s="77"/>
      <c r="AC978" s="78"/>
      <c r="AD978" s="78"/>
      <c r="AE978" s="78"/>
      <c r="AF978" s="78"/>
      <c r="AG978" s="78"/>
      <c r="AH978" s="78"/>
      <c r="AI978" s="78"/>
      <c r="AJ978" s="78"/>
      <c r="AK978" s="78"/>
      <c r="AL978" s="78"/>
      <c r="AM978" s="78"/>
      <c r="AN978" s="78"/>
      <c r="AO978" s="78"/>
      <c r="AP978" s="78"/>
      <c r="AQ978" s="78"/>
      <c r="AR978" s="78"/>
      <c r="AS978" s="78"/>
      <c r="AT978" s="78"/>
      <c r="AU978" s="78"/>
      <c r="AV978" s="78"/>
      <c r="AW978" s="78"/>
      <c r="AX978" s="115"/>
      <c r="AY978" s="121"/>
      <c r="AZ978" s="121"/>
      <c r="BA978" s="121"/>
      <c r="BB978" s="121"/>
      <c r="BC978" s="121"/>
      <c r="BD978" s="121"/>
      <c r="BE978" s="121"/>
      <c r="BF978" s="121"/>
      <c r="BG978" s="121"/>
      <c r="BH978" s="121"/>
      <c r="BI978" s="121"/>
      <c r="BJ978" s="121"/>
      <c r="BK978" s="121"/>
      <c r="BL978" s="121"/>
      <c r="BM978" s="121"/>
      <c r="BN978" s="121"/>
      <c r="BO978" s="121"/>
      <c r="BP978" s="121"/>
      <c r="BQ978" s="121"/>
      <c r="BR978" s="121"/>
      <c r="BS978" s="121"/>
    </row>
    <row r="979" spans="28:71" ht="14">
      <c r="AB979" s="77"/>
      <c r="AC979" s="87"/>
      <c r="AD979" s="87"/>
      <c r="AE979" s="87"/>
      <c r="AF979" s="87"/>
      <c r="AG979" s="87"/>
      <c r="AH979" s="78"/>
      <c r="AI979" s="87"/>
      <c r="AJ979" s="87"/>
      <c r="AK979" s="87"/>
      <c r="AL979" s="87"/>
      <c r="AM979" s="87"/>
      <c r="AN979" s="87"/>
      <c r="AO979" s="87"/>
      <c r="AP979" s="87"/>
      <c r="AQ979" s="87"/>
      <c r="AR979" s="87"/>
      <c r="AS979" s="87"/>
      <c r="AT979" s="87"/>
      <c r="AU979" s="87"/>
      <c r="AV979" s="87"/>
      <c r="AW979" s="87"/>
      <c r="AX979" s="115"/>
      <c r="AY979" s="121"/>
      <c r="AZ979" s="121"/>
      <c r="BA979" s="121"/>
      <c r="BB979" s="121"/>
      <c r="BC979" s="121"/>
      <c r="BD979" s="121"/>
      <c r="BE979" s="121"/>
      <c r="BF979" s="121"/>
      <c r="BG979" s="121"/>
      <c r="BH979" s="121"/>
      <c r="BI979" s="121"/>
      <c r="BJ979" s="121"/>
      <c r="BK979" s="121"/>
      <c r="BL979" s="121"/>
      <c r="BM979" s="121"/>
      <c r="BN979" s="121"/>
      <c r="BO979" s="121"/>
      <c r="BP979" s="121"/>
      <c r="BQ979" s="121"/>
      <c r="BR979" s="121"/>
      <c r="BS979" s="121"/>
    </row>
    <row r="980" spans="28:71" ht="14">
      <c r="AB980" s="77"/>
      <c r="AC980" s="87"/>
      <c r="AD980" s="87"/>
      <c r="AE980" s="87"/>
      <c r="AF980" s="87"/>
      <c r="AG980" s="87"/>
      <c r="AH980" s="78"/>
      <c r="AI980" s="87"/>
      <c r="AJ980" s="87"/>
      <c r="AK980" s="87"/>
      <c r="AL980" s="87"/>
      <c r="AM980" s="87"/>
      <c r="AN980" s="87"/>
      <c r="AO980" s="87"/>
      <c r="AP980" s="87"/>
      <c r="AQ980" s="87"/>
      <c r="AR980" s="87"/>
      <c r="AS980" s="87"/>
      <c r="AT980" s="87"/>
      <c r="AU980" s="87"/>
      <c r="AV980" s="87"/>
      <c r="AW980" s="87"/>
      <c r="AX980" s="115"/>
      <c r="AY980" s="121"/>
      <c r="AZ980" s="121"/>
      <c r="BA980" s="121"/>
      <c r="BB980" s="121"/>
      <c r="BC980" s="121"/>
      <c r="BD980" s="121"/>
      <c r="BE980" s="121"/>
      <c r="BF980" s="121"/>
      <c r="BG980" s="121"/>
      <c r="BH980" s="121"/>
      <c r="BI980" s="121"/>
      <c r="BJ980" s="121"/>
      <c r="BK980" s="121"/>
      <c r="BL980" s="121"/>
      <c r="BM980" s="121"/>
      <c r="BN980" s="121"/>
      <c r="BO980" s="121"/>
      <c r="BP980" s="121"/>
      <c r="BQ980" s="121"/>
      <c r="BR980" s="121"/>
      <c r="BS980" s="121"/>
    </row>
    <row r="981" spans="28:71" ht="14">
      <c r="AB981" s="77"/>
      <c r="AC981" s="87"/>
      <c r="AD981" s="87"/>
      <c r="AE981" s="87"/>
      <c r="AF981" s="87"/>
      <c r="AG981" s="87"/>
      <c r="AH981" s="78"/>
      <c r="AI981" s="87"/>
      <c r="AJ981" s="87"/>
      <c r="AK981" s="87"/>
      <c r="AL981" s="87"/>
      <c r="AM981" s="87"/>
      <c r="AN981" s="87"/>
      <c r="AO981" s="87"/>
      <c r="AP981" s="87"/>
      <c r="AQ981" s="87"/>
      <c r="AR981" s="87"/>
      <c r="AS981" s="87"/>
      <c r="AT981" s="87"/>
      <c r="AU981" s="87"/>
      <c r="AV981" s="87"/>
      <c r="AW981" s="87"/>
      <c r="AX981" s="115"/>
      <c r="AY981" s="121"/>
      <c r="AZ981" s="121"/>
      <c r="BA981" s="121"/>
      <c r="BB981" s="121"/>
      <c r="BC981" s="121"/>
      <c r="BD981" s="121"/>
      <c r="BE981" s="121"/>
      <c r="BF981" s="121"/>
      <c r="BG981" s="121"/>
      <c r="BH981" s="121"/>
      <c r="BI981" s="121"/>
      <c r="BJ981" s="121"/>
      <c r="BK981" s="121"/>
      <c r="BL981" s="121"/>
      <c r="BM981" s="121"/>
      <c r="BN981" s="121"/>
      <c r="BO981" s="121"/>
      <c r="BP981" s="121"/>
      <c r="BQ981" s="121"/>
      <c r="BR981" s="121"/>
      <c r="BS981" s="121"/>
    </row>
    <row r="982" spans="28:71" ht="14">
      <c r="AB982" s="77"/>
      <c r="AC982" s="87"/>
      <c r="AD982" s="87"/>
      <c r="AE982" s="87"/>
      <c r="AF982" s="87"/>
      <c r="AG982" s="87"/>
      <c r="AH982" s="87"/>
      <c r="AI982" s="87"/>
      <c r="AJ982" s="87"/>
      <c r="AK982" s="87"/>
      <c r="AL982" s="87"/>
      <c r="AM982" s="87"/>
      <c r="AN982" s="87"/>
      <c r="AO982" s="87"/>
      <c r="AP982" s="87"/>
      <c r="AQ982" s="87"/>
      <c r="AR982" s="87"/>
      <c r="AS982" s="87"/>
      <c r="AT982" s="87"/>
      <c r="AU982" s="87"/>
      <c r="AV982" s="87"/>
      <c r="AW982" s="87"/>
      <c r="AX982" s="115"/>
      <c r="AY982" s="121"/>
      <c r="AZ982" s="121"/>
      <c r="BA982" s="121"/>
      <c r="BB982" s="121"/>
      <c r="BC982" s="121"/>
      <c r="BD982" s="121"/>
      <c r="BE982" s="121"/>
      <c r="BF982" s="121"/>
      <c r="BG982" s="121"/>
      <c r="BH982" s="121"/>
      <c r="BI982" s="121"/>
      <c r="BJ982" s="121"/>
      <c r="BK982" s="121"/>
      <c r="BL982" s="121"/>
      <c r="BM982" s="121"/>
      <c r="BN982" s="121"/>
      <c r="BO982" s="121"/>
      <c r="BP982" s="121"/>
      <c r="BQ982" s="121"/>
      <c r="BR982" s="121"/>
      <c r="BS982" s="121"/>
    </row>
    <row r="983" spans="28:71">
      <c r="AB983" s="123"/>
      <c r="AC983" s="122"/>
      <c r="AD983" s="122"/>
      <c r="AE983" s="122"/>
      <c r="AF983" s="122"/>
      <c r="AG983" s="122"/>
      <c r="AH983" s="122"/>
      <c r="AI983" s="122"/>
      <c r="AJ983" s="122"/>
      <c r="AK983" s="115"/>
      <c r="AL983" s="115"/>
      <c r="AM983" s="115"/>
      <c r="AN983" s="115"/>
      <c r="AO983" s="115"/>
      <c r="AP983" s="115"/>
      <c r="AQ983" s="115"/>
      <c r="AR983" s="115"/>
      <c r="AS983" s="115"/>
      <c r="AT983" s="115"/>
      <c r="AU983" s="115"/>
      <c r="AV983" s="115"/>
      <c r="AW983" s="115"/>
      <c r="AX983" s="115"/>
      <c r="AY983" s="115"/>
      <c r="AZ983" s="115"/>
      <c r="BA983" s="115"/>
      <c r="BB983" s="115"/>
      <c r="BC983" s="115"/>
      <c r="BD983" s="115"/>
      <c r="BE983" s="115"/>
      <c r="BF983" s="115"/>
      <c r="BG983" s="115"/>
      <c r="BH983" s="115"/>
      <c r="BI983" s="115"/>
      <c r="BJ983" s="115"/>
      <c r="BK983" s="115"/>
      <c r="BL983" s="115"/>
      <c r="BM983" s="115"/>
      <c r="BN983" s="115"/>
      <c r="BO983" s="115"/>
      <c r="BP983" s="115"/>
      <c r="BQ983" s="115"/>
      <c r="BR983" s="115"/>
      <c r="BS983" s="115"/>
    </row>
    <row r="984" spans="28:71">
      <c r="AB984" s="123"/>
      <c r="AC984" s="122"/>
      <c r="AD984" s="122"/>
      <c r="AE984" s="122"/>
      <c r="AF984" s="122"/>
      <c r="AG984" s="122"/>
      <c r="AH984" s="122"/>
      <c r="AI984" s="122"/>
      <c r="AJ984" s="122"/>
      <c r="AK984" s="115"/>
      <c r="AL984" s="115"/>
      <c r="AM984" s="115"/>
      <c r="AN984" s="115"/>
      <c r="AO984" s="115"/>
      <c r="AP984" s="115"/>
      <c r="AQ984" s="115"/>
      <c r="AR984" s="115"/>
      <c r="AS984" s="115"/>
      <c r="AT984" s="115"/>
      <c r="AU984" s="115"/>
      <c r="AV984" s="115"/>
      <c r="AW984" s="115"/>
      <c r="AX984" s="115"/>
      <c r="AY984" s="115"/>
      <c r="AZ984" s="115"/>
      <c r="BA984" s="115"/>
      <c r="BB984" s="115"/>
      <c r="BC984" s="115"/>
      <c r="BD984" s="115"/>
      <c r="BE984" s="115"/>
      <c r="BF984" s="115"/>
      <c r="BG984" s="115"/>
      <c r="BH984" s="115"/>
      <c r="BI984" s="115"/>
      <c r="BJ984" s="115"/>
      <c r="BK984" s="115"/>
      <c r="BL984" s="115"/>
      <c r="BM984" s="115"/>
      <c r="BN984" s="115"/>
      <c r="BO984" s="115"/>
      <c r="BP984" s="115"/>
      <c r="BQ984" s="115"/>
      <c r="BR984" s="115"/>
      <c r="BS984" s="115"/>
    </row>
    <row r="985" spans="28:71">
      <c r="AB985" s="117"/>
      <c r="AC985" s="118"/>
      <c r="AD985" s="118"/>
      <c r="AE985" s="118"/>
      <c r="AF985" s="118"/>
      <c r="AG985" s="118"/>
      <c r="AH985" s="118"/>
      <c r="AI985" s="118"/>
      <c r="AJ985" s="118"/>
      <c r="AK985" s="118"/>
      <c r="AL985" s="118"/>
      <c r="AM985" s="118"/>
      <c r="AN985" s="118"/>
      <c r="AO985" s="118"/>
      <c r="AP985" s="118"/>
      <c r="AQ985" s="118"/>
      <c r="AR985" s="118"/>
      <c r="AS985" s="118"/>
      <c r="AT985" s="118"/>
      <c r="AU985" s="118"/>
      <c r="AV985" s="118"/>
      <c r="AW985" s="118"/>
      <c r="AX985" s="115"/>
      <c r="AY985" s="115"/>
      <c r="AZ985" s="115"/>
      <c r="BA985" s="115"/>
      <c r="BB985" s="115"/>
      <c r="BC985" s="115"/>
      <c r="BD985" s="115"/>
      <c r="BE985" s="115"/>
      <c r="BF985" s="115"/>
      <c r="BG985" s="115"/>
      <c r="BH985" s="115"/>
      <c r="BI985" s="115"/>
      <c r="BJ985" s="115"/>
      <c r="BK985" s="115"/>
      <c r="BL985" s="115"/>
      <c r="BM985" s="115"/>
      <c r="BN985" s="115"/>
      <c r="BO985" s="115"/>
      <c r="BP985" s="115"/>
      <c r="BQ985" s="115"/>
      <c r="BR985" s="115"/>
      <c r="BS985" s="115"/>
    </row>
    <row r="986" spans="28:71">
      <c r="AB986" s="117"/>
      <c r="AC986" s="410"/>
      <c r="AD986" s="410"/>
      <c r="AE986" s="410"/>
      <c r="AF986" s="410"/>
      <c r="AG986" s="410"/>
      <c r="AH986" s="410"/>
      <c r="AI986" s="410"/>
      <c r="AJ986" s="410"/>
      <c r="AK986" s="410"/>
      <c r="AL986" s="410"/>
      <c r="AM986" s="410"/>
      <c r="AN986" s="410"/>
      <c r="AO986" s="410"/>
      <c r="AP986" s="410"/>
      <c r="AQ986" s="410"/>
      <c r="AR986" s="410"/>
      <c r="AS986" s="410"/>
      <c r="AT986" s="410"/>
      <c r="AU986" s="410"/>
      <c r="AV986" s="410"/>
      <c r="AW986" s="410"/>
      <c r="AX986" s="115"/>
      <c r="AY986" s="115"/>
      <c r="AZ986" s="115"/>
      <c r="BA986" s="115"/>
      <c r="BB986" s="115"/>
      <c r="BC986" s="115"/>
      <c r="BD986" s="115"/>
      <c r="BE986" s="115"/>
      <c r="BF986" s="115"/>
      <c r="BG986" s="115"/>
      <c r="BH986" s="115"/>
      <c r="BI986" s="115"/>
      <c r="BJ986" s="115"/>
      <c r="BK986" s="115"/>
      <c r="BL986" s="115"/>
      <c r="BM986" s="115"/>
      <c r="BN986" s="115"/>
      <c r="BO986" s="115"/>
      <c r="BP986" s="115"/>
      <c r="BQ986" s="115"/>
      <c r="BR986" s="115"/>
      <c r="BS986" s="115"/>
    </row>
    <row r="987" spans="28:71" ht="14">
      <c r="AB987" s="119"/>
      <c r="AC987" s="92"/>
      <c r="AD987" s="92"/>
      <c r="AE987" s="92"/>
      <c r="AF987" s="92"/>
      <c r="AG987" s="92"/>
      <c r="AH987" s="92"/>
      <c r="AI987" s="92"/>
      <c r="AJ987" s="120"/>
      <c r="AK987" s="120"/>
      <c r="AL987" s="120"/>
      <c r="AM987" s="120"/>
      <c r="AN987" s="120"/>
      <c r="AO987" s="120"/>
      <c r="AP987" s="92"/>
      <c r="AQ987" s="120"/>
      <c r="AR987" s="120"/>
      <c r="AS987" s="120"/>
      <c r="AT987" s="120"/>
      <c r="AU987" s="120"/>
      <c r="AV987" s="120"/>
      <c r="AW987" s="120"/>
      <c r="AX987" s="115"/>
      <c r="AY987" s="92"/>
      <c r="AZ987" s="92"/>
      <c r="BA987" s="92"/>
      <c r="BB987" s="92"/>
      <c r="BC987" s="92"/>
      <c r="BD987" s="92"/>
      <c r="BE987" s="92"/>
      <c r="BF987" s="120"/>
      <c r="BG987" s="120"/>
      <c r="BH987" s="120"/>
      <c r="BI987" s="120"/>
      <c r="BJ987" s="120"/>
      <c r="BK987" s="120"/>
      <c r="BL987" s="92"/>
      <c r="BM987" s="120"/>
      <c r="BN987" s="120"/>
      <c r="BO987" s="120"/>
      <c r="BP987" s="120"/>
      <c r="BQ987" s="120"/>
      <c r="BR987" s="120"/>
      <c r="BS987" s="120"/>
    </row>
    <row r="988" spans="28:71" ht="14">
      <c r="AB988" s="77"/>
      <c r="AC988" s="78"/>
      <c r="AD988" s="78"/>
      <c r="AE988" s="78"/>
      <c r="AF988" s="78"/>
      <c r="AG988" s="78"/>
      <c r="AH988" s="78"/>
      <c r="AI988" s="78"/>
      <c r="AJ988" s="78"/>
      <c r="AK988" s="78"/>
      <c r="AL988" s="78"/>
      <c r="AM988" s="78"/>
      <c r="AN988" s="78"/>
      <c r="AO988" s="78"/>
      <c r="AP988" s="78"/>
      <c r="AQ988" s="78"/>
      <c r="AR988" s="78"/>
      <c r="AS988" s="78"/>
      <c r="AT988" s="78"/>
      <c r="AU988" s="78"/>
      <c r="AV988" s="78"/>
      <c r="AW988" s="78"/>
      <c r="AX988" s="115"/>
      <c r="AY988" s="121"/>
      <c r="AZ988" s="121"/>
      <c r="BA988" s="121"/>
      <c r="BB988" s="121"/>
      <c r="BC988" s="121"/>
      <c r="BD988" s="121"/>
      <c r="BE988" s="121"/>
      <c r="BF988" s="121"/>
      <c r="BG988" s="121"/>
      <c r="BH988" s="121"/>
      <c r="BI988" s="121"/>
      <c r="BJ988" s="121"/>
      <c r="BK988" s="121"/>
      <c r="BL988" s="121"/>
      <c r="BM988" s="121"/>
      <c r="BN988" s="121"/>
      <c r="BO988" s="121"/>
      <c r="BP988" s="121"/>
      <c r="BQ988" s="121"/>
      <c r="BR988" s="121"/>
      <c r="BS988" s="121"/>
    </row>
    <row r="989" spans="28:71" ht="14">
      <c r="AB989" s="77"/>
      <c r="AC989" s="78"/>
      <c r="AD989" s="78"/>
      <c r="AE989" s="78"/>
      <c r="AF989" s="78"/>
      <c r="AG989" s="78"/>
      <c r="AH989" s="78"/>
      <c r="AI989" s="78"/>
      <c r="AJ989" s="78"/>
      <c r="AK989" s="78"/>
      <c r="AL989" s="78"/>
      <c r="AM989" s="78"/>
      <c r="AN989" s="78"/>
      <c r="AO989" s="78"/>
      <c r="AP989" s="78"/>
      <c r="AQ989" s="78"/>
      <c r="AR989" s="78"/>
      <c r="AS989" s="78"/>
      <c r="AT989" s="78"/>
      <c r="AU989" s="78"/>
      <c r="AV989" s="78"/>
      <c r="AW989" s="78"/>
      <c r="AX989" s="115"/>
      <c r="AY989" s="121"/>
      <c r="AZ989" s="121"/>
      <c r="BA989" s="121"/>
      <c r="BB989" s="121"/>
      <c r="BC989" s="121"/>
      <c r="BD989" s="121"/>
      <c r="BE989" s="121"/>
      <c r="BF989" s="121"/>
      <c r="BG989" s="121"/>
      <c r="BH989" s="121"/>
      <c r="BI989" s="121"/>
      <c r="BJ989" s="121"/>
      <c r="BK989" s="121"/>
      <c r="BL989" s="121"/>
      <c r="BM989" s="121"/>
      <c r="BN989" s="121"/>
      <c r="BO989" s="121"/>
      <c r="BP989" s="121"/>
      <c r="BQ989" s="121"/>
      <c r="BR989" s="121"/>
      <c r="BS989" s="121"/>
    </row>
    <row r="990" spans="28:71" ht="14">
      <c r="AB990" s="77"/>
      <c r="AC990" s="78"/>
      <c r="AD990" s="78"/>
      <c r="AE990" s="78"/>
      <c r="AF990" s="78"/>
      <c r="AG990" s="78"/>
      <c r="AH990" s="78"/>
      <c r="AI990" s="78"/>
      <c r="AJ990" s="78"/>
      <c r="AK990" s="78"/>
      <c r="AL990" s="78"/>
      <c r="AM990" s="78"/>
      <c r="AN990" s="78"/>
      <c r="AO990" s="78"/>
      <c r="AP990" s="78"/>
      <c r="AQ990" s="78"/>
      <c r="AR990" s="78"/>
      <c r="AS990" s="78"/>
      <c r="AT990" s="78"/>
      <c r="AU990" s="78"/>
      <c r="AV990" s="78"/>
      <c r="AW990" s="78"/>
      <c r="AX990" s="115"/>
      <c r="AY990" s="121"/>
      <c r="AZ990" s="121"/>
      <c r="BA990" s="121"/>
      <c r="BB990" s="121"/>
      <c r="BC990" s="121"/>
      <c r="BD990" s="121"/>
      <c r="BE990" s="121"/>
      <c r="BF990" s="121"/>
      <c r="BG990" s="121"/>
      <c r="BH990" s="121"/>
      <c r="BI990" s="121"/>
      <c r="BJ990" s="121"/>
      <c r="BK990" s="121"/>
      <c r="BL990" s="121"/>
      <c r="BM990" s="121"/>
      <c r="BN990" s="121"/>
      <c r="BO990" s="121"/>
      <c r="BP990" s="121"/>
      <c r="BQ990" s="121"/>
      <c r="BR990" s="121"/>
      <c r="BS990" s="121"/>
    </row>
    <row r="991" spans="28:71" ht="14">
      <c r="AB991" s="77"/>
      <c r="AC991" s="78"/>
      <c r="AD991" s="78"/>
      <c r="AE991" s="78"/>
      <c r="AF991" s="78"/>
      <c r="AG991" s="78"/>
      <c r="AH991" s="78"/>
      <c r="AI991" s="78"/>
      <c r="AJ991" s="78"/>
      <c r="AK991" s="78"/>
      <c r="AL991" s="78"/>
      <c r="AM991" s="78"/>
      <c r="AN991" s="78"/>
      <c r="AO991" s="78"/>
      <c r="AP991" s="78"/>
      <c r="AQ991" s="78"/>
      <c r="AR991" s="78"/>
      <c r="AS991" s="78"/>
      <c r="AT991" s="78"/>
      <c r="AU991" s="78"/>
      <c r="AV991" s="78"/>
      <c r="AW991" s="78"/>
      <c r="AX991" s="115"/>
      <c r="AY991" s="121"/>
      <c r="AZ991" s="121"/>
      <c r="BA991" s="121"/>
      <c r="BB991" s="121"/>
      <c r="BC991" s="121"/>
      <c r="BD991" s="121"/>
      <c r="BE991" s="121"/>
      <c r="BF991" s="121"/>
      <c r="BG991" s="121"/>
      <c r="BH991" s="121"/>
      <c r="BI991" s="121"/>
      <c r="BJ991" s="121"/>
      <c r="BK991" s="121"/>
      <c r="BL991" s="121"/>
      <c r="BM991" s="121"/>
      <c r="BN991" s="121"/>
      <c r="BO991" s="121"/>
      <c r="BP991" s="121"/>
      <c r="BQ991" s="121"/>
      <c r="BR991" s="121"/>
      <c r="BS991" s="121"/>
    </row>
    <row r="992" spans="28:71" ht="14">
      <c r="AB992" s="77"/>
      <c r="AC992" s="78"/>
      <c r="AD992" s="78"/>
      <c r="AE992" s="78"/>
      <c r="AF992" s="78"/>
      <c r="AG992" s="78"/>
      <c r="AH992" s="78"/>
      <c r="AI992" s="78"/>
      <c r="AJ992" s="78"/>
      <c r="AK992" s="78"/>
      <c r="AL992" s="78"/>
      <c r="AM992" s="78"/>
      <c r="AN992" s="78"/>
      <c r="AO992" s="78"/>
      <c r="AP992" s="78"/>
      <c r="AQ992" s="78"/>
      <c r="AR992" s="78"/>
      <c r="AS992" s="78"/>
      <c r="AT992" s="78"/>
      <c r="AU992" s="78"/>
      <c r="AV992" s="78"/>
      <c r="AW992" s="78"/>
      <c r="AX992" s="115"/>
      <c r="AY992" s="121"/>
      <c r="AZ992" s="121"/>
      <c r="BA992" s="121"/>
      <c r="BB992" s="121"/>
      <c r="BC992" s="121"/>
      <c r="BD992" s="121"/>
      <c r="BE992" s="121"/>
      <c r="BF992" s="121"/>
      <c r="BG992" s="121"/>
      <c r="BH992" s="121"/>
      <c r="BI992" s="121"/>
      <c r="BJ992" s="121"/>
      <c r="BK992" s="121"/>
      <c r="BL992" s="121"/>
      <c r="BM992" s="121"/>
      <c r="BN992" s="121"/>
      <c r="BO992" s="121"/>
      <c r="BP992" s="121"/>
      <c r="BQ992" s="121"/>
      <c r="BR992" s="121"/>
      <c r="BS992" s="121"/>
    </row>
    <row r="993" spans="28:71" ht="14">
      <c r="AB993" s="77"/>
      <c r="AC993" s="78"/>
      <c r="AD993" s="78"/>
      <c r="AE993" s="78"/>
      <c r="AF993" s="78"/>
      <c r="AG993" s="78"/>
      <c r="AH993" s="78"/>
      <c r="AI993" s="78"/>
      <c r="AJ993" s="78"/>
      <c r="AK993" s="78"/>
      <c r="AL993" s="78"/>
      <c r="AM993" s="78"/>
      <c r="AN993" s="78"/>
      <c r="AO993" s="78"/>
      <c r="AP993" s="78"/>
      <c r="AQ993" s="78"/>
      <c r="AR993" s="78"/>
      <c r="AS993" s="78"/>
      <c r="AT993" s="78"/>
      <c r="AU993" s="78"/>
      <c r="AV993" s="78"/>
      <c r="AW993" s="78"/>
      <c r="AX993" s="115"/>
      <c r="AY993" s="121"/>
      <c r="AZ993" s="121"/>
      <c r="BA993" s="121"/>
      <c r="BB993" s="121"/>
      <c r="BC993" s="121"/>
      <c r="BD993" s="121"/>
      <c r="BE993" s="121"/>
      <c r="BF993" s="121"/>
      <c r="BG993" s="121"/>
      <c r="BH993" s="121"/>
      <c r="BI993" s="121"/>
      <c r="BJ993" s="121"/>
      <c r="BK993" s="121"/>
      <c r="BL993" s="121"/>
      <c r="BM993" s="121"/>
      <c r="BN993" s="121"/>
      <c r="BO993" s="121"/>
      <c r="BP993" s="121"/>
      <c r="BQ993" s="121"/>
      <c r="BR993" s="121"/>
      <c r="BS993" s="121"/>
    </row>
    <row r="994" spans="28:71" ht="14">
      <c r="AB994" s="77"/>
      <c r="AC994" s="78"/>
      <c r="AD994" s="78"/>
      <c r="AE994" s="78"/>
      <c r="AF994" s="78"/>
      <c r="AG994" s="78"/>
      <c r="AH994" s="78"/>
      <c r="AI994" s="78"/>
      <c r="AJ994" s="78"/>
      <c r="AK994" s="78"/>
      <c r="AL994" s="78"/>
      <c r="AM994" s="78"/>
      <c r="AN994" s="78"/>
      <c r="AO994" s="78"/>
      <c r="AP994" s="78"/>
      <c r="AQ994" s="78"/>
      <c r="AR994" s="78"/>
      <c r="AS994" s="78"/>
      <c r="AT994" s="78"/>
      <c r="AU994" s="78"/>
      <c r="AV994" s="78"/>
      <c r="AW994" s="78"/>
      <c r="AX994" s="115"/>
      <c r="AY994" s="121"/>
      <c r="AZ994" s="121"/>
      <c r="BA994" s="121"/>
      <c r="BB994" s="121"/>
      <c r="BC994" s="121"/>
      <c r="BD994" s="121"/>
      <c r="BE994" s="121"/>
      <c r="BF994" s="121"/>
      <c r="BG994" s="121"/>
      <c r="BH994" s="121"/>
      <c r="BI994" s="121"/>
      <c r="BJ994" s="121"/>
      <c r="BK994" s="121"/>
      <c r="BL994" s="121"/>
      <c r="BM994" s="121"/>
      <c r="BN994" s="121"/>
      <c r="BO994" s="121"/>
      <c r="BP994" s="121"/>
      <c r="BQ994" s="121"/>
      <c r="BR994" s="121"/>
      <c r="BS994" s="121"/>
    </row>
    <row r="995" spans="28:71" ht="14">
      <c r="AB995" s="77"/>
      <c r="AC995" s="78"/>
      <c r="AD995" s="78"/>
      <c r="AE995" s="78"/>
      <c r="AF995" s="78"/>
      <c r="AG995" s="78"/>
      <c r="AH995" s="78"/>
      <c r="AI995" s="78"/>
      <c r="AJ995" s="78"/>
      <c r="AK995" s="78"/>
      <c r="AL995" s="78"/>
      <c r="AM995" s="78"/>
      <c r="AN995" s="78"/>
      <c r="AO995" s="78"/>
      <c r="AP995" s="78"/>
      <c r="AQ995" s="78"/>
      <c r="AR995" s="78"/>
      <c r="AS995" s="78"/>
      <c r="AT995" s="78"/>
      <c r="AU995" s="78"/>
      <c r="AV995" s="78"/>
      <c r="AW995" s="78"/>
      <c r="AX995" s="115"/>
      <c r="AY995" s="121"/>
      <c r="AZ995" s="121"/>
      <c r="BA995" s="121"/>
      <c r="BB995" s="121"/>
      <c r="BC995" s="121"/>
      <c r="BD995" s="121"/>
      <c r="BE995" s="121"/>
      <c r="BF995" s="121"/>
      <c r="BG995" s="121"/>
      <c r="BH995" s="121"/>
      <c r="BI995" s="121"/>
      <c r="BJ995" s="121"/>
      <c r="BK995" s="121"/>
      <c r="BL995" s="121"/>
      <c r="BM995" s="121"/>
      <c r="BN995" s="121"/>
      <c r="BO995" s="121"/>
      <c r="BP995" s="121"/>
      <c r="BQ995" s="121"/>
      <c r="BR995" s="121"/>
      <c r="BS995" s="121"/>
    </row>
    <row r="996" spans="28:71" ht="14">
      <c r="AB996" s="77"/>
      <c r="AC996" s="78"/>
      <c r="AD996" s="78"/>
      <c r="AE996" s="78"/>
      <c r="AF996" s="78"/>
      <c r="AG996" s="78"/>
      <c r="AH996" s="78"/>
      <c r="AI996" s="78"/>
      <c r="AJ996" s="78"/>
      <c r="AK996" s="78"/>
      <c r="AL996" s="78"/>
      <c r="AM996" s="78"/>
      <c r="AN996" s="78"/>
      <c r="AO996" s="78"/>
      <c r="AP996" s="78"/>
      <c r="AQ996" s="78"/>
      <c r="AR996" s="78"/>
      <c r="AS996" s="78"/>
      <c r="AT996" s="78"/>
      <c r="AU996" s="78"/>
      <c r="AV996" s="78"/>
      <c r="AW996" s="78"/>
      <c r="AX996" s="115"/>
      <c r="AY996" s="121"/>
      <c r="AZ996" s="121"/>
      <c r="BA996" s="121"/>
      <c r="BB996" s="121"/>
      <c r="BC996" s="121"/>
      <c r="BD996" s="121"/>
      <c r="BE996" s="121"/>
      <c r="BF996" s="121"/>
      <c r="BG996" s="121"/>
      <c r="BH996" s="121"/>
      <c r="BI996" s="121"/>
      <c r="BJ996" s="121"/>
      <c r="BK996" s="121"/>
      <c r="BL996" s="121"/>
      <c r="BM996" s="121"/>
      <c r="BN996" s="121"/>
      <c r="BO996" s="121"/>
      <c r="BP996" s="121"/>
      <c r="BQ996" s="121"/>
      <c r="BR996" s="121"/>
      <c r="BS996" s="121"/>
    </row>
    <row r="997" spans="28:71" ht="14">
      <c r="AB997" s="77"/>
      <c r="AC997" s="78"/>
      <c r="AD997" s="78"/>
      <c r="AE997" s="78"/>
      <c r="AF997" s="78"/>
      <c r="AG997" s="78"/>
      <c r="AH997" s="78"/>
      <c r="AI997" s="78"/>
      <c r="AJ997" s="78"/>
      <c r="AK997" s="78"/>
      <c r="AL997" s="78"/>
      <c r="AM997" s="78"/>
      <c r="AN997" s="78"/>
      <c r="AO997" s="78"/>
      <c r="AP997" s="78"/>
      <c r="AQ997" s="78"/>
      <c r="AR997" s="78"/>
      <c r="AS997" s="78"/>
      <c r="AT997" s="78"/>
      <c r="AU997" s="78"/>
      <c r="AV997" s="78"/>
      <c r="AW997" s="78"/>
      <c r="AX997" s="115"/>
      <c r="AY997" s="121"/>
      <c r="AZ997" s="121"/>
      <c r="BA997" s="121"/>
      <c r="BB997" s="121"/>
      <c r="BC997" s="121"/>
      <c r="BD997" s="121"/>
      <c r="BE997" s="121"/>
      <c r="BF997" s="121"/>
      <c r="BG997" s="121"/>
      <c r="BH997" s="121"/>
      <c r="BI997" s="121"/>
      <c r="BJ997" s="121"/>
      <c r="BK997" s="121"/>
      <c r="BL997" s="121"/>
      <c r="BM997" s="121"/>
      <c r="BN997" s="121"/>
      <c r="BO997" s="121"/>
      <c r="BP997" s="121"/>
      <c r="BQ997" s="121"/>
      <c r="BR997" s="121"/>
      <c r="BS997" s="121"/>
    </row>
    <row r="998" spans="28:71" ht="14">
      <c r="AB998" s="77"/>
      <c r="AC998" s="78"/>
      <c r="AD998" s="78"/>
      <c r="AE998" s="78"/>
      <c r="AF998" s="78"/>
      <c r="AG998" s="78"/>
      <c r="AH998" s="78"/>
      <c r="AI998" s="78"/>
      <c r="AJ998" s="78"/>
      <c r="AK998" s="78"/>
      <c r="AL998" s="78"/>
      <c r="AM998" s="78"/>
      <c r="AN998" s="78"/>
      <c r="AO998" s="78"/>
      <c r="AP998" s="78"/>
      <c r="AQ998" s="78"/>
      <c r="AR998" s="78"/>
      <c r="AS998" s="78"/>
      <c r="AT998" s="78"/>
      <c r="AU998" s="78"/>
      <c r="AV998" s="78"/>
      <c r="AW998" s="78"/>
      <c r="AX998" s="115"/>
      <c r="AY998" s="121"/>
      <c r="AZ998" s="121"/>
      <c r="BA998" s="121"/>
      <c r="BB998" s="121"/>
      <c r="BC998" s="121"/>
      <c r="BD998" s="121"/>
      <c r="BE998" s="121"/>
      <c r="BF998" s="121"/>
      <c r="BG998" s="121"/>
      <c r="BH998" s="121"/>
      <c r="BI998" s="121"/>
      <c r="BJ998" s="121"/>
      <c r="BK998" s="121"/>
      <c r="BL998" s="121"/>
      <c r="BM998" s="121"/>
      <c r="BN998" s="121"/>
      <c r="BO998" s="121"/>
      <c r="BP998" s="121"/>
      <c r="BQ998" s="121"/>
      <c r="BR998" s="121"/>
      <c r="BS998" s="121"/>
    </row>
    <row r="999" spans="28:71" ht="14">
      <c r="AB999" s="77"/>
      <c r="AC999" s="78"/>
      <c r="AD999" s="78"/>
      <c r="AE999" s="78"/>
      <c r="AF999" s="78"/>
      <c r="AG999" s="78"/>
      <c r="AH999" s="78"/>
      <c r="AI999" s="78"/>
      <c r="AJ999" s="78"/>
      <c r="AK999" s="78"/>
      <c r="AL999" s="78"/>
      <c r="AM999" s="78"/>
      <c r="AN999" s="78"/>
      <c r="AO999" s="78"/>
      <c r="AP999" s="78"/>
      <c r="AQ999" s="78"/>
      <c r="AR999" s="78"/>
      <c r="AS999" s="78"/>
      <c r="AT999" s="78"/>
      <c r="AU999" s="78"/>
      <c r="AV999" s="78"/>
      <c r="AW999" s="78"/>
      <c r="AX999" s="115"/>
      <c r="AY999" s="121"/>
      <c r="AZ999" s="121"/>
      <c r="BA999" s="121"/>
      <c r="BB999" s="121"/>
      <c r="BC999" s="121"/>
      <c r="BD999" s="121"/>
      <c r="BE999" s="121"/>
      <c r="BF999" s="121"/>
      <c r="BG999" s="121"/>
      <c r="BH999" s="121"/>
      <c r="BI999" s="121"/>
      <c r="BJ999" s="121"/>
      <c r="BK999" s="121"/>
      <c r="BL999" s="121"/>
      <c r="BM999" s="121"/>
      <c r="BN999" s="121"/>
      <c r="BO999" s="121"/>
      <c r="BP999" s="121"/>
      <c r="BQ999" s="121"/>
      <c r="BR999" s="121"/>
      <c r="BS999" s="121"/>
    </row>
    <row r="1000" spans="28:71" ht="14">
      <c r="AB1000" s="77"/>
      <c r="AC1000" s="78"/>
      <c r="AD1000" s="78"/>
      <c r="AE1000" s="78"/>
      <c r="AF1000" s="78"/>
      <c r="AG1000" s="78"/>
      <c r="AH1000" s="78"/>
      <c r="AI1000" s="78"/>
      <c r="AJ1000" s="78"/>
      <c r="AK1000" s="78"/>
      <c r="AL1000" s="78"/>
      <c r="AM1000" s="78"/>
      <c r="AN1000" s="78"/>
      <c r="AO1000" s="78"/>
      <c r="AP1000" s="78"/>
      <c r="AQ1000" s="78"/>
      <c r="AR1000" s="78"/>
      <c r="AS1000" s="78"/>
      <c r="AT1000" s="78"/>
      <c r="AU1000" s="78"/>
      <c r="AV1000" s="78"/>
      <c r="AW1000" s="78"/>
      <c r="AX1000" s="115"/>
      <c r="AY1000" s="121"/>
      <c r="AZ1000" s="121"/>
      <c r="BA1000" s="121"/>
      <c r="BB1000" s="121"/>
      <c r="BC1000" s="121"/>
      <c r="BD1000" s="121"/>
      <c r="BE1000" s="121"/>
      <c r="BF1000" s="121"/>
      <c r="BG1000" s="121"/>
      <c r="BH1000" s="121"/>
      <c r="BI1000" s="121"/>
      <c r="BJ1000" s="121"/>
      <c r="BK1000" s="121"/>
      <c r="BL1000" s="121"/>
      <c r="BM1000" s="121"/>
      <c r="BN1000" s="121"/>
      <c r="BO1000" s="121"/>
      <c r="BP1000" s="121"/>
      <c r="BQ1000" s="121"/>
      <c r="BR1000" s="121"/>
      <c r="BS1000" s="121"/>
    </row>
    <row r="1001" spans="28:71" ht="14">
      <c r="AB1001" s="77"/>
      <c r="AC1001" s="78"/>
      <c r="AD1001" s="78"/>
      <c r="AE1001" s="78"/>
      <c r="AF1001" s="78"/>
      <c r="AG1001" s="78"/>
      <c r="AH1001" s="78"/>
      <c r="AI1001" s="78"/>
      <c r="AJ1001" s="78"/>
      <c r="AK1001" s="78"/>
      <c r="AL1001" s="78"/>
      <c r="AM1001" s="78"/>
      <c r="AN1001" s="78"/>
      <c r="AO1001" s="78"/>
      <c r="AP1001" s="78"/>
      <c r="AQ1001" s="78"/>
      <c r="AR1001" s="78"/>
      <c r="AS1001" s="78"/>
      <c r="AT1001" s="78"/>
      <c r="AU1001" s="78"/>
      <c r="AV1001" s="78"/>
      <c r="AW1001" s="78"/>
      <c r="AX1001" s="115"/>
      <c r="AY1001" s="121"/>
      <c r="AZ1001" s="121"/>
      <c r="BA1001" s="121"/>
      <c r="BB1001" s="121"/>
      <c r="BC1001" s="121"/>
      <c r="BD1001" s="121"/>
      <c r="BE1001" s="121"/>
      <c r="BF1001" s="121"/>
      <c r="BG1001" s="121"/>
      <c r="BH1001" s="121"/>
      <c r="BI1001" s="121"/>
      <c r="BJ1001" s="121"/>
      <c r="BK1001" s="121"/>
      <c r="BL1001" s="121"/>
      <c r="BM1001" s="121"/>
      <c r="BN1001" s="121"/>
      <c r="BO1001" s="121"/>
      <c r="BP1001" s="121"/>
      <c r="BQ1001" s="121"/>
      <c r="BR1001" s="121"/>
      <c r="BS1001" s="121"/>
    </row>
    <row r="1002" spans="28:71" ht="14">
      <c r="AB1002" s="77"/>
      <c r="AC1002" s="78"/>
      <c r="AD1002" s="78"/>
      <c r="AE1002" s="78"/>
      <c r="AF1002" s="78"/>
      <c r="AG1002" s="78"/>
      <c r="AH1002" s="78"/>
      <c r="AI1002" s="78"/>
      <c r="AJ1002" s="78"/>
      <c r="AK1002" s="78"/>
      <c r="AL1002" s="78"/>
      <c r="AM1002" s="78"/>
      <c r="AN1002" s="78"/>
      <c r="AO1002" s="78"/>
      <c r="AP1002" s="78"/>
      <c r="AQ1002" s="78"/>
      <c r="AR1002" s="78"/>
      <c r="AS1002" s="78"/>
      <c r="AT1002" s="78"/>
      <c r="AU1002" s="78"/>
      <c r="AV1002" s="78"/>
      <c r="AW1002" s="78"/>
      <c r="AX1002" s="115"/>
      <c r="AY1002" s="121"/>
      <c r="AZ1002" s="121"/>
      <c r="BA1002" s="121"/>
      <c r="BB1002" s="121"/>
      <c r="BC1002" s="121"/>
      <c r="BD1002" s="121"/>
      <c r="BE1002" s="121"/>
      <c r="BF1002" s="121"/>
      <c r="BG1002" s="121"/>
      <c r="BH1002" s="121"/>
      <c r="BI1002" s="121"/>
      <c r="BJ1002" s="121"/>
      <c r="BK1002" s="121"/>
      <c r="BL1002" s="121"/>
      <c r="BM1002" s="121"/>
      <c r="BN1002" s="121"/>
      <c r="BO1002" s="121"/>
      <c r="BP1002" s="121"/>
      <c r="BQ1002" s="121"/>
      <c r="BR1002" s="121"/>
      <c r="BS1002" s="121"/>
    </row>
    <row r="1003" spans="28:71" ht="14">
      <c r="AB1003" s="77"/>
      <c r="AC1003" s="87"/>
      <c r="AD1003" s="87"/>
      <c r="AE1003" s="87"/>
      <c r="AF1003" s="87"/>
      <c r="AG1003" s="87"/>
      <c r="AH1003" s="78"/>
      <c r="AI1003" s="87"/>
      <c r="AJ1003" s="87"/>
      <c r="AK1003" s="87"/>
      <c r="AL1003" s="87"/>
      <c r="AM1003" s="87"/>
      <c r="AN1003" s="87"/>
      <c r="AO1003" s="87"/>
      <c r="AP1003" s="87"/>
      <c r="AQ1003" s="87"/>
      <c r="AR1003" s="87"/>
      <c r="AS1003" s="87"/>
      <c r="AT1003" s="87"/>
      <c r="AU1003" s="87"/>
      <c r="AV1003" s="87"/>
      <c r="AW1003" s="87"/>
      <c r="AX1003" s="115"/>
      <c r="AY1003" s="121"/>
      <c r="AZ1003" s="121"/>
      <c r="BA1003" s="121"/>
      <c r="BB1003" s="121"/>
      <c r="BC1003" s="121"/>
      <c r="BD1003" s="121"/>
      <c r="BE1003" s="121"/>
      <c r="BF1003" s="121"/>
      <c r="BG1003" s="121"/>
      <c r="BH1003" s="121"/>
      <c r="BI1003" s="121"/>
      <c r="BJ1003" s="121"/>
      <c r="BK1003" s="121"/>
      <c r="BL1003" s="121"/>
      <c r="BM1003" s="121"/>
      <c r="BN1003" s="121"/>
      <c r="BO1003" s="121"/>
      <c r="BP1003" s="121"/>
      <c r="BQ1003" s="121"/>
      <c r="BR1003" s="121"/>
      <c r="BS1003" s="121"/>
    </row>
    <row r="1004" spans="28:71" ht="14">
      <c r="AB1004" s="77"/>
      <c r="AC1004" s="87"/>
      <c r="AD1004" s="87"/>
      <c r="AE1004" s="87"/>
      <c r="AF1004" s="87"/>
      <c r="AG1004" s="87"/>
      <c r="AH1004" s="78"/>
      <c r="AI1004" s="87"/>
      <c r="AJ1004" s="87"/>
      <c r="AK1004" s="87"/>
      <c r="AL1004" s="87"/>
      <c r="AM1004" s="87"/>
      <c r="AN1004" s="87"/>
      <c r="AO1004" s="87"/>
      <c r="AP1004" s="87"/>
      <c r="AQ1004" s="87"/>
      <c r="AR1004" s="87"/>
      <c r="AS1004" s="87"/>
      <c r="AT1004" s="87"/>
      <c r="AU1004" s="87"/>
      <c r="AV1004" s="87"/>
      <c r="AW1004" s="87"/>
      <c r="AX1004" s="115"/>
      <c r="AY1004" s="121"/>
      <c r="AZ1004" s="121"/>
      <c r="BA1004" s="121"/>
      <c r="BB1004" s="121"/>
      <c r="BC1004" s="121"/>
      <c r="BD1004" s="121"/>
      <c r="BE1004" s="121"/>
      <c r="BF1004" s="121"/>
      <c r="BG1004" s="121"/>
      <c r="BH1004" s="121"/>
      <c r="BI1004" s="121"/>
      <c r="BJ1004" s="121"/>
      <c r="BK1004" s="121"/>
      <c r="BL1004" s="121"/>
      <c r="BM1004" s="121"/>
      <c r="BN1004" s="121"/>
      <c r="BO1004" s="121"/>
      <c r="BP1004" s="121"/>
      <c r="BQ1004" s="121"/>
      <c r="BR1004" s="121"/>
      <c r="BS1004" s="121"/>
    </row>
    <row r="1005" spans="28:71" ht="14">
      <c r="AB1005" s="77"/>
      <c r="AC1005" s="87"/>
      <c r="AD1005" s="87"/>
      <c r="AE1005" s="87"/>
      <c r="AF1005" s="87"/>
      <c r="AG1005" s="87"/>
      <c r="AH1005" s="78"/>
      <c r="AI1005" s="87"/>
      <c r="AJ1005" s="87"/>
      <c r="AK1005" s="87"/>
      <c r="AL1005" s="87"/>
      <c r="AM1005" s="87"/>
      <c r="AN1005" s="87"/>
      <c r="AO1005" s="87"/>
      <c r="AP1005" s="87"/>
      <c r="AQ1005" s="87"/>
      <c r="AR1005" s="87"/>
      <c r="AS1005" s="87"/>
      <c r="AT1005" s="87"/>
      <c r="AU1005" s="87"/>
      <c r="AV1005" s="87"/>
      <c r="AW1005" s="87"/>
      <c r="AX1005" s="115"/>
      <c r="AY1005" s="121"/>
      <c r="AZ1005" s="121"/>
      <c r="BA1005" s="121"/>
      <c r="BB1005" s="121"/>
      <c r="BC1005" s="121"/>
      <c r="BD1005" s="121"/>
      <c r="BE1005" s="121"/>
      <c r="BF1005" s="121"/>
      <c r="BG1005" s="121"/>
      <c r="BH1005" s="121"/>
      <c r="BI1005" s="121"/>
      <c r="BJ1005" s="121"/>
      <c r="BK1005" s="121"/>
      <c r="BL1005" s="121"/>
      <c r="BM1005" s="121"/>
      <c r="BN1005" s="121"/>
      <c r="BO1005" s="121"/>
      <c r="BP1005" s="121"/>
      <c r="BQ1005" s="121"/>
      <c r="BR1005" s="121"/>
      <c r="BS1005" s="121"/>
    </row>
    <row r="1006" spans="28:71" ht="14">
      <c r="AB1006" s="77"/>
      <c r="AC1006" s="87"/>
      <c r="AD1006" s="87"/>
      <c r="AE1006" s="87"/>
      <c r="AF1006" s="87"/>
      <c r="AG1006" s="87"/>
      <c r="AH1006" s="87"/>
      <c r="AI1006" s="87"/>
      <c r="AJ1006" s="87"/>
      <c r="AK1006" s="87"/>
      <c r="AL1006" s="87"/>
      <c r="AM1006" s="87"/>
      <c r="AN1006" s="87"/>
      <c r="AO1006" s="87"/>
      <c r="AP1006" s="87"/>
      <c r="AQ1006" s="87"/>
      <c r="AR1006" s="87"/>
      <c r="AS1006" s="87"/>
      <c r="AT1006" s="87"/>
      <c r="AU1006" s="87"/>
      <c r="AV1006" s="87"/>
      <c r="AW1006" s="87"/>
      <c r="AX1006" s="115"/>
      <c r="AY1006" s="121"/>
      <c r="AZ1006" s="121"/>
      <c r="BA1006" s="121"/>
      <c r="BB1006" s="121"/>
      <c r="BC1006" s="121"/>
      <c r="BD1006" s="121"/>
      <c r="BE1006" s="121"/>
      <c r="BF1006" s="121"/>
      <c r="BG1006" s="121"/>
      <c r="BH1006" s="121"/>
      <c r="BI1006" s="121"/>
      <c r="BJ1006" s="121"/>
      <c r="BK1006" s="121"/>
      <c r="BL1006" s="121"/>
      <c r="BM1006" s="121"/>
      <c r="BN1006" s="121"/>
      <c r="BO1006" s="121"/>
      <c r="BP1006" s="121"/>
      <c r="BQ1006" s="121"/>
      <c r="BR1006" s="121"/>
      <c r="BS1006" s="121"/>
    </row>
    <row r="1007" spans="28:71">
      <c r="AB1007" s="123"/>
      <c r="AC1007" s="122"/>
      <c r="AD1007" s="122"/>
      <c r="AE1007" s="122"/>
      <c r="AF1007" s="122"/>
      <c r="AG1007" s="122"/>
      <c r="AH1007" s="122"/>
      <c r="AI1007" s="122"/>
      <c r="AJ1007" s="122"/>
      <c r="AK1007" s="115"/>
      <c r="AL1007" s="115"/>
      <c r="AM1007" s="115"/>
      <c r="AN1007" s="115"/>
      <c r="AO1007" s="115"/>
      <c r="AP1007" s="115"/>
      <c r="AQ1007" s="115"/>
      <c r="AR1007" s="115"/>
      <c r="AS1007" s="115"/>
      <c r="AT1007" s="115"/>
      <c r="AU1007" s="115"/>
      <c r="AV1007" s="115"/>
      <c r="AW1007" s="115"/>
      <c r="AX1007" s="115"/>
      <c r="AY1007" s="115"/>
      <c r="AZ1007" s="115"/>
      <c r="BA1007" s="115"/>
      <c r="BB1007" s="115"/>
      <c r="BC1007" s="115"/>
      <c r="BD1007" s="115"/>
      <c r="BE1007" s="115"/>
      <c r="BF1007" s="115"/>
      <c r="BG1007" s="115"/>
      <c r="BH1007" s="115"/>
      <c r="BI1007" s="115"/>
      <c r="BJ1007" s="115"/>
      <c r="BK1007" s="115"/>
      <c r="BL1007" s="115"/>
      <c r="BM1007" s="115"/>
      <c r="BN1007" s="115"/>
      <c r="BO1007" s="115"/>
      <c r="BP1007" s="115"/>
      <c r="BQ1007" s="115"/>
      <c r="BR1007" s="115"/>
      <c r="BS1007" s="115"/>
    </row>
    <row r="1008" spans="28:71">
      <c r="AB1008" s="123"/>
      <c r="AC1008" s="122"/>
      <c r="AD1008" s="122"/>
      <c r="AE1008" s="122"/>
      <c r="AF1008" s="122"/>
      <c r="AG1008" s="122"/>
      <c r="AH1008" s="122"/>
      <c r="AI1008" s="122"/>
      <c r="AJ1008" s="122"/>
      <c r="AK1008" s="115"/>
      <c r="AL1008" s="115"/>
      <c r="AM1008" s="115"/>
      <c r="AN1008" s="115"/>
      <c r="AO1008" s="115"/>
      <c r="AP1008" s="115"/>
      <c r="AQ1008" s="115"/>
      <c r="AR1008" s="115"/>
      <c r="AS1008" s="115"/>
      <c r="AT1008" s="115"/>
      <c r="AU1008" s="115"/>
      <c r="AV1008" s="115"/>
      <c r="AW1008" s="115"/>
      <c r="AX1008" s="115"/>
      <c r="AY1008" s="115"/>
      <c r="AZ1008" s="115"/>
      <c r="BA1008" s="115"/>
      <c r="BB1008" s="115"/>
      <c r="BC1008" s="115"/>
      <c r="BD1008" s="115"/>
      <c r="BE1008" s="115"/>
      <c r="BF1008" s="115"/>
      <c r="BG1008" s="115"/>
      <c r="BH1008" s="115"/>
      <c r="BI1008" s="115"/>
      <c r="BJ1008" s="115"/>
      <c r="BK1008" s="115"/>
      <c r="BL1008" s="115"/>
      <c r="BM1008" s="115"/>
      <c r="BN1008" s="115"/>
      <c r="BO1008" s="115"/>
      <c r="BP1008" s="115"/>
      <c r="BQ1008" s="115"/>
      <c r="BR1008" s="115"/>
      <c r="BS1008" s="115"/>
    </row>
    <row r="1009" spans="28:71">
      <c r="AB1009" s="117"/>
      <c r="AC1009" s="118"/>
      <c r="AD1009" s="118"/>
      <c r="AE1009" s="118"/>
      <c r="AF1009" s="118"/>
      <c r="AG1009" s="118"/>
      <c r="AH1009" s="118"/>
      <c r="AI1009" s="118"/>
      <c r="AJ1009" s="118"/>
      <c r="AK1009" s="118"/>
      <c r="AL1009" s="118"/>
      <c r="AM1009" s="118"/>
      <c r="AN1009" s="118"/>
      <c r="AO1009" s="118"/>
      <c r="AP1009" s="118"/>
      <c r="AQ1009" s="118"/>
      <c r="AR1009" s="118"/>
      <c r="AS1009" s="118"/>
      <c r="AT1009" s="118"/>
      <c r="AU1009" s="118"/>
      <c r="AV1009" s="118"/>
      <c r="AW1009" s="118"/>
      <c r="AX1009" s="115"/>
      <c r="AY1009" s="115"/>
      <c r="AZ1009" s="115"/>
      <c r="BA1009" s="115"/>
      <c r="BB1009" s="115"/>
      <c r="BC1009" s="115"/>
      <c r="BD1009" s="115"/>
      <c r="BE1009" s="115"/>
      <c r="BF1009" s="115"/>
      <c r="BG1009" s="115"/>
      <c r="BH1009" s="115"/>
      <c r="BI1009" s="115"/>
      <c r="BJ1009" s="115"/>
      <c r="BK1009" s="115"/>
      <c r="BL1009" s="115"/>
      <c r="BM1009" s="115"/>
      <c r="BN1009" s="115"/>
      <c r="BO1009" s="115"/>
      <c r="BP1009" s="115"/>
      <c r="BQ1009" s="115"/>
      <c r="BR1009" s="115"/>
      <c r="BS1009" s="115"/>
    </row>
    <row r="1010" spans="28:71">
      <c r="AB1010" s="117"/>
      <c r="AC1010" s="410"/>
      <c r="AD1010" s="410"/>
      <c r="AE1010" s="410"/>
      <c r="AF1010" s="410"/>
      <c r="AG1010" s="410"/>
      <c r="AH1010" s="410"/>
      <c r="AI1010" s="410"/>
      <c r="AJ1010" s="410"/>
      <c r="AK1010" s="410"/>
      <c r="AL1010" s="410"/>
      <c r="AM1010" s="410"/>
      <c r="AN1010" s="410"/>
      <c r="AO1010" s="410"/>
      <c r="AP1010" s="410"/>
      <c r="AQ1010" s="410"/>
      <c r="AR1010" s="410"/>
      <c r="AS1010" s="410"/>
      <c r="AT1010" s="410"/>
      <c r="AU1010" s="410"/>
      <c r="AV1010" s="410"/>
      <c r="AW1010" s="410"/>
      <c r="AX1010" s="115"/>
      <c r="AY1010" s="115"/>
      <c r="AZ1010" s="115"/>
      <c r="BA1010" s="115"/>
      <c r="BB1010" s="115"/>
      <c r="BC1010" s="115"/>
      <c r="BD1010" s="115"/>
      <c r="BE1010" s="115"/>
      <c r="BF1010" s="115"/>
      <c r="BG1010" s="115"/>
      <c r="BH1010" s="115"/>
      <c r="BI1010" s="115"/>
      <c r="BJ1010" s="115"/>
      <c r="BK1010" s="115"/>
      <c r="BL1010" s="115"/>
      <c r="BM1010" s="115"/>
      <c r="BN1010" s="115"/>
      <c r="BO1010" s="115"/>
      <c r="BP1010" s="115"/>
      <c r="BQ1010" s="115"/>
      <c r="BR1010" s="115"/>
      <c r="BS1010" s="115"/>
    </row>
    <row r="1011" spans="28:71" ht="14">
      <c r="AB1011" s="119"/>
      <c r="AC1011" s="92"/>
      <c r="AD1011" s="92"/>
      <c r="AE1011" s="92"/>
      <c r="AF1011" s="92"/>
      <c r="AG1011" s="92"/>
      <c r="AH1011" s="92"/>
      <c r="AI1011" s="92"/>
      <c r="AJ1011" s="120"/>
      <c r="AK1011" s="120"/>
      <c r="AL1011" s="120"/>
      <c r="AM1011" s="120"/>
      <c r="AN1011" s="120"/>
      <c r="AO1011" s="120"/>
      <c r="AP1011" s="92"/>
      <c r="AQ1011" s="120"/>
      <c r="AR1011" s="120"/>
      <c r="AS1011" s="120"/>
      <c r="AT1011" s="120"/>
      <c r="AU1011" s="120"/>
      <c r="AV1011" s="120"/>
      <c r="AW1011" s="120"/>
      <c r="AX1011" s="115"/>
      <c r="AY1011" s="92"/>
      <c r="AZ1011" s="92"/>
      <c r="BA1011" s="92"/>
      <c r="BB1011" s="92"/>
      <c r="BC1011" s="92"/>
      <c r="BD1011" s="92"/>
      <c r="BE1011" s="92"/>
      <c r="BF1011" s="120"/>
      <c r="BG1011" s="120"/>
      <c r="BH1011" s="120"/>
      <c r="BI1011" s="120"/>
      <c r="BJ1011" s="120"/>
      <c r="BK1011" s="120"/>
      <c r="BL1011" s="92"/>
      <c r="BM1011" s="120"/>
      <c r="BN1011" s="120"/>
      <c r="BO1011" s="120"/>
      <c r="BP1011" s="120"/>
      <c r="BQ1011" s="120"/>
      <c r="BR1011" s="120"/>
      <c r="BS1011" s="120"/>
    </row>
    <row r="1012" spans="28:71" ht="14">
      <c r="AB1012" s="77"/>
      <c r="AC1012" s="78"/>
      <c r="AD1012" s="78"/>
      <c r="AE1012" s="78"/>
      <c r="AF1012" s="78"/>
      <c r="AG1012" s="78"/>
      <c r="AH1012" s="78"/>
      <c r="AI1012" s="78"/>
      <c r="AJ1012" s="78"/>
      <c r="AK1012" s="78"/>
      <c r="AL1012" s="78"/>
      <c r="AM1012" s="78"/>
      <c r="AN1012" s="78"/>
      <c r="AO1012" s="78"/>
      <c r="AP1012" s="78"/>
      <c r="AQ1012" s="78"/>
      <c r="AR1012" s="78"/>
      <c r="AS1012" s="78"/>
      <c r="AT1012" s="78"/>
      <c r="AU1012" s="78"/>
      <c r="AV1012" s="78"/>
      <c r="AW1012" s="78"/>
      <c r="AX1012" s="115"/>
      <c r="AY1012" s="121"/>
      <c r="AZ1012" s="121"/>
      <c r="BA1012" s="121"/>
      <c r="BB1012" s="121"/>
      <c r="BC1012" s="121"/>
      <c r="BD1012" s="121"/>
      <c r="BE1012" s="121"/>
      <c r="BF1012" s="121"/>
      <c r="BG1012" s="121"/>
      <c r="BH1012" s="121"/>
      <c r="BI1012" s="121"/>
      <c r="BJ1012" s="121"/>
      <c r="BK1012" s="121"/>
      <c r="BL1012" s="121"/>
      <c r="BM1012" s="121"/>
      <c r="BN1012" s="121"/>
      <c r="BO1012" s="121"/>
      <c r="BP1012" s="121"/>
      <c r="BQ1012" s="121"/>
      <c r="BR1012" s="121"/>
      <c r="BS1012" s="121"/>
    </row>
    <row r="1013" spans="28:71" ht="14">
      <c r="AB1013" s="77"/>
      <c r="AC1013" s="78"/>
      <c r="AD1013" s="78"/>
      <c r="AE1013" s="78"/>
      <c r="AF1013" s="78"/>
      <c r="AG1013" s="78"/>
      <c r="AH1013" s="78"/>
      <c r="AI1013" s="78"/>
      <c r="AJ1013" s="78"/>
      <c r="AK1013" s="78"/>
      <c r="AL1013" s="78"/>
      <c r="AM1013" s="78"/>
      <c r="AN1013" s="78"/>
      <c r="AO1013" s="78"/>
      <c r="AP1013" s="78"/>
      <c r="AQ1013" s="78"/>
      <c r="AR1013" s="78"/>
      <c r="AS1013" s="78"/>
      <c r="AT1013" s="78"/>
      <c r="AU1013" s="78"/>
      <c r="AV1013" s="78"/>
      <c r="AW1013" s="78"/>
      <c r="AX1013" s="115"/>
      <c r="AY1013" s="121"/>
      <c r="AZ1013" s="121"/>
      <c r="BA1013" s="121"/>
      <c r="BB1013" s="121"/>
      <c r="BC1013" s="121"/>
      <c r="BD1013" s="121"/>
      <c r="BE1013" s="121"/>
      <c r="BF1013" s="121"/>
      <c r="BG1013" s="121"/>
      <c r="BH1013" s="121"/>
      <c r="BI1013" s="121"/>
      <c r="BJ1013" s="121"/>
      <c r="BK1013" s="121"/>
      <c r="BL1013" s="121"/>
      <c r="BM1013" s="121"/>
      <c r="BN1013" s="121"/>
      <c r="BO1013" s="121"/>
      <c r="BP1013" s="121"/>
      <c r="BQ1013" s="121"/>
      <c r="BR1013" s="121"/>
      <c r="BS1013" s="121"/>
    </row>
    <row r="1014" spans="28:71" ht="14">
      <c r="AB1014" s="77"/>
      <c r="AC1014" s="78"/>
      <c r="AD1014" s="78"/>
      <c r="AE1014" s="78"/>
      <c r="AF1014" s="78"/>
      <c r="AG1014" s="78"/>
      <c r="AH1014" s="78"/>
      <c r="AI1014" s="78"/>
      <c r="AJ1014" s="78"/>
      <c r="AK1014" s="78"/>
      <c r="AL1014" s="78"/>
      <c r="AM1014" s="78"/>
      <c r="AN1014" s="78"/>
      <c r="AO1014" s="78"/>
      <c r="AP1014" s="78"/>
      <c r="AQ1014" s="78"/>
      <c r="AR1014" s="78"/>
      <c r="AS1014" s="78"/>
      <c r="AT1014" s="78"/>
      <c r="AU1014" s="78"/>
      <c r="AV1014" s="78"/>
      <c r="AW1014" s="78"/>
      <c r="AX1014" s="115"/>
      <c r="AY1014" s="121"/>
      <c r="AZ1014" s="121"/>
      <c r="BA1014" s="121"/>
      <c r="BB1014" s="121"/>
      <c r="BC1014" s="121"/>
      <c r="BD1014" s="121"/>
      <c r="BE1014" s="121"/>
      <c r="BF1014" s="121"/>
      <c r="BG1014" s="121"/>
      <c r="BH1014" s="121"/>
      <c r="BI1014" s="121"/>
      <c r="BJ1014" s="121"/>
      <c r="BK1014" s="121"/>
      <c r="BL1014" s="121"/>
      <c r="BM1014" s="121"/>
      <c r="BN1014" s="121"/>
      <c r="BO1014" s="121"/>
      <c r="BP1014" s="121"/>
      <c r="BQ1014" s="121"/>
      <c r="BR1014" s="121"/>
      <c r="BS1014" s="121"/>
    </row>
    <row r="1015" spans="28:71" ht="14">
      <c r="AB1015" s="77"/>
      <c r="AC1015" s="78"/>
      <c r="AD1015" s="78"/>
      <c r="AE1015" s="78"/>
      <c r="AF1015" s="78"/>
      <c r="AG1015" s="78"/>
      <c r="AH1015" s="78"/>
      <c r="AI1015" s="78"/>
      <c r="AJ1015" s="78"/>
      <c r="AK1015" s="78"/>
      <c r="AL1015" s="78"/>
      <c r="AM1015" s="78"/>
      <c r="AN1015" s="78"/>
      <c r="AO1015" s="78"/>
      <c r="AP1015" s="78"/>
      <c r="AQ1015" s="78"/>
      <c r="AR1015" s="78"/>
      <c r="AS1015" s="78"/>
      <c r="AT1015" s="78"/>
      <c r="AU1015" s="78"/>
      <c r="AV1015" s="78"/>
      <c r="AW1015" s="78"/>
      <c r="AX1015" s="115"/>
      <c r="AY1015" s="121"/>
      <c r="AZ1015" s="121"/>
      <c r="BA1015" s="121"/>
      <c r="BB1015" s="121"/>
      <c r="BC1015" s="121"/>
      <c r="BD1015" s="121"/>
      <c r="BE1015" s="121"/>
      <c r="BF1015" s="121"/>
      <c r="BG1015" s="121"/>
      <c r="BH1015" s="121"/>
      <c r="BI1015" s="121"/>
      <c r="BJ1015" s="121"/>
      <c r="BK1015" s="121"/>
      <c r="BL1015" s="121"/>
      <c r="BM1015" s="121"/>
      <c r="BN1015" s="121"/>
      <c r="BO1015" s="121"/>
      <c r="BP1015" s="121"/>
      <c r="BQ1015" s="121"/>
      <c r="BR1015" s="121"/>
      <c r="BS1015" s="121"/>
    </row>
    <row r="1016" spans="28:71" ht="14">
      <c r="AB1016" s="77"/>
      <c r="AC1016" s="78"/>
      <c r="AD1016" s="78"/>
      <c r="AE1016" s="78"/>
      <c r="AF1016" s="78"/>
      <c r="AG1016" s="78"/>
      <c r="AH1016" s="78"/>
      <c r="AI1016" s="78"/>
      <c r="AJ1016" s="78"/>
      <c r="AK1016" s="78"/>
      <c r="AL1016" s="78"/>
      <c r="AM1016" s="78"/>
      <c r="AN1016" s="78"/>
      <c r="AO1016" s="78"/>
      <c r="AP1016" s="78"/>
      <c r="AQ1016" s="78"/>
      <c r="AR1016" s="78"/>
      <c r="AS1016" s="78"/>
      <c r="AT1016" s="78"/>
      <c r="AU1016" s="78"/>
      <c r="AV1016" s="78"/>
      <c r="AW1016" s="78"/>
      <c r="AX1016" s="115"/>
      <c r="AY1016" s="121"/>
      <c r="AZ1016" s="121"/>
      <c r="BA1016" s="121"/>
      <c r="BB1016" s="121"/>
      <c r="BC1016" s="121"/>
      <c r="BD1016" s="121"/>
      <c r="BE1016" s="121"/>
      <c r="BF1016" s="121"/>
      <c r="BG1016" s="121"/>
      <c r="BH1016" s="121"/>
      <c r="BI1016" s="121"/>
      <c r="BJ1016" s="121"/>
      <c r="BK1016" s="121"/>
      <c r="BL1016" s="121"/>
      <c r="BM1016" s="121"/>
      <c r="BN1016" s="121"/>
      <c r="BO1016" s="121"/>
      <c r="BP1016" s="121"/>
      <c r="BQ1016" s="121"/>
      <c r="BR1016" s="121"/>
      <c r="BS1016" s="121"/>
    </row>
    <row r="1017" spans="28:71" ht="14">
      <c r="AB1017" s="77"/>
      <c r="AC1017" s="78"/>
      <c r="AD1017" s="78"/>
      <c r="AE1017" s="78"/>
      <c r="AF1017" s="78"/>
      <c r="AG1017" s="78"/>
      <c r="AH1017" s="78"/>
      <c r="AI1017" s="78"/>
      <c r="AJ1017" s="78"/>
      <c r="AK1017" s="78"/>
      <c r="AL1017" s="78"/>
      <c r="AM1017" s="78"/>
      <c r="AN1017" s="78"/>
      <c r="AO1017" s="78"/>
      <c r="AP1017" s="78"/>
      <c r="AQ1017" s="78"/>
      <c r="AR1017" s="78"/>
      <c r="AS1017" s="78"/>
      <c r="AT1017" s="78"/>
      <c r="AU1017" s="78"/>
      <c r="AV1017" s="78"/>
      <c r="AW1017" s="78"/>
      <c r="AX1017" s="115"/>
      <c r="AY1017" s="121"/>
      <c r="AZ1017" s="121"/>
      <c r="BA1017" s="121"/>
      <c r="BB1017" s="121"/>
      <c r="BC1017" s="121"/>
      <c r="BD1017" s="121"/>
      <c r="BE1017" s="121"/>
      <c r="BF1017" s="121"/>
      <c r="BG1017" s="121"/>
      <c r="BH1017" s="121"/>
      <c r="BI1017" s="121"/>
      <c r="BJ1017" s="121"/>
      <c r="BK1017" s="121"/>
      <c r="BL1017" s="121"/>
      <c r="BM1017" s="121"/>
      <c r="BN1017" s="121"/>
      <c r="BO1017" s="121"/>
      <c r="BP1017" s="121"/>
      <c r="BQ1017" s="121"/>
      <c r="BR1017" s="121"/>
      <c r="BS1017" s="121"/>
    </row>
    <row r="1018" spans="28:71" ht="14">
      <c r="AB1018" s="77"/>
      <c r="AC1018" s="78"/>
      <c r="AD1018" s="78"/>
      <c r="AE1018" s="78"/>
      <c r="AF1018" s="78"/>
      <c r="AG1018" s="78"/>
      <c r="AH1018" s="78"/>
      <c r="AI1018" s="78"/>
      <c r="AJ1018" s="78"/>
      <c r="AK1018" s="78"/>
      <c r="AL1018" s="78"/>
      <c r="AM1018" s="78"/>
      <c r="AN1018" s="78"/>
      <c r="AO1018" s="78"/>
      <c r="AP1018" s="78"/>
      <c r="AQ1018" s="78"/>
      <c r="AR1018" s="78"/>
      <c r="AS1018" s="78"/>
      <c r="AT1018" s="78"/>
      <c r="AU1018" s="78"/>
      <c r="AV1018" s="78"/>
      <c r="AW1018" s="78"/>
      <c r="AX1018" s="115"/>
      <c r="AY1018" s="121"/>
      <c r="AZ1018" s="121"/>
      <c r="BA1018" s="121"/>
      <c r="BB1018" s="121"/>
      <c r="BC1018" s="121"/>
      <c r="BD1018" s="121"/>
      <c r="BE1018" s="121"/>
      <c r="BF1018" s="121"/>
      <c r="BG1018" s="121"/>
      <c r="BH1018" s="121"/>
      <c r="BI1018" s="121"/>
      <c r="BJ1018" s="121"/>
      <c r="BK1018" s="121"/>
      <c r="BL1018" s="121"/>
      <c r="BM1018" s="121"/>
      <c r="BN1018" s="121"/>
      <c r="BO1018" s="121"/>
      <c r="BP1018" s="121"/>
      <c r="BQ1018" s="121"/>
      <c r="BR1018" s="121"/>
      <c r="BS1018" s="121"/>
    </row>
    <row r="1019" spans="28:71" ht="14">
      <c r="AB1019" s="77"/>
      <c r="AC1019" s="78"/>
      <c r="AD1019" s="78"/>
      <c r="AE1019" s="78"/>
      <c r="AF1019" s="78"/>
      <c r="AG1019" s="78"/>
      <c r="AH1019" s="78"/>
      <c r="AI1019" s="78"/>
      <c r="AJ1019" s="78"/>
      <c r="AK1019" s="78"/>
      <c r="AL1019" s="78"/>
      <c r="AM1019" s="78"/>
      <c r="AN1019" s="78"/>
      <c r="AO1019" s="78"/>
      <c r="AP1019" s="78"/>
      <c r="AQ1019" s="78"/>
      <c r="AR1019" s="78"/>
      <c r="AS1019" s="78"/>
      <c r="AT1019" s="78"/>
      <c r="AU1019" s="78"/>
      <c r="AV1019" s="78"/>
      <c r="AW1019" s="78"/>
      <c r="AX1019" s="115"/>
      <c r="AY1019" s="121"/>
      <c r="AZ1019" s="121"/>
      <c r="BA1019" s="121"/>
      <c r="BB1019" s="121"/>
      <c r="BC1019" s="121"/>
      <c r="BD1019" s="121"/>
      <c r="BE1019" s="121"/>
      <c r="BF1019" s="121"/>
      <c r="BG1019" s="121"/>
      <c r="BH1019" s="121"/>
      <c r="BI1019" s="121"/>
      <c r="BJ1019" s="121"/>
      <c r="BK1019" s="121"/>
      <c r="BL1019" s="121"/>
      <c r="BM1019" s="121"/>
      <c r="BN1019" s="121"/>
      <c r="BO1019" s="121"/>
      <c r="BP1019" s="121"/>
      <c r="BQ1019" s="121"/>
      <c r="BR1019" s="121"/>
      <c r="BS1019" s="121"/>
    </row>
    <row r="1020" spans="28:71" ht="14">
      <c r="AB1020" s="77"/>
      <c r="AC1020" s="78"/>
      <c r="AD1020" s="78"/>
      <c r="AE1020" s="78"/>
      <c r="AF1020" s="78"/>
      <c r="AG1020" s="78"/>
      <c r="AH1020" s="78"/>
      <c r="AI1020" s="78"/>
      <c r="AJ1020" s="78"/>
      <c r="AK1020" s="78"/>
      <c r="AL1020" s="78"/>
      <c r="AM1020" s="78"/>
      <c r="AN1020" s="78"/>
      <c r="AO1020" s="78"/>
      <c r="AP1020" s="78"/>
      <c r="AQ1020" s="78"/>
      <c r="AR1020" s="78"/>
      <c r="AS1020" s="78"/>
      <c r="AT1020" s="78"/>
      <c r="AU1020" s="78"/>
      <c r="AV1020" s="78"/>
      <c r="AW1020" s="78"/>
      <c r="AX1020" s="115"/>
      <c r="AY1020" s="121"/>
      <c r="AZ1020" s="121"/>
      <c r="BA1020" s="121"/>
      <c r="BB1020" s="121"/>
      <c r="BC1020" s="121"/>
      <c r="BD1020" s="121"/>
      <c r="BE1020" s="121"/>
      <c r="BF1020" s="121"/>
      <c r="BG1020" s="121"/>
      <c r="BH1020" s="121"/>
      <c r="BI1020" s="121"/>
      <c r="BJ1020" s="121"/>
      <c r="BK1020" s="121"/>
      <c r="BL1020" s="121"/>
      <c r="BM1020" s="121"/>
      <c r="BN1020" s="121"/>
      <c r="BO1020" s="121"/>
      <c r="BP1020" s="121"/>
      <c r="BQ1020" s="121"/>
      <c r="BR1020" s="121"/>
      <c r="BS1020" s="121"/>
    </row>
    <row r="1021" spans="28:71" ht="14">
      <c r="AB1021" s="77"/>
      <c r="AC1021" s="78"/>
      <c r="AD1021" s="78"/>
      <c r="AE1021" s="78"/>
      <c r="AF1021" s="78"/>
      <c r="AG1021" s="78"/>
      <c r="AH1021" s="78"/>
      <c r="AI1021" s="78"/>
      <c r="AJ1021" s="78"/>
      <c r="AK1021" s="78"/>
      <c r="AL1021" s="78"/>
      <c r="AM1021" s="78"/>
      <c r="AN1021" s="78"/>
      <c r="AO1021" s="78"/>
      <c r="AP1021" s="78"/>
      <c r="AQ1021" s="78"/>
      <c r="AR1021" s="78"/>
      <c r="AS1021" s="78"/>
      <c r="AT1021" s="78"/>
      <c r="AU1021" s="78"/>
      <c r="AV1021" s="78"/>
      <c r="AW1021" s="78"/>
      <c r="AX1021" s="115"/>
      <c r="AY1021" s="121"/>
      <c r="AZ1021" s="121"/>
      <c r="BA1021" s="121"/>
      <c r="BB1021" s="121"/>
      <c r="BC1021" s="121"/>
      <c r="BD1021" s="121"/>
      <c r="BE1021" s="121"/>
      <c r="BF1021" s="121"/>
      <c r="BG1021" s="121"/>
      <c r="BH1021" s="121"/>
      <c r="BI1021" s="121"/>
      <c r="BJ1021" s="121"/>
      <c r="BK1021" s="121"/>
      <c r="BL1021" s="121"/>
      <c r="BM1021" s="121"/>
      <c r="BN1021" s="121"/>
      <c r="BO1021" s="121"/>
      <c r="BP1021" s="121"/>
      <c r="BQ1021" s="121"/>
      <c r="BR1021" s="121"/>
      <c r="BS1021" s="121"/>
    </row>
    <row r="1022" spans="28:71" ht="14">
      <c r="AB1022" s="77"/>
      <c r="AC1022" s="78"/>
      <c r="AD1022" s="78"/>
      <c r="AE1022" s="78"/>
      <c r="AF1022" s="78"/>
      <c r="AG1022" s="78"/>
      <c r="AH1022" s="78"/>
      <c r="AI1022" s="78"/>
      <c r="AJ1022" s="78"/>
      <c r="AK1022" s="78"/>
      <c r="AL1022" s="78"/>
      <c r="AM1022" s="78"/>
      <c r="AN1022" s="78"/>
      <c r="AO1022" s="78"/>
      <c r="AP1022" s="78"/>
      <c r="AQ1022" s="78"/>
      <c r="AR1022" s="78"/>
      <c r="AS1022" s="78"/>
      <c r="AT1022" s="78"/>
      <c r="AU1022" s="78"/>
      <c r="AV1022" s="78"/>
      <c r="AW1022" s="78"/>
      <c r="AX1022" s="115"/>
      <c r="AY1022" s="121"/>
      <c r="AZ1022" s="121"/>
      <c r="BA1022" s="121"/>
      <c r="BB1022" s="121"/>
      <c r="BC1022" s="121"/>
      <c r="BD1022" s="121"/>
      <c r="BE1022" s="121"/>
      <c r="BF1022" s="121"/>
      <c r="BG1022" s="121"/>
      <c r="BH1022" s="121"/>
      <c r="BI1022" s="121"/>
      <c r="BJ1022" s="121"/>
      <c r="BK1022" s="121"/>
      <c r="BL1022" s="121"/>
      <c r="BM1022" s="121"/>
      <c r="BN1022" s="121"/>
      <c r="BO1022" s="121"/>
      <c r="BP1022" s="121"/>
      <c r="BQ1022" s="121"/>
      <c r="BR1022" s="121"/>
      <c r="BS1022" s="121"/>
    </row>
    <row r="1023" spans="28:71" ht="14">
      <c r="AB1023" s="77"/>
      <c r="AC1023" s="78"/>
      <c r="AD1023" s="78"/>
      <c r="AE1023" s="78"/>
      <c r="AF1023" s="78"/>
      <c r="AG1023" s="78"/>
      <c r="AH1023" s="78"/>
      <c r="AI1023" s="78"/>
      <c r="AJ1023" s="78"/>
      <c r="AK1023" s="78"/>
      <c r="AL1023" s="78"/>
      <c r="AM1023" s="78"/>
      <c r="AN1023" s="78"/>
      <c r="AO1023" s="78"/>
      <c r="AP1023" s="78"/>
      <c r="AQ1023" s="78"/>
      <c r="AR1023" s="78"/>
      <c r="AS1023" s="78"/>
      <c r="AT1023" s="78"/>
      <c r="AU1023" s="78"/>
      <c r="AV1023" s="78"/>
      <c r="AW1023" s="78"/>
      <c r="AX1023" s="115"/>
      <c r="AY1023" s="121"/>
      <c r="AZ1023" s="121"/>
      <c r="BA1023" s="121"/>
      <c r="BB1023" s="121"/>
      <c r="BC1023" s="121"/>
      <c r="BD1023" s="121"/>
      <c r="BE1023" s="121"/>
      <c r="BF1023" s="121"/>
      <c r="BG1023" s="121"/>
      <c r="BH1023" s="121"/>
      <c r="BI1023" s="121"/>
      <c r="BJ1023" s="121"/>
      <c r="BK1023" s="121"/>
      <c r="BL1023" s="121"/>
      <c r="BM1023" s="121"/>
      <c r="BN1023" s="121"/>
      <c r="BO1023" s="121"/>
      <c r="BP1023" s="121"/>
      <c r="BQ1023" s="121"/>
      <c r="BR1023" s="121"/>
      <c r="BS1023" s="121"/>
    </row>
    <row r="1024" spans="28:71" ht="14">
      <c r="AB1024" s="77"/>
      <c r="AC1024" s="78"/>
      <c r="AD1024" s="78"/>
      <c r="AE1024" s="78"/>
      <c r="AF1024" s="78"/>
      <c r="AG1024" s="78"/>
      <c r="AH1024" s="78"/>
      <c r="AI1024" s="78"/>
      <c r="AJ1024" s="78"/>
      <c r="AK1024" s="78"/>
      <c r="AL1024" s="78"/>
      <c r="AM1024" s="78"/>
      <c r="AN1024" s="78"/>
      <c r="AO1024" s="78"/>
      <c r="AP1024" s="78"/>
      <c r="AQ1024" s="78"/>
      <c r="AR1024" s="78"/>
      <c r="AS1024" s="78"/>
      <c r="AT1024" s="78"/>
      <c r="AU1024" s="78"/>
      <c r="AV1024" s="78"/>
      <c r="AW1024" s="78"/>
      <c r="AX1024" s="115"/>
      <c r="AY1024" s="121"/>
      <c r="AZ1024" s="121"/>
      <c r="BA1024" s="121"/>
      <c r="BB1024" s="121"/>
      <c r="BC1024" s="121"/>
      <c r="BD1024" s="121"/>
      <c r="BE1024" s="121"/>
      <c r="BF1024" s="121"/>
      <c r="BG1024" s="121"/>
      <c r="BH1024" s="121"/>
      <c r="BI1024" s="121"/>
      <c r="BJ1024" s="121"/>
      <c r="BK1024" s="121"/>
      <c r="BL1024" s="121"/>
      <c r="BM1024" s="121"/>
      <c r="BN1024" s="121"/>
      <c r="BO1024" s="121"/>
      <c r="BP1024" s="121"/>
      <c r="BQ1024" s="121"/>
      <c r="BR1024" s="121"/>
      <c r="BS1024" s="121"/>
    </row>
    <row r="1025" spans="28:71" ht="14">
      <c r="AB1025" s="77"/>
      <c r="AC1025" s="78"/>
      <c r="AD1025" s="78"/>
      <c r="AE1025" s="78"/>
      <c r="AF1025" s="78"/>
      <c r="AG1025" s="78"/>
      <c r="AH1025" s="78"/>
      <c r="AI1025" s="78"/>
      <c r="AJ1025" s="78"/>
      <c r="AK1025" s="78"/>
      <c r="AL1025" s="78"/>
      <c r="AM1025" s="78"/>
      <c r="AN1025" s="78"/>
      <c r="AO1025" s="78"/>
      <c r="AP1025" s="78"/>
      <c r="AQ1025" s="78"/>
      <c r="AR1025" s="78"/>
      <c r="AS1025" s="78"/>
      <c r="AT1025" s="78"/>
      <c r="AU1025" s="78"/>
      <c r="AV1025" s="78"/>
      <c r="AW1025" s="78"/>
      <c r="AX1025" s="115"/>
      <c r="AY1025" s="121"/>
      <c r="AZ1025" s="121"/>
      <c r="BA1025" s="121"/>
      <c r="BB1025" s="121"/>
      <c r="BC1025" s="121"/>
      <c r="BD1025" s="121"/>
      <c r="BE1025" s="121"/>
      <c r="BF1025" s="121"/>
      <c r="BG1025" s="121"/>
      <c r="BH1025" s="121"/>
      <c r="BI1025" s="121"/>
      <c r="BJ1025" s="121"/>
      <c r="BK1025" s="121"/>
      <c r="BL1025" s="121"/>
      <c r="BM1025" s="121"/>
      <c r="BN1025" s="121"/>
      <c r="BO1025" s="121"/>
      <c r="BP1025" s="121"/>
      <c r="BQ1025" s="121"/>
      <c r="BR1025" s="121"/>
      <c r="BS1025" s="121"/>
    </row>
    <row r="1026" spans="28:71" ht="14">
      <c r="AB1026" s="77"/>
      <c r="AC1026" s="78"/>
      <c r="AD1026" s="78"/>
      <c r="AE1026" s="78"/>
      <c r="AF1026" s="78"/>
      <c r="AG1026" s="78"/>
      <c r="AH1026" s="78"/>
      <c r="AI1026" s="78"/>
      <c r="AJ1026" s="78"/>
      <c r="AK1026" s="78"/>
      <c r="AL1026" s="78"/>
      <c r="AM1026" s="78"/>
      <c r="AN1026" s="78"/>
      <c r="AO1026" s="78"/>
      <c r="AP1026" s="78"/>
      <c r="AQ1026" s="78"/>
      <c r="AR1026" s="78"/>
      <c r="AS1026" s="78"/>
      <c r="AT1026" s="78"/>
      <c r="AU1026" s="78"/>
      <c r="AV1026" s="78"/>
      <c r="AW1026" s="78"/>
      <c r="AX1026" s="115"/>
      <c r="AY1026" s="121"/>
      <c r="AZ1026" s="121"/>
      <c r="BA1026" s="121"/>
      <c r="BB1026" s="121"/>
      <c r="BC1026" s="121"/>
      <c r="BD1026" s="121"/>
      <c r="BE1026" s="121"/>
      <c r="BF1026" s="121"/>
      <c r="BG1026" s="121"/>
      <c r="BH1026" s="121"/>
      <c r="BI1026" s="121"/>
      <c r="BJ1026" s="121"/>
      <c r="BK1026" s="121"/>
      <c r="BL1026" s="121"/>
      <c r="BM1026" s="121"/>
      <c r="BN1026" s="121"/>
      <c r="BO1026" s="121"/>
      <c r="BP1026" s="121"/>
      <c r="BQ1026" s="121"/>
      <c r="BR1026" s="121"/>
      <c r="BS1026" s="121"/>
    </row>
    <row r="1027" spans="28:71" ht="14">
      <c r="AB1027" s="77"/>
      <c r="AC1027" s="87"/>
      <c r="AD1027" s="87"/>
      <c r="AE1027" s="87"/>
      <c r="AF1027" s="87"/>
      <c r="AG1027" s="87"/>
      <c r="AH1027" s="78"/>
      <c r="AI1027" s="87"/>
      <c r="AJ1027" s="87"/>
      <c r="AK1027" s="87"/>
      <c r="AL1027" s="87"/>
      <c r="AM1027" s="87"/>
      <c r="AN1027" s="87"/>
      <c r="AO1027" s="87"/>
      <c r="AP1027" s="87"/>
      <c r="AQ1027" s="87"/>
      <c r="AR1027" s="87"/>
      <c r="AS1027" s="87"/>
      <c r="AT1027" s="87"/>
      <c r="AU1027" s="87"/>
      <c r="AV1027" s="87"/>
      <c r="AW1027" s="87"/>
      <c r="AX1027" s="115"/>
      <c r="AY1027" s="121"/>
      <c r="AZ1027" s="121"/>
      <c r="BA1027" s="121"/>
      <c r="BB1027" s="121"/>
      <c r="BC1027" s="121"/>
      <c r="BD1027" s="121"/>
      <c r="BE1027" s="121"/>
      <c r="BF1027" s="121"/>
      <c r="BG1027" s="121"/>
      <c r="BH1027" s="121"/>
      <c r="BI1027" s="121"/>
      <c r="BJ1027" s="121"/>
      <c r="BK1027" s="121"/>
      <c r="BL1027" s="121"/>
      <c r="BM1027" s="121"/>
      <c r="BN1027" s="121"/>
      <c r="BO1027" s="121"/>
      <c r="BP1027" s="121"/>
      <c r="BQ1027" s="121"/>
      <c r="BR1027" s="121"/>
      <c r="BS1027" s="121"/>
    </row>
    <row r="1028" spans="28:71" ht="14">
      <c r="AB1028" s="77"/>
      <c r="AC1028" s="87"/>
      <c r="AD1028" s="87"/>
      <c r="AE1028" s="87"/>
      <c r="AF1028" s="87"/>
      <c r="AG1028" s="87"/>
      <c r="AH1028" s="78"/>
      <c r="AI1028" s="87"/>
      <c r="AJ1028" s="87"/>
      <c r="AK1028" s="87"/>
      <c r="AL1028" s="87"/>
      <c r="AM1028" s="87"/>
      <c r="AN1028" s="87"/>
      <c r="AO1028" s="87"/>
      <c r="AP1028" s="87"/>
      <c r="AQ1028" s="87"/>
      <c r="AR1028" s="87"/>
      <c r="AS1028" s="87"/>
      <c r="AT1028" s="87"/>
      <c r="AU1028" s="87"/>
      <c r="AV1028" s="87"/>
      <c r="AW1028" s="87"/>
      <c r="AX1028" s="115"/>
      <c r="AY1028" s="121"/>
      <c r="AZ1028" s="121"/>
      <c r="BA1028" s="121"/>
      <c r="BB1028" s="121"/>
      <c r="BC1028" s="121"/>
      <c r="BD1028" s="121"/>
      <c r="BE1028" s="121"/>
      <c r="BF1028" s="121"/>
      <c r="BG1028" s="121"/>
      <c r="BH1028" s="121"/>
      <c r="BI1028" s="121"/>
      <c r="BJ1028" s="121"/>
      <c r="BK1028" s="121"/>
      <c r="BL1028" s="121"/>
      <c r="BM1028" s="121"/>
      <c r="BN1028" s="121"/>
      <c r="BO1028" s="121"/>
      <c r="BP1028" s="121"/>
      <c r="BQ1028" s="121"/>
      <c r="BR1028" s="121"/>
      <c r="BS1028" s="121"/>
    </row>
    <row r="1029" spans="28:71" ht="14">
      <c r="AB1029" s="77"/>
      <c r="AC1029" s="87"/>
      <c r="AD1029" s="87"/>
      <c r="AE1029" s="87"/>
      <c r="AF1029" s="87"/>
      <c r="AG1029" s="87"/>
      <c r="AH1029" s="78"/>
      <c r="AI1029" s="87"/>
      <c r="AJ1029" s="87"/>
      <c r="AK1029" s="87"/>
      <c r="AL1029" s="87"/>
      <c r="AM1029" s="87"/>
      <c r="AN1029" s="87"/>
      <c r="AO1029" s="87"/>
      <c r="AP1029" s="87"/>
      <c r="AQ1029" s="87"/>
      <c r="AR1029" s="87"/>
      <c r="AS1029" s="87"/>
      <c r="AT1029" s="87"/>
      <c r="AU1029" s="87"/>
      <c r="AV1029" s="87"/>
      <c r="AW1029" s="87"/>
      <c r="AX1029" s="115"/>
      <c r="AY1029" s="121"/>
      <c r="AZ1029" s="121"/>
      <c r="BA1029" s="121"/>
      <c r="BB1029" s="121"/>
      <c r="BC1029" s="121"/>
      <c r="BD1029" s="121"/>
      <c r="BE1029" s="121"/>
      <c r="BF1029" s="121"/>
      <c r="BG1029" s="121"/>
      <c r="BH1029" s="121"/>
      <c r="BI1029" s="121"/>
      <c r="BJ1029" s="121"/>
      <c r="BK1029" s="121"/>
      <c r="BL1029" s="121"/>
      <c r="BM1029" s="121"/>
      <c r="BN1029" s="121"/>
      <c r="BO1029" s="121"/>
      <c r="BP1029" s="121"/>
      <c r="BQ1029" s="121"/>
      <c r="BR1029" s="121"/>
      <c r="BS1029" s="121"/>
    </row>
    <row r="1030" spans="28:71" ht="14">
      <c r="AB1030" s="77"/>
      <c r="AC1030" s="87"/>
      <c r="AD1030" s="87"/>
      <c r="AE1030" s="87"/>
      <c r="AF1030" s="87"/>
      <c r="AG1030" s="87"/>
      <c r="AH1030" s="87"/>
      <c r="AI1030" s="87"/>
      <c r="AJ1030" s="87"/>
      <c r="AK1030" s="87"/>
      <c r="AL1030" s="87"/>
      <c r="AM1030" s="87"/>
      <c r="AN1030" s="87"/>
      <c r="AO1030" s="87"/>
      <c r="AP1030" s="87"/>
      <c r="AQ1030" s="87"/>
      <c r="AR1030" s="87"/>
      <c r="AS1030" s="87"/>
      <c r="AT1030" s="87"/>
      <c r="AU1030" s="87"/>
      <c r="AV1030" s="87"/>
      <c r="AW1030" s="87"/>
      <c r="AX1030" s="115"/>
      <c r="AY1030" s="121"/>
      <c r="AZ1030" s="121"/>
      <c r="BA1030" s="121"/>
      <c r="BB1030" s="121"/>
      <c r="BC1030" s="121"/>
      <c r="BD1030" s="121"/>
      <c r="BE1030" s="121"/>
      <c r="BF1030" s="121"/>
      <c r="BG1030" s="121"/>
      <c r="BH1030" s="121"/>
      <c r="BI1030" s="121"/>
      <c r="BJ1030" s="121"/>
      <c r="BK1030" s="121"/>
      <c r="BL1030" s="121"/>
      <c r="BM1030" s="121"/>
      <c r="BN1030" s="121"/>
      <c r="BO1030" s="121"/>
      <c r="BP1030" s="121"/>
      <c r="BQ1030" s="121"/>
      <c r="BR1030" s="121"/>
      <c r="BS1030" s="121"/>
    </row>
    <row r="1031" spans="28:71">
      <c r="AB1031" s="122"/>
      <c r="AC1031" s="122"/>
      <c r="AD1031" s="122"/>
      <c r="AE1031" s="122"/>
      <c r="AF1031" s="122"/>
      <c r="AG1031" s="122"/>
      <c r="AH1031" s="122"/>
      <c r="AI1031" s="122"/>
      <c r="AJ1031" s="122"/>
      <c r="AK1031" s="115"/>
      <c r="AL1031" s="115"/>
      <c r="AM1031" s="115"/>
      <c r="AN1031" s="115"/>
      <c r="AO1031" s="115"/>
      <c r="AP1031" s="115"/>
      <c r="AQ1031" s="115"/>
      <c r="AR1031" s="115"/>
      <c r="AS1031" s="115"/>
      <c r="AT1031" s="115"/>
      <c r="AU1031" s="115"/>
      <c r="AV1031" s="115"/>
      <c r="AW1031" s="115"/>
      <c r="AX1031" s="115"/>
      <c r="AY1031" s="115"/>
      <c r="AZ1031" s="115"/>
      <c r="BA1031" s="115"/>
      <c r="BB1031" s="115"/>
      <c r="BC1031" s="115"/>
      <c r="BD1031" s="115"/>
      <c r="BE1031" s="115"/>
      <c r="BF1031" s="115"/>
      <c r="BG1031" s="115"/>
      <c r="BH1031" s="115"/>
      <c r="BI1031" s="115"/>
      <c r="BJ1031" s="115"/>
      <c r="BK1031" s="115"/>
      <c r="BL1031" s="115"/>
      <c r="BM1031" s="115"/>
      <c r="BN1031" s="115"/>
      <c r="BO1031" s="115"/>
      <c r="BP1031" s="115"/>
      <c r="BQ1031" s="115"/>
      <c r="BR1031" s="115"/>
      <c r="BS1031" s="115"/>
    </row>
    <row r="1032" spans="28:71">
      <c r="AB1032" s="122"/>
      <c r="AC1032" s="122"/>
      <c r="AD1032" s="122"/>
      <c r="AE1032" s="122"/>
      <c r="AF1032" s="122"/>
      <c r="AG1032" s="122"/>
      <c r="AH1032" s="122"/>
      <c r="AI1032" s="122"/>
      <c r="AJ1032" s="122"/>
      <c r="AK1032" s="115"/>
      <c r="AL1032" s="115"/>
      <c r="AM1032" s="115"/>
      <c r="AN1032" s="115"/>
      <c r="AO1032" s="115"/>
      <c r="AP1032" s="115"/>
      <c r="AQ1032" s="115"/>
      <c r="AR1032" s="115"/>
      <c r="AS1032" s="115"/>
      <c r="AT1032" s="115"/>
      <c r="AU1032" s="115"/>
      <c r="AV1032" s="115"/>
      <c r="AW1032" s="115"/>
      <c r="AX1032" s="115"/>
      <c r="AY1032" s="115"/>
      <c r="AZ1032" s="115"/>
      <c r="BA1032" s="115"/>
      <c r="BB1032" s="115"/>
      <c r="BC1032" s="115"/>
      <c r="BD1032" s="115"/>
      <c r="BE1032" s="115"/>
      <c r="BF1032" s="115"/>
      <c r="BG1032" s="115"/>
      <c r="BH1032" s="115"/>
      <c r="BI1032" s="115"/>
      <c r="BJ1032" s="115"/>
      <c r="BK1032" s="115"/>
      <c r="BL1032" s="115"/>
      <c r="BM1032" s="115"/>
      <c r="BN1032" s="115"/>
      <c r="BO1032" s="115"/>
      <c r="BP1032" s="115"/>
      <c r="BQ1032" s="115"/>
      <c r="BR1032" s="115"/>
      <c r="BS1032" s="115"/>
    </row>
    <row r="1033" spans="28:71">
      <c r="AB1033" s="117"/>
      <c r="AC1033" s="118"/>
      <c r="AD1033" s="118"/>
      <c r="AE1033" s="118"/>
      <c r="AF1033" s="118"/>
      <c r="AG1033" s="118"/>
      <c r="AH1033" s="118"/>
      <c r="AI1033" s="118"/>
      <c r="AJ1033" s="118"/>
      <c r="AK1033" s="118"/>
      <c r="AL1033" s="118"/>
      <c r="AM1033" s="118"/>
      <c r="AN1033" s="118"/>
      <c r="AO1033" s="118"/>
      <c r="AP1033" s="118"/>
      <c r="AQ1033" s="118"/>
      <c r="AR1033" s="118"/>
      <c r="AS1033" s="118"/>
      <c r="AT1033" s="118"/>
      <c r="AU1033" s="118"/>
      <c r="AV1033" s="118"/>
      <c r="AW1033" s="118"/>
      <c r="AX1033" s="115"/>
      <c r="AY1033" s="115"/>
      <c r="AZ1033" s="115"/>
      <c r="BA1033" s="115"/>
      <c r="BB1033" s="115"/>
      <c r="BC1033" s="115"/>
      <c r="BD1033" s="115"/>
      <c r="BE1033" s="115"/>
      <c r="BF1033" s="115"/>
      <c r="BG1033" s="115"/>
      <c r="BH1033" s="115"/>
      <c r="BI1033" s="115"/>
      <c r="BJ1033" s="115"/>
      <c r="BK1033" s="115"/>
      <c r="BL1033" s="115"/>
      <c r="BM1033" s="115"/>
      <c r="BN1033" s="115"/>
      <c r="BO1033" s="115"/>
      <c r="BP1033" s="115"/>
      <c r="BQ1033" s="115"/>
      <c r="BR1033" s="115"/>
      <c r="BS1033" s="115"/>
    </row>
    <row r="1034" spans="28:71">
      <c r="AB1034" s="117"/>
      <c r="AC1034" s="410"/>
      <c r="AD1034" s="410"/>
      <c r="AE1034" s="410"/>
      <c r="AF1034" s="410"/>
      <c r="AG1034" s="410"/>
      <c r="AH1034" s="410"/>
      <c r="AI1034" s="410"/>
      <c r="AJ1034" s="410"/>
      <c r="AK1034" s="410"/>
      <c r="AL1034" s="410"/>
      <c r="AM1034" s="410"/>
      <c r="AN1034" s="410"/>
      <c r="AO1034" s="410"/>
      <c r="AP1034" s="410"/>
      <c r="AQ1034" s="410"/>
      <c r="AR1034" s="410"/>
      <c r="AS1034" s="410"/>
      <c r="AT1034" s="410"/>
      <c r="AU1034" s="410"/>
      <c r="AV1034" s="410"/>
      <c r="AW1034" s="410"/>
      <c r="AX1034" s="115"/>
      <c r="AY1034" s="115"/>
      <c r="AZ1034" s="115"/>
      <c r="BA1034" s="115"/>
      <c r="BB1034" s="115"/>
      <c r="BC1034" s="115"/>
      <c r="BD1034" s="115"/>
      <c r="BE1034" s="115"/>
      <c r="BF1034" s="115"/>
      <c r="BG1034" s="115"/>
      <c r="BH1034" s="115"/>
      <c r="BI1034" s="115"/>
      <c r="BJ1034" s="115"/>
      <c r="BK1034" s="115"/>
      <c r="BL1034" s="115"/>
      <c r="BM1034" s="115"/>
      <c r="BN1034" s="115"/>
      <c r="BO1034" s="115"/>
      <c r="BP1034" s="115"/>
      <c r="BQ1034" s="115"/>
      <c r="BR1034" s="115"/>
      <c r="BS1034" s="115"/>
    </row>
    <row r="1035" spans="28:71" ht="14">
      <c r="AB1035" s="119"/>
      <c r="AC1035" s="92"/>
      <c r="AD1035" s="92"/>
      <c r="AE1035" s="92"/>
      <c r="AF1035" s="92"/>
      <c r="AG1035" s="92"/>
      <c r="AH1035" s="92"/>
      <c r="AI1035" s="92"/>
      <c r="AJ1035" s="120"/>
      <c r="AK1035" s="120"/>
      <c r="AL1035" s="120"/>
      <c r="AM1035" s="120"/>
      <c r="AN1035" s="120"/>
      <c r="AO1035" s="120"/>
      <c r="AP1035" s="92"/>
      <c r="AQ1035" s="120"/>
      <c r="AR1035" s="120"/>
      <c r="AS1035" s="120"/>
      <c r="AT1035" s="120"/>
      <c r="AU1035" s="120"/>
      <c r="AV1035" s="120"/>
      <c r="AW1035" s="120"/>
      <c r="AX1035" s="115"/>
      <c r="AY1035" s="92"/>
      <c r="AZ1035" s="92"/>
      <c r="BA1035" s="92"/>
      <c r="BB1035" s="92"/>
      <c r="BC1035" s="92"/>
      <c r="BD1035" s="92"/>
      <c r="BE1035" s="92"/>
      <c r="BF1035" s="120"/>
      <c r="BG1035" s="120"/>
      <c r="BH1035" s="120"/>
      <c r="BI1035" s="120"/>
      <c r="BJ1035" s="120"/>
      <c r="BK1035" s="120"/>
      <c r="BL1035" s="92"/>
      <c r="BM1035" s="120"/>
      <c r="BN1035" s="120"/>
      <c r="BO1035" s="120"/>
      <c r="BP1035" s="120"/>
      <c r="BQ1035" s="120"/>
      <c r="BR1035" s="120"/>
      <c r="BS1035" s="120"/>
    </row>
    <row r="1036" spans="28:71" ht="14">
      <c r="AB1036" s="77"/>
      <c r="AC1036" s="78"/>
      <c r="AD1036" s="78"/>
      <c r="AE1036" s="78"/>
      <c r="AF1036" s="78"/>
      <c r="AG1036" s="78"/>
      <c r="AH1036" s="78"/>
      <c r="AI1036" s="78"/>
      <c r="AJ1036" s="78"/>
      <c r="AK1036" s="78"/>
      <c r="AL1036" s="78"/>
      <c r="AM1036" s="78"/>
      <c r="AN1036" s="78"/>
      <c r="AO1036" s="78"/>
      <c r="AP1036" s="78"/>
      <c r="AQ1036" s="78"/>
      <c r="AR1036" s="78"/>
      <c r="AS1036" s="78"/>
      <c r="AT1036" s="78"/>
      <c r="AU1036" s="78"/>
      <c r="AV1036" s="78"/>
      <c r="AW1036" s="78"/>
      <c r="AX1036" s="115"/>
      <c r="AY1036" s="121"/>
      <c r="AZ1036" s="121"/>
      <c r="BA1036" s="121"/>
      <c r="BB1036" s="121"/>
      <c r="BC1036" s="121"/>
      <c r="BD1036" s="121"/>
      <c r="BE1036" s="121"/>
      <c r="BF1036" s="121"/>
      <c r="BG1036" s="121"/>
      <c r="BH1036" s="121"/>
      <c r="BI1036" s="121"/>
      <c r="BJ1036" s="121"/>
      <c r="BK1036" s="121"/>
      <c r="BL1036" s="121"/>
      <c r="BM1036" s="121"/>
      <c r="BN1036" s="121"/>
      <c r="BO1036" s="121"/>
      <c r="BP1036" s="121"/>
      <c r="BQ1036" s="121"/>
      <c r="BR1036" s="121"/>
      <c r="BS1036" s="121"/>
    </row>
    <row r="1037" spans="28:71" ht="14">
      <c r="AB1037" s="77"/>
      <c r="AC1037" s="78"/>
      <c r="AD1037" s="78"/>
      <c r="AE1037" s="78"/>
      <c r="AF1037" s="78"/>
      <c r="AG1037" s="78"/>
      <c r="AH1037" s="78"/>
      <c r="AI1037" s="78"/>
      <c r="AJ1037" s="78"/>
      <c r="AK1037" s="78"/>
      <c r="AL1037" s="78"/>
      <c r="AM1037" s="78"/>
      <c r="AN1037" s="78"/>
      <c r="AO1037" s="78"/>
      <c r="AP1037" s="78"/>
      <c r="AQ1037" s="78"/>
      <c r="AR1037" s="78"/>
      <c r="AS1037" s="78"/>
      <c r="AT1037" s="78"/>
      <c r="AU1037" s="78"/>
      <c r="AV1037" s="78"/>
      <c r="AW1037" s="78"/>
      <c r="AX1037" s="115"/>
      <c r="AY1037" s="121"/>
      <c r="AZ1037" s="121"/>
      <c r="BA1037" s="121"/>
      <c r="BB1037" s="121"/>
      <c r="BC1037" s="121"/>
      <c r="BD1037" s="121"/>
      <c r="BE1037" s="121"/>
      <c r="BF1037" s="121"/>
      <c r="BG1037" s="121"/>
      <c r="BH1037" s="121"/>
      <c r="BI1037" s="121"/>
      <c r="BJ1037" s="121"/>
      <c r="BK1037" s="121"/>
      <c r="BL1037" s="121"/>
      <c r="BM1037" s="121"/>
      <c r="BN1037" s="121"/>
      <c r="BO1037" s="121"/>
      <c r="BP1037" s="121"/>
      <c r="BQ1037" s="121"/>
      <c r="BR1037" s="121"/>
      <c r="BS1037" s="121"/>
    </row>
    <row r="1038" spans="28:71" ht="14">
      <c r="AB1038" s="77"/>
      <c r="AC1038" s="78"/>
      <c r="AD1038" s="78"/>
      <c r="AE1038" s="78"/>
      <c r="AF1038" s="78"/>
      <c r="AG1038" s="78"/>
      <c r="AH1038" s="78"/>
      <c r="AI1038" s="78"/>
      <c r="AJ1038" s="78"/>
      <c r="AK1038" s="78"/>
      <c r="AL1038" s="78"/>
      <c r="AM1038" s="78"/>
      <c r="AN1038" s="78"/>
      <c r="AO1038" s="78"/>
      <c r="AP1038" s="78"/>
      <c r="AQ1038" s="78"/>
      <c r="AR1038" s="78"/>
      <c r="AS1038" s="78"/>
      <c r="AT1038" s="78"/>
      <c r="AU1038" s="78"/>
      <c r="AV1038" s="78"/>
      <c r="AW1038" s="78"/>
      <c r="AX1038" s="115"/>
      <c r="AY1038" s="121"/>
      <c r="AZ1038" s="121"/>
      <c r="BA1038" s="121"/>
      <c r="BB1038" s="121"/>
      <c r="BC1038" s="121"/>
      <c r="BD1038" s="121"/>
      <c r="BE1038" s="121"/>
      <c r="BF1038" s="121"/>
      <c r="BG1038" s="121"/>
      <c r="BH1038" s="121"/>
      <c r="BI1038" s="121"/>
      <c r="BJ1038" s="121"/>
      <c r="BK1038" s="121"/>
      <c r="BL1038" s="121"/>
      <c r="BM1038" s="121"/>
      <c r="BN1038" s="121"/>
      <c r="BO1038" s="121"/>
      <c r="BP1038" s="121"/>
      <c r="BQ1038" s="121"/>
      <c r="BR1038" s="121"/>
      <c r="BS1038" s="121"/>
    </row>
    <row r="1039" spans="28:71" ht="14">
      <c r="AB1039" s="77"/>
      <c r="AC1039" s="78"/>
      <c r="AD1039" s="78"/>
      <c r="AE1039" s="78"/>
      <c r="AF1039" s="78"/>
      <c r="AG1039" s="78"/>
      <c r="AH1039" s="78"/>
      <c r="AI1039" s="78"/>
      <c r="AJ1039" s="78"/>
      <c r="AK1039" s="78"/>
      <c r="AL1039" s="78"/>
      <c r="AM1039" s="78"/>
      <c r="AN1039" s="78"/>
      <c r="AO1039" s="78"/>
      <c r="AP1039" s="78"/>
      <c r="AQ1039" s="78"/>
      <c r="AR1039" s="78"/>
      <c r="AS1039" s="78"/>
      <c r="AT1039" s="78"/>
      <c r="AU1039" s="78"/>
      <c r="AV1039" s="78"/>
      <c r="AW1039" s="78"/>
      <c r="AX1039" s="115"/>
      <c r="AY1039" s="121"/>
      <c r="AZ1039" s="121"/>
      <c r="BA1039" s="121"/>
      <c r="BB1039" s="121"/>
      <c r="BC1039" s="121"/>
      <c r="BD1039" s="121"/>
      <c r="BE1039" s="121"/>
      <c r="BF1039" s="121"/>
      <c r="BG1039" s="121"/>
      <c r="BH1039" s="121"/>
      <c r="BI1039" s="121"/>
      <c r="BJ1039" s="121"/>
      <c r="BK1039" s="121"/>
      <c r="BL1039" s="121"/>
      <c r="BM1039" s="121"/>
      <c r="BN1039" s="121"/>
      <c r="BO1039" s="121"/>
      <c r="BP1039" s="121"/>
      <c r="BQ1039" s="121"/>
      <c r="BR1039" s="121"/>
      <c r="BS1039" s="121"/>
    </row>
    <row r="1040" spans="28:71" ht="14">
      <c r="AB1040" s="77"/>
      <c r="AC1040" s="78"/>
      <c r="AD1040" s="78"/>
      <c r="AE1040" s="78"/>
      <c r="AF1040" s="78"/>
      <c r="AG1040" s="78"/>
      <c r="AH1040" s="78"/>
      <c r="AI1040" s="78"/>
      <c r="AJ1040" s="78"/>
      <c r="AK1040" s="78"/>
      <c r="AL1040" s="78"/>
      <c r="AM1040" s="78"/>
      <c r="AN1040" s="78"/>
      <c r="AO1040" s="78"/>
      <c r="AP1040" s="78"/>
      <c r="AQ1040" s="78"/>
      <c r="AR1040" s="78"/>
      <c r="AS1040" s="78"/>
      <c r="AT1040" s="78"/>
      <c r="AU1040" s="78"/>
      <c r="AV1040" s="78"/>
      <c r="AW1040" s="78"/>
      <c r="AX1040" s="115"/>
      <c r="AY1040" s="121"/>
      <c r="AZ1040" s="121"/>
      <c r="BA1040" s="121"/>
      <c r="BB1040" s="121"/>
      <c r="BC1040" s="121"/>
      <c r="BD1040" s="121"/>
      <c r="BE1040" s="121"/>
      <c r="BF1040" s="121"/>
      <c r="BG1040" s="121"/>
      <c r="BH1040" s="121"/>
      <c r="BI1040" s="121"/>
      <c r="BJ1040" s="121"/>
      <c r="BK1040" s="121"/>
      <c r="BL1040" s="121"/>
      <c r="BM1040" s="121"/>
      <c r="BN1040" s="121"/>
      <c r="BO1040" s="121"/>
      <c r="BP1040" s="121"/>
      <c r="BQ1040" s="121"/>
      <c r="BR1040" s="121"/>
      <c r="BS1040" s="121"/>
    </row>
    <row r="1041" spans="28:71" ht="14">
      <c r="AB1041" s="77"/>
      <c r="AC1041" s="78"/>
      <c r="AD1041" s="78"/>
      <c r="AE1041" s="78"/>
      <c r="AF1041" s="78"/>
      <c r="AG1041" s="78"/>
      <c r="AH1041" s="78"/>
      <c r="AI1041" s="78"/>
      <c r="AJ1041" s="78"/>
      <c r="AK1041" s="78"/>
      <c r="AL1041" s="78"/>
      <c r="AM1041" s="78"/>
      <c r="AN1041" s="78"/>
      <c r="AO1041" s="78"/>
      <c r="AP1041" s="78"/>
      <c r="AQ1041" s="78"/>
      <c r="AR1041" s="78"/>
      <c r="AS1041" s="78"/>
      <c r="AT1041" s="78"/>
      <c r="AU1041" s="78"/>
      <c r="AV1041" s="78"/>
      <c r="AW1041" s="78"/>
      <c r="AX1041" s="115"/>
      <c r="AY1041" s="121"/>
      <c r="AZ1041" s="121"/>
      <c r="BA1041" s="121"/>
      <c r="BB1041" s="121"/>
      <c r="BC1041" s="121"/>
      <c r="BD1041" s="121"/>
      <c r="BE1041" s="121"/>
      <c r="BF1041" s="121"/>
      <c r="BG1041" s="121"/>
      <c r="BH1041" s="121"/>
      <c r="BI1041" s="121"/>
      <c r="BJ1041" s="121"/>
      <c r="BK1041" s="121"/>
      <c r="BL1041" s="121"/>
      <c r="BM1041" s="121"/>
      <c r="BN1041" s="121"/>
      <c r="BO1041" s="121"/>
      <c r="BP1041" s="121"/>
      <c r="BQ1041" s="121"/>
      <c r="BR1041" s="121"/>
      <c r="BS1041" s="121"/>
    </row>
    <row r="1042" spans="28:71" ht="14">
      <c r="AB1042" s="77"/>
      <c r="AC1042" s="78"/>
      <c r="AD1042" s="78"/>
      <c r="AE1042" s="78"/>
      <c r="AF1042" s="78"/>
      <c r="AG1042" s="78"/>
      <c r="AH1042" s="78"/>
      <c r="AI1042" s="78"/>
      <c r="AJ1042" s="78"/>
      <c r="AK1042" s="78"/>
      <c r="AL1042" s="78"/>
      <c r="AM1042" s="78"/>
      <c r="AN1042" s="78"/>
      <c r="AO1042" s="78"/>
      <c r="AP1042" s="78"/>
      <c r="AQ1042" s="78"/>
      <c r="AR1042" s="78"/>
      <c r="AS1042" s="78"/>
      <c r="AT1042" s="78"/>
      <c r="AU1042" s="78"/>
      <c r="AV1042" s="78"/>
      <c r="AW1042" s="78"/>
      <c r="AX1042" s="115"/>
      <c r="AY1042" s="121"/>
      <c r="AZ1042" s="121"/>
      <c r="BA1042" s="121"/>
      <c r="BB1042" s="121"/>
      <c r="BC1042" s="121"/>
      <c r="BD1042" s="121"/>
      <c r="BE1042" s="121"/>
      <c r="BF1042" s="121"/>
      <c r="BG1042" s="121"/>
      <c r="BH1042" s="121"/>
      <c r="BI1042" s="121"/>
      <c r="BJ1042" s="121"/>
      <c r="BK1042" s="121"/>
      <c r="BL1042" s="121"/>
      <c r="BM1042" s="121"/>
      <c r="BN1042" s="121"/>
      <c r="BO1042" s="121"/>
      <c r="BP1042" s="121"/>
      <c r="BQ1042" s="121"/>
      <c r="BR1042" s="121"/>
      <c r="BS1042" s="121"/>
    </row>
    <row r="1043" spans="28:71" ht="14">
      <c r="AB1043" s="77"/>
      <c r="AC1043" s="78"/>
      <c r="AD1043" s="78"/>
      <c r="AE1043" s="78"/>
      <c r="AF1043" s="78"/>
      <c r="AG1043" s="78"/>
      <c r="AH1043" s="78"/>
      <c r="AI1043" s="78"/>
      <c r="AJ1043" s="78"/>
      <c r="AK1043" s="78"/>
      <c r="AL1043" s="78"/>
      <c r="AM1043" s="78"/>
      <c r="AN1043" s="78"/>
      <c r="AO1043" s="78"/>
      <c r="AP1043" s="78"/>
      <c r="AQ1043" s="78"/>
      <c r="AR1043" s="78"/>
      <c r="AS1043" s="78"/>
      <c r="AT1043" s="78"/>
      <c r="AU1043" s="78"/>
      <c r="AV1043" s="78"/>
      <c r="AW1043" s="78"/>
      <c r="AX1043" s="115"/>
      <c r="AY1043" s="121"/>
      <c r="AZ1043" s="121"/>
      <c r="BA1043" s="121"/>
      <c r="BB1043" s="121"/>
      <c r="BC1043" s="121"/>
      <c r="BD1043" s="121"/>
      <c r="BE1043" s="121"/>
      <c r="BF1043" s="121"/>
      <c r="BG1043" s="121"/>
      <c r="BH1043" s="121"/>
      <c r="BI1043" s="121"/>
      <c r="BJ1043" s="121"/>
      <c r="BK1043" s="121"/>
      <c r="BL1043" s="121"/>
      <c r="BM1043" s="121"/>
      <c r="BN1043" s="121"/>
      <c r="BO1043" s="121"/>
      <c r="BP1043" s="121"/>
      <c r="BQ1043" s="121"/>
      <c r="BR1043" s="121"/>
      <c r="BS1043" s="121"/>
    </row>
    <row r="1044" spans="28:71" ht="14">
      <c r="AB1044" s="77"/>
      <c r="AC1044" s="78"/>
      <c r="AD1044" s="78"/>
      <c r="AE1044" s="78"/>
      <c r="AF1044" s="78"/>
      <c r="AG1044" s="78"/>
      <c r="AH1044" s="78"/>
      <c r="AI1044" s="78"/>
      <c r="AJ1044" s="78"/>
      <c r="AK1044" s="78"/>
      <c r="AL1044" s="78"/>
      <c r="AM1044" s="78"/>
      <c r="AN1044" s="78"/>
      <c r="AO1044" s="78"/>
      <c r="AP1044" s="78"/>
      <c r="AQ1044" s="78"/>
      <c r="AR1044" s="78"/>
      <c r="AS1044" s="78"/>
      <c r="AT1044" s="78"/>
      <c r="AU1044" s="78"/>
      <c r="AV1044" s="78"/>
      <c r="AW1044" s="78"/>
      <c r="AX1044" s="115"/>
      <c r="AY1044" s="121"/>
      <c r="AZ1044" s="121"/>
      <c r="BA1044" s="121"/>
      <c r="BB1044" s="121"/>
      <c r="BC1044" s="121"/>
      <c r="BD1044" s="121"/>
      <c r="BE1044" s="121"/>
      <c r="BF1044" s="121"/>
      <c r="BG1044" s="121"/>
      <c r="BH1044" s="121"/>
      <c r="BI1044" s="121"/>
      <c r="BJ1044" s="121"/>
      <c r="BK1044" s="121"/>
      <c r="BL1044" s="121"/>
      <c r="BM1044" s="121"/>
      <c r="BN1044" s="121"/>
      <c r="BO1044" s="121"/>
      <c r="BP1044" s="121"/>
      <c r="BQ1044" s="121"/>
      <c r="BR1044" s="121"/>
      <c r="BS1044" s="121"/>
    </row>
    <row r="1045" spans="28:71" ht="14">
      <c r="AB1045" s="77"/>
      <c r="AC1045" s="78"/>
      <c r="AD1045" s="78"/>
      <c r="AE1045" s="78"/>
      <c r="AF1045" s="78"/>
      <c r="AG1045" s="78"/>
      <c r="AH1045" s="78"/>
      <c r="AI1045" s="78"/>
      <c r="AJ1045" s="78"/>
      <c r="AK1045" s="78"/>
      <c r="AL1045" s="78"/>
      <c r="AM1045" s="78"/>
      <c r="AN1045" s="78"/>
      <c r="AO1045" s="78"/>
      <c r="AP1045" s="78"/>
      <c r="AQ1045" s="78"/>
      <c r="AR1045" s="78"/>
      <c r="AS1045" s="78"/>
      <c r="AT1045" s="78"/>
      <c r="AU1045" s="78"/>
      <c r="AV1045" s="78"/>
      <c r="AW1045" s="78"/>
      <c r="AX1045" s="115"/>
      <c r="AY1045" s="121"/>
      <c r="AZ1045" s="121"/>
      <c r="BA1045" s="121"/>
      <c r="BB1045" s="121"/>
      <c r="BC1045" s="121"/>
      <c r="BD1045" s="121"/>
      <c r="BE1045" s="121"/>
      <c r="BF1045" s="121"/>
      <c r="BG1045" s="121"/>
      <c r="BH1045" s="121"/>
      <c r="BI1045" s="121"/>
      <c r="BJ1045" s="121"/>
      <c r="BK1045" s="121"/>
      <c r="BL1045" s="121"/>
      <c r="BM1045" s="121"/>
      <c r="BN1045" s="121"/>
      <c r="BO1045" s="121"/>
      <c r="BP1045" s="121"/>
      <c r="BQ1045" s="121"/>
      <c r="BR1045" s="121"/>
      <c r="BS1045" s="121"/>
    </row>
    <row r="1046" spans="28:71" ht="14">
      <c r="AB1046" s="77"/>
      <c r="AC1046" s="78"/>
      <c r="AD1046" s="78"/>
      <c r="AE1046" s="78"/>
      <c r="AF1046" s="78"/>
      <c r="AG1046" s="78"/>
      <c r="AH1046" s="78"/>
      <c r="AI1046" s="78"/>
      <c r="AJ1046" s="78"/>
      <c r="AK1046" s="78"/>
      <c r="AL1046" s="78"/>
      <c r="AM1046" s="78"/>
      <c r="AN1046" s="78"/>
      <c r="AO1046" s="78"/>
      <c r="AP1046" s="78"/>
      <c r="AQ1046" s="78"/>
      <c r="AR1046" s="78"/>
      <c r="AS1046" s="78"/>
      <c r="AT1046" s="78"/>
      <c r="AU1046" s="78"/>
      <c r="AV1046" s="78"/>
      <c r="AW1046" s="78"/>
      <c r="AX1046" s="115"/>
      <c r="AY1046" s="121"/>
      <c r="AZ1046" s="121"/>
      <c r="BA1046" s="121"/>
      <c r="BB1046" s="121"/>
      <c r="BC1046" s="121"/>
      <c r="BD1046" s="121"/>
      <c r="BE1046" s="121"/>
      <c r="BF1046" s="121"/>
      <c r="BG1046" s="121"/>
      <c r="BH1046" s="121"/>
      <c r="BI1046" s="121"/>
      <c r="BJ1046" s="121"/>
      <c r="BK1046" s="121"/>
      <c r="BL1046" s="121"/>
      <c r="BM1046" s="121"/>
      <c r="BN1046" s="121"/>
      <c r="BO1046" s="121"/>
      <c r="BP1046" s="121"/>
      <c r="BQ1046" s="121"/>
      <c r="BR1046" s="121"/>
      <c r="BS1046" s="121"/>
    </row>
    <row r="1047" spans="28:71" ht="14">
      <c r="AB1047" s="77"/>
      <c r="AC1047" s="78"/>
      <c r="AD1047" s="78"/>
      <c r="AE1047" s="78"/>
      <c r="AF1047" s="78"/>
      <c r="AG1047" s="78"/>
      <c r="AH1047" s="78"/>
      <c r="AI1047" s="78"/>
      <c r="AJ1047" s="78"/>
      <c r="AK1047" s="78"/>
      <c r="AL1047" s="78"/>
      <c r="AM1047" s="78"/>
      <c r="AN1047" s="78"/>
      <c r="AO1047" s="78"/>
      <c r="AP1047" s="78"/>
      <c r="AQ1047" s="78"/>
      <c r="AR1047" s="78"/>
      <c r="AS1047" s="78"/>
      <c r="AT1047" s="78"/>
      <c r="AU1047" s="78"/>
      <c r="AV1047" s="78"/>
      <c r="AW1047" s="78"/>
      <c r="AX1047" s="115"/>
      <c r="AY1047" s="121"/>
      <c r="AZ1047" s="121"/>
      <c r="BA1047" s="121"/>
      <c r="BB1047" s="121"/>
      <c r="BC1047" s="121"/>
      <c r="BD1047" s="121"/>
      <c r="BE1047" s="121"/>
      <c r="BF1047" s="121"/>
      <c r="BG1047" s="121"/>
      <c r="BH1047" s="121"/>
      <c r="BI1047" s="121"/>
      <c r="BJ1047" s="121"/>
      <c r="BK1047" s="121"/>
      <c r="BL1047" s="121"/>
      <c r="BM1047" s="121"/>
      <c r="BN1047" s="121"/>
      <c r="BO1047" s="121"/>
      <c r="BP1047" s="121"/>
      <c r="BQ1047" s="121"/>
      <c r="BR1047" s="121"/>
      <c r="BS1047" s="121"/>
    </row>
    <row r="1048" spans="28:71" ht="14">
      <c r="AB1048" s="77"/>
      <c r="AC1048" s="78"/>
      <c r="AD1048" s="78"/>
      <c r="AE1048" s="78"/>
      <c r="AF1048" s="78"/>
      <c r="AG1048" s="78"/>
      <c r="AH1048" s="78"/>
      <c r="AI1048" s="78"/>
      <c r="AJ1048" s="78"/>
      <c r="AK1048" s="78"/>
      <c r="AL1048" s="78"/>
      <c r="AM1048" s="78"/>
      <c r="AN1048" s="78"/>
      <c r="AO1048" s="78"/>
      <c r="AP1048" s="78"/>
      <c r="AQ1048" s="78"/>
      <c r="AR1048" s="78"/>
      <c r="AS1048" s="78"/>
      <c r="AT1048" s="78"/>
      <c r="AU1048" s="78"/>
      <c r="AV1048" s="78"/>
      <c r="AW1048" s="78"/>
      <c r="AX1048" s="115"/>
      <c r="AY1048" s="121"/>
      <c r="AZ1048" s="121"/>
      <c r="BA1048" s="121"/>
      <c r="BB1048" s="121"/>
      <c r="BC1048" s="121"/>
      <c r="BD1048" s="121"/>
      <c r="BE1048" s="121"/>
      <c r="BF1048" s="121"/>
      <c r="BG1048" s="121"/>
      <c r="BH1048" s="121"/>
      <c r="BI1048" s="121"/>
      <c r="BJ1048" s="121"/>
      <c r="BK1048" s="121"/>
      <c r="BL1048" s="121"/>
      <c r="BM1048" s="121"/>
      <c r="BN1048" s="121"/>
      <c r="BO1048" s="121"/>
      <c r="BP1048" s="121"/>
      <c r="BQ1048" s="121"/>
      <c r="BR1048" s="121"/>
      <c r="BS1048" s="121"/>
    </row>
    <row r="1049" spans="28:71" ht="14">
      <c r="AB1049" s="77"/>
      <c r="AC1049" s="78"/>
      <c r="AD1049" s="78"/>
      <c r="AE1049" s="78"/>
      <c r="AF1049" s="78"/>
      <c r="AG1049" s="78"/>
      <c r="AH1049" s="78"/>
      <c r="AI1049" s="78"/>
      <c r="AJ1049" s="78"/>
      <c r="AK1049" s="78"/>
      <c r="AL1049" s="78"/>
      <c r="AM1049" s="78"/>
      <c r="AN1049" s="78"/>
      <c r="AO1049" s="78"/>
      <c r="AP1049" s="78"/>
      <c r="AQ1049" s="78"/>
      <c r="AR1049" s="78"/>
      <c r="AS1049" s="78"/>
      <c r="AT1049" s="78"/>
      <c r="AU1049" s="78"/>
      <c r="AV1049" s="78"/>
      <c r="AW1049" s="78"/>
      <c r="AX1049" s="115"/>
      <c r="AY1049" s="121"/>
      <c r="AZ1049" s="121"/>
      <c r="BA1049" s="121"/>
      <c r="BB1049" s="121"/>
      <c r="BC1049" s="121"/>
      <c r="BD1049" s="121"/>
      <c r="BE1049" s="121"/>
      <c r="BF1049" s="121"/>
      <c r="BG1049" s="121"/>
      <c r="BH1049" s="121"/>
      <c r="BI1049" s="121"/>
      <c r="BJ1049" s="121"/>
      <c r="BK1049" s="121"/>
      <c r="BL1049" s="121"/>
      <c r="BM1049" s="121"/>
      <c r="BN1049" s="121"/>
      <c r="BO1049" s="121"/>
      <c r="BP1049" s="121"/>
      <c r="BQ1049" s="121"/>
      <c r="BR1049" s="121"/>
      <c r="BS1049" s="121"/>
    </row>
    <row r="1050" spans="28:71" ht="14">
      <c r="AB1050" s="77"/>
      <c r="AC1050" s="78"/>
      <c r="AD1050" s="78"/>
      <c r="AE1050" s="78"/>
      <c r="AF1050" s="78"/>
      <c r="AG1050" s="78"/>
      <c r="AH1050" s="78"/>
      <c r="AI1050" s="78"/>
      <c r="AJ1050" s="78"/>
      <c r="AK1050" s="78"/>
      <c r="AL1050" s="78"/>
      <c r="AM1050" s="78"/>
      <c r="AN1050" s="78"/>
      <c r="AO1050" s="78"/>
      <c r="AP1050" s="78"/>
      <c r="AQ1050" s="78"/>
      <c r="AR1050" s="78"/>
      <c r="AS1050" s="78"/>
      <c r="AT1050" s="78"/>
      <c r="AU1050" s="78"/>
      <c r="AV1050" s="78"/>
      <c r="AW1050" s="78"/>
      <c r="AX1050" s="115"/>
      <c r="AY1050" s="121"/>
      <c r="AZ1050" s="121"/>
      <c r="BA1050" s="121"/>
      <c r="BB1050" s="121"/>
      <c r="BC1050" s="121"/>
      <c r="BD1050" s="121"/>
      <c r="BE1050" s="121"/>
      <c r="BF1050" s="121"/>
      <c r="BG1050" s="121"/>
      <c r="BH1050" s="121"/>
      <c r="BI1050" s="121"/>
      <c r="BJ1050" s="121"/>
      <c r="BK1050" s="121"/>
      <c r="BL1050" s="121"/>
      <c r="BM1050" s="121"/>
      <c r="BN1050" s="121"/>
      <c r="BO1050" s="121"/>
      <c r="BP1050" s="121"/>
      <c r="BQ1050" s="121"/>
      <c r="BR1050" s="121"/>
      <c r="BS1050" s="121"/>
    </row>
    <row r="1051" spans="28:71" ht="14">
      <c r="AB1051" s="77"/>
      <c r="AC1051" s="87"/>
      <c r="AD1051" s="87"/>
      <c r="AE1051" s="87"/>
      <c r="AF1051" s="87"/>
      <c r="AG1051" s="87"/>
      <c r="AH1051" s="78"/>
      <c r="AI1051" s="87"/>
      <c r="AJ1051" s="87"/>
      <c r="AK1051" s="87"/>
      <c r="AL1051" s="87"/>
      <c r="AM1051" s="87"/>
      <c r="AN1051" s="87"/>
      <c r="AO1051" s="87"/>
      <c r="AP1051" s="87"/>
      <c r="AQ1051" s="87"/>
      <c r="AR1051" s="87"/>
      <c r="AS1051" s="87"/>
      <c r="AT1051" s="87"/>
      <c r="AU1051" s="87"/>
      <c r="AV1051" s="87"/>
      <c r="AW1051" s="87"/>
      <c r="AX1051" s="115"/>
      <c r="AY1051" s="121"/>
      <c r="AZ1051" s="121"/>
      <c r="BA1051" s="121"/>
      <c r="BB1051" s="121"/>
      <c r="BC1051" s="121"/>
      <c r="BD1051" s="121"/>
      <c r="BE1051" s="121"/>
      <c r="BF1051" s="121"/>
      <c r="BG1051" s="121"/>
      <c r="BH1051" s="121"/>
      <c r="BI1051" s="121"/>
      <c r="BJ1051" s="121"/>
      <c r="BK1051" s="121"/>
      <c r="BL1051" s="121"/>
      <c r="BM1051" s="121"/>
      <c r="BN1051" s="121"/>
      <c r="BO1051" s="121"/>
      <c r="BP1051" s="121"/>
      <c r="BQ1051" s="121"/>
      <c r="BR1051" s="121"/>
      <c r="BS1051" s="121"/>
    </row>
    <row r="1052" spans="28:71" ht="14">
      <c r="AB1052" s="77"/>
      <c r="AC1052" s="87"/>
      <c r="AD1052" s="87"/>
      <c r="AE1052" s="87"/>
      <c r="AF1052" s="87"/>
      <c r="AG1052" s="87"/>
      <c r="AH1052" s="78"/>
      <c r="AI1052" s="87"/>
      <c r="AJ1052" s="87"/>
      <c r="AK1052" s="87"/>
      <c r="AL1052" s="87"/>
      <c r="AM1052" s="87"/>
      <c r="AN1052" s="87"/>
      <c r="AO1052" s="87"/>
      <c r="AP1052" s="87"/>
      <c r="AQ1052" s="87"/>
      <c r="AR1052" s="87"/>
      <c r="AS1052" s="87"/>
      <c r="AT1052" s="87"/>
      <c r="AU1052" s="87"/>
      <c r="AV1052" s="87"/>
      <c r="AW1052" s="87"/>
      <c r="AX1052" s="115"/>
      <c r="AY1052" s="121"/>
      <c r="AZ1052" s="121"/>
      <c r="BA1052" s="121"/>
      <c r="BB1052" s="121"/>
      <c r="BC1052" s="121"/>
      <c r="BD1052" s="121"/>
      <c r="BE1052" s="121"/>
      <c r="BF1052" s="121"/>
      <c r="BG1052" s="121"/>
      <c r="BH1052" s="121"/>
      <c r="BI1052" s="121"/>
      <c r="BJ1052" s="121"/>
      <c r="BK1052" s="121"/>
      <c r="BL1052" s="121"/>
      <c r="BM1052" s="121"/>
      <c r="BN1052" s="121"/>
      <c r="BO1052" s="121"/>
      <c r="BP1052" s="121"/>
      <c r="BQ1052" s="121"/>
      <c r="BR1052" s="121"/>
      <c r="BS1052" s="121"/>
    </row>
    <row r="1053" spans="28:71" ht="14">
      <c r="AB1053" s="77"/>
      <c r="AC1053" s="87"/>
      <c r="AD1053" s="87"/>
      <c r="AE1053" s="87"/>
      <c r="AF1053" s="87"/>
      <c r="AG1053" s="87"/>
      <c r="AH1053" s="78"/>
      <c r="AI1053" s="87"/>
      <c r="AJ1053" s="87"/>
      <c r="AK1053" s="87"/>
      <c r="AL1053" s="87"/>
      <c r="AM1053" s="87"/>
      <c r="AN1053" s="87"/>
      <c r="AO1053" s="87"/>
      <c r="AP1053" s="87"/>
      <c r="AQ1053" s="87"/>
      <c r="AR1053" s="87"/>
      <c r="AS1053" s="87"/>
      <c r="AT1053" s="87"/>
      <c r="AU1053" s="87"/>
      <c r="AV1053" s="87"/>
      <c r="AW1053" s="87"/>
      <c r="AX1053" s="115"/>
      <c r="AY1053" s="121"/>
      <c r="AZ1053" s="121"/>
      <c r="BA1053" s="121"/>
      <c r="BB1053" s="121"/>
      <c r="BC1053" s="121"/>
      <c r="BD1053" s="121"/>
      <c r="BE1053" s="121"/>
      <c r="BF1053" s="121"/>
      <c r="BG1053" s="121"/>
      <c r="BH1053" s="121"/>
      <c r="BI1053" s="121"/>
      <c r="BJ1053" s="121"/>
      <c r="BK1053" s="121"/>
      <c r="BL1053" s="121"/>
      <c r="BM1053" s="121"/>
      <c r="BN1053" s="121"/>
      <c r="BO1053" s="121"/>
      <c r="BP1053" s="121"/>
      <c r="BQ1053" s="121"/>
      <c r="BR1053" s="121"/>
      <c r="BS1053" s="121"/>
    </row>
    <row r="1054" spans="28:71" ht="14">
      <c r="AB1054" s="77"/>
      <c r="AC1054" s="87"/>
      <c r="AD1054" s="87"/>
      <c r="AE1054" s="87"/>
      <c r="AF1054" s="87"/>
      <c r="AG1054" s="87"/>
      <c r="AH1054" s="87"/>
      <c r="AI1054" s="87"/>
      <c r="AJ1054" s="87"/>
      <c r="AK1054" s="87"/>
      <c r="AL1054" s="87"/>
      <c r="AM1054" s="87"/>
      <c r="AN1054" s="87"/>
      <c r="AO1054" s="87"/>
      <c r="AP1054" s="87"/>
      <c r="AQ1054" s="87"/>
      <c r="AR1054" s="87"/>
      <c r="AS1054" s="87"/>
      <c r="AT1054" s="87"/>
      <c r="AU1054" s="87"/>
      <c r="AV1054" s="87"/>
      <c r="AW1054" s="87"/>
      <c r="AX1054" s="115"/>
      <c r="AY1054" s="121"/>
      <c r="AZ1054" s="121"/>
      <c r="BA1054" s="121"/>
      <c r="BB1054" s="121"/>
      <c r="BC1054" s="121"/>
      <c r="BD1054" s="121"/>
      <c r="BE1054" s="121"/>
      <c r="BF1054" s="121"/>
      <c r="BG1054" s="121"/>
      <c r="BH1054" s="121"/>
      <c r="BI1054" s="121"/>
      <c r="BJ1054" s="121"/>
      <c r="BK1054" s="121"/>
      <c r="BL1054" s="121"/>
      <c r="BM1054" s="121"/>
      <c r="BN1054" s="121"/>
      <c r="BO1054" s="121"/>
      <c r="BP1054" s="121"/>
      <c r="BQ1054" s="121"/>
      <c r="BR1054" s="121"/>
      <c r="BS1054" s="121"/>
    </row>
    <row r="1055" spans="28:71">
      <c r="AB1055" s="123"/>
      <c r="AC1055" s="122"/>
      <c r="AD1055" s="122"/>
      <c r="AE1055" s="122"/>
      <c r="AF1055" s="122"/>
      <c r="AG1055" s="122"/>
      <c r="AH1055" s="122"/>
      <c r="AI1055" s="122"/>
      <c r="AJ1055" s="122"/>
      <c r="AK1055" s="115"/>
      <c r="AL1055" s="115"/>
      <c r="AM1055" s="115"/>
      <c r="AN1055" s="115"/>
      <c r="AO1055" s="115"/>
      <c r="AP1055" s="115"/>
      <c r="AQ1055" s="115"/>
      <c r="AR1055" s="115"/>
      <c r="AS1055" s="115"/>
      <c r="AT1055" s="115"/>
      <c r="AU1055" s="115"/>
      <c r="AV1055" s="115"/>
      <c r="AW1055" s="115"/>
      <c r="AX1055" s="115"/>
      <c r="AY1055" s="115"/>
      <c r="AZ1055" s="115"/>
      <c r="BA1055" s="115"/>
      <c r="BB1055" s="115"/>
      <c r="BC1055" s="115"/>
      <c r="BD1055" s="115"/>
      <c r="BE1055" s="115"/>
      <c r="BF1055" s="115"/>
      <c r="BG1055" s="115"/>
      <c r="BH1055" s="115"/>
      <c r="BI1055" s="115"/>
      <c r="BJ1055" s="115"/>
      <c r="BK1055" s="115"/>
      <c r="BL1055" s="115"/>
      <c r="BM1055" s="115"/>
      <c r="BN1055" s="115"/>
      <c r="BO1055" s="115"/>
      <c r="BP1055" s="115"/>
      <c r="BQ1055" s="115"/>
      <c r="BR1055" s="115"/>
      <c r="BS1055" s="115"/>
    </row>
    <row r="1056" spans="28:71">
      <c r="AB1056" s="123"/>
      <c r="AC1056" s="122"/>
      <c r="AD1056" s="122"/>
      <c r="AE1056" s="122"/>
      <c r="AF1056" s="122"/>
      <c r="AG1056" s="122"/>
      <c r="AH1056" s="122"/>
      <c r="AI1056" s="122"/>
      <c r="AJ1056" s="122"/>
      <c r="AK1056" s="115"/>
      <c r="AL1056" s="115"/>
      <c r="AM1056" s="115"/>
      <c r="AN1056" s="115"/>
      <c r="AO1056" s="115"/>
      <c r="AP1056" s="115"/>
      <c r="AQ1056" s="115"/>
      <c r="AR1056" s="115"/>
      <c r="AS1056" s="115"/>
      <c r="AT1056" s="115"/>
      <c r="AU1056" s="115"/>
      <c r="AV1056" s="115"/>
      <c r="AW1056" s="115"/>
      <c r="AX1056" s="115"/>
      <c r="AY1056" s="115"/>
      <c r="AZ1056" s="115"/>
      <c r="BA1056" s="115"/>
      <c r="BB1056" s="115"/>
      <c r="BC1056" s="115"/>
      <c r="BD1056" s="115"/>
      <c r="BE1056" s="115"/>
      <c r="BF1056" s="115"/>
      <c r="BG1056" s="115"/>
      <c r="BH1056" s="115"/>
      <c r="BI1056" s="115"/>
      <c r="BJ1056" s="115"/>
      <c r="BK1056" s="115"/>
      <c r="BL1056" s="115"/>
      <c r="BM1056" s="115"/>
      <c r="BN1056" s="115"/>
      <c r="BO1056" s="115"/>
      <c r="BP1056" s="115"/>
      <c r="BQ1056" s="115"/>
      <c r="BR1056" s="115"/>
      <c r="BS1056" s="115"/>
    </row>
    <row r="1057" spans="28:71">
      <c r="AB1057" s="117"/>
      <c r="AC1057" s="118"/>
      <c r="AD1057" s="118"/>
      <c r="AE1057" s="118"/>
      <c r="AF1057" s="118"/>
      <c r="AG1057" s="118"/>
      <c r="AH1057" s="118"/>
      <c r="AI1057" s="118"/>
      <c r="AJ1057" s="118"/>
      <c r="AK1057" s="118"/>
      <c r="AL1057" s="118"/>
      <c r="AM1057" s="118"/>
      <c r="AN1057" s="118"/>
      <c r="AO1057" s="118"/>
      <c r="AP1057" s="118"/>
      <c r="AQ1057" s="118"/>
      <c r="AR1057" s="118"/>
      <c r="AS1057" s="118"/>
      <c r="AT1057" s="118"/>
      <c r="AU1057" s="118"/>
      <c r="AV1057" s="118"/>
      <c r="AW1057" s="118"/>
      <c r="AX1057" s="115"/>
      <c r="AY1057" s="115"/>
      <c r="AZ1057" s="115"/>
      <c r="BA1057" s="115"/>
      <c r="BB1057" s="115"/>
      <c r="BC1057" s="115"/>
      <c r="BD1057" s="115"/>
      <c r="BE1057" s="115"/>
      <c r="BF1057" s="115"/>
      <c r="BG1057" s="115"/>
      <c r="BH1057" s="115"/>
      <c r="BI1057" s="115"/>
      <c r="BJ1057" s="115"/>
      <c r="BK1057" s="115"/>
      <c r="BL1057" s="115"/>
      <c r="BM1057" s="115"/>
      <c r="BN1057" s="115"/>
      <c r="BO1057" s="115"/>
      <c r="BP1057" s="115"/>
      <c r="BQ1057" s="115"/>
      <c r="BR1057" s="115"/>
      <c r="BS1057" s="115"/>
    </row>
    <row r="1058" spans="28:71">
      <c r="AB1058" s="117"/>
      <c r="AC1058" s="410"/>
      <c r="AD1058" s="410"/>
      <c r="AE1058" s="410"/>
      <c r="AF1058" s="410"/>
      <c r="AG1058" s="410"/>
      <c r="AH1058" s="410"/>
      <c r="AI1058" s="410"/>
      <c r="AJ1058" s="410"/>
      <c r="AK1058" s="410"/>
      <c r="AL1058" s="410"/>
      <c r="AM1058" s="410"/>
      <c r="AN1058" s="410"/>
      <c r="AO1058" s="410"/>
      <c r="AP1058" s="410"/>
      <c r="AQ1058" s="410"/>
      <c r="AR1058" s="410"/>
      <c r="AS1058" s="410"/>
      <c r="AT1058" s="410"/>
      <c r="AU1058" s="410"/>
      <c r="AV1058" s="410"/>
      <c r="AW1058" s="410"/>
      <c r="AX1058" s="115"/>
      <c r="AY1058" s="115"/>
      <c r="AZ1058" s="115"/>
      <c r="BA1058" s="115"/>
      <c r="BB1058" s="115"/>
      <c r="BC1058" s="115"/>
      <c r="BD1058" s="115"/>
      <c r="BE1058" s="115"/>
      <c r="BF1058" s="115"/>
      <c r="BG1058" s="115"/>
      <c r="BH1058" s="115"/>
      <c r="BI1058" s="115"/>
      <c r="BJ1058" s="115"/>
      <c r="BK1058" s="115"/>
      <c r="BL1058" s="115"/>
      <c r="BM1058" s="115"/>
      <c r="BN1058" s="115"/>
      <c r="BO1058" s="115"/>
      <c r="BP1058" s="115"/>
      <c r="BQ1058" s="115"/>
      <c r="BR1058" s="115"/>
      <c r="BS1058" s="115"/>
    </row>
    <row r="1059" spans="28:71" ht="14">
      <c r="AB1059" s="119"/>
      <c r="AC1059" s="92"/>
      <c r="AD1059" s="92"/>
      <c r="AE1059" s="92"/>
      <c r="AF1059" s="92"/>
      <c r="AG1059" s="92"/>
      <c r="AH1059" s="92"/>
      <c r="AI1059" s="92"/>
      <c r="AJ1059" s="120"/>
      <c r="AK1059" s="120"/>
      <c r="AL1059" s="120"/>
      <c r="AM1059" s="120"/>
      <c r="AN1059" s="120"/>
      <c r="AO1059" s="120"/>
      <c r="AP1059" s="92"/>
      <c r="AQ1059" s="120"/>
      <c r="AR1059" s="120"/>
      <c r="AS1059" s="120"/>
      <c r="AT1059" s="120"/>
      <c r="AU1059" s="120"/>
      <c r="AV1059" s="120"/>
      <c r="AW1059" s="120"/>
      <c r="AX1059" s="115"/>
      <c r="AY1059" s="92"/>
      <c r="AZ1059" s="92"/>
      <c r="BA1059" s="92"/>
      <c r="BB1059" s="92"/>
      <c r="BC1059" s="92"/>
      <c r="BD1059" s="92"/>
      <c r="BE1059" s="92"/>
      <c r="BF1059" s="120"/>
      <c r="BG1059" s="120"/>
      <c r="BH1059" s="120"/>
      <c r="BI1059" s="120"/>
      <c r="BJ1059" s="120"/>
      <c r="BK1059" s="120"/>
      <c r="BL1059" s="92"/>
      <c r="BM1059" s="120"/>
      <c r="BN1059" s="120"/>
      <c r="BO1059" s="120"/>
      <c r="BP1059" s="120"/>
      <c r="BQ1059" s="120"/>
      <c r="BR1059" s="120"/>
      <c r="BS1059" s="120"/>
    </row>
    <row r="1060" spans="28:71" ht="14">
      <c r="AB1060" s="77"/>
      <c r="AC1060" s="78"/>
      <c r="AD1060" s="78"/>
      <c r="AE1060" s="78"/>
      <c r="AF1060" s="78"/>
      <c r="AG1060" s="78"/>
      <c r="AH1060" s="78"/>
      <c r="AI1060" s="78"/>
      <c r="AJ1060" s="78"/>
      <c r="AK1060" s="78"/>
      <c r="AL1060" s="78"/>
      <c r="AM1060" s="78"/>
      <c r="AN1060" s="78"/>
      <c r="AO1060" s="78"/>
      <c r="AP1060" s="78"/>
      <c r="AQ1060" s="78"/>
      <c r="AR1060" s="78"/>
      <c r="AS1060" s="78"/>
      <c r="AT1060" s="78"/>
      <c r="AU1060" s="78"/>
      <c r="AV1060" s="78"/>
      <c r="AW1060" s="78"/>
      <c r="AX1060" s="115"/>
      <c r="AY1060" s="121"/>
      <c r="AZ1060" s="121"/>
      <c r="BA1060" s="121"/>
      <c r="BB1060" s="121"/>
      <c r="BC1060" s="121"/>
      <c r="BD1060" s="121"/>
      <c r="BE1060" s="121"/>
      <c r="BF1060" s="121"/>
      <c r="BG1060" s="121"/>
      <c r="BH1060" s="121"/>
      <c r="BI1060" s="121"/>
      <c r="BJ1060" s="121"/>
      <c r="BK1060" s="121"/>
      <c r="BL1060" s="121"/>
      <c r="BM1060" s="121"/>
      <c r="BN1060" s="121"/>
      <c r="BO1060" s="121"/>
      <c r="BP1060" s="121"/>
      <c r="BQ1060" s="121"/>
      <c r="BR1060" s="121"/>
      <c r="BS1060" s="121"/>
    </row>
    <row r="1061" spans="28:71" ht="14">
      <c r="AB1061" s="77"/>
      <c r="AC1061" s="78"/>
      <c r="AD1061" s="78"/>
      <c r="AE1061" s="78"/>
      <c r="AF1061" s="78"/>
      <c r="AG1061" s="78"/>
      <c r="AH1061" s="78"/>
      <c r="AI1061" s="78"/>
      <c r="AJ1061" s="78"/>
      <c r="AK1061" s="78"/>
      <c r="AL1061" s="78"/>
      <c r="AM1061" s="78"/>
      <c r="AN1061" s="78"/>
      <c r="AO1061" s="78"/>
      <c r="AP1061" s="78"/>
      <c r="AQ1061" s="78"/>
      <c r="AR1061" s="78"/>
      <c r="AS1061" s="78"/>
      <c r="AT1061" s="78"/>
      <c r="AU1061" s="78"/>
      <c r="AV1061" s="78"/>
      <c r="AW1061" s="78"/>
      <c r="AX1061" s="115"/>
      <c r="AY1061" s="121"/>
      <c r="AZ1061" s="121"/>
      <c r="BA1061" s="121"/>
      <c r="BB1061" s="121"/>
      <c r="BC1061" s="121"/>
      <c r="BD1061" s="121"/>
      <c r="BE1061" s="121"/>
      <c r="BF1061" s="121"/>
      <c r="BG1061" s="121"/>
      <c r="BH1061" s="121"/>
      <c r="BI1061" s="121"/>
      <c r="BJ1061" s="121"/>
      <c r="BK1061" s="121"/>
      <c r="BL1061" s="121"/>
      <c r="BM1061" s="121"/>
      <c r="BN1061" s="121"/>
      <c r="BO1061" s="121"/>
      <c r="BP1061" s="121"/>
      <c r="BQ1061" s="121"/>
      <c r="BR1061" s="121"/>
      <c r="BS1061" s="121"/>
    </row>
    <row r="1062" spans="28:71" ht="14">
      <c r="AB1062" s="77"/>
      <c r="AC1062" s="78"/>
      <c r="AD1062" s="78"/>
      <c r="AE1062" s="78"/>
      <c r="AF1062" s="78"/>
      <c r="AG1062" s="78"/>
      <c r="AH1062" s="78"/>
      <c r="AI1062" s="78"/>
      <c r="AJ1062" s="78"/>
      <c r="AK1062" s="78"/>
      <c r="AL1062" s="78"/>
      <c r="AM1062" s="78"/>
      <c r="AN1062" s="78"/>
      <c r="AO1062" s="78"/>
      <c r="AP1062" s="78"/>
      <c r="AQ1062" s="78"/>
      <c r="AR1062" s="78"/>
      <c r="AS1062" s="78"/>
      <c r="AT1062" s="78"/>
      <c r="AU1062" s="78"/>
      <c r="AV1062" s="78"/>
      <c r="AW1062" s="78"/>
      <c r="AX1062" s="115"/>
      <c r="AY1062" s="121"/>
      <c r="AZ1062" s="121"/>
      <c r="BA1062" s="121"/>
      <c r="BB1062" s="121"/>
      <c r="BC1062" s="121"/>
      <c r="BD1062" s="121"/>
      <c r="BE1062" s="121"/>
      <c r="BF1062" s="121"/>
      <c r="BG1062" s="121"/>
      <c r="BH1062" s="121"/>
      <c r="BI1062" s="121"/>
      <c r="BJ1062" s="121"/>
      <c r="BK1062" s="121"/>
      <c r="BL1062" s="121"/>
      <c r="BM1062" s="121"/>
      <c r="BN1062" s="121"/>
      <c r="BO1062" s="121"/>
      <c r="BP1062" s="121"/>
      <c r="BQ1062" s="121"/>
      <c r="BR1062" s="121"/>
      <c r="BS1062" s="121"/>
    </row>
    <row r="1063" spans="28:71" ht="14">
      <c r="AB1063" s="77"/>
      <c r="AC1063" s="78"/>
      <c r="AD1063" s="78"/>
      <c r="AE1063" s="78"/>
      <c r="AF1063" s="78"/>
      <c r="AG1063" s="78"/>
      <c r="AH1063" s="78"/>
      <c r="AI1063" s="78"/>
      <c r="AJ1063" s="78"/>
      <c r="AK1063" s="78"/>
      <c r="AL1063" s="78"/>
      <c r="AM1063" s="78"/>
      <c r="AN1063" s="78"/>
      <c r="AO1063" s="78"/>
      <c r="AP1063" s="78"/>
      <c r="AQ1063" s="78"/>
      <c r="AR1063" s="78"/>
      <c r="AS1063" s="78"/>
      <c r="AT1063" s="78"/>
      <c r="AU1063" s="78"/>
      <c r="AV1063" s="78"/>
      <c r="AW1063" s="78"/>
      <c r="AX1063" s="115"/>
      <c r="AY1063" s="121"/>
      <c r="AZ1063" s="121"/>
      <c r="BA1063" s="121"/>
      <c r="BB1063" s="121"/>
      <c r="BC1063" s="121"/>
      <c r="BD1063" s="121"/>
      <c r="BE1063" s="121"/>
      <c r="BF1063" s="121"/>
      <c r="BG1063" s="121"/>
      <c r="BH1063" s="121"/>
      <c r="BI1063" s="121"/>
      <c r="BJ1063" s="121"/>
      <c r="BK1063" s="121"/>
      <c r="BL1063" s="121"/>
      <c r="BM1063" s="121"/>
      <c r="BN1063" s="121"/>
      <c r="BO1063" s="121"/>
      <c r="BP1063" s="121"/>
      <c r="BQ1063" s="121"/>
      <c r="BR1063" s="121"/>
      <c r="BS1063" s="121"/>
    </row>
    <row r="1064" spans="28:71" ht="14">
      <c r="AB1064" s="77"/>
      <c r="AC1064" s="78"/>
      <c r="AD1064" s="78"/>
      <c r="AE1064" s="78"/>
      <c r="AF1064" s="78"/>
      <c r="AG1064" s="78"/>
      <c r="AH1064" s="78"/>
      <c r="AI1064" s="78"/>
      <c r="AJ1064" s="78"/>
      <c r="AK1064" s="78"/>
      <c r="AL1064" s="78"/>
      <c r="AM1064" s="78"/>
      <c r="AN1064" s="78"/>
      <c r="AO1064" s="78"/>
      <c r="AP1064" s="78"/>
      <c r="AQ1064" s="78"/>
      <c r="AR1064" s="78"/>
      <c r="AS1064" s="78"/>
      <c r="AT1064" s="78"/>
      <c r="AU1064" s="78"/>
      <c r="AV1064" s="78"/>
      <c r="AW1064" s="78"/>
      <c r="AX1064" s="115"/>
      <c r="AY1064" s="121"/>
      <c r="AZ1064" s="121"/>
      <c r="BA1064" s="121"/>
      <c r="BB1064" s="121"/>
      <c r="BC1064" s="121"/>
      <c r="BD1064" s="121"/>
      <c r="BE1064" s="121"/>
      <c r="BF1064" s="121"/>
      <c r="BG1064" s="121"/>
      <c r="BH1064" s="121"/>
      <c r="BI1064" s="121"/>
      <c r="BJ1064" s="121"/>
      <c r="BK1064" s="121"/>
      <c r="BL1064" s="121"/>
      <c r="BM1064" s="121"/>
      <c r="BN1064" s="121"/>
      <c r="BO1064" s="121"/>
      <c r="BP1064" s="121"/>
      <c r="BQ1064" s="121"/>
      <c r="BR1064" s="121"/>
      <c r="BS1064" s="121"/>
    </row>
    <row r="1065" spans="28:71" ht="14">
      <c r="AB1065" s="77"/>
      <c r="AC1065" s="78"/>
      <c r="AD1065" s="78"/>
      <c r="AE1065" s="78"/>
      <c r="AF1065" s="78"/>
      <c r="AG1065" s="78"/>
      <c r="AH1065" s="78"/>
      <c r="AI1065" s="78"/>
      <c r="AJ1065" s="78"/>
      <c r="AK1065" s="78"/>
      <c r="AL1065" s="78"/>
      <c r="AM1065" s="78"/>
      <c r="AN1065" s="78"/>
      <c r="AO1065" s="78"/>
      <c r="AP1065" s="78"/>
      <c r="AQ1065" s="78"/>
      <c r="AR1065" s="78"/>
      <c r="AS1065" s="78"/>
      <c r="AT1065" s="78"/>
      <c r="AU1065" s="78"/>
      <c r="AV1065" s="78"/>
      <c r="AW1065" s="78"/>
      <c r="AX1065" s="115"/>
      <c r="AY1065" s="121"/>
      <c r="AZ1065" s="121"/>
      <c r="BA1065" s="121"/>
      <c r="BB1065" s="121"/>
      <c r="BC1065" s="121"/>
      <c r="BD1065" s="121"/>
      <c r="BE1065" s="121"/>
      <c r="BF1065" s="121"/>
      <c r="BG1065" s="121"/>
      <c r="BH1065" s="121"/>
      <c r="BI1065" s="121"/>
      <c r="BJ1065" s="121"/>
      <c r="BK1065" s="121"/>
      <c r="BL1065" s="121"/>
      <c r="BM1065" s="121"/>
      <c r="BN1065" s="121"/>
      <c r="BO1065" s="121"/>
      <c r="BP1065" s="121"/>
      <c r="BQ1065" s="121"/>
      <c r="BR1065" s="121"/>
      <c r="BS1065" s="121"/>
    </row>
    <row r="1066" spans="28:71" ht="14">
      <c r="AB1066" s="77"/>
      <c r="AC1066" s="78"/>
      <c r="AD1066" s="78"/>
      <c r="AE1066" s="78"/>
      <c r="AF1066" s="78"/>
      <c r="AG1066" s="78"/>
      <c r="AH1066" s="78"/>
      <c r="AI1066" s="78"/>
      <c r="AJ1066" s="78"/>
      <c r="AK1066" s="78"/>
      <c r="AL1066" s="78"/>
      <c r="AM1066" s="78"/>
      <c r="AN1066" s="78"/>
      <c r="AO1066" s="78"/>
      <c r="AP1066" s="78"/>
      <c r="AQ1066" s="78"/>
      <c r="AR1066" s="78"/>
      <c r="AS1066" s="78"/>
      <c r="AT1066" s="78"/>
      <c r="AU1066" s="78"/>
      <c r="AV1066" s="78"/>
      <c r="AW1066" s="78"/>
      <c r="AX1066" s="115"/>
      <c r="AY1066" s="121"/>
      <c r="AZ1066" s="121"/>
      <c r="BA1066" s="121"/>
      <c r="BB1066" s="121"/>
      <c r="BC1066" s="121"/>
      <c r="BD1066" s="121"/>
      <c r="BE1066" s="121"/>
      <c r="BF1066" s="121"/>
      <c r="BG1066" s="121"/>
      <c r="BH1066" s="121"/>
      <c r="BI1066" s="121"/>
      <c r="BJ1066" s="121"/>
      <c r="BK1066" s="121"/>
      <c r="BL1066" s="121"/>
      <c r="BM1066" s="121"/>
      <c r="BN1066" s="121"/>
      <c r="BO1066" s="121"/>
      <c r="BP1066" s="121"/>
      <c r="BQ1066" s="121"/>
      <c r="BR1066" s="121"/>
      <c r="BS1066" s="121"/>
    </row>
    <row r="1067" spans="28:71" ht="14">
      <c r="AB1067" s="77"/>
      <c r="AC1067" s="78"/>
      <c r="AD1067" s="78"/>
      <c r="AE1067" s="78"/>
      <c r="AF1067" s="78"/>
      <c r="AG1067" s="78"/>
      <c r="AH1067" s="78"/>
      <c r="AI1067" s="78"/>
      <c r="AJ1067" s="78"/>
      <c r="AK1067" s="78"/>
      <c r="AL1067" s="78"/>
      <c r="AM1067" s="78"/>
      <c r="AN1067" s="78"/>
      <c r="AO1067" s="78"/>
      <c r="AP1067" s="78"/>
      <c r="AQ1067" s="78"/>
      <c r="AR1067" s="78"/>
      <c r="AS1067" s="78"/>
      <c r="AT1067" s="78"/>
      <c r="AU1067" s="78"/>
      <c r="AV1067" s="78"/>
      <c r="AW1067" s="78"/>
      <c r="AX1067" s="115"/>
      <c r="AY1067" s="121"/>
      <c r="AZ1067" s="121"/>
      <c r="BA1067" s="121"/>
      <c r="BB1067" s="121"/>
      <c r="BC1067" s="121"/>
      <c r="BD1067" s="121"/>
      <c r="BE1067" s="121"/>
      <c r="BF1067" s="121"/>
      <c r="BG1067" s="121"/>
      <c r="BH1067" s="121"/>
      <c r="BI1067" s="121"/>
      <c r="BJ1067" s="121"/>
      <c r="BK1067" s="121"/>
      <c r="BL1067" s="121"/>
      <c r="BM1067" s="121"/>
      <c r="BN1067" s="121"/>
      <c r="BO1067" s="121"/>
      <c r="BP1067" s="121"/>
      <c r="BQ1067" s="121"/>
      <c r="BR1067" s="121"/>
      <c r="BS1067" s="121"/>
    </row>
    <row r="1068" spans="28:71" ht="14">
      <c r="AB1068" s="77"/>
      <c r="AC1068" s="78"/>
      <c r="AD1068" s="78"/>
      <c r="AE1068" s="78"/>
      <c r="AF1068" s="78"/>
      <c r="AG1068" s="78"/>
      <c r="AH1068" s="78"/>
      <c r="AI1068" s="78"/>
      <c r="AJ1068" s="78"/>
      <c r="AK1068" s="78"/>
      <c r="AL1068" s="78"/>
      <c r="AM1068" s="78"/>
      <c r="AN1068" s="78"/>
      <c r="AO1068" s="78"/>
      <c r="AP1068" s="78"/>
      <c r="AQ1068" s="78"/>
      <c r="AR1068" s="78"/>
      <c r="AS1068" s="78"/>
      <c r="AT1068" s="78"/>
      <c r="AU1068" s="78"/>
      <c r="AV1068" s="78"/>
      <c r="AW1068" s="78"/>
      <c r="AX1068" s="115"/>
      <c r="AY1068" s="121"/>
      <c r="AZ1068" s="121"/>
      <c r="BA1068" s="121"/>
      <c r="BB1068" s="121"/>
      <c r="BC1068" s="121"/>
      <c r="BD1068" s="121"/>
      <c r="BE1068" s="121"/>
      <c r="BF1068" s="121"/>
      <c r="BG1068" s="121"/>
      <c r="BH1068" s="121"/>
      <c r="BI1068" s="121"/>
      <c r="BJ1068" s="121"/>
      <c r="BK1068" s="121"/>
      <c r="BL1068" s="121"/>
      <c r="BM1068" s="121"/>
      <c r="BN1068" s="121"/>
      <c r="BO1068" s="121"/>
      <c r="BP1068" s="121"/>
      <c r="BQ1068" s="121"/>
      <c r="BR1068" s="121"/>
      <c r="BS1068" s="121"/>
    </row>
    <row r="1069" spans="28:71" ht="14">
      <c r="AB1069" s="77"/>
      <c r="AC1069" s="78"/>
      <c r="AD1069" s="78"/>
      <c r="AE1069" s="78"/>
      <c r="AF1069" s="78"/>
      <c r="AG1069" s="78"/>
      <c r="AH1069" s="78"/>
      <c r="AI1069" s="78"/>
      <c r="AJ1069" s="78"/>
      <c r="AK1069" s="78"/>
      <c r="AL1069" s="78"/>
      <c r="AM1069" s="78"/>
      <c r="AN1069" s="78"/>
      <c r="AO1069" s="78"/>
      <c r="AP1069" s="78"/>
      <c r="AQ1069" s="78"/>
      <c r="AR1069" s="78"/>
      <c r="AS1069" s="78"/>
      <c r="AT1069" s="78"/>
      <c r="AU1069" s="78"/>
      <c r="AV1069" s="78"/>
      <c r="AW1069" s="78"/>
      <c r="AX1069" s="115"/>
      <c r="AY1069" s="121"/>
      <c r="AZ1069" s="121"/>
      <c r="BA1069" s="121"/>
      <c r="BB1069" s="121"/>
      <c r="BC1069" s="121"/>
      <c r="BD1069" s="121"/>
      <c r="BE1069" s="121"/>
      <c r="BF1069" s="121"/>
      <c r="BG1069" s="121"/>
      <c r="BH1069" s="121"/>
      <c r="BI1069" s="121"/>
      <c r="BJ1069" s="121"/>
      <c r="BK1069" s="121"/>
      <c r="BL1069" s="121"/>
      <c r="BM1069" s="121"/>
      <c r="BN1069" s="121"/>
      <c r="BO1069" s="121"/>
      <c r="BP1069" s="121"/>
      <c r="BQ1069" s="121"/>
      <c r="BR1069" s="121"/>
      <c r="BS1069" s="121"/>
    </row>
    <row r="1070" spans="28:71" ht="14">
      <c r="AB1070" s="77"/>
      <c r="AC1070" s="78"/>
      <c r="AD1070" s="78"/>
      <c r="AE1070" s="78"/>
      <c r="AF1070" s="78"/>
      <c r="AG1070" s="78"/>
      <c r="AH1070" s="78"/>
      <c r="AI1070" s="78"/>
      <c r="AJ1070" s="78"/>
      <c r="AK1070" s="78"/>
      <c r="AL1070" s="78"/>
      <c r="AM1070" s="78"/>
      <c r="AN1070" s="78"/>
      <c r="AO1070" s="78"/>
      <c r="AP1070" s="78"/>
      <c r="AQ1070" s="78"/>
      <c r="AR1070" s="78"/>
      <c r="AS1070" s="78"/>
      <c r="AT1070" s="78"/>
      <c r="AU1070" s="78"/>
      <c r="AV1070" s="78"/>
      <c r="AW1070" s="78"/>
      <c r="AX1070" s="115"/>
      <c r="AY1070" s="121"/>
      <c r="AZ1070" s="121"/>
      <c r="BA1070" s="121"/>
      <c r="BB1070" s="121"/>
      <c r="BC1070" s="121"/>
      <c r="BD1070" s="121"/>
      <c r="BE1070" s="121"/>
      <c r="BF1070" s="121"/>
      <c r="BG1070" s="121"/>
      <c r="BH1070" s="121"/>
      <c r="BI1070" s="121"/>
      <c r="BJ1070" s="121"/>
      <c r="BK1070" s="121"/>
      <c r="BL1070" s="121"/>
      <c r="BM1070" s="121"/>
      <c r="BN1070" s="121"/>
      <c r="BO1070" s="121"/>
      <c r="BP1070" s="121"/>
      <c r="BQ1070" s="121"/>
      <c r="BR1070" s="121"/>
      <c r="BS1070" s="121"/>
    </row>
    <row r="1071" spans="28:71" ht="14">
      <c r="AB1071" s="77"/>
      <c r="AC1071" s="78"/>
      <c r="AD1071" s="78"/>
      <c r="AE1071" s="78"/>
      <c r="AF1071" s="78"/>
      <c r="AG1071" s="78"/>
      <c r="AH1071" s="78"/>
      <c r="AI1071" s="78"/>
      <c r="AJ1071" s="78"/>
      <c r="AK1071" s="78"/>
      <c r="AL1071" s="78"/>
      <c r="AM1071" s="78"/>
      <c r="AN1071" s="78"/>
      <c r="AO1071" s="78"/>
      <c r="AP1071" s="78"/>
      <c r="AQ1071" s="78"/>
      <c r="AR1071" s="78"/>
      <c r="AS1071" s="78"/>
      <c r="AT1071" s="78"/>
      <c r="AU1071" s="78"/>
      <c r="AV1071" s="78"/>
      <c r="AW1071" s="78"/>
      <c r="AX1071" s="115"/>
      <c r="AY1071" s="121"/>
      <c r="AZ1071" s="121"/>
      <c r="BA1071" s="121"/>
      <c r="BB1071" s="121"/>
      <c r="BC1071" s="121"/>
      <c r="BD1071" s="121"/>
      <c r="BE1071" s="121"/>
      <c r="BF1071" s="121"/>
      <c r="BG1071" s="121"/>
      <c r="BH1071" s="121"/>
      <c r="BI1071" s="121"/>
      <c r="BJ1071" s="121"/>
      <c r="BK1071" s="121"/>
      <c r="BL1071" s="121"/>
      <c r="BM1071" s="121"/>
      <c r="BN1071" s="121"/>
      <c r="BO1071" s="121"/>
      <c r="BP1071" s="121"/>
      <c r="BQ1071" s="121"/>
      <c r="BR1071" s="121"/>
      <c r="BS1071" s="121"/>
    </row>
    <row r="1072" spans="28:71" ht="14">
      <c r="AB1072" s="77"/>
      <c r="AC1072" s="78"/>
      <c r="AD1072" s="78"/>
      <c r="AE1072" s="78"/>
      <c r="AF1072" s="78"/>
      <c r="AG1072" s="78"/>
      <c r="AH1072" s="78"/>
      <c r="AI1072" s="78"/>
      <c r="AJ1072" s="78"/>
      <c r="AK1072" s="78"/>
      <c r="AL1072" s="78"/>
      <c r="AM1072" s="78"/>
      <c r="AN1072" s="78"/>
      <c r="AO1072" s="78"/>
      <c r="AP1072" s="78"/>
      <c r="AQ1072" s="78"/>
      <c r="AR1072" s="78"/>
      <c r="AS1072" s="78"/>
      <c r="AT1072" s="78"/>
      <c r="AU1072" s="78"/>
      <c r="AV1072" s="78"/>
      <c r="AW1072" s="78"/>
      <c r="AX1072" s="115"/>
      <c r="AY1072" s="121"/>
      <c r="AZ1072" s="121"/>
      <c r="BA1072" s="121"/>
      <c r="BB1072" s="121"/>
      <c r="BC1072" s="121"/>
      <c r="BD1072" s="121"/>
      <c r="BE1072" s="121"/>
      <c r="BF1072" s="121"/>
      <c r="BG1072" s="121"/>
      <c r="BH1072" s="121"/>
      <c r="BI1072" s="121"/>
      <c r="BJ1072" s="121"/>
      <c r="BK1072" s="121"/>
      <c r="BL1072" s="121"/>
      <c r="BM1072" s="121"/>
      <c r="BN1072" s="121"/>
      <c r="BO1072" s="121"/>
      <c r="BP1072" s="121"/>
      <c r="BQ1072" s="121"/>
      <c r="BR1072" s="121"/>
      <c r="BS1072" s="121"/>
    </row>
    <row r="1073" spans="28:71" ht="14">
      <c r="AB1073" s="77"/>
      <c r="AC1073" s="78"/>
      <c r="AD1073" s="78"/>
      <c r="AE1073" s="78"/>
      <c r="AF1073" s="78"/>
      <c r="AG1073" s="78"/>
      <c r="AH1073" s="78"/>
      <c r="AI1073" s="78"/>
      <c r="AJ1073" s="78"/>
      <c r="AK1073" s="78"/>
      <c r="AL1073" s="78"/>
      <c r="AM1073" s="78"/>
      <c r="AN1073" s="78"/>
      <c r="AO1073" s="78"/>
      <c r="AP1073" s="78"/>
      <c r="AQ1073" s="78"/>
      <c r="AR1073" s="78"/>
      <c r="AS1073" s="78"/>
      <c r="AT1073" s="78"/>
      <c r="AU1073" s="78"/>
      <c r="AV1073" s="78"/>
      <c r="AW1073" s="78"/>
      <c r="AX1073" s="115"/>
      <c r="AY1073" s="121"/>
      <c r="AZ1073" s="121"/>
      <c r="BA1073" s="121"/>
      <c r="BB1073" s="121"/>
      <c r="BC1073" s="121"/>
      <c r="BD1073" s="121"/>
      <c r="BE1073" s="121"/>
      <c r="BF1073" s="121"/>
      <c r="BG1073" s="121"/>
      <c r="BH1073" s="121"/>
      <c r="BI1073" s="121"/>
      <c r="BJ1073" s="121"/>
      <c r="BK1073" s="121"/>
      <c r="BL1073" s="121"/>
      <c r="BM1073" s="121"/>
      <c r="BN1073" s="121"/>
      <c r="BO1073" s="121"/>
      <c r="BP1073" s="121"/>
      <c r="BQ1073" s="121"/>
      <c r="BR1073" s="121"/>
      <c r="BS1073" s="121"/>
    </row>
    <row r="1074" spans="28:71" ht="14">
      <c r="AB1074" s="77"/>
      <c r="AC1074" s="78"/>
      <c r="AD1074" s="78"/>
      <c r="AE1074" s="78"/>
      <c r="AF1074" s="78"/>
      <c r="AG1074" s="78"/>
      <c r="AH1074" s="78"/>
      <c r="AI1074" s="78"/>
      <c r="AJ1074" s="78"/>
      <c r="AK1074" s="78"/>
      <c r="AL1074" s="78"/>
      <c r="AM1074" s="78"/>
      <c r="AN1074" s="78"/>
      <c r="AO1074" s="78"/>
      <c r="AP1074" s="78"/>
      <c r="AQ1074" s="78"/>
      <c r="AR1074" s="78"/>
      <c r="AS1074" s="78"/>
      <c r="AT1074" s="78"/>
      <c r="AU1074" s="78"/>
      <c r="AV1074" s="78"/>
      <c r="AW1074" s="78"/>
      <c r="AX1074" s="115"/>
      <c r="AY1074" s="121"/>
      <c r="AZ1074" s="121"/>
      <c r="BA1074" s="121"/>
      <c r="BB1074" s="121"/>
      <c r="BC1074" s="121"/>
      <c r="BD1074" s="121"/>
      <c r="BE1074" s="121"/>
      <c r="BF1074" s="121"/>
      <c r="BG1074" s="121"/>
      <c r="BH1074" s="121"/>
      <c r="BI1074" s="121"/>
      <c r="BJ1074" s="121"/>
      <c r="BK1074" s="121"/>
      <c r="BL1074" s="121"/>
      <c r="BM1074" s="121"/>
      <c r="BN1074" s="121"/>
      <c r="BO1074" s="121"/>
      <c r="BP1074" s="121"/>
      <c r="BQ1074" s="121"/>
      <c r="BR1074" s="121"/>
      <c r="BS1074" s="121"/>
    </row>
    <row r="1075" spans="28:71" ht="14">
      <c r="AB1075" s="77"/>
      <c r="AC1075" s="87"/>
      <c r="AD1075" s="87"/>
      <c r="AE1075" s="87"/>
      <c r="AF1075" s="87"/>
      <c r="AG1075" s="87"/>
      <c r="AH1075" s="78"/>
      <c r="AI1075" s="87"/>
      <c r="AJ1075" s="87"/>
      <c r="AK1075" s="87"/>
      <c r="AL1075" s="87"/>
      <c r="AM1075" s="87"/>
      <c r="AN1075" s="87"/>
      <c r="AO1075" s="87"/>
      <c r="AP1075" s="87"/>
      <c r="AQ1075" s="87"/>
      <c r="AR1075" s="87"/>
      <c r="AS1075" s="87"/>
      <c r="AT1075" s="87"/>
      <c r="AU1075" s="87"/>
      <c r="AV1075" s="87"/>
      <c r="AW1075" s="87"/>
      <c r="AX1075" s="115"/>
      <c r="AY1075" s="121"/>
      <c r="AZ1075" s="121"/>
      <c r="BA1075" s="121"/>
      <c r="BB1075" s="121"/>
      <c r="BC1075" s="121"/>
      <c r="BD1075" s="121"/>
      <c r="BE1075" s="121"/>
      <c r="BF1075" s="121"/>
      <c r="BG1075" s="121"/>
      <c r="BH1075" s="121"/>
      <c r="BI1075" s="121"/>
      <c r="BJ1075" s="121"/>
      <c r="BK1075" s="121"/>
      <c r="BL1075" s="121"/>
      <c r="BM1075" s="121"/>
      <c r="BN1075" s="121"/>
      <c r="BO1075" s="121"/>
      <c r="BP1075" s="121"/>
      <c r="BQ1075" s="121"/>
      <c r="BR1075" s="121"/>
      <c r="BS1075" s="121"/>
    </row>
    <row r="1076" spans="28:71" ht="14">
      <c r="AB1076" s="77"/>
      <c r="AC1076" s="87"/>
      <c r="AD1076" s="87"/>
      <c r="AE1076" s="87"/>
      <c r="AF1076" s="87"/>
      <c r="AG1076" s="87"/>
      <c r="AH1076" s="78"/>
      <c r="AI1076" s="87"/>
      <c r="AJ1076" s="87"/>
      <c r="AK1076" s="87"/>
      <c r="AL1076" s="87"/>
      <c r="AM1076" s="87"/>
      <c r="AN1076" s="87"/>
      <c r="AO1076" s="87"/>
      <c r="AP1076" s="87"/>
      <c r="AQ1076" s="87"/>
      <c r="AR1076" s="87"/>
      <c r="AS1076" s="87"/>
      <c r="AT1076" s="87"/>
      <c r="AU1076" s="87"/>
      <c r="AV1076" s="87"/>
      <c r="AW1076" s="87"/>
      <c r="AX1076" s="115"/>
      <c r="AY1076" s="121"/>
      <c r="AZ1076" s="121"/>
      <c r="BA1076" s="121"/>
      <c r="BB1076" s="121"/>
      <c r="BC1076" s="121"/>
      <c r="BD1076" s="121"/>
      <c r="BE1076" s="121"/>
      <c r="BF1076" s="121"/>
      <c r="BG1076" s="121"/>
      <c r="BH1076" s="121"/>
      <c r="BI1076" s="121"/>
      <c r="BJ1076" s="121"/>
      <c r="BK1076" s="121"/>
      <c r="BL1076" s="121"/>
      <c r="BM1076" s="121"/>
      <c r="BN1076" s="121"/>
      <c r="BO1076" s="121"/>
      <c r="BP1076" s="121"/>
      <c r="BQ1076" s="121"/>
      <c r="BR1076" s="121"/>
      <c r="BS1076" s="121"/>
    </row>
    <row r="1077" spans="28:71" ht="14">
      <c r="AB1077" s="77"/>
      <c r="AC1077" s="87"/>
      <c r="AD1077" s="87"/>
      <c r="AE1077" s="87"/>
      <c r="AF1077" s="87"/>
      <c r="AG1077" s="87"/>
      <c r="AH1077" s="78"/>
      <c r="AI1077" s="87"/>
      <c r="AJ1077" s="87"/>
      <c r="AK1077" s="87"/>
      <c r="AL1077" s="87"/>
      <c r="AM1077" s="87"/>
      <c r="AN1077" s="87"/>
      <c r="AO1077" s="87"/>
      <c r="AP1077" s="87"/>
      <c r="AQ1077" s="87"/>
      <c r="AR1077" s="87"/>
      <c r="AS1077" s="87"/>
      <c r="AT1077" s="87"/>
      <c r="AU1077" s="87"/>
      <c r="AV1077" s="87"/>
      <c r="AW1077" s="87"/>
      <c r="AX1077" s="115"/>
      <c r="AY1077" s="121"/>
      <c r="AZ1077" s="121"/>
      <c r="BA1077" s="121"/>
      <c r="BB1077" s="121"/>
      <c r="BC1077" s="121"/>
      <c r="BD1077" s="121"/>
      <c r="BE1077" s="121"/>
      <c r="BF1077" s="121"/>
      <c r="BG1077" s="121"/>
      <c r="BH1077" s="121"/>
      <c r="BI1077" s="121"/>
      <c r="BJ1077" s="121"/>
      <c r="BK1077" s="121"/>
      <c r="BL1077" s="121"/>
      <c r="BM1077" s="121"/>
      <c r="BN1077" s="121"/>
      <c r="BO1077" s="121"/>
      <c r="BP1077" s="121"/>
      <c r="BQ1077" s="121"/>
      <c r="BR1077" s="121"/>
      <c r="BS1077" s="121"/>
    </row>
    <row r="1078" spans="28:71" ht="14">
      <c r="AB1078" s="77"/>
      <c r="AC1078" s="87"/>
      <c r="AD1078" s="87"/>
      <c r="AE1078" s="87"/>
      <c r="AF1078" s="87"/>
      <c r="AG1078" s="87"/>
      <c r="AH1078" s="87"/>
      <c r="AI1078" s="87"/>
      <c r="AJ1078" s="87"/>
      <c r="AK1078" s="87"/>
      <c r="AL1078" s="87"/>
      <c r="AM1078" s="87"/>
      <c r="AN1078" s="87"/>
      <c r="AO1078" s="87"/>
      <c r="AP1078" s="87"/>
      <c r="AQ1078" s="87"/>
      <c r="AR1078" s="87"/>
      <c r="AS1078" s="87"/>
      <c r="AT1078" s="87"/>
      <c r="AU1078" s="87"/>
      <c r="AV1078" s="87"/>
      <c r="AW1078" s="87"/>
      <c r="AX1078" s="115"/>
      <c r="AY1078" s="121"/>
      <c r="AZ1078" s="121"/>
      <c r="BA1078" s="121"/>
      <c r="BB1078" s="121"/>
      <c r="BC1078" s="121"/>
      <c r="BD1078" s="121"/>
      <c r="BE1078" s="121"/>
      <c r="BF1078" s="121"/>
      <c r="BG1078" s="121"/>
      <c r="BH1078" s="121"/>
      <c r="BI1078" s="121"/>
      <c r="BJ1078" s="121"/>
      <c r="BK1078" s="121"/>
      <c r="BL1078" s="121"/>
      <c r="BM1078" s="121"/>
      <c r="BN1078" s="121"/>
      <c r="BO1078" s="121"/>
      <c r="BP1078" s="121"/>
      <c r="BQ1078" s="121"/>
      <c r="BR1078" s="121"/>
      <c r="BS1078" s="121"/>
    </row>
    <row r="1079" spans="28:71">
      <c r="AB1079" s="123"/>
      <c r="AC1079" s="122"/>
      <c r="AD1079" s="122"/>
      <c r="AE1079" s="122"/>
      <c r="AF1079" s="122"/>
      <c r="AG1079" s="122"/>
      <c r="AH1079" s="122"/>
      <c r="AI1079" s="122"/>
      <c r="AJ1079" s="122"/>
      <c r="AK1079" s="115"/>
      <c r="AL1079" s="115"/>
      <c r="AM1079" s="115"/>
      <c r="AN1079" s="115"/>
      <c r="AO1079" s="115"/>
      <c r="AP1079" s="115"/>
      <c r="AQ1079" s="115"/>
      <c r="AR1079" s="115"/>
      <c r="AS1079" s="115"/>
      <c r="AT1079" s="115"/>
      <c r="AU1079" s="115"/>
      <c r="AV1079" s="115"/>
      <c r="AW1079" s="115"/>
      <c r="AX1079" s="115"/>
      <c r="AY1079" s="115"/>
      <c r="AZ1079" s="115"/>
      <c r="BA1079" s="115"/>
      <c r="BB1079" s="115"/>
      <c r="BC1079" s="115"/>
      <c r="BD1079" s="115"/>
      <c r="BE1079" s="115"/>
      <c r="BF1079" s="115"/>
      <c r="BG1079" s="115"/>
      <c r="BH1079" s="115"/>
      <c r="BI1079" s="115"/>
      <c r="BJ1079" s="115"/>
      <c r="BK1079" s="115"/>
      <c r="BL1079" s="115"/>
      <c r="BM1079" s="115"/>
      <c r="BN1079" s="115"/>
      <c r="BO1079" s="115"/>
      <c r="BP1079" s="115"/>
      <c r="BQ1079" s="115"/>
      <c r="BR1079" s="115"/>
      <c r="BS1079" s="115"/>
    </row>
    <row r="1080" spans="28:71">
      <c r="AB1080" s="123"/>
      <c r="AC1080" s="122"/>
      <c r="AD1080" s="122"/>
      <c r="AE1080" s="122"/>
      <c r="AF1080" s="122"/>
      <c r="AG1080" s="122"/>
      <c r="AH1080" s="122"/>
      <c r="AI1080" s="122"/>
      <c r="AJ1080" s="122"/>
      <c r="AK1080" s="115"/>
      <c r="AL1080" s="115"/>
      <c r="AM1080" s="115"/>
      <c r="AN1080" s="115"/>
      <c r="AO1080" s="115"/>
      <c r="AP1080" s="115"/>
      <c r="AQ1080" s="115"/>
      <c r="AR1080" s="115"/>
      <c r="AS1080" s="115"/>
      <c r="AT1080" s="115"/>
      <c r="AU1080" s="115"/>
      <c r="AV1080" s="115"/>
      <c r="AW1080" s="115"/>
      <c r="AX1080" s="115"/>
      <c r="AY1080" s="115"/>
      <c r="AZ1080" s="115"/>
      <c r="BA1080" s="115"/>
      <c r="BB1080" s="115"/>
      <c r="BC1080" s="115"/>
      <c r="BD1080" s="115"/>
      <c r="BE1080" s="115"/>
      <c r="BF1080" s="115"/>
      <c r="BG1080" s="115"/>
      <c r="BH1080" s="115"/>
      <c r="BI1080" s="115"/>
      <c r="BJ1080" s="115"/>
      <c r="BK1080" s="115"/>
      <c r="BL1080" s="115"/>
      <c r="BM1080" s="115"/>
      <c r="BN1080" s="115"/>
      <c r="BO1080" s="115"/>
      <c r="BP1080" s="115"/>
      <c r="BQ1080" s="115"/>
      <c r="BR1080" s="115"/>
      <c r="BS1080" s="115"/>
    </row>
    <row r="1081" spans="28:71">
      <c r="AB1081" s="117"/>
      <c r="AC1081" s="118"/>
      <c r="AD1081" s="118"/>
      <c r="AE1081" s="118"/>
      <c r="AF1081" s="118"/>
      <c r="AG1081" s="118"/>
      <c r="AH1081" s="118"/>
      <c r="AI1081" s="118"/>
      <c r="AJ1081" s="118"/>
      <c r="AK1081" s="118"/>
      <c r="AL1081" s="118"/>
      <c r="AM1081" s="118"/>
      <c r="AN1081" s="118"/>
      <c r="AO1081" s="118"/>
      <c r="AP1081" s="118"/>
      <c r="AQ1081" s="118"/>
      <c r="AR1081" s="118"/>
      <c r="AS1081" s="118"/>
      <c r="AT1081" s="118"/>
      <c r="AU1081" s="118"/>
      <c r="AV1081" s="118"/>
      <c r="AW1081" s="118"/>
      <c r="AX1081" s="115"/>
      <c r="AY1081" s="115"/>
      <c r="AZ1081" s="115"/>
      <c r="BA1081" s="115"/>
      <c r="BB1081" s="115"/>
      <c r="BC1081" s="115"/>
      <c r="BD1081" s="115"/>
      <c r="BE1081" s="115"/>
      <c r="BF1081" s="115"/>
      <c r="BG1081" s="115"/>
      <c r="BH1081" s="115"/>
      <c r="BI1081" s="115"/>
      <c r="BJ1081" s="115"/>
      <c r="BK1081" s="115"/>
      <c r="BL1081" s="115"/>
      <c r="BM1081" s="115"/>
      <c r="BN1081" s="115"/>
      <c r="BO1081" s="115"/>
      <c r="BP1081" s="115"/>
      <c r="BQ1081" s="115"/>
      <c r="BR1081" s="115"/>
      <c r="BS1081" s="115"/>
    </row>
    <row r="1082" spans="28:71">
      <c r="AB1082" s="117"/>
      <c r="AC1082" s="410"/>
      <c r="AD1082" s="410"/>
      <c r="AE1082" s="410"/>
      <c r="AF1082" s="410"/>
      <c r="AG1082" s="410"/>
      <c r="AH1082" s="410"/>
      <c r="AI1082" s="410"/>
      <c r="AJ1082" s="410"/>
      <c r="AK1082" s="410"/>
      <c r="AL1082" s="410"/>
      <c r="AM1082" s="410"/>
      <c r="AN1082" s="410"/>
      <c r="AO1082" s="410"/>
      <c r="AP1082" s="410"/>
      <c r="AQ1082" s="410"/>
      <c r="AR1082" s="410"/>
      <c r="AS1082" s="410"/>
      <c r="AT1082" s="410"/>
      <c r="AU1082" s="410"/>
      <c r="AV1082" s="410"/>
      <c r="AW1082" s="410"/>
      <c r="AX1082" s="115"/>
      <c r="AY1082" s="115"/>
      <c r="AZ1082" s="115"/>
      <c r="BA1082" s="115"/>
      <c r="BB1082" s="115"/>
      <c r="BC1082" s="115"/>
      <c r="BD1082" s="115"/>
      <c r="BE1082" s="115"/>
      <c r="BF1082" s="115"/>
      <c r="BG1082" s="115"/>
      <c r="BH1082" s="115"/>
      <c r="BI1082" s="115"/>
      <c r="BJ1082" s="115"/>
      <c r="BK1082" s="115"/>
      <c r="BL1082" s="115"/>
      <c r="BM1082" s="115"/>
      <c r="BN1082" s="115"/>
      <c r="BO1082" s="115"/>
      <c r="BP1082" s="115"/>
      <c r="BQ1082" s="115"/>
      <c r="BR1082" s="115"/>
      <c r="BS1082" s="115"/>
    </row>
    <row r="1083" spans="28:71" ht="14">
      <c r="AB1083" s="119"/>
      <c r="AC1083" s="92"/>
      <c r="AD1083" s="92"/>
      <c r="AE1083" s="92"/>
      <c r="AF1083" s="92"/>
      <c r="AG1083" s="92"/>
      <c r="AH1083" s="92"/>
      <c r="AI1083" s="92"/>
      <c r="AJ1083" s="120"/>
      <c r="AK1083" s="120"/>
      <c r="AL1083" s="120"/>
      <c r="AM1083" s="120"/>
      <c r="AN1083" s="120"/>
      <c r="AO1083" s="120"/>
      <c r="AP1083" s="92"/>
      <c r="AQ1083" s="120"/>
      <c r="AR1083" s="120"/>
      <c r="AS1083" s="120"/>
      <c r="AT1083" s="120"/>
      <c r="AU1083" s="120"/>
      <c r="AV1083" s="120"/>
      <c r="AW1083" s="120"/>
      <c r="AX1083" s="115"/>
      <c r="AY1083" s="92"/>
      <c r="AZ1083" s="92"/>
      <c r="BA1083" s="92"/>
      <c r="BB1083" s="92"/>
      <c r="BC1083" s="92"/>
      <c r="BD1083" s="92"/>
      <c r="BE1083" s="92"/>
      <c r="BF1083" s="120"/>
      <c r="BG1083" s="120"/>
      <c r="BH1083" s="120"/>
      <c r="BI1083" s="120"/>
      <c r="BJ1083" s="120"/>
      <c r="BK1083" s="120"/>
      <c r="BL1083" s="92"/>
      <c r="BM1083" s="120"/>
      <c r="BN1083" s="120"/>
      <c r="BO1083" s="120"/>
      <c r="BP1083" s="120"/>
      <c r="BQ1083" s="120"/>
      <c r="BR1083" s="120"/>
      <c r="BS1083" s="120"/>
    </row>
    <row r="1084" spans="28:71" ht="14">
      <c r="AB1084" s="77"/>
      <c r="AC1084" s="78"/>
      <c r="AD1084" s="78"/>
      <c r="AE1084" s="78"/>
      <c r="AF1084" s="78"/>
      <c r="AG1084" s="78"/>
      <c r="AH1084" s="78"/>
      <c r="AI1084" s="78"/>
      <c r="AJ1084" s="78"/>
      <c r="AK1084" s="78"/>
      <c r="AL1084" s="78"/>
      <c r="AM1084" s="78"/>
      <c r="AN1084" s="78"/>
      <c r="AO1084" s="78"/>
      <c r="AP1084" s="78"/>
      <c r="AQ1084" s="78"/>
      <c r="AR1084" s="78"/>
      <c r="AS1084" s="78"/>
      <c r="AT1084" s="78"/>
      <c r="AU1084" s="78"/>
      <c r="AV1084" s="78"/>
      <c r="AW1084" s="78"/>
      <c r="AX1084" s="115"/>
      <c r="AY1084" s="121"/>
      <c r="AZ1084" s="121"/>
      <c r="BA1084" s="121"/>
      <c r="BB1084" s="121"/>
      <c r="BC1084" s="121"/>
      <c r="BD1084" s="121"/>
      <c r="BE1084" s="121"/>
      <c r="BF1084" s="121"/>
      <c r="BG1084" s="121"/>
      <c r="BH1084" s="121"/>
      <c r="BI1084" s="121"/>
      <c r="BJ1084" s="121"/>
      <c r="BK1084" s="121"/>
      <c r="BL1084" s="121"/>
      <c r="BM1084" s="121"/>
      <c r="BN1084" s="121"/>
      <c r="BO1084" s="121"/>
      <c r="BP1084" s="121"/>
      <c r="BQ1084" s="121"/>
      <c r="BR1084" s="121"/>
      <c r="BS1084" s="121"/>
    </row>
    <row r="1085" spans="28:71" ht="14">
      <c r="AB1085" s="77"/>
      <c r="AC1085" s="78"/>
      <c r="AD1085" s="78"/>
      <c r="AE1085" s="78"/>
      <c r="AF1085" s="78"/>
      <c r="AG1085" s="78"/>
      <c r="AH1085" s="78"/>
      <c r="AI1085" s="78"/>
      <c r="AJ1085" s="78"/>
      <c r="AK1085" s="78"/>
      <c r="AL1085" s="78"/>
      <c r="AM1085" s="78"/>
      <c r="AN1085" s="78"/>
      <c r="AO1085" s="78"/>
      <c r="AP1085" s="78"/>
      <c r="AQ1085" s="78"/>
      <c r="AR1085" s="78"/>
      <c r="AS1085" s="78"/>
      <c r="AT1085" s="78"/>
      <c r="AU1085" s="78"/>
      <c r="AV1085" s="78"/>
      <c r="AW1085" s="78"/>
      <c r="AX1085" s="115"/>
      <c r="AY1085" s="121"/>
      <c r="AZ1085" s="121"/>
      <c r="BA1085" s="121"/>
      <c r="BB1085" s="121"/>
      <c r="BC1085" s="121"/>
      <c r="BD1085" s="121"/>
      <c r="BE1085" s="121"/>
      <c r="BF1085" s="121"/>
      <c r="BG1085" s="121"/>
      <c r="BH1085" s="121"/>
      <c r="BI1085" s="121"/>
      <c r="BJ1085" s="121"/>
      <c r="BK1085" s="121"/>
      <c r="BL1085" s="121"/>
      <c r="BM1085" s="121"/>
      <c r="BN1085" s="121"/>
      <c r="BO1085" s="121"/>
      <c r="BP1085" s="121"/>
      <c r="BQ1085" s="121"/>
      <c r="BR1085" s="121"/>
      <c r="BS1085" s="121"/>
    </row>
    <row r="1086" spans="28:71" ht="14">
      <c r="AB1086" s="77"/>
      <c r="AC1086" s="78"/>
      <c r="AD1086" s="78"/>
      <c r="AE1086" s="78"/>
      <c r="AF1086" s="78"/>
      <c r="AG1086" s="78"/>
      <c r="AH1086" s="78"/>
      <c r="AI1086" s="78"/>
      <c r="AJ1086" s="78"/>
      <c r="AK1086" s="78"/>
      <c r="AL1086" s="78"/>
      <c r="AM1086" s="78"/>
      <c r="AN1086" s="78"/>
      <c r="AO1086" s="78"/>
      <c r="AP1086" s="78"/>
      <c r="AQ1086" s="78"/>
      <c r="AR1086" s="78"/>
      <c r="AS1086" s="78"/>
      <c r="AT1086" s="78"/>
      <c r="AU1086" s="78"/>
      <c r="AV1086" s="78"/>
      <c r="AW1086" s="78"/>
      <c r="AX1086" s="115"/>
      <c r="AY1086" s="121"/>
      <c r="AZ1086" s="121"/>
      <c r="BA1086" s="121"/>
      <c r="BB1086" s="121"/>
      <c r="BC1086" s="121"/>
      <c r="BD1086" s="121"/>
      <c r="BE1086" s="121"/>
      <c r="BF1086" s="121"/>
      <c r="BG1086" s="121"/>
      <c r="BH1086" s="121"/>
      <c r="BI1086" s="121"/>
      <c r="BJ1086" s="121"/>
      <c r="BK1086" s="121"/>
      <c r="BL1086" s="121"/>
      <c r="BM1086" s="121"/>
      <c r="BN1086" s="121"/>
      <c r="BO1086" s="121"/>
      <c r="BP1086" s="121"/>
      <c r="BQ1086" s="121"/>
      <c r="BR1086" s="121"/>
      <c r="BS1086" s="121"/>
    </row>
    <row r="1087" spans="28:71" ht="14">
      <c r="AB1087" s="77"/>
      <c r="AC1087" s="78"/>
      <c r="AD1087" s="78"/>
      <c r="AE1087" s="78"/>
      <c r="AF1087" s="78"/>
      <c r="AG1087" s="78"/>
      <c r="AH1087" s="78"/>
      <c r="AI1087" s="78"/>
      <c r="AJ1087" s="78"/>
      <c r="AK1087" s="78"/>
      <c r="AL1087" s="78"/>
      <c r="AM1087" s="78"/>
      <c r="AN1087" s="78"/>
      <c r="AO1087" s="78"/>
      <c r="AP1087" s="78"/>
      <c r="AQ1087" s="78"/>
      <c r="AR1087" s="78"/>
      <c r="AS1087" s="78"/>
      <c r="AT1087" s="78"/>
      <c r="AU1087" s="78"/>
      <c r="AV1087" s="78"/>
      <c r="AW1087" s="78"/>
      <c r="AX1087" s="115"/>
      <c r="AY1087" s="121"/>
      <c r="AZ1087" s="121"/>
      <c r="BA1087" s="121"/>
      <c r="BB1087" s="121"/>
      <c r="BC1087" s="121"/>
      <c r="BD1087" s="121"/>
      <c r="BE1087" s="121"/>
      <c r="BF1087" s="121"/>
      <c r="BG1087" s="121"/>
      <c r="BH1087" s="121"/>
      <c r="BI1087" s="121"/>
      <c r="BJ1087" s="121"/>
      <c r="BK1087" s="121"/>
      <c r="BL1087" s="121"/>
      <c r="BM1087" s="121"/>
      <c r="BN1087" s="121"/>
      <c r="BO1087" s="121"/>
      <c r="BP1087" s="121"/>
      <c r="BQ1087" s="121"/>
      <c r="BR1087" s="121"/>
      <c r="BS1087" s="121"/>
    </row>
    <row r="1088" spans="28:71" ht="14">
      <c r="AB1088" s="77"/>
      <c r="AC1088" s="78"/>
      <c r="AD1088" s="78"/>
      <c r="AE1088" s="78"/>
      <c r="AF1088" s="78"/>
      <c r="AG1088" s="78"/>
      <c r="AH1088" s="78"/>
      <c r="AI1088" s="78"/>
      <c r="AJ1088" s="78"/>
      <c r="AK1088" s="78"/>
      <c r="AL1088" s="78"/>
      <c r="AM1088" s="78"/>
      <c r="AN1088" s="78"/>
      <c r="AO1088" s="78"/>
      <c r="AP1088" s="78"/>
      <c r="AQ1088" s="78"/>
      <c r="AR1088" s="78"/>
      <c r="AS1088" s="78"/>
      <c r="AT1088" s="78"/>
      <c r="AU1088" s="78"/>
      <c r="AV1088" s="78"/>
      <c r="AW1088" s="78"/>
      <c r="AX1088" s="115"/>
      <c r="AY1088" s="121"/>
      <c r="AZ1088" s="121"/>
      <c r="BA1088" s="121"/>
      <c r="BB1088" s="121"/>
      <c r="BC1088" s="121"/>
      <c r="BD1088" s="121"/>
      <c r="BE1088" s="121"/>
      <c r="BF1088" s="121"/>
      <c r="BG1088" s="121"/>
      <c r="BH1088" s="121"/>
      <c r="BI1088" s="121"/>
      <c r="BJ1088" s="121"/>
      <c r="BK1088" s="121"/>
      <c r="BL1088" s="121"/>
      <c r="BM1088" s="121"/>
      <c r="BN1088" s="121"/>
      <c r="BO1088" s="121"/>
      <c r="BP1088" s="121"/>
      <c r="BQ1088" s="121"/>
      <c r="BR1088" s="121"/>
      <c r="BS1088" s="121"/>
    </row>
    <row r="1089" spans="28:71" ht="14">
      <c r="AB1089" s="77"/>
      <c r="AC1089" s="78"/>
      <c r="AD1089" s="78"/>
      <c r="AE1089" s="78"/>
      <c r="AF1089" s="78"/>
      <c r="AG1089" s="78"/>
      <c r="AH1089" s="78"/>
      <c r="AI1089" s="78"/>
      <c r="AJ1089" s="78"/>
      <c r="AK1089" s="78"/>
      <c r="AL1089" s="78"/>
      <c r="AM1089" s="78"/>
      <c r="AN1089" s="78"/>
      <c r="AO1089" s="78"/>
      <c r="AP1089" s="78"/>
      <c r="AQ1089" s="78"/>
      <c r="AR1089" s="78"/>
      <c r="AS1089" s="78"/>
      <c r="AT1089" s="78"/>
      <c r="AU1089" s="78"/>
      <c r="AV1089" s="78"/>
      <c r="AW1089" s="78"/>
      <c r="AX1089" s="115"/>
      <c r="AY1089" s="121"/>
      <c r="AZ1089" s="121"/>
      <c r="BA1089" s="121"/>
      <c r="BB1089" s="121"/>
      <c r="BC1089" s="121"/>
      <c r="BD1089" s="121"/>
      <c r="BE1089" s="121"/>
      <c r="BF1089" s="121"/>
      <c r="BG1089" s="121"/>
      <c r="BH1089" s="121"/>
      <c r="BI1089" s="121"/>
      <c r="BJ1089" s="121"/>
      <c r="BK1089" s="121"/>
      <c r="BL1089" s="121"/>
      <c r="BM1089" s="121"/>
      <c r="BN1089" s="121"/>
      <c r="BO1089" s="121"/>
      <c r="BP1089" s="121"/>
      <c r="BQ1089" s="121"/>
      <c r="BR1089" s="121"/>
      <c r="BS1089" s="121"/>
    </row>
    <row r="1090" spans="28:71" ht="14">
      <c r="AB1090" s="77"/>
      <c r="AC1090" s="78"/>
      <c r="AD1090" s="78"/>
      <c r="AE1090" s="78"/>
      <c r="AF1090" s="78"/>
      <c r="AG1090" s="78"/>
      <c r="AH1090" s="78"/>
      <c r="AI1090" s="78"/>
      <c r="AJ1090" s="78"/>
      <c r="AK1090" s="78"/>
      <c r="AL1090" s="78"/>
      <c r="AM1090" s="78"/>
      <c r="AN1090" s="78"/>
      <c r="AO1090" s="78"/>
      <c r="AP1090" s="78"/>
      <c r="AQ1090" s="78"/>
      <c r="AR1090" s="78"/>
      <c r="AS1090" s="78"/>
      <c r="AT1090" s="78"/>
      <c r="AU1090" s="78"/>
      <c r="AV1090" s="78"/>
      <c r="AW1090" s="78"/>
      <c r="AX1090" s="115"/>
      <c r="AY1090" s="121"/>
      <c r="AZ1090" s="121"/>
      <c r="BA1090" s="121"/>
      <c r="BB1090" s="121"/>
      <c r="BC1090" s="121"/>
      <c r="BD1090" s="121"/>
      <c r="BE1090" s="121"/>
      <c r="BF1090" s="121"/>
      <c r="BG1090" s="121"/>
      <c r="BH1090" s="121"/>
      <c r="BI1090" s="121"/>
      <c r="BJ1090" s="121"/>
      <c r="BK1090" s="121"/>
      <c r="BL1090" s="121"/>
      <c r="BM1090" s="121"/>
      <c r="BN1090" s="121"/>
      <c r="BO1090" s="121"/>
      <c r="BP1090" s="121"/>
      <c r="BQ1090" s="121"/>
      <c r="BR1090" s="121"/>
      <c r="BS1090" s="121"/>
    </row>
    <row r="1091" spans="28:71" ht="14">
      <c r="AB1091" s="77"/>
      <c r="AC1091" s="78"/>
      <c r="AD1091" s="78"/>
      <c r="AE1091" s="78"/>
      <c r="AF1091" s="78"/>
      <c r="AG1091" s="78"/>
      <c r="AH1091" s="78"/>
      <c r="AI1091" s="78"/>
      <c r="AJ1091" s="78"/>
      <c r="AK1091" s="78"/>
      <c r="AL1091" s="78"/>
      <c r="AM1091" s="78"/>
      <c r="AN1091" s="78"/>
      <c r="AO1091" s="78"/>
      <c r="AP1091" s="78"/>
      <c r="AQ1091" s="78"/>
      <c r="AR1091" s="78"/>
      <c r="AS1091" s="78"/>
      <c r="AT1091" s="78"/>
      <c r="AU1091" s="78"/>
      <c r="AV1091" s="78"/>
      <c r="AW1091" s="78"/>
      <c r="AX1091" s="115"/>
      <c r="AY1091" s="121"/>
      <c r="AZ1091" s="121"/>
      <c r="BA1091" s="121"/>
      <c r="BB1091" s="121"/>
      <c r="BC1091" s="121"/>
      <c r="BD1091" s="121"/>
      <c r="BE1091" s="121"/>
      <c r="BF1091" s="121"/>
      <c r="BG1091" s="121"/>
      <c r="BH1091" s="121"/>
      <c r="BI1091" s="121"/>
      <c r="BJ1091" s="121"/>
      <c r="BK1091" s="121"/>
      <c r="BL1091" s="121"/>
      <c r="BM1091" s="121"/>
      <c r="BN1091" s="121"/>
      <c r="BO1091" s="121"/>
      <c r="BP1091" s="121"/>
      <c r="BQ1091" s="121"/>
      <c r="BR1091" s="121"/>
      <c r="BS1091" s="121"/>
    </row>
    <row r="1092" spans="28:71" ht="14">
      <c r="AB1092" s="77"/>
      <c r="AC1092" s="78"/>
      <c r="AD1092" s="78"/>
      <c r="AE1092" s="78"/>
      <c r="AF1092" s="78"/>
      <c r="AG1092" s="78"/>
      <c r="AH1092" s="78"/>
      <c r="AI1092" s="78"/>
      <c r="AJ1092" s="78"/>
      <c r="AK1092" s="78"/>
      <c r="AL1092" s="78"/>
      <c r="AM1092" s="78"/>
      <c r="AN1092" s="78"/>
      <c r="AO1092" s="78"/>
      <c r="AP1092" s="78"/>
      <c r="AQ1092" s="78"/>
      <c r="AR1092" s="78"/>
      <c r="AS1092" s="78"/>
      <c r="AT1092" s="78"/>
      <c r="AU1092" s="78"/>
      <c r="AV1092" s="78"/>
      <c r="AW1092" s="78"/>
      <c r="AX1092" s="115"/>
      <c r="AY1092" s="121"/>
      <c r="AZ1092" s="121"/>
      <c r="BA1092" s="121"/>
      <c r="BB1092" s="121"/>
      <c r="BC1092" s="121"/>
      <c r="BD1092" s="121"/>
      <c r="BE1092" s="121"/>
      <c r="BF1092" s="121"/>
      <c r="BG1092" s="121"/>
      <c r="BH1092" s="121"/>
      <c r="BI1092" s="121"/>
      <c r="BJ1092" s="121"/>
      <c r="BK1092" s="121"/>
      <c r="BL1092" s="121"/>
      <c r="BM1092" s="121"/>
      <c r="BN1092" s="121"/>
      <c r="BO1092" s="121"/>
      <c r="BP1092" s="121"/>
      <c r="BQ1092" s="121"/>
      <c r="BR1092" s="121"/>
      <c r="BS1092" s="121"/>
    </row>
    <row r="1093" spans="28:71" ht="14">
      <c r="AB1093" s="77"/>
      <c r="AC1093" s="78"/>
      <c r="AD1093" s="78"/>
      <c r="AE1093" s="78"/>
      <c r="AF1093" s="78"/>
      <c r="AG1093" s="78"/>
      <c r="AH1093" s="78"/>
      <c r="AI1093" s="78"/>
      <c r="AJ1093" s="78"/>
      <c r="AK1093" s="78"/>
      <c r="AL1093" s="78"/>
      <c r="AM1093" s="78"/>
      <c r="AN1093" s="78"/>
      <c r="AO1093" s="78"/>
      <c r="AP1093" s="78"/>
      <c r="AQ1093" s="78"/>
      <c r="AR1093" s="78"/>
      <c r="AS1093" s="78"/>
      <c r="AT1093" s="78"/>
      <c r="AU1093" s="78"/>
      <c r="AV1093" s="78"/>
      <c r="AW1093" s="78"/>
      <c r="AX1093" s="115"/>
      <c r="AY1093" s="121"/>
      <c r="AZ1093" s="121"/>
      <c r="BA1093" s="121"/>
      <c r="BB1093" s="121"/>
      <c r="BC1093" s="121"/>
      <c r="BD1093" s="121"/>
      <c r="BE1093" s="121"/>
      <c r="BF1093" s="121"/>
      <c r="BG1093" s="121"/>
      <c r="BH1093" s="121"/>
      <c r="BI1093" s="121"/>
      <c r="BJ1093" s="121"/>
      <c r="BK1093" s="121"/>
      <c r="BL1093" s="121"/>
      <c r="BM1093" s="121"/>
      <c r="BN1093" s="121"/>
      <c r="BO1093" s="121"/>
      <c r="BP1093" s="121"/>
      <c r="BQ1093" s="121"/>
      <c r="BR1093" s="121"/>
      <c r="BS1093" s="121"/>
    </row>
    <row r="1094" spans="28:71" ht="14">
      <c r="AB1094" s="77"/>
      <c r="AC1094" s="78"/>
      <c r="AD1094" s="78"/>
      <c r="AE1094" s="78"/>
      <c r="AF1094" s="78"/>
      <c r="AG1094" s="78"/>
      <c r="AH1094" s="78"/>
      <c r="AI1094" s="78"/>
      <c r="AJ1094" s="78"/>
      <c r="AK1094" s="78"/>
      <c r="AL1094" s="78"/>
      <c r="AM1094" s="78"/>
      <c r="AN1094" s="78"/>
      <c r="AO1094" s="78"/>
      <c r="AP1094" s="78"/>
      <c r="AQ1094" s="78"/>
      <c r="AR1094" s="78"/>
      <c r="AS1094" s="78"/>
      <c r="AT1094" s="78"/>
      <c r="AU1094" s="78"/>
      <c r="AV1094" s="78"/>
      <c r="AW1094" s="78"/>
      <c r="AX1094" s="115"/>
      <c r="AY1094" s="121"/>
      <c r="AZ1094" s="121"/>
      <c r="BA1094" s="121"/>
      <c r="BB1094" s="121"/>
      <c r="BC1094" s="121"/>
      <c r="BD1094" s="121"/>
      <c r="BE1094" s="121"/>
      <c r="BF1094" s="121"/>
      <c r="BG1094" s="121"/>
      <c r="BH1094" s="121"/>
      <c r="BI1094" s="121"/>
      <c r="BJ1094" s="121"/>
      <c r="BK1094" s="121"/>
      <c r="BL1094" s="121"/>
      <c r="BM1094" s="121"/>
      <c r="BN1094" s="121"/>
      <c r="BO1094" s="121"/>
      <c r="BP1094" s="121"/>
      <c r="BQ1094" s="121"/>
      <c r="BR1094" s="121"/>
      <c r="BS1094" s="121"/>
    </row>
    <row r="1095" spans="28:71" ht="14">
      <c r="AB1095" s="77"/>
      <c r="AC1095" s="78"/>
      <c r="AD1095" s="78"/>
      <c r="AE1095" s="78"/>
      <c r="AF1095" s="78"/>
      <c r="AG1095" s="78"/>
      <c r="AH1095" s="78"/>
      <c r="AI1095" s="78"/>
      <c r="AJ1095" s="78"/>
      <c r="AK1095" s="78"/>
      <c r="AL1095" s="78"/>
      <c r="AM1095" s="78"/>
      <c r="AN1095" s="78"/>
      <c r="AO1095" s="78"/>
      <c r="AP1095" s="78"/>
      <c r="AQ1095" s="78"/>
      <c r="AR1095" s="78"/>
      <c r="AS1095" s="78"/>
      <c r="AT1095" s="78"/>
      <c r="AU1095" s="78"/>
      <c r="AV1095" s="78"/>
      <c r="AW1095" s="78"/>
      <c r="AX1095" s="115"/>
      <c r="AY1095" s="121"/>
      <c r="AZ1095" s="121"/>
      <c r="BA1095" s="121"/>
      <c r="BB1095" s="121"/>
      <c r="BC1095" s="121"/>
      <c r="BD1095" s="121"/>
      <c r="BE1095" s="121"/>
      <c r="BF1095" s="121"/>
      <c r="BG1095" s="121"/>
      <c r="BH1095" s="121"/>
      <c r="BI1095" s="121"/>
      <c r="BJ1095" s="121"/>
      <c r="BK1095" s="121"/>
      <c r="BL1095" s="121"/>
      <c r="BM1095" s="121"/>
      <c r="BN1095" s="121"/>
      <c r="BO1095" s="121"/>
      <c r="BP1095" s="121"/>
      <c r="BQ1095" s="121"/>
      <c r="BR1095" s="121"/>
      <c r="BS1095" s="121"/>
    </row>
    <row r="1096" spans="28:71" ht="14">
      <c r="AB1096" s="77"/>
      <c r="AC1096" s="78"/>
      <c r="AD1096" s="78"/>
      <c r="AE1096" s="78"/>
      <c r="AF1096" s="78"/>
      <c r="AG1096" s="78"/>
      <c r="AH1096" s="78"/>
      <c r="AI1096" s="78"/>
      <c r="AJ1096" s="78"/>
      <c r="AK1096" s="78"/>
      <c r="AL1096" s="78"/>
      <c r="AM1096" s="78"/>
      <c r="AN1096" s="78"/>
      <c r="AO1096" s="78"/>
      <c r="AP1096" s="78"/>
      <c r="AQ1096" s="78"/>
      <c r="AR1096" s="78"/>
      <c r="AS1096" s="78"/>
      <c r="AT1096" s="78"/>
      <c r="AU1096" s="78"/>
      <c r="AV1096" s="78"/>
      <c r="AW1096" s="78"/>
      <c r="AX1096" s="115"/>
      <c r="AY1096" s="121"/>
      <c r="AZ1096" s="121"/>
      <c r="BA1096" s="121"/>
      <c r="BB1096" s="121"/>
      <c r="BC1096" s="121"/>
      <c r="BD1096" s="121"/>
      <c r="BE1096" s="121"/>
      <c r="BF1096" s="121"/>
      <c r="BG1096" s="121"/>
      <c r="BH1096" s="121"/>
      <c r="BI1096" s="121"/>
      <c r="BJ1096" s="121"/>
      <c r="BK1096" s="121"/>
      <c r="BL1096" s="121"/>
      <c r="BM1096" s="121"/>
      <c r="BN1096" s="121"/>
      <c r="BO1096" s="121"/>
      <c r="BP1096" s="121"/>
      <c r="BQ1096" s="121"/>
      <c r="BR1096" s="121"/>
      <c r="BS1096" s="121"/>
    </row>
    <row r="1097" spans="28:71" ht="14">
      <c r="AB1097" s="77"/>
      <c r="AC1097" s="78"/>
      <c r="AD1097" s="78"/>
      <c r="AE1097" s="78"/>
      <c r="AF1097" s="78"/>
      <c r="AG1097" s="78"/>
      <c r="AH1097" s="78"/>
      <c r="AI1097" s="78"/>
      <c r="AJ1097" s="78"/>
      <c r="AK1097" s="78"/>
      <c r="AL1097" s="78"/>
      <c r="AM1097" s="78"/>
      <c r="AN1097" s="78"/>
      <c r="AO1097" s="78"/>
      <c r="AP1097" s="78"/>
      <c r="AQ1097" s="78"/>
      <c r="AR1097" s="78"/>
      <c r="AS1097" s="78"/>
      <c r="AT1097" s="78"/>
      <c r="AU1097" s="78"/>
      <c r="AV1097" s="78"/>
      <c r="AW1097" s="78"/>
      <c r="AX1097" s="115"/>
      <c r="AY1097" s="121"/>
      <c r="AZ1097" s="121"/>
      <c r="BA1097" s="121"/>
      <c r="BB1097" s="121"/>
      <c r="BC1097" s="121"/>
      <c r="BD1097" s="121"/>
      <c r="BE1097" s="121"/>
      <c r="BF1097" s="121"/>
      <c r="BG1097" s="121"/>
      <c r="BH1097" s="121"/>
      <c r="BI1097" s="121"/>
      <c r="BJ1097" s="121"/>
      <c r="BK1097" s="121"/>
      <c r="BL1097" s="121"/>
      <c r="BM1097" s="121"/>
      <c r="BN1097" s="121"/>
      <c r="BO1097" s="121"/>
      <c r="BP1097" s="121"/>
      <c r="BQ1097" s="121"/>
      <c r="BR1097" s="121"/>
      <c r="BS1097" s="121"/>
    </row>
    <row r="1098" spans="28:71" ht="14">
      <c r="AB1098" s="77"/>
      <c r="AC1098" s="78"/>
      <c r="AD1098" s="78"/>
      <c r="AE1098" s="78"/>
      <c r="AF1098" s="78"/>
      <c r="AG1098" s="78"/>
      <c r="AH1098" s="78"/>
      <c r="AI1098" s="78"/>
      <c r="AJ1098" s="78"/>
      <c r="AK1098" s="78"/>
      <c r="AL1098" s="78"/>
      <c r="AM1098" s="78"/>
      <c r="AN1098" s="78"/>
      <c r="AO1098" s="78"/>
      <c r="AP1098" s="78"/>
      <c r="AQ1098" s="78"/>
      <c r="AR1098" s="78"/>
      <c r="AS1098" s="78"/>
      <c r="AT1098" s="78"/>
      <c r="AU1098" s="78"/>
      <c r="AV1098" s="78"/>
      <c r="AW1098" s="78"/>
      <c r="AX1098" s="115"/>
      <c r="AY1098" s="121"/>
      <c r="AZ1098" s="121"/>
      <c r="BA1098" s="121"/>
      <c r="BB1098" s="121"/>
      <c r="BC1098" s="121"/>
      <c r="BD1098" s="121"/>
      <c r="BE1098" s="121"/>
      <c r="BF1098" s="121"/>
      <c r="BG1098" s="121"/>
      <c r="BH1098" s="121"/>
      <c r="BI1098" s="121"/>
      <c r="BJ1098" s="121"/>
      <c r="BK1098" s="121"/>
      <c r="BL1098" s="121"/>
      <c r="BM1098" s="121"/>
      <c r="BN1098" s="121"/>
      <c r="BO1098" s="121"/>
      <c r="BP1098" s="121"/>
      <c r="BQ1098" s="121"/>
      <c r="BR1098" s="121"/>
      <c r="BS1098" s="121"/>
    </row>
    <row r="1099" spans="28:71" ht="14">
      <c r="AB1099" s="77"/>
      <c r="AC1099" s="87"/>
      <c r="AD1099" s="87"/>
      <c r="AE1099" s="87"/>
      <c r="AF1099" s="87"/>
      <c r="AG1099" s="87"/>
      <c r="AH1099" s="78"/>
      <c r="AI1099" s="87"/>
      <c r="AJ1099" s="87"/>
      <c r="AK1099" s="87"/>
      <c r="AL1099" s="87"/>
      <c r="AM1099" s="87"/>
      <c r="AN1099" s="87"/>
      <c r="AO1099" s="87"/>
      <c r="AP1099" s="87"/>
      <c r="AQ1099" s="87"/>
      <c r="AR1099" s="87"/>
      <c r="AS1099" s="87"/>
      <c r="AT1099" s="87"/>
      <c r="AU1099" s="87"/>
      <c r="AV1099" s="87"/>
      <c r="AW1099" s="87"/>
      <c r="AX1099" s="115"/>
      <c r="AY1099" s="121"/>
      <c r="AZ1099" s="121"/>
      <c r="BA1099" s="121"/>
      <c r="BB1099" s="121"/>
      <c r="BC1099" s="121"/>
      <c r="BD1099" s="121"/>
      <c r="BE1099" s="121"/>
      <c r="BF1099" s="121"/>
      <c r="BG1099" s="121"/>
      <c r="BH1099" s="121"/>
      <c r="BI1099" s="121"/>
      <c r="BJ1099" s="121"/>
      <c r="BK1099" s="121"/>
      <c r="BL1099" s="121"/>
      <c r="BM1099" s="121"/>
      <c r="BN1099" s="121"/>
      <c r="BO1099" s="121"/>
      <c r="BP1099" s="121"/>
      <c r="BQ1099" s="121"/>
      <c r="BR1099" s="121"/>
      <c r="BS1099" s="121"/>
    </row>
    <row r="1100" spans="28:71" ht="14">
      <c r="AB1100" s="77"/>
      <c r="AC1100" s="87"/>
      <c r="AD1100" s="87"/>
      <c r="AE1100" s="87"/>
      <c r="AF1100" s="87"/>
      <c r="AG1100" s="87"/>
      <c r="AH1100" s="78"/>
      <c r="AI1100" s="87"/>
      <c r="AJ1100" s="87"/>
      <c r="AK1100" s="87"/>
      <c r="AL1100" s="87"/>
      <c r="AM1100" s="87"/>
      <c r="AN1100" s="87"/>
      <c r="AO1100" s="87"/>
      <c r="AP1100" s="87"/>
      <c r="AQ1100" s="87"/>
      <c r="AR1100" s="87"/>
      <c r="AS1100" s="87"/>
      <c r="AT1100" s="87"/>
      <c r="AU1100" s="87"/>
      <c r="AV1100" s="87"/>
      <c r="AW1100" s="87"/>
      <c r="AX1100" s="115"/>
      <c r="AY1100" s="121"/>
      <c r="AZ1100" s="121"/>
      <c r="BA1100" s="121"/>
      <c r="BB1100" s="121"/>
      <c r="BC1100" s="121"/>
      <c r="BD1100" s="121"/>
      <c r="BE1100" s="121"/>
      <c r="BF1100" s="121"/>
      <c r="BG1100" s="121"/>
      <c r="BH1100" s="121"/>
      <c r="BI1100" s="121"/>
      <c r="BJ1100" s="121"/>
      <c r="BK1100" s="121"/>
      <c r="BL1100" s="121"/>
      <c r="BM1100" s="121"/>
      <c r="BN1100" s="121"/>
      <c r="BO1100" s="121"/>
      <c r="BP1100" s="121"/>
      <c r="BQ1100" s="121"/>
      <c r="BR1100" s="121"/>
      <c r="BS1100" s="121"/>
    </row>
    <row r="1101" spans="28:71" ht="14">
      <c r="AB1101" s="77"/>
      <c r="AC1101" s="87"/>
      <c r="AD1101" s="87"/>
      <c r="AE1101" s="87"/>
      <c r="AF1101" s="87"/>
      <c r="AG1101" s="87"/>
      <c r="AH1101" s="78"/>
      <c r="AI1101" s="87"/>
      <c r="AJ1101" s="87"/>
      <c r="AK1101" s="87"/>
      <c r="AL1101" s="87"/>
      <c r="AM1101" s="87"/>
      <c r="AN1101" s="87"/>
      <c r="AO1101" s="87"/>
      <c r="AP1101" s="87"/>
      <c r="AQ1101" s="87"/>
      <c r="AR1101" s="87"/>
      <c r="AS1101" s="87"/>
      <c r="AT1101" s="87"/>
      <c r="AU1101" s="87"/>
      <c r="AV1101" s="87"/>
      <c r="AW1101" s="87"/>
      <c r="AX1101" s="115"/>
      <c r="AY1101" s="121"/>
      <c r="AZ1101" s="121"/>
      <c r="BA1101" s="121"/>
      <c r="BB1101" s="121"/>
      <c r="BC1101" s="121"/>
      <c r="BD1101" s="121"/>
      <c r="BE1101" s="121"/>
      <c r="BF1101" s="121"/>
      <c r="BG1101" s="121"/>
      <c r="BH1101" s="121"/>
      <c r="BI1101" s="121"/>
      <c r="BJ1101" s="121"/>
      <c r="BK1101" s="121"/>
      <c r="BL1101" s="121"/>
      <c r="BM1101" s="121"/>
      <c r="BN1101" s="121"/>
      <c r="BO1101" s="121"/>
      <c r="BP1101" s="121"/>
      <c r="BQ1101" s="121"/>
      <c r="BR1101" s="121"/>
      <c r="BS1101" s="121"/>
    </row>
    <row r="1102" spans="28:71" ht="14">
      <c r="AB1102" s="77"/>
      <c r="AC1102" s="87"/>
      <c r="AD1102" s="87"/>
      <c r="AE1102" s="87"/>
      <c r="AF1102" s="87"/>
      <c r="AG1102" s="87"/>
      <c r="AH1102" s="87"/>
      <c r="AI1102" s="87"/>
      <c r="AJ1102" s="87"/>
      <c r="AK1102" s="87"/>
      <c r="AL1102" s="87"/>
      <c r="AM1102" s="87"/>
      <c r="AN1102" s="87"/>
      <c r="AO1102" s="87"/>
      <c r="AP1102" s="87"/>
      <c r="AQ1102" s="87"/>
      <c r="AR1102" s="87"/>
      <c r="AS1102" s="87"/>
      <c r="AT1102" s="87"/>
      <c r="AU1102" s="87"/>
      <c r="AV1102" s="87"/>
      <c r="AW1102" s="87"/>
      <c r="AX1102" s="115"/>
      <c r="AY1102" s="121"/>
      <c r="AZ1102" s="121"/>
      <c r="BA1102" s="121"/>
      <c r="BB1102" s="121"/>
      <c r="BC1102" s="121"/>
      <c r="BD1102" s="121"/>
      <c r="BE1102" s="121"/>
      <c r="BF1102" s="121"/>
      <c r="BG1102" s="121"/>
      <c r="BH1102" s="121"/>
      <c r="BI1102" s="121"/>
      <c r="BJ1102" s="121"/>
      <c r="BK1102" s="121"/>
      <c r="BL1102" s="121"/>
      <c r="BM1102" s="121"/>
      <c r="BN1102" s="121"/>
      <c r="BO1102" s="121"/>
      <c r="BP1102" s="121"/>
      <c r="BQ1102" s="121"/>
      <c r="BR1102" s="121"/>
      <c r="BS1102" s="121"/>
    </row>
    <row r="1103" spans="28:71" ht="14">
      <c r="AB1103" s="57"/>
      <c r="AC1103" s="58"/>
      <c r="AD1103" s="58"/>
      <c r="AE1103" s="58"/>
      <c r="AF1103" s="58"/>
      <c r="AG1103" s="58"/>
      <c r="AH1103" s="44"/>
      <c r="AI1103" s="58"/>
      <c r="AJ1103" s="122"/>
      <c r="AK1103" s="115"/>
      <c r="AL1103" s="115"/>
      <c r="AM1103" s="115"/>
      <c r="AN1103" s="115"/>
      <c r="AO1103" s="115"/>
      <c r="AP1103" s="115"/>
      <c r="AQ1103" s="115"/>
      <c r="AR1103" s="115"/>
      <c r="AS1103" s="115"/>
      <c r="AT1103" s="115"/>
      <c r="AU1103" s="115"/>
      <c r="AV1103" s="115"/>
      <c r="AW1103" s="115"/>
      <c r="AX1103" s="115"/>
      <c r="AY1103" s="115"/>
      <c r="AZ1103" s="115"/>
      <c r="BA1103" s="115"/>
      <c r="BB1103" s="115"/>
      <c r="BC1103" s="115"/>
      <c r="BD1103" s="115"/>
      <c r="BE1103" s="115"/>
      <c r="BF1103" s="115"/>
      <c r="BG1103" s="115"/>
      <c r="BH1103" s="115"/>
      <c r="BI1103" s="115"/>
      <c r="BJ1103" s="115"/>
      <c r="BK1103" s="115"/>
      <c r="BL1103" s="115"/>
      <c r="BM1103" s="115"/>
      <c r="BN1103" s="115"/>
      <c r="BO1103" s="115"/>
      <c r="BP1103" s="115"/>
      <c r="BQ1103" s="115"/>
      <c r="BR1103" s="115"/>
      <c r="BS1103" s="115"/>
    </row>
    <row r="1104" spans="28:71" ht="14">
      <c r="AB1104" s="57"/>
      <c r="AC1104" s="58"/>
      <c r="AD1104" s="58"/>
      <c r="AE1104" s="58"/>
      <c r="AF1104" s="58"/>
      <c r="AG1104" s="58"/>
      <c r="AH1104" s="44"/>
      <c r="AI1104" s="58"/>
      <c r="AJ1104" s="122"/>
      <c r="AK1104" s="115"/>
      <c r="AL1104" s="115"/>
      <c r="AM1104" s="115"/>
      <c r="AN1104" s="115"/>
      <c r="AO1104" s="115"/>
      <c r="AP1104" s="115"/>
      <c r="AQ1104" s="115"/>
      <c r="AR1104" s="115"/>
      <c r="AS1104" s="115"/>
      <c r="AT1104" s="115"/>
      <c r="AU1104" s="115"/>
      <c r="AV1104" s="115"/>
      <c r="AW1104" s="115"/>
      <c r="AX1104" s="115"/>
      <c r="AY1104" s="115"/>
      <c r="AZ1104" s="115"/>
      <c r="BA1104" s="115"/>
      <c r="BB1104" s="115"/>
      <c r="BC1104" s="115"/>
      <c r="BD1104" s="115"/>
      <c r="BE1104" s="115"/>
      <c r="BF1104" s="115"/>
      <c r="BG1104" s="115"/>
      <c r="BH1104" s="115"/>
      <c r="BI1104" s="115"/>
      <c r="BJ1104" s="115"/>
      <c r="BK1104" s="115"/>
      <c r="BL1104" s="115"/>
      <c r="BM1104" s="115"/>
      <c r="BN1104" s="115"/>
      <c r="BO1104" s="115"/>
      <c r="BP1104" s="115"/>
      <c r="BQ1104" s="115"/>
      <c r="BR1104" s="115"/>
      <c r="BS1104" s="115"/>
    </row>
    <row r="1105" spans="28:71">
      <c r="AB1105" s="117"/>
      <c r="AC1105" s="118"/>
      <c r="AD1105" s="118"/>
      <c r="AE1105" s="118"/>
      <c r="AF1105" s="118"/>
      <c r="AG1105" s="118"/>
      <c r="AH1105" s="118"/>
      <c r="AI1105" s="118"/>
      <c r="AJ1105" s="118"/>
      <c r="AK1105" s="118"/>
      <c r="AL1105" s="118"/>
      <c r="AM1105" s="118"/>
      <c r="AN1105" s="118"/>
      <c r="AO1105" s="118"/>
      <c r="AP1105" s="118"/>
      <c r="AQ1105" s="118"/>
      <c r="AR1105" s="118"/>
      <c r="AS1105" s="118"/>
      <c r="AT1105" s="118"/>
      <c r="AU1105" s="118"/>
      <c r="AV1105" s="118"/>
      <c r="AW1105" s="118"/>
      <c r="AX1105" s="115"/>
      <c r="AY1105" s="115"/>
      <c r="AZ1105" s="115"/>
      <c r="BA1105" s="115"/>
      <c r="BB1105" s="115"/>
      <c r="BC1105" s="115"/>
      <c r="BD1105" s="115"/>
      <c r="BE1105" s="115"/>
      <c r="BF1105" s="115"/>
      <c r="BG1105" s="115"/>
      <c r="BH1105" s="115"/>
      <c r="BI1105" s="115"/>
      <c r="BJ1105" s="115"/>
      <c r="BK1105" s="115"/>
      <c r="BL1105" s="115"/>
      <c r="BM1105" s="115"/>
      <c r="BN1105" s="115"/>
      <c r="BO1105" s="115"/>
      <c r="BP1105" s="115"/>
      <c r="BQ1105" s="115"/>
      <c r="BR1105" s="115"/>
      <c r="BS1105" s="115"/>
    </row>
    <row r="1106" spans="28:71">
      <c r="AB1106" s="117"/>
      <c r="AC1106" s="410"/>
      <c r="AD1106" s="410"/>
      <c r="AE1106" s="410"/>
      <c r="AF1106" s="410"/>
      <c r="AG1106" s="410"/>
      <c r="AH1106" s="410"/>
      <c r="AI1106" s="410"/>
      <c r="AJ1106" s="410"/>
      <c r="AK1106" s="410"/>
      <c r="AL1106" s="410"/>
      <c r="AM1106" s="410"/>
      <c r="AN1106" s="410"/>
      <c r="AO1106" s="410"/>
      <c r="AP1106" s="410"/>
      <c r="AQ1106" s="410"/>
      <c r="AR1106" s="410"/>
      <c r="AS1106" s="410"/>
      <c r="AT1106" s="410"/>
      <c r="AU1106" s="410"/>
      <c r="AV1106" s="410"/>
      <c r="AW1106" s="410"/>
      <c r="AX1106" s="115"/>
      <c r="AY1106" s="115"/>
      <c r="AZ1106" s="115"/>
      <c r="BA1106" s="115"/>
      <c r="BB1106" s="115"/>
      <c r="BC1106" s="115"/>
      <c r="BD1106" s="115"/>
      <c r="BE1106" s="115"/>
      <c r="BF1106" s="115"/>
      <c r="BG1106" s="115"/>
      <c r="BH1106" s="115"/>
      <c r="BI1106" s="115"/>
      <c r="BJ1106" s="115"/>
      <c r="BK1106" s="115"/>
      <c r="BL1106" s="115"/>
      <c r="BM1106" s="115"/>
      <c r="BN1106" s="115"/>
      <c r="BO1106" s="115"/>
      <c r="BP1106" s="115"/>
      <c r="BQ1106" s="115"/>
      <c r="BR1106" s="115"/>
      <c r="BS1106" s="115"/>
    </row>
    <row r="1107" spans="28:71" ht="14">
      <c r="AB1107" s="119"/>
      <c r="AC1107" s="92"/>
      <c r="AD1107" s="92"/>
      <c r="AE1107" s="92"/>
      <c r="AF1107" s="92"/>
      <c r="AG1107" s="92"/>
      <c r="AH1107" s="92"/>
      <c r="AI1107" s="92"/>
      <c r="AJ1107" s="120"/>
      <c r="AK1107" s="120"/>
      <c r="AL1107" s="120"/>
      <c r="AM1107" s="120"/>
      <c r="AN1107" s="120"/>
      <c r="AO1107" s="120"/>
      <c r="AP1107" s="92"/>
      <c r="AQ1107" s="120"/>
      <c r="AR1107" s="120"/>
      <c r="AS1107" s="120"/>
      <c r="AT1107" s="120"/>
      <c r="AU1107" s="120"/>
      <c r="AV1107" s="120"/>
      <c r="AW1107" s="120"/>
      <c r="AX1107" s="115"/>
      <c r="AY1107" s="92"/>
      <c r="AZ1107" s="92"/>
      <c r="BA1107" s="92"/>
      <c r="BB1107" s="92"/>
      <c r="BC1107" s="92"/>
      <c r="BD1107" s="92"/>
      <c r="BE1107" s="92"/>
      <c r="BF1107" s="120"/>
      <c r="BG1107" s="120"/>
      <c r="BH1107" s="120"/>
      <c r="BI1107" s="120"/>
      <c r="BJ1107" s="120"/>
      <c r="BK1107" s="120"/>
      <c r="BL1107" s="92"/>
      <c r="BM1107" s="120"/>
      <c r="BN1107" s="120"/>
      <c r="BO1107" s="120"/>
      <c r="BP1107" s="120"/>
      <c r="BQ1107" s="120"/>
      <c r="BR1107" s="120"/>
      <c r="BS1107" s="120"/>
    </row>
    <row r="1108" spans="28:71" ht="14">
      <c r="AB1108" s="77"/>
      <c r="AC1108" s="78"/>
      <c r="AD1108" s="78"/>
      <c r="AE1108" s="78"/>
      <c r="AF1108" s="78"/>
      <c r="AG1108" s="78"/>
      <c r="AH1108" s="78"/>
      <c r="AI1108" s="78"/>
      <c r="AJ1108" s="78"/>
      <c r="AK1108" s="78"/>
      <c r="AL1108" s="78"/>
      <c r="AM1108" s="78"/>
      <c r="AN1108" s="78"/>
      <c r="AO1108" s="78"/>
      <c r="AP1108" s="78"/>
      <c r="AQ1108" s="78"/>
      <c r="AR1108" s="78"/>
      <c r="AS1108" s="78"/>
      <c r="AT1108" s="78"/>
      <c r="AU1108" s="78"/>
      <c r="AV1108" s="78"/>
      <c r="AW1108" s="78"/>
      <c r="AX1108" s="115"/>
      <c r="AY1108" s="121"/>
      <c r="AZ1108" s="121"/>
      <c r="BA1108" s="121"/>
      <c r="BB1108" s="121"/>
      <c r="BC1108" s="121"/>
      <c r="BD1108" s="121"/>
      <c r="BE1108" s="121"/>
      <c r="BF1108" s="121"/>
      <c r="BG1108" s="121"/>
      <c r="BH1108" s="121"/>
      <c r="BI1108" s="121"/>
      <c r="BJ1108" s="121"/>
      <c r="BK1108" s="121"/>
      <c r="BL1108" s="121"/>
      <c r="BM1108" s="121"/>
      <c r="BN1108" s="121"/>
      <c r="BO1108" s="121"/>
      <c r="BP1108" s="121"/>
      <c r="BQ1108" s="121"/>
      <c r="BR1108" s="121"/>
      <c r="BS1108" s="121"/>
    </row>
    <row r="1109" spans="28:71" ht="14">
      <c r="AB1109" s="77"/>
      <c r="AC1109" s="78"/>
      <c r="AD1109" s="78"/>
      <c r="AE1109" s="78"/>
      <c r="AF1109" s="78"/>
      <c r="AG1109" s="78"/>
      <c r="AH1109" s="78"/>
      <c r="AI1109" s="78"/>
      <c r="AJ1109" s="78"/>
      <c r="AK1109" s="78"/>
      <c r="AL1109" s="78"/>
      <c r="AM1109" s="78"/>
      <c r="AN1109" s="78"/>
      <c r="AO1109" s="78"/>
      <c r="AP1109" s="78"/>
      <c r="AQ1109" s="78"/>
      <c r="AR1109" s="78"/>
      <c r="AS1109" s="78"/>
      <c r="AT1109" s="78"/>
      <c r="AU1109" s="78"/>
      <c r="AV1109" s="78"/>
      <c r="AW1109" s="78"/>
      <c r="AX1109" s="115"/>
      <c r="AY1109" s="121"/>
      <c r="AZ1109" s="121"/>
      <c r="BA1109" s="121"/>
      <c r="BB1109" s="121"/>
      <c r="BC1109" s="121"/>
      <c r="BD1109" s="121"/>
      <c r="BE1109" s="121"/>
      <c r="BF1109" s="121"/>
      <c r="BG1109" s="121"/>
      <c r="BH1109" s="121"/>
      <c r="BI1109" s="121"/>
      <c r="BJ1109" s="121"/>
      <c r="BK1109" s="121"/>
      <c r="BL1109" s="121"/>
      <c r="BM1109" s="121"/>
      <c r="BN1109" s="121"/>
      <c r="BO1109" s="121"/>
      <c r="BP1109" s="121"/>
      <c r="BQ1109" s="121"/>
      <c r="BR1109" s="121"/>
      <c r="BS1109" s="121"/>
    </row>
    <row r="1110" spans="28:71" ht="14">
      <c r="AB1110" s="77"/>
      <c r="AC1110" s="78"/>
      <c r="AD1110" s="78"/>
      <c r="AE1110" s="78"/>
      <c r="AF1110" s="78"/>
      <c r="AG1110" s="78"/>
      <c r="AH1110" s="78"/>
      <c r="AI1110" s="78"/>
      <c r="AJ1110" s="78"/>
      <c r="AK1110" s="78"/>
      <c r="AL1110" s="78"/>
      <c r="AM1110" s="78"/>
      <c r="AN1110" s="78"/>
      <c r="AO1110" s="78"/>
      <c r="AP1110" s="78"/>
      <c r="AQ1110" s="78"/>
      <c r="AR1110" s="78"/>
      <c r="AS1110" s="78"/>
      <c r="AT1110" s="78"/>
      <c r="AU1110" s="78"/>
      <c r="AV1110" s="78"/>
      <c r="AW1110" s="78"/>
      <c r="AX1110" s="115"/>
      <c r="AY1110" s="121"/>
      <c r="AZ1110" s="121"/>
      <c r="BA1110" s="121"/>
      <c r="BB1110" s="121"/>
      <c r="BC1110" s="121"/>
      <c r="BD1110" s="121"/>
      <c r="BE1110" s="121"/>
      <c r="BF1110" s="121"/>
      <c r="BG1110" s="121"/>
      <c r="BH1110" s="121"/>
      <c r="BI1110" s="121"/>
      <c r="BJ1110" s="121"/>
      <c r="BK1110" s="121"/>
      <c r="BL1110" s="121"/>
      <c r="BM1110" s="121"/>
      <c r="BN1110" s="121"/>
      <c r="BO1110" s="121"/>
      <c r="BP1110" s="121"/>
      <c r="BQ1110" s="121"/>
      <c r="BR1110" s="121"/>
      <c r="BS1110" s="121"/>
    </row>
    <row r="1111" spans="28:71" ht="14">
      <c r="AB1111" s="77"/>
      <c r="AC1111" s="78"/>
      <c r="AD1111" s="78"/>
      <c r="AE1111" s="78"/>
      <c r="AF1111" s="78"/>
      <c r="AG1111" s="78"/>
      <c r="AH1111" s="78"/>
      <c r="AI1111" s="78"/>
      <c r="AJ1111" s="78"/>
      <c r="AK1111" s="78"/>
      <c r="AL1111" s="78"/>
      <c r="AM1111" s="78"/>
      <c r="AN1111" s="78"/>
      <c r="AO1111" s="78"/>
      <c r="AP1111" s="78"/>
      <c r="AQ1111" s="78"/>
      <c r="AR1111" s="78"/>
      <c r="AS1111" s="78"/>
      <c r="AT1111" s="78"/>
      <c r="AU1111" s="78"/>
      <c r="AV1111" s="78"/>
      <c r="AW1111" s="78"/>
      <c r="AX1111" s="115"/>
      <c r="AY1111" s="121"/>
      <c r="AZ1111" s="121"/>
      <c r="BA1111" s="121"/>
      <c r="BB1111" s="121"/>
      <c r="BC1111" s="121"/>
      <c r="BD1111" s="121"/>
      <c r="BE1111" s="121"/>
      <c r="BF1111" s="121"/>
      <c r="BG1111" s="121"/>
      <c r="BH1111" s="121"/>
      <c r="BI1111" s="121"/>
      <c r="BJ1111" s="121"/>
      <c r="BK1111" s="121"/>
      <c r="BL1111" s="121"/>
      <c r="BM1111" s="121"/>
      <c r="BN1111" s="121"/>
      <c r="BO1111" s="121"/>
      <c r="BP1111" s="121"/>
      <c r="BQ1111" s="121"/>
      <c r="BR1111" s="121"/>
      <c r="BS1111" s="121"/>
    </row>
    <row r="1112" spans="28:71" ht="14">
      <c r="AB1112" s="77"/>
      <c r="AC1112" s="78"/>
      <c r="AD1112" s="78"/>
      <c r="AE1112" s="78"/>
      <c r="AF1112" s="78"/>
      <c r="AG1112" s="78"/>
      <c r="AH1112" s="78"/>
      <c r="AI1112" s="78"/>
      <c r="AJ1112" s="78"/>
      <c r="AK1112" s="78"/>
      <c r="AL1112" s="78"/>
      <c r="AM1112" s="78"/>
      <c r="AN1112" s="78"/>
      <c r="AO1112" s="78"/>
      <c r="AP1112" s="78"/>
      <c r="AQ1112" s="78"/>
      <c r="AR1112" s="78"/>
      <c r="AS1112" s="78"/>
      <c r="AT1112" s="78"/>
      <c r="AU1112" s="78"/>
      <c r="AV1112" s="78"/>
      <c r="AW1112" s="78"/>
      <c r="AX1112" s="115"/>
      <c r="AY1112" s="121"/>
      <c r="AZ1112" s="121"/>
      <c r="BA1112" s="121"/>
      <c r="BB1112" s="121"/>
      <c r="BC1112" s="121"/>
      <c r="BD1112" s="121"/>
      <c r="BE1112" s="121"/>
      <c r="BF1112" s="121"/>
      <c r="BG1112" s="121"/>
      <c r="BH1112" s="121"/>
      <c r="BI1112" s="121"/>
      <c r="BJ1112" s="121"/>
      <c r="BK1112" s="121"/>
      <c r="BL1112" s="121"/>
      <c r="BM1112" s="121"/>
      <c r="BN1112" s="121"/>
      <c r="BO1112" s="121"/>
      <c r="BP1112" s="121"/>
      <c r="BQ1112" s="121"/>
      <c r="BR1112" s="121"/>
      <c r="BS1112" s="121"/>
    </row>
    <row r="1113" spans="28:71" ht="14">
      <c r="AB1113" s="77"/>
      <c r="AC1113" s="78"/>
      <c r="AD1113" s="78"/>
      <c r="AE1113" s="78"/>
      <c r="AF1113" s="78"/>
      <c r="AG1113" s="78"/>
      <c r="AH1113" s="78"/>
      <c r="AI1113" s="78"/>
      <c r="AJ1113" s="78"/>
      <c r="AK1113" s="78"/>
      <c r="AL1113" s="78"/>
      <c r="AM1113" s="78"/>
      <c r="AN1113" s="78"/>
      <c r="AO1113" s="78"/>
      <c r="AP1113" s="78"/>
      <c r="AQ1113" s="78"/>
      <c r="AR1113" s="78"/>
      <c r="AS1113" s="78"/>
      <c r="AT1113" s="78"/>
      <c r="AU1113" s="78"/>
      <c r="AV1113" s="78"/>
      <c r="AW1113" s="78"/>
      <c r="AX1113" s="115"/>
      <c r="AY1113" s="121"/>
      <c r="AZ1113" s="121"/>
      <c r="BA1113" s="121"/>
      <c r="BB1113" s="121"/>
      <c r="BC1113" s="121"/>
      <c r="BD1113" s="121"/>
      <c r="BE1113" s="121"/>
      <c r="BF1113" s="121"/>
      <c r="BG1113" s="121"/>
      <c r="BH1113" s="121"/>
      <c r="BI1113" s="121"/>
      <c r="BJ1113" s="121"/>
      <c r="BK1113" s="121"/>
      <c r="BL1113" s="121"/>
      <c r="BM1113" s="121"/>
      <c r="BN1113" s="121"/>
      <c r="BO1113" s="121"/>
      <c r="BP1113" s="121"/>
      <c r="BQ1113" s="121"/>
      <c r="BR1113" s="121"/>
      <c r="BS1113" s="121"/>
    </row>
    <row r="1114" spans="28:71" ht="14">
      <c r="AB1114" s="77"/>
      <c r="AC1114" s="78"/>
      <c r="AD1114" s="78"/>
      <c r="AE1114" s="78"/>
      <c r="AF1114" s="78"/>
      <c r="AG1114" s="78"/>
      <c r="AH1114" s="78"/>
      <c r="AI1114" s="78"/>
      <c r="AJ1114" s="78"/>
      <c r="AK1114" s="78"/>
      <c r="AL1114" s="78"/>
      <c r="AM1114" s="78"/>
      <c r="AN1114" s="78"/>
      <c r="AO1114" s="78"/>
      <c r="AP1114" s="78"/>
      <c r="AQ1114" s="78"/>
      <c r="AR1114" s="78"/>
      <c r="AS1114" s="78"/>
      <c r="AT1114" s="78"/>
      <c r="AU1114" s="78"/>
      <c r="AV1114" s="78"/>
      <c r="AW1114" s="78"/>
      <c r="AX1114" s="115"/>
      <c r="AY1114" s="121"/>
      <c r="AZ1114" s="121"/>
      <c r="BA1114" s="121"/>
      <c r="BB1114" s="121"/>
      <c r="BC1114" s="121"/>
      <c r="BD1114" s="121"/>
      <c r="BE1114" s="121"/>
      <c r="BF1114" s="121"/>
      <c r="BG1114" s="121"/>
      <c r="BH1114" s="121"/>
      <c r="BI1114" s="121"/>
      <c r="BJ1114" s="121"/>
      <c r="BK1114" s="121"/>
      <c r="BL1114" s="121"/>
      <c r="BM1114" s="121"/>
      <c r="BN1114" s="121"/>
      <c r="BO1114" s="121"/>
      <c r="BP1114" s="121"/>
      <c r="BQ1114" s="121"/>
      <c r="BR1114" s="121"/>
      <c r="BS1114" s="121"/>
    </row>
    <row r="1115" spans="28:71" ht="14">
      <c r="AB1115" s="77"/>
      <c r="AC1115" s="78"/>
      <c r="AD1115" s="78"/>
      <c r="AE1115" s="78"/>
      <c r="AF1115" s="78"/>
      <c r="AG1115" s="78"/>
      <c r="AH1115" s="78"/>
      <c r="AI1115" s="78"/>
      <c r="AJ1115" s="78"/>
      <c r="AK1115" s="78"/>
      <c r="AL1115" s="78"/>
      <c r="AM1115" s="78"/>
      <c r="AN1115" s="78"/>
      <c r="AO1115" s="78"/>
      <c r="AP1115" s="78"/>
      <c r="AQ1115" s="78"/>
      <c r="AR1115" s="78"/>
      <c r="AS1115" s="78"/>
      <c r="AT1115" s="78"/>
      <c r="AU1115" s="78"/>
      <c r="AV1115" s="78"/>
      <c r="AW1115" s="78"/>
      <c r="AX1115" s="115"/>
      <c r="AY1115" s="121"/>
      <c r="AZ1115" s="121"/>
      <c r="BA1115" s="121"/>
      <c r="BB1115" s="121"/>
      <c r="BC1115" s="121"/>
      <c r="BD1115" s="121"/>
      <c r="BE1115" s="121"/>
      <c r="BF1115" s="121"/>
      <c r="BG1115" s="121"/>
      <c r="BH1115" s="121"/>
      <c r="BI1115" s="121"/>
      <c r="BJ1115" s="121"/>
      <c r="BK1115" s="121"/>
      <c r="BL1115" s="121"/>
      <c r="BM1115" s="121"/>
      <c r="BN1115" s="121"/>
      <c r="BO1115" s="121"/>
      <c r="BP1115" s="121"/>
      <c r="BQ1115" s="121"/>
      <c r="BR1115" s="121"/>
      <c r="BS1115" s="121"/>
    </row>
    <row r="1116" spans="28:71" ht="14">
      <c r="AB1116" s="77"/>
      <c r="AC1116" s="78"/>
      <c r="AD1116" s="78"/>
      <c r="AE1116" s="78"/>
      <c r="AF1116" s="78"/>
      <c r="AG1116" s="78"/>
      <c r="AH1116" s="78"/>
      <c r="AI1116" s="78"/>
      <c r="AJ1116" s="78"/>
      <c r="AK1116" s="78"/>
      <c r="AL1116" s="78"/>
      <c r="AM1116" s="78"/>
      <c r="AN1116" s="78"/>
      <c r="AO1116" s="78"/>
      <c r="AP1116" s="78"/>
      <c r="AQ1116" s="78"/>
      <c r="AR1116" s="78"/>
      <c r="AS1116" s="78"/>
      <c r="AT1116" s="78"/>
      <c r="AU1116" s="78"/>
      <c r="AV1116" s="78"/>
      <c r="AW1116" s="78"/>
      <c r="AX1116" s="115"/>
      <c r="AY1116" s="121"/>
      <c r="AZ1116" s="121"/>
      <c r="BA1116" s="121"/>
      <c r="BB1116" s="121"/>
      <c r="BC1116" s="121"/>
      <c r="BD1116" s="121"/>
      <c r="BE1116" s="121"/>
      <c r="BF1116" s="121"/>
      <c r="BG1116" s="121"/>
      <c r="BH1116" s="121"/>
      <c r="BI1116" s="121"/>
      <c r="BJ1116" s="121"/>
      <c r="BK1116" s="121"/>
      <c r="BL1116" s="121"/>
      <c r="BM1116" s="121"/>
      <c r="BN1116" s="121"/>
      <c r="BO1116" s="121"/>
      <c r="BP1116" s="121"/>
      <c r="BQ1116" s="121"/>
      <c r="BR1116" s="121"/>
      <c r="BS1116" s="121"/>
    </row>
    <row r="1117" spans="28:71" ht="14">
      <c r="AB1117" s="77"/>
      <c r="AC1117" s="78"/>
      <c r="AD1117" s="78"/>
      <c r="AE1117" s="78"/>
      <c r="AF1117" s="78"/>
      <c r="AG1117" s="78"/>
      <c r="AH1117" s="78"/>
      <c r="AI1117" s="78"/>
      <c r="AJ1117" s="78"/>
      <c r="AK1117" s="78"/>
      <c r="AL1117" s="78"/>
      <c r="AM1117" s="78"/>
      <c r="AN1117" s="78"/>
      <c r="AO1117" s="78"/>
      <c r="AP1117" s="78"/>
      <c r="AQ1117" s="78"/>
      <c r="AR1117" s="78"/>
      <c r="AS1117" s="78"/>
      <c r="AT1117" s="78"/>
      <c r="AU1117" s="78"/>
      <c r="AV1117" s="78"/>
      <c r="AW1117" s="78"/>
      <c r="AX1117" s="115"/>
      <c r="AY1117" s="121"/>
      <c r="AZ1117" s="121"/>
      <c r="BA1117" s="121"/>
      <c r="BB1117" s="121"/>
      <c r="BC1117" s="121"/>
      <c r="BD1117" s="121"/>
      <c r="BE1117" s="121"/>
      <c r="BF1117" s="121"/>
      <c r="BG1117" s="121"/>
      <c r="BH1117" s="121"/>
      <c r="BI1117" s="121"/>
      <c r="BJ1117" s="121"/>
      <c r="BK1117" s="121"/>
      <c r="BL1117" s="121"/>
      <c r="BM1117" s="121"/>
      <c r="BN1117" s="121"/>
      <c r="BO1117" s="121"/>
      <c r="BP1117" s="121"/>
      <c r="BQ1117" s="121"/>
      <c r="BR1117" s="121"/>
      <c r="BS1117" s="121"/>
    </row>
    <row r="1118" spans="28:71" ht="14">
      <c r="AB1118" s="77"/>
      <c r="AC1118" s="78"/>
      <c r="AD1118" s="78"/>
      <c r="AE1118" s="78"/>
      <c r="AF1118" s="78"/>
      <c r="AG1118" s="78"/>
      <c r="AH1118" s="78"/>
      <c r="AI1118" s="78"/>
      <c r="AJ1118" s="78"/>
      <c r="AK1118" s="78"/>
      <c r="AL1118" s="78"/>
      <c r="AM1118" s="78"/>
      <c r="AN1118" s="78"/>
      <c r="AO1118" s="78"/>
      <c r="AP1118" s="78"/>
      <c r="AQ1118" s="78"/>
      <c r="AR1118" s="78"/>
      <c r="AS1118" s="78"/>
      <c r="AT1118" s="78"/>
      <c r="AU1118" s="78"/>
      <c r="AV1118" s="78"/>
      <c r="AW1118" s="78"/>
      <c r="AX1118" s="115"/>
      <c r="AY1118" s="121"/>
      <c r="AZ1118" s="121"/>
      <c r="BA1118" s="121"/>
      <c r="BB1118" s="121"/>
      <c r="BC1118" s="121"/>
      <c r="BD1118" s="121"/>
      <c r="BE1118" s="121"/>
      <c r="BF1118" s="121"/>
      <c r="BG1118" s="121"/>
      <c r="BH1118" s="121"/>
      <c r="BI1118" s="121"/>
      <c r="BJ1118" s="121"/>
      <c r="BK1118" s="121"/>
      <c r="BL1118" s="121"/>
      <c r="BM1118" s="121"/>
      <c r="BN1118" s="121"/>
      <c r="BO1118" s="121"/>
      <c r="BP1118" s="121"/>
      <c r="BQ1118" s="121"/>
      <c r="BR1118" s="121"/>
      <c r="BS1118" s="121"/>
    </row>
    <row r="1119" spans="28:71" ht="14">
      <c r="AB1119" s="77"/>
      <c r="AC1119" s="78"/>
      <c r="AD1119" s="78"/>
      <c r="AE1119" s="78"/>
      <c r="AF1119" s="78"/>
      <c r="AG1119" s="78"/>
      <c r="AH1119" s="78"/>
      <c r="AI1119" s="78"/>
      <c r="AJ1119" s="78"/>
      <c r="AK1119" s="78"/>
      <c r="AL1119" s="78"/>
      <c r="AM1119" s="78"/>
      <c r="AN1119" s="78"/>
      <c r="AO1119" s="78"/>
      <c r="AP1119" s="78"/>
      <c r="AQ1119" s="78"/>
      <c r="AR1119" s="78"/>
      <c r="AS1119" s="78"/>
      <c r="AT1119" s="78"/>
      <c r="AU1119" s="78"/>
      <c r="AV1119" s="78"/>
      <c r="AW1119" s="78"/>
      <c r="AX1119" s="115"/>
      <c r="AY1119" s="121"/>
      <c r="AZ1119" s="121"/>
      <c r="BA1119" s="121"/>
      <c r="BB1119" s="121"/>
      <c r="BC1119" s="121"/>
      <c r="BD1119" s="121"/>
      <c r="BE1119" s="121"/>
      <c r="BF1119" s="121"/>
      <c r="BG1119" s="121"/>
      <c r="BH1119" s="121"/>
      <c r="BI1119" s="121"/>
      <c r="BJ1119" s="121"/>
      <c r="BK1119" s="121"/>
      <c r="BL1119" s="121"/>
      <c r="BM1119" s="121"/>
      <c r="BN1119" s="121"/>
      <c r="BO1119" s="121"/>
      <c r="BP1119" s="121"/>
      <c r="BQ1119" s="121"/>
      <c r="BR1119" s="121"/>
      <c r="BS1119" s="121"/>
    </row>
    <row r="1120" spans="28:71" ht="14">
      <c r="AB1120" s="77"/>
      <c r="AC1120" s="78"/>
      <c r="AD1120" s="78"/>
      <c r="AE1120" s="78"/>
      <c r="AF1120" s="78"/>
      <c r="AG1120" s="78"/>
      <c r="AH1120" s="78"/>
      <c r="AI1120" s="78"/>
      <c r="AJ1120" s="78"/>
      <c r="AK1120" s="78"/>
      <c r="AL1120" s="78"/>
      <c r="AM1120" s="78"/>
      <c r="AN1120" s="78"/>
      <c r="AO1120" s="78"/>
      <c r="AP1120" s="78"/>
      <c r="AQ1120" s="78"/>
      <c r="AR1120" s="78"/>
      <c r="AS1120" s="78"/>
      <c r="AT1120" s="78"/>
      <c r="AU1120" s="78"/>
      <c r="AV1120" s="78"/>
      <c r="AW1120" s="78"/>
      <c r="AX1120" s="115"/>
      <c r="AY1120" s="121"/>
      <c r="AZ1120" s="121"/>
      <c r="BA1120" s="121"/>
      <c r="BB1120" s="121"/>
      <c r="BC1120" s="121"/>
      <c r="BD1120" s="121"/>
      <c r="BE1120" s="121"/>
      <c r="BF1120" s="121"/>
      <c r="BG1120" s="121"/>
      <c r="BH1120" s="121"/>
      <c r="BI1120" s="121"/>
      <c r="BJ1120" s="121"/>
      <c r="BK1120" s="121"/>
      <c r="BL1120" s="121"/>
      <c r="BM1120" s="121"/>
      <c r="BN1120" s="121"/>
      <c r="BO1120" s="121"/>
      <c r="BP1120" s="121"/>
      <c r="BQ1120" s="121"/>
      <c r="BR1120" s="121"/>
      <c r="BS1120" s="121"/>
    </row>
    <row r="1121" spans="28:71" ht="14">
      <c r="AB1121" s="77"/>
      <c r="AC1121" s="78"/>
      <c r="AD1121" s="78"/>
      <c r="AE1121" s="78"/>
      <c r="AF1121" s="78"/>
      <c r="AG1121" s="78"/>
      <c r="AH1121" s="78"/>
      <c r="AI1121" s="78"/>
      <c r="AJ1121" s="78"/>
      <c r="AK1121" s="78"/>
      <c r="AL1121" s="78"/>
      <c r="AM1121" s="78"/>
      <c r="AN1121" s="78"/>
      <c r="AO1121" s="78"/>
      <c r="AP1121" s="78"/>
      <c r="AQ1121" s="78"/>
      <c r="AR1121" s="78"/>
      <c r="AS1121" s="78"/>
      <c r="AT1121" s="78"/>
      <c r="AU1121" s="78"/>
      <c r="AV1121" s="78"/>
      <c r="AW1121" s="78"/>
      <c r="AX1121" s="115"/>
      <c r="AY1121" s="121"/>
      <c r="AZ1121" s="121"/>
      <c r="BA1121" s="121"/>
      <c r="BB1121" s="121"/>
      <c r="BC1121" s="121"/>
      <c r="BD1121" s="121"/>
      <c r="BE1121" s="121"/>
      <c r="BF1121" s="121"/>
      <c r="BG1121" s="121"/>
      <c r="BH1121" s="121"/>
      <c r="BI1121" s="121"/>
      <c r="BJ1121" s="121"/>
      <c r="BK1121" s="121"/>
      <c r="BL1121" s="121"/>
      <c r="BM1121" s="121"/>
      <c r="BN1121" s="121"/>
      <c r="BO1121" s="121"/>
      <c r="BP1121" s="121"/>
      <c r="BQ1121" s="121"/>
      <c r="BR1121" s="121"/>
      <c r="BS1121" s="121"/>
    </row>
    <row r="1122" spans="28:71" ht="14">
      <c r="AB1122" s="77"/>
      <c r="AC1122" s="78"/>
      <c r="AD1122" s="78"/>
      <c r="AE1122" s="78"/>
      <c r="AF1122" s="78"/>
      <c r="AG1122" s="78"/>
      <c r="AH1122" s="78"/>
      <c r="AI1122" s="78"/>
      <c r="AJ1122" s="78"/>
      <c r="AK1122" s="78"/>
      <c r="AL1122" s="78"/>
      <c r="AM1122" s="78"/>
      <c r="AN1122" s="78"/>
      <c r="AO1122" s="78"/>
      <c r="AP1122" s="78"/>
      <c r="AQ1122" s="78"/>
      <c r="AR1122" s="78"/>
      <c r="AS1122" s="78"/>
      <c r="AT1122" s="78"/>
      <c r="AU1122" s="78"/>
      <c r="AV1122" s="78"/>
      <c r="AW1122" s="78"/>
      <c r="AX1122" s="115"/>
      <c r="AY1122" s="121"/>
      <c r="AZ1122" s="121"/>
      <c r="BA1122" s="121"/>
      <c r="BB1122" s="121"/>
      <c r="BC1122" s="121"/>
      <c r="BD1122" s="121"/>
      <c r="BE1122" s="121"/>
      <c r="BF1122" s="121"/>
      <c r="BG1122" s="121"/>
      <c r="BH1122" s="121"/>
      <c r="BI1122" s="121"/>
      <c r="BJ1122" s="121"/>
      <c r="BK1122" s="121"/>
      <c r="BL1122" s="121"/>
      <c r="BM1122" s="121"/>
      <c r="BN1122" s="121"/>
      <c r="BO1122" s="121"/>
      <c r="BP1122" s="121"/>
      <c r="BQ1122" s="121"/>
      <c r="BR1122" s="121"/>
      <c r="BS1122" s="121"/>
    </row>
    <row r="1123" spans="28:71" ht="14">
      <c r="AB1123" s="77"/>
      <c r="AC1123" s="87"/>
      <c r="AD1123" s="87"/>
      <c r="AE1123" s="87"/>
      <c r="AF1123" s="87"/>
      <c r="AG1123" s="87"/>
      <c r="AH1123" s="78"/>
      <c r="AI1123" s="87"/>
      <c r="AJ1123" s="87"/>
      <c r="AK1123" s="87"/>
      <c r="AL1123" s="87"/>
      <c r="AM1123" s="87"/>
      <c r="AN1123" s="87"/>
      <c r="AO1123" s="87"/>
      <c r="AP1123" s="87"/>
      <c r="AQ1123" s="87"/>
      <c r="AR1123" s="87"/>
      <c r="AS1123" s="87"/>
      <c r="AT1123" s="87"/>
      <c r="AU1123" s="87"/>
      <c r="AV1123" s="87"/>
      <c r="AW1123" s="87"/>
      <c r="AX1123" s="115"/>
      <c r="AY1123" s="121"/>
      <c r="AZ1123" s="121"/>
      <c r="BA1123" s="121"/>
      <c r="BB1123" s="121"/>
      <c r="BC1123" s="121"/>
      <c r="BD1123" s="121"/>
      <c r="BE1123" s="121"/>
      <c r="BF1123" s="121"/>
      <c r="BG1123" s="121"/>
      <c r="BH1123" s="121"/>
      <c r="BI1123" s="121"/>
      <c r="BJ1123" s="121"/>
      <c r="BK1123" s="121"/>
      <c r="BL1123" s="121"/>
      <c r="BM1123" s="121"/>
      <c r="BN1123" s="121"/>
      <c r="BO1123" s="121"/>
      <c r="BP1123" s="121"/>
      <c r="BQ1123" s="121"/>
      <c r="BR1123" s="121"/>
      <c r="BS1123" s="121"/>
    </row>
    <row r="1124" spans="28:71" ht="14">
      <c r="AB1124" s="77"/>
      <c r="AC1124" s="87"/>
      <c r="AD1124" s="87"/>
      <c r="AE1124" s="87"/>
      <c r="AF1124" s="87"/>
      <c r="AG1124" s="87"/>
      <c r="AH1124" s="78"/>
      <c r="AI1124" s="87"/>
      <c r="AJ1124" s="87"/>
      <c r="AK1124" s="87"/>
      <c r="AL1124" s="87"/>
      <c r="AM1124" s="87"/>
      <c r="AN1124" s="87"/>
      <c r="AO1124" s="87"/>
      <c r="AP1124" s="87"/>
      <c r="AQ1124" s="87"/>
      <c r="AR1124" s="87"/>
      <c r="AS1124" s="87"/>
      <c r="AT1124" s="87"/>
      <c r="AU1124" s="87"/>
      <c r="AV1124" s="87"/>
      <c r="AW1124" s="87"/>
      <c r="AX1124" s="115"/>
      <c r="AY1124" s="121"/>
      <c r="AZ1124" s="121"/>
      <c r="BA1124" s="121"/>
      <c r="BB1124" s="121"/>
      <c r="BC1124" s="121"/>
      <c r="BD1124" s="121"/>
      <c r="BE1124" s="121"/>
      <c r="BF1124" s="121"/>
      <c r="BG1124" s="121"/>
      <c r="BH1124" s="121"/>
      <c r="BI1124" s="121"/>
      <c r="BJ1124" s="121"/>
      <c r="BK1124" s="121"/>
      <c r="BL1124" s="121"/>
      <c r="BM1124" s="121"/>
      <c r="BN1124" s="121"/>
      <c r="BO1124" s="121"/>
      <c r="BP1124" s="121"/>
      <c r="BQ1124" s="121"/>
      <c r="BR1124" s="121"/>
      <c r="BS1124" s="121"/>
    </row>
    <row r="1125" spans="28:71" ht="14">
      <c r="AB1125" s="77"/>
      <c r="AC1125" s="87"/>
      <c r="AD1125" s="87"/>
      <c r="AE1125" s="87"/>
      <c r="AF1125" s="87"/>
      <c r="AG1125" s="87"/>
      <c r="AH1125" s="78"/>
      <c r="AI1125" s="87"/>
      <c r="AJ1125" s="87"/>
      <c r="AK1125" s="87"/>
      <c r="AL1125" s="87"/>
      <c r="AM1125" s="87"/>
      <c r="AN1125" s="87"/>
      <c r="AO1125" s="87"/>
      <c r="AP1125" s="87"/>
      <c r="AQ1125" s="87"/>
      <c r="AR1125" s="87"/>
      <c r="AS1125" s="87"/>
      <c r="AT1125" s="87"/>
      <c r="AU1125" s="87"/>
      <c r="AV1125" s="87"/>
      <c r="AW1125" s="87"/>
      <c r="AX1125" s="115"/>
      <c r="AY1125" s="121"/>
      <c r="AZ1125" s="121"/>
      <c r="BA1125" s="121"/>
      <c r="BB1125" s="121"/>
      <c r="BC1125" s="121"/>
      <c r="BD1125" s="121"/>
      <c r="BE1125" s="121"/>
      <c r="BF1125" s="121"/>
      <c r="BG1125" s="121"/>
      <c r="BH1125" s="121"/>
      <c r="BI1125" s="121"/>
      <c r="BJ1125" s="121"/>
      <c r="BK1125" s="121"/>
      <c r="BL1125" s="121"/>
      <c r="BM1125" s="121"/>
      <c r="BN1125" s="121"/>
      <c r="BO1125" s="121"/>
      <c r="BP1125" s="121"/>
      <c r="BQ1125" s="121"/>
      <c r="BR1125" s="121"/>
      <c r="BS1125" s="121"/>
    </row>
    <row r="1126" spans="28:71" ht="14">
      <c r="AB1126" s="77"/>
      <c r="AC1126" s="87"/>
      <c r="AD1126" s="87"/>
      <c r="AE1126" s="87"/>
      <c r="AF1126" s="87"/>
      <c r="AG1126" s="87"/>
      <c r="AH1126" s="87"/>
      <c r="AI1126" s="87"/>
      <c r="AJ1126" s="87"/>
      <c r="AK1126" s="87"/>
      <c r="AL1126" s="87"/>
      <c r="AM1126" s="87"/>
      <c r="AN1126" s="87"/>
      <c r="AO1126" s="87"/>
      <c r="AP1126" s="87"/>
      <c r="AQ1126" s="87"/>
      <c r="AR1126" s="87"/>
      <c r="AS1126" s="87"/>
      <c r="AT1126" s="87"/>
      <c r="AU1126" s="87"/>
      <c r="AV1126" s="87"/>
      <c r="AW1126" s="87"/>
      <c r="AX1126" s="115"/>
      <c r="AY1126" s="121"/>
      <c r="AZ1126" s="121"/>
      <c r="BA1126" s="121"/>
      <c r="BB1126" s="121"/>
      <c r="BC1126" s="121"/>
      <c r="BD1126" s="121"/>
      <c r="BE1126" s="121"/>
      <c r="BF1126" s="121"/>
      <c r="BG1126" s="121"/>
      <c r="BH1126" s="121"/>
      <c r="BI1126" s="121"/>
      <c r="BJ1126" s="121"/>
      <c r="BK1126" s="121"/>
      <c r="BL1126" s="121"/>
      <c r="BM1126" s="121"/>
      <c r="BN1126" s="121"/>
      <c r="BO1126" s="121"/>
      <c r="BP1126" s="121"/>
      <c r="BQ1126" s="121"/>
      <c r="BR1126" s="121"/>
      <c r="BS1126" s="121"/>
    </row>
    <row r="1127" spans="28:71">
      <c r="AB1127" s="123"/>
      <c r="AC1127" s="122"/>
      <c r="AD1127" s="122"/>
      <c r="AE1127" s="122"/>
      <c r="AF1127" s="122"/>
      <c r="AG1127" s="122"/>
      <c r="AH1127" s="122"/>
      <c r="AI1127" s="122"/>
      <c r="AJ1127" s="122"/>
      <c r="AK1127" s="115"/>
      <c r="AL1127" s="115"/>
      <c r="AM1127" s="115"/>
      <c r="AN1127" s="115"/>
      <c r="AO1127" s="115"/>
      <c r="AP1127" s="115"/>
      <c r="AQ1127" s="115"/>
      <c r="AR1127" s="115"/>
      <c r="AS1127" s="115"/>
      <c r="AT1127" s="115"/>
      <c r="AU1127" s="115"/>
      <c r="AV1127" s="115"/>
      <c r="AW1127" s="115"/>
      <c r="AX1127" s="115"/>
      <c r="AY1127" s="115"/>
      <c r="AZ1127" s="115"/>
      <c r="BA1127" s="115"/>
      <c r="BB1127" s="115"/>
      <c r="BC1127" s="115"/>
      <c r="BD1127" s="115"/>
      <c r="BE1127" s="115"/>
      <c r="BF1127" s="115"/>
      <c r="BG1127" s="115"/>
      <c r="BH1127" s="115"/>
      <c r="BI1127" s="115"/>
      <c r="BJ1127" s="115"/>
      <c r="BK1127" s="115"/>
      <c r="BL1127" s="115"/>
      <c r="BM1127" s="115"/>
      <c r="BN1127" s="115"/>
      <c r="BO1127" s="115"/>
      <c r="BP1127" s="115"/>
      <c r="BQ1127" s="115"/>
      <c r="BR1127" s="115"/>
      <c r="BS1127" s="115"/>
    </row>
    <row r="1128" spans="28:71">
      <c r="AB1128" s="123"/>
      <c r="AC1128" s="122"/>
      <c r="AD1128" s="122"/>
      <c r="AE1128" s="122"/>
      <c r="AF1128" s="122"/>
      <c r="AG1128" s="122"/>
      <c r="AH1128" s="122"/>
      <c r="AI1128" s="122"/>
      <c r="AJ1128" s="122"/>
      <c r="AK1128" s="115"/>
      <c r="AL1128" s="115"/>
      <c r="AM1128" s="115"/>
      <c r="AN1128" s="115"/>
      <c r="AO1128" s="115"/>
      <c r="AP1128" s="115"/>
      <c r="AQ1128" s="115"/>
      <c r="AR1128" s="115"/>
      <c r="AS1128" s="115"/>
      <c r="AT1128" s="115"/>
      <c r="AU1128" s="115"/>
      <c r="AV1128" s="115"/>
      <c r="AW1128" s="115"/>
      <c r="AX1128" s="115"/>
      <c r="AY1128" s="115"/>
      <c r="AZ1128" s="115"/>
      <c r="BA1128" s="115"/>
      <c r="BB1128" s="115"/>
      <c r="BC1128" s="115"/>
      <c r="BD1128" s="115"/>
      <c r="BE1128" s="115"/>
      <c r="BF1128" s="115"/>
      <c r="BG1128" s="115"/>
      <c r="BH1128" s="115"/>
      <c r="BI1128" s="115"/>
      <c r="BJ1128" s="115"/>
      <c r="BK1128" s="115"/>
      <c r="BL1128" s="115"/>
      <c r="BM1128" s="115"/>
      <c r="BN1128" s="115"/>
      <c r="BO1128" s="115"/>
      <c r="BP1128" s="115"/>
      <c r="BQ1128" s="115"/>
      <c r="BR1128" s="115"/>
      <c r="BS1128" s="115"/>
    </row>
    <row r="1129" spans="28:71">
      <c r="AB1129" s="117"/>
      <c r="AC1129" s="118"/>
      <c r="AD1129" s="118"/>
      <c r="AE1129" s="118"/>
      <c r="AF1129" s="118"/>
      <c r="AG1129" s="118"/>
      <c r="AH1129" s="118"/>
      <c r="AI1129" s="118"/>
      <c r="AJ1129" s="118"/>
      <c r="AK1129" s="118"/>
      <c r="AL1129" s="118"/>
      <c r="AM1129" s="118"/>
      <c r="AN1129" s="118"/>
      <c r="AO1129" s="118"/>
      <c r="AP1129" s="118"/>
      <c r="AQ1129" s="118"/>
      <c r="AR1129" s="118"/>
      <c r="AS1129" s="118"/>
      <c r="AT1129" s="118"/>
      <c r="AU1129" s="118"/>
      <c r="AV1129" s="118"/>
      <c r="AW1129" s="118"/>
      <c r="AX1129" s="115"/>
      <c r="AY1129" s="115"/>
      <c r="AZ1129" s="115"/>
      <c r="BA1129" s="115"/>
      <c r="BB1129" s="115"/>
      <c r="BC1129" s="115"/>
      <c r="BD1129" s="115"/>
      <c r="BE1129" s="115"/>
      <c r="BF1129" s="115"/>
      <c r="BG1129" s="115"/>
      <c r="BH1129" s="115"/>
      <c r="BI1129" s="115"/>
      <c r="BJ1129" s="115"/>
      <c r="BK1129" s="115"/>
      <c r="BL1129" s="115"/>
      <c r="BM1129" s="115"/>
      <c r="BN1129" s="115"/>
      <c r="BO1129" s="115"/>
      <c r="BP1129" s="115"/>
      <c r="BQ1129" s="115"/>
      <c r="BR1129" s="115"/>
      <c r="BS1129" s="115"/>
    </row>
    <row r="1130" spans="28:71">
      <c r="AB1130" s="117"/>
      <c r="AC1130" s="410"/>
      <c r="AD1130" s="410"/>
      <c r="AE1130" s="410"/>
      <c r="AF1130" s="410"/>
      <c r="AG1130" s="410"/>
      <c r="AH1130" s="410"/>
      <c r="AI1130" s="410"/>
      <c r="AJ1130" s="410"/>
      <c r="AK1130" s="410"/>
      <c r="AL1130" s="410"/>
      <c r="AM1130" s="410"/>
      <c r="AN1130" s="410"/>
      <c r="AO1130" s="410"/>
      <c r="AP1130" s="410"/>
      <c r="AQ1130" s="410"/>
      <c r="AR1130" s="410"/>
      <c r="AS1130" s="410"/>
      <c r="AT1130" s="410"/>
      <c r="AU1130" s="410"/>
      <c r="AV1130" s="410"/>
      <c r="AW1130" s="410"/>
      <c r="AX1130" s="115"/>
      <c r="AY1130" s="115"/>
      <c r="AZ1130" s="115"/>
      <c r="BA1130" s="115"/>
      <c r="BB1130" s="115"/>
      <c r="BC1130" s="115"/>
      <c r="BD1130" s="115"/>
      <c r="BE1130" s="115"/>
      <c r="BF1130" s="115"/>
      <c r="BG1130" s="115"/>
      <c r="BH1130" s="115"/>
      <c r="BI1130" s="115"/>
      <c r="BJ1130" s="115"/>
      <c r="BK1130" s="115"/>
      <c r="BL1130" s="115"/>
      <c r="BM1130" s="115"/>
      <c r="BN1130" s="115"/>
      <c r="BO1130" s="115"/>
      <c r="BP1130" s="115"/>
      <c r="BQ1130" s="115"/>
      <c r="BR1130" s="115"/>
      <c r="BS1130" s="115"/>
    </row>
    <row r="1131" spans="28:71" ht="14">
      <c r="AB1131" s="119"/>
      <c r="AC1131" s="92"/>
      <c r="AD1131" s="92"/>
      <c r="AE1131" s="92"/>
      <c r="AF1131" s="92"/>
      <c r="AG1131" s="92"/>
      <c r="AH1131" s="92"/>
      <c r="AI1131" s="92"/>
      <c r="AJ1131" s="120"/>
      <c r="AK1131" s="120"/>
      <c r="AL1131" s="120"/>
      <c r="AM1131" s="120"/>
      <c r="AN1131" s="120"/>
      <c r="AO1131" s="120"/>
      <c r="AP1131" s="92"/>
      <c r="AQ1131" s="120"/>
      <c r="AR1131" s="120"/>
      <c r="AS1131" s="120"/>
      <c r="AT1131" s="120"/>
      <c r="AU1131" s="120"/>
      <c r="AV1131" s="120"/>
      <c r="AW1131" s="120"/>
      <c r="AX1131" s="115"/>
      <c r="AY1131" s="92"/>
      <c r="AZ1131" s="92"/>
      <c r="BA1131" s="92"/>
      <c r="BB1131" s="92"/>
      <c r="BC1131" s="92"/>
      <c r="BD1131" s="92"/>
      <c r="BE1131" s="92"/>
      <c r="BF1131" s="120"/>
      <c r="BG1131" s="120"/>
      <c r="BH1131" s="120"/>
      <c r="BI1131" s="120"/>
      <c r="BJ1131" s="120"/>
      <c r="BK1131" s="120"/>
      <c r="BL1131" s="92"/>
      <c r="BM1131" s="120"/>
      <c r="BN1131" s="120"/>
      <c r="BO1131" s="120"/>
      <c r="BP1131" s="120"/>
      <c r="BQ1131" s="120"/>
      <c r="BR1131" s="120"/>
      <c r="BS1131" s="120"/>
    </row>
    <row r="1132" spans="28:71" ht="14">
      <c r="AB1132" s="77"/>
      <c r="AC1132" s="78"/>
      <c r="AD1132" s="78"/>
      <c r="AE1132" s="78"/>
      <c r="AF1132" s="78"/>
      <c r="AG1132" s="78"/>
      <c r="AH1132" s="78"/>
      <c r="AI1132" s="78"/>
      <c r="AJ1132" s="78"/>
      <c r="AK1132" s="78"/>
      <c r="AL1132" s="78"/>
      <c r="AM1132" s="78"/>
      <c r="AN1132" s="78"/>
      <c r="AO1132" s="78"/>
      <c r="AP1132" s="78"/>
      <c r="AQ1132" s="78"/>
      <c r="AR1132" s="78"/>
      <c r="AS1132" s="78"/>
      <c r="AT1132" s="78"/>
      <c r="AU1132" s="78"/>
      <c r="AV1132" s="78"/>
      <c r="AW1132" s="78"/>
      <c r="AX1132" s="115"/>
      <c r="AY1132" s="121"/>
      <c r="AZ1132" s="121"/>
      <c r="BA1132" s="121"/>
      <c r="BB1132" s="121"/>
      <c r="BC1132" s="121"/>
      <c r="BD1132" s="121"/>
      <c r="BE1132" s="121"/>
      <c r="BF1132" s="121"/>
      <c r="BG1132" s="121"/>
      <c r="BH1132" s="121"/>
      <c r="BI1132" s="121"/>
      <c r="BJ1132" s="121"/>
      <c r="BK1132" s="121"/>
      <c r="BL1132" s="121"/>
      <c r="BM1132" s="121"/>
      <c r="BN1132" s="121"/>
      <c r="BO1132" s="121"/>
      <c r="BP1132" s="121"/>
      <c r="BQ1132" s="121"/>
      <c r="BR1132" s="121"/>
      <c r="BS1132" s="121"/>
    </row>
    <row r="1133" spans="28:71" ht="14">
      <c r="AB1133" s="77"/>
      <c r="AC1133" s="78"/>
      <c r="AD1133" s="78"/>
      <c r="AE1133" s="78"/>
      <c r="AF1133" s="78"/>
      <c r="AG1133" s="78"/>
      <c r="AH1133" s="78"/>
      <c r="AI1133" s="78"/>
      <c r="AJ1133" s="78"/>
      <c r="AK1133" s="78"/>
      <c r="AL1133" s="78"/>
      <c r="AM1133" s="78"/>
      <c r="AN1133" s="78"/>
      <c r="AO1133" s="78"/>
      <c r="AP1133" s="78"/>
      <c r="AQ1133" s="78"/>
      <c r="AR1133" s="78"/>
      <c r="AS1133" s="78"/>
      <c r="AT1133" s="78"/>
      <c r="AU1133" s="78"/>
      <c r="AV1133" s="78"/>
      <c r="AW1133" s="78"/>
      <c r="AX1133" s="115"/>
      <c r="AY1133" s="121"/>
      <c r="AZ1133" s="121"/>
      <c r="BA1133" s="121"/>
      <c r="BB1133" s="121"/>
      <c r="BC1133" s="121"/>
      <c r="BD1133" s="121"/>
      <c r="BE1133" s="121"/>
      <c r="BF1133" s="121"/>
      <c r="BG1133" s="121"/>
      <c r="BH1133" s="121"/>
      <c r="BI1133" s="121"/>
      <c r="BJ1133" s="121"/>
      <c r="BK1133" s="121"/>
      <c r="BL1133" s="121"/>
      <c r="BM1133" s="121"/>
      <c r="BN1133" s="121"/>
      <c r="BO1133" s="121"/>
      <c r="BP1133" s="121"/>
      <c r="BQ1133" s="121"/>
      <c r="BR1133" s="121"/>
      <c r="BS1133" s="121"/>
    </row>
    <row r="1134" spans="28:71" ht="14">
      <c r="AB1134" s="77"/>
      <c r="AC1134" s="78"/>
      <c r="AD1134" s="78"/>
      <c r="AE1134" s="78"/>
      <c r="AF1134" s="78"/>
      <c r="AG1134" s="78"/>
      <c r="AH1134" s="78"/>
      <c r="AI1134" s="78"/>
      <c r="AJ1134" s="78"/>
      <c r="AK1134" s="78"/>
      <c r="AL1134" s="78"/>
      <c r="AM1134" s="78"/>
      <c r="AN1134" s="78"/>
      <c r="AO1134" s="78"/>
      <c r="AP1134" s="78"/>
      <c r="AQ1134" s="78"/>
      <c r="AR1134" s="78"/>
      <c r="AS1134" s="78"/>
      <c r="AT1134" s="78"/>
      <c r="AU1134" s="78"/>
      <c r="AV1134" s="78"/>
      <c r="AW1134" s="78"/>
      <c r="AX1134" s="115"/>
      <c r="AY1134" s="121"/>
      <c r="AZ1134" s="121"/>
      <c r="BA1134" s="121"/>
      <c r="BB1134" s="121"/>
      <c r="BC1134" s="121"/>
      <c r="BD1134" s="121"/>
      <c r="BE1134" s="121"/>
      <c r="BF1134" s="121"/>
      <c r="BG1134" s="121"/>
      <c r="BH1134" s="121"/>
      <c r="BI1134" s="121"/>
      <c r="BJ1134" s="121"/>
      <c r="BK1134" s="121"/>
      <c r="BL1134" s="121"/>
      <c r="BM1134" s="121"/>
      <c r="BN1134" s="121"/>
      <c r="BO1134" s="121"/>
      <c r="BP1134" s="121"/>
      <c r="BQ1134" s="121"/>
      <c r="BR1134" s="121"/>
      <c r="BS1134" s="121"/>
    </row>
    <row r="1135" spans="28:71" ht="14">
      <c r="AB1135" s="77"/>
      <c r="AC1135" s="78"/>
      <c r="AD1135" s="78"/>
      <c r="AE1135" s="78"/>
      <c r="AF1135" s="78"/>
      <c r="AG1135" s="78"/>
      <c r="AH1135" s="78"/>
      <c r="AI1135" s="78"/>
      <c r="AJ1135" s="78"/>
      <c r="AK1135" s="78"/>
      <c r="AL1135" s="78"/>
      <c r="AM1135" s="78"/>
      <c r="AN1135" s="78"/>
      <c r="AO1135" s="78"/>
      <c r="AP1135" s="78"/>
      <c r="AQ1135" s="78"/>
      <c r="AR1135" s="78"/>
      <c r="AS1135" s="78"/>
      <c r="AT1135" s="78"/>
      <c r="AU1135" s="78"/>
      <c r="AV1135" s="78"/>
      <c r="AW1135" s="78"/>
      <c r="AX1135" s="115"/>
      <c r="AY1135" s="121"/>
      <c r="AZ1135" s="121"/>
      <c r="BA1135" s="121"/>
      <c r="BB1135" s="121"/>
      <c r="BC1135" s="121"/>
      <c r="BD1135" s="121"/>
      <c r="BE1135" s="121"/>
      <c r="BF1135" s="121"/>
      <c r="BG1135" s="121"/>
      <c r="BH1135" s="121"/>
      <c r="BI1135" s="121"/>
      <c r="BJ1135" s="121"/>
      <c r="BK1135" s="121"/>
      <c r="BL1135" s="121"/>
      <c r="BM1135" s="121"/>
      <c r="BN1135" s="121"/>
      <c r="BO1135" s="121"/>
      <c r="BP1135" s="121"/>
      <c r="BQ1135" s="121"/>
      <c r="BR1135" s="121"/>
      <c r="BS1135" s="121"/>
    </row>
    <row r="1136" spans="28:71" ht="14">
      <c r="AB1136" s="77"/>
      <c r="AC1136" s="78"/>
      <c r="AD1136" s="78"/>
      <c r="AE1136" s="78"/>
      <c r="AF1136" s="78"/>
      <c r="AG1136" s="78"/>
      <c r="AH1136" s="78"/>
      <c r="AI1136" s="78"/>
      <c r="AJ1136" s="78"/>
      <c r="AK1136" s="78"/>
      <c r="AL1136" s="78"/>
      <c r="AM1136" s="78"/>
      <c r="AN1136" s="78"/>
      <c r="AO1136" s="78"/>
      <c r="AP1136" s="78"/>
      <c r="AQ1136" s="78"/>
      <c r="AR1136" s="78"/>
      <c r="AS1136" s="78"/>
      <c r="AT1136" s="78"/>
      <c r="AU1136" s="78"/>
      <c r="AV1136" s="78"/>
      <c r="AW1136" s="78"/>
      <c r="AX1136" s="115"/>
      <c r="AY1136" s="121"/>
      <c r="AZ1136" s="121"/>
      <c r="BA1136" s="121"/>
      <c r="BB1136" s="121"/>
      <c r="BC1136" s="121"/>
      <c r="BD1136" s="121"/>
      <c r="BE1136" s="121"/>
      <c r="BF1136" s="121"/>
      <c r="BG1136" s="121"/>
      <c r="BH1136" s="121"/>
      <c r="BI1136" s="121"/>
      <c r="BJ1136" s="121"/>
      <c r="BK1136" s="121"/>
      <c r="BL1136" s="121"/>
      <c r="BM1136" s="121"/>
      <c r="BN1136" s="121"/>
      <c r="BO1136" s="121"/>
      <c r="BP1136" s="121"/>
      <c r="BQ1136" s="121"/>
      <c r="BR1136" s="121"/>
      <c r="BS1136" s="121"/>
    </row>
    <row r="1137" spans="28:71" ht="14">
      <c r="AB1137" s="77"/>
      <c r="AC1137" s="78"/>
      <c r="AD1137" s="78"/>
      <c r="AE1137" s="78"/>
      <c r="AF1137" s="78"/>
      <c r="AG1137" s="78"/>
      <c r="AH1137" s="78"/>
      <c r="AI1137" s="78"/>
      <c r="AJ1137" s="78"/>
      <c r="AK1137" s="78"/>
      <c r="AL1137" s="78"/>
      <c r="AM1137" s="78"/>
      <c r="AN1137" s="78"/>
      <c r="AO1137" s="78"/>
      <c r="AP1137" s="78"/>
      <c r="AQ1137" s="78"/>
      <c r="AR1137" s="78"/>
      <c r="AS1137" s="78"/>
      <c r="AT1137" s="78"/>
      <c r="AU1137" s="78"/>
      <c r="AV1137" s="78"/>
      <c r="AW1137" s="78"/>
      <c r="AX1137" s="115"/>
      <c r="AY1137" s="121"/>
      <c r="AZ1137" s="121"/>
      <c r="BA1137" s="121"/>
      <c r="BB1137" s="121"/>
      <c r="BC1137" s="121"/>
      <c r="BD1137" s="121"/>
      <c r="BE1137" s="121"/>
      <c r="BF1137" s="121"/>
      <c r="BG1137" s="121"/>
      <c r="BH1137" s="121"/>
      <c r="BI1137" s="121"/>
      <c r="BJ1137" s="121"/>
      <c r="BK1137" s="121"/>
      <c r="BL1137" s="121"/>
      <c r="BM1137" s="121"/>
      <c r="BN1137" s="121"/>
      <c r="BO1137" s="121"/>
      <c r="BP1137" s="121"/>
      <c r="BQ1137" s="121"/>
      <c r="BR1137" s="121"/>
      <c r="BS1137" s="121"/>
    </row>
    <row r="1138" spans="28:71" ht="14">
      <c r="AB1138" s="77"/>
      <c r="AC1138" s="78"/>
      <c r="AD1138" s="78"/>
      <c r="AE1138" s="78"/>
      <c r="AF1138" s="78"/>
      <c r="AG1138" s="78"/>
      <c r="AH1138" s="78"/>
      <c r="AI1138" s="78"/>
      <c r="AJ1138" s="78"/>
      <c r="AK1138" s="78"/>
      <c r="AL1138" s="78"/>
      <c r="AM1138" s="78"/>
      <c r="AN1138" s="78"/>
      <c r="AO1138" s="78"/>
      <c r="AP1138" s="78"/>
      <c r="AQ1138" s="78"/>
      <c r="AR1138" s="78"/>
      <c r="AS1138" s="78"/>
      <c r="AT1138" s="78"/>
      <c r="AU1138" s="78"/>
      <c r="AV1138" s="78"/>
      <c r="AW1138" s="78"/>
      <c r="AX1138" s="115"/>
      <c r="AY1138" s="121"/>
      <c r="AZ1138" s="121"/>
      <c r="BA1138" s="121"/>
      <c r="BB1138" s="121"/>
      <c r="BC1138" s="121"/>
      <c r="BD1138" s="121"/>
      <c r="BE1138" s="121"/>
      <c r="BF1138" s="121"/>
      <c r="BG1138" s="121"/>
      <c r="BH1138" s="121"/>
      <c r="BI1138" s="121"/>
      <c r="BJ1138" s="121"/>
      <c r="BK1138" s="121"/>
      <c r="BL1138" s="121"/>
      <c r="BM1138" s="121"/>
      <c r="BN1138" s="121"/>
      <c r="BO1138" s="121"/>
      <c r="BP1138" s="121"/>
      <c r="BQ1138" s="121"/>
      <c r="BR1138" s="121"/>
      <c r="BS1138" s="121"/>
    </row>
    <row r="1139" spans="28:71" ht="14">
      <c r="AB1139" s="77"/>
      <c r="AC1139" s="78"/>
      <c r="AD1139" s="78"/>
      <c r="AE1139" s="78"/>
      <c r="AF1139" s="78"/>
      <c r="AG1139" s="78"/>
      <c r="AH1139" s="78"/>
      <c r="AI1139" s="78"/>
      <c r="AJ1139" s="78"/>
      <c r="AK1139" s="78"/>
      <c r="AL1139" s="78"/>
      <c r="AM1139" s="78"/>
      <c r="AN1139" s="78"/>
      <c r="AO1139" s="78"/>
      <c r="AP1139" s="78"/>
      <c r="AQ1139" s="78"/>
      <c r="AR1139" s="78"/>
      <c r="AS1139" s="78"/>
      <c r="AT1139" s="78"/>
      <c r="AU1139" s="78"/>
      <c r="AV1139" s="78"/>
      <c r="AW1139" s="78"/>
      <c r="AX1139" s="115"/>
      <c r="AY1139" s="121"/>
      <c r="AZ1139" s="121"/>
      <c r="BA1139" s="121"/>
      <c r="BB1139" s="121"/>
      <c r="BC1139" s="121"/>
      <c r="BD1139" s="121"/>
      <c r="BE1139" s="121"/>
      <c r="BF1139" s="121"/>
      <c r="BG1139" s="121"/>
      <c r="BH1139" s="121"/>
      <c r="BI1139" s="121"/>
      <c r="BJ1139" s="121"/>
      <c r="BK1139" s="121"/>
      <c r="BL1139" s="121"/>
      <c r="BM1139" s="121"/>
      <c r="BN1139" s="121"/>
      <c r="BO1139" s="121"/>
      <c r="BP1139" s="121"/>
      <c r="BQ1139" s="121"/>
      <c r="BR1139" s="121"/>
      <c r="BS1139" s="121"/>
    </row>
    <row r="1140" spans="28:71" ht="14">
      <c r="AB1140" s="77"/>
      <c r="AC1140" s="78"/>
      <c r="AD1140" s="78"/>
      <c r="AE1140" s="78"/>
      <c r="AF1140" s="78"/>
      <c r="AG1140" s="78"/>
      <c r="AH1140" s="78"/>
      <c r="AI1140" s="78"/>
      <c r="AJ1140" s="78"/>
      <c r="AK1140" s="78"/>
      <c r="AL1140" s="78"/>
      <c r="AM1140" s="78"/>
      <c r="AN1140" s="78"/>
      <c r="AO1140" s="78"/>
      <c r="AP1140" s="78"/>
      <c r="AQ1140" s="78"/>
      <c r="AR1140" s="78"/>
      <c r="AS1140" s="78"/>
      <c r="AT1140" s="78"/>
      <c r="AU1140" s="78"/>
      <c r="AV1140" s="78"/>
      <c r="AW1140" s="78"/>
      <c r="AX1140" s="115"/>
      <c r="AY1140" s="121"/>
      <c r="AZ1140" s="121"/>
      <c r="BA1140" s="121"/>
      <c r="BB1140" s="121"/>
      <c r="BC1140" s="121"/>
      <c r="BD1140" s="121"/>
      <c r="BE1140" s="121"/>
      <c r="BF1140" s="121"/>
      <c r="BG1140" s="121"/>
      <c r="BH1140" s="121"/>
      <c r="BI1140" s="121"/>
      <c r="BJ1140" s="121"/>
      <c r="BK1140" s="121"/>
      <c r="BL1140" s="121"/>
      <c r="BM1140" s="121"/>
      <c r="BN1140" s="121"/>
      <c r="BO1140" s="121"/>
      <c r="BP1140" s="121"/>
      <c r="BQ1140" s="121"/>
      <c r="BR1140" s="121"/>
      <c r="BS1140" s="121"/>
    </row>
    <row r="1141" spans="28:71" ht="14">
      <c r="AB1141" s="77"/>
      <c r="AC1141" s="78"/>
      <c r="AD1141" s="78"/>
      <c r="AE1141" s="78"/>
      <c r="AF1141" s="78"/>
      <c r="AG1141" s="78"/>
      <c r="AH1141" s="78"/>
      <c r="AI1141" s="78"/>
      <c r="AJ1141" s="78"/>
      <c r="AK1141" s="78"/>
      <c r="AL1141" s="78"/>
      <c r="AM1141" s="78"/>
      <c r="AN1141" s="78"/>
      <c r="AO1141" s="78"/>
      <c r="AP1141" s="78"/>
      <c r="AQ1141" s="78"/>
      <c r="AR1141" s="78"/>
      <c r="AS1141" s="78"/>
      <c r="AT1141" s="78"/>
      <c r="AU1141" s="78"/>
      <c r="AV1141" s="78"/>
      <c r="AW1141" s="78"/>
      <c r="AX1141" s="115"/>
      <c r="AY1141" s="121"/>
      <c r="AZ1141" s="121"/>
      <c r="BA1141" s="121"/>
      <c r="BB1141" s="121"/>
      <c r="BC1141" s="121"/>
      <c r="BD1141" s="121"/>
      <c r="BE1141" s="121"/>
      <c r="BF1141" s="121"/>
      <c r="BG1141" s="121"/>
      <c r="BH1141" s="121"/>
      <c r="BI1141" s="121"/>
      <c r="BJ1141" s="121"/>
      <c r="BK1141" s="121"/>
      <c r="BL1141" s="121"/>
      <c r="BM1141" s="121"/>
      <c r="BN1141" s="121"/>
      <c r="BO1141" s="121"/>
      <c r="BP1141" s="121"/>
      <c r="BQ1141" s="121"/>
      <c r="BR1141" s="121"/>
      <c r="BS1141" s="121"/>
    </row>
    <row r="1142" spans="28:71" ht="14">
      <c r="AB1142" s="77"/>
      <c r="AC1142" s="78"/>
      <c r="AD1142" s="78"/>
      <c r="AE1142" s="78"/>
      <c r="AF1142" s="78"/>
      <c r="AG1142" s="78"/>
      <c r="AH1142" s="78"/>
      <c r="AI1142" s="78"/>
      <c r="AJ1142" s="78"/>
      <c r="AK1142" s="78"/>
      <c r="AL1142" s="78"/>
      <c r="AM1142" s="78"/>
      <c r="AN1142" s="78"/>
      <c r="AO1142" s="78"/>
      <c r="AP1142" s="78"/>
      <c r="AQ1142" s="78"/>
      <c r="AR1142" s="78"/>
      <c r="AS1142" s="78"/>
      <c r="AT1142" s="78"/>
      <c r="AU1142" s="78"/>
      <c r="AV1142" s="78"/>
      <c r="AW1142" s="78"/>
      <c r="AX1142" s="115"/>
      <c r="AY1142" s="121"/>
      <c r="AZ1142" s="121"/>
      <c r="BA1142" s="121"/>
      <c r="BB1142" s="121"/>
      <c r="BC1142" s="121"/>
      <c r="BD1142" s="121"/>
      <c r="BE1142" s="121"/>
      <c r="BF1142" s="121"/>
      <c r="BG1142" s="121"/>
      <c r="BH1142" s="121"/>
      <c r="BI1142" s="121"/>
      <c r="BJ1142" s="121"/>
      <c r="BK1142" s="121"/>
      <c r="BL1142" s="121"/>
      <c r="BM1142" s="121"/>
      <c r="BN1142" s="121"/>
      <c r="BO1142" s="121"/>
      <c r="BP1142" s="121"/>
      <c r="BQ1142" s="121"/>
      <c r="BR1142" s="121"/>
      <c r="BS1142" s="121"/>
    </row>
    <row r="1143" spans="28:71" ht="14">
      <c r="AB1143" s="77"/>
      <c r="AC1143" s="78"/>
      <c r="AD1143" s="78"/>
      <c r="AE1143" s="78"/>
      <c r="AF1143" s="78"/>
      <c r="AG1143" s="78"/>
      <c r="AH1143" s="78"/>
      <c r="AI1143" s="78"/>
      <c r="AJ1143" s="78"/>
      <c r="AK1143" s="78"/>
      <c r="AL1143" s="78"/>
      <c r="AM1143" s="78"/>
      <c r="AN1143" s="78"/>
      <c r="AO1143" s="78"/>
      <c r="AP1143" s="78"/>
      <c r="AQ1143" s="78"/>
      <c r="AR1143" s="78"/>
      <c r="AS1143" s="78"/>
      <c r="AT1143" s="78"/>
      <c r="AU1143" s="78"/>
      <c r="AV1143" s="78"/>
      <c r="AW1143" s="78"/>
      <c r="AX1143" s="115"/>
      <c r="AY1143" s="121"/>
      <c r="AZ1143" s="121"/>
      <c r="BA1143" s="121"/>
      <c r="BB1143" s="121"/>
      <c r="BC1143" s="121"/>
      <c r="BD1143" s="121"/>
      <c r="BE1143" s="121"/>
      <c r="BF1143" s="121"/>
      <c r="BG1143" s="121"/>
      <c r="BH1143" s="121"/>
      <c r="BI1143" s="121"/>
      <c r="BJ1143" s="121"/>
      <c r="BK1143" s="121"/>
      <c r="BL1143" s="121"/>
      <c r="BM1143" s="121"/>
      <c r="BN1143" s="121"/>
      <c r="BO1143" s="121"/>
      <c r="BP1143" s="121"/>
      <c r="BQ1143" s="121"/>
      <c r="BR1143" s="121"/>
      <c r="BS1143" s="121"/>
    </row>
    <row r="1144" spans="28:71" ht="14">
      <c r="AB1144" s="77"/>
      <c r="AC1144" s="78"/>
      <c r="AD1144" s="78"/>
      <c r="AE1144" s="78"/>
      <c r="AF1144" s="78"/>
      <c r="AG1144" s="78"/>
      <c r="AH1144" s="78"/>
      <c r="AI1144" s="78"/>
      <c r="AJ1144" s="78"/>
      <c r="AK1144" s="78"/>
      <c r="AL1144" s="78"/>
      <c r="AM1144" s="78"/>
      <c r="AN1144" s="78"/>
      <c r="AO1144" s="78"/>
      <c r="AP1144" s="78"/>
      <c r="AQ1144" s="78"/>
      <c r="AR1144" s="78"/>
      <c r="AS1144" s="78"/>
      <c r="AT1144" s="78"/>
      <c r="AU1144" s="78"/>
      <c r="AV1144" s="78"/>
      <c r="AW1144" s="78"/>
      <c r="AX1144" s="115"/>
      <c r="AY1144" s="121"/>
      <c r="AZ1144" s="121"/>
      <c r="BA1144" s="121"/>
      <c r="BB1144" s="121"/>
      <c r="BC1144" s="121"/>
      <c r="BD1144" s="121"/>
      <c r="BE1144" s="121"/>
      <c r="BF1144" s="121"/>
      <c r="BG1144" s="121"/>
      <c r="BH1144" s="121"/>
      <c r="BI1144" s="121"/>
      <c r="BJ1144" s="121"/>
      <c r="BK1144" s="121"/>
      <c r="BL1144" s="121"/>
      <c r="BM1144" s="121"/>
      <c r="BN1144" s="121"/>
      <c r="BO1144" s="121"/>
      <c r="BP1144" s="121"/>
      <c r="BQ1144" s="121"/>
      <c r="BR1144" s="121"/>
      <c r="BS1144" s="121"/>
    </row>
    <row r="1145" spans="28:71" ht="14">
      <c r="AB1145" s="77"/>
      <c r="AC1145" s="78"/>
      <c r="AD1145" s="78"/>
      <c r="AE1145" s="78"/>
      <c r="AF1145" s="78"/>
      <c r="AG1145" s="78"/>
      <c r="AH1145" s="78"/>
      <c r="AI1145" s="78"/>
      <c r="AJ1145" s="78"/>
      <c r="AK1145" s="78"/>
      <c r="AL1145" s="78"/>
      <c r="AM1145" s="78"/>
      <c r="AN1145" s="78"/>
      <c r="AO1145" s="78"/>
      <c r="AP1145" s="78"/>
      <c r="AQ1145" s="78"/>
      <c r="AR1145" s="78"/>
      <c r="AS1145" s="78"/>
      <c r="AT1145" s="78"/>
      <c r="AU1145" s="78"/>
      <c r="AV1145" s="78"/>
      <c r="AW1145" s="78"/>
      <c r="AX1145" s="115"/>
      <c r="AY1145" s="121"/>
      <c r="AZ1145" s="121"/>
      <c r="BA1145" s="121"/>
      <c r="BB1145" s="121"/>
      <c r="BC1145" s="121"/>
      <c r="BD1145" s="121"/>
      <c r="BE1145" s="121"/>
      <c r="BF1145" s="121"/>
      <c r="BG1145" s="121"/>
      <c r="BH1145" s="121"/>
      <c r="BI1145" s="121"/>
      <c r="BJ1145" s="121"/>
      <c r="BK1145" s="121"/>
      <c r="BL1145" s="121"/>
      <c r="BM1145" s="121"/>
      <c r="BN1145" s="121"/>
      <c r="BO1145" s="121"/>
      <c r="BP1145" s="121"/>
      <c r="BQ1145" s="121"/>
      <c r="BR1145" s="121"/>
      <c r="BS1145" s="121"/>
    </row>
    <row r="1146" spans="28:71" ht="14">
      <c r="AB1146" s="77"/>
      <c r="AC1146" s="78"/>
      <c r="AD1146" s="78"/>
      <c r="AE1146" s="78"/>
      <c r="AF1146" s="78"/>
      <c r="AG1146" s="78"/>
      <c r="AH1146" s="78"/>
      <c r="AI1146" s="78"/>
      <c r="AJ1146" s="78"/>
      <c r="AK1146" s="78"/>
      <c r="AL1146" s="78"/>
      <c r="AM1146" s="78"/>
      <c r="AN1146" s="78"/>
      <c r="AO1146" s="78"/>
      <c r="AP1146" s="78"/>
      <c r="AQ1146" s="78"/>
      <c r="AR1146" s="78"/>
      <c r="AS1146" s="78"/>
      <c r="AT1146" s="78"/>
      <c r="AU1146" s="78"/>
      <c r="AV1146" s="78"/>
      <c r="AW1146" s="78"/>
      <c r="AX1146" s="115"/>
      <c r="AY1146" s="121"/>
      <c r="AZ1146" s="121"/>
      <c r="BA1146" s="121"/>
      <c r="BB1146" s="121"/>
      <c r="BC1146" s="121"/>
      <c r="BD1146" s="121"/>
      <c r="BE1146" s="121"/>
      <c r="BF1146" s="121"/>
      <c r="BG1146" s="121"/>
      <c r="BH1146" s="121"/>
      <c r="BI1146" s="121"/>
      <c r="BJ1146" s="121"/>
      <c r="BK1146" s="121"/>
      <c r="BL1146" s="121"/>
      <c r="BM1146" s="121"/>
      <c r="BN1146" s="121"/>
      <c r="BO1146" s="121"/>
      <c r="BP1146" s="121"/>
      <c r="BQ1146" s="121"/>
      <c r="BR1146" s="121"/>
      <c r="BS1146" s="121"/>
    </row>
    <row r="1147" spans="28:71" ht="14">
      <c r="AB1147" s="77"/>
      <c r="AC1147" s="87"/>
      <c r="AD1147" s="87"/>
      <c r="AE1147" s="87"/>
      <c r="AF1147" s="87"/>
      <c r="AG1147" s="87"/>
      <c r="AH1147" s="78"/>
      <c r="AI1147" s="87"/>
      <c r="AJ1147" s="87"/>
      <c r="AK1147" s="87"/>
      <c r="AL1147" s="87"/>
      <c r="AM1147" s="87"/>
      <c r="AN1147" s="87"/>
      <c r="AO1147" s="87"/>
      <c r="AP1147" s="87"/>
      <c r="AQ1147" s="87"/>
      <c r="AR1147" s="87"/>
      <c r="AS1147" s="87"/>
      <c r="AT1147" s="87"/>
      <c r="AU1147" s="87"/>
      <c r="AV1147" s="87"/>
      <c r="AW1147" s="87"/>
      <c r="AX1147" s="115"/>
      <c r="AY1147" s="121"/>
      <c r="AZ1147" s="121"/>
      <c r="BA1147" s="121"/>
      <c r="BB1147" s="121"/>
      <c r="BC1147" s="121"/>
      <c r="BD1147" s="121"/>
      <c r="BE1147" s="121"/>
      <c r="BF1147" s="121"/>
      <c r="BG1147" s="121"/>
      <c r="BH1147" s="121"/>
      <c r="BI1147" s="121"/>
      <c r="BJ1147" s="121"/>
      <c r="BK1147" s="121"/>
      <c r="BL1147" s="121"/>
      <c r="BM1147" s="121"/>
      <c r="BN1147" s="121"/>
      <c r="BO1147" s="121"/>
      <c r="BP1147" s="121"/>
      <c r="BQ1147" s="121"/>
      <c r="BR1147" s="121"/>
      <c r="BS1147" s="121"/>
    </row>
    <row r="1148" spans="28:71" ht="14">
      <c r="AB1148" s="77"/>
      <c r="AC1148" s="87"/>
      <c r="AD1148" s="87"/>
      <c r="AE1148" s="87"/>
      <c r="AF1148" s="87"/>
      <c r="AG1148" s="87"/>
      <c r="AH1148" s="78"/>
      <c r="AI1148" s="87"/>
      <c r="AJ1148" s="87"/>
      <c r="AK1148" s="87"/>
      <c r="AL1148" s="87"/>
      <c r="AM1148" s="87"/>
      <c r="AN1148" s="87"/>
      <c r="AO1148" s="87"/>
      <c r="AP1148" s="87"/>
      <c r="AQ1148" s="87"/>
      <c r="AR1148" s="87"/>
      <c r="AS1148" s="87"/>
      <c r="AT1148" s="87"/>
      <c r="AU1148" s="87"/>
      <c r="AV1148" s="87"/>
      <c r="AW1148" s="87"/>
      <c r="AX1148" s="115"/>
      <c r="AY1148" s="121"/>
      <c r="AZ1148" s="121"/>
      <c r="BA1148" s="121"/>
      <c r="BB1148" s="121"/>
      <c r="BC1148" s="121"/>
      <c r="BD1148" s="121"/>
      <c r="BE1148" s="121"/>
      <c r="BF1148" s="121"/>
      <c r="BG1148" s="121"/>
      <c r="BH1148" s="121"/>
      <c r="BI1148" s="121"/>
      <c r="BJ1148" s="121"/>
      <c r="BK1148" s="121"/>
      <c r="BL1148" s="121"/>
      <c r="BM1148" s="121"/>
      <c r="BN1148" s="121"/>
      <c r="BO1148" s="121"/>
      <c r="BP1148" s="121"/>
      <c r="BQ1148" s="121"/>
      <c r="BR1148" s="121"/>
      <c r="BS1148" s="121"/>
    </row>
    <row r="1149" spans="28:71" ht="14">
      <c r="AB1149" s="77"/>
      <c r="AC1149" s="87"/>
      <c r="AD1149" s="87"/>
      <c r="AE1149" s="87"/>
      <c r="AF1149" s="87"/>
      <c r="AG1149" s="87"/>
      <c r="AH1149" s="78"/>
      <c r="AI1149" s="87"/>
      <c r="AJ1149" s="87"/>
      <c r="AK1149" s="87"/>
      <c r="AL1149" s="87"/>
      <c r="AM1149" s="87"/>
      <c r="AN1149" s="87"/>
      <c r="AO1149" s="87"/>
      <c r="AP1149" s="87"/>
      <c r="AQ1149" s="87"/>
      <c r="AR1149" s="87"/>
      <c r="AS1149" s="87"/>
      <c r="AT1149" s="87"/>
      <c r="AU1149" s="87"/>
      <c r="AV1149" s="87"/>
      <c r="AW1149" s="87"/>
      <c r="AX1149" s="115"/>
      <c r="AY1149" s="121"/>
      <c r="AZ1149" s="121"/>
      <c r="BA1149" s="121"/>
      <c r="BB1149" s="121"/>
      <c r="BC1149" s="121"/>
      <c r="BD1149" s="121"/>
      <c r="BE1149" s="121"/>
      <c r="BF1149" s="121"/>
      <c r="BG1149" s="121"/>
      <c r="BH1149" s="121"/>
      <c r="BI1149" s="121"/>
      <c r="BJ1149" s="121"/>
      <c r="BK1149" s="121"/>
      <c r="BL1149" s="121"/>
      <c r="BM1149" s="121"/>
      <c r="BN1149" s="121"/>
      <c r="BO1149" s="121"/>
      <c r="BP1149" s="121"/>
      <c r="BQ1149" s="121"/>
      <c r="BR1149" s="121"/>
      <c r="BS1149" s="121"/>
    </row>
    <row r="1150" spans="28:71" ht="14">
      <c r="AB1150" s="77"/>
      <c r="AC1150" s="87"/>
      <c r="AD1150" s="87"/>
      <c r="AE1150" s="87"/>
      <c r="AF1150" s="87"/>
      <c r="AG1150" s="87"/>
      <c r="AH1150" s="87"/>
      <c r="AI1150" s="87"/>
      <c r="AJ1150" s="87"/>
      <c r="AK1150" s="87"/>
      <c r="AL1150" s="87"/>
      <c r="AM1150" s="87"/>
      <c r="AN1150" s="87"/>
      <c r="AO1150" s="87"/>
      <c r="AP1150" s="87"/>
      <c r="AQ1150" s="87"/>
      <c r="AR1150" s="87"/>
      <c r="AS1150" s="87"/>
      <c r="AT1150" s="87"/>
      <c r="AU1150" s="87"/>
      <c r="AV1150" s="87"/>
      <c r="AW1150" s="87"/>
      <c r="AX1150" s="115"/>
      <c r="AY1150" s="121"/>
      <c r="AZ1150" s="121"/>
      <c r="BA1150" s="121"/>
      <c r="BB1150" s="121"/>
      <c r="BC1150" s="121"/>
      <c r="BD1150" s="121"/>
      <c r="BE1150" s="121"/>
      <c r="BF1150" s="121"/>
      <c r="BG1150" s="121"/>
      <c r="BH1150" s="121"/>
      <c r="BI1150" s="121"/>
      <c r="BJ1150" s="121"/>
      <c r="BK1150" s="121"/>
      <c r="BL1150" s="121"/>
      <c r="BM1150" s="121"/>
      <c r="BN1150" s="121"/>
      <c r="BO1150" s="121"/>
      <c r="BP1150" s="121"/>
      <c r="BQ1150" s="121"/>
      <c r="BR1150" s="121"/>
      <c r="BS1150" s="121"/>
    </row>
    <row r="1151" spans="28:71">
      <c r="AB1151" s="123"/>
      <c r="AC1151" s="122"/>
      <c r="AD1151" s="122"/>
      <c r="AE1151" s="122"/>
      <c r="AF1151" s="122"/>
      <c r="AG1151" s="122"/>
      <c r="AH1151" s="122"/>
      <c r="AI1151" s="122"/>
      <c r="AJ1151" s="122"/>
      <c r="AK1151" s="115"/>
      <c r="AL1151" s="115"/>
      <c r="AM1151" s="115"/>
      <c r="AN1151" s="115"/>
      <c r="AO1151" s="115"/>
      <c r="AP1151" s="115"/>
      <c r="AQ1151" s="115"/>
      <c r="AR1151" s="115"/>
      <c r="AS1151" s="115"/>
      <c r="AT1151" s="115"/>
      <c r="AU1151" s="115"/>
      <c r="AV1151" s="115"/>
      <c r="AW1151" s="115"/>
      <c r="AX1151" s="115"/>
      <c r="AY1151" s="115"/>
      <c r="AZ1151" s="115"/>
      <c r="BA1151" s="115"/>
      <c r="BB1151" s="115"/>
      <c r="BC1151" s="115"/>
      <c r="BD1151" s="115"/>
      <c r="BE1151" s="115"/>
      <c r="BF1151" s="115"/>
      <c r="BG1151" s="115"/>
      <c r="BH1151" s="115"/>
      <c r="BI1151" s="115"/>
      <c r="BJ1151" s="115"/>
      <c r="BK1151" s="115"/>
      <c r="BL1151" s="115"/>
      <c r="BM1151" s="115"/>
      <c r="BN1151" s="115"/>
      <c r="BO1151" s="115"/>
      <c r="BP1151" s="115"/>
      <c r="BQ1151" s="115"/>
      <c r="BR1151" s="115"/>
      <c r="BS1151" s="115"/>
    </row>
    <row r="1152" spans="28:71">
      <c r="AB1152" s="123"/>
      <c r="AC1152" s="122"/>
      <c r="AD1152" s="122"/>
      <c r="AE1152" s="122"/>
      <c r="AF1152" s="122"/>
      <c r="AG1152" s="122"/>
      <c r="AH1152" s="122"/>
      <c r="AI1152" s="122"/>
      <c r="AJ1152" s="122"/>
      <c r="AK1152" s="115"/>
      <c r="AL1152" s="115"/>
      <c r="AM1152" s="115"/>
      <c r="AN1152" s="115"/>
      <c r="AO1152" s="115"/>
      <c r="AP1152" s="115"/>
      <c r="AQ1152" s="115"/>
      <c r="AR1152" s="115"/>
      <c r="AS1152" s="115"/>
      <c r="AT1152" s="115"/>
      <c r="AU1152" s="115"/>
      <c r="AV1152" s="115"/>
      <c r="AW1152" s="115"/>
      <c r="AX1152" s="115"/>
      <c r="AY1152" s="115"/>
      <c r="AZ1152" s="115"/>
      <c r="BA1152" s="115"/>
      <c r="BB1152" s="115"/>
      <c r="BC1152" s="115"/>
      <c r="BD1152" s="115"/>
      <c r="BE1152" s="115"/>
      <c r="BF1152" s="115"/>
      <c r="BG1152" s="115"/>
      <c r="BH1152" s="115"/>
      <c r="BI1152" s="115"/>
      <c r="BJ1152" s="115"/>
      <c r="BK1152" s="115"/>
      <c r="BL1152" s="115"/>
      <c r="BM1152" s="115"/>
      <c r="BN1152" s="115"/>
      <c r="BO1152" s="115"/>
      <c r="BP1152" s="115"/>
      <c r="BQ1152" s="115"/>
      <c r="BR1152" s="115"/>
      <c r="BS1152" s="115"/>
    </row>
    <row r="1153" spans="28:71">
      <c r="AB1153" s="117"/>
      <c r="AC1153" s="118"/>
      <c r="AD1153" s="118"/>
      <c r="AE1153" s="118"/>
      <c r="AF1153" s="118"/>
      <c r="AG1153" s="118"/>
      <c r="AH1153" s="118"/>
      <c r="AI1153" s="118"/>
      <c r="AJ1153" s="118"/>
      <c r="AK1153" s="118"/>
      <c r="AL1153" s="118"/>
      <c r="AM1153" s="118"/>
      <c r="AN1153" s="118"/>
      <c r="AO1153" s="118"/>
      <c r="AP1153" s="118"/>
      <c r="AQ1153" s="118"/>
      <c r="AR1153" s="118"/>
      <c r="AS1153" s="118"/>
      <c r="AT1153" s="118"/>
      <c r="AU1153" s="118"/>
      <c r="AV1153" s="118"/>
      <c r="AW1153" s="118"/>
      <c r="AX1153" s="115"/>
      <c r="AY1153" s="115"/>
      <c r="AZ1153" s="115"/>
      <c r="BA1153" s="115"/>
      <c r="BB1153" s="115"/>
      <c r="BC1153" s="115"/>
      <c r="BD1153" s="115"/>
      <c r="BE1153" s="115"/>
      <c r="BF1153" s="115"/>
      <c r="BG1153" s="115"/>
      <c r="BH1153" s="115"/>
      <c r="BI1153" s="115"/>
      <c r="BJ1153" s="115"/>
      <c r="BK1153" s="115"/>
      <c r="BL1153" s="115"/>
      <c r="BM1153" s="115"/>
      <c r="BN1153" s="115"/>
      <c r="BO1153" s="115"/>
      <c r="BP1153" s="115"/>
      <c r="BQ1153" s="115"/>
      <c r="BR1153" s="115"/>
      <c r="BS1153" s="115"/>
    </row>
    <row r="1154" spans="28:71">
      <c r="AB1154" s="117"/>
      <c r="AC1154" s="410"/>
      <c r="AD1154" s="410"/>
      <c r="AE1154" s="410"/>
      <c r="AF1154" s="410"/>
      <c r="AG1154" s="410"/>
      <c r="AH1154" s="410"/>
      <c r="AI1154" s="410"/>
      <c r="AJ1154" s="410"/>
      <c r="AK1154" s="410"/>
      <c r="AL1154" s="410"/>
      <c r="AM1154" s="410"/>
      <c r="AN1154" s="410"/>
      <c r="AO1154" s="410"/>
      <c r="AP1154" s="410"/>
      <c r="AQ1154" s="410"/>
      <c r="AR1154" s="410"/>
      <c r="AS1154" s="410"/>
      <c r="AT1154" s="410"/>
      <c r="AU1154" s="410"/>
      <c r="AV1154" s="410"/>
      <c r="AW1154" s="410"/>
      <c r="AX1154" s="115"/>
      <c r="AY1154" s="115"/>
      <c r="AZ1154" s="115"/>
      <c r="BA1154" s="115"/>
      <c r="BB1154" s="115"/>
      <c r="BC1154" s="115"/>
      <c r="BD1154" s="115"/>
      <c r="BE1154" s="115"/>
      <c r="BF1154" s="115"/>
      <c r="BG1154" s="115"/>
      <c r="BH1154" s="115"/>
      <c r="BI1154" s="115"/>
      <c r="BJ1154" s="115"/>
      <c r="BK1154" s="115"/>
      <c r="BL1154" s="115"/>
      <c r="BM1154" s="115"/>
      <c r="BN1154" s="115"/>
      <c r="BO1154" s="115"/>
      <c r="BP1154" s="115"/>
      <c r="BQ1154" s="115"/>
      <c r="BR1154" s="115"/>
      <c r="BS1154" s="115"/>
    </row>
    <row r="1155" spans="28:71" ht="14">
      <c r="AB1155" s="119"/>
      <c r="AC1155" s="92"/>
      <c r="AD1155" s="92"/>
      <c r="AE1155" s="92"/>
      <c r="AF1155" s="92"/>
      <c r="AG1155" s="92"/>
      <c r="AH1155" s="92"/>
      <c r="AI1155" s="92"/>
      <c r="AJ1155" s="120"/>
      <c r="AK1155" s="120"/>
      <c r="AL1155" s="120"/>
      <c r="AM1155" s="120"/>
      <c r="AN1155" s="120"/>
      <c r="AO1155" s="120"/>
      <c r="AP1155" s="92"/>
      <c r="AQ1155" s="120"/>
      <c r="AR1155" s="120"/>
      <c r="AS1155" s="120"/>
      <c r="AT1155" s="120"/>
      <c r="AU1155" s="120"/>
      <c r="AV1155" s="120"/>
      <c r="AW1155" s="120"/>
      <c r="AX1155" s="115"/>
      <c r="AY1155" s="92"/>
      <c r="AZ1155" s="92"/>
      <c r="BA1155" s="92"/>
      <c r="BB1155" s="92"/>
      <c r="BC1155" s="92"/>
      <c r="BD1155" s="92"/>
      <c r="BE1155" s="92"/>
      <c r="BF1155" s="120"/>
      <c r="BG1155" s="120"/>
      <c r="BH1155" s="120"/>
      <c r="BI1155" s="120"/>
      <c r="BJ1155" s="120"/>
      <c r="BK1155" s="120"/>
      <c r="BL1155" s="92"/>
      <c r="BM1155" s="120"/>
      <c r="BN1155" s="120"/>
      <c r="BO1155" s="120"/>
      <c r="BP1155" s="120"/>
      <c r="BQ1155" s="120"/>
      <c r="BR1155" s="120"/>
      <c r="BS1155" s="120"/>
    </row>
    <row r="1156" spans="28:71" ht="14">
      <c r="AB1156" s="77"/>
      <c r="AC1156" s="78"/>
      <c r="AD1156" s="78"/>
      <c r="AE1156" s="78"/>
      <c r="AF1156" s="78"/>
      <c r="AG1156" s="78"/>
      <c r="AH1156" s="78"/>
      <c r="AI1156" s="78"/>
      <c r="AJ1156" s="78"/>
      <c r="AK1156" s="78"/>
      <c r="AL1156" s="78"/>
      <c r="AM1156" s="78"/>
      <c r="AN1156" s="78"/>
      <c r="AO1156" s="78"/>
      <c r="AP1156" s="78"/>
      <c r="AQ1156" s="78"/>
      <c r="AR1156" s="78"/>
      <c r="AS1156" s="78"/>
      <c r="AT1156" s="78"/>
      <c r="AU1156" s="78"/>
      <c r="AV1156" s="78"/>
      <c r="AW1156" s="78"/>
      <c r="AX1156" s="115"/>
      <c r="AY1156" s="121"/>
      <c r="AZ1156" s="121"/>
      <c r="BA1156" s="121"/>
      <c r="BB1156" s="121"/>
      <c r="BC1156" s="121"/>
      <c r="BD1156" s="121"/>
      <c r="BE1156" s="121"/>
      <c r="BF1156" s="121"/>
      <c r="BG1156" s="121"/>
      <c r="BH1156" s="121"/>
      <c r="BI1156" s="121"/>
      <c r="BJ1156" s="121"/>
      <c r="BK1156" s="121"/>
      <c r="BL1156" s="121"/>
      <c r="BM1156" s="121"/>
      <c r="BN1156" s="121"/>
      <c r="BO1156" s="121"/>
      <c r="BP1156" s="121"/>
      <c r="BQ1156" s="121"/>
      <c r="BR1156" s="121"/>
      <c r="BS1156" s="121"/>
    </row>
    <row r="1157" spans="28:71" ht="14">
      <c r="AB1157" s="77"/>
      <c r="AC1157" s="78"/>
      <c r="AD1157" s="78"/>
      <c r="AE1157" s="78"/>
      <c r="AF1157" s="78"/>
      <c r="AG1157" s="78"/>
      <c r="AH1157" s="78"/>
      <c r="AI1157" s="78"/>
      <c r="AJ1157" s="78"/>
      <c r="AK1157" s="78"/>
      <c r="AL1157" s="78"/>
      <c r="AM1157" s="78"/>
      <c r="AN1157" s="78"/>
      <c r="AO1157" s="78"/>
      <c r="AP1157" s="78"/>
      <c r="AQ1157" s="78"/>
      <c r="AR1157" s="78"/>
      <c r="AS1157" s="78"/>
      <c r="AT1157" s="78"/>
      <c r="AU1157" s="78"/>
      <c r="AV1157" s="78"/>
      <c r="AW1157" s="78"/>
      <c r="AX1157" s="115"/>
      <c r="AY1157" s="121"/>
      <c r="AZ1157" s="121"/>
      <c r="BA1157" s="121"/>
      <c r="BB1157" s="121"/>
      <c r="BC1157" s="121"/>
      <c r="BD1157" s="121"/>
      <c r="BE1157" s="121"/>
      <c r="BF1157" s="121"/>
      <c r="BG1157" s="121"/>
      <c r="BH1157" s="121"/>
      <c r="BI1157" s="121"/>
      <c r="BJ1157" s="121"/>
      <c r="BK1157" s="121"/>
      <c r="BL1157" s="121"/>
      <c r="BM1157" s="121"/>
      <c r="BN1157" s="121"/>
      <c r="BO1157" s="121"/>
      <c r="BP1157" s="121"/>
      <c r="BQ1157" s="121"/>
      <c r="BR1157" s="121"/>
      <c r="BS1157" s="121"/>
    </row>
    <row r="1158" spans="28:71" ht="14">
      <c r="AB1158" s="77"/>
      <c r="AC1158" s="78"/>
      <c r="AD1158" s="78"/>
      <c r="AE1158" s="78"/>
      <c r="AF1158" s="78"/>
      <c r="AG1158" s="78"/>
      <c r="AH1158" s="78"/>
      <c r="AI1158" s="78"/>
      <c r="AJ1158" s="78"/>
      <c r="AK1158" s="78"/>
      <c r="AL1158" s="78"/>
      <c r="AM1158" s="78"/>
      <c r="AN1158" s="78"/>
      <c r="AO1158" s="78"/>
      <c r="AP1158" s="78"/>
      <c r="AQ1158" s="78"/>
      <c r="AR1158" s="78"/>
      <c r="AS1158" s="78"/>
      <c r="AT1158" s="78"/>
      <c r="AU1158" s="78"/>
      <c r="AV1158" s="78"/>
      <c r="AW1158" s="78"/>
      <c r="AX1158" s="115"/>
      <c r="AY1158" s="121"/>
      <c r="AZ1158" s="121"/>
      <c r="BA1158" s="121"/>
      <c r="BB1158" s="121"/>
      <c r="BC1158" s="121"/>
      <c r="BD1158" s="121"/>
      <c r="BE1158" s="121"/>
      <c r="BF1158" s="121"/>
      <c r="BG1158" s="121"/>
      <c r="BH1158" s="121"/>
      <c r="BI1158" s="121"/>
      <c r="BJ1158" s="121"/>
      <c r="BK1158" s="121"/>
      <c r="BL1158" s="121"/>
      <c r="BM1158" s="121"/>
      <c r="BN1158" s="121"/>
      <c r="BO1158" s="121"/>
      <c r="BP1158" s="121"/>
      <c r="BQ1158" s="121"/>
      <c r="BR1158" s="121"/>
      <c r="BS1158" s="121"/>
    </row>
    <row r="1159" spans="28:71" ht="14">
      <c r="AB1159" s="77"/>
      <c r="AC1159" s="78"/>
      <c r="AD1159" s="78"/>
      <c r="AE1159" s="78"/>
      <c r="AF1159" s="78"/>
      <c r="AG1159" s="78"/>
      <c r="AH1159" s="78"/>
      <c r="AI1159" s="78"/>
      <c r="AJ1159" s="78"/>
      <c r="AK1159" s="78"/>
      <c r="AL1159" s="78"/>
      <c r="AM1159" s="78"/>
      <c r="AN1159" s="78"/>
      <c r="AO1159" s="78"/>
      <c r="AP1159" s="78"/>
      <c r="AQ1159" s="78"/>
      <c r="AR1159" s="78"/>
      <c r="AS1159" s="78"/>
      <c r="AT1159" s="78"/>
      <c r="AU1159" s="78"/>
      <c r="AV1159" s="78"/>
      <c r="AW1159" s="78"/>
      <c r="AX1159" s="115"/>
      <c r="AY1159" s="121"/>
      <c r="AZ1159" s="121"/>
      <c r="BA1159" s="121"/>
      <c r="BB1159" s="121"/>
      <c r="BC1159" s="121"/>
      <c r="BD1159" s="121"/>
      <c r="BE1159" s="121"/>
      <c r="BF1159" s="121"/>
      <c r="BG1159" s="121"/>
      <c r="BH1159" s="121"/>
      <c r="BI1159" s="121"/>
      <c r="BJ1159" s="121"/>
      <c r="BK1159" s="121"/>
      <c r="BL1159" s="121"/>
      <c r="BM1159" s="121"/>
      <c r="BN1159" s="121"/>
      <c r="BO1159" s="121"/>
      <c r="BP1159" s="121"/>
      <c r="BQ1159" s="121"/>
      <c r="BR1159" s="121"/>
      <c r="BS1159" s="121"/>
    </row>
    <row r="1160" spans="28:71" ht="14">
      <c r="AB1160" s="77"/>
      <c r="AC1160" s="78"/>
      <c r="AD1160" s="78"/>
      <c r="AE1160" s="78"/>
      <c r="AF1160" s="78"/>
      <c r="AG1160" s="78"/>
      <c r="AH1160" s="78"/>
      <c r="AI1160" s="78"/>
      <c r="AJ1160" s="78"/>
      <c r="AK1160" s="78"/>
      <c r="AL1160" s="78"/>
      <c r="AM1160" s="78"/>
      <c r="AN1160" s="78"/>
      <c r="AO1160" s="78"/>
      <c r="AP1160" s="78"/>
      <c r="AQ1160" s="78"/>
      <c r="AR1160" s="78"/>
      <c r="AS1160" s="78"/>
      <c r="AT1160" s="78"/>
      <c r="AU1160" s="78"/>
      <c r="AV1160" s="78"/>
      <c r="AW1160" s="78"/>
      <c r="AX1160" s="115"/>
      <c r="AY1160" s="121"/>
      <c r="AZ1160" s="121"/>
      <c r="BA1160" s="121"/>
      <c r="BB1160" s="121"/>
      <c r="BC1160" s="121"/>
      <c r="BD1160" s="121"/>
      <c r="BE1160" s="121"/>
      <c r="BF1160" s="121"/>
      <c r="BG1160" s="121"/>
      <c r="BH1160" s="121"/>
      <c r="BI1160" s="121"/>
      <c r="BJ1160" s="121"/>
      <c r="BK1160" s="121"/>
      <c r="BL1160" s="121"/>
      <c r="BM1160" s="121"/>
      <c r="BN1160" s="121"/>
      <c r="BO1160" s="121"/>
      <c r="BP1160" s="121"/>
      <c r="BQ1160" s="121"/>
      <c r="BR1160" s="121"/>
      <c r="BS1160" s="121"/>
    </row>
    <row r="1161" spans="28:71" ht="14">
      <c r="AB1161" s="77"/>
      <c r="AC1161" s="78"/>
      <c r="AD1161" s="78"/>
      <c r="AE1161" s="78"/>
      <c r="AF1161" s="78"/>
      <c r="AG1161" s="78"/>
      <c r="AH1161" s="78"/>
      <c r="AI1161" s="78"/>
      <c r="AJ1161" s="78"/>
      <c r="AK1161" s="78"/>
      <c r="AL1161" s="78"/>
      <c r="AM1161" s="78"/>
      <c r="AN1161" s="78"/>
      <c r="AO1161" s="78"/>
      <c r="AP1161" s="78"/>
      <c r="AQ1161" s="78"/>
      <c r="AR1161" s="78"/>
      <c r="AS1161" s="78"/>
      <c r="AT1161" s="78"/>
      <c r="AU1161" s="78"/>
      <c r="AV1161" s="78"/>
      <c r="AW1161" s="78"/>
      <c r="AX1161" s="115"/>
      <c r="AY1161" s="121"/>
      <c r="AZ1161" s="121"/>
      <c r="BA1161" s="121"/>
      <c r="BB1161" s="121"/>
      <c r="BC1161" s="121"/>
      <c r="BD1161" s="121"/>
      <c r="BE1161" s="121"/>
      <c r="BF1161" s="121"/>
      <c r="BG1161" s="121"/>
      <c r="BH1161" s="121"/>
      <c r="BI1161" s="121"/>
      <c r="BJ1161" s="121"/>
      <c r="BK1161" s="121"/>
      <c r="BL1161" s="121"/>
      <c r="BM1161" s="121"/>
      <c r="BN1161" s="121"/>
      <c r="BO1161" s="121"/>
      <c r="BP1161" s="121"/>
      <c r="BQ1161" s="121"/>
      <c r="BR1161" s="121"/>
      <c r="BS1161" s="121"/>
    </row>
    <row r="1162" spans="28:71" ht="14">
      <c r="AB1162" s="77"/>
      <c r="AC1162" s="78"/>
      <c r="AD1162" s="78"/>
      <c r="AE1162" s="78"/>
      <c r="AF1162" s="78"/>
      <c r="AG1162" s="78"/>
      <c r="AH1162" s="78"/>
      <c r="AI1162" s="78"/>
      <c r="AJ1162" s="78"/>
      <c r="AK1162" s="78"/>
      <c r="AL1162" s="78"/>
      <c r="AM1162" s="78"/>
      <c r="AN1162" s="78"/>
      <c r="AO1162" s="78"/>
      <c r="AP1162" s="78"/>
      <c r="AQ1162" s="78"/>
      <c r="AR1162" s="78"/>
      <c r="AS1162" s="78"/>
      <c r="AT1162" s="78"/>
      <c r="AU1162" s="78"/>
      <c r="AV1162" s="78"/>
      <c r="AW1162" s="78"/>
      <c r="AX1162" s="115"/>
      <c r="AY1162" s="121"/>
      <c r="AZ1162" s="121"/>
      <c r="BA1162" s="121"/>
      <c r="BB1162" s="121"/>
      <c r="BC1162" s="121"/>
      <c r="BD1162" s="121"/>
      <c r="BE1162" s="121"/>
      <c r="BF1162" s="121"/>
      <c r="BG1162" s="121"/>
      <c r="BH1162" s="121"/>
      <c r="BI1162" s="121"/>
      <c r="BJ1162" s="121"/>
      <c r="BK1162" s="121"/>
      <c r="BL1162" s="121"/>
      <c r="BM1162" s="121"/>
      <c r="BN1162" s="121"/>
      <c r="BO1162" s="121"/>
      <c r="BP1162" s="121"/>
      <c r="BQ1162" s="121"/>
      <c r="BR1162" s="121"/>
      <c r="BS1162" s="121"/>
    </row>
    <row r="1163" spans="28:71" ht="14">
      <c r="AB1163" s="77"/>
      <c r="AC1163" s="78"/>
      <c r="AD1163" s="78"/>
      <c r="AE1163" s="78"/>
      <c r="AF1163" s="78"/>
      <c r="AG1163" s="78"/>
      <c r="AH1163" s="78"/>
      <c r="AI1163" s="78"/>
      <c r="AJ1163" s="78"/>
      <c r="AK1163" s="78"/>
      <c r="AL1163" s="78"/>
      <c r="AM1163" s="78"/>
      <c r="AN1163" s="78"/>
      <c r="AO1163" s="78"/>
      <c r="AP1163" s="78"/>
      <c r="AQ1163" s="78"/>
      <c r="AR1163" s="78"/>
      <c r="AS1163" s="78"/>
      <c r="AT1163" s="78"/>
      <c r="AU1163" s="78"/>
      <c r="AV1163" s="78"/>
      <c r="AW1163" s="78"/>
      <c r="AX1163" s="115"/>
      <c r="AY1163" s="121"/>
      <c r="AZ1163" s="121"/>
      <c r="BA1163" s="121"/>
      <c r="BB1163" s="121"/>
      <c r="BC1163" s="121"/>
      <c r="BD1163" s="121"/>
      <c r="BE1163" s="121"/>
      <c r="BF1163" s="121"/>
      <c r="BG1163" s="121"/>
      <c r="BH1163" s="121"/>
      <c r="BI1163" s="121"/>
      <c r="BJ1163" s="121"/>
      <c r="BK1163" s="121"/>
      <c r="BL1163" s="121"/>
      <c r="BM1163" s="121"/>
      <c r="BN1163" s="121"/>
      <c r="BO1163" s="121"/>
      <c r="BP1163" s="121"/>
      <c r="BQ1163" s="121"/>
      <c r="BR1163" s="121"/>
      <c r="BS1163" s="121"/>
    </row>
    <row r="1164" spans="28:71" ht="14">
      <c r="AB1164" s="77"/>
      <c r="AC1164" s="78"/>
      <c r="AD1164" s="78"/>
      <c r="AE1164" s="78"/>
      <c r="AF1164" s="78"/>
      <c r="AG1164" s="78"/>
      <c r="AH1164" s="78"/>
      <c r="AI1164" s="78"/>
      <c r="AJ1164" s="78"/>
      <c r="AK1164" s="78"/>
      <c r="AL1164" s="78"/>
      <c r="AM1164" s="78"/>
      <c r="AN1164" s="78"/>
      <c r="AO1164" s="78"/>
      <c r="AP1164" s="78"/>
      <c r="AQ1164" s="78"/>
      <c r="AR1164" s="78"/>
      <c r="AS1164" s="78"/>
      <c r="AT1164" s="78"/>
      <c r="AU1164" s="78"/>
      <c r="AV1164" s="78"/>
      <c r="AW1164" s="78"/>
      <c r="AX1164" s="115"/>
      <c r="AY1164" s="121"/>
      <c r="AZ1164" s="121"/>
      <c r="BA1164" s="121"/>
      <c r="BB1164" s="121"/>
      <c r="BC1164" s="121"/>
      <c r="BD1164" s="121"/>
      <c r="BE1164" s="121"/>
      <c r="BF1164" s="121"/>
      <c r="BG1164" s="121"/>
      <c r="BH1164" s="121"/>
      <c r="BI1164" s="121"/>
      <c r="BJ1164" s="121"/>
      <c r="BK1164" s="121"/>
      <c r="BL1164" s="121"/>
      <c r="BM1164" s="121"/>
      <c r="BN1164" s="121"/>
      <c r="BO1164" s="121"/>
      <c r="BP1164" s="121"/>
      <c r="BQ1164" s="121"/>
      <c r="BR1164" s="121"/>
      <c r="BS1164" s="121"/>
    </row>
    <row r="1165" spans="28:71" ht="14">
      <c r="AB1165" s="77"/>
      <c r="AC1165" s="78"/>
      <c r="AD1165" s="78"/>
      <c r="AE1165" s="78"/>
      <c r="AF1165" s="78"/>
      <c r="AG1165" s="78"/>
      <c r="AH1165" s="78"/>
      <c r="AI1165" s="78"/>
      <c r="AJ1165" s="78"/>
      <c r="AK1165" s="78"/>
      <c r="AL1165" s="78"/>
      <c r="AM1165" s="78"/>
      <c r="AN1165" s="78"/>
      <c r="AO1165" s="78"/>
      <c r="AP1165" s="78"/>
      <c r="AQ1165" s="78"/>
      <c r="AR1165" s="78"/>
      <c r="AS1165" s="78"/>
      <c r="AT1165" s="78"/>
      <c r="AU1165" s="78"/>
      <c r="AV1165" s="78"/>
      <c r="AW1165" s="78"/>
      <c r="AX1165" s="115"/>
      <c r="AY1165" s="121"/>
      <c r="AZ1165" s="121"/>
      <c r="BA1165" s="121"/>
      <c r="BB1165" s="121"/>
      <c r="BC1165" s="121"/>
      <c r="BD1165" s="121"/>
      <c r="BE1165" s="121"/>
      <c r="BF1165" s="121"/>
      <c r="BG1165" s="121"/>
      <c r="BH1165" s="121"/>
      <c r="BI1165" s="121"/>
      <c r="BJ1165" s="121"/>
      <c r="BK1165" s="121"/>
      <c r="BL1165" s="121"/>
      <c r="BM1165" s="121"/>
      <c r="BN1165" s="121"/>
      <c r="BO1165" s="121"/>
      <c r="BP1165" s="121"/>
      <c r="BQ1165" s="121"/>
      <c r="BR1165" s="121"/>
      <c r="BS1165" s="121"/>
    </row>
    <row r="1166" spans="28:71" ht="14">
      <c r="AB1166" s="77"/>
      <c r="AC1166" s="78"/>
      <c r="AD1166" s="78"/>
      <c r="AE1166" s="78"/>
      <c r="AF1166" s="78"/>
      <c r="AG1166" s="78"/>
      <c r="AH1166" s="78"/>
      <c r="AI1166" s="78"/>
      <c r="AJ1166" s="78"/>
      <c r="AK1166" s="78"/>
      <c r="AL1166" s="78"/>
      <c r="AM1166" s="78"/>
      <c r="AN1166" s="78"/>
      <c r="AO1166" s="78"/>
      <c r="AP1166" s="78"/>
      <c r="AQ1166" s="78"/>
      <c r="AR1166" s="78"/>
      <c r="AS1166" s="78"/>
      <c r="AT1166" s="78"/>
      <c r="AU1166" s="78"/>
      <c r="AV1166" s="78"/>
      <c r="AW1166" s="78"/>
      <c r="AX1166" s="115"/>
      <c r="AY1166" s="121"/>
      <c r="AZ1166" s="121"/>
      <c r="BA1166" s="121"/>
      <c r="BB1166" s="121"/>
      <c r="BC1166" s="121"/>
      <c r="BD1166" s="121"/>
      <c r="BE1166" s="121"/>
      <c r="BF1166" s="121"/>
      <c r="BG1166" s="121"/>
      <c r="BH1166" s="121"/>
      <c r="BI1166" s="121"/>
      <c r="BJ1166" s="121"/>
      <c r="BK1166" s="121"/>
      <c r="BL1166" s="121"/>
      <c r="BM1166" s="121"/>
      <c r="BN1166" s="121"/>
      <c r="BO1166" s="121"/>
      <c r="BP1166" s="121"/>
      <c r="BQ1166" s="121"/>
      <c r="BR1166" s="121"/>
      <c r="BS1166" s="121"/>
    </row>
    <row r="1167" spans="28:71" ht="14">
      <c r="AB1167" s="77"/>
      <c r="AC1167" s="78"/>
      <c r="AD1167" s="78"/>
      <c r="AE1167" s="78"/>
      <c r="AF1167" s="78"/>
      <c r="AG1167" s="78"/>
      <c r="AH1167" s="78"/>
      <c r="AI1167" s="78"/>
      <c r="AJ1167" s="78"/>
      <c r="AK1167" s="78"/>
      <c r="AL1167" s="78"/>
      <c r="AM1167" s="78"/>
      <c r="AN1167" s="78"/>
      <c r="AO1167" s="78"/>
      <c r="AP1167" s="78"/>
      <c r="AQ1167" s="78"/>
      <c r="AR1167" s="78"/>
      <c r="AS1167" s="78"/>
      <c r="AT1167" s="78"/>
      <c r="AU1167" s="78"/>
      <c r="AV1167" s="78"/>
      <c r="AW1167" s="78"/>
      <c r="AX1167" s="115"/>
      <c r="AY1167" s="121"/>
      <c r="AZ1167" s="121"/>
      <c r="BA1167" s="121"/>
      <c r="BB1167" s="121"/>
      <c r="BC1167" s="121"/>
      <c r="BD1167" s="121"/>
      <c r="BE1167" s="121"/>
      <c r="BF1167" s="121"/>
      <c r="BG1167" s="121"/>
      <c r="BH1167" s="121"/>
      <c r="BI1167" s="121"/>
      <c r="BJ1167" s="121"/>
      <c r="BK1167" s="121"/>
      <c r="BL1167" s="121"/>
      <c r="BM1167" s="121"/>
      <c r="BN1167" s="121"/>
      <c r="BO1167" s="121"/>
      <c r="BP1167" s="121"/>
      <c r="BQ1167" s="121"/>
      <c r="BR1167" s="121"/>
      <c r="BS1167" s="121"/>
    </row>
    <row r="1168" spans="28:71" ht="14">
      <c r="AB1168" s="77"/>
      <c r="AC1168" s="78"/>
      <c r="AD1168" s="78"/>
      <c r="AE1168" s="78"/>
      <c r="AF1168" s="78"/>
      <c r="AG1168" s="78"/>
      <c r="AH1168" s="78"/>
      <c r="AI1168" s="78"/>
      <c r="AJ1168" s="78"/>
      <c r="AK1168" s="78"/>
      <c r="AL1168" s="78"/>
      <c r="AM1168" s="78"/>
      <c r="AN1168" s="78"/>
      <c r="AO1168" s="78"/>
      <c r="AP1168" s="78"/>
      <c r="AQ1168" s="78"/>
      <c r="AR1168" s="78"/>
      <c r="AS1168" s="78"/>
      <c r="AT1168" s="78"/>
      <c r="AU1168" s="78"/>
      <c r="AV1168" s="78"/>
      <c r="AW1168" s="78"/>
      <c r="AX1168" s="115"/>
      <c r="AY1168" s="121"/>
      <c r="AZ1168" s="121"/>
      <c r="BA1168" s="121"/>
      <c r="BB1168" s="121"/>
      <c r="BC1168" s="121"/>
      <c r="BD1168" s="121"/>
      <c r="BE1168" s="121"/>
      <c r="BF1168" s="121"/>
      <c r="BG1168" s="121"/>
      <c r="BH1168" s="121"/>
      <c r="BI1168" s="121"/>
      <c r="BJ1168" s="121"/>
      <c r="BK1168" s="121"/>
      <c r="BL1168" s="121"/>
      <c r="BM1168" s="121"/>
      <c r="BN1168" s="121"/>
      <c r="BO1168" s="121"/>
      <c r="BP1168" s="121"/>
      <c r="BQ1168" s="121"/>
      <c r="BR1168" s="121"/>
      <c r="BS1168" s="121"/>
    </row>
    <row r="1169" spans="28:71" ht="14">
      <c r="AB1169" s="77"/>
      <c r="AC1169" s="78"/>
      <c r="AD1169" s="78"/>
      <c r="AE1169" s="78"/>
      <c r="AF1169" s="78"/>
      <c r="AG1169" s="78"/>
      <c r="AH1169" s="78"/>
      <c r="AI1169" s="78"/>
      <c r="AJ1169" s="78"/>
      <c r="AK1169" s="78"/>
      <c r="AL1169" s="78"/>
      <c r="AM1169" s="78"/>
      <c r="AN1169" s="78"/>
      <c r="AO1169" s="78"/>
      <c r="AP1169" s="78"/>
      <c r="AQ1169" s="78"/>
      <c r="AR1169" s="78"/>
      <c r="AS1169" s="78"/>
      <c r="AT1169" s="78"/>
      <c r="AU1169" s="78"/>
      <c r="AV1169" s="78"/>
      <c r="AW1169" s="78"/>
      <c r="AX1169" s="115"/>
      <c r="AY1169" s="121"/>
      <c r="AZ1169" s="121"/>
      <c r="BA1169" s="121"/>
      <c r="BB1169" s="121"/>
      <c r="BC1169" s="121"/>
      <c r="BD1169" s="121"/>
      <c r="BE1169" s="121"/>
      <c r="BF1169" s="121"/>
      <c r="BG1169" s="121"/>
      <c r="BH1169" s="121"/>
      <c r="BI1169" s="121"/>
      <c r="BJ1169" s="121"/>
      <c r="BK1169" s="121"/>
      <c r="BL1169" s="121"/>
      <c r="BM1169" s="121"/>
      <c r="BN1169" s="121"/>
      <c r="BO1169" s="121"/>
      <c r="BP1169" s="121"/>
      <c r="BQ1169" s="121"/>
      <c r="BR1169" s="121"/>
      <c r="BS1169" s="121"/>
    </row>
    <row r="1170" spans="28:71" ht="14">
      <c r="AB1170" s="77"/>
      <c r="AC1170" s="78"/>
      <c r="AD1170" s="78"/>
      <c r="AE1170" s="78"/>
      <c r="AF1170" s="78"/>
      <c r="AG1170" s="78"/>
      <c r="AH1170" s="78"/>
      <c r="AI1170" s="78"/>
      <c r="AJ1170" s="78"/>
      <c r="AK1170" s="78"/>
      <c r="AL1170" s="78"/>
      <c r="AM1170" s="78"/>
      <c r="AN1170" s="78"/>
      <c r="AO1170" s="78"/>
      <c r="AP1170" s="78"/>
      <c r="AQ1170" s="78"/>
      <c r="AR1170" s="78"/>
      <c r="AS1170" s="78"/>
      <c r="AT1170" s="78"/>
      <c r="AU1170" s="78"/>
      <c r="AV1170" s="78"/>
      <c r="AW1170" s="78"/>
      <c r="AX1170" s="115"/>
      <c r="AY1170" s="121"/>
      <c r="AZ1170" s="121"/>
      <c r="BA1170" s="121"/>
      <c r="BB1170" s="121"/>
      <c r="BC1170" s="121"/>
      <c r="BD1170" s="121"/>
      <c r="BE1170" s="121"/>
      <c r="BF1170" s="121"/>
      <c r="BG1170" s="121"/>
      <c r="BH1170" s="121"/>
      <c r="BI1170" s="121"/>
      <c r="BJ1170" s="121"/>
      <c r="BK1170" s="121"/>
      <c r="BL1170" s="121"/>
      <c r="BM1170" s="121"/>
      <c r="BN1170" s="121"/>
      <c r="BO1170" s="121"/>
      <c r="BP1170" s="121"/>
      <c r="BQ1170" s="121"/>
      <c r="BR1170" s="121"/>
      <c r="BS1170" s="121"/>
    </row>
    <row r="1171" spans="28:71" ht="14">
      <c r="AB1171" s="77"/>
      <c r="AC1171" s="87"/>
      <c r="AD1171" s="87"/>
      <c r="AE1171" s="87"/>
      <c r="AF1171" s="87"/>
      <c r="AG1171" s="87"/>
      <c r="AH1171" s="78"/>
      <c r="AI1171" s="87"/>
      <c r="AJ1171" s="87"/>
      <c r="AK1171" s="87"/>
      <c r="AL1171" s="87"/>
      <c r="AM1171" s="87"/>
      <c r="AN1171" s="87"/>
      <c r="AO1171" s="87"/>
      <c r="AP1171" s="87"/>
      <c r="AQ1171" s="87"/>
      <c r="AR1171" s="87"/>
      <c r="AS1171" s="87"/>
      <c r="AT1171" s="87"/>
      <c r="AU1171" s="87"/>
      <c r="AV1171" s="87"/>
      <c r="AW1171" s="87"/>
      <c r="AX1171" s="115"/>
      <c r="AY1171" s="121"/>
      <c r="AZ1171" s="121"/>
      <c r="BA1171" s="121"/>
      <c r="BB1171" s="121"/>
      <c r="BC1171" s="121"/>
      <c r="BD1171" s="121"/>
      <c r="BE1171" s="121"/>
      <c r="BF1171" s="121"/>
      <c r="BG1171" s="121"/>
      <c r="BH1171" s="121"/>
      <c r="BI1171" s="121"/>
      <c r="BJ1171" s="121"/>
      <c r="BK1171" s="121"/>
      <c r="BL1171" s="121"/>
      <c r="BM1171" s="121"/>
      <c r="BN1171" s="121"/>
      <c r="BO1171" s="121"/>
      <c r="BP1171" s="121"/>
      <c r="BQ1171" s="121"/>
      <c r="BR1171" s="121"/>
      <c r="BS1171" s="121"/>
    </row>
    <row r="1172" spans="28:71" ht="14">
      <c r="AB1172" s="77"/>
      <c r="AC1172" s="87"/>
      <c r="AD1172" s="87"/>
      <c r="AE1172" s="87"/>
      <c r="AF1172" s="87"/>
      <c r="AG1172" s="87"/>
      <c r="AH1172" s="78"/>
      <c r="AI1172" s="87"/>
      <c r="AJ1172" s="87"/>
      <c r="AK1172" s="87"/>
      <c r="AL1172" s="87"/>
      <c r="AM1172" s="87"/>
      <c r="AN1172" s="87"/>
      <c r="AO1172" s="87"/>
      <c r="AP1172" s="87"/>
      <c r="AQ1172" s="87"/>
      <c r="AR1172" s="87"/>
      <c r="AS1172" s="87"/>
      <c r="AT1172" s="87"/>
      <c r="AU1172" s="87"/>
      <c r="AV1172" s="87"/>
      <c r="AW1172" s="87"/>
      <c r="AX1172" s="115"/>
      <c r="AY1172" s="121"/>
      <c r="AZ1172" s="121"/>
      <c r="BA1172" s="121"/>
      <c r="BB1172" s="121"/>
      <c r="BC1172" s="121"/>
      <c r="BD1172" s="121"/>
      <c r="BE1172" s="121"/>
      <c r="BF1172" s="121"/>
      <c r="BG1172" s="121"/>
      <c r="BH1172" s="121"/>
      <c r="BI1172" s="121"/>
      <c r="BJ1172" s="121"/>
      <c r="BK1172" s="121"/>
      <c r="BL1172" s="121"/>
      <c r="BM1172" s="121"/>
      <c r="BN1172" s="121"/>
      <c r="BO1172" s="121"/>
      <c r="BP1172" s="121"/>
      <c r="BQ1172" s="121"/>
      <c r="BR1172" s="121"/>
      <c r="BS1172" s="121"/>
    </row>
    <row r="1173" spans="28:71" ht="14">
      <c r="AB1173" s="77"/>
      <c r="AC1173" s="87"/>
      <c r="AD1173" s="87"/>
      <c r="AE1173" s="87"/>
      <c r="AF1173" s="87"/>
      <c r="AG1173" s="87"/>
      <c r="AH1173" s="78"/>
      <c r="AI1173" s="87"/>
      <c r="AJ1173" s="87"/>
      <c r="AK1173" s="87"/>
      <c r="AL1173" s="87"/>
      <c r="AM1173" s="87"/>
      <c r="AN1173" s="87"/>
      <c r="AO1173" s="87"/>
      <c r="AP1173" s="87"/>
      <c r="AQ1173" s="87"/>
      <c r="AR1173" s="87"/>
      <c r="AS1173" s="87"/>
      <c r="AT1173" s="87"/>
      <c r="AU1173" s="87"/>
      <c r="AV1173" s="87"/>
      <c r="AW1173" s="87"/>
      <c r="AX1173" s="115"/>
      <c r="AY1173" s="121"/>
      <c r="AZ1173" s="121"/>
      <c r="BA1173" s="121"/>
      <c r="BB1173" s="121"/>
      <c r="BC1173" s="121"/>
      <c r="BD1173" s="121"/>
      <c r="BE1173" s="121"/>
      <c r="BF1173" s="121"/>
      <c r="BG1173" s="121"/>
      <c r="BH1173" s="121"/>
      <c r="BI1173" s="121"/>
      <c r="BJ1173" s="121"/>
      <c r="BK1173" s="121"/>
      <c r="BL1173" s="121"/>
      <c r="BM1173" s="121"/>
      <c r="BN1173" s="121"/>
      <c r="BO1173" s="121"/>
      <c r="BP1173" s="121"/>
      <c r="BQ1173" s="121"/>
      <c r="BR1173" s="121"/>
      <c r="BS1173" s="121"/>
    </row>
    <row r="1174" spans="28:71" ht="14">
      <c r="AB1174" s="77"/>
      <c r="AC1174" s="87"/>
      <c r="AD1174" s="87"/>
      <c r="AE1174" s="87"/>
      <c r="AF1174" s="87"/>
      <c r="AG1174" s="87"/>
      <c r="AH1174" s="87"/>
      <c r="AI1174" s="87"/>
      <c r="AJ1174" s="87"/>
      <c r="AK1174" s="87"/>
      <c r="AL1174" s="87"/>
      <c r="AM1174" s="87"/>
      <c r="AN1174" s="87"/>
      <c r="AO1174" s="87"/>
      <c r="AP1174" s="87"/>
      <c r="AQ1174" s="87"/>
      <c r="AR1174" s="87"/>
      <c r="AS1174" s="87"/>
      <c r="AT1174" s="87"/>
      <c r="AU1174" s="87"/>
      <c r="AV1174" s="87"/>
      <c r="AW1174" s="87"/>
      <c r="AX1174" s="115"/>
      <c r="AY1174" s="121"/>
      <c r="AZ1174" s="121"/>
      <c r="BA1174" s="121"/>
      <c r="BB1174" s="121"/>
      <c r="BC1174" s="121"/>
      <c r="BD1174" s="121"/>
      <c r="BE1174" s="121"/>
      <c r="BF1174" s="121"/>
      <c r="BG1174" s="121"/>
      <c r="BH1174" s="121"/>
      <c r="BI1174" s="121"/>
      <c r="BJ1174" s="121"/>
      <c r="BK1174" s="121"/>
      <c r="BL1174" s="121"/>
      <c r="BM1174" s="121"/>
      <c r="BN1174" s="121"/>
      <c r="BO1174" s="121"/>
      <c r="BP1174" s="121"/>
      <c r="BQ1174" s="121"/>
      <c r="BR1174" s="121"/>
      <c r="BS1174" s="121"/>
    </row>
    <row r="1175" spans="28:71">
      <c r="AB1175" s="122"/>
      <c r="AC1175" s="122"/>
      <c r="AD1175" s="122"/>
      <c r="AE1175" s="122"/>
      <c r="AF1175" s="122"/>
      <c r="AG1175" s="122"/>
      <c r="AH1175" s="122"/>
      <c r="AI1175" s="122"/>
      <c r="AJ1175" s="122"/>
      <c r="AK1175" s="118"/>
      <c r="AL1175" s="115"/>
      <c r="AM1175" s="115"/>
      <c r="AN1175" s="115"/>
      <c r="AO1175" s="115"/>
      <c r="AP1175" s="115"/>
      <c r="AQ1175" s="115"/>
      <c r="AR1175" s="115"/>
      <c r="AS1175" s="115"/>
      <c r="AT1175" s="115"/>
      <c r="AU1175" s="115"/>
      <c r="AV1175" s="115"/>
      <c r="AW1175" s="115"/>
      <c r="AX1175" s="115"/>
      <c r="AY1175" s="115"/>
      <c r="AZ1175" s="115"/>
      <c r="BA1175" s="115"/>
      <c r="BB1175" s="115"/>
      <c r="BC1175" s="115"/>
      <c r="BD1175" s="115"/>
      <c r="BE1175" s="115"/>
      <c r="BF1175" s="115"/>
      <c r="BG1175" s="115"/>
      <c r="BH1175" s="115"/>
      <c r="BI1175" s="115"/>
      <c r="BJ1175" s="115"/>
      <c r="BK1175" s="115"/>
      <c r="BL1175" s="115"/>
      <c r="BM1175" s="115"/>
      <c r="BN1175" s="115"/>
      <c r="BO1175" s="115"/>
      <c r="BP1175" s="115"/>
      <c r="BQ1175" s="115"/>
      <c r="BR1175" s="115"/>
      <c r="BS1175" s="115"/>
    </row>
    <row r="1176" spans="28:71">
      <c r="AB1176" s="122"/>
      <c r="AC1176" s="122"/>
      <c r="AD1176" s="122"/>
      <c r="AE1176" s="122"/>
      <c r="AF1176" s="122"/>
      <c r="AG1176" s="122"/>
      <c r="AH1176" s="122"/>
      <c r="AI1176" s="122"/>
      <c r="AJ1176" s="122"/>
      <c r="AK1176" s="118"/>
      <c r="AL1176" s="115"/>
      <c r="AM1176" s="115"/>
      <c r="AN1176" s="115"/>
      <c r="AO1176" s="115"/>
      <c r="AP1176" s="115"/>
      <c r="AQ1176" s="115"/>
      <c r="AR1176" s="115"/>
      <c r="AS1176" s="115"/>
      <c r="AT1176" s="115"/>
      <c r="AU1176" s="115"/>
      <c r="AV1176" s="115"/>
      <c r="AW1176" s="115"/>
      <c r="AX1176" s="115"/>
      <c r="AY1176" s="115"/>
      <c r="AZ1176" s="115"/>
      <c r="BA1176" s="115"/>
      <c r="BB1176" s="115"/>
      <c r="BC1176" s="115"/>
      <c r="BD1176" s="115"/>
      <c r="BE1176" s="115"/>
      <c r="BF1176" s="115"/>
      <c r="BG1176" s="115"/>
      <c r="BH1176" s="115"/>
      <c r="BI1176" s="115"/>
      <c r="BJ1176" s="115"/>
      <c r="BK1176" s="115"/>
      <c r="BL1176" s="115"/>
      <c r="BM1176" s="115"/>
      <c r="BN1176" s="115"/>
      <c r="BO1176" s="115"/>
      <c r="BP1176" s="115"/>
      <c r="BQ1176" s="115"/>
      <c r="BR1176" s="115"/>
      <c r="BS1176" s="115"/>
    </row>
    <row r="1177" spans="28:71">
      <c r="AB1177" s="117"/>
      <c r="AC1177" s="118"/>
      <c r="AD1177" s="118"/>
      <c r="AE1177" s="118"/>
      <c r="AF1177" s="118"/>
      <c r="AG1177" s="118"/>
      <c r="AH1177" s="118"/>
      <c r="AI1177" s="118"/>
      <c r="AJ1177" s="118"/>
      <c r="AK1177" s="118"/>
      <c r="AL1177" s="118"/>
      <c r="AM1177" s="118"/>
      <c r="AN1177" s="118"/>
      <c r="AO1177" s="118"/>
      <c r="AP1177" s="118"/>
      <c r="AQ1177" s="118"/>
      <c r="AR1177" s="118"/>
      <c r="AS1177" s="118"/>
      <c r="AT1177" s="118"/>
      <c r="AU1177" s="118"/>
      <c r="AV1177" s="118"/>
      <c r="AW1177" s="118"/>
      <c r="AX1177" s="115"/>
      <c r="AY1177" s="115"/>
      <c r="AZ1177" s="115"/>
      <c r="BA1177" s="115"/>
      <c r="BB1177" s="115"/>
      <c r="BC1177" s="115"/>
      <c r="BD1177" s="115"/>
      <c r="BE1177" s="115"/>
      <c r="BF1177" s="115"/>
      <c r="BG1177" s="115"/>
      <c r="BH1177" s="115"/>
      <c r="BI1177" s="115"/>
      <c r="BJ1177" s="115"/>
      <c r="BK1177" s="115"/>
      <c r="BL1177" s="115"/>
      <c r="BM1177" s="115"/>
      <c r="BN1177" s="115"/>
      <c r="BO1177" s="115"/>
      <c r="BP1177" s="115"/>
      <c r="BQ1177" s="115"/>
      <c r="BR1177" s="115"/>
      <c r="BS1177" s="115"/>
    </row>
    <row r="1178" spans="28:71">
      <c r="AB1178" s="117"/>
      <c r="AC1178" s="410"/>
      <c r="AD1178" s="410"/>
      <c r="AE1178" s="410"/>
      <c r="AF1178" s="410"/>
      <c r="AG1178" s="410"/>
      <c r="AH1178" s="410"/>
      <c r="AI1178" s="410"/>
      <c r="AJ1178" s="410"/>
      <c r="AK1178" s="410"/>
      <c r="AL1178" s="410"/>
      <c r="AM1178" s="410"/>
      <c r="AN1178" s="410"/>
      <c r="AO1178" s="410"/>
      <c r="AP1178" s="410"/>
      <c r="AQ1178" s="410"/>
      <c r="AR1178" s="410"/>
      <c r="AS1178" s="410"/>
      <c r="AT1178" s="410"/>
      <c r="AU1178" s="410"/>
      <c r="AV1178" s="410"/>
      <c r="AW1178" s="410"/>
      <c r="AX1178" s="115"/>
      <c r="AY1178" s="115"/>
      <c r="AZ1178" s="115"/>
      <c r="BA1178" s="115"/>
      <c r="BB1178" s="115"/>
      <c r="BC1178" s="115"/>
      <c r="BD1178" s="115"/>
      <c r="BE1178" s="115"/>
      <c r="BF1178" s="115"/>
      <c r="BG1178" s="115"/>
      <c r="BH1178" s="115"/>
      <c r="BI1178" s="115"/>
      <c r="BJ1178" s="115"/>
      <c r="BK1178" s="115"/>
      <c r="BL1178" s="115"/>
      <c r="BM1178" s="115"/>
      <c r="BN1178" s="115"/>
      <c r="BO1178" s="115"/>
      <c r="BP1178" s="115"/>
      <c r="BQ1178" s="115"/>
      <c r="BR1178" s="115"/>
      <c r="BS1178" s="115"/>
    </row>
    <row r="1179" spans="28:71" ht="14">
      <c r="AB1179" s="119"/>
      <c r="AC1179" s="92"/>
      <c r="AD1179" s="92"/>
      <c r="AE1179" s="92"/>
      <c r="AF1179" s="92"/>
      <c r="AG1179" s="92"/>
      <c r="AH1179" s="92"/>
      <c r="AI1179" s="92"/>
      <c r="AJ1179" s="120"/>
      <c r="AK1179" s="120"/>
      <c r="AL1179" s="120"/>
      <c r="AM1179" s="120"/>
      <c r="AN1179" s="120"/>
      <c r="AO1179" s="120"/>
      <c r="AP1179" s="92"/>
      <c r="AQ1179" s="120"/>
      <c r="AR1179" s="120"/>
      <c r="AS1179" s="120"/>
      <c r="AT1179" s="120"/>
      <c r="AU1179" s="120"/>
      <c r="AV1179" s="120"/>
      <c r="AW1179" s="120"/>
      <c r="AX1179" s="115"/>
      <c r="AY1179" s="92"/>
      <c r="AZ1179" s="92"/>
      <c r="BA1179" s="92"/>
      <c r="BB1179" s="92"/>
      <c r="BC1179" s="92"/>
      <c r="BD1179" s="92"/>
      <c r="BE1179" s="92"/>
      <c r="BF1179" s="120"/>
      <c r="BG1179" s="120"/>
      <c r="BH1179" s="120"/>
      <c r="BI1179" s="120"/>
      <c r="BJ1179" s="120"/>
      <c r="BK1179" s="120"/>
      <c r="BL1179" s="92"/>
      <c r="BM1179" s="120"/>
      <c r="BN1179" s="120"/>
      <c r="BO1179" s="120"/>
      <c r="BP1179" s="120"/>
      <c r="BQ1179" s="120"/>
      <c r="BR1179" s="120"/>
      <c r="BS1179" s="120"/>
    </row>
    <row r="1180" spans="28:71" ht="14">
      <c r="AB1180" s="77"/>
      <c r="AC1180" s="78"/>
      <c r="AD1180" s="78"/>
      <c r="AE1180" s="78"/>
      <c r="AF1180" s="78"/>
      <c r="AG1180" s="78"/>
      <c r="AH1180" s="78"/>
      <c r="AI1180" s="78"/>
      <c r="AJ1180" s="78"/>
      <c r="AK1180" s="78"/>
      <c r="AL1180" s="78"/>
      <c r="AM1180" s="78"/>
      <c r="AN1180" s="78"/>
      <c r="AO1180" s="78"/>
      <c r="AP1180" s="78"/>
      <c r="AQ1180" s="78"/>
      <c r="AR1180" s="78"/>
      <c r="AS1180" s="78"/>
      <c r="AT1180" s="78"/>
      <c r="AU1180" s="78"/>
      <c r="AV1180" s="78"/>
      <c r="AW1180" s="78"/>
      <c r="AX1180" s="115"/>
      <c r="AY1180" s="121"/>
      <c r="AZ1180" s="121"/>
      <c r="BA1180" s="121"/>
      <c r="BB1180" s="121"/>
      <c r="BC1180" s="121"/>
      <c r="BD1180" s="121"/>
      <c r="BE1180" s="121"/>
      <c r="BF1180" s="121"/>
      <c r="BG1180" s="121"/>
      <c r="BH1180" s="121"/>
      <c r="BI1180" s="121"/>
      <c r="BJ1180" s="121"/>
      <c r="BK1180" s="121"/>
      <c r="BL1180" s="121"/>
      <c r="BM1180" s="121"/>
      <c r="BN1180" s="121"/>
      <c r="BO1180" s="121"/>
      <c r="BP1180" s="121"/>
      <c r="BQ1180" s="121"/>
      <c r="BR1180" s="121"/>
      <c r="BS1180" s="121"/>
    </row>
    <row r="1181" spans="28:71" ht="14">
      <c r="AB1181" s="77"/>
      <c r="AC1181" s="78"/>
      <c r="AD1181" s="78"/>
      <c r="AE1181" s="78"/>
      <c r="AF1181" s="78"/>
      <c r="AG1181" s="78"/>
      <c r="AH1181" s="78"/>
      <c r="AI1181" s="78"/>
      <c r="AJ1181" s="78"/>
      <c r="AK1181" s="78"/>
      <c r="AL1181" s="78"/>
      <c r="AM1181" s="78"/>
      <c r="AN1181" s="78"/>
      <c r="AO1181" s="78"/>
      <c r="AP1181" s="78"/>
      <c r="AQ1181" s="78"/>
      <c r="AR1181" s="78"/>
      <c r="AS1181" s="78"/>
      <c r="AT1181" s="78"/>
      <c r="AU1181" s="78"/>
      <c r="AV1181" s="78"/>
      <c r="AW1181" s="78"/>
      <c r="AX1181" s="115"/>
      <c r="AY1181" s="121"/>
      <c r="AZ1181" s="121"/>
      <c r="BA1181" s="121"/>
      <c r="BB1181" s="121"/>
      <c r="BC1181" s="121"/>
      <c r="BD1181" s="121"/>
      <c r="BE1181" s="121"/>
      <c r="BF1181" s="121"/>
      <c r="BG1181" s="121"/>
      <c r="BH1181" s="121"/>
      <c r="BI1181" s="121"/>
      <c r="BJ1181" s="121"/>
      <c r="BK1181" s="121"/>
      <c r="BL1181" s="121"/>
      <c r="BM1181" s="121"/>
      <c r="BN1181" s="121"/>
      <c r="BO1181" s="121"/>
      <c r="BP1181" s="121"/>
      <c r="BQ1181" s="121"/>
      <c r="BR1181" s="121"/>
      <c r="BS1181" s="121"/>
    </row>
    <row r="1182" spans="28:71" ht="14">
      <c r="AB1182" s="77"/>
      <c r="AC1182" s="78"/>
      <c r="AD1182" s="78"/>
      <c r="AE1182" s="78"/>
      <c r="AF1182" s="78"/>
      <c r="AG1182" s="78"/>
      <c r="AH1182" s="78"/>
      <c r="AI1182" s="78"/>
      <c r="AJ1182" s="78"/>
      <c r="AK1182" s="78"/>
      <c r="AL1182" s="78"/>
      <c r="AM1182" s="78"/>
      <c r="AN1182" s="78"/>
      <c r="AO1182" s="78"/>
      <c r="AP1182" s="78"/>
      <c r="AQ1182" s="78"/>
      <c r="AR1182" s="78"/>
      <c r="AS1182" s="78"/>
      <c r="AT1182" s="78"/>
      <c r="AU1182" s="78"/>
      <c r="AV1182" s="78"/>
      <c r="AW1182" s="78"/>
      <c r="AX1182" s="115"/>
      <c r="AY1182" s="121"/>
      <c r="AZ1182" s="121"/>
      <c r="BA1182" s="121"/>
      <c r="BB1182" s="121"/>
      <c r="BC1182" s="121"/>
      <c r="BD1182" s="121"/>
      <c r="BE1182" s="121"/>
      <c r="BF1182" s="121"/>
      <c r="BG1182" s="121"/>
      <c r="BH1182" s="121"/>
      <c r="BI1182" s="121"/>
      <c r="BJ1182" s="121"/>
      <c r="BK1182" s="121"/>
      <c r="BL1182" s="121"/>
      <c r="BM1182" s="121"/>
      <c r="BN1182" s="121"/>
      <c r="BO1182" s="121"/>
      <c r="BP1182" s="121"/>
      <c r="BQ1182" s="121"/>
      <c r="BR1182" s="121"/>
      <c r="BS1182" s="121"/>
    </row>
    <row r="1183" spans="28:71" ht="14">
      <c r="AB1183" s="77"/>
      <c r="AC1183" s="78"/>
      <c r="AD1183" s="78"/>
      <c r="AE1183" s="78"/>
      <c r="AF1183" s="78"/>
      <c r="AG1183" s="78"/>
      <c r="AH1183" s="78"/>
      <c r="AI1183" s="78"/>
      <c r="AJ1183" s="78"/>
      <c r="AK1183" s="78"/>
      <c r="AL1183" s="78"/>
      <c r="AM1183" s="78"/>
      <c r="AN1183" s="78"/>
      <c r="AO1183" s="78"/>
      <c r="AP1183" s="78"/>
      <c r="AQ1183" s="78"/>
      <c r="AR1183" s="78"/>
      <c r="AS1183" s="78"/>
      <c r="AT1183" s="78"/>
      <c r="AU1183" s="78"/>
      <c r="AV1183" s="78"/>
      <c r="AW1183" s="78"/>
      <c r="AX1183" s="115"/>
      <c r="AY1183" s="121"/>
      <c r="AZ1183" s="121"/>
      <c r="BA1183" s="121"/>
      <c r="BB1183" s="121"/>
      <c r="BC1183" s="121"/>
      <c r="BD1183" s="121"/>
      <c r="BE1183" s="121"/>
      <c r="BF1183" s="121"/>
      <c r="BG1183" s="121"/>
      <c r="BH1183" s="121"/>
      <c r="BI1183" s="121"/>
      <c r="BJ1183" s="121"/>
      <c r="BK1183" s="121"/>
      <c r="BL1183" s="121"/>
      <c r="BM1183" s="121"/>
      <c r="BN1183" s="121"/>
      <c r="BO1183" s="121"/>
      <c r="BP1183" s="121"/>
      <c r="BQ1183" s="121"/>
      <c r="BR1183" s="121"/>
      <c r="BS1183" s="121"/>
    </row>
    <row r="1184" spans="28:71" ht="14">
      <c r="AB1184" s="77"/>
      <c r="AC1184" s="78"/>
      <c r="AD1184" s="78"/>
      <c r="AE1184" s="78"/>
      <c r="AF1184" s="78"/>
      <c r="AG1184" s="78"/>
      <c r="AH1184" s="78"/>
      <c r="AI1184" s="78"/>
      <c r="AJ1184" s="78"/>
      <c r="AK1184" s="78"/>
      <c r="AL1184" s="78"/>
      <c r="AM1184" s="78"/>
      <c r="AN1184" s="78"/>
      <c r="AO1184" s="78"/>
      <c r="AP1184" s="78"/>
      <c r="AQ1184" s="78"/>
      <c r="AR1184" s="78"/>
      <c r="AS1184" s="78"/>
      <c r="AT1184" s="78"/>
      <c r="AU1184" s="78"/>
      <c r="AV1184" s="78"/>
      <c r="AW1184" s="78"/>
      <c r="AX1184" s="115"/>
      <c r="AY1184" s="121"/>
      <c r="AZ1184" s="121"/>
      <c r="BA1184" s="121"/>
      <c r="BB1184" s="121"/>
      <c r="BC1184" s="121"/>
      <c r="BD1184" s="121"/>
      <c r="BE1184" s="121"/>
      <c r="BF1184" s="121"/>
      <c r="BG1184" s="121"/>
      <c r="BH1184" s="121"/>
      <c r="BI1184" s="121"/>
      <c r="BJ1184" s="121"/>
      <c r="BK1184" s="121"/>
      <c r="BL1184" s="121"/>
      <c r="BM1184" s="121"/>
      <c r="BN1184" s="121"/>
      <c r="BO1184" s="121"/>
      <c r="BP1184" s="121"/>
      <c r="BQ1184" s="121"/>
      <c r="BR1184" s="121"/>
      <c r="BS1184" s="121"/>
    </row>
    <row r="1185" spans="28:71" ht="14">
      <c r="AB1185" s="77"/>
      <c r="AC1185" s="78"/>
      <c r="AD1185" s="78"/>
      <c r="AE1185" s="78"/>
      <c r="AF1185" s="78"/>
      <c r="AG1185" s="78"/>
      <c r="AH1185" s="78"/>
      <c r="AI1185" s="78"/>
      <c r="AJ1185" s="78"/>
      <c r="AK1185" s="78"/>
      <c r="AL1185" s="78"/>
      <c r="AM1185" s="78"/>
      <c r="AN1185" s="78"/>
      <c r="AO1185" s="78"/>
      <c r="AP1185" s="78"/>
      <c r="AQ1185" s="78"/>
      <c r="AR1185" s="78"/>
      <c r="AS1185" s="78"/>
      <c r="AT1185" s="78"/>
      <c r="AU1185" s="78"/>
      <c r="AV1185" s="78"/>
      <c r="AW1185" s="78"/>
      <c r="AX1185" s="115"/>
      <c r="AY1185" s="121"/>
      <c r="AZ1185" s="121"/>
      <c r="BA1185" s="121"/>
      <c r="BB1185" s="121"/>
      <c r="BC1185" s="121"/>
      <c r="BD1185" s="121"/>
      <c r="BE1185" s="121"/>
      <c r="BF1185" s="121"/>
      <c r="BG1185" s="121"/>
      <c r="BH1185" s="121"/>
      <c r="BI1185" s="121"/>
      <c r="BJ1185" s="121"/>
      <c r="BK1185" s="121"/>
      <c r="BL1185" s="121"/>
      <c r="BM1185" s="121"/>
      <c r="BN1185" s="121"/>
      <c r="BO1185" s="121"/>
      <c r="BP1185" s="121"/>
      <c r="BQ1185" s="121"/>
      <c r="BR1185" s="121"/>
      <c r="BS1185" s="121"/>
    </row>
    <row r="1186" spans="28:71" ht="14">
      <c r="AB1186" s="77"/>
      <c r="AC1186" s="78"/>
      <c r="AD1186" s="78"/>
      <c r="AE1186" s="78"/>
      <c r="AF1186" s="78"/>
      <c r="AG1186" s="78"/>
      <c r="AH1186" s="78"/>
      <c r="AI1186" s="78"/>
      <c r="AJ1186" s="78"/>
      <c r="AK1186" s="78"/>
      <c r="AL1186" s="78"/>
      <c r="AM1186" s="78"/>
      <c r="AN1186" s="78"/>
      <c r="AO1186" s="78"/>
      <c r="AP1186" s="78"/>
      <c r="AQ1186" s="78"/>
      <c r="AR1186" s="78"/>
      <c r="AS1186" s="78"/>
      <c r="AT1186" s="78"/>
      <c r="AU1186" s="78"/>
      <c r="AV1186" s="78"/>
      <c r="AW1186" s="78"/>
      <c r="AX1186" s="115"/>
      <c r="AY1186" s="121"/>
      <c r="AZ1186" s="121"/>
      <c r="BA1186" s="121"/>
      <c r="BB1186" s="121"/>
      <c r="BC1186" s="121"/>
      <c r="BD1186" s="121"/>
      <c r="BE1186" s="121"/>
      <c r="BF1186" s="121"/>
      <c r="BG1186" s="121"/>
      <c r="BH1186" s="121"/>
      <c r="BI1186" s="121"/>
      <c r="BJ1186" s="121"/>
      <c r="BK1186" s="121"/>
      <c r="BL1186" s="121"/>
      <c r="BM1186" s="121"/>
      <c r="BN1186" s="121"/>
      <c r="BO1186" s="121"/>
      <c r="BP1186" s="121"/>
      <c r="BQ1186" s="121"/>
      <c r="BR1186" s="121"/>
      <c r="BS1186" s="121"/>
    </row>
    <row r="1187" spans="28:71" ht="14">
      <c r="AB1187" s="77"/>
      <c r="AC1187" s="78"/>
      <c r="AD1187" s="78"/>
      <c r="AE1187" s="78"/>
      <c r="AF1187" s="78"/>
      <c r="AG1187" s="78"/>
      <c r="AH1187" s="78"/>
      <c r="AI1187" s="78"/>
      <c r="AJ1187" s="78"/>
      <c r="AK1187" s="78"/>
      <c r="AL1187" s="78"/>
      <c r="AM1187" s="78"/>
      <c r="AN1187" s="78"/>
      <c r="AO1187" s="78"/>
      <c r="AP1187" s="78"/>
      <c r="AQ1187" s="78"/>
      <c r="AR1187" s="78"/>
      <c r="AS1187" s="78"/>
      <c r="AT1187" s="78"/>
      <c r="AU1187" s="78"/>
      <c r="AV1187" s="78"/>
      <c r="AW1187" s="78"/>
      <c r="AX1187" s="115"/>
      <c r="AY1187" s="121"/>
      <c r="AZ1187" s="121"/>
      <c r="BA1187" s="121"/>
      <c r="BB1187" s="121"/>
      <c r="BC1187" s="121"/>
      <c r="BD1187" s="121"/>
      <c r="BE1187" s="121"/>
      <c r="BF1187" s="121"/>
      <c r="BG1187" s="121"/>
      <c r="BH1187" s="121"/>
      <c r="BI1187" s="121"/>
      <c r="BJ1187" s="121"/>
      <c r="BK1187" s="121"/>
      <c r="BL1187" s="121"/>
      <c r="BM1187" s="121"/>
      <c r="BN1187" s="121"/>
      <c r="BO1187" s="121"/>
      <c r="BP1187" s="121"/>
      <c r="BQ1187" s="121"/>
      <c r="BR1187" s="121"/>
      <c r="BS1187" s="121"/>
    </row>
    <row r="1188" spans="28:71" ht="14">
      <c r="AB1188" s="77"/>
      <c r="AC1188" s="78"/>
      <c r="AD1188" s="78"/>
      <c r="AE1188" s="78"/>
      <c r="AF1188" s="78"/>
      <c r="AG1188" s="78"/>
      <c r="AH1188" s="78"/>
      <c r="AI1188" s="78"/>
      <c r="AJ1188" s="78"/>
      <c r="AK1188" s="78"/>
      <c r="AL1188" s="78"/>
      <c r="AM1188" s="78"/>
      <c r="AN1188" s="78"/>
      <c r="AO1188" s="78"/>
      <c r="AP1188" s="78"/>
      <c r="AQ1188" s="78"/>
      <c r="AR1188" s="78"/>
      <c r="AS1188" s="78"/>
      <c r="AT1188" s="78"/>
      <c r="AU1188" s="78"/>
      <c r="AV1188" s="78"/>
      <c r="AW1188" s="78"/>
      <c r="AX1188" s="115"/>
      <c r="AY1188" s="121"/>
      <c r="AZ1188" s="121"/>
      <c r="BA1188" s="121"/>
      <c r="BB1188" s="121"/>
      <c r="BC1188" s="121"/>
      <c r="BD1188" s="121"/>
      <c r="BE1188" s="121"/>
      <c r="BF1188" s="121"/>
      <c r="BG1188" s="121"/>
      <c r="BH1188" s="121"/>
      <c r="BI1188" s="121"/>
      <c r="BJ1188" s="121"/>
      <c r="BK1188" s="121"/>
      <c r="BL1188" s="121"/>
      <c r="BM1188" s="121"/>
      <c r="BN1188" s="121"/>
      <c r="BO1188" s="121"/>
      <c r="BP1188" s="121"/>
      <c r="BQ1188" s="121"/>
      <c r="BR1188" s="121"/>
      <c r="BS1188" s="121"/>
    </row>
    <row r="1189" spans="28:71" ht="14">
      <c r="AB1189" s="77"/>
      <c r="AC1189" s="78"/>
      <c r="AD1189" s="78"/>
      <c r="AE1189" s="78"/>
      <c r="AF1189" s="78"/>
      <c r="AG1189" s="78"/>
      <c r="AH1189" s="78"/>
      <c r="AI1189" s="78"/>
      <c r="AJ1189" s="78"/>
      <c r="AK1189" s="78"/>
      <c r="AL1189" s="78"/>
      <c r="AM1189" s="78"/>
      <c r="AN1189" s="78"/>
      <c r="AO1189" s="78"/>
      <c r="AP1189" s="78"/>
      <c r="AQ1189" s="78"/>
      <c r="AR1189" s="78"/>
      <c r="AS1189" s="78"/>
      <c r="AT1189" s="78"/>
      <c r="AU1189" s="78"/>
      <c r="AV1189" s="78"/>
      <c r="AW1189" s="78"/>
      <c r="AX1189" s="115"/>
      <c r="AY1189" s="121"/>
      <c r="AZ1189" s="121"/>
      <c r="BA1189" s="121"/>
      <c r="BB1189" s="121"/>
      <c r="BC1189" s="121"/>
      <c r="BD1189" s="121"/>
      <c r="BE1189" s="121"/>
      <c r="BF1189" s="121"/>
      <c r="BG1189" s="121"/>
      <c r="BH1189" s="121"/>
      <c r="BI1189" s="121"/>
      <c r="BJ1189" s="121"/>
      <c r="BK1189" s="121"/>
      <c r="BL1189" s="121"/>
      <c r="BM1189" s="121"/>
      <c r="BN1189" s="121"/>
      <c r="BO1189" s="121"/>
      <c r="BP1189" s="121"/>
      <c r="BQ1189" s="121"/>
      <c r="BR1189" s="121"/>
      <c r="BS1189" s="121"/>
    </row>
    <row r="1190" spans="28:71" ht="14">
      <c r="AB1190" s="77"/>
      <c r="AC1190" s="78"/>
      <c r="AD1190" s="78"/>
      <c r="AE1190" s="78"/>
      <c r="AF1190" s="78"/>
      <c r="AG1190" s="78"/>
      <c r="AH1190" s="78"/>
      <c r="AI1190" s="78"/>
      <c r="AJ1190" s="78"/>
      <c r="AK1190" s="78"/>
      <c r="AL1190" s="78"/>
      <c r="AM1190" s="78"/>
      <c r="AN1190" s="78"/>
      <c r="AO1190" s="78"/>
      <c r="AP1190" s="78"/>
      <c r="AQ1190" s="78"/>
      <c r="AR1190" s="78"/>
      <c r="AS1190" s="78"/>
      <c r="AT1190" s="78"/>
      <c r="AU1190" s="78"/>
      <c r="AV1190" s="78"/>
      <c r="AW1190" s="78"/>
      <c r="AX1190" s="115"/>
      <c r="AY1190" s="121"/>
      <c r="AZ1190" s="121"/>
      <c r="BA1190" s="121"/>
      <c r="BB1190" s="121"/>
      <c r="BC1190" s="121"/>
      <c r="BD1190" s="121"/>
      <c r="BE1190" s="121"/>
      <c r="BF1190" s="121"/>
      <c r="BG1190" s="121"/>
      <c r="BH1190" s="121"/>
      <c r="BI1190" s="121"/>
      <c r="BJ1190" s="121"/>
      <c r="BK1190" s="121"/>
      <c r="BL1190" s="121"/>
      <c r="BM1190" s="121"/>
      <c r="BN1190" s="121"/>
      <c r="BO1190" s="121"/>
      <c r="BP1190" s="121"/>
      <c r="BQ1190" s="121"/>
      <c r="BR1190" s="121"/>
      <c r="BS1190" s="121"/>
    </row>
    <row r="1191" spans="28:71" ht="14">
      <c r="AB1191" s="77"/>
      <c r="AC1191" s="78"/>
      <c r="AD1191" s="78"/>
      <c r="AE1191" s="78"/>
      <c r="AF1191" s="78"/>
      <c r="AG1191" s="78"/>
      <c r="AH1191" s="78"/>
      <c r="AI1191" s="78"/>
      <c r="AJ1191" s="78"/>
      <c r="AK1191" s="78"/>
      <c r="AL1191" s="78"/>
      <c r="AM1191" s="78"/>
      <c r="AN1191" s="78"/>
      <c r="AO1191" s="78"/>
      <c r="AP1191" s="78"/>
      <c r="AQ1191" s="78"/>
      <c r="AR1191" s="78"/>
      <c r="AS1191" s="78"/>
      <c r="AT1191" s="78"/>
      <c r="AU1191" s="78"/>
      <c r="AV1191" s="78"/>
      <c r="AW1191" s="78"/>
      <c r="AX1191" s="115"/>
      <c r="AY1191" s="121"/>
      <c r="AZ1191" s="121"/>
      <c r="BA1191" s="121"/>
      <c r="BB1191" s="121"/>
      <c r="BC1191" s="121"/>
      <c r="BD1191" s="121"/>
      <c r="BE1191" s="121"/>
      <c r="BF1191" s="121"/>
      <c r="BG1191" s="121"/>
      <c r="BH1191" s="121"/>
      <c r="BI1191" s="121"/>
      <c r="BJ1191" s="121"/>
      <c r="BK1191" s="121"/>
      <c r="BL1191" s="121"/>
      <c r="BM1191" s="121"/>
      <c r="BN1191" s="121"/>
      <c r="BO1191" s="121"/>
      <c r="BP1191" s="121"/>
      <c r="BQ1191" s="121"/>
      <c r="BR1191" s="121"/>
      <c r="BS1191" s="121"/>
    </row>
    <row r="1192" spans="28:71" ht="14">
      <c r="AB1192" s="77"/>
      <c r="AC1192" s="78"/>
      <c r="AD1192" s="78"/>
      <c r="AE1192" s="78"/>
      <c r="AF1192" s="78"/>
      <c r="AG1192" s="78"/>
      <c r="AH1192" s="78"/>
      <c r="AI1192" s="78"/>
      <c r="AJ1192" s="78"/>
      <c r="AK1192" s="78"/>
      <c r="AL1192" s="78"/>
      <c r="AM1192" s="78"/>
      <c r="AN1192" s="78"/>
      <c r="AO1192" s="78"/>
      <c r="AP1192" s="78"/>
      <c r="AQ1192" s="78"/>
      <c r="AR1192" s="78"/>
      <c r="AS1192" s="78"/>
      <c r="AT1192" s="78"/>
      <c r="AU1192" s="78"/>
      <c r="AV1192" s="78"/>
      <c r="AW1192" s="78"/>
      <c r="AX1192" s="115"/>
      <c r="AY1192" s="121"/>
      <c r="AZ1192" s="121"/>
      <c r="BA1192" s="121"/>
      <c r="BB1192" s="121"/>
      <c r="BC1192" s="121"/>
      <c r="BD1192" s="121"/>
      <c r="BE1192" s="121"/>
      <c r="BF1192" s="121"/>
      <c r="BG1192" s="121"/>
      <c r="BH1192" s="121"/>
      <c r="BI1192" s="121"/>
      <c r="BJ1192" s="121"/>
      <c r="BK1192" s="121"/>
      <c r="BL1192" s="121"/>
      <c r="BM1192" s="121"/>
      <c r="BN1192" s="121"/>
      <c r="BO1192" s="121"/>
      <c r="BP1192" s="121"/>
      <c r="BQ1192" s="121"/>
      <c r="BR1192" s="121"/>
      <c r="BS1192" s="121"/>
    </row>
    <row r="1193" spans="28:71" ht="14">
      <c r="AB1193" s="77"/>
      <c r="AC1193" s="78"/>
      <c r="AD1193" s="78"/>
      <c r="AE1193" s="78"/>
      <c r="AF1193" s="78"/>
      <c r="AG1193" s="78"/>
      <c r="AH1193" s="78"/>
      <c r="AI1193" s="78"/>
      <c r="AJ1193" s="78"/>
      <c r="AK1193" s="78"/>
      <c r="AL1193" s="78"/>
      <c r="AM1193" s="78"/>
      <c r="AN1193" s="78"/>
      <c r="AO1193" s="78"/>
      <c r="AP1193" s="78"/>
      <c r="AQ1193" s="78"/>
      <c r="AR1193" s="78"/>
      <c r="AS1193" s="78"/>
      <c r="AT1193" s="78"/>
      <c r="AU1193" s="78"/>
      <c r="AV1193" s="78"/>
      <c r="AW1193" s="78"/>
      <c r="AX1193" s="115"/>
      <c r="AY1193" s="121"/>
      <c r="AZ1193" s="121"/>
      <c r="BA1193" s="121"/>
      <c r="BB1193" s="121"/>
      <c r="BC1193" s="121"/>
      <c r="BD1193" s="121"/>
      <c r="BE1193" s="121"/>
      <c r="BF1193" s="121"/>
      <c r="BG1193" s="121"/>
      <c r="BH1193" s="121"/>
      <c r="BI1193" s="121"/>
      <c r="BJ1193" s="121"/>
      <c r="BK1193" s="121"/>
      <c r="BL1193" s="121"/>
      <c r="BM1193" s="121"/>
      <c r="BN1193" s="121"/>
      <c r="BO1193" s="121"/>
      <c r="BP1193" s="121"/>
      <c r="BQ1193" s="121"/>
      <c r="BR1193" s="121"/>
      <c r="BS1193" s="121"/>
    </row>
    <row r="1194" spans="28:71" ht="14">
      <c r="AB1194" s="77"/>
      <c r="AC1194" s="78"/>
      <c r="AD1194" s="78"/>
      <c r="AE1194" s="78"/>
      <c r="AF1194" s="78"/>
      <c r="AG1194" s="78"/>
      <c r="AH1194" s="78"/>
      <c r="AI1194" s="78"/>
      <c r="AJ1194" s="78"/>
      <c r="AK1194" s="78"/>
      <c r="AL1194" s="78"/>
      <c r="AM1194" s="78"/>
      <c r="AN1194" s="78"/>
      <c r="AO1194" s="78"/>
      <c r="AP1194" s="78"/>
      <c r="AQ1194" s="78"/>
      <c r="AR1194" s="78"/>
      <c r="AS1194" s="78"/>
      <c r="AT1194" s="78"/>
      <c r="AU1194" s="78"/>
      <c r="AV1194" s="78"/>
      <c r="AW1194" s="78"/>
      <c r="AX1194" s="115"/>
      <c r="AY1194" s="121"/>
      <c r="AZ1194" s="121"/>
      <c r="BA1194" s="121"/>
      <c r="BB1194" s="121"/>
      <c r="BC1194" s="121"/>
      <c r="BD1194" s="121"/>
      <c r="BE1194" s="121"/>
      <c r="BF1194" s="121"/>
      <c r="BG1194" s="121"/>
      <c r="BH1194" s="121"/>
      <c r="BI1194" s="121"/>
      <c r="BJ1194" s="121"/>
      <c r="BK1194" s="121"/>
      <c r="BL1194" s="121"/>
      <c r="BM1194" s="121"/>
      <c r="BN1194" s="121"/>
      <c r="BO1194" s="121"/>
      <c r="BP1194" s="121"/>
      <c r="BQ1194" s="121"/>
      <c r="BR1194" s="121"/>
      <c r="BS1194" s="121"/>
    </row>
    <row r="1195" spans="28:71" ht="14">
      <c r="AB1195" s="77"/>
      <c r="AC1195" s="87"/>
      <c r="AD1195" s="87"/>
      <c r="AE1195" s="87"/>
      <c r="AF1195" s="87"/>
      <c r="AG1195" s="87"/>
      <c r="AH1195" s="78"/>
      <c r="AI1195" s="87"/>
      <c r="AJ1195" s="87"/>
      <c r="AK1195" s="87"/>
      <c r="AL1195" s="87"/>
      <c r="AM1195" s="87"/>
      <c r="AN1195" s="87"/>
      <c r="AO1195" s="87"/>
      <c r="AP1195" s="87"/>
      <c r="AQ1195" s="87"/>
      <c r="AR1195" s="87"/>
      <c r="AS1195" s="87"/>
      <c r="AT1195" s="87"/>
      <c r="AU1195" s="87"/>
      <c r="AV1195" s="87"/>
      <c r="AW1195" s="87"/>
      <c r="AX1195" s="115"/>
      <c r="AY1195" s="121"/>
      <c r="AZ1195" s="121"/>
      <c r="BA1195" s="121"/>
      <c r="BB1195" s="121"/>
      <c r="BC1195" s="121"/>
      <c r="BD1195" s="121"/>
      <c r="BE1195" s="121"/>
      <c r="BF1195" s="121"/>
      <c r="BG1195" s="121"/>
      <c r="BH1195" s="121"/>
      <c r="BI1195" s="121"/>
      <c r="BJ1195" s="121"/>
      <c r="BK1195" s="121"/>
      <c r="BL1195" s="121"/>
      <c r="BM1195" s="121"/>
      <c r="BN1195" s="121"/>
      <c r="BO1195" s="121"/>
      <c r="BP1195" s="121"/>
      <c r="BQ1195" s="121"/>
      <c r="BR1195" s="121"/>
      <c r="BS1195" s="121"/>
    </row>
    <row r="1196" spans="28:71" ht="14">
      <c r="AB1196" s="77"/>
      <c r="AC1196" s="87"/>
      <c r="AD1196" s="87"/>
      <c r="AE1196" s="87"/>
      <c r="AF1196" s="87"/>
      <c r="AG1196" s="87"/>
      <c r="AH1196" s="78"/>
      <c r="AI1196" s="87"/>
      <c r="AJ1196" s="87"/>
      <c r="AK1196" s="87"/>
      <c r="AL1196" s="87"/>
      <c r="AM1196" s="87"/>
      <c r="AN1196" s="87"/>
      <c r="AO1196" s="87"/>
      <c r="AP1196" s="87"/>
      <c r="AQ1196" s="87"/>
      <c r="AR1196" s="87"/>
      <c r="AS1196" s="87"/>
      <c r="AT1196" s="87"/>
      <c r="AU1196" s="87"/>
      <c r="AV1196" s="87"/>
      <c r="AW1196" s="87"/>
      <c r="AX1196" s="115"/>
      <c r="AY1196" s="121"/>
      <c r="AZ1196" s="121"/>
      <c r="BA1196" s="121"/>
      <c r="BB1196" s="121"/>
      <c r="BC1196" s="121"/>
      <c r="BD1196" s="121"/>
      <c r="BE1196" s="121"/>
      <c r="BF1196" s="121"/>
      <c r="BG1196" s="121"/>
      <c r="BH1196" s="121"/>
      <c r="BI1196" s="121"/>
      <c r="BJ1196" s="121"/>
      <c r="BK1196" s="121"/>
      <c r="BL1196" s="121"/>
      <c r="BM1196" s="121"/>
      <c r="BN1196" s="121"/>
      <c r="BO1196" s="121"/>
      <c r="BP1196" s="121"/>
      <c r="BQ1196" s="121"/>
      <c r="BR1196" s="121"/>
      <c r="BS1196" s="121"/>
    </row>
    <row r="1197" spans="28:71" ht="14">
      <c r="AB1197" s="77"/>
      <c r="AC1197" s="87"/>
      <c r="AD1197" s="87"/>
      <c r="AE1197" s="87"/>
      <c r="AF1197" s="87"/>
      <c r="AG1197" s="87"/>
      <c r="AH1197" s="78"/>
      <c r="AI1197" s="87"/>
      <c r="AJ1197" s="87"/>
      <c r="AK1197" s="87"/>
      <c r="AL1197" s="87"/>
      <c r="AM1197" s="87"/>
      <c r="AN1197" s="87"/>
      <c r="AO1197" s="87"/>
      <c r="AP1197" s="87"/>
      <c r="AQ1197" s="87"/>
      <c r="AR1197" s="87"/>
      <c r="AS1197" s="87"/>
      <c r="AT1197" s="87"/>
      <c r="AU1197" s="87"/>
      <c r="AV1197" s="87"/>
      <c r="AW1197" s="87"/>
      <c r="AX1197" s="115"/>
      <c r="AY1197" s="121"/>
      <c r="AZ1197" s="121"/>
      <c r="BA1197" s="121"/>
      <c r="BB1197" s="121"/>
      <c r="BC1197" s="121"/>
      <c r="BD1197" s="121"/>
      <c r="BE1197" s="121"/>
      <c r="BF1197" s="121"/>
      <c r="BG1197" s="121"/>
      <c r="BH1197" s="121"/>
      <c r="BI1197" s="121"/>
      <c r="BJ1197" s="121"/>
      <c r="BK1197" s="121"/>
      <c r="BL1197" s="121"/>
      <c r="BM1197" s="121"/>
      <c r="BN1197" s="121"/>
      <c r="BO1197" s="121"/>
      <c r="BP1197" s="121"/>
      <c r="BQ1197" s="121"/>
      <c r="BR1197" s="121"/>
      <c r="BS1197" s="121"/>
    </row>
    <row r="1198" spans="28:71" ht="14">
      <c r="AB1198" s="77"/>
      <c r="AC1198" s="87"/>
      <c r="AD1198" s="87"/>
      <c r="AE1198" s="87"/>
      <c r="AF1198" s="87"/>
      <c r="AG1198" s="87"/>
      <c r="AH1198" s="87"/>
      <c r="AI1198" s="87"/>
      <c r="AJ1198" s="87"/>
      <c r="AK1198" s="87"/>
      <c r="AL1198" s="87"/>
      <c r="AM1198" s="87"/>
      <c r="AN1198" s="87"/>
      <c r="AO1198" s="87"/>
      <c r="AP1198" s="87"/>
      <c r="AQ1198" s="87"/>
      <c r="AR1198" s="87"/>
      <c r="AS1198" s="87"/>
      <c r="AT1198" s="87"/>
      <c r="AU1198" s="87"/>
      <c r="AV1198" s="87"/>
      <c r="AW1198" s="87"/>
      <c r="AX1198" s="115"/>
      <c r="AY1198" s="121"/>
      <c r="AZ1198" s="121"/>
      <c r="BA1198" s="121"/>
      <c r="BB1198" s="121"/>
      <c r="BC1198" s="121"/>
      <c r="BD1198" s="121"/>
      <c r="BE1198" s="121"/>
      <c r="BF1198" s="121"/>
      <c r="BG1198" s="121"/>
      <c r="BH1198" s="121"/>
      <c r="BI1198" s="121"/>
      <c r="BJ1198" s="121"/>
      <c r="BK1198" s="121"/>
      <c r="BL1198" s="121"/>
      <c r="BM1198" s="121"/>
      <c r="BN1198" s="121"/>
      <c r="BO1198" s="121"/>
      <c r="BP1198" s="121"/>
      <c r="BQ1198" s="121"/>
      <c r="BR1198" s="121"/>
      <c r="BS1198" s="121"/>
    </row>
    <row r="1430" spans="21:22">
      <c r="U1430" s="98"/>
    </row>
    <row r="1431" spans="21:22">
      <c r="V1431" s="105"/>
    </row>
    <row r="1432" spans="21:22">
      <c r="V1432" s="105"/>
    </row>
    <row r="1433" spans="21:22">
      <c r="V1433" s="105"/>
    </row>
    <row r="1434" spans="21:22">
      <c r="V1434" s="105"/>
    </row>
    <row r="1465" ht="19" customHeight="1"/>
    <row r="1473" spans="20:31">
      <c r="T1473" s="98"/>
      <c r="U1473" s="98"/>
      <c r="V1473" s="98"/>
      <c r="W1473" s="98"/>
      <c r="X1473" s="98"/>
      <c r="Y1473" s="98"/>
      <c r="Z1473" s="98"/>
      <c r="AA1473" s="98"/>
      <c r="AB1473" s="98"/>
      <c r="AC1473" s="98"/>
      <c r="AD1473" s="98"/>
    </row>
    <row r="1474" spans="20:31">
      <c r="T1474" s="98"/>
      <c r="U1474" s="98"/>
      <c r="V1474" s="98"/>
      <c r="W1474" s="98"/>
      <c r="X1474" s="98"/>
      <c r="Y1474" s="98"/>
      <c r="Z1474" s="98"/>
      <c r="AA1474" s="98"/>
      <c r="AB1474" s="98"/>
      <c r="AC1474" s="98"/>
      <c r="AD1474" s="98"/>
      <c r="AE1474" s="105"/>
    </row>
    <row r="1475" spans="20:31">
      <c r="T1475" s="98"/>
      <c r="U1475" s="98"/>
      <c r="V1475" s="98"/>
      <c r="W1475" s="98"/>
      <c r="X1475" s="98"/>
      <c r="Y1475" s="98"/>
      <c r="Z1475" s="98"/>
      <c r="AA1475" s="98"/>
      <c r="AB1475" s="98"/>
      <c r="AC1475" s="98"/>
      <c r="AD1475" s="98"/>
      <c r="AE1475" s="105"/>
    </row>
    <row r="1476" spans="20:31">
      <c r="T1476" s="98"/>
      <c r="U1476" s="98"/>
      <c r="V1476" s="98"/>
      <c r="W1476" s="98"/>
      <c r="X1476" s="98"/>
      <c r="Y1476" s="98"/>
      <c r="Z1476" s="98"/>
      <c r="AA1476" s="98"/>
      <c r="AB1476" s="98"/>
      <c r="AC1476" s="98"/>
      <c r="AD1476" s="98"/>
      <c r="AE1476" s="105"/>
    </row>
    <row r="1477" spans="20:31">
      <c r="T1477" s="98"/>
      <c r="U1477" s="98"/>
      <c r="V1477" s="98"/>
      <c r="W1477" s="98"/>
      <c r="X1477" s="98"/>
      <c r="Y1477" s="98"/>
      <c r="Z1477" s="98"/>
      <c r="AA1477" s="98"/>
      <c r="AB1477" s="98"/>
      <c r="AC1477" s="98"/>
      <c r="AD1477" s="98"/>
      <c r="AE1477" s="105"/>
    </row>
    <row r="1478" spans="20:31">
      <c r="T1478" s="98"/>
      <c r="U1478" s="98"/>
      <c r="V1478" s="98"/>
      <c r="W1478" s="98"/>
      <c r="X1478" s="98"/>
      <c r="Y1478" s="98"/>
      <c r="Z1478" s="98"/>
      <c r="AA1478" s="98"/>
      <c r="AB1478" s="98"/>
      <c r="AC1478" s="98"/>
      <c r="AD1478" s="98"/>
      <c r="AE1478" s="105"/>
    </row>
    <row r="1479" spans="20:31">
      <c r="T1479" s="98"/>
      <c r="U1479" s="98"/>
      <c r="V1479" s="98"/>
      <c r="W1479" s="98"/>
      <c r="X1479" s="98"/>
      <c r="Y1479" s="98"/>
      <c r="Z1479" s="98"/>
      <c r="AA1479" s="98"/>
      <c r="AB1479" s="98"/>
      <c r="AC1479" s="98"/>
      <c r="AD1479" s="98"/>
      <c r="AE1479" s="105"/>
    </row>
    <row r="1480" spans="20:31">
      <c r="T1480" s="98"/>
      <c r="U1480" s="98"/>
      <c r="V1480" s="98"/>
      <c r="W1480" s="98"/>
      <c r="X1480" s="98"/>
      <c r="Y1480" s="98"/>
      <c r="Z1480" s="98"/>
      <c r="AA1480" s="98"/>
      <c r="AB1480" s="98"/>
      <c r="AC1480" s="98"/>
      <c r="AD1480" s="98"/>
      <c r="AE1480" s="105"/>
    </row>
    <row r="1481" spans="20:31">
      <c r="T1481" s="98"/>
      <c r="U1481" s="98"/>
      <c r="V1481" s="98"/>
      <c r="W1481" s="98"/>
      <c r="X1481" s="98"/>
      <c r="Y1481" s="98"/>
      <c r="Z1481" s="98"/>
      <c r="AA1481" s="98"/>
      <c r="AB1481" s="98"/>
      <c r="AC1481" s="98"/>
      <c r="AD1481" s="98"/>
      <c r="AE1481" s="105"/>
    </row>
    <row r="1482" spans="20:31">
      <c r="T1482" s="98"/>
      <c r="U1482" s="98"/>
      <c r="V1482" s="98"/>
      <c r="W1482" s="98"/>
      <c r="X1482" s="98"/>
      <c r="Y1482" s="98"/>
      <c r="Z1482" s="98"/>
      <c r="AA1482" s="98"/>
      <c r="AB1482" s="98"/>
      <c r="AC1482" s="98"/>
      <c r="AD1482" s="98"/>
      <c r="AE1482" s="105"/>
    </row>
    <row r="1483" spans="20:31">
      <c r="T1483" s="98"/>
      <c r="U1483" s="98"/>
      <c r="V1483" s="98"/>
      <c r="W1483" s="98"/>
      <c r="X1483" s="98"/>
      <c r="Y1483" s="98"/>
      <c r="Z1483" s="98"/>
      <c r="AA1483" s="98"/>
      <c r="AB1483" s="98"/>
      <c r="AC1483" s="98"/>
      <c r="AD1483" s="98"/>
      <c r="AE1483" s="105"/>
    </row>
    <row r="1484" spans="20:31">
      <c r="T1484" s="98"/>
      <c r="U1484" s="98"/>
      <c r="V1484" s="98"/>
      <c r="W1484" s="98"/>
      <c r="X1484" s="98"/>
      <c r="Y1484" s="98"/>
      <c r="Z1484" s="98"/>
      <c r="AA1484" s="98"/>
      <c r="AB1484" s="98"/>
      <c r="AC1484" s="98"/>
      <c r="AD1484" s="98"/>
      <c r="AE1484" s="105"/>
    </row>
    <row r="1485" spans="20:31">
      <c r="T1485" s="98"/>
      <c r="U1485" s="98"/>
      <c r="V1485" s="98"/>
      <c r="W1485" s="98"/>
      <c r="X1485" s="98"/>
      <c r="Y1485" s="98"/>
      <c r="Z1485" s="98"/>
      <c r="AA1485" s="98"/>
      <c r="AB1485" s="98"/>
      <c r="AC1485" s="98"/>
      <c r="AD1485" s="98"/>
      <c r="AE1485" s="105"/>
    </row>
    <row r="1486" spans="20:31">
      <c r="T1486" s="98"/>
      <c r="U1486" s="98"/>
      <c r="V1486" s="98"/>
      <c r="W1486" s="98"/>
      <c r="X1486" s="98"/>
      <c r="Y1486" s="98"/>
      <c r="Z1486" s="98"/>
      <c r="AA1486" s="98"/>
      <c r="AB1486" s="98"/>
      <c r="AC1486" s="98"/>
      <c r="AD1486" s="98"/>
      <c r="AE1486" s="105"/>
    </row>
    <row r="1487" spans="20:31">
      <c r="T1487" s="98"/>
      <c r="U1487" s="98"/>
      <c r="V1487" s="98"/>
      <c r="W1487" s="98"/>
      <c r="X1487" s="98"/>
      <c r="Y1487" s="98"/>
      <c r="Z1487" s="98"/>
      <c r="AA1487" s="98"/>
      <c r="AB1487" s="98"/>
      <c r="AC1487" s="98"/>
      <c r="AD1487" s="98"/>
      <c r="AE1487" s="105"/>
    </row>
  </sheetData>
  <sortState ref="AF1431:AG1441">
    <sortCondition descending="1" ref="AG1431:AG1441"/>
  </sortState>
  <mergeCells count="71">
    <mergeCell ref="S714:S715"/>
    <mergeCell ref="T714:T715"/>
    <mergeCell ref="AC1106:AI1106"/>
    <mergeCell ref="AJ1106:AP1106"/>
    <mergeCell ref="AQ1106:AW1106"/>
    <mergeCell ref="AC986:AI986"/>
    <mergeCell ref="AJ986:AP986"/>
    <mergeCell ref="AQ986:AW986"/>
    <mergeCell ref="AC914:AI914"/>
    <mergeCell ref="AJ914:AP914"/>
    <mergeCell ref="AQ914:AW914"/>
    <mergeCell ref="AC938:AI938"/>
    <mergeCell ref="AJ938:AP938"/>
    <mergeCell ref="AQ938:AW938"/>
    <mergeCell ref="AC890:AI890"/>
    <mergeCell ref="AJ890:AP890"/>
    <mergeCell ref="AJ1130:AP1130"/>
    <mergeCell ref="AQ1130:AW1130"/>
    <mergeCell ref="AC1154:AI1154"/>
    <mergeCell ref="AJ1154:AP1154"/>
    <mergeCell ref="AQ1154:AW1154"/>
    <mergeCell ref="AC1178:AI1178"/>
    <mergeCell ref="AJ1178:AP1178"/>
    <mergeCell ref="AQ1178:AW1178"/>
    <mergeCell ref="AC1010:AI1010"/>
    <mergeCell ref="AJ1010:AP1010"/>
    <mergeCell ref="AQ1010:AW1010"/>
    <mergeCell ref="AC1034:AI1034"/>
    <mergeCell ref="AJ1034:AP1034"/>
    <mergeCell ref="AQ1034:AW1034"/>
    <mergeCell ref="AC1058:AI1058"/>
    <mergeCell ref="AJ1058:AP1058"/>
    <mergeCell ref="AQ1058:AW1058"/>
    <mergeCell ref="AC1082:AI1082"/>
    <mergeCell ref="AJ1082:AP1082"/>
    <mergeCell ref="AQ1082:AW1082"/>
    <mergeCell ref="AC1130:AI1130"/>
    <mergeCell ref="AQ890:AW890"/>
    <mergeCell ref="AC962:AI962"/>
    <mergeCell ref="AJ962:AP962"/>
    <mergeCell ref="AQ962:AW962"/>
    <mergeCell ref="A757:D757"/>
    <mergeCell ref="AB863:AE863"/>
    <mergeCell ref="AC866:AI866"/>
    <mergeCell ref="AJ866:AP866"/>
    <mergeCell ref="AQ866:AW866"/>
    <mergeCell ref="A651:D651"/>
    <mergeCell ref="A504:D504"/>
    <mergeCell ref="A1:D1"/>
    <mergeCell ref="E55:F55"/>
    <mergeCell ref="E5:F5"/>
    <mergeCell ref="E130:F130"/>
    <mergeCell ref="E30:F30"/>
    <mergeCell ref="E80:F80"/>
    <mergeCell ref="E105:F105"/>
    <mergeCell ref="E155:F155"/>
    <mergeCell ref="E180:F180"/>
    <mergeCell ref="E455:F455"/>
    <mergeCell ref="E330:F330"/>
    <mergeCell ref="E355:F355"/>
    <mergeCell ref="E380:F380"/>
    <mergeCell ref="E480:F480"/>
    <mergeCell ref="S674:S675"/>
    <mergeCell ref="T674:T675"/>
    <mergeCell ref="E405:F405"/>
    <mergeCell ref="E430:F430"/>
    <mergeCell ref="E205:F205"/>
    <mergeCell ref="E230:F230"/>
    <mergeCell ref="E255:F255"/>
    <mergeCell ref="E280:F280"/>
    <mergeCell ref="E305:F305"/>
  </mergeCells>
  <phoneticPr fontId="11" type="noConversion"/>
  <conditionalFormatting sqref="AY868:BS886">
    <cfRule type="cellIs" dxfId="27" priority="27" operator="lessThan">
      <formula>0</formula>
    </cfRule>
    <cfRule type="cellIs" dxfId="26" priority="28" operator="greaterThan">
      <formula>0</formula>
    </cfRule>
  </conditionalFormatting>
  <conditionalFormatting sqref="AY892:BS910">
    <cfRule type="cellIs" dxfId="25" priority="25" operator="lessThan">
      <formula>0</formula>
    </cfRule>
    <cfRule type="cellIs" dxfId="24" priority="26" operator="greaterThan">
      <formula>0</formula>
    </cfRule>
  </conditionalFormatting>
  <conditionalFormatting sqref="AY916:BS934">
    <cfRule type="cellIs" dxfId="23" priority="23" operator="lessThan">
      <formula>0</formula>
    </cfRule>
    <cfRule type="cellIs" dxfId="22" priority="24" operator="greaterThan">
      <formula>0</formula>
    </cfRule>
  </conditionalFormatting>
  <conditionalFormatting sqref="AY940:BS958">
    <cfRule type="cellIs" dxfId="21" priority="21" operator="lessThan">
      <formula>0</formula>
    </cfRule>
    <cfRule type="cellIs" dxfId="20" priority="22" operator="greaterThan">
      <formula>0</formula>
    </cfRule>
  </conditionalFormatting>
  <conditionalFormatting sqref="AY964:BS982">
    <cfRule type="cellIs" dxfId="19" priority="19" operator="lessThan">
      <formula>0</formula>
    </cfRule>
    <cfRule type="cellIs" dxfId="18" priority="20" operator="greaterThan">
      <formula>0</formula>
    </cfRule>
  </conditionalFormatting>
  <conditionalFormatting sqref="AY988:BS1006">
    <cfRule type="cellIs" dxfId="17" priority="17" operator="lessThan">
      <formula>0</formula>
    </cfRule>
    <cfRule type="cellIs" dxfId="16" priority="18" operator="greaterThan">
      <formula>0</formula>
    </cfRule>
  </conditionalFormatting>
  <conditionalFormatting sqref="AY1012:BS1030">
    <cfRule type="cellIs" dxfId="15" priority="15" operator="lessThan">
      <formula>0</formula>
    </cfRule>
    <cfRule type="cellIs" dxfId="14" priority="16" operator="greaterThan">
      <formula>0</formula>
    </cfRule>
  </conditionalFormatting>
  <conditionalFormatting sqref="AY1036:BS1054">
    <cfRule type="cellIs" dxfId="13" priority="13" operator="lessThan">
      <formula>0</formula>
    </cfRule>
    <cfRule type="cellIs" dxfId="12" priority="14" operator="greaterThan">
      <formula>0</formula>
    </cfRule>
  </conditionalFormatting>
  <conditionalFormatting sqref="AY1060:BS1078">
    <cfRule type="cellIs" dxfId="11" priority="11" operator="lessThan">
      <formula>0</formula>
    </cfRule>
    <cfRule type="cellIs" dxfId="10" priority="12" operator="greaterThan">
      <formula>0</formula>
    </cfRule>
  </conditionalFormatting>
  <conditionalFormatting sqref="AY1084:BS1102">
    <cfRule type="cellIs" dxfId="9" priority="9" operator="lessThan">
      <formula>0</formula>
    </cfRule>
    <cfRule type="cellIs" dxfId="8" priority="10" operator="greaterThan">
      <formula>0</formula>
    </cfRule>
  </conditionalFormatting>
  <conditionalFormatting sqref="AY1108:BS1126">
    <cfRule type="cellIs" dxfId="7" priority="7" operator="lessThan">
      <formula>0</formula>
    </cfRule>
    <cfRule type="cellIs" dxfId="6" priority="8" operator="greaterThan">
      <formula>0</formula>
    </cfRule>
  </conditionalFormatting>
  <conditionalFormatting sqref="AY1132:BS1150">
    <cfRule type="cellIs" dxfId="5" priority="5" operator="lessThan">
      <formula>0</formula>
    </cfRule>
    <cfRule type="cellIs" dxfId="4" priority="6" operator="greaterThan">
      <formula>0</formula>
    </cfRule>
  </conditionalFormatting>
  <conditionalFormatting sqref="AY1156:BS1174">
    <cfRule type="cellIs" dxfId="3" priority="3" operator="lessThan">
      <formula>0</formula>
    </cfRule>
    <cfRule type="cellIs" dxfId="2" priority="4" operator="greaterThan">
      <formula>0</formula>
    </cfRule>
  </conditionalFormatting>
  <conditionalFormatting sqref="AY1180:BS1198">
    <cfRule type="cellIs" dxfId="1" priority="1" operator="lessThan">
      <formula>0</formula>
    </cfRule>
    <cfRule type="cellIs" dxfId="0" priority="2" operator="greaterThan">
      <formula>0</formula>
    </cfRule>
  </conditionalFormatting>
  <pageMargins left="0.70000000000000007" right="0.70000000000000007" top="0.75000000000000011" bottom="0.75000000000000011" header="0.30000000000000004" footer="0.30000000000000004"/>
  <pageSetup paperSize="9" scale="85" orientation="portrait"/>
  <rowBreaks count="2" manualBreakCount="2">
    <brk id="78" max="16383" man="1"/>
    <brk id="126" max="16383" man="1"/>
  </rowBreaks>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AE6D0-2DD5-054D-85EB-324EEC30334A}">
  <sheetPr>
    <tabColor rgb="FF0070C0"/>
  </sheetPr>
  <dimension ref="A1:BA568"/>
  <sheetViews>
    <sheetView zoomScale="90" workbookViewId="0">
      <pane xSplit="1" ySplit="1" topLeftCell="B2" activePane="bottomRight" state="frozen"/>
      <selection pane="topRight" activeCell="B1" sqref="B1"/>
      <selection pane="bottomLeft" activeCell="A2" sqref="A2"/>
      <selection pane="bottomRight" activeCell="P501" sqref="P501"/>
    </sheetView>
  </sheetViews>
  <sheetFormatPr baseColWidth="10" defaultRowHeight="13"/>
  <cols>
    <col min="1" max="1" width="25.1640625" customWidth="1"/>
  </cols>
  <sheetData>
    <row r="1" spans="1:53" ht="16">
      <c r="A1" s="9" t="s">
        <v>36</v>
      </c>
      <c r="B1" s="9"/>
      <c r="C1" s="9"/>
      <c r="D1" s="9"/>
      <c r="E1" s="9"/>
      <c r="F1" s="9"/>
      <c r="G1" s="9"/>
      <c r="H1" s="9"/>
      <c r="I1" s="9"/>
      <c r="J1" s="9"/>
      <c r="K1" s="9"/>
      <c r="L1" s="9"/>
      <c r="M1" s="9"/>
      <c r="N1" s="9"/>
      <c r="O1" s="9"/>
      <c r="P1" s="9"/>
      <c r="Q1" s="9"/>
      <c r="R1" s="9"/>
      <c r="S1" s="9"/>
      <c r="T1" s="9"/>
      <c r="U1" s="9"/>
      <c r="V1" s="9"/>
      <c r="W1" s="9"/>
      <c r="Z1" s="9" t="s">
        <v>273</v>
      </c>
      <c r="AA1" s="9"/>
      <c r="AB1" s="9"/>
      <c r="AC1" s="9"/>
      <c r="AD1" s="9"/>
      <c r="AE1" s="9"/>
      <c r="AF1" s="9"/>
      <c r="AG1" s="9"/>
      <c r="AH1" s="9"/>
      <c r="AI1" s="9"/>
      <c r="AJ1" s="9"/>
      <c r="AK1" s="9"/>
      <c r="AL1" s="9"/>
      <c r="AM1" s="9"/>
      <c r="AN1" s="9"/>
      <c r="AO1" s="9"/>
      <c r="AP1" s="9"/>
      <c r="AQ1" s="9"/>
      <c r="AR1" s="9"/>
      <c r="AS1" s="9"/>
      <c r="AT1" s="9"/>
      <c r="AU1" s="9"/>
      <c r="AV1" s="9"/>
    </row>
    <row r="2" spans="1:53">
      <c r="A2" s="1"/>
      <c r="Z2" s="1"/>
    </row>
    <row r="3" spans="1:53">
      <c r="A3" s="67" t="s">
        <v>480</v>
      </c>
      <c r="B3" s="68"/>
      <c r="C3" s="68"/>
      <c r="D3" s="68"/>
      <c r="E3" s="68"/>
      <c r="F3" s="68"/>
      <c r="G3" s="68"/>
      <c r="H3" s="68"/>
      <c r="I3" s="68"/>
      <c r="J3" s="68"/>
      <c r="K3" s="68"/>
      <c r="L3" s="68"/>
      <c r="M3" s="68"/>
      <c r="N3" s="68"/>
      <c r="O3" s="68"/>
      <c r="P3" s="68"/>
      <c r="Q3" s="68"/>
      <c r="R3" s="68"/>
      <c r="S3" s="68"/>
      <c r="T3" s="68"/>
      <c r="U3" s="68"/>
      <c r="V3" s="68"/>
      <c r="W3" s="68"/>
      <c r="Z3" s="7" t="s">
        <v>20</v>
      </c>
      <c r="AA3" s="8"/>
      <c r="AB3" s="8"/>
      <c r="AC3" s="8"/>
      <c r="AD3" s="8"/>
      <c r="AE3" s="8"/>
      <c r="AF3" s="8"/>
      <c r="AG3" s="8"/>
      <c r="AH3" s="8"/>
      <c r="AI3" s="8"/>
      <c r="AJ3" s="8"/>
      <c r="AK3" s="8"/>
      <c r="AL3" s="8"/>
      <c r="AM3" s="8"/>
      <c r="AN3" s="148"/>
      <c r="AO3" s="8"/>
      <c r="AP3" s="8"/>
      <c r="AQ3" s="8"/>
      <c r="AR3" s="8"/>
      <c r="AS3" s="8"/>
      <c r="AT3" s="8"/>
      <c r="AU3" s="8"/>
      <c r="AV3" s="8"/>
    </row>
    <row r="4" spans="1:53" ht="14">
      <c r="A4" s="69"/>
      <c r="B4" s="414" t="s">
        <v>153</v>
      </c>
      <c r="C4" s="413"/>
      <c r="D4" s="413"/>
      <c r="E4" s="413"/>
      <c r="F4" s="413"/>
      <c r="G4" s="413"/>
      <c r="H4" s="415"/>
      <c r="I4" s="414" t="s">
        <v>154</v>
      </c>
      <c r="J4" s="413"/>
      <c r="K4" s="413"/>
      <c r="L4" s="413"/>
      <c r="M4" s="413"/>
      <c r="N4" s="413"/>
      <c r="O4" s="413"/>
      <c r="P4" s="415"/>
      <c r="Q4" s="418" t="s">
        <v>155</v>
      </c>
      <c r="R4" s="416"/>
      <c r="S4" s="416"/>
      <c r="T4" s="416"/>
      <c r="U4" s="416"/>
      <c r="V4" s="416"/>
      <c r="W4" s="417"/>
      <c r="Z4" s="149"/>
      <c r="AA4" s="426" t="s">
        <v>8</v>
      </c>
      <c r="AB4" s="426"/>
      <c r="AC4" s="426"/>
      <c r="AD4" s="426"/>
      <c r="AE4" s="426"/>
      <c r="AF4" s="426"/>
      <c r="AG4" s="427"/>
      <c r="AH4" s="422" t="s">
        <v>9</v>
      </c>
      <c r="AI4" s="423"/>
      <c r="AJ4" s="423"/>
      <c r="AK4" s="423"/>
      <c r="AL4" s="423"/>
      <c r="AM4" s="423"/>
      <c r="AN4" s="423"/>
      <c r="AO4" s="424"/>
      <c r="AP4" s="422" t="s">
        <v>274</v>
      </c>
      <c r="AQ4" s="423"/>
      <c r="AR4" s="423"/>
      <c r="AS4" s="423"/>
      <c r="AT4" s="423"/>
      <c r="AU4" s="423"/>
      <c r="AV4" s="424"/>
    </row>
    <row r="5" spans="1:53" ht="30">
      <c r="A5" s="94" t="s">
        <v>7</v>
      </c>
      <c r="B5" s="317" t="s">
        <v>37</v>
      </c>
      <c r="C5" s="310" t="s">
        <v>39</v>
      </c>
      <c r="D5" s="310" t="s">
        <v>13</v>
      </c>
      <c r="E5" s="310" t="s">
        <v>38</v>
      </c>
      <c r="F5" s="310" t="s">
        <v>156</v>
      </c>
      <c r="G5" s="310" t="s">
        <v>42</v>
      </c>
      <c r="H5" s="97" t="s">
        <v>43</v>
      </c>
      <c r="I5" s="95" t="s">
        <v>40</v>
      </c>
      <c r="J5" s="96" t="s">
        <v>158</v>
      </c>
      <c r="K5" s="96" t="s">
        <v>157</v>
      </c>
      <c r="L5" s="96" t="s">
        <v>159</v>
      </c>
      <c r="M5" s="96" t="s">
        <v>160</v>
      </c>
      <c r="N5" s="96" t="s">
        <v>41</v>
      </c>
      <c r="O5" s="96" t="s">
        <v>11</v>
      </c>
      <c r="P5" s="97" t="s">
        <v>44</v>
      </c>
      <c r="Q5" s="95" t="s">
        <v>40</v>
      </c>
      <c r="R5" s="96" t="s">
        <v>158</v>
      </c>
      <c r="S5" s="96" t="s">
        <v>157</v>
      </c>
      <c r="T5" s="96" t="s">
        <v>159</v>
      </c>
      <c r="U5" s="96" t="s">
        <v>160</v>
      </c>
      <c r="V5" s="96" t="s">
        <v>41</v>
      </c>
      <c r="W5" s="147" t="s">
        <v>11</v>
      </c>
      <c r="Z5" s="326" t="s">
        <v>7</v>
      </c>
      <c r="AA5" s="289" t="s">
        <v>37</v>
      </c>
      <c r="AB5" s="289" t="s">
        <v>39</v>
      </c>
      <c r="AC5" s="289" t="s">
        <v>13</v>
      </c>
      <c r="AD5" s="289" t="s">
        <v>38</v>
      </c>
      <c r="AE5" s="289" t="s">
        <v>156</v>
      </c>
      <c r="AF5" s="289" t="s">
        <v>42</v>
      </c>
      <c r="AG5" s="150" t="s">
        <v>43</v>
      </c>
      <c r="AH5" s="328" t="s">
        <v>40</v>
      </c>
      <c r="AI5" s="74" t="s">
        <v>158</v>
      </c>
      <c r="AJ5" s="74" t="s">
        <v>157</v>
      </c>
      <c r="AK5" s="74" t="s">
        <v>159</v>
      </c>
      <c r="AL5" s="74" t="s">
        <v>160</v>
      </c>
      <c r="AM5" s="36" t="s">
        <v>41</v>
      </c>
      <c r="AN5" s="36" t="s">
        <v>275</v>
      </c>
      <c r="AO5" s="150" t="s">
        <v>44</v>
      </c>
      <c r="AP5" s="328" t="s">
        <v>40</v>
      </c>
      <c r="AQ5" s="362" t="s">
        <v>158</v>
      </c>
      <c r="AR5" s="363" t="s">
        <v>157</v>
      </c>
      <c r="AS5" s="363" t="s">
        <v>159</v>
      </c>
      <c r="AT5" s="362" t="s">
        <v>160</v>
      </c>
      <c r="AU5" s="36" t="s">
        <v>41</v>
      </c>
      <c r="AV5" s="151" t="s">
        <v>11</v>
      </c>
    </row>
    <row r="6" spans="1:53" s="11" customFormat="1" ht="14">
      <c r="A6" s="77">
        <v>2006</v>
      </c>
      <c r="B6" s="80">
        <f>'1.Shazam DNSP&amp;State'!Q252</f>
        <v>1</v>
      </c>
      <c r="C6" s="88">
        <f>'1.Shazam DNSP&amp;State'!R252</f>
        <v>1</v>
      </c>
      <c r="D6" s="88">
        <f>'1.Shazam DNSP&amp;State'!S252</f>
        <v>1</v>
      </c>
      <c r="E6" s="88">
        <f>'1.Shazam DNSP&amp;State'!T252</f>
        <v>1</v>
      </c>
      <c r="F6" s="88">
        <f>'1.Shazam DNSP&amp;State'!U252</f>
        <v>1</v>
      </c>
      <c r="G6" s="88">
        <f>'1.Shazam DNSP&amp;State'!V252</f>
        <v>1</v>
      </c>
      <c r="H6" s="89">
        <f>'1.Shazam DNSP&amp;State'!W252</f>
        <v>1</v>
      </c>
      <c r="I6" s="80">
        <f>'1.Shazam DNSP&amp;State'!X252</f>
        <v>1</v>
      </c>
      <c r="J6" s="88">
        <f>'1.Shazam DNSP&amp;State'!Y252</f>
        <v>1</v>
      </c>
      <c r="K6" s="88">
        <f>'1.Shazam DNSP&amp;State'!Z252</f>
        <v>1</v>
      </c>
      <c r="L6" s="88">
        <f>'1.Shazam DNSP&amp;State'!AA252</f>
        <v>1</v>
      </c>
      <c r="M6" s="88">
        <f>'1.Shazam DNSP&amp;State'!AB252</f>
        <v>1</v>
      </c>
      <c r="N6" s="88">
        <f>'1.Shazam DNSP&amp;State'!AC252</f>
        <v>1</v>
      </c>
      <c r="O6" s="88">
        <f>'1.Shazam DNSP&amp;State'!AD252</f>
        <v>1</v>
      </c>
      <c r="P6" s="89">
        <f>'1.Shazam DNSP&amp;State'!D252</f>
        <v>1</v>
      </c>
      <c r="Q6" s="80">
        <f>'1.Shazam DNSP&amp;State'!J252</f>
        <v>1</v>
      </c>
      <c r="R6" s="88">
        <f>'1.Shazam DNSP&amp;State'!L252</f>
        <v>1</v>
      </c>
      <c r="S6" s="88">
        <f>'1.Shazam DNSP&amp;State'!M252</f>
        <v>1</v>
      </c>
      <c r="T6" s="88">
        <f>'1.Shazam DNSP&amp;State'!N252</f>
        <v>1</v>
      </c>
      <c r="U6" s="88">
        <f>'1.Shazam DNSP&amp;State'!O252</f>
        <v>1</v>
      </c>
      <c r="V6" s="88">
        <f>'1.Shazam DNSP&amp;State'!P252</f>
        <v>1</v>
      </c>
      <c r="W6" s="89">
        <f>'1.Shazam DNSP&amp;State'!K252</f>
        <v>1</v>
      </c>
      <c r="Z6" s="295">
        <v>2006</v>
      </c>
      <c r="AA6" s="248"/>
      <c r="AB6" s="248"/>
      <c r="AC6" s="248"/>
      <c r="AD6" s="248"/>
      <c r="AE6" s="248"/>
      <c r="AF6" s="248"/>
      <c r="AG6" s="327"/>
      <c r="AH6" s="329"/>
      <c r="AI6" s="248"/>
      <c r="AJ6" s="248"/>
      <c r="AK6" s="248"/>
      <c r="AL6" s="248"/>
      <c r="AM6" s="248"/>
      <c r="AN6" s="248"/>
      <c r="AO6" s="327"/>
      <c r="AP6" s="329"/>
      <c r="AQ6" s="248"/>
      <c r="AR6" s="248"/>
      <c r="AS6" s="248"/>
      <c r="AT6" s="248"/>
      <c r="AU6" s="248"/>
      <c r="AV6" s="327"/>
      <c r="AX6" s="220"/>
      <c r="AZ6" s="77"/>
      <c r="BA6" s="219"/>
    </row>
    <row r="7" spans="1:53" s="11" customFormat="1" ht="14">
      <c r="A7" s="81">
        <v>2007</v>
      </c>
      <c r="B7" s="82">
        <f>'1.Shazam DNSP&amp;State'!Q253</f>
        <v>1.0111829999999999</v>
      </c>
      <c r="C7" s="78">
        <f>'1.Shazam DNSP&amp;State'!R253</f>
        <v>1.0324990000000001</v>
      </c>
      <c r="D7" s="78">
        <f>'1.Shazam DNSP&amp;State'!S253</f>
        <v>1.0130729999999999</v>
      </c>
      <c r="E7" s="78">
        <f>'1.Shazam DNSP&amp;State'!T253</f>
        <v>0.99239630000000001</v>
      </c>
      <c r="F7" s="78">
        <f>'1.Shazam DNSP&amp;State'!U253</f>
        <v>0.89625299999999997</v>
      </c>
      <c r="G7" s="78">
        <f>'1.Shazam DNSP&amp;State'!V253</f>
        <v>1.026014</v>
      </c>
      <c r="H7" s="79">
        <f>'1.Shazam DNSP&amp;State'!W253</f>
        <v>1.035175</v>
      </c>
      <c r="I7" s="82">
        <f>'1.Shazam DNSP&amp;State'!X253</f>
        <v>0.99773540000000005</v>
      </c>
      <c r="J7" s="78">
        <f>'1.Shazam DNSP&amp;State'!Y253</f>
        <v>1.008945</v>
      </c>
      <c r="K7" s="78">
        <f>'1.Shazam DNSP&amp;State'!Z253</f>
        <v>1.001595</v>
      </c>
      <c r="L7" s="78">
        <f>'1.Shazam DNSP&amp;State'!AA253</f>
        <v>1.031838</v>
      </c>
      <c r="M7" s="78">
        <f>'1.Shazam DNSP&amp;State'!AB253</f>
        <v>1.0590059999999999</v>
      </c>
      <c r="N7" s="78">
        <f>'1.Shazam DNSP&amp;State'!AC253</f>
        <v>1.0498620000000001</v>
      </c>
      <c r="O7" s="78">
        <f>'1.Shazam DNSP&amp;State'!AD253</f>
        <v>1.035785</v>
      </c>
      <c r="P7" s="79">
        <f>'1.Shazam DNSP&amp;State'!D253</f>
        <v>1.020977</v>
      </c>
      <c r="Q7" s="82">
        <f>'1.Shazam DNSP&amp;State'!J253</f>
        <v>1.037525</v>
      </c>
      <c r="R7" s="78">
        <f>'1.Shazam DNSP&amp;State'!L253</f>
        <v>1.025997</v>
      </c>
      <c r="S7" s="78">
        <f>'1.Shazam DNSP&amp;State'!M253</f>
        <v>1.0335259999999999</v>
      </c>
      <c r="T7" s="78">
        <f>'1.Shazam DNSP&amp;State'!N253</f>
        <v>1.003234</v>
      </c>
      <c r="U7" s="78">
        <f>'1.Shazam DNSP&amp;State'!O253</f>
        <v>0.97749699999999995</v>
      </c>
      <c r="V7" s="78">
        <f>'1.Shazam DNSP&amp;State'!P253</f>
        <v>0.98601039999999995</v>
      </c>
      <c r="W7" s="79">
        <f>'1.Shazam DNSP&amp;State'!K253</f>
        <v>0.99941120000000006</v>
      </c>
      <c r="Z7" s="295">
        <v>2007</v>
      </c>
      <c r="AA7" s="78">
        <f t="shared" ref="AA7:AA20" si="0">LN(B7/B6)</f>
        <v>1.1120932560276747E-2</v>
      </c>
      <c r="AB7" s="78">
        <f t="shared" ref="AB7:AL19" si="1">LN(C7/C6)</f>
        <v>3.1982077329579382E-2</v>
      </c>
      <c r="AC7" s="78">
        <f t="shared" si="1"/>
        <v>1.2988285848797293E-2</v>
      </c>
      <c r="AD7" s="78">
        <f t="shared" si="1"/>
        <v>-7.6327555067900116E-3</v>
      </c>
      <c r="AE7" s="78">
        <f t="shared" si="1"/>
        <v>-0.10953253979357437</v>
      </c>
      <c r="AF7" s="78">
        <f t="shared" si="1"/>
        <v>2.568139187965409E-2</v>
      </c>
      <c r="AG7" s="79">
        <f t="shared" si="1"/>
        <v>3.4570494550164699E-2</v>
      </c>
      <c r="AH7" s="82">
        <f t="shared" si="1"/>
        <v>-2.2671680844351871E-3</v>
      </c>
      <c r="AI7" s="78">
        <f t="shared" si="1"/>
        <v>8.9052304705170837E-3</v>
      </c>
      <c r="AJ7" s="78">
        <f t="shared" si="1"/>
        <v>1.5937293384573508E-3</v>
      </c>
      <c r="AK7" s="78">
        <f t="shared" si="1"/>
        <v>3.1341677993046324E-2</v>
      </c>
      <c r="AL7" s="78">
        <f t="shared" si="1"/>
        <v>5.7330732325598766E-2</v>
      </c>
      <c r="AM7" s="78">
        <f t="shared" ref="AM7:AM20" si="2">LN(N7/N6)</f>
        <v>4.8658726960511989E-2</v>
      </c>
      <c r="AN7" s="78">
        <f t="shared" ref="AN7:AN20" si="3">LN(O7/O6)</f>
        <v>3.515959334264844E-2</v>
      </c>
      <c r="AO7" s="79">
        <f t="shared" ref="AO7:AO20" si="4">LN(P7/P6)</f>
        <v>2.0760011994415271E-2</v>
      </c>
      <c r="AP7" s="82">
        <f t="shared" ref="AP7:AP20" si="5">LN(Q7/Q6)</f>
        <v>3.6838069217945274E-2</v>
      </c>
      <c r="AQ7" s="78">
        <f t="shared" ref="AQ7:AQ20" si="6">LN(R7/R6)</f>
        <v>2.5664822767694825E-2</v>
      </c>
      <c r="AR7" s="78">
        <f t="shared" ref="AR7:AR20" si="7">LN(S7/S6)</f>
        <v>3.2976257055952377E-2</v>
      </c>
      <c r="AS7" s="78">
        <f>LN(T7/T6)</f>
        <v>3.2287818692630934E-3</v>
      </c>
      <c r="AT7" s="78">
        <f t="shared" ref="AT7:AT20" si="8">LN(U7/U6)</f>
        <v>-2.2760056181034261E-2</v>
      </c>
      <c r="AU7" s="78">
        <f>LN(V7/V6)</f>
        <v>-1.4088376767785135E-2</v>
      </c>
      <c r="AV7" s="79">
        <f t="shared" ref="AV7:AV20" si="9">LN(W7/W6)</f>
        <v>-5.8897341079280246E-4</v>
      </c>
      <c r="AX7" s="220"/>
      <c r="AZ7" s="81"/>
      <c r="BA7" s="219"/>
    </row>
    <row r="8" spans="1:53" s="11" customFormat="1" ht="14">
      <c r="A8" s="81">
        <v>2008</v>
      </c>
      <c r="B8" s="82">
        <f>'1.Shazam DNSP&amp;State'!Q254</f>
        <v>1.0266519999999999</v>
      </c>
      <c r="C8" s="78">
        <f>'1.Shazam DNSP&amp;State'!R254</f>
        <v>1.0728610000000001</v>
      </c>
      <c r="D8" s="78">
        <f>'1.Shazam DNSP&amp;State'!S254</f>
        <v>1.0265850000000001</v>
      </c>
      <c r="E8" s="78">
        <f>'1.Shazam DNSP&amp;State'!T254</f>
        <v>0.99201419999999996</v>
      </c>
      <c r="F8" s="78">
        <f>'1.Shazam DNSP&amp;State'!U254</f>
        <v>0.8945478</v>
      </c>
      <c r="G8" s="78">
        <f>'1.Shazam DNSP&amp;State'!V254</f>
        <v>1.0689789999999999</v>
      </c>
      <c r="H8" s="79">
        <f>'1.Shazam DNSP&amp;State'!W254</f>
        <v>1.0558559999999999</v>
      </c>
      <c r="I8" s="82">
        <f>'1.Shazam DNSP&amp;State'!X254</f>
        <v>1.142304</v>
      </c>
      <c r="J8" s="78">
        <f>'1.Shazam DNSP&amp;State'!Y254</f>
        <v>1.0204359999999999</v>
      </c>
      <c r="K8" s="78">
        <f>'1.Shazam DNSP&amp;State'!Z254</f>
        <v>1.0136829999999999</v>
      </c>
      <c r="L8" s="78">
        <f>'1.Shazam DNSP&amp;State'!AA254</f>
        <v>1.052854</v>
      </c>
      <c r="M8" s="78">
        <f>'1.Shazam DNSP&amp;State'!AB254</f>
        <v>1.082044</v>
      </c>
      <c r="N8" s="78">
        <f>'1.Shazam DNSP&amp;State'!AC254</f>
        <v>1.088991</v>
      </c>
      <c r="O8" s="78">
        <f>'1.Shazam DNSP&amp;State'!AD254</f>
        <v>1.0621419999999999</v>
      </c>
      <c r="P8" s="79">
        <f>'1.Shazam DNSP&amp;State'!D254</f>
        <v>1.092646</v>
      </c>
      <c r="Q8" s="82">
        <f>'1.Shazam DNSP&amp;State'!J254</f>
        <v>0.92432130000000001</v>
      </c>
      <c r="R8" s="78">
        <f>'1.Shazam DNSP&amp;State'!L254</f>
        <v>1.03471</v>
      </c>
      <c r="S8" s="78">
        <f>'1.Shazam DNSP&amp;State'!M254</f>
        <v>1.041604</v>
      </c>
      <c r="T8" s="78">
        <f>'1.Shazam DNSP&amp;State'!N254</f>
        <v>1.0028509999999999</v>
      </c>
      <c r="U8" s="78">
        <f>'1.Shazam DNSP&amp;State'!O254</f>
        <v>0.97579819999999995</v>
      </c>
      <c r="V8" s="78">
        <f>'1.Shazam DNSP&amp;State'!P254</f>
        <v>0.96957280000000001</v>
      </c>
      <c r="W8" s="79">
        <f>'1.Shazam DNSP&amp;State'!K254</f>
        <v>0.99408189999999996</v>
      </c>
      <c r="Z8" s="295">
        <v>2008</v>
      </c>
      <c r="AA8" s="78">
        <f t="shared" si="0"/>
        <v>1.518208994076908E-2</v>
      </c>
      <c r="AB8" s="78">
        <f t="shared" si="1"/>
        <v>3.8346834591079432E-2</v>
      </c>
      <c r="AC8" s="78">
        <f t="shared" si="1"/>
        <v>1.324947385012319E-2</v>
      </c>
      <c r="AD8" s="78">
        <f t="shared" si="1"/>
        <v>-3.8510177679695889E-4</v>
      </c>
      <c r="AE8" s="78">
        <f t="shared" si="1"/>
        <v>-1.9043999928519003E-3</v>
      </c>
      <c r="AF8" s="78">
        <f t="shared" si="1"/>
        <v>4.1022595442701849E-2</v>
      </c>
      <c r="AG8" s="79">
        <f t="shared" si="1"/>
        <v>1.978131779917541E-2</v>
      </c>
      <c r="AH8" s="82">
        <f t="shared" si="1"/>
        <v>0.13531444354315086</v>
      </c>
      <c r="AI8" s="78">
        <f t="shared" si="1"/>
        <v>1.1324756474909886E-2</v>
      </c>
      <c r="AJ8" s="78">
        <f t="shared" si="1"/>
        <v>1.1996503679529454E-2</v>
      </c>
      <c r="AK8" s="78">
        <f t="shared" si="1"/>
        <v>2.0162894073803266E-2</v>
      </c>
      <c r="AL8" s="78">
        <f t="shared" si="1"/>
        <v>2.1521112706255379E-2</v>
      </c>
      <c r="AM8" s="78">
        <f t="shared" si="2"/>
        <v>3.6592852493350737E-2</v>
      </c>
      <c r="AN8" s="78">
        <f t="shared" si="3"/>
        <v>2.5128030519883403E-2</v>
      </c>
      <c r="AO8" s="79">
        <f t="shared" si="4"/>
        <v>6.7842265508307437E-2</v>
      </c>
      <c r="AP8" s="82">
        <f t="shared" si="5"/>
        <v>-0.1155336097287876</v>
      </c>
      <c r="AQ8" s="78">
        <f t="shared" si="6"/>
        <v>8.4563714514636675E-3</v>
      </c>
      <c r="AR8" s="78">
        <f t="shared" si="7"/>
        <v>7.7855756546172661E-3</v>
      </c>
      <c r="AS8" s="78">
        <f t="shared" ref="AS8:AS20" si="10">LN(T8/T7)</f>
        <v>-3.8183826174218377E-4</v>
      </c>
      <c r="AT8" s="78">
        <f t="shared" si="8"/>
        <v>-1.7394200613625179E-3</v>
      </c>
      <c r="AU8" s="78">
        <f t="shared" ref="AU8:AU20" si="11">LN(V8/V7)</f>
        <v>-1.6811340098069675E-2</v>
      </c>
      <c r="AV8" s="79">
        <f t="shared" si="9"/>
        <v>-5.3467079428024412E-3</v>
      </c>
      <c r="AX8" s="220"/>
      <c r="AZ8" s="81"/>
      <c r="BA8" s="219"/>
    </row>
    <row r="9" spans="1:53" s="11" customFormat="1" ht="14">
      <c r="A9" s="81">
        <v>2009</v>
      </c>
      <c r="B9" s="82">
        <f>'1.Shazam DNSP&amp;State'!Q255</f>
        <v>1.0310220000000001</v>
      </c>
      <c r="C9" s="78">
        <f>'1.Shazam DNSP&amp;State'!R255</f>
        <v>1.1175379999999999</v>
      </c>
      <c r="D9" s="78">
        <f>'1.Shazam DNSP&amp;State'!S255</f>
        <v>1.0428040000000001</v>
      </c>
      <c r="E9" s="78">
        <f>'1.Shazam DNSP&amp;State'!T255</f>
        <v>1.0016670000000001</v>
      </c>
      <c r="F9" s="78">
        <f>'1.Shazam DNSP&amp;State'!U255</f>
        <v>1.0214620000000001</v>
      </c>
      <c r="G9" s="78">
        <f>'1.Shazam DNSP&amp;State'!V255</f>
        <v>1.115224</v>
      </c>
      <c r="H9" s="79">
        <f>'1.Shazam DNSP&amp;State'!W255</f>
        <v>1.0566679999999999</v>
      </c>
      <c r="I9" s="82">
        <f>'1.Shazam DNSP&amp;State'!X255</f>
        <v>1.1299969999999999</v>
      </c>
      <c r="J9" s="78">
        <f>'1.Shazam DNSP&amp;State'!Y255</f>
        <v>1.0445040000000001</v>
      </c>
      <c r="K9" s="78">
        <f>'1.Shazam DNSP&amp;State'!Z255</f>
        <v>1.0230440000000001</v>
      </c>
      <c r="L9" s="78">
        <f>'1.Shazam DNSP&amp;State'!AA255</f>
        <v>1.0649169999999999</v>
      </c>
      <c r="M9" s="78">
        <f>'1.Shazam DNSP&amp;State'!AB255</f>
        <v>1.1454139999999999</v>
      </c>
      <c r="N9" s="78">
        <f>'1.Shazam DNSP&amp;State'!AC255</f>
        <v>1.1326830000000001</v>
      </c>
      <c r="O9" s="78">
        <f>'1.Shazam DNSP&amp;State'!AD255</f>
        <v>1.097939</v>
      </c>
      <c r="P9" s="79">
        <f>'1.Shazam DNSP&amp;State'!D255</f>
        <v>1.1098730000000001</v>
      </c>
      <c r="Q9" s="82">
        <f>'1.Shazam DNSP&amp;State'!J255</f>
        <v>0.93510700000000002</v>
      </c>
      <c r="R9" s="78">
        <f>'1.Shazam DNSP&amp;State'!L255</f>
        <v>1.0116449999999999</v>
      </c>
      <c r="S9" s="78">
        <f>'1.Shazam DNSP&amp;State'!M255</f>
        <v>1.032867</v>
      </c>
      <c r="T9" s="78">
        <f>'1.Shazam DNSP&amp;State'!N255</f>
        <v>0.99225399999999997</v>
      </c>
      <c r="U9" s="78">
        <f>'1.Shazam DNSP&amp;State'!O255</f>
        <v>0.92252080000000003</v>
      </c>
      <c r="V9" s="78">
        <f>'1.Shazam DNSP&amp;State'!P255</f>
        <v>0.93288950000000004</v>
      </c>
      <c r="W9" s="79">
        <f>'1.Shazam DNSP&amp;State'!K255</f>
        <v>0.9624106</v>
      </c>
      <c r="Z9" s="295">
        <v>2009</v>
      </c>
      <c r="AA9" s="78">
        <f t="shared" si="0"/>
        <v>4.2475208124189631E-3</v>
      </c>
      <c r="AB9" s="78">
        <f t="shared" si="1"/>
        <v>4.0799139481061869E-2</v>
      </c>
      <c r="AC9" s="78">
        <f t="shared" si="1"/>
        <v>1.5675479197552883E-2</v>
      </c>
      <c r="AD9" s="78">
        <f t="shared" si="1"/>
        <v>9.6834693812949714E-3</v>
      </c>
      <c r="AE9" s="78">
        <f t="shared" si="1"/>
        <v>0.13267187417423115</v>
      </c>
      <c r="AF9" s="78">
        <f t="shared" si="1"/>
        <v>4.2351294273640538E-2</v>
      </c>
      <c r="AG9" s="79">
        <f t="shared" si="1"/>
        <v>7.6874870059630783E-4</v>
      </c>
      <c r="AH9" s="82">
        <f t="shared" si="1"/>
        <v>-1.0832297605247307E-2</v>
      </c>
      <c r="AI9" s="78">
        <f t="shared" si="1"/>
        <v>2.3312144645256619E-2</v>
      </c>
      <c r="AJ9" s="78">
        <f t="shared" si="1"/>
        <v>9.1922637792548906E-3</v>
      </c>
      <c r="AK9" s="78">
        <f t="shared" si="1"/>
        <v>1.1392289785205029E-2</v>
      </c>
      <c r="AL9" s="78">
        <f t="shared" si="1"/>
        <v>5.6914298675328268E-2</v>
      </c>
      <c r="AM9" s="78">
        <f t="shared" si="2"/>
        <v>3.9337575271001422E-2</v>
      </c>
      <c r="AN9" s="78">
        <f t="shared" si="3"/>
        <v>3.3147162125984418E-2</v>
      </c>
      <c r="AO9" s="79">
        <f t="shared" si="4"/>
        <v>1.5643316861277214E-2</v>
      </c>
      <c r="AP9" s="82">
        <f t="shared" si="5"/>
        <v>1.1601222772480158E-2</v>
      </c>
      <c r="AQ9" s="78">
        <f t="shared" si="6"/>
        <v>-2.2543475409103592E-2</v>
      </c>
      <c r="AR9" s="78">
        <f t="shared" si="7"/>
        <v>-8.4234020722845741E-3</v>
      </c>
      <c r="AS9" s="78">
        <f t="shared" si="10"/>
        <v>-1.0623099692482253E-2</v>
      </c>
      <c r="AT9" s="78">
        <f t="shared" si="8"/>
        <v>-5.6145879653773052E-2</v>
      </c>
      <c r="AU9" s="78">
        <f t="shared" si="11"/>
        <v>-3.8568803438347787E-2</v>
      </c>
      <c r="AV9" s="79">
        <f t="shared" si="9"/>
        <v>-3.2378418897389454E-2</v>
      </c>
      <c r="AX9" s="220"/>
      <c r="AZ9" s="81"/>
      <c r="BA9" s="219"/>
    </row>
    <row r="10" spans="1:53" s="11" customFormat="1" ht="14">
      <c r="A10" s="81">
        <v>2010</v>
      </c>
      <c r="B10" s="82">
        <f>'1.Shazam DNSP&amp;State'!Q256</f>
        <v>1.037968</v>
      </c>
      <c r="C10" s="78">
        <f>'1.Shazam DNSP&amp;State'!R256</f>
        <v>1.131459</v>
      </c>
      <c r="D10" s="78">
        <f>'1.Shazam DNSP&amp;State'!S256</f>
        <v>1.0557810000000001</v>
      </c>
      <c r="E10" s="78">
        <f>'1.Shazam DNSP&amp;State'!T256</f>
        <v>1.008554</v>
      </c>
      <c r="F10" s="78">
        <f>'1.Shazam DNSP&amp;State'!U256</f>
        <v>0.93138929999999998</v>
      </c>
      <c r="G10" s="78">
        <f>'1.Shazam DNSP&amp;State'!V256</f>
        <v>1.113982</v>
      </c>
      <c r="H10" s="79">
        <f>'1.Shazam DNSP&amp;State'!W256</f>
        <v>1.0870109999999999</v>
      </c>
      <c r="I10" s="82">
        <f>'1.Shazam DNSP&amp;State'!X256</f>
        <v>1.1774020000000001</v>
      </c>
      <c r="J10" s="78">
        <f>'1.Shazam DNSP&amp;State'!Y256</f>
        <v>1.0699369999999999</v>
      </c>
      <c r="K10" s="78">
        <f>'1.Shazam DNSP&amp;State'!Z256</f>
        <v>1.0343420000000001</v>
      </c>
      <c r="L10" s="78">
        <f>'1.Shazam DNSP&amp;State'!AA256</f>
        <v>1.1026800000000001</v>
      </c>
      <c r="M10" s="78">
        <f>'1.Shazam DNSP&amp;State'!AB256</f>
        <v>1.198413</v>
      </c>
      <c r="N10" s="78">
        <f>'1.Shazam DNSP&amp;State'!AC256</f>
        <v>1.1752929999999999</v>
      </c>
      <c r="O10" s="78">
        <f>'1.Shazam DNSP&amp;State'!AD256</f>
        <v>1.1324970000000001</v>
      </c>
      <c r="P10" s="79">
        <f>'1.Shazam DNSP&amp;State'!D256</f>
        <v>1.148055</v>
      </c>
      <c r="Q10" s="82">
        <f>'1.Shazam DNSP&amp;State'!J256</f>
        <v>0.92322820000000005</v>
      </c>
      <c r="R10" s="78">
        <f>'1.Shazam DNSP&amp;State'!L256</f>
        <v>1.015957</v>
      </c>
      <c r="S10" s="78">
        <f>'1.Shazam DNSP&amp;State'!M256</f>
        <v>1.0509200000000001</v>
      </c>
      <c r="T10" s="78">
        <f>'1.Shazam DNSP&amp;State'!N256</f>
        <v>0.98578969999999999</v>
      </c>
      <c r="U10" s="78">
        <f>'1.Shazam DNSP&amp;State'!O256</f>
        <v>0.90704200000000001</v>
      </c>
      <c r="V10" s="78">
        <f>'1.Shazam DNSP&amp;State'!P256</f>
        <v>0.9248847</v>
      </c>
      <c r="W10" s="79">
        <f>'1.Shazam DNSP&amp;State'!K256</f>
        <v>0.95983549999999995</v>
      </c>
      <c r="Z10" s="295">
        <v>2010</v>
      </c>
      <c r="AA10" s="78">
        <f t="shared" si="0"/>
        <v>6.7144124386459159E-3</v>
      </c>
      <c r="AB10" s="78">
        <f t="shared" si="1"/>
        <v>1.2379898947058989E-2</v>
      </c>
      <c r="AC10" s="78">
        <f t="shared" si="1"/>
        <v>1.2367538516434445E-2</v>
      </c>
      <c r="AD10" s="78">
        <f t="shared" si="1"/>
        <v>6.8520097495626169E-3</v>
      </c>
      <c r="AE10" s="78">
        <f t="shared" si="1"/>
        <v>-9.2312870970110067E-2</v>
      </c>
      <c r="AF10" s="78">
        <f t="shared" si="1"/>
        <v>-1.1142982106739662E-3</v>
      </c>
      <c r="AG10" s="79">
        <f t="shared" si="1"/>
        <v>2.8311166633149368E-2</v>
      </c>
      <c r="AH10" s="82">
        <f t="shared" si="1"/>
        <v>4.1095338415173134E-2</v>
      </c>
      <c r="AI10" s="78">
        <f t="shared" si="1"/>
        <v>2.405763664505111E-2</v>
      </c>
      <c r="AJ10" s="78">
        <f t="shared" si="1"/>
        <v>1.0982978953864275E-2</v>
      </c>
      <c r="AK10" s="78">
        <f t="shared" si="1"/>
        <v>3.4846718466602179E-2</v>
      </c>
      <c r="AL10" s="78">
        <f t="shared" si="1"/>
        <v>4.5232037811861359E-2</v>
      </c>
      <c r="AM10" s="78">
        <f t="shared" si="2"/>
        <v>3.6928323487924047E-2</v>
      </c>
      <c r="AN10" s="78">
        <f t="shared" si="3"/>
        <v>3.0990143376404669E-2</v>
      </c>
      <c r="AO10" s="79">
        <f t="shared" si="4"/>
        <v>3.3823611793421249E-2</v>
      </c>
      <c r="AP10" s="82">
        <f t="shared" si="5"/>
        <v>-1.2784520029247345E-2</v>
      </c>
      <c r="AQ10" s="78">
        <f t="shared" si="6"/>
        <v>4.2533066159530612E-3</v>
      </c>
      <c r="AR10" s="78">
        <f t="shared" si="7"/>
        <v>1.7327540376534944E-2</v>
      </c>
      <c r="AS10" s="78">
        <f t="shared" si="10"/>
        <v>-6.5360770472916111E-3</v>
      </c>
      <c r="AT10" s="78">
        <f t="shared" si="8"/>
        <v>-1.6921167537982201E-2</v>
      </c>
      <c r="AU10" s="78">
        <f t="shared" si="11"/>
        <v>-8.6176775834462399E-3</v>
      </c>
      <c r="AV10" s="79">
        <f t="shared" si="9"/>
        <v>-2.6792631187397228E-3</v>
      </c>
      <c r="AX10" s="220"/>
      <c r="AZ10" s="81"/>
      <c r="BA10" s="219"/>
    </row>
    <row r="11" spans="1:53" s="11" customFormat="1" ht="14">
      <c r="A11" s="81">
        <v>2011</v>
      </c>
      <c r="B11" s="82">
        <f>'1.Shazam DNSP&amp;State'!Q257</f>
        <v>1.018265</v>
      </c>
      <c r="C11" s="78">
        <f>'1.Shazam DNSP&amp;State'!R257</f>
        <v>1.1422969999999999</v>
      </c>
      <c r="D11" s="78">
        <f>'1.Shazam DNSP&amp;State'!S257</f>
        <v>1.068862</v>
      </c>
      <c r="E11" s="78">
        <f>'1.Shazam DNSP&amp;State'!T257</f>
        <v>1.0145869999999999</v>
      </c>
      <c r="F11" s="78">
        <f>'1.Shazam DNSP&amp;State'!U257</f>
        <v>0.91690470000000002</v>
      </c>
      <c r="G11" s="78">
        <f>'1.Shazam DNSP&amp;State'!V257</f>
        <v>1.1082810000000001</v>
      </c>
      <c r="H11" s="79">
        <f>'1.Shazam DNSP&amp;State'!W257</f>
        <v>1.0976399999999999</v>
      </c>
      <c r="I11" s="82">
        <f>'1.Shazam DNSP&amp;State'!X257</f>
        <v>1.2487760000000001</v>
      </c>
      <c r="J11" s="78">
        <f>'1.Shazam DNSP&amp;State'!Y257</f>
        <v>1.085323</v>
      </c>
      <c r="K11" s="78">
        <f>'1.Shazam DNSP&amp;State'!Z257</f>
        <v>1.0469820000000001</v>
      </c>
      <c r="L11" s="78">
        <f>'1.Shazam DNSP&amp;State'!AA257</f>
        <v>1.1413439999999999</v>
      </c>
      <c r="M11" s="78">
        <f>'1.Shazam DNSP&amp;State'!AB257</f>
        <v>1.243908</v>
      </c>
      <c r="N11" s="78">
        <f>'1.Shazam DNSP&amp;State'!AC257</f>
        <v>1.2044220000000001</v>
      </c>
      <c r="O11" s="78">
        <f>'1.Shazam DNSP&amp;State'!AD257</f>
        <v>1.1592800000000001</v>
      </c>
      <c r="P11" s="79">
        <f>'1.Shazam DNSP&amp;State'!D257</f>
        <v>1.191009</v>
      </c>
      <c r="Q11" s="82">
        <f>'1.Shazam DNSP&amp;State'!J257</f>
        <v>0.87897259999999999</v>
      </c>
      <c r="R11" s="78">
        <f>'1.Shazam DNSP&amp;State'!L257</f>
        <v>1.0113490000000001</v>
      </c>
      <c r="S11" s="78">
        <f>'1.Shazam DNSP&amp;State'!M257</f>
        <v>1.048384</v>
      </c>
      <c r="T11" s="78">
        <f>'1.Shazam DNSP&amp;State'!N257</f>
        <v>0.96170849999999997</v>
      </c>
      <c r="U11" s="78">
        <f>'1.Shazam DNSP&amp;State'!O257</f>
        <v>0.88241199999999997</v>
      </c>
      <c r="V11" s="78">
        <f>'1.Shazam DNSP&amp;State'!P257</f>
        <v>0.91134179999999998</v>
      </c>
      <c r="W11" s="79">
        <f>'1.Shazam DNSP&amp;State'!K257</f>
        <v>0.94682880000000003</v>
      </c>
      <c r="Z11" s="295">
        <v>2011</v>
      </c>
      <c r="AA11" s="78">
        <f t="shared" si="0"/>
        <v>-1.9164757157832567E-2</v>
      </c>
      <c r="AB11" s="78">
        <f t="shared" si="1"/>
        <v>9.533197125224319E-3</v>
      </c>
      <c r="AC11" s="78">
        <f t="shared" si="1"/>
        <v>1.2313753686916373E-2</v>
      </c>
      <c r="AD11" s="78">
        <f t="shared" si="1"/>
        <v>5.9640112898908726E-3</v>
      </c>
      <c r="AE11" s="78">
        <f t="shared" si="1"/>
        <v>-1.5673801389178961E-2</v>
      </c>
      <c r="AF11" s="78">
        <f t="shared" si="1"/>
        <v>-5.1308171055344685E-3</v>
      </c>
      <c r="AG11" s="79">
        <f t="shared" si="1"/>
        <v>9.7306927910506113E-3</v>
      </c>
      <c r="AH11" s="82">
        <f t="shared" si="1"/>
        <v>5.8853555316055482E-2</v>
      </c>
      <c r="AI11" s="78">
        <f t="shared" si="1"/>
        <v>1.4277870306604818E-2</v>
      </c>
      <c r="AJ11" s="78">
        <f t="shared" si="1"/>
        <v>1.2146264012432772E-2</v>
      </c>
      <c r="AK11" s="78">
        <f t="shared" si="1"/>
        <v>3.446293504344973E-2</v>
      </c>
      <c r="AL11" s="78">
        <f t="shared" si="1"/>
        <v>3.7259855079216558E-2</v>
      </c>
      <c r="AM11" s="78">
        <f t="shared" si="2"/>
        <v>2.4482305602517945E-2</v>
      </c>
      <c r="AN11" s="78">
        <f t="shared" si="3"/>
        <v>2.337419339061084E-2</v>
      </c>
      <c r="AO11" s="79">
        <f t="shared" si="4"/>
        <v>3.6731640862253279E-2</v>
      </c>
      <c r="AP11" s="82">
        <f t="shared" si="5"/>
        <v>-4.9122715801321402E-2</v>
      </c>
      <c r="AQ11" s="78">
        <f t="shared" si="6"/>
        <v>-4.5459421869060582E-3</v>
      </c>
      <c r="AR11" s="78">
        <f t="shared" si="7"/>
        <v>-2.416040014790905E-3</v>
      </c>
      <c r="AS11" s="78">
        <f t="shared" si="10"/>
        <v>-2.4731655655378063E-2</v>
      </c>
      <c r="AT11" s="78">
        <f t="shared" si="8"/>
        <v>-2.7529688426456152E-2</v>
      </c>
      <c r="AU11" s="78">
        <f t="shared" si="11"/>
        <v>-1.4751062104887139E-2</v>
      </c>
      <c r="AV11" s="79">
        <f t="shared" si="9"/>
        <v>-1.3643620184258768E-2</v>
      </c>
      <c r="AX11" s="220"/>
      <c r="AZ11" s="81"/>
      <c r="BA11" s="219"/>
    </row>
    <row r="12" spans="1:53" s="11" customFormat="1" ht="14">
      <c r="A12" s="81">
        <v>2012</v>
      </c>
      <c r="B12" s="82">
        <f>'1.Shazam DNSP&amp;State'!Q258</f>
        <v>1.0032620000000001</v>
      </c>
      <c r="C12" s="78">
        <f>'1.Shazam DNSP&amp;State'!R258</f>
        <v>1.1445749999999999</v>
      </c>
      <c r="D12" s="78">
        <f>'1.Shazam DNSP&amp;State'!S258</f>
        <v>1.0816429999999999</v>
      </c>
      <c r="E12" s="78">
        <f>'1.Shazam DNSP&amp;State'!T258</f>
        <v>1.0207619999999999</v>
      </c>
      <c r="F12" s="78">
        <f>'1.Shazam DNSP&amp;State'!U258</f>
        <v>0.88779359999999996</v>
      </c>
      <c r="G12" s="78">
        <f>'1.Shazam DNSP&amp;State'!V258</f>
        <v>1.027795</v>
      </c>
      <c r="H12" s="79">
        <f>'1.Shazam DNSP&amp;State'!W258</f>
        <v>1.1075950000000001</v>
      </c>
      <c r="I12" s="82">
        <f>'1.Shazam DNSP&amp;State'!X258</f>
        <v>1.3639559999999999</v>
      </c>
      <c r="J12" s="78">
        <f>'1.Shazam DNSP&amp;State'!Y258</f>
        <v>1.10107</v>
      </c>
      <c r="K12" s="78">
        <f>'1.Shazam DNSP&amp;State'!Z258</f>
        <v>1.057293</v>
      </c>
      <c r="L12" s="78">
        <f>'1.Shazam DNSP&amp;State'!AA258</f>
        <v>1.1919630000000001</v>
      </c>
      <c r="M12" s="78">
        <f>'1.Shazam DNSP&amp;State'!AB258</f>
        <v>1.2899959999999999</v>
      </c>
      <c r="N12" s="78">
        <f>'1.Shazam DNSP&amp;State'!AC258</f>
        <v>1.2394849999999999</v>
      </c>
      <c r="O12" s="78">
        <f>'1.Shazam DNSP&amp;State'!AD258</f>
        <v>1.188698</v>
      </c>
      <c r="P12" s="79">
        <f>'1.Shazam DNSP&amp;State'!D258</f>
        <v>1.250284</v>
      </c>
      <c r="Q12" s="82">
        <f>'1.Shazam DNSP&amp;State'!J258</f>
        <v>0.81204560000000003</v>
      </c>
      <c r="R12" s="78">
        <f>'1.Shazam DNSP&amp;State'!L258</f>
        <v>1.0059260000000001</v>
      </c>
      <c r="S12" s="78">
        <f>'1.Shazam DNSP&amp;State'!M258</f>
        <v>1.0475760000000001</v>
      </c>
      <c r="T12" s="78">
        <f>'1.Shazam DNSP&amp;State'!N258</f>
        <v>0.92921900000000002</v>
      </c>
      <c r="U12" s="78">
        <f>'1.Shazam DNSP&amp;State'!O258</f>
        <v>0.85860360000000002</v>
      </c>
      <c r="V12" s="78">
        <f>'1.Shazam DNSP&amp;State'!P258</f>
        <v>0.89359290000000002</v>
      </c>
      <c r="W12" s="79">
        <f>'1.Shazam DNSP&amp;State'!K258</f>
        <v>0.93177169999999998</v>
      </c>
      <c r="Z12" s="295">
        <v>2012</v>
      </c>
      <c r="AA12" s="78">
        <f t="shared" si="0"/>
        <v>-1.4843507374583396E-2</v>
      </c>
      <c r="AB12" s="78">
        <f t="shared" si="1"/>
        <v>1.9922415889069784E-3</v>
      </c>
      <c r="AC12" s="78">
        <f t="shared" si="1"/>
        <v>1.1886650333652609E-2</v>
      </c>
      <c r="AD12" s="78">
        <f t="shared" si="1"/>
        <v>6.0677740730035968E-3</v>
      </c>
      <c r="AE12" s="78">
        <f t="shared" si="1"/>
        <v>-3.2264257467519444E-2</v>
      </c>
      <c r="AF12" s="78">
        <f t="shared" si="1"/>
        <v>-7.5394435475309732E-2</v>
      </c>
      <c r="AG12" s="79">
        <f t="shared" si="1"/>
        <v>9.0285775652665969E-3</v>
      </c>
      <c r="AH12" s="82">
        <f t="shared" si="1"/>
        <v>8.8225429251754792E-2</v>
      </c>
      <c r="AI12" s="78">
        <f t="shared" si="1"/>
        <v>1.4404795742113195E-2</v>
      </c>
      <c r="AJ12" s="78">
        <f t="shared" si="1"/>
        <v>9.8001283334157897E-3</v>
      </c>
      <c r="AK12" s="78">
        <f t="shared" si="1"/>
        <v>4.3395012530835858E-2</v>
      </c>
      <c r="AL12" s="78">
        <f t="shared" si="1"/>
        <v>3.6381080995319226E-2</v>
      </c>
      <c r="AM12" s="78">
        <f t="shared" si="2"/>
        <v>2.8696186950683714E-2</v>
      </c>
      <c r="AN12" s="78">
        <f t="shared" si="3"/>
        <v>2.505946773718911E-2</v>
      </c>
      <c r="AO12" s="79">
        <f t="shared" si="4"/>
        <v>4.8569878488523809E-2</v>
      </c>
      <c r="AP12" s="82">
        <f t="shared" si="5"/>
        <v>-7.9197229192841195E-2</v>
      </c>
      <c r="AQ12" s="78">
        <f t="shared" si="6"/>
        <v>-5.3765729152358051E-3</v>
      </c>
      <c r="AR12" s="78">
        <f t="shared" si="7"/>
        <v>-7.7100711848161307E-4</v>
      </c>
      <c r="AS12" s="78">
        <f t="shared" si="10"/>
        <v>-3.4366941810359715E-2</v>
      </c>
      <c r="AT12" s="78">
        <f t="shared" si="8"/>
        <v>-2.735171846774119E-2</v>
      </c>
      <c r="AU12" s="78">
        <f t="shared" si="11"/>
        <v>-1.966771665561071E-2</v>
      </c>
      <c r="AV12" s="79">
        <f t="shared" si="9"/>
        <v>-1.6030467830994068E-2</v>
      </c>
      <c r="AX12" s="220"/>
      <c r="AZ12" s="81"/>
      <c r="BA12" s="219"/>
    </row>
    <row r="13" spans="1:53" s="11" customFormat="1" ht="14">
      <c r="A13" s="81">
        <v>2013</v>
      </c>
      <c r="B13" s="82">
        <f>'1.Shazam DNSP&amp;State'!Q259</f>
        <v>0.97437779999999996</v>
      </c>
      <c r="C13" s="78">
        <f>'1.Shazam DNSP&amp;State'!R259</f>
        <v>1.1445749999999999</v>
      </c>
      <c r="D13" s="78">
        <f>'1.Shazam DNSP&amp;State'!S259</f>
        <v>1.094708</v>
      </c>
      <c r="E13" s="78">
        <f>'1.Shazam DNSP&amp;State'!T259</f>
        <v>1.019577</v>
      </c>
      <c r="F13" s="78">
        <f>'1.Shazam DNSP&amp;State'!U259</f>
        <v>0.88553959999999998</v>
      </c>
      <c r="G13" s="78">
        <f>'1.Shazam DNSP&amp;State'!V259</f>
        <v>1.0699430000000001</v>
      </c>
      <c r="H13" s="79">
        <f>'1.Shazam DNSP&amp;State'!W259</f>
        <v>1.1066780000000001</v>
      </c>
      <c r="I13" s="82">
        <f>'1.Shazam DNSP&amp;State'!X259</f>
        <v>1.2562580000000001</v>
      </c>
      <c r="J13" s="78">
        <f>'1.Shazam DNSP&amp;State'!Y259</f>
        <v>1.096681</v>
      </c>
      <c r="K13" s="78">
        <f>'1.Shazam DNSP&amp;State'!Z259</f>
        <v>1.0670200000000001</v>
      </c>
      <c r="L13" s="78">
        <f>'1.Shazam DNSP&amp;State'!AA259</f>
        <v>1.2487539999999999</v>
      </c>
      <c r="M13" s="78">
        <f>'1.Shazam DNSP&amp;State'!AB259</f>
        <v>1.334306</v>
      </c>
      <c r="N13" s="78">
        <f>'1.Shazam DNSP&amp;State'!AC259</f>
        <v>1.271209</v>
      </c>
      <c r="O13" s="78">
        <f>'1.Shazam DNSP&amp;State'!AD259</f>
        <v>1.2146079999999999</v>
      </c>
      <c r="P13" s="79">
        <f>'1.Shazam DNSP&amp;State'!D259</f>
        <v>1.2288209999999999</v>
      </c>
      <c r="Q13" s="82">
        <f>'1.Shazam DNSP&amp;State'!J259</f>
        <v>0.88093220000000005</v>
      </c>
      <c r="R13" s="78">
        <f>'1.Shazam DNSP&amp;State'!L259</f>
        <v>1.0091159999999999</v>
      </c>
      <c r="S13" s="78">
        <f>'1.Shazam DNSP&amp;State'!M259</f>
        <v>1.037167</v>
      </c>
      <c r="T13" s="78">
        <f>'1.Shazam DNSP&amp;State'!N259</f>
        <v>0.88622590000000001</v>
      </c>
      <c r="U13" s="78">
        <f>'1.Shazam DNSP&amp;State'!O259</f>
        <v>0.82940360000000002</v>
      </c>
      <c r="V13" s="78">
        <f>'1.Shazam DNSP&amp;State'!P259</f>
        <v>0.87057169999999995</v>
      </c>
      <c r="W13" s="79">
        <f>'1.Shazam DNSP&amp;State'!K259</f>
        <v>0.91114030000000001</v>
      </c>
      <c r="Z13" s="295">
        <v>2013</v>
      </c>
      <c r="AA13" s="78">
        <f t="shared" si="0"/>
        <v>-2.921285675697308E-2</v>
      </c>
      <c r="AB13" s="78">
        <f t="shared" si="1"/>
        <v>0</v>
      </c>
      <c r="AC13" s="78">
        <f t="shared" si="1"/>
        <v>1.2006479606442926E-2</v>
      </c>
      <c r="AD13" s="78">
        <f t="shared" si="1"/>
        <v>-1.1615718106043086E-3</v>
      </c>
      <c r="AE13" s="78">
        <f t="shared" si="1"/>
        <v>-2.5421068232822797E-3</v>
      </c>
      <c r="AF13" s="78">
        <f t="shared" si="1"/>
        <v>4.0189645222347622E-2</v>
      </c>
      <c r="AG13" s="79">
        <f t="shared" si="1"/>
        <v>-8.2826286769826162E-4</v>
      </c>
      <c r="AH13" s="82">
        <f t="shared" si="1"/>
        <v>-8.2251839872275426E-2</v>
      </c>
      <c r="AI13" s="78">
        <f t="shared" si="1"/>
        <v>-3.9940883518776761E-3</v>
      </c>
      <c r="AJ13" s="78">
        <f t="shared" si="1"/>
        <v>9.1578481894481149E-3</v>
      </c>
      <c r="AK13" s="78">
        <f t="shared" si="1"/>
        <v>4.6544726285756462E-2</v>
      </c>
      <c r="AL13" s="78">
        <f t="shared" si="1"/>
        <v>3.3772188902411716E-2</v>
      </c>
      <c r="AM13" s="78">
        <f t="shared" si="2"/>
        <v>2.527244537379774E-2</v>
      </c>
      <c r="AN13" s="78">
        <f t="shared" si="3"/>
        <v>2.1562800497470953E-2</v>
      </c>
      <c r="AO13" s="79">
        <f t="shared" si="4"/>
        <v>-1.731555239920746E-2</v>
      </c>
      <c r="AP13" s="82">
        <f t="shared" si="5"/>
        <v>8.142416875212552E-2</v>
      </c>
      <c r="AQ13" s="78">
        <f t="shared" si="6"/>
        <v>3.1661897517908989E-3</v>
      </c>
      <c r="AR13" s="78">
        <f t="shared" si="7"/>
        <v>-9.9859661341755064E-3</v>
      </c>
      <c r="AS13" s="78">
        <f t="shared" si="10"/>
        <v>-4.7372564137452979E-2</v>
      </c>
      <c r="AT13" s="78">
        <f t="shared" si="8"/>
        <v>-3.4600460363827447E-2</v>
      </c>
      <c r="AU13" s="78">
        <f t="shared" si="11"/>
        <v>-2.6100180061617094E-2</v>
      </c>
      <c r="AV13" s="79">
        <f t="shared" si="9"/>
        <v>-2.2390935608829279E-2</v>
      </c>
      <c r="AX13" s="220"/>
      <c r="AZ13" s="81"/>
      <c r="BA13" s="219"/>
    </row>
    <row r="14" spans="1:53" s="11" customFormat="1" ht="14">
      <c r="A14" s="81">
        <v>2014</v>
      </c>
      <c r="B14" s="82">
        <f>'1.Shazam DNSP&amp;State'!Q260</f>
        <v>0.95626480000000003</v>
      </c>
      <c r="C14" s="78">
        <f>'1.Shazam DNSP&amp;State'!R260</f>
        <v>1.1587000000000001</v>
      </c>
      <c r="D14" s="78">
        <f>'1.Shazam DNSP&amp;State'!S260</f>
        <v>1.107146</v>
      </c>
      <c r="E14" s="78">
        <f>'1.Shazam DNSP&amp;State'!T260</f>
        <v>1.0239020000000001</v>
      </c>
      <c r="F14" s="78">
        <f>'1.Shazam DNSP&amp;State'!U260</f>
        <v>0.89934340000000002</v>
      </c>
      <c r="G14" s="78">
        <f>'1.Shazam DNSP&amp;State'!V260</f>
        <v>1.049882</v>
      </c>
      <c r="H14" s="79">
        <f>'1.Shazam DNSP&amp;State'!W260</f>
        <v>1.1122339999999999</v>
      </c>
      <c r="I14" s="82">
        <f>'1.Shazam DNSP&amp;State'!X260</f>
        <v>1.2704089999999999</v>
      </c>
      <c r="J14" s="78">
        <f>'1.Shazam DNSP&amp;State'!Y260</f>
        <v>1.1015010000000001</v>
      </c>
      <c r="K14" s="78">
        <f>'1.Shazam DNSP&amp;State'!Z260</f>
        <v>1.073996</v>
      </c>
      <c r="L14" s="78">
        <f>'1.Shazam DNSP&amp;State'!AA260</f>
        <v>1.3168029999999999</v>
      </c>
      <c r="M14" s="78">
        <f>'1.Shazam DNSP&amp;State'!AB260</f>
        <v>1.379418</v>
      </c>
      <c r="N14" s="78">
        <f>'1.Shazam DNSP&amp;State'!AC260</f>
        <v>1.306897</v>
      </c>
      <c r="O14" s="78">
        <f>'1.Shazam DNSP&amp;State'!AD260</f>
        <v>1.242729</v>
      </c>
      <c r="P14" s="79">
        <f>'1.Shazam DNSP&amp;State'!D260</f>
        <v>1.2528300000000001</v>
      </c>
      <c r="Q14" s="82">
        <f>'1.Shazam DNSP&amp;State'!J260</f>
        <v>0.87549270000000001</v>
      </c>
      <c r="R14" s="78">
        <f>'1.Shazam DNSP&amp;State'!L260</f>
        <v>1.0097430000000001</v>
      </c>
      <c r="S14" s="78">
        <f>'1.Shazam DNSP&amp;State'!M260</f>
        <v>1.035604</v>
      </c>
      <c r="T14" s="78">
        <f>'1.Shazam DNSP&amp;State'!N260</f>
        <v>0.84464709999999998</v>
      </c>
      <c r="U14" s="78">
        <f>'1.Shazam DNSP&amp;State'!O260</f>
        <v>0.80630690000000005</v>
      </c>
      <c r="V14" s="78">
        <f>'1.Shazam DNSP&amp;State'!P260</f>
        <v>0.85104959999999996</v>
      </c>
      <c r="W14" s="79">
        <f>'1.Shazam DNSP&amp;State'!K260</f>
        <v>0.89499280000000003</v>
      </c>
      <c r="Z14" s="295">
        <v>2014</v>
      </c>
      <c r="AA14" s="78">
        <f t="shared" si="0"/>
        <v>-1.876425129969965E-2</v>
      </c>
      <c r="AB14" s="78">
        <f t="shared" si="1"/>
        <v>1.2265297957968725E-2</v>
      </c>
      <c r="AC14" s="78">
        <f t="shared" si="1"/>
        <v>1.1297871975670865E-2</v>
      </c>
      <c r="AD14" s="78">
        <f t="shared" si="1"/>
        <v>4.2329835129187015E-3</v>
      </c>
      <c r="AE14" s="78">
        <f t="shared" si="1"/>
        <v>1.5467764793743337E-2</v>
      </c>
      <c r="AF14" s="78">
        <f t="shared" si="1"/>
        <v>-1.8927599124987204E-2</v>
      </c>
      <c r="AG14" s="79">
        <f t="shared" si="1"/>
        <v>5.0078701737272359E-3</v>
      </c>
      <c r="AH14" s="82">
        <f t="shared" si="1"/>
        <v>1.1201434904335299E-2</v>
      </c>
      <c r="AI14" s="78">
        <f t="shared" si="1"/>
        <v>4.3854491802015182E-3</v>
      </c>
      <c r="AJ14" s="78">
        <f t="shared" si="1"/>
        <v>6.5165553985487524E-3</v>
      </c>
      <c r="AK14" s="78">
        <f t="shared" si="1"/>
        <v>5.306057500967782E-2</v>
      </c>
      <c r="AL14" s="78">
        <f t="shared" si="1"/>
        <v>3.3250364585728227E-2</v>
      </c>
      <c r="AM14" s="78">
        <f t="shared" si="2"/>
        <v>2.7687208969975955E-2</v>
      </c>
      <c r="AN14" s="78">
        <f t="shared" si="3"/>
        <v>2.2888376851231136E-2</v>
      </c>
      <c r="AO14" s="79">
        <f t="shared" si="4"/>
        <v>1.9349819218854505E-2</v>
      </c>
      <c r="AP14" s="82">
        <f t="shared" si="5"/>
        <v>-6.1938513738645671E-3</v>
      </c>
      <c r="AQ14" s="78">
        <f t="shared" si="6"/>
        <v>6.2114295268680952E-4</v>
      </c>
      <c r="AR14" s="78">
        <f t="shared" si="7"/>
        <v>-1.5081263644140812E-3</v>
      </c>
      <c r="AS14" s="78">
        <f t="shared" si="10"/>
        <v>-4.8052977258620864E-2</v>
      </c>
      <c r="AT14" s="78">
        <f t="shared" si="8"/>
        <v>-2.8242449026769433E-2</v>
      </c>
      <c r="AU14" s="78">
        <f t="shared" si="11"/>
        <v>-2.2679711026139113E-2</v>
      </c>
      <c r="AV14" s="79">
        <f t="shared" si="9"/>
        <v>-1.7881218438571305E-2</v>
      </c>
      <c r="AX14" s="220"/>
      <c r="AZ14" s="81"/>
      <c r="BA14" s="219"/>
    </row>
    <row r="15" spans="1:53" s="11" customFormat="1" ht="14">
      <c r="A15" s="81">
        <v>2015</v>
      </c>
      <c r="B15" s="82">
        <f>'1.Shazam DNSP&amp;State'!Q261</f>
        <v>0.96686459999999996</v>
      </c>
      <c r="C15" s="78">
        <f>'1.Shazam DNSP&amp;State'!R261</f>
        <v>1.1594100000000001</v>
      </c>
      <c r="D15" s="78">
        <f>'1.Shazam DNSP&amp;State'!S261</f>
        <v>1.1220270000000001</v>
      </c>
      <c r="E15" s="78">
        <f>'1.Shazam DNSP&amp;State'!T261</f>
        <v>1.0288550000000001</v>
      </c>
      <c r="F15" s="78">
        <f>'1.Shazam DNSP&amp;State'!U261</f>
        <v>0.90435529999999997</v>
      </c>
      <c r="G15" s="78">
        <f>'1.Shazam DNSP&amp;State'!V261</f>
        <v>1.022578</v>
      </c>
      <c r="H15" s="79">
        <f>'1.Shazam DNSP&amp;State'!W261</f>
        <v>1.1183670000000001</v>
      </c>
      <c r="I15" s="82">
        <f>'1.Shazam DNSP&amp;State'!X261</f>
        <v>1.339977</v>
      </c>
      <c r="J15" s="78">
        <f>'1.Shazam DNSP&amp;State'!Y261</f>
        <v>1.12215</v>
      </c>
      <c r="K15" s="78">
        <f>'1.Shazam DNSP&amp;State'!Z261</f>
        <v>1.0838909999999999</v>
      </c>
      <c r="L15" s="78">
        <f>'1.Shazam DNSP&amp;State'!AA261</f>
        <v>1.282022</v>
      </c>
      <c r="M15" s="78">
        <f>'1.Shazam DNSP&amp;State'!AB261</f>
        <v>1.4249130000000001</v>
      </c>
      <c r="N15" s="78">
        <f>'1.Shazam DNSP&amp;State'!AC261</f>
        <v>1.3306720000000001</v>
      </c>
      <c r="O15" s="78">
        <f>'1.Shazam DNSP&amp;State'!AD261</f>
        <v>1.263555</v>
      </c>
      <c r="P15" s="79">
        <f>'1.Shazam DNSP&amp;State'!D261</f>
        <v>1.2913939999999999</v>
      </c>
      <c r="Q15" s="82">
        <f>'1.Shazam DNSP&amp;State'!J261</f>
        <v>0.83461600000000002</v>
      </c>
      <c r="R15" s="78">
        <f>'1.Shazam DNSP&amp;State'!L261</f>
        <v>0.99662790000000001</v>
      </c>
      <c r="S15" s="78">
        <f>'1.Shazam DNSP&amp;State'!M261</f>
        <v>1.0318069999999999</v>
      </c>
      <c r="T15" s="78">
        <f>'1.Shazam DNSP&amp;State'!N261</f>
        <v>0.87234590000000001</v>
      </c>
      <c r="U15" s="78">
        <f>'1.Shazam DNSP&amp;State'!O261</f>
        <v>0.78486659999999997</v>
      </c>
      <c r="V15" s="78">
        <f>'1.Shazam DNSP&amp;State'!P261</f>
        <v>0.84045219999999998</v>
      </c>
      <c r="W15" s="79">
        <f>'1.Shazam DNSP&amp;State'!K261</f>
        <v>0.88509539999999998</v>
      </c>
      <c r="Z15" s="295">
        <v>2015</v>
      </c>
      <c r="AA15" s="78">
        <f t="shared" si="0"/>
        <v>1.1023602821800815E-2</v>
      </c>
      <c r="AB15" s="78">
        <f t="shared" si="1"/>
        <v>6.1256801635967801E-4</v>
      </c>
      <c r="AC15" s="78">
        <f t="shared" si="1"/>
        <v>1.3351337966499609E-2</v>
      </c>
      <c r="AD15" s="78">
        <f t="shared" si="1"/>
        <v>4.8257145019311234E-3</v>
      </c>
      <c r="AE15" s="78">
        <f t="shared" si="1"/>
        <v>5.5573726355919962E-3</v>
      </c>
      <c r="AF15" s="78">
        <f t="shared" si="1"/>
        <v>-2.6350887257884301E-2</v>
      </c>
      <c r="AG15" s="79">
        <f t="shared" si="1"/>
        <v>5.4989802788852271E-3</v>
      </c>
      <c r="AH15" s="82">
        <f t="shared" si="1"/>
        <v>5.3313553767897835E-2</v>
      </c>
      <c r="AI15" s="78">
        <f t="shared" si="1"/>
        <v>1.8572692891610076E-2</v>
      </c>
      <c r="AJ15" s="78">
        <f t="shared" si="1"/>
        <v>9.1710727711251626E-3</v>
      </c>
      <c r="AK15" s="78">
        <f t="shared" si="1"/>
        <v>-2.6768310150713952E-2</v>
      </c>
      <c r="AL15" s="78">
        <f t="shared" si="1"/>
        <v>3.2449088143527725E-2</v>
      </c>
      <c r="AM15" s="78">
        <f t="shared" si="2"/>
        <v>1.8028452679344633E-2</v>
      </c>
      <c r="AN15" s="78">
        <f t="shared" si="3"/>
        <v>1.6619408934616241E-2</v>
      </c>
      <c r="AO15" s="79">
        <f t="shared" si="4"/>
        <v>3.0317262751101408E-2</v>
      </c>
      <c r="AP15" s="82">
        <f t="shared" si="5"/>
        <v>-4.7815074764639871E-2</v>
      </c>
      <c r="AQ15" s="78">
        <f t="shared" si="6"/>
        <v>-1.3073641371410198E-2</v>
      </c>
      <c r="AR15" s="78">
        <f t="shared" si="7"/>
        <v>-3.6731973170429444E-3</v>
      </c>
      <c r="AS15" s="78">
        <f t="shared" si="10"/>
        <v>3.2267112578378242E-2</v>
      </c>
      <c r="AT15" s="78">
        <f t="shared" si="8"/>
        <v>-2.6950672227324925E-2</v>
      </c>
      <c r="AU15" s="78">
        <f t="shared" si="11"/>
        <v>-1.2530330924947732E-2</v>
      </c>
      <c r="AV15" s="79">
        <f t="shared" si="9"/>
        <v>-1.1120237741297338E-2</v>
      </c>
      <c r="AX15" s="220"/>
      <c r="AZ15" s="81"/>
      <c r="BA15" s="219"/>
    </row>
    <row r="16" spans="1:53" s="11" customFormat="1" ht="14">
      <c r="A16" s="81">
        <v>2016</v>
      </c>
      <c r="B16" s="82">
        <f>'1.Shazam DNSP&amp;State'!Q262</f>
        <v>0.97298890000000005</v>
      </c>
      <c r="C16" s="78">
        <f>'1.Shazam DNSP&amp;State'!R262</f>
        <v>1.159691</v>
      </c>
      <c r="D16" s="78">
        <f>'1.Shazam DNSP&amp;State'!S262</f>
        <v>1.1379330000000001</v>
      </c>
      <c r="E16" s="78">
        <f>'1.Shazam DNSP&amp;State'!T262</f>
        <v>1.0329090000000001</v>
      </c>
      <c r="F16" s="78">
        <f>'1.Shazam DNSP&amp;State'!U262</f>
        <v>0.92481829999999998</v>
      </c>
      <c r="G16" s="78">
        <f>'1.Shazam DNSP&amp;State'!V262</f>
        <v>1.081666</v>
      </c>
      <c r="H16" s="79">
        <f>'1.Shazam DNSP&amp;State'!W262</f>
        <v>1.1213690000000001</v>
      </c>
      <c r="I16" s="82">
        <f>'1.Shazam DNSP&amp;State'!X262</f>
        <v>1.2422219999999999</v>
      </c>
      <c r="J16" s="78">
        <f>'1.Shazam DNSP&amp;State'!Y262</f>
        <v>1.1358299999999999</v>
      </c>
      <c r="K16" s="78">
        <f>'1.Shazam DNSP&amp;State'!Z262</f>
        <v>1.0916129999999999</v>
      </c>
      <c r="L16" s="78">
        <f>'1.Shazam DNSP&amp;State'!AA262</f>
        <v>1.319475</v>
      </c>
      <c r="M16" s="78">
        <f>'1.Shazam DNSP&amp;State'!AB262</f>
        <v>1.465813</v>
      </c>
      <c r="N16" s="78">
        <f>'1.Shazam DNSP&amp;State'!AC262</f>
        <v>1.353375</v>
      </c>
      <c r="O16" s="78">
        <f>'1.Shazam DNSP&amp;State'!AD262</f>
        <v>1.284448</v>
      </c>
      <c r="P16" s="79">
        <f>'1.Shazam DNSP&amp;State'!D262</f>
        <v>1.268194</v>
      </c>
      <c r="Q16" s="82">
        <f>'1.Shazam DNSP&amp;State'!J262</f>
        <v>0.90271210000000002</v>
      </c>
      <c r="R16" s="78">
        <f>'1.Shazam DNSP&amp;State'!L262</f>
        <v>0.98726829999999999</v>
      </c>
      <c r="S16" s="78">
        <f>'1.Shazam DNSP&amp;State'!M262</f>
        <v>1.0272589999999999</v>
      </c>
      <c r="T16" s="78">
        <f>'1.Shazam DNSP&amp;State'!N262</f>
        <v>0.84985980000000005</v>
      </c>
      <c r="U16" s="78">
        <f>'1.Shazam DNSP&amp;State'!O262</f>
        <v>0.76501509999999995</v>
      </c>
      <c r="V16" s="78">
        <f>'1.Shazam DNSP&amp;State'!P262</f>
        <v>0.82857199999999998</v>
      </c>
      <c r="W16" s="79">
        <f>'1.Shazam DNSP&amp;State'!K262</f>
        <v>0.87303600000000003</v>
      </c>
      <c r="Z16" s="295">
        <v>2016</v>
      </c>
      <c r="AA16" s="78">
        <f t="shared" si="0"/>
        <v>6.3142091375291637E-3</v>
      </c>
      <c r="AB16" s="78">
        <f t="shared" si="1"/>
        <v>2.4233528541881281E-4</v>
      </c>
      <c r="AC16" s="78">
        <f t="shared" si="1"/>
        <v>1.4076587769151596E-2</v>
      </c>
      <c r="AD16" s="78">
        <f t="shared" si="1"/>
        <v>3.9325599094760764E-3</v>
      </c>
      <c r="AE16" s="78">
        <f t="shared" si="1"/>
        <v>2.237497163542913E-2</v>
      </c>
      <c r="AF16" s="78">
        <f t="shared" si="1"/>
        <v>5.6175555510979691E-2</v>
      </c>
      <c r="AG16" s="79">
        <f t="shared" si="1"/>
        <v>2.6806746846071215E-3</v>
      </c>
      <c r="AH16" s="82">
        <f t="shared" si="1"/>
        <v>-7.5750738136568227E-2</v>
      </c>
      <c r="AI16" s="78">
        <f t="shared" si="1"/>
        <v>1.2117173208886608E-2</v>
      </c>
      <c r="AJ16" s="78">
        <f t="shared" si="1"/>
        <v>7.0990744492779251E-3</v>
      </c>
      <c r="AK16" s="78">
        <f t="shared" si="1"/>
        <v>2.8795411173419504E-2</v>
      </c>
      <c r="AL16" s="78">
        <f t="shared" si="1"/>
        <v>2.8299278122101017E-2</v>
      </c>
      <c r="AM16" s="78">
        <f t="shared" si="2"/>
        <v>1.6917394859817376E-2</v>
      </c>
      <c r="AN16" s="78">
        <f t="shared" si="3"/>
        <v>1.6399877294231494E-2</v>
      </c>
      <c r="AO16" s="79">
        <f t="shared" si="4"/>
        <v>-1.812841392131052E-2</v>
      </c>
      <c r="AP16" s="82">
        <f t="shared" si="5"/>
        <v>7.8431937612036567E-2</v>
      </c>
      <c r="AQ16" s="78">
        <f t="shared" si="6"/>
        <v>-9.4356443057942146E-3</v>
      </c>
      <c r="AR16" s="78">
        <f t="shared" si="7"/>
        <v>-4.4175440671326447E-3</v>
      </c>
      <c r="AS16" s="78">
        <f t="shared" si="10"/>
        <v>-2.6114624862851057E-2</v>
      </c>
      <c r="AT16" s="78">
        <f t="shared" si="8"/>
        <v>-2.5618194842041451E-2</v>
      </c>
      <c r="AU16" s="78">
        <f t="shared" si="11"/>
        <v>-1.4236343187154304E-2</v>
      </c>
      <c r="AV16" s="79">
        <f t="shared" si="9"/>
        <v>-1.3718643705683981E-2</v>
      </c>
      <c r="AX16" s="220"/>
      <c r="AZ16" s="81"/>
      <c r="BA16" s="219"/>
    </row>
    <row r="17" spans="1:53" s="11" customFormat="1" ht="14">
      <c r="A17" s="81">
        <v>2017</v>
      </c>
      <c r="B17" s="82">
        <f>'1.Shazam DNSP&amp;State'!Q263</f>
        <v>0.97242390000000001</v>
      </c>
      <c r="C17" s="78">
        <f>'1.Shazam DNSP&amp;State'!R263</f>
        <v>1.166415</v>
      </c>
      <c r="D17" s="78">
        <f>'1.Shazam DNSP&amp;State'!S263</f>
        <v>1.1569499999999999</v>
      </c>
      <c r="E17" s="78">
        <f>'1.Shazam DNSP&amp;State'!T263</f>
        <v>1.03731</v>
      </c>
      <c r="F17" s="78">
        <f>'1.Shazam DNSP&amp;State'!U263</f>
        <v>0.8482208</v>
      </c>
      <c r="G17" s="78">
        <f>'1.Shazam DNSP&amp;State'!V263</f>
        <v>1.123594</v>
      </c>
      <c r="H17" s="79">
        <f>'1.Shazam DNSP&amp;State'!W263</f>
        <v>1.142806</v>
      </c>
      <c r="I17" s="82">
        <f>'1.Shazam DNSP&amp;State'!X263</f>
        <v>1.204234</v>
      </c>
      <c r="J17" s="78">
        <f>'1.Shazam DNSP&amp;State'!Y263</f>
        <v>1.1531309999999999</v>
      </c>
      <c r="K17" s="78">
        <f>'1.Shazam DNSP&amp;State'!Z263</f>
        <v>1.0938369999999999</v>
      </c>
      <c r="L17" s="78">
        <f>'1.Shazam DNSP&amp;State'!AA263</f>
        <v>1.353985</v>
      </c>
      <c r="M17" s="78">
        <f>'1.Shazam DNSP&amp;State'!AB263</f>
        <v>1.5104</v>
      </c>
      <c r="N17" s="78">
        <f>'1.Shazam DNSP&amp;State'!AC263</f>
        <v>1.3587899999999999</v>
      </c>
      <c r="O17" s="78">
        <f>'1.Shazam DNSP&amp;State'!AD263</f>
        <v>1.29725</v>
      </c>
      <c r="P17" s="79">
        <f>'1.Shazam DNSP&amp;State'!D263</f>
        <v>1.262232</v>
      </c>
      <c r="Q17" s="82">
        <f>'1.Shazam DNSP&amp;State'!J263</f>
        <v>0.94898959999999999</v>
      </c>
      <c r="R17" s="78">
        <f>'1.Shazam DNSP&amp;State'!L263</f>
        <v>0.99104559999999997</v>
      </c>
      <c r="S17" s="78">
        <f>'1.Shazam DNSP&amp;State'!M263</f>
        <v>1.0447679999999999</v>
      </c>
      <c r="T17" s="78">
        <f>'1.Shazam DNSP&amp;State'!N263</f>
        <v>0.84403110000000003</v>
      </c>
      <c r="U17" s="78">
        <f>'1.Shazam DNSP&amp;State'!O263</f>
        <v>0.75662450000000003</v>
      </c>
      <c r="V17" s="78">
        <f>'1.Shazam DNSP&amp;State'!P263</f>
        <v>0.84104639999999997</v>
      </c>
      <c r="W17" s="79">
        <f>'1.Shazam DNSP&amp;State'!K263</f>
        <v>0.88094470000000002</v>
      </c>
      <c r="Z17" s="295">
        <v>2017</v>
      </c>
      <c r="AA17" s="78">
        <f t="shared" si="0"/>
        <v>-5.8085360175031146E-4</v>
      </c>
      <c r="AB17" s="78">
        <f t="shared" si="1"/>
        <v>5.7813519492128113E-3</v>
      </c>
      <c r="AC17" s="78">
        <f t="shared" si="1"/>
        <v>1.6573773314738891E-2</v>
      </c>
      <c r="AD17" s="78">
        <f t="shared" si="1"/>
        <v>4.2517304978994036E-3</v>
      </c>
      <c r="AE17" s="78">
        <f t="shared" si="1"/>
        <v>-8.6456306526523322E-2</v>
      </c>
      <c r="AF17" s="78">
        <f t="shared" si="1"/>
        <v>3.8030031100119738E-2</v>
      </c>
      <c r="AG17" s="79">
        <f t="shared" si="1"/>
        <v>1.8936381314287293E-2</v>
      </c>
      <c r="AH17" s="82">
        <f t="shared" si="1"/>
        <v>-3.1058031337677598E-2</v>
      </c>
      <c r="AI17" s="78">
        <f t="shared" si="1"/>
        <v>1.5117190271977367E-2</v>
      </c>
      <c r="AJ17" s="78">
        <f t="shared" si="1"/>
        <v>2.0352794781100642E-3</v>
      </c>
      <c r="AK17" s="78">
        <f t="shared" si="1"/>
        <v>2.5818165931077847E-2</v>
      </c>
      <c r="AL17" s="78">
        <f t="shared" si="1"/>
        <v>2.9964479061750957E-2</v>
      </c>
      <c r="AM17" s="78">
        <f t="shared" si="2"/>
        <v>3.993125193490342E-3</v>
      </c>
      <c r="AN17" s="78">
        <f t="shared" si="3"/>
        <v>9.9175851954413398E-3</v>
      </c>
      <c r="AO17" s="79">
        <f t="shared" si="4"/>
        <v>-4.7122587519809996E-3</v>
      </c>
      <c r="AP17" s="82">
        <f t="shared" si="5"/>
        <v>4.9994163199746498E-2</v>
      </c>
      <c r="AQ17" s="78">
        <f t="shared" si="6"/>
        <v>3.8187110652383831E-3</v>
      </c>
      <c r="AR17" s="78">
        <f t="shared" si="7"/>
        <v>1.6900761200841254E-2</v>
      </c>
      <c r="AS17" s="78">
        <f t="shared" si="10"/>
        <v>-6.8820524452938396E-3</v>
      </c>
      <c r="AT17" s="78">
        <f t="shared" si="8"/>
        <v>-1.1028478811532221E-2</v>
      </c>
      <c r="AU17" s="78">
        <f t="shared" si="11"/>
        <v>1.4943093730667475E-2</v>
      </c>
      <c r="AV17" s="79">
        <f t="shared" si="9"/>
        <v>9.0180622832863409E-3</v>
      </c>
      <c r="AX17" s="220"/>
      <c r="AZ17" s="81"/>
      <c r="BA17" s="219"/>
    </row>
    <row r="18" spans="1:53" s="11" customFormat="1" ht="14">
      <c r="A18" s="77">
        <v>2018</v>
      </c>
      <c r="B18" s="82">
        <f>'1.Shazam DNSP&amp;State'!Q264</f>
        <v>0.96695390000000003</v>
      </c>
      <c r="C18" s="78">
        <f>'1.Shazam DNSP&amp;State'!R264</f>
        <v>1.1693640000000001</v>
      </c>
      <c r="D18" s="78">
        <f>'1.Shazam DNSP&amp;State'!S264</f>
        <v>1.1748350000000001</v>
      </c>
      <c r="E18" s="78">
        <f>'1.Shazam DNSP&amp;State'!T264</f>
        <v>1.040065</v>
      </c>
      <c r="F18" s="78">
        <f>'1.Shazam DNSP&amp;State'!U264</f>
        <v>0.88767770000000001</v>
      </c>
      <c r="G18" s="78">
        <f>'1.Shazam DNSP&amp;State'!V264</f>
        <v>1.1010709999999999</v>
      </c>
      <c r="H18" s="79">
        <f>'1.Shazam DNSP&amp;State'!W264</f>
        <v>1.141723</v>
      </c>
      <c r="I18" s="82">
        <f>'1.Shazam DNSP&amp;State'!X264</f>
        <v>1.1480140000000001</v>
      </c>
      <c r="J18" s="78">
        <f>'1.Shazam DNSP&amp;State'!Y264</f>
        <v>1.138266</v>
      </c>
      <c r="K18" s="78">
        <f>'1.Shazam DNSP&amp;State'!Z264</f>
        <v>1.1091120000000001</v>
      </c>
      <c r="L18" s="78">
        <f>'1.Shazam DNSP&amp;State'!AA264</f>
        <v>1.33432</v>
      </c>
      <c r="M18" s="78">
        <f>'1.Shazam DNSP&amp;State'!AB264</f>
        <v>1.5515890000000001</v>
      </c>
      <c r="N18" s="78">
        <f>'1.Shazam DNSP&amp;State'!AC264</f>
        <v>1.3762160000000001</v>
      </c>
      <c r="O18" s="78">
        <f>'1.Shazam DNSP&amp;State'!AD264</f>
        <v>1.3133969999999999</v>
      </c>
      <c r="P18" s="79">
        <f>'1.Shazam DNSP&amp;State'!D264</f>
        <v>1.2494540000000001</v>
      </c>
      <c r="Q18" s="82">
        <f>'1.Shazam DNSP&amp;State'!J264</f>
        <v>0.99452039999999997</v>
      </c>
      <c r="R18" s="78">
        <f>'1.Shazam DNSP&amp;State'!L264</f>
        <v>1.003037</v>
      </c>
      <c r="S18" s="78">
        <f>'1.Shazam DNSP&amp;State'!M264</f>
        <v>1.0294030000000001</v>
      </c>
      <c r="T18" s="78">
        <f>'1.Shazam DNSP&amp;State'!N264</f>
        <v>0.85565910000000001</v>
      </c>
      <c r="U18" s="78">
        <f>'1.Shazam DNSP&amp;State'!O264</f>
        <v>0.73584099999999997</v>
      </c>
      <c r="V18" s="78">
        <f>'1.Shazam DNSP&amp;State'!P264</f>
        <v>0.82961010000000002</v>
      </c>
      <c r="W18" s="79">
        <f>'1.Shazam DNSP&amp;State'!K264</f>
        <v>0.8692898</v>
      </c>
      <c r="X18" s="248"/>
      <c r="Y18" s="248"/>
      <c r="Z18" s="295">
        <v>2018</v>
      </c>
      <c r="AA18" s="78">
        <f t="shared" si="0"/>
        <v>-5.6409994019808183E-3</v>
      </c>
      <c r="AB18" s="78">
        <f t="shared" si="1"/>
        <v>2.5250689957357054E-3</v>
      </c>
      <c r="AC18" s="78">
        <f t="shared" si="1"/>
        <v>1.5340480137638482E-2</v>
      </c>
      <c r="AD18" s="78">
        <f t="shared" si="1"/>
        <v>2.6523873784511523E-3</v>
      </c>
      <c r="AE18" s="78">
        <f t="shared" si="1"/>
        <v>4.5467747401170704E-2</v>
      </c>
      <c r="AF18" s="78">
        <f t="shared" si="1"/>
        <v>-2.0249133763542773E-2</v>
      </c>
      <c r="AG18" s="79">
        <f t="shared" si="1"/>
        <v>-9.481167287681277E-4</v>
      </c>
      <c r="AH18" s="82">
        <f t="shared" si="1"/>
        <v>-4.7810187217197493E-2</v>
      </c>
      <c r="AI18" s="78">
        <f t="shared" si="1"/>
        <v>-1.297479968535557E-2</v>
      </c>
      <c r="AJ18" s="78">
        <f t="shared" si="1"/>
        <v>1.3867996770009088E-2</v>
      </c>
      <c r="AK18" s="78">
        <f t="shared" si="1"/>
        <v>-1.4630297355379651E-2</v>
      </c>
      <c r="AL18" s="78">
        <f t="shared" si="1"/>
        <v>2.6905050693400368E-2</v>
      </c>
      <c r="AM18" s="78">
        <f t="shared" si="2"/>
        <v>1.2743106093362638E-2</v>
      </c>
      <c r="AN18" s="78">
        <f t="shared" si="3"/>
        <v>1.2370271358401793E-2</v>
      </c>
      <c r="AO18" s="79">
        <f t="shared" si="4"/>
        <v>-1.0174926516354273E-2</v>
      </c>
      <c r="AP18" s="82">
        <f t="shared" si="5"/>
        <v>4.6862771258385713E-2</v>
      </c>
      <c r="AQ18" s="78">
        <f t="shared" si="6"/>
        <v>1.2027129215030017E-2</v>
      </c>
      <c r="AR18" s="78">
        <f t="shared" si="7"/>
        <v>-1.4815828648332327E-2</v>
      </c>
      <c r="AS18" s="78">
        <f t="shared" si="10"/>
        <v>1.3682706898223445E-2</v>
      </c>
      <c r="AT18" s="78">
        <f t="shared" si="8"/>
        <v>-2.785303060051696E-2</v>
      </c>
      <c r="AU18" s="78">
        <f t="shared" si="11"/>
        <v>-1.3690999481643059E-2</v>
      </c>
      <c r="AV18" s="79">
        <f t="shared" si="9"/>
        <v>-1.3318297948626188E-2</v>
      </c>
      <c r="AX18" s="220"/>
      <c r="AZ18" s="81"/>
      <c r="BA18" s="219"/>
    </row>
    <row r="19" spans="1:53" s="11" customFormat="1" ht="14">
      <c r="A19" s="77">
        <v>2019</v>
      </c>
      <c r="B19" s="82">
        <f>'1.Shazam DNSP&amp;State'!Q265</f>
        <v>0.97362130000000002</v>
      </c>
      <c r="C19" s="78">
        <f>'1.Shazam DNSP&amp;State'!R265</f>
        <v>1.174345</v>
      </c>
      <c r="D19" s="78">
        <f>'1.Shazam DNSP&amp;State'!S265</f>
        <v>1.1932199999999999</v>
      </c>
      <c r="E19" s="78">
        <f>'1.Shazam DNSP&amp;State'!T265</f>
        <v>1.0443640000000001</v>
      </c>
      <c r="F19" s="78">
        <f>'1.Shazam DNSP&amp;State'!U265</f>
        <v>0.97241460000000002</v>
      </c>
      <c r="G19" s="78">
        <f>'1.Shazam DNSP&amp;State'!V265</f>
        <v>1.1317459999999999</v>
      </c>
      <c r="H19" s="79">
        <f>'1.Shazam DNSP&amp;State'!W265</f>
        <v>1.1356740000000001</v>
      </c>
      <c r="I19" s="82">
        <f>'1.Shazam DNSP&amp;State'!X265</f>
        <v>1.1443490000000001</v>
      </c>
      <c r="J19" s="78">
        <f>'1.Shazam DNSP&amp;State'!Y265</f>
        <v>1.1384810000000001</v>
      </c>
      <c r="K19" s="78">
        <f>'1.Shazam DNSP&amp;State'!Z265</f>
        <v>1.1130359999999999</v>
      </c>
      <c r="L19" s="78">
        <f>'1.Shazam DNSP&amp;State'!AA265</f>
        <v>1.326087</v>
      </c>
      <c r="M19" s="78">
        <f>'1.Shazam DNSP&amp;State'!AB265</f>
        <v>1.593709</v>
      </c>
      <c r="N19" s="78">
        <f>'1.Shazam DNSP&amp;State'!AC265</f>
        <v>1.3915379999999999</v>
      </c>
      <c r="O19" s="78">
        <f>'1.Shazam DNSP&amp;State'!AD265</f>
        <v>1.3272170000000001</v>
      </c>
      <c r="P19" s="79">
        <f>'1.Shazam DNSP&amp;State'!D265</f>
        <v>1.2565869999999999</v>
      </c>
      <c r="Q19" s="82">
        <f>'1.Shazam DNSP&amp;State'!J265</f>
        <v>0.99241869999999999</v>
      </c>
      <c r="R19" s="78">
        <f>'1.Shazam DNSP&amp;State'!L265</f>
        <v>0.99753429999999998</v>
      </c>
      <c r="S19" s="78">
        <f>'1.Shazam DNSP&amp;State'!M265</f>
        <v>1.0203390000000001</v>
      </c>
      <c r="T19" s="78">
        <f>'1.Shazam DNSP&amp;State'!N265</f>
        <v>0.85640959999999999</v>
      </c>
      <c r="U19" s="78">
        <f>'1.Shazam DNSP&amp;State'!O265</f>
        <v>0.71259799999999995</v>
      </c>
      <c r="V19" s="78">
        <f>'1.Shazam DNSP&amp;State'!P265</f>
        <v>0.81612830000000003</v>
      </c>
      <c r="W19" s="79">
        <f>'1.Shazam DNSP&amp;State'!K265</f>
        <v>0.85568049999999996</v>
      </c>
      <c r="X19" s="248"/>
      <c r="Y19" s="248"/>
      <c r="Z19" s="295">
        <v>2019</v>
      </c>
      <c r="AA19" s="78">
        <f t="shared" si="0"/>
        <v>6.8715979010383855E-3</v>
      </c>
      <c r="AB19" s="78">
        <f t="shared" si="1"/>
        <v>4.2505340887668604E-3</v>
      </c>
      <c r="AC19" s="78">
        <f t="shared" si="1"/>
        <v>1.5527822963708495E-2</v>
      </c>
      <c r="AD19" s="78">
        <f t="shared" si="1"/>
        <v>4.1248764966146934E-3</v>
      </c>
      <c r="AE19" s="78">
        <f t="shared" ref="AE19:AL20" si="12">LN(F19/F18)</f>
        <v>9.1173530067357775E-2</v>
      </c>
      <c r="AF19" s="78">
        <f t="shared" si="12"/>
        <v>2.7478230486715324E-2</v>
      </c>
      <c r="AG19" s="79">
        <f t="shared" si="12"/>
        <v>-5.3122176107648269E-3</v>
      </c>
      <c r="AH19" s="82">
        <f t="shared" si="12"/>
        <v>-3.1975765816591919E-3</v>
      </c>
      <c r="AI19" s="78">
        <f t="shared" si="12"/>
        <v>1.8886595712144043E-4</v>
      </c>
      <c r="AJ19" s="78">
        <f t="shared" si="12"/>
        <v>3.5317216303223258E-3</v>
      </c>
      <c r="AK19" s="78">
        <f t="shared" si="12"/>
        <v>-6.1892983156796935E-3</v>
      </c>
      <c r="AL19" s="78">
        <f t="shared" si="12"/>
        <v>2.6784437000997686E-2</v>
      </c>
      <c r="AM19" s="78">
        <f t="shared" si="2"/>
        <v>1.1071906334875261E-2</v>
      </c>
      <c r="AN19" s="78">
        <f t="shared" si="3"/>
        <v>1.0467358108987274E-2</v>
      </c>
      <c r="AO19" s="79">
        <f t="shared" si="4"/>
        <v>5.692659667482048E-3</v>
      </c>
      <c r="AP19" s="82">
        <f t="shared" si="5"/>
        <v>-2.1155160556560124E-3</v>
      </c>
      <c r="AQ19" s="78">
        <f t="shared" si="6"/>
        <v>-5.5011424757977594E-3</v>
      </c>
      <c r="AR19" s="78">
        <f t="shared" si="7"/>
        <v>-8.8440975309397873E-3</v>
      </c>
      <c r="AS19" s="78">
        <f t="shared" si="10"/>
        <v>8.767172112562582E-4</v>
      </c>
      <c r="AT19" s="78">
        <f t="shared" si="8"/>
        <v>-3.2096616237609961E-2</v>
      </c>
      <c r="AU19" s="78">
        <f t="shared" si="11"/>
        <v>-1.638425838629512E-2</v>
      </c>
      <c r="AV19" s="79">
        <f t="shared" si="9"/>
        <v>-1.5779497633494437E-2</v>
      </c>
      <c r="AX19" s="220"/>
      <c r="AZ19" s="81"/>
      <c r="BA19" s="219"/>
    </row>
    <row r="20" spans="1:53" s="11" customFormat="1" ht="14">
      <c r="A20" s="77">
        <v>2020</v>
      </c>
      <c r="B20" s="82">
        <f>'1.Shazam DNSP&amp;State'!Q266</f>
        <v>0.9548065</v>
      </c>
      <c r="C20" s="78">
        <f>'1.Shazam DNSP&amp;State'!R266</f>
        <v>1.1812819999999999</v>
      </c>
      <c r="D20" s="78">
        <f>'1.Shazam DNSP&amp;State'!S266</f>
        <v>1.2075929999999999</v>
      </c>
      <c r="E20" s="78">
        <f>'1.Shazam DNSP&amp;State'!T266</f>
        <v>1.048554</v>
      </c>
      <c r="F20" s="78">
        <f>'1.Shazam DNSP&amp;State'!U266</f>
        <v>0.99246610000000002</v>
      </c>
      <c r="G20" s="78">
        <f>'1.Shazam DNSP&amp;State'!V266</f>
        <v>1.139051</v>
      </c>
      <c r="H20" s="79">
        <f>'1.Shazam DNSP&amp;State'!W266</f>
        <v>1.1375569999999999</v>
      </c>
      <c r="I20" s="82">
        <f>'1.Shazam DNSP&amp;State'!X266</f>
        <v>1.090028</v>
      </c>
      <c r="J20" s="78">
        <f>'1.Shazam DNSP&amp;State'!Y266</f>
        <v>1.143429</v>
      </c>
      <c r="K20" s="78">
        <f>'1.Shazam DNSP&amp;State'!Z266</f>
        <v>1.12134</v>
      </c>
      <c r="L20" s="78">
        <f>'1.Shazam DNSP&amp;State'!AA266</f>
        <v>1.38225</v>
      </c>
      <c r="M20" s="78">
        <f>'1.Shazam DNSP&amp;State'!AB266</f>
        <v>1.6396040000000001</v>
      </c>
      <c r="N20" s="78">
        <f>'1.Shazam DNSP&amp;State'!AC266</f>
        <v>1.4083730000000001</v>
      </c>
      <c r="O20" s="78">
        <f>'1.Shazam DNSP&amp;State'!AD266</f>
        <v>1.346244</v>
      </c>
      <c r="P20" s="79">
        <f>'1.Shazam DNSP&amp;State'!D266</f>
        <v>1.2442660000000001</v>
      </c>
      <c r="Q20" s="82">
        <f>'1.Shazam DNSP&amp;State'!J266</f>
        <v>1.0436030000000001</v>
      </c>
      <c r="R20" s="78">
        <f>'1.Shazam DNSP&amp;State'!L266</f>
        <v>0.99486430000000003</v>
      </c>
      <c r="S20" s="78">
        <f>'1.Shazam DNSP&amp;State'!M266</f>
        <v>1.014462</v>
      </c>
      <c r="T20" s="78">
        <f>'1.Shazam DNSP&amp;State'!N266</f>
        <v>0.82297469999999995</v>
      </c>
      <c r="U20" s="78">
        <f>'1.Shazam DNSP&amp;State'!O266</f>
        <v>0.69379939999999996</v>
      </c>
      <c r="V20" s="78">
        <f>'1.Shazam DNSP&amp;State'!P266</f>
        <v>0.80770989999999998</v>
      </c>
      <c r="W20" s="79">
        <f>'1.Shazam DNSP&amp;State'!K266</f>
        <v>0.84498519999999999</v>
      </c>
      <c r="X20" s="248"/>
      <c r="Y20" s="248"/>
      <c r="Z20" s="295">
        <v>2020</v>
      </c>
      <c r="AA20" s="78">
        <f t="shared" si="0"/>
        <v>-1.9513716851873239E-2</v>
      </c>
      <c r="AB20" s="78">
        <f t="shared" ref="AB20:AD20" si="13">LN(C20/C19)</f>
        <v>5.8897440496055832E-3</v>
      </c>
      <c r="AC20" s="78">
        <f t="shared" si="13"/>
        <v>1.1973587045020623E-2</v>
      </c>
      <c r="AD20" s="78">
        <f t="shared" si="13"/>
        <v>4.0039844827179406E-3</v>
      </c>
      <c r="AE20" s="78">
        <f t="shared" si="12"/>
        <v>2.0410599080104834E-2</v>
      </c>
      <c r="AF20" s="78">
        <f t="shared" si="12"/>
        <v>6.4338866038014565E-3</v>
      </c>
      <c r="AG20" s="79">
        <f t="shared" si="12"/>
        <v>1.656673193941121E-3</v>
      </c>
      <c r="AH20" s="82">
        <f t="shared" si="12"/>
        <v>-4.8632532378792934E-2</v>
      </c>
      <c r="AI20" s="78">
        <f t="shared" si="12"/>
        <v>4.3367247216808359E-3</v>
      </c>
      <c r="AJ20" s="78">
        <f t="shared" si="12"/>
        <v>7.4329819443329642E-3</v>
      </c>
      <c r="AK20" s="78">
        <f t="shared" si="12"/>
        <v>4.1480105764804417E-2</v>
      </c>
      <c r="AL20" s="78">
        <f t="shared" si="12"/>
        <v>2.8390745160991909E-2</v>
      </c>
      <c r="AM20" s="78">
        <f t="shared" si="2"/>
        <v>1.2025527154202098E-2</v>
      </c>
      <c r="AN20" s="78">
        <f t="shared" si="3"/>
        <v>1.4234223920916157E-2</v>
      </c>
      <c r="AO20" s="79">
        <f t="shared" si="4"/>
        <v>-9.853517730835178E-3</v>
      </c>
      <c r="AP20" s="82">
        <f t="shared" si="5"/>
        <v>5.0289333074565463E-2</v>
      </c>
      <c r="AQ20" s="78">
        <f t="shared" si="6"/>
        <v>-2.6801881895602755E-3</v>
      </c>
      <c r="AR20" s="78">
        <f t="shared" si="7"/>
        <v>-5.7765023134535506E-3</v>
      </c>
      <c r="AS20" s="78">
        <f t="shared" si="10"/>
        <v>-3.9823307354001525E-2</v>
      </c>
      <c r="AT20" s="78">
        <f t="shared" si="8"/>
        <v>-2.6734576811426644E-2</v>
      </c>
      <c r="AU20" s="78">
        <f t="shared" si="11"/>
        <v>-1.0368613597603868E-2</v>
      </c>
      <c r="AV20" s="79">
        <f t="shared" si="9"/>
        <v>-1.2577946393055163E-2</v>
      </c>
      <c r="AX20" s="220"/>
      <c r="AZ20" s="81"/>
      <c r="BA20" s="219"/>
    </row>
    <row r="21" spans="1:53" s="11" customFormat="1" ht="14">
      <c r="A21" s="83">
        <v>2021</v>
      </c>
      <c r="B21" s="86">
        <f>'1.Shazam DNSP&amp;State'!Q267</f>
        <v>0.95194239999999997</v>
      </c>
      <c r="C21" s="84">
        <f>'1.Shazam DNSP&amp;State'!R267</f>
        <v>1.1812819999999999</v>
      </c>
      <c r="D21" s="84">
        <f>'1.Shazam DNSP&amp;State'!S267</f>
        <v>1.219827</v>
      </c>
      <c r="E21" s="84">
        <f>'1.Shazam DNSP&amp;State'!T267</f>
        <v>1.052081</v>
      </c>
      <c r="F21" s="84">
        <f>'1.Shazam DNSP&amp;State'!U267</f>
        <v>0.88583469999999997</v>
      </c>
      <c r="G21" s="84">
        <f>'1.Shazam DNSP&amp;State'!V267</f>
        <v>1.0501799999999999</v>
      </c>
      <c r="H21" s="85">
        <f>'1.Shazam DNSP&amp;State'!W267</f>
        <v>1.1602779999999999</v>
      </c>
      <c r="I21" s="86">
        <f>'1.Shazam DNSP&amp;State'!X267</f>
        <v>1.087434</v>
      </c>
      <c r="J21" s="84">
        <f>'1.Shazam DNSP&amp;State'!Y267</f>
        <v>1.144377</v>
      </c>
      <c r="K21" s="84">
        <f>'1.Shazam DNSP&amp;State'!Z267</f>
        <v>1.1362719999999999</v>
      </c>
      <c r="L21" s="84">
        <f>'1.Shazam DNSP&amp;State'!AA267</f>
        <v>1.376177</v>
      </c>
      <c r="M21" s="84">
        <f>'1.Shazam DNSP&amp;State'!AB267</f>
        <v>1.6862410000000001</v>
      </c>
      <c r="N21" s="84">
        <f>'1.Shazam DNSP&amp;State'!AC267</f>
        <v>1.4217690000000001</v>
      </c>
      <c r="O21" s="84">
        <f>'1.Shazam DNSP&amp;State'!AD267</f>
        <v>1.36338</v>
      </c>
      <c r="P21" s="85">
        <f>'1.Shazam DNSP&amp;State'!D267</f>
        <v>1.252426</v>
      </c>
      <c r="Q21" s="86">
        <f>'1.Shazam DNSP&amp;State'!J267</f>
        <v>1.0669869999999999</v>
      </c>
      <c r="R21" s="84">
        <f>'1.Shazam DNSP&amp;State'!L267</f>
        <v>1.013895</v>
      </c>
      <c r="S21" s="84">
        <f>'1.Shazam DNSP&amp;State'!M267</f>
        <v>1.0211269999999999</v>
      </c>
      <c r="T21" s="84">
        <f>'1.Shazam DNSP&amp;State'!N267</f>
        <v>0.84311650000000005</v>
      </c>
      <c r="U21" s="84">
        <f>'1.Shazam DNSP&amp;State'!O267</f>
        <v>0.68808539999999996</v>
      </c>
      <c r="V21" s="84">
        <f>'1.Shazam DNSP&amp;State'!P267</f>
        <v>0.81608049999999999</v>
      </c>
      <c r="W21" s="85">
        <f>'1.Shazam DNSP&amp;State'!K267</f>
        <v>0.85103019999999996</v>
      </c>
      <c r="X21" s="248"/>
      <c r="Y21" s="248"/>
      <c r="Z21" s="298">
        <v>2021</v>
      </c>
      <c r="AA21" s="265">
        <f>LN(B21/B20)/$X$25</f>
        <v>-3.4290680287374547E-3</v>
      </c>
      <c r="AB21" s="265">
        <f t="shared" ref="AB21:AV21" si="14">LN(C21/C20)/$X$25</f>
        <v>0</v>
      </c>
      <c r="AC21" s="265">
        <f t="shared" si="14"/>
        <v>1.1505575038123517E-2</v>
      </c>
      <c r="AD21" s="265">
        <f t="shared" si="14"/>
        <v>3.8329784029717969E-3</v>
      </c>
      <c r="AE21" s="265">
        <f t="shared" si="14"/>
        <v>-0.12973832227123844</v>
      </c>
      <c r="AF21" s="265">
        <f t="shared" si="14"/>
        <v>-9.2723178655198968E-2</v>
      </c>
      <c r="AG21" s="331">
        <f t="shared" si="14"/>
        <v>2.2573757631247249E-2</v>
      </c>
      <c r="AH21" s="332">
        <f t="shared" si="14"/>
        <v>-2.7195728335200156E-3</v>
      </c>
      <c r="AI21" s="265">
        <f t="shared" si="14"/>
        <v>9.4595454733421109E-4</v>
      </c>
      <c r="AJ21" s="265">
        <f t="shared" si="14"/>
        <v>1.5099275563147335E-2</v>
      </c>
      <c r="AK21" s="265">
        <f t="shared" si="14"/>
        <v>-5.0260127896109928E-3</v>
      </c>
      <c r="AL21" s="265">
        <f t="shared" si="14"/>
        <v>3.2013869516465822E-2</v>
      </c>
      <c r="AM21" s="265">
        <f t="shared" si="14"/>
        <v>1.0805658984829391E-2</v>
      </c>
      <c r="AN21" s="265">
        <f t="shared" si="14"/>
        <v>1.4437344338595332E-2</v>
      </c>
      <c r="AO21" s="331">
        <f t="shared" si="14"/>
        <v>7.4611854931020179E-3</v>
      </c>
      <c r="AP21" s="332">
        <f t="shared" si="14"/>
        <v>2.5293783626754666E-2</v>
      </c>
      <c r="AQ21" s="265">
        <f t="shared" si="14"/>
        <v>2.1628228942168311E-2</v>
      </c>
      <c r="AR21" s="265">
        <f t="shared" si="14"/>
        <v>7.4746818476887841E-3</v>
      </c>
      <c r="AS21" s="265">
        <f t="shared" si="14"/>
        <v>2.7599535261035216E-2</v>
      </c>
      <c r="AT21" s="265">
        <f t="shared" si="14"/>
        <v>-9.4395648203901925E-3</v>
      </c>
      <c r="AU21" s="265">
        <f t="shared" si="14"/>
        <v>1.1768241396901245E-2</v>
      </c>
      <c r="AV21" s="331">
        <f t="shared" si="14"/>
        <v>8.1367215595367758E-3</v>
      </c>
      <c r="AX21" s="220"/>
      <c r="AZ21" s="81"/>
      <c r="BA21" s="219"/>
    </row>
    <row r="22" spans="1:53" s="11" customFormat="1" ht="15">
      <c r="A22" s="233" t="s">
        <v>425</v>
      </c>
      <c r="B22" s="318">
        <f>LN(B21/B6)/$X22</f>
        <v>-3.3107321266730586E-3</v>
      </c>
      <c r="C22" s="236">
        <f t="shared" ref="C22:W22" si="15">LN(C21/C6)/$X22</f>
        <v>1.1199198549322442E-2</v>
      </c>
      <c r="D22" s="236">
        <f>LN(D21/D6)/$X22</f>
        <v>1.3357612168884918E-2</v>
      </c>
      <c r="E22" s="236">
        <f t="shared" si="15"/>
        <v>3.412866309182614E-3</v>
      </c>
      <c r="F22" s="236">
        <f t="shared" si="15"/>
        <v>-8.1489767690590513E-3</v>
      </c>
      <c r="G22" s="236">
        <f t="shared" si="15"/>
        <v>3.2912934053728792E-3</v>
      </c>
      <c r="H22" s="319">
        <f t="shared" si="15"/>
        <v>9.9931923062499591E-3</v>
      </c>
      <c r="I22" s="318">
        <f t="shared" si="15"/>
        <v>5.6345982407060898E-3</v>
      </c>
      <c r="J22" s="236">
        <f t="shared" si="15"/>
        <v>9.0655797995755506E-3</v>
      </c>
      <c r="K22" s="236">
        <f t="shared" si="15"/>
        <v>8.5877892174360572E-3</v>
      </c>
      <c r="L22" s="236">
        <f t="shared" si="15"/>
        <v>2.1464602430101613E-2</v>
      </c>
      <c r="M22" s="236">
        <f t="shared" si="15"/>
        <v>3.512359626338607E-2</v>
      </c>
      <c r="N22" s="236">
        <f t="shared" si="15"/>
        <v>2.3655534671932488E-2</v>
      </c>
      <c r="O22" s="236">
        <f t="shared" si="15"/>
        <v>2.0836584307497959E-2</v>
      </c>
      <c r="P22" s="319">
        <f t="shared" si="15"/>
        <v>1.5130485576676683E-2</v>
      </c>
      <c r="Q22" s="318">
        <f t="shared" si="15"/>
        <v>4.358590668055962E-3</v>
      </c>
      <c r="R22" s="236">
        <f t="shared" si="15"/>
        <v>9.2761936717541656E-4</v>
      </c>
      <c r="S22" s="236">
        <f t="shared" si="15"/>
        <v>1.4054041631806249E-3</v>
      </c>
      <c r="T22" s="236">
        <f t="shared" si="15"/>
        <v>-1.1471437028186624E-2</v>
      </c>
      <c r="U22" s="236">
        <f t="shared" si="15"/>
        <v>-2.5130414792262249E-2</v>
      </c>
      <c r="V22" s="236">
        <f t="shared" si="15"/>
        <v>-1.3662344891435106E-2</v>
      </c>
      <c r="W22" s="319">
        <f t="shared" si="15"/>
        <v>-1.0843417836343159E-2</v>
      </c>
      <c r="X22" s="261">
        <f>'Index Tables'!G348</f>
        <v>14.876090344523696</v>
      </c>
      <c r="Y22" s="239" t="s">
        <v>14</v>
      </c>
      <c r="AZ22" s="81"/>
      <c r="BA22" s="219"/>
    </row>
    <row r="23" spans="1:53" s="11" customFormat="1" ht="15">
      <c r="A23" s="233" t="s">
        <v>272</v>
      </c>
      <c r="B23" s="318">
        <f>LN(B12/B6)/$X23</f>
        <v>5.4278186994914125E-4</v>
      </c>
      <c r="C23" s="236">
        <f t="shared" ref="C23:W23" si="16">LN(C12/C6)/$X23</f>
        <v>2.2505564843818493E-2</v>
      </c>
      <c r="D23" s="236">
        <f t="shared" si="16"/>
        <v>1.3080196905579456E-2</v>
      </c>
      <c r="E23" s="236">
        <f t="shared" si="16"/>
        <v>3.4249012016942353E-3</v>
      </c>
      <c r="F23" s="236">
        <f t="shared" si="16"/>
        <v>-1.9835999239833955E-2</v>
      </c>
      <c r="G23" s="236">
        <f t="shared" si="16"/>
        <v>4.5692884674130557E-3</v>
      </c>
      <c r="H23" s="319">
        <f t="shared" si="16"/>
        <v>1.7031833006567142E-2</v>
      </c>
      <c r="I23" s="318">
        <f t="shared" si="16"/>
        <v>5.1731550139408604E-2</v>
      </c>
      <c r="J23" s="236">
        <f t="shared" si="16"/>
        <v>1.6047072380742097E-2</v>
      </c>
      <c r="K23" s="236">
        <f t="shared" si="16"/>
        <v>9.2853113494924169E-3</v>
      </c>
      <c r="L23" s="236">
        <f t="shared" si="16"/>
        <v>2.9266921315490437E-2</v>
      </c>
      <c r="M23" s="236">
        <f t="shared" si="16"/>
        <v>4.2439852932263246E-2</v>
      </c>
      <c r="N23" s="236">
        <f t="shared" si="16"/>
        <v>3.5782661794331629E-2</v>
      </c>
      <c r="O23" s="236">
        <f t="shared" si="16"/>
        <v>2.8809765082120142E-2</v>
      </c>
      <c r="P23" s="319">
        <f t="shared" si="16"/>
        <v>3.7228454251366401E-2</v>
      </c>
      <c r="Q23" s="318">
        <f t="shared" si="16"/>
        <v>-3.4699797126962008E-2</v>
      </c>
      <c r="R23" s="236">
        <f t="shared" si="16"/>
        <v>9.8475172064436565E-4</v>
      </c>
      <c r="S23" s="236">
        <f t="shared" si="16"/>
        <v>7.7464873135912457E-3</v>
      </c>
      <c r="T23" s="236">
        <f t="shared" si="16"/>
        <v>-1.2235138432998442E-2</v>
      </c>
      <c r="U23" s="236">
        <f t="shared" si="16"/>
        <v>-2.5407988388058245E-2</v>
      </c>
      <c r="V23" s="236">
        <f t="shared" si="16"/>
        <v>-1.8750829441357805E-2</v>
      </c>
      <c r="W23" s="319">
        <f t="shared" si="16"/>
        <v>-1.1777908564162871E-2</v>
      </c>
      <c r="X23" s="260">
        <f>'Index Tables'!G349</f>
        <v>6</v>
      </c>
      <c r="Y23" s="239" t="s">
        <v>14</v>
      </c>
      <c r="AZ23" s="81"/>
    </row>
    <row r="24" spans="1:53" s="11" customFormat="1" ht="15">
      <c r="A24" s="235" t="s">
        <v>426</v>
      </c>
      <c r="B24" s="318">
        <f>LN(B21/B12)/$X24</f>
        <v>-5.9156046642760913E-3</v>
      </c>
      <c r="C24" s="236">
        <f t="shared" ref="C24:W24" si="17">LN(C21/C12)/$X24</f>
        <v>3.5563969177650704E-3</v>
      </c>
      <c r="D24" s="236">
        <f t="shared" si="17"/>
        <v>1.354513747735135E-2</v>
      </c>
      <c r="E24" s="236">
        <f t="shared" si="17"/>
        <v>3.4047310432866098E-3</v>
      </c>
      <c r="F24" s="236">
        <f t="shared" si="17"/>
        <v>-2.4886172934306979E-4</v>
      </c>
      <c r="G24" s="236">
        <f t="shared" si="17"/>
        <v>2.4274028776055511E-3</v>
      </c>
      <c r="H24" s="319">
        <f t="shared" si="17"/>
        <v>5.2352591890009919E-3</v>
      </c>
      <c r="I24" s="318">
        <f t="shared" si="17"/>
        <v>-2.5525710032052579E-2</v>
      </c>
      <c r="J24" s="236">
        <f t="shared" si="17"/>
        <v>4.3462772844942849E-3</v>
      </c>
      <c r="K24" s="236">
        <f t="shared" si="17"/>
        <v>8.1162828863946841E-3</v>
      </c>
      <c r="L24" s="236">
        <f t="shared" si="17"/>
        <v>1.6190443256945394E-2</v>
      </c>
      <c r="M24" s="236">
        <f t="shared" si="17"/>
        <v>3.0178002166279277E-2</v>
      </c>
      <c r="N24" s="236">
        <f t="shared" si="17"/>
        <v>1.5457920642543126E-2</v>
      </c>
      <c r="O24" s="236">
        <f t="shared" si="17"/>
        <v>1.5446927060797165E-2</v>
      </c>
      <c r="P24" s="319">
        <f t="shared" si="17"/>
        <v>1.92848970719733E-4</v>
      </c>
      <c r="Q24" s="318">
        <f t="shared" si="17"/>
        <v>3.0761017600843495E-2</v>
      </c>
      <c r="R24" s="236">
        <f t="shared" si="17"/>
        <v>8.8899942218744745E-4</v>
      </c>
      <c r="S24" s="236">
        <f t="shared" si="17"/>
        <v>-2.8809986815062048E-3</v>
      </c>
      <c r="T24" s="236">
        <f t="shared" si="17"/>
        <v>-1.0955195276355191E-2</v>
      </c>
      <c r="U24" s="236">
        <f t="shared" si="17"/>
        <v>-2.4942782455261141E-2</v>
      </c>
      <c r="V24" s="236">
        <f t="shared" si="17"/>
        <v>-1.0222665244824371E-2</v>
      </c>
      <c r="W24" s="319">
        <f t="shared" si="17"/>
        <v>-1.0211727063797386E-2</v>
      </c>
      <c r="X24" s="261">
        <f>'Index Tables'!G350</f>
        <v>8.8760903445236963</v>
      </c>
      <c r="Y24" s="239" t="s">
        <v>14</v>
      </c>
    </row>
    <row r="25" spans="1:53" s="11" customFormat="1" ht="15">
      <c r="A25" s="237" t="s">
        <v>427</v>
      </c>
      <c r="B25" s="320">
        <f>LN(B21/B20)/$X25</f>
        <v>-3.4290680287374547E-3</v>
      </c>
      <c r="C25" s="266">
        <f t="shared" ref="C25:W25" si="18">LN(C21/C20)/$X25</f>
        <v>0</v>
      </c>
      <c r="D25" s="266">
        <f t="shared" si="18"/>
        <v>1.1505575038123517E-2</v>
      </c>
      <c r="E25" s="266">
        <f t="shared" si="18"/>
        <v>3.8329784029717969E-3</v>
      </c>
      <c r="F25" s="266">
        <f t="shared" si="18"/>
        <v>-0.12973832227123844</v>
      </c>
      <c r="G25" s="266">
        <f t="shared" si="18"/>
        <v>-9.2723178655198968E-2</v>
      </c>
      <c r="H25" s="321">
        <f t="shared" si="18"/>
        <v>2.2573757631247249E-2</v>
      </c>
      <c r="I25" s="320">
        <f t="shared" si="18"/>
        <v>-2.7195728335200156E-3</v>
      </c>
      <c r="J25" s="266">
        <f t="shared" si="18"/>
        <v>9.4595454733421109E-4</v>
      </c>
      <c r="K25" s="266">
        <f t="shared" si="18"/>
        <v>1.5099275563147335E-2</v>
      </c>
      <c r="L25" s="266">
        <f t="shared" si="18"/>
        <v>-5.0260127896109928E-3</v>
      </c>
      <c r="M25" s="266">
        <f t="shared" si="18"/>
        <v>3.2013869516465822E-2</v>
      </c>
      <c r="N25" s="266">
        <f t="shared" si="18"/>
        <v>1.0805658984829391E-2</v>
      </c>
      <c r="O25" s="266">
        <f t="shared" si="18"/>
        <v>1.4437344338595332E-2</v>
      </c>
      <c r="P25" s="321">
        <f t="shared" si="18"/>
        <v>7.4611854931020179E-3</v>
      </c>
      <c r="Q25" s="320">
        <f t="shared" si="18"/>
        <v>2.5293783626754666E-2</v>
      </c>
      <c r="R25" s="266">
        <f t="shared" si="18"/>
        <v>2.1628228942168311E-2</v>
      </c>
      <c r="S25" s="266">
        <f t="shared" si="18"/>
        <v>7.4746818476887841E-3</v>
      </c>
      <c r="T25" s="266">
        <f t="shared" si="18"/>
        <v>2.7599535261035216E-2</v>
      </c>
      <c r="U25" s="266">
        <f t="shared" si="18"/>
        <v>-9.4395648203901925E-3</v>
      </c>
      <c r="V25" s="266">
        <f t="shared" si="18"/>
        <v>1.1768241396901245E-2</v>
      </c>
      <c r="W25" s="321">
        <f t="shared" si="18"/>
        <v>8.1367215595367758E-3</v>
      </c>
      <c r="X25" s="261">
        <f>'Index Tables'!G351</f>
        <v>0.87609034452369705</v>
      </c>
      <c r="Y25" s="250"/>
    </row>
    <row r="26" spans="1:53">
      <c r="A26" s="56"/>
      <c r="B26" s="195"/>
      <c r="C26" s="195">
        <f>C21/$B21</f>
        <v>1.2409175176985499</v>
      </c>
      <c r="D26" s="195"/>
      <c r="E26" s="195"/>
      <c r="F26" s="195"/>
      <c r="G26" s="195">
        <f>G21/$B21</f>
        <v>1.1031970001546312</v>
      </c>
      <c r="H26" s="195"/>
      <c r="I26" s="195"/>
      <c r="J26" s="195"/>
      <c r="K26" s="195"/>
      <c r="L26" s="195"/>
      <c r="M26" s="195"/>
      <c r="N26" s="195"/>
      <c r="O26" s="195"/>
      <c r="P26" s="195"/>
      <c r="R26" s="34"/>
      <c r="S26" s="34"/>
      <c r="T26" s="34"/>
      <c r="U26" s="34"/>
      <c r="V26" s="34"/>
      <c r="W26" s="34"/>
    </row>
    <row r="27" spans="1:53">
      <c r="A27" s="56"/>
      <c r="B27" s="56"/>
      <c r="C27" s="56"/>
      <c r="D27" s="56"/>
      <c r="E27" s="56"/>
      <c r="F27" s="56"/>
      <c r="G27" s="56"/>
      <c r="H27" s="56"/>
      <c r="I27" s="56"/>
    </row>
    <row r="28" spans="1:53">
      <c r="A28" s="67" t="s">
        <v>481</v>
      </c>
      <c r="B28" s="68"/>
      <c r="C28" s="68"/>
      <c r="D28" s="68"/>
      <c r="E28" s="68"/>
      <c r="F28" s="68"/>
      <c r="G28" s="68"/>
      <c r="H28" s="68"/>
      <c r="I28" s="68"/>
      <c r="J28" s="68"/>
      <c r="K28" s="68"/>
      <c r="L28" s="68"/>
      <c r="M28" s="68"/>
      <c r="N28" s="68"/>
      <c r="O28" s="68"/>
      <c r="P28" s="68"/>
      <c r="Q28" s="68"/>
      <c r="R28" s="68"/>
      <c r="S28" s="68"/>
      <c r="T28" s="68"/>
      <c r="U28" s="68"/>
      <c r="V28" s="68"/>
      <c r="W28" s="68"/>
      <c r="Z28" s="7" t="s">
        <v>93</v>
      </c>
      <c r="AA28" s="8"/>
      <c r="AB28" s="8"/>
      <c r="AC28" s="8"/>
      <c r="AD28" s="8"/>
      <c r="AE28" s="8"/>
      <c r="AF28" s="8"/>
      <c r="AG28" s="8"/>
      <c r="AH28" s="8"/>
      <c r="AI28" s="8"/>
      <c r="AJ28" s="8"/>
      <c r="AK28" s="8"/>
      <c r="AL28" s="8"/>
      <c r="AM28" s="8"/>
      <c r="AN28" s="148"/>
      <c r="AO28" s="8"/>
      <c r="AP28" s="8"/>
      <c r="AQ28" s="8"/>
      <c r="AR28" s="8"/>
      <c r="AS28" s="8"/>
      <c r="AT28" s="8"/>
      <c r="AU28" s="8"/>
      <c r="AV28" s="8"/>
    </row>
    <row r="29" spans="1:53" ht="14">
      <c r="A29" s="69"/>
      <c r="B29" s="414" t="s">
        <v>153</v>
      </c>
      <c r="C29" s="413"/>
      <c r="D29" s="413"/>
      <c r="E29" s="413"/>
      <c r="F29" s="413"/>
      <c r="G29" s="413"/>
      <c r="H29" s="415"/>
      <c r="I29" s="414" t="s">
        <v>154</v>
      </c>
      <c r="J29" s="413"/>
      <c r="K29" s="413"/>
      <c r="L29" s="413"/>
      <c r="M29" s="413"/>
      <c r="N29" s="413"/>
      <c r="O29" s="413"/>
      <c r="P29" s="415"/>
      <c r="Q29" s="418" t="s">
        <v>155</v>
      </c>
      <c r="R29" s="416"/>
      <c r="S29" s="416"/>
      <c r="T29" s="416"/>
      <c r="U29" s="416"/>
      <c r="V29" s="416"/>
      <c r="W29" s="417"/>
      <c r="Z29" s="149"/>
      <c r="AA29" s="423" t="s">
        <v>8</v>
      </c>
      <c r="AB29" s="423"/>
      <c r="AC29" s="423"/>
      <c r="AD29" s="423"/>
      <c r="AE29" s="423"/>
      <c r="AF29" s="423"/>
      <c r="AG29" s="424"/>
      <c r="AH29" s="423" t="s">
        <v>9</v>
      </c>
      <c r="AI29" s="423"/>
      <c r="AJ29" s="423"/>
      <c r="AK29" s="423"/>
      <c r="AL29" s="423"/>
      <c r="AM29" s="423"/>
      <c r="AN29" s="423"/>
      <c r="AO29" s="423"/>
      <c r="AP29" s="422" t="s">
        <v>274</v>
      </c>
      <c r="AQ29" s="423"/>
      <c r="AR29" s="423"/>
      <c r="AS29" s="423"/>
      <c r="AT29" s="423"/>
      <c r="AU29" s="423"/>
      <c r="AV29" s="424"/>
    </row>
    <row r="30" spans="1:53" ht="30">
      <c r="A30" s="94" t="s">
        <v>7</v>
      </c>
      <c r="B30" s="311" t="s">
        <v>37</v>
      </c>
      <c r="C30" s="92" t="s">
        <v>39</v>
      </c>
      <c r="D30" s="92" t="s">
        <v>13</v>
      </c>
      <c r="E30" s="92" t="s">
        <v>38</v>
      </c>
      <c r="F30" s="92" t="s">
        <v>156</v>
      </c>
      <c r="G30" s="92" t="s">
        <v>42</v>
      </c>
      <c r="H30" s="93" t="s">
        <v>43</v>
      </c>
      <c r="I30" s="95" t="s">
        <v>40</v>
      </c>
      <c r="J30" s="96" t="s">
        <v>158</v>
      </c>
      <c r="K30" s="96" t="s">
        <v>157</v>
      </c>
      <c r="L30" s="96" t="s">
        <v>159</v>
      </c>
      <c r="M30" s="96" t="s">
        <v>160</v>
      </c>
      <c r="N30" s="96" t="s">
        <v>41</v>
      </c>
      <c r="O30" s="96" t="s">
        <v>11</v>
      </c>
      <c r="P30" s="97" t="s">
        <v>44</v>
      </c>
      <c r="Q30" s="95" t="s">
        <v>40</v>
      </c>
      <c r="R30" s="96" t="s">
        <v>158</v>
      </c>
      <c r="S30" s="96" t="s">
        <v>157</v>
      </c>
      <c r="T30" s="96" t="s">
        <v>159</v>
      </c>
      <c r="U30" s="96" t="s">
        <v>160</v>
      </c>
      <c r="V30" s="96" t="s">
        <v>41</v>
      </c>
      <c r="W30" s="147" t="s">
        <v>11</v>
      </c>
      <c r="Z30" s="330" t="s">
        <v>7</v>
      </c>
      <c r="AA30" s="289" t="s">
        <v>37</v>
      </c>
      <c r="AB30" s="289" t="s">
        <v>39</v>
      </c>
      <c r="AC30" s="289" t="s">
        <v>13</v>
      </c>
      <c r="AD30" s="289" t="s">
        <v>38</v>
      </c>
      <c r="AE30" s="289" t="s">
        <v>156</v>
      </c>
      <c r="AF30" s="289" t="s">
        <v>42</v>
      </c>
      <c r="AG30" s="150" t="s">
        <v>43</v>
      </c>
      <c r="AH30" s="36" t="s">
        <v>40</v>
      </c>
      <c r="AI30" s="74" t="s">
        <v>158</v>
      </c>
      <c r="AJ30" s="74" t="s">
        <v>157</v>
      </c>
      <c r="AK30" s="74" t="s">
        <v>159</v>
      </c>
      <c r="AL30" s="74" t="s">
        <v>160</v>
      </c>
      <c r="AM30" s="36" t="s">
        <v>41</v>
      </c>
      <c r="AN30" s="36" t="s">
        <v>275</v>
      </c>
      <c r="AO30" s="289" t="s">
        <v>44</v>
      </c>
      <c r="AP30" s="328" t="s">
        <v>40</v>
      </c>
      <c r="AQ30" s="362" t="s">
        <v>158</v>
      </c>
      <c r="AR30" s="363" t="s">
        <v>157</v>
      </c>
      <c r="AS30" s="363" t="s">
        <v>159</v>
      </c>
      <c r="AT30" s="362" t="s">
        <v>160</v>
      </c>
      <c r="AU30" s="36" t="s">
        <v>41</v>
      </c>
      <c r="AV30" s="151" t="s">
        <v>11</v>
      </c>
    </row>
    <row r="31" spans="1:53" s="11" customFormat="1" ht="14">
      <c r="A31" s="77">
        <v>2006</v>
      </c>
      <c r="B31" s="80">
        <f>'1.Shazam DNSP&amp;State'!Q5</f>
        <v>1</v>
      </c>
      <c r="C31" s="88">
        <f>'1.Shazam DNSP&amp;State'!R5</f>
        <v>1</v>
      </c>
      <c r="D31" s="88">
        <f>'1.Shazam DNSP&amp;State'!S5</f>
        <v>1</v>
      </c>
      <c r="E31" s="88">
        <f>'1.Shazam DNSP&amp;State'!T5</f>
        <v>1</v>
      </c>
      <c r="F31" s="88">
        <f>'1.Shazam DNSP&amp;State'!U5</f>
        <v>1</v>
      </c>
      <c r="G31" s="88">
        <f>'1.Shazam DNSP&amp;State'!V5</f>
        <v>1</v>
      </c>
      <c r="H31" s="89">
        <f>'1.Shazam DNSP&amp;State'!W5</f>
        <v>1</v>
      </c>
      <c r="I31" s="80">
        <f>'1.Shazam DNSP&amp;State'!X5</f>
        <v>1</v>
      </c>
      <c r="J31" s="88">
        <f>'1.Shazam DNSP&amp;State'!Y5</f>
        <v>1</v>
      </c>
      <c r="K31" s="88">
        <f>'1.Shazam DNSP&amp;State'!Z5</f>
        <v>1</v>
      </c>
      <c r="L31" s="88">
        <f>'1.Shazam DNSP&amp;State'!AA5</f>
        <v>1</v>
      </c>
      <c r="M31" s="88">
        <f>'1.Shazam DNSP&amp;State'!AB5</f>
        <v>1</v>
      </c>
      <c r="N31" s="88">
        <f>'1.Shazam DNSP&amp;State'!AC5</f>
        <v>1</v>
      </c>
      <c r="O31" s="88">
        <f>'1.Shazam DNSP&amp;State'!AD5</f>
        <v>1</v>
      </c>
      <c r="P31" s="89">
        <f>'1.Shazam DNSP&amp;State'!D5</f>
        <v>1</v>
      </c>
      <c r="Q31" s="80">
        <f>'1.Shazam DNSP&amp;State'!J5</f>
        <v>1</v>
      </c>
      <c r="R31" s="88">
        <f>'1.Shazam DNSP&amp;State'!L5</f>
        <v>1</v>
      </c>
      <c r="S31" s="88">
        <f>'1.Shazam DNSP&amp;State'!M5</f>
        <v>1</v>
      </c>
      <c r="T31" s="88">
        <f>'1.Shazam DNSP&amp;State'!N5</f>
        <v>1</v>
      </c>
      <c r="U31" s="88">
        <f>'1.Shazam DNSP&amp;State'!O5</f>
        <v>1</v>
      </c>
      <c r="V31" s="88">
        <f>'1.Shazam DNSP&amp;State'!P5</f>
        <v>1</v>
      </c>
      <c r="W31" s="89">
        <f>'1.Shazam DNSP&amp;State'!K5</f>
        <v>1</v>
      </c>
      <c r="Z31" s="304">
        <v>2006</v>
      </c>
      <c r="AA31" s="248"/>
      <c r="AB31" s="248"/>
      <c r="AC31" s="248"/>
      <c r="AD31" s="248"/>
      <c r="AE31" s="248"/>
      <c r="AF31" s="248"/>
      <c r="AG31" s="327"/>
      <c r="AP31" s="329"/>
      <c r="AQ31" s="248"/>
      <c r="AR31" s="248"/>
      <c r="AS31" s="248"/>
      <c r="AT31" s="248"/>
      <c r="AU31" s="248"/>
      <c r="AV31" s="327"/>
    </row>
    <row r="32" spans="1:53" s="11" customFormat="1" ht="14">
      <c r="A32" s="81">
        <v>2007</v>
      </c>
      <c r="B32" s="82">
        <f>'1.Shazam DNSP&amp;State'!Q6</f>
        <v>1.022688</v>
      </c>
      <c r="C32" s="78">
        <f>'1.Shazam DNSP&amp;State'!R6</f>
        <v>1</v>
      </c>
      <c r="D32" s="78">
        <f>'1.Shazam DNSP&amp;State'!S6</f>
        <v>1.011973</v>
      </c>
      <c r="E32" s="78">
        <f>'1.Shazam DNSP&amp;State'!T6</f>
        <v>1.0106310000000001</v>
      </c>
      <c r="F32" s="78">
        <f>'1.Shazam DNSP&amp;State'!U6</f>
        <v>1.280869</v>
      </c>
      <c r="G32" s="78">
        <f>'1.Shazam DNSP&amp;State'!V6</f>
        <v>0.96914880000000003</v>
      </c>
      <c r="H32" s="79">
        <f>'1.Shazam DNSP&amp;State'!W6</f>
        <v>0.99779609999999996</v>
      </c>
      <c r="I32" s="82">
        <f>'1.Shazam DNSP&amp;State'!X6</f>
        <v>0.99611930000000004</v>
      </c>
      <c r="J32" s="78">
        <f>'1.Shazam DNSP&amp;State'!Y6</f>
        <v>1.0175460000000001</v>
      </c>
      <c r="K32" s="78">
        <f>'1.Shazam DNSP&amp;State'!Z6</f>
        <v>0.99581940000000002</v>
      </c>
      <c r="L32" s="78">
        <f>'1.Shazam DNSP&amp;State'!AA6</f>
        <v>1.072201</v>
      </c>
      <c r="M32" s="78">
        <f>'1.Shazam DNSP&amp;State'!AB6</f>
        <v>1.0258320000000001</v>
      </c>
      <c r="N32" s="78">
        <f>'1.Shazam DNSP&amp;State'!AC6</f>
        <v>1.0231399999999999</v>
      </c>
      <c r="O32" s="78">
        <f>'1.Shazam DNSP&amp;State'!AD6</f>
        <v>1.0184299999999999</v>
      </c>
      <c r="P32" s="79">
        <f>'1.Shazam DNSP&amp;State'!D6</f>
        <v>1.008259</v>
      </c>
      <c r="Q32" s="82">
        <f>'1.Shazam DNSP&amp;State'!J6</f>
        <v>1.0016830000000001</v>
      </c>
      <c r="R32" s="78">
        <f>'1.Shazam DNSP&amp;State'!L6</f>
        <v>0.98059019999999997</v>
      </c>
      <c r="S32" s="78">
        <f>'1.Shazam DNSP&amp;State'!M6</f>
        <v>1.0019849999999999</v>
      </c>
      <c r="T32" s="78">
        <f>'1.Shazam DNSP&amp;State'!N6</f>
        <v>0.93060500000000002</v>
      </c>
      <c r="U32" s="78">
        <f>'1.Shazam DNSP&amp;State'!O6</f>
        <v>0.97266969999999997</v>
      </c>
      <c r="V32" s="78">
        <f>'1.Shazam DNSP&amp;State'!P6</f>
        <v>0.97522880000000001</v>
      </c>
      <c r="W32" s="79">
        <f>'1.Shazam DNSP&amp;State'!K6</f>
        <v>0.97973980000000005</v>
      </c>
      <c r="Z32" s="304">
        <v>2007</v>
      </c>
      <c r="AA32" s="78">
        <f t="shared" ref="AA32:AA45" si="19">LN(B32/B31)</f>
        <v>2.243445511475976E-2</v>
      </c>
      <c r="AB32" s="78">
        <f t="shared" ref="AB32:AB45" si="20">LN(C32/C31)</f>
        <v>0</v>
      </c>
      <c r="AC32" s="78">
        <f t="shared" ref="AC32:AC45" si="21">LN(D32/D31)</f>
        <v>1.1901890667463267E-2</v>
      </c>
      <c r="AD32" s="78">
        <f t="shared" ref="AD32:AD45" si="22">LN(E32/E31)</f>
        <v>1.0574888251833489E-2</v>
      </c>
      <c r="AE32" s="78">
        <f t="shared" ref="AE32:AE45" si="23">LN(F32/F31)</f>
        <v>0.24753875382893034</v>
      </c>
      <c r="AF32" s="78">
        <f t="shared" ref="AF32:AF45" si="24">LN(G32/G31)</f>
        <v>-3.1337118509040723E-2</v>
      </c>
      <c r="AG32" s="79">
        <f t="shared" ref="AG32:AG45" si="25">LN(H32/H31)</f>
        <v>-2.2063321617563072E-3</v>
      </c>
      <c r="AH32" s="78">
        <f t="shared" ref="AH32:AH45" si="26">LN(I32/I31)</f>
        <v>-3.888249454018511E-3</v>
      </c>
      <c r="AI32" s="78">
        <f t="shared" ref="AI32:AI45" si="27">LN(J32/J31)</f>
        <v>1.7393846157932862E-2</v>
      </c>
      <c r="AJ32" s="78">
        <f t="shared" ref="AJ32:AJ45" si="28">LN(K32/K31)</f>
        <v>-4.1893631401635715E-3</v>
      </c>
      <c r="AK32" s="78">
        <f t="shared" ref="AK32:AK45" si="29">LN(L32/L31)</f>
        <v>6.9713545072682168E-2</v>
      </c>
      <c r="AL32" s="78">
        <f t="shared" ref="AL32:AL45" si="30">LN(M32/M31)</f>
        <v>2.5503990651221529E-2</v>
      </c>
      <c r="AM32" s="78">
        <f t="shared" ref="AM32:AM45" si="31">LN(N32/N31)</f>
        <v>2.2876330000971546E-2</v>
      </c>
      <c r="AN32" s="78">
        <f t="shared" ref="AN32:AN45" si="32">LN(O32/O31)</f>
        <v>1.8262225800473521E-2</v>
      </c>
      <c r="AO32" s="78">
        <f t="shared" ref="AO32:AO45" si="33">LN(P32/P31)</f>
        <v>8.2250810890510083E-3</v>
      </c>
      <c r="AP32" s="82">
        <f t="shared" ref="AP32:AP45" si="34">LN(Q32/Q31)</f>
        <v>1.6815853425233781E-3</v>
      </c>
      <c r="AQ32" s="78">
        <f t="shared" ref="AQ32:AQ45" si="35">LN(R32/R31)</f>
        <v>-1.9600643696240538E-2</v>
      </c>
      <c r="AR32" s="78">
        <f t="shared" ref="AR32:AR45" si="36">LN(S32/S31)</f>
        <v>1.9830324907402553E-3</v>
      </c>
      <c r="AS32" s="78">
        <f t="shared" ref="AS32:AS45" si="37">LN(T32/T31)</f>
        <v>-7.1920366708309452E-2</v>
      </c>
      <c r="AT32" s="78">
        <f t="shared" ref="AT32:AT45" si="38">LN(U32/U31)</f>
        <v>-2.7710719998012556E-2</v>
      </c>
      <c r="AU32" s="78">
        <f t="shared" ref="AU32:AU45" si="39">LN(V32/V31)</f>
        <v>-2.5083168847538605E-2</v>
      </c>
      <c r="AV32" s="79">
        <f t="shared" ref="AV32:AV45" si="40">LN(W32/W31)</f>
        <v>-2.0468252775675617E-2</v>
      </c>
    </row>
    <row r="33" spans="1:48" s="11" customFormat="1" ht="14">
      <c r="A33" s="81">
        <v>2008</v>
      </c>
      <c r="B33" s="82">
        <f>'1.Shazam DNSP&amp;State'!Q7</f>
        <v>1.0322819999999999</v>
      </c>
      <c r="C33" s="78">
        <f>'1.Shazam DNSP&amp;State'!R7</f>
        <v>1</v>
      </c>
      <c r="D33" s="78">
        <f>'1.Shazam DNSP&amp;State'!S7</f>
        <v>1.0255320000000001</v>
      </c>
      <c r="E33" s="78">
        <f>'1.Shazam DNSP&amp;State'!T7</f>
        <v>1.021638</v>
      </c>
      <c r="F33" s="78">
        <f>'1.Shazam DNSP&amp;State'!U7</f>
        <v>0.75010359999999998</v>
      </c>
      <c r="G33" s="78">
        <f>'1.Shazam DNSP&amp;State'!V7</f>
        <v>0.99207769999999995</v>
      </c>
      <c r="H33" s="79">
        <f>'1.Shazam DNSP&amp;State'!W7</f>
        <v>1.0259069999999999</v>
      </c>
      <c r="I33" s="82">
        <f>'1.Shazam DNSP&amp;State'!X7</f>
        <v>1.06141</v>
      </c>
      <c r="J33" s="78">
        <f>'1.Shazam DNSP&amp;State'!Y7</f>
        <v>1.0354019999999999</v>
      </c>
      <c r="K33" s="78">
        <f>'1.Shazam DNSP&amp;State'!Z7</f>
        <v>0.99165740000000002</v>
      </c>
      <c r="L33" s="78">
        <f>'1.Shazam DNSP&amp;State'!AA7</f>
        <v>1.149616</v>
      </c>
      <c r="M33" s="78">
        <f>'1.Shazam DNSP&amp;State'!AB7</f>
        <v>1.0528599999999999</v>
      </c>
      <c r="N33" s="78">
        <f>'1.Shazam DNSP&amp;State'!AC7</f>
        <v>1.0442979999999999</v>
      </c>
      <c r="O33" s="78">
        <f>'1.Shazam DNSP&amp;State'!AD7</f>
        <v>1.036327</v>
      </c>
      <c r="P33" s="79">
        <f>'1.Shazam DNSP&amp;State'!D7</f>
        <v>1.046041</v>
      </c>
      <c r="Q33" s="82">
        <f>'1.Shazam DNSP&amp;State'!J7</f>
        <v>0.96655080000000004</v>
      </c>
      <c r="R33" s="78">
        <f>'1.Shazam DNSP&amp;State'!L7</f>
        <v>0.99082870000000001</v>
      </c>
      <c r="S33" s="78">
        <f>'1.Shazam DNSP&amp;State'!M7</f>
        <v>1.034537</v>
      </c>
      <c r="T33" s="78">
        <f>'1.Shazam DNSP&amp;State'!N7</f>
        <v>0.89239060000000003</v>
      </c>
      <c r="U33" s="78">
        <f>'1.Shazam DNSP&amp;State'!O7</f>
        <v>0.97439960000000003</v>
      </c>
      <c r="V33" s="78">
        <f>'1.Shazam DNSP&amp;State'!P7</f>
        <v>0.98238910000000002</v>
      </c>
      <c r="W33" s="79">
        <f>'1.Shazam DNSP&amp;State'!K7</f>
        <v>0.98994479999999996</v>
      </c>
      <c r="Z33" s="304">
        <v>2008</v>
      </c>
      <c r="AA33" s="78">
        <f t="shared" si="19"/>
        <v>9.3374304309945758E-3</v>
      </c>
      <c r="AB33" s="78">
        <f t="shared" si="20"/>
        <v>0</v>
      </c>
      <c r="AC33" s="78">
        <f t="shared" si="21"/>
        <v>1.3309611666581397E-2</v>
      </c>
      <c r="AD33" s="78">
        <f t="shared" si="22"/>
        <v>1.0832333347008815E-2</v>
      </c>
      <c r="AE33" s="78">
        <f t="shared" si="23"/>
        <v>-0.53508270248690848</v>
      </c>
      <c r="AF33" s="78">
        <f t="shared" si="24"/>
        <v>2.338327035731071E-2</v>
      </c>
      <c r="AG33" s="79">
        <f t="shared" si="25"/>
        <v>2.7783431527130267E-2</v>
      </c>
      <c r="AH33" s="78">
        <f t="shared" si="26"/>
        <v>6.3486462340042599E-2</v>
      </c>
      <c r="AI33" s="78">
        <f t="shared" si="27"/>
        <v>1.739591094649515E-2</v>
      </c>
      <c r="AJ33" s="78">
        <f t="shared" si="28"/>
        <v>-4.1882311118286537E-3</v>
      </c>
      <c r="AK33" s="78">
        <f t="shared" si="29"/>
        <v>6.9714428497624548E-2</v>
      </c>
      <c r="AL33" s="78">
        <f t="shared" si="30"/>
        <v>2.6006280195234363E-2</v>
      </c>
      <c r="AM33" s="78">
        <f t="shared" si="31"/>
        <v>2.0468559342080906E-2</v>
      </c>
      <c r="AN33" s="78">
        <f t="shared" si="32"/>
        <v>1.7420505299555689E-2</v>
      </c>
      <c r="AO33" s="78">
        <f t="shared" si="33"/>
        <v>3.6787480726226653E-2</v>
      </c>
      <c r="AP33" s="82">
        <f t="shared" si="34"/>
        <v>-3.5703006271202035E-2</v>
      </c>
      <c r="AQ33" s="78">
        <f t="shared" si="35"/>
        <v>1.0387028401511077E-2</v>
      </c>
      <c r="AR33" s="78">
        <f t="shared" si="36"/>
        <v>3.1970951143695359E-2</v>
      </c>
      <c r="AS33" s="78">
        <f t="shared" si="37"/>
        <v>-4.1930983164023994E-2</v>
      </c>
      <c r="AT33" s="78">
        <f t="shared" si="38"/>
        <v>1.7769274623926192E-3</v>
      </c>
      <c r="AU33" s="78">
        <f t="shared" si="39"/>
        <v>7.3153519198535452E-3</v>
      </c>
      <c r="AV33" s="79">
        <f t="shared" si="40"/>
        <v>1.0362157791905243E-2</v>
      </c>
    </row>
    <row r="34" spans="1:48" s="11" customFormat="1" ht="14">
      <c r="A34" s="81">
        <v>2009</v>
      </c>
      <c r="B34" s="82">
        <f>'1.Shazam DNSP&amp;State'!Q8</f>
        <v>1.041569</v>
      </c>
      <c r="C34" s="78">
        <f>'1.Shazam DNSP&amp;State'!R8</f>
        <v>1</v>
      </c>
      <c r="D34" s="78">
        <f>'1.Shazam DNSP&amp;State'!S8</f>
        <v>1.0425990000000001</v>
      </c>
      <c r="E34" s="78">
        <f>'1.Shazam DNSP&amp;State'!T8</f>
        <v>1.033031</v>
      </c>
      <c r="F34" s="78">
        <f>'1.Shazam DNSP&amp;State'!U8</f>
        <v>0.89067759999999996</v>
      </c>
      <c r="G34" s="78">
        <f>'1.Shazam DNSP&amp;State'!V8</f>
        <v>0.97627120000000001</v>
      </c>
      <c r="H34" s="79">
        <f>'1.Shazam DNSP&amp;State'!W8</f>
        <v>1.0291250000000001</v>
      </c>
      <c r="I34" s="82">
        <f>'1.Shazam DNSP&amp;State'!X8</f>
        <v>1.0820190000000001</v>
      </c>
      <c r="J34" s="78">
        <f>'1.Shazam DNSP&amp;State'!Y8</f>
        <v>1.053574</v>
      </c>
      <c r="K34" s="78">
        <f>'1.Shazam DNSP&amp;State'!Z8</f>
        <v>0.98751389999999994</v>
      </c>
      <c r="L34" s="78">
        <f>'1.Shazam DNSP&amp;State'!AA8</f>
        <v>1.23262</v>
      </c>
      <c r="M34" s="78">
        <f>'1.Shazam DNSP&amp;State'!AB8</f>
        <v>1.0768450000000001</v>
      </c>
      <c r="N34" s="78">
        <f>'1.Shazam DNSP&amp;State'!AC8</f>
        <v>1.072727</v>
      </c>
      <c r="O34" s="78">
        <f>'1.Shazam DNSP&amp;State'!AD8</f>
        <v>1.0560659999999999</v>
      </c>
      <c r="P34" s="79">
        <f>'1.Shazam DNSP&amp;State'!D8</f>
        <v>1.065288</v>
      </c>
      <c r="Q34" s="82">
        <f>'1.Shazam DNSP&amp;State'!J8</f>
        <v>0.95111509999999999</v>
      </c>
      <c r="R34" s="78">
        <f>'1.Shazam DNSP&amp;State'!L8</f>
        <v>0.9767943</v>
      </c>
      <c r="S34" s="78">
        <f>'1.Shazam DNSP&amp;State'!M8</f>
        <v>1.0421370000000001</v>
      </c>
      <c r="T34" s="78">
        <f>'1.Shazam DNSP&amp;State'!N8</f>
        <v>0.83490850000000005</v>
      </c>
      <c r="U34" s="78">
        <f>'1.Shazam DNSP&amp;State'!O8</f>
        <v>0.95568560000000002</v>
      </c>
      <c r="V34" s="78">
        <f>'1.Shazam DNSP&amp;State'!P8</f>
        <v>0.95935360000000003</v>
      </c>
      <c r="W34" s="79">
        <f>'1.Shazam DNSP&amp;State'!K8</f>
        <v>0.97448900000000005</v>
      </c>
      <c r="Z34" s="304">
        <v>2009</v>
      </c>
      <c r="AA34" s="78">
        <f t="shared" si="19"/>
        <v>8.956344578757167E-3</v>
      </c>
      <c r="AB34" s="78">
        <f t="shared" si="20"/>
        <v>0</v>
      </c>
      <c r="AC34" s="78">
        <f t="shared" si="21"/>
        <v>1.6505131876753978E-2</v>
      </c>
      <c r="AD34" s="78">
        <f t="shared" si="22"/>
        <v>1.108997776891997E-2</v>
      </c>
      <c r="AE34" s="78">
        <f t="shared" si="23"/>
        <v>0.17177119103802674</v>
      </c>
      <c r="AF34" s="78">
        <f t="shared" si="24"/>
        <v>-1.6061014163255085E-2</v>
      </c>
      <c r="AG34" s="79">
        <f t="shared" si="25"/>
        <v>3.1318272710790453E-3</v>
      </c>
      <c r="AH34" s="78">
        <f t="shared" si="26"/>
        <v>1.9230527458026513E-2</v>
      </c>
      <c r="AI34" s="78">
        <f t="shared" si="27"/>
        <v>1.7398436741129925E-2</v>
      </c>
      <c r="AJ34" s="78">
        <f t="shared" si="28"/>
        <v>-4.187112104566142E-3</v>
      </c>
      <c r="AK34" s="78">
        <f t="shared" si="29"/>
        <v>6.9714011708088247E-2</v>
      </c>
      <c r="AL34" s="78">
        <f t="shared" si="30"/>
        <v>2.2525198679013859E-2</v>
      </c>
      <c r="AM34" s="78">
        <f t="shared" si="31"/>
        <v>2.685911509287546E-2</v>
      </c>
      <c r="AN34" s="78">
        <f t="shared" si="32"/>
        <v>1.8867952230996687E-2</v>
      </c>
      <c r="AO34" s="78">
        <f t="shared" si="33"/>
        <v>1.8232623323738796E-2</v>
      </c>
      <c r="AP34" s="82">
        <f t="shared" si="34"/>
        <v>-1.6098772337450763E-2</v>
      </c>
      <c r="AQ34" s="78">
        <f t="shared" si="35"/>
        <v>-1.4265576288774047E-2</v>
      </c>
      <c r="AR34" s="78">
        <f t="shared" si="36"/>
        <v>7.319428981337815E-3</v>
      </c>
      <c r="AS34" s="78">
        <f t="shared" si="37"/>
        <v>-6.6581791101690171E-2</v>
      </c>
      <c r="AT34" s="78">
        <f t="shared" si="38"/>
        <v>-1.9392497777696999E-2</v>
      </c>
      <c r="AU34" s="78">
        <f t="shared" si="39"/>
        <v>-2.3727737716601818E-2</v>
      </c>
      <c r="AV34" s="79">
        <f t="shared" si="40"/>
        <v>-1.5735952954377085E-2</v>
      </c>
    </row>
    <row r="35" spans="1:48" s="11" customFormat="1" ht="14">
      <c r="A35" s="81">
        <v>2010</v>
      </c>
      <c r="B35" s="82">
        <f>'1.Shazam DNSP&amp;State'!Q9</f>
        <v>1.050098</v>
      </c>
      <c r="C35" s="78">
        <f>'1.Shazam DNSP&amp;State'!R9</f>
        <v>1</v>
      </c>
      <c r="D35" s="78">
        <f>'1.Shazam DNSP&amp;State'!S9</f>
        <v>1.067245</v>
      </c>
      <c r="E35" s="78">
        <f>'1.Shazam DNSP&amp;State'!T9</f>
        <v>1.0448219999999999</v>
      </c>
      <c r="F35" s="78">
        <f>'1.Shazam DNSP&amp;State'!U9</f>
        <v>0.78671190000000002</v>
      </c>
      <c r="G35" s="78">
        <f>'1.Shazam DNSP&amp;State'!V9</f>
        <v>0.9803847</v>
      </c>
      <c r="H35" s="79">
        <f>'1.Shazam DNSP&amp;State'!W9</f>
        <v>1.0426260000000001</v>
      </c>
      <c r="I35" s="82">
        <f>'1.Shazam DNSP&amp;State'!X9</f>
        <v>1.2204680000000001</v>
      </c>
      <c r="J35" s="78">
        <f>'1.Shazam DNSP&amp;State'!Y9</f>
        <v>1.072066</v>
      </c>
      <c r="K35" s="78">
        <f>'1.Shazam DNSP&amp;State'!Z9</f>
        <v>0.98338890000000001</v>
      </c>
      <c r="L35" s="78">
        <f>'1.Shazam DNSP&amp;State'!AA9</f>
        <v>1.321617</v>
      </c>
      <c r="M35" s="78">
        <f>'1.Shazam DNSP&amp;State'!AB9</f>
        <v>1.1054349999999999</v>
      </c>
      <c r="N35" s="78">
        <f>'1.Shazam DNSP&amp;State'!AC9</f>
        <v>1.0909089999999999</v>
      </c>
      <c r="O35" s="78">
        <f>'1.Shazam DNSP&amp;State'!AD9</f>
        <v>1.072589</v>
      </c>
      <c r="P35" s="79">
        <f>'1.Shazam DNSP&amp;State'!D9</f>
        <v>1.1274630000000001</v>
      </c>
      <c r="Q35" s="82">
        <f>'1.Shazam DNSP&amp;State'!J9</f>
        <v>0.85428389999999998</v>
      </c>
      <c r="R35" s="78">
        <f>'1.Shazam DNSP&amp;State'!L9</f>
        <v>0.9725395</v>
      </c>
      <c r="S35" s="78">
        <f>'1.Shazam DNSP&amp;State'!M9</f>
        <v>1.060238</v>
      </c>
      <c r="T35" s="78">
        <f>'1.Shazam DNSP&amp;State'!N9</f>
        <v>0.78890210000000005</v>
      </c>
      <c r="U35" s="78">
        <f>'1.Shazam DNSP&amp;State'!O9</f>
        <v>0.94318170000000001</v>
      </c>
      <c r="V35" s="78">
        <f>'1.Shazam DNSP&amp;State'!P9</f>
        <v>0.95574079999999995</v>
      </c>
      <c r="W35" s="79">
        <f>'1.Shazam DNSP&amp;State'!K9</f>
        <v>0.97206510000000002</v>
      </c>
      <c r="Z35" s="304">
        <v>2010</v>
      </c>
      <c r="AA35" s="78">
        <f t="shared" si="19"/>
        <v>8.1552630229692561E-3</v>
      </c>
      <c r="AB35" s="78">
        <f t="shared" si="20"/>
        <v>0</v>
      </c>
      <c r="AC35" s="78">
        <f t="shared" si="21"/>
        <v>2.3363927496236975E-2</v>
      </c>
      <c r="AD35" s="78">
        <f t="shared" si="22"/>
        <v>1.1349336612141048E-2</v>
      </c>
      <c r="AE35" s="78">
        <f t="shared" si="23"/>
        <v>-0.12412041366370119</v>
      </c>
      <c r="AF35" s="78">
        <f t="shared" si="24"/>
        <v>4.2046289898795153E-3</v>
      </c>
      <c r="AG35" s="79">
        <f t="shared" si="25"/>
        <v>1.3033604060337571E-2</v>
      </c>
      <c r="AH35" s="78">
        <f t="shared" si="26"/>
        <v>0.12040565140030721</v>
      </c>
      <c r="AI35" s="78">
        <f t="shared" si="27"/>
        <v>1.7399434072051339E-2</v>
      </c>
      <c r="AJ35" s="78">
        <f t="shared" si="28"/>
        <v>-4.1859050817902883E-3</v>
      </c>
      <c r="AK35" s="78">
        <f t="shared" si="29"/>
        <v>6.9714001619577137E-2</v>
      </c>
      <c r="AL35" s="78">
        <f t="shared" si="30"/>
        <v>2.6203453136818471E-2</v>
      </c>
      <c r="AM35" s="78">
        <f t="shared" si="31"/>
        <v>1.6807289220364726E-2</v>
      </c>
      <c r="AN35" s="78">
        <f t="shared" si="32"/>
        <v>1.5524668729037263E-2</v>
      </c>
      <c r="AO35" s="78">
        <f t="shared" si="33"/>
        <v>5.6724790752701253E-2</v>
      </c>
      <c r="AP35" s="82">
        <f t="shared" si="34"/>
        <v>-0.10737151157471801</v>
      </c>
      <c r="AQ35" s="78">
        <f t="shared" si="35"/>
        <v>-4.3653957642979255E-3</v>
      </c>
      <c r="AR35" s="78">
        <f t="shared" si="36"/>
        <v>1.7219998607382422E-2</v>
      </c>
      <c r="AS35" s="78">
        <f t="shared" si="37"/>
        <v>-5.6679905976273537E-2</v>
      </c>
      <c r="AT35" s="78">
        <f t="shared" si="38"/>
        <v>-1.3170041669504334E-2</v>
      </c>
      <c r="AU35" s="78">
        <f t="shared" si="39"/>
        <v>-3.7729777558660341E-3</v>
      </c>
      <c r="AV35" s="79">
        <f t="shared" si="40"/>
        <v>-2.4904535176542533E-3</v>
      </c>
    </row>
    <row r="36" spans="1:48" s="11" customFormat="1" ht="14">
      <c r="A36" s="81">
        <v>2011</v>
      </c>
      <c r="B36" s="82">
        <f>'1.Shazam DNSP&amp;State'!Q10</f>
        <v>1.0549729999999999</v>
      </c>
      <c r="C36" s="78">
        <f>'1.Shazam DNSP&amp;State'!R10</f>
        <v>1</v>
      </c>
      <c r="D36" s="78">
        <f>'1.Shazam DNSP&amp;State'!S10</f>
        <v>1.0933729999999999</v>
      </c>
      <c r="E36" s="78">
        <f>'1.Shazam DNSP&amp;State'!T10</f>
        <v>1.0570219999999999</v>
      </c>
      <c r="F36" s="78">
        <f>'1.Shazam DNSP&amp;State'!U10</f>
        <v>1.490111</v>
      </c>
      <c r="G36" s="78">
        <f>'1.Shazam DNSP&amp;State'!V10</f>
        <v>0.98522509999999996</v>
      </c>
      <c r="H36" s="79">
        <f>'1.Shazam DNSP&amp;State'!W10</f>
        <v>1.0292250000000001</v>
      </c>
      <c r="I36" s="82">
        <f>'1.Shazam DNSP&amp;State'!X10</f>
        <v>1.3595839999999999</v>
      </c>
      <c r="J36" s="78">
        <f>'1.Shazam DNSP&amp;State'!Y10</f>
        <v>1.090884</v>
      </c>
      <c r="K36" s="78">
        <f>'1.Shazam DNSP&amp;State'!Z10</f>
        <v>0.97928219999999999</v>
      </c>
      <c r="L36" s="78">
        <f>'1.Shazam DNSP&amp;State'!AA10</f>
        <v>1.4170389999999999</v>
      </c>
      <c r="M36" s="78">
        <f>'1.Shazam DNSP&amp;State'!AB10</f>
        <v>1.134951</v>
      </c>
      <c r="N36" s="78">
        <f>'1.Shazam DNSP&amp;State'!AC10</f>
        <v>1.120331</v>
      </c>
      <c r="O36" s="78">
        <f>'1.Shazam DNSP&amp;State'!AD10</f>
        <v>1.0940300000000001</v>
      </c>
      <c r="P36" s="79">
        <f>'1.Shazam DNSP&amp;State'!D10</f>
        <v>1.1917409999999999</v>
      </c>
      <c r="Q36" s="82">
        <f>'1.Shazam DNSP&amp;State'!J10</f>
        <v>0.75701479999999999</v>
      </c>
      <c r="R36" s="78">
        <f>'1.Shazam DNSP&amp;State'!L10</f>
        <v>0.94347820000000004</v>
      </c>
      <c r="S36" s="78">
        <f>'1.Shazam DNSP&amp;State'!M10</f>
        <v>1.0509999999999999</v>
      </c>
      <c r="T36" s="78">
        <f>'1.Shazam DNSP&amp;State'!N10</f>
        <v>0.72632090000000005</v>
      </c>
      <c r="U36" s="78">
        <f>'1.Shazam DNSP&amp;State'!O10</f>
        <v>0.90684529999999997</v>
      </c>
      <c r="V36" s="78">
        <f>'1.Shazam DNSP&amp;State'!P10</f>
        <v>0.9186801</v>
      </c>
      <c r="W36" s="79">
        <f>'1.Shazam DNSP&amp;State'!K10</f>
        <v>0.94076530000000003</v>
      </c>
      <c r="Z36" s="304">
        <v>2011</v>
      </c>
      <c r="AA36" s="78">
        <f t="shared" si="19"/>
        <v>4.631681035995954E-3</v>
      </c>
      <c r="AB36" s="78">
        <f t="shared" si="20"/>
        <v>0</v>
      </c>
      <c r="AC36" s="78">
        <f t="shared" si="21"/>
        <v>2.418685185059101E-2</v>
      </c>
      <c r="AD36" s="78">
        <f t="shared" si="22"/>
        <v>1.1608984315059445E-2</v>
      </c>
      <c r="AE36" s="78">
        <f t="shared" si="23"/>
        <v>0.6387437851105785</v>
      </c>
      <c r="AF36" s="78">
        <f t="shared" si="24"/>
        <v>4.9250973253118432E-3</v>
      </c>
      <c r="AG36" s="79">
        <f t="shared" si="25"/>
        <v>-1.293643885512109E-2</v>
      </c>
      <c r="AH36" s="78">
        <f t="shared" si="26"/>
        <v>0.10794437885911254</v>
      </c>
      <c r="AI36" s="78">
        <f t="shared" si="27"/>
        <v>1.7400748807516481E-2</v>
      </c>
      <c r="AJ36" s="78">
        <f t="shared" si="28"/>
        <v>-4.1848132305703145E-3</v>
      </c>
      <c r="AK36" s="78">
        <f t="shared" si="29"/>
        <v>6.9713496367601824E-2</v>
      </c>
      <c r="AL36" s="78">
        <f t="shared" si="30"/>
        <v>2.6350555532980907E-2</v>
      </c>
      <c r="AM36" s="78">
        <f t="shared" si="31"/>
        <v>2.6612883702919036E-2</v>
      </c>
      <c r="AN36" s="78">
        <f t="shared" si="32"/>
        <v>1.9792773867215209E-2</v>
      </c>
      <c r="AO36" s="78">
        <f t="shared" si="33"/>
        <v>5.5445287263118238E-2</v>
      </c>
      <c r="AP36" s="82">
        <f t="shared" si="34"/>
        <v>-0.12088077003630382</v>
      </c>
      <c r="AQ36" s="78">
        <f t="shared" si="35"/>
        <v>-3.0337432551065489E-2</v>
      </c>
      <c r="AR36" s="78">
        <f t="shared" si="36"/>
        <v>-8.7513193283417796E-3</v>
      </c>
      <c r="AS36" s="78">
        <f t="shared" si="37"/>
        <v>-8.2650303845854492E-2</v>
      </c>
      <c r="AT36" s="78">
        <f t="shared" si="38"/>
        <v>-3.9287073724855952E-2</v>
      </c>
      <c r="AU36" s="78">
        <f t="shared" si="39"/>
        <v>-3.9548780581945005E-2</v>
      </c>
      <c r="AV36" s="79">
        <f t="shared" si="40"/>
        <v>-3.2729084565587159E-2</v>
      </c>
    </row>
    <row r="37" spans="1:48" s="11" customFormat="1" ht="14">
      <c r="A37" s="81">
        <v>2012</v>
      </c>
      <c r="B37" s="82">
        <f>'1.Shazam DNSP&amp;State'!Q11</f>
        <v>1.0481750000000001</v>
      </c>
      <c r="C37" s="78">
        <f>'1.Shazam DNSP&amp;State'!R11</f>
        <v>1.113585</v>
      </c>
      <c r="D37" s="78">
        <f>'1.Shazam DNSP&amp;State'!S11</f>
        <v>1.1208720000000001</v>
      </c>
      <c r="E37" s="78">
        <f>'1.Shazam DNSP&amp;State'!T11</f>
        <v>1.069644</v>
      </c>
      <c r="F37" s="78">
        <f>'1.Shazam DNSP&amp;State'!U11</f>
        <v>1.04081</v>
      </c>
      <c r="G37" s="78">
        <f>'1.Shazam DNSP&amp;State'!V11</f>
        <v>1.113585</v>
      </c>
      <c r="H37" s="79">
        <f>'1.Shazam DNSP&amp;State'!W11</f>
        <v>1.093451</v>
      </c>
      <c r="I37" s="82">
        <f>'1.Shazam DNSP&amp;State'!X11</f>
        <v>1.4534739999999999</v>
      </c>
      <c r="J37" s="78">
        <f>'1.Shazam DNSP&amp;State'!Y11</f>
        <v>1.0383519999999999</v>
      </c>
      <c r="K37" s="78">
        <f>'1.Shazam DNSP&amp;State'!Z11</f>
        <v>0.97519370000000005</v>
      </c>
      <c r="L37" s="78">
        <f>'1.Shazam DNSP&amp;State'!AA11</f>
        <v>1.519352</v>
      </c>
      <c r="M37" s="78">
        <f>'1.Shazam DNSP&amp;State'!AB11</f>
        <v>1.168553</v>
      </c>
      <c r="N37" s="78">
        <f>'1.Shazam DNSP&amp;State'!AC11</f>
        <v>1.1276029999999999</v>
      </c>
      <c r="O37" s="78">
        <f>'1.Shazam DNSP&amp;State'!AD11</f>
        <v>1.1032090000000001</v>
      </c>
      <c r="P37" s="79">
        <f>'1.Shazam DNSP&amp;State'!D11</f>
        <v>1.23197</v>
      </c>
      <c r="Q37" s="82">
        <f>'1.Shazam DNSP&amp;State'!J11</f>
        <v>0.75230189999999997</v>
      </c>
      <c r="R37" s="78">
        <f>'1.Shazam DNSP&amp;State'!L11</f>
        <v>1.053064</v>
      </c>
      <c r="S37" s="78">
        <f>'1.Shazam DNSP&amp;State'!M11</f>
        <v>1.1212660000000001</v>
      </c>
      <c r="T37" s="78">
        <f>'1.Shazam DNSP&amp;State'!N11</f>
        <v>0.71968270000000001</v>
      </c>
      <c r="U37" s="78">
        <f>'1.Shazam DNSP&amp;State'!O11</f>
        <v>0.93573130000000004</v>
      </c>
      <c r="V37" s="78">
        <f>'1.Shazam DNSP&amp;State'!P11</f>
        <v>0.96971269999999998</v>
      </c>
      <c r="W37" s="79">
        <f>'1.Shazam DNSP&amp;State'!K11</f>
        <v>0.99115520000000001</v>
      </c>
      <c r="Z37" s="304">
        <v>2012</v>
      </c>
      <c r="AA37" s="78">
        <f t="shared" si="19"/>
        <v>-6.4646174922003948E-3</v>
      </c>
      <c r="AB37" s="78">
        <f t="shared" si="20"/>
        <v>0.10758454067971304</v>
      </c>
      <c r="AC37" s="78">
        <f t="shared" si="21"/>
        <v>2.4839540248438111E-2</v>
      </c>
      <c r="AD37" s="78">
        <f t="shared" si="22"/>
        <v>1.1870362538133455E-2</v>
      </c>
      <c r="AE37" s="78">
        <f t="shared" si="23"/>
        <v>-0.35885135766307302</v>
      </c>
      <c r="AF37" s="78">
        <f t="shared" si="24"/>
        <v>0.12246967667950678</v>
      </c>
      <c r="AG37" s="79">
        <f t="shared" si="25"/>
        <v>6.0532658046665869E-2</v>
      </c>
      <c r="AH37" s="78">
        <f t="shared" si="26"/>
        <v>6.6777782396436336E-2</v>
      </c>
      <c r="AI37" s="78">
        <f t="shared" si="27"/>
        <v>-4.9353535787322877E-2</v>
      </c>
      <c r="AJ37" s="78">
        <f t="shared" si="28"/>
        <v>-4.1837363803132127E-3</v>
      </c>
      <c r="AK37" s="78">
        <f t="shared" si="29"/>
        <v>6.9714444904725809E-2</v>
      </c>
      <c r="AL37" s="78">
        <f t="shared" si="30"/>
        <v>2.9176753068573247E-2</v>
      </c>
      <c r="AM37" s="78">
        <f t="shared" si="31"/>
        <v>6.4699634129833494E-3</v>
      </c>
      <c r="AN37" s="78">
        <f t="shared" si="32"/>
        <v>8.3550796219688129E-3</v>
      </c>
      <c r="AO37" s="78">
        <f t="shared" si="33"/>
        <v>3.3199251010659701E-2</v>
      </c>
      <c r="AP37" s="82">
        <f t="shared" si="34"/>
        <v>-6.2450979538030763E-3</v>
      </c>
      <c r="AQ37" s="78">
        <f t="shared" si="35"/>
        <v>0.10988602993119881</v>
      </c>
      <c r="AR37" s="78">
        <f t="shared" si="36"/>
        <v>6.4716312182425351E-2</v>
      </c>
      <c r="AS37" s="78">
        <f t="shared" si="37"/>
        <v>-9.1815077546643798E-3</v>
      </c>
      <c r="AT37" s="78">
        <f t="shared" si="38"/>
        <v>3.1356489340318844E-2</v>
      </c>
      <c r="AU37" s="78">
        <f t="shared" si="39"/>
        <v>5.4061876058771018E-2</v>
      </c>
      <c r="AV37" s="79">
        <f t="shared" si="40"/>
        <v>5.2177438592623096E-2</v>
      </c>
    </row>
    <row r="38" spans="1:48" s="11" customFormat="1" ht="14">
      <c r="A38" s="81">
        <v>2013</v>
      </c>
      <c r="B38" s="82">
        <f>'1.Shazam DNSP&amp;State'!Q12</f>
        <v>1.05281</v>
      </c>
      <c r="C38" s="78">
        <f>'1.Shazam DNSP&amp;State'!R12</f>
        <v>1.113585</v>
      </c>
      <c r="D38" s="78">
        <f>'1.Shazam DNSP&amp;State'!S12</f>
        <v>1.1472070000000001</v>
      </c>
      <c r="E38" s="78">
        <f>'1.Shazam DNSP&amp;State'!T12</f>
        <v>1.0826990000000001</v>
      </c>
      <c r="F38" s="78">
        <f>'1.Shazam DNSP&amp;State'!U12</f>
        <v>0.94071000000000005</v>
      </c>
      <c r="G38" s="78">
        <f>'1.Shazam DNSP&amp;State'!V12</f>
        <v>1.107413</v>
      </c>
      <c r="H38" s="79">
        <f>'1.Shazam DNSP&amp;State'!W12</f>
        <v>1.107335</v>
      </c>
      <c r="I38" s="82">
        <f>'1.Shazam DNSP&amp;State'!X12</f>
        <v>1.5913919999999999</v>
      </c>
      <c r="J38" s="78">
        <f>'1.Shazam DNSP&amp;State'!Y12</f>
        <v>1.056575</v>
      </c>
      <c r="K38" s="78">
        <f>'1.Shazam DNSP&amp;State'!Z12</f>
        <v>0.97112350000000003</v>
      </c>
      <c r="L38" s="78">
        <f>'1.Shazam DNSP&amp;State'!AA12</f>
        <v>1.629051</v>
      </c>
      <c r="M38" s="78">
        <f>'1.Shazam DNSP&amp;State'!AB12</f>
        <v>1.2018040000000001</v>
      </c>
      <c r="N38" s="78">
        <f>'1.Shazam DNSP&amp;State'!AC12</f>
        <v>1.1498839999999999</v>
      </c>
      <c r="O38" s="78">
        <f>'1.Shazam DNSP&amp;State'!AD12</f>
        <v>1.1223460000000001</v>
      </c>
      <c r="P38" s="79">
        <f>'1.Shazam DNSP&amp;State'!D12</f>
        <v>1.2914589999999999</v>
      </c>
      <c r="Q38" s="82">
        <f>'1.Shazam DNSP&amp;State'!J12</f>
        <v>0.69582750000000004</v>
      </c>
      <c r="R38" s="78">
        <f>'1.Shazam DNSP&amp;State'!L12</f>
        <v>1.0480419999999999</v>
      </c>
      <c r="S38" s="78">
        <f>'1.Shazam DNSP&amp;State'!M12</f>
        <v>1.140261</v>
      </c>
      <c r="T38" s="78">
        <f>'1.Shazam DNSP&amp;State'!N12</f>
        <v>0.67974199999999996</v>
      </c>
      <c r="U38" s="78">
        <f>'1.Shazam DNSP&amp;State'!O12</f>
        <v>0.92139320000000002</v>
      </c>
      <c r="V38" s="78">
        <f>'1.Shazam DNSP&amp;State'!P12</f>
        <v>0.96299650000000003</v>
      </c>
      <c r="W38" s="79">
        <f>'1.Shazam DNSP&amp;State'!K12</f>
        <v>0.98662519999999998</v>
      </c>
      <c r="Z38" s="304">
        <v>2013</v>
      </c>
      <c r="AA38" s="78">
        <f t="shared" si="19"/>
        <v>4.4122233327723061E-3</v>
      </c>
      <c r="AB38" s="78">
        <f t="shared" si="20"/>
        <v>0</v>
      </c>
      <c r="AC38" s="78">
        <f t="shared" si="21"/>
        <v>2.3223338851648428E-2</v>
      </c>
      <c r="AD38" s="78">
        <f t="shared" si="22"/>
        <v>1.213111488430923E-2</v>
      </c>
      <c r="AE38" s="78">
        <f t="shared" si="23"/>
        <v>-0.10111962584295557</v>
      </c>
      <c r="AF38" s="78">
        <f t="shared" si="24"/>
        <v>-5.5578761329293166E-3</v>
      </c>
      <c r="AG38" s="79">
        <f t="shared" si="25"/>
        <v>1.2617477750924533E-2</v>
      </c>
      <c r="AH38" s="78">
        <f t="shared" si="26"/>
        <v>9.0652551928521313E-2</v>
      </c>
      <c r="AI38" s="78">
        <f t="shared" si="27"/>
        <v>1.7397703731565874E-2</v>
      </c>
      <c r="AJ38" s="78">
        <f t="shared" si="28"/>
        <v>-4.1824692638476896E-3</v>
      </c>
      <c r="AK38" s="78">
        <f t="shared" si="29"/>
        <v>6.9713708510181605E-2</v>
      </c>
      <c r="AL38" s="78">
        <f t="shared" si="30"/>
        <v>2.805752998913099E-2</v>
      </c>
      <c r="AM38" s="78">
        <f t="shared" si="31"/>
        <v>1.9566926950069095E-2</v>
      </c>
      <c r="AN38" s="78">
        <f t="shared" si="32"/>
        <v>1.719793190917987E-2</v>
      </c>
      <c r="AO38" s="78">
        <f t="shared" si="33"/>
        <v>4.7158072852600617E-2</v>
      </c>
      <c r="AP38" s="82">
        <f t="shared" si="34"/>
        <v>-7.8035921362954244E-2</v>
      </c>
      <c r="AQ38" s="78">
        <f t="shared" si="35"/>
        <v>-4.7803486006385322E-3</v>
      </c>
      <c r="AR38" s="78">
        <f t="shared" si="36"/>
        <v>1.6798779493136545E-2</v>
      </c>
      <c r="AS38" s="78">
        <f t="shared" si="37"/>
        <v>-5.7097106020729295E-2</v>
      </c>
      <c r="AT38" s="78">
        <f t="shared" si="38"/>
        <v>-1.5441490213995671E-2</v>
      </c>
      <c r="AU38" s="78">
        <f t="shared" si="39"/>
        <v>-6.95006474288643E-3</v>
      </c>
      <c r="AV38" s="79">
        <f t="shared" si="40"/>
        <v>-4.5809008135620048E-3</v>
      </c>
    </row>
    <row r="39" spans="1:48" s="11" customFormat="1" ht="14">
      <c r="A39" s="81">
        <v>2014</v>
      </c>
      <c r="B39" s="82">
        <f>'1.Shazam DNSP&amp;State'!Q13</f>
        <v>1.0259259999999999</v>
      </c>
      <c r="C39" s="78">
        <f>'1.Shazam DNSP&amp;State'!R13</f>
        <v>1.113585</v>
      </c>
      <c r="D39" s="78">
        <f>'1.Shazam DNSP&amp;State'!S13</f>
        <v>1.1566240000000001</v>
      </c>
      <c r="E39" s="78">
        <f>'1.Shazam DNSP&amp;State'!T13</f>
        <v>1.0962000000000001</v>
      </c>
      <c r="F39" s="78">
        <f>'1.Shazam DNSP&amp;State'!U13</f>
        <v>0.88584189999999996</v>
      </c>
      <c r="G39" s="78">
        <f>'1.Shazam DNSP&amp;State'!V13</f>
        <v>1.063131</v>
      </c>
      <c r="H39" s="79">
        <f>'1.Shazam DNSP&amp;State'!W13</f>
        <v>1.1138870000000001</v>
      </c>
      <c r="I39" s="82">
        <f>'1.Shazam DNSP&amp;State'!X13</f>
        <v>1.801088</v>
      </c>
      <c r="J39" s="78">
        <f>'1.Shazam DNSP&amp;State'!Y13</f>
        <v>1.0749880000000001</v>
      </c>
      <c r="K39" s="78">
        <f>'1.Shazam DNSP&amp;State'!Z13</f>
        <v>0.96707140000000003</v>
      </c>
      <c r="L39" s="78">
        <f>'1.Shazam DNSP&amp;State'!AA13</f>
        <v>3.3693050000000002</v>
      </c>
      <c r="M39" s="78">
        <f>'1.Shazam DNSP&amp;State'!AB13</f>
        <v>1.234631</v>
      </c>
      <c r="N39" s="78">
        <f>'1.Shazam DNSP&amp;State'!AC13</f>
        <v>1.1828339999999999</v>
      </c>
      <c r="O39" s="78">
        <f>'1.Shazam DNSP&amp;State'!AD13</f>
        <v>1.1465989999999999</v>
      </c>
      <c r="P39" s="79">
        <f>'1.Shazam DNSP&amp;State'!D13</f>
        <v>1.3929119999999999</v>
      </c>
      <c r="Q39" s="82">
        <f>'1.Shazam DNSP&amp;State'!J13</f>
        <v>0.61845229999999995</v>
      </c>
      <c r="R39" s="78">
        <f>'1.Shazam DNSP&amp;State'!L13</f>
        <v>1.0361849999999999</v>
      </c>
      <c r="S39" s="78">
        <f>'1.Shazam DNSP&amp;State'!M13</f>
        <v>1.1518139999999999</v>
      </c>
      <c r="T39" s="78">
        <f>'1.Shazam DNSP&amp;State'!N13</f>
        <v>0.33059840000000001</v>
      </c>
      <c r="U39" s="78">
        <f>'1.Shazam DNSP&amp;State'!O13</f>
        <v>0.90220199999999995</v>
      </c>
      <c r="V39" s="78">
        <f>'1.Shazam DNSP&amp;State'!P13</f>
        <v>0.94170989999999999</v>
      </c>
      <c r="W39" s="79">
        <f>'1.Shazam DNSP&amp;State'!K13</f>
        <v>0.97147059999999996</v>
      </c>
      <c r="Z39" s="304">
        <v>2014</v>
      </c>
      <c r="AA39" s="78">
        <f t="shared" si="19"/>
        <v>-2.5867160632921462E-2</v>
      </c>
      <c r="AB39" s="78">
        <f t="shared" si="20"/>
        <v>0</v>
      </c>
      <c r="AC39" s="78">
        <f t="shared" si="21"/>
        <v>8.175124344511361E-3</v>
      </c>
      <c r="AD39" s="78">
        <f t="shared" si="22"/>
        <v>1.2392655912473722E-2</v>
      </c>
      <c r="AE39" s="78">
        <f t="shared" si="23"/>
        <v>-6.0096417058622807E-2</v>
      </c>
      <c r="AF39" s="78">
        <f t="shared" si="24"/>
        <v>-4.0808336655743273E-2</v>
      </c>
      <c r="AG39" s="79">
        <f t="shared" si="25"/>
        <v>5.8994724551174379E-3</v>
      </c>
      <c r="AH39" s="78">
        <f t="shared" si="26"/>
        <v>0.12378182181517068</v>
      </c>
      <c r="AI39" s="78">
        <f t="shared" si="27"/>
        <v>1.7276954057255232E-2</v>
      </c>
      <c r="AJ39" s="78">
        <f t="shared" si="28"/>
        <v>-4.1813193334849785E-3</v>
      </c>
      <c r="AK39" s="78">
        <f t="shared" si="29"/>
        <v>0.72670885496115245</v>
      </c>
      <c r="AL39" s="78">
        <f t="shared" si="30"/>
        <v>2.69483787566074E-2</v>
      </c>
      <c r="AM39" s="78">
        <f t="shared" si="31"/>
        <v>2.8252186210797899E-2</v>
      </c>
      <c r="AN39" s="78">
        <f t="shared" si="32"/>
        <v>2.1379031889608466E-2</v>
      </c>
      <c r="AO39" s="78">
        <f t="shared" si="33"/>
        <v>7.5623932776177308E-2</v>
      </c>
      <c r="AP39" s="82">
        <f t="shared" si="34"/>
        <v>-0.11788171799926873</v>
      </c>
      <c r="AQ39" s="78">
        <f t="shared" si="35"/>
        <v>-1.1377962107810348E-2</v>
      </c>
      <c r="AR39" s="78">
        <f t="shared" si="36"/>
        <v>1.0080907334190365E-2</v>
      </c>
      <c r="AS39" s="78">
        <f t="shared" si="37"/>
        <v>-0.72080896872079969</v>
      </c>
      <c r="AT39" s="78">
        <f t="shared" si="38"/>
        <v>-2.1048430625575137E-2</v>
      </c>
      <c r="AU39" s="78">
        <f t="shared" si="39"/>
        <v>-2.23525119529683E-2</v>
      </c>
      <c r="AV39" s="79">
        <f t="shared" si="40"/>
        <v>-1.547922486093237E-2</v>
      </c>
    </row>
    <row r="40" spans="1:48" s="11" customFormat="1" ht="14">
      <c r="A40" s="81">
        <v>2015</v>
      </c>
      <c r="B40" s="82">
        <f>'1.Shazam DNSP&amp;State'!Q14</f>
        <v>1.0354570000000001</v>
      </c>
      <c r="C40" s="78">
        <f>'1.Shazam DNSP&amp;State'!R14</f>
        <v>1.14897</v>
      </c>
      <c r="D40" s="78">
        <f>'1.Shazam DNSP&amp;State'!S14</f>
        <v>1.1769529999999999</v>
      </c>
      <c r="E40" s="78">
        <f>'1.Shazam DNSP&amp;State'!T14</f>
        <v>1.1101859999999999</v>
      </c>
      <c r="F40" s="78">
        <f>'1.Shazam DNSP&amp;State'!U14</f>
        <v>1.1053269999999999</v>
      </c>
      <c r="G40" s="78">
        <f>'1.Shazam DNSP&amp;State'!V14</f>
        <v>1.14897</v>
      </c>
      <c r="H40" s="79">
        <f>'1.Shazam DNSP&amp;State'!W14</f>
        <v>1.1293690000000001</v>
      </c>
      <c r="I40" s="82">
        <f>'1.Shazam DNSP&amp;State'!X14</f>
        <v>1.6787049999999999</v>
      </c>
      <c r="J40" s="78">
        <f>'1.Shazam DNSP&amp;State'!Y14</f>
        <v>1.0938570000000001</v>
      </c>
      <c r="K40" s="78">
        <f>'1.Shazam DNSP&amp;State'!Z14</f>
        <v>0.9393283</v>
      </c>
      <c r="L40" s="78">
        <f>'1.Shazam DNSP&amp;State'!AA14</f>
        <v>3.6125889999999998</v>
      </c>
      <c r="M40" s="78">
        <f>'1.Shazam DNSP&amp;State'!AB14</f>
        <v>1.2670520000000001</v>
      </c>
      <c r="N40" s="78">
        <f>'1.Shazam DNSP&amp;State'!AC14</f>
        <v>1.1996739999999999</v>
      </c>
      <c r="O40" s="78">
        <f>'1.Shazam DNSP&amp;State'!AD14</f>
        <v>1.157527</v>
      </c>
      <c r="P40" s="79">
        <f>'1.Shazam DNSP&amp;State'!D14</f>
        <v>1.3487370000000001</v>
      </c>
      <c r="Q40" s="82">
        <f>'1.Shazam DNSP&amp;State'!J14</f>
        <v>0.67276219999999998</v>
      </c>
      <c r="R40" s="78">
        <f>'1.Shazam DNSP&amp;State'!L14</f>
        <v>1.032465</v>
      </c>
      <c r="S40" s="78">
        <f>'1.Shazam DNSP&amp;State'!M14</f>
        <v>1.202315</v>
      </c>
      <c r="T40" s="78">
        <f>'1.Shazam DNSP&amp;State'!N14</f>
        <v>0.31262040000000002</v>
      </c>
      <c r="U40" s="78">
        <f>'1.Shazam DNSP&amp;State'!O14</f>
        <v>0.89133560000000001</v>
      </c>
      <c r="V40" s="78">
        <f>'1.Shazam DNSP&amp;State'!P14</f>
        <v>0.94139620000000002</v>
      </c>
      <c r="W40" s="79">
        <f>'1.Shazam DNSP&amp;State'!K14</f>
        <v>0.97567389999999998</v>
      </c>
      <c r="Z40" s="304">
        <v>2015</v>
      </c>
      <c r="AA40" s="78">
        <f t="shared" si="19"/>
        <v>9.2472557672224863E-3</v>
      </c>
      <c r="AB40" s="78">
        <f t="shared" si="20"/>
        <v>3.1281348185468141E-2</v>
      </c>
      <c r="AC40" s="78">
        <f t="shared" si="21"/>
        <v>1.7423478448024155E-2</v>
      </c>
      <c r="AD40" s="78">
        <f t="shared" si="22"/>
        <v>1.2677915224054561E-2</v>
      </c>
      <c r="AE40" s="78">
        <f t="shared" si="23"/>
        <v>0.22135800553131529</v>
      </c>
      <c r="AF40" s="78">
        <f t="shared" si="24"/>
        <v>7.7647560974140772E-2</v>
      </c>
      <c r="AG40" s="79">
        <f t="shared" si="25"/>
        <v>1.3803369582927825E-2</v>
      </c>
      <c r="AH40" s="78">
        <f t="shared" si="26"/>
        <v>-7.0368263906539164E-2</v>
      </c>
      <c r="AI40" s="78">
        <f t="shared" si="27"/>
        <v>1.7400483749589097E-2</v>
      </c>
      <c r="AJ40" s="78">
        <f t="shared" si="28"/>
        <v>-2.910728396963283E-2</v>
      </c>
      <c r="AK40" s="78">
        <f t="shared" si="29"/>
        <v>6.971819817163924E-2</v>
      </c>
      <c r="AL40" s="78">
        <f t="shared" si="30"/>
        <v>2.5920802318325172E-2</v>
      </c>
      <c r="AM40" s="78">
        <f t="shared" si="31"/>
        <v>1.4136599286152086E-2</v>
      </c>
      <c r="AN40" s="78">
        <f t="shared" si="32"/>
        <v>9.4856634920756997E-3</v>
      </c>
      <c r="AO40" s="78">
        <f t="shared" si="33"/>
        <v>-3.2227920804734043E-2</v>
      </c>
      <c r="AP40" s="82">
        <f t="shared" si="34"/>
        <v>8.4171857176109324E-2</v>
      </c>
      <c r="AQ40" s="78">
        <f t="shared" si="35"/>
        <v>-3.5965523504774958E-3</v>
      </c>
      <c r="AR40" s="78">
        <f t="shared" si="36"/>
        <v>4.2910774103833475E-2</v>
      </c>
      <c r="AS40" s="78">
        <f t="shared" si="37"/>
        <v>-5.5914670714616789E-2</v>
      </c>
      <c r="AT40" s="78">
        <f t="shared" si="38"/>
        <v>-1.2117429777931116E-2</v>
      </c>
      <c r="AU40" s="78">
        <f t="shared" si="39"/>
        <v>-3.3317294538188228E-4</v>
      </c>
      <c r="AV40" s="79">
        <f t="shared" si="40"/>
        <v>4.3174058516166226E-3</v>
      </c>
    </row>
    <row r="41" spans="1:48" s="11" customFormat="1" ht="14">
      <c r="A41" s="81">
        <v>2016</v>
      </c>
      <c r="B41" s="82">
        <f>'1.Shazam DNSP&amp;State'!Q15</f>
        <v>1.042727</v>
      </c>
      <c r="C41" s="78">
        <f>'1.Shazam DNSP&amp;State'!R15</f>
        <v>1.14897</v>
      </c>
      <c r="D41" s="78">
        <f>'1.Shazam DNSP&amp;State'!S15</f>
        <v>1.197084</v>
      </c>
      <c r="E41" s="78">
        <f>'1.Shazam DNSP&amp;State'!T15</f>
        <v>1.1245959999999999</v>
      </c>
      <c r="F41" s="78">
        <f>'1.Shazam DNSP&amp;State'!U15</f>
        <v>1.2003729999999999</v>
      </c>
      <c r="G41" s="78">
        <f>'1.Shazam DNSP&amp;State'!V15</f>
        <v>1.062087</v>
      </c>
      <c r="H41" s="79">
        <f>'1.Shazam DNSP&amp;State'!W15</f>
        <v>1.136166</v>
      </c>
      <c r="I41" s="82">
        <f>'1.Shazam DNSP&amp;State'!X15</f>
        <v>0.90982540000000001</v>
      </c>
      <c r="J41" s="78">
        <f>'1.Shazam DNSP&amp;State'!Y15</f>
        <v>1.113054</v>
      </c>
      <c r="K41" s="78">
        <f>'1.Shazam DNSP&amp;State'!Z15</f>
        <v>0.94693640000000001</v>
      </c>
      <c r="L41" s="78">
        <f>'1.Shazam DNSP&amp;State'!AA15</f>
        <v>3.8741560000000002</v>
      </c>
      <c r="M41" s="78">
        <f>'1.Shazam DNSP&amp;State'!AB15</f>
        <v>1.299002</v>
      </c>
      <c r="N41" s="78">
        <f>'1.Shazam DNSP&amp;State'!AC15</f>
        <v>1.2103710000000001</v>
      </c>
      <c r="O41" s="78">
        <f>'1.Shazam DNSP&amp;State'!AD15</f>
        <v>1.1734910000000001</v>
      </c>
      <c r="P41" s="79">
        <f>'1.Shazam DNSP&amp;State'!D15</f>
        <v>1.0800160000000001</v>
      </c>
      <c r="Q41" s="82">
        <f>'1.Shazam DNSP&amp;State'!J15</f>
        <v>1.2487740000000001</v>
      </c>
      <c r="R41" s="78">
        <f>'1.Shazam DNSP&amp;State'!L15</f>
        <v>1.0207649999999999</v>
      </c>
      <c r="S41" s="78">
        <f>'1.Shazam DNSP&amp;State'!M15</f>
        <v>1.1998340000000001</v>
      </c>
      <c r="T41" s="78">
        <f>'1.Shazam DNSP&amp;State'!N15</f>
        <v>0.29326799999999997</v>
      </c>
      <c r="U41" s="78">
        <f>'1.Shazam DNSP&amp;State'!O15</f>
        <v>0.87464560000000002</v>
      </c>
      <c r="V41" s="78">
        <f>'1.Shazam DNSP&amp;State'!P15</f>
        <v>0.93869279999999999</v>
      </c>
      <c r="W41" s="79">
        <f>'1.Shazam DNSP&amp;State'!K15</f>
        <v>0.96819359999999999</v>
      </c>
      <c r="Z41" s="304">
        <v>2016</v>
      </c>
      <c r="AA41" s="78">
        <f t="shared" si="19"/>
        <v>6.9965216326503647E-3</v>
      </c>
      <c r="AB41" s="78">
        <f t="shared" si="20"/>
        <v>0</v>
      </c>
      <c r="AC41" s="78">
        <f t="shared" si="21"/>
        <v>1.6959704102003058E-2</v>
      </c>
      <c r="AD41" s="78">
        <f t="shared" si="22"/>
        <v>1.2896291195502481E-2</v>
      </c>
      <c r="AE41" s="78">
        <f t="shared" si="23"/>
        <v>8.2491123035025787E-2</v>
      </c>
      <c r="AF41" s="78">
        <f t="shared" si="24"/>
        <v>-7.8630048496813196E-2</v>
      </c>
      <c r="AG41" s="79">
        <f t="shared" si="25"/>
        <v>6.000366706742746E-3</v>
      </c>
      <c r="AH41" s="78">
        <f t="shared" si="26"/>
        <v>-0.6125252288492139</v>
      </c>
      <c r="AI41" s="78">
        <f t="shared" si="27"/>
        <v>1.7397606160473398E-2</v>
      </c>
      <c r="AJ41" s="78">
        <f t="shared" si="28"/>
        <v>8.0668861139441828E-3</v>
      </c>
      <c r="AK41" s="78">
        <f t="shared" si="29"/>
        <v>6.9903142817154221E-2</v>
      </c>
      <c r="AL41" s="78">
        <f t="shared" si="30"/>
        <v>2.490333500525245E-2</v>
      </c>
      <c r="AM41" s="78">
        <f t="shared" si="31"/>
        <v>8.8770709639618278E-3</v>
      </c>
      <c r="AN41" s="78">
        <f t="shared" si="32"/>
        <v>1.3697234074273104E-2</v>
      </c>
      <c r="AO41" s="78">
        <f t="shared" si="33"/>
        <v>-0.2221927431483344</v>
      </c>
      <c r="AP41" s="82">
        <f t="shared" si="34"/>
        <v>0.61852562503222663</v>
      </c>
      <c r="AQ41" s="78">
        <f t="shared" si="35"/>
        <v>-1.1396800786679906E-2</v>
      </c>
      <c r="AR41" s="78">
        <f t="shared" si="36"/>
        <v>-2.0656511167162599E-3</v>
      </c>
      <c r="AS41" s="78">
        <f t="shared" si="37"/>
        <v>-6.3902808251162763E-2</v>
      </c>
      <c r="AT41" s="78">
        <f t="shared" si="38"/>
        <v>-1.8902236257317566E-2</v>
      </c>
      <c r="AU41" s="78">
        <f t="shared" si="39"/>
        <v>-2.8758232862103749E-3</v>
      </c>
      <c r="AV41" s="79">
        <f t="shared" si="40"/>
        <v>-7.6963444512501006E-3</v>
      </c>
    </row>
    <row r="42" spans="1:48" s="11" customFormat="1" ht="14">
      <c r="A42" s="81">
        <v>2017</v>
      </c>
      <c r="B42" s="82">
        <f>'1.Shazam DNSP&amp;State'!Q16</f>
        <v>1.0564629999999999</v>
      </c>
      <c r="C42" s="78">
        <f>'1.Shazam DNSP&amp;State'!R16</f>
        <v>1.14897</v>
      </c>
      <c r="D42" s="78">
        <f>'1.Shazam DNSP&amp;State'!S16</f>
        <v>1.239285</v>
      </c>
      <c r="E42" s="78">
        <f>'1.Shazam DNSP&amp;State'!T16</f>
        <v>1.1308750000000001</v>
      </c>
      <c r="F42" s="78">
        <f>'1.Shazam DNSP&amp;State'!U16</f>
        <v>1.398622</v>
      </c>
      <c r="G42" s="78">
        <f>'1.Shazam DNSP&amp;State'!V16</f>
        <v>1.0823339999999999</v>
      </c>
      <c r="H42" s="79">
        <f>'1.Shazam DNSP&amp;State'!W16</f>
        <v>1.140371</v>
      </c>
      <c r="I42" s="82">
        <f>'1.Shazam DNSP&amp;State'!X16</f>
        <v>1.0326379999999999</v>
      </c>
      <c r="J42" s="78">
        <f>'1.Shazam DNSP&amp;State'!Y16</f>
        <v>1.0759160000000001</v>
      </c>
      <c r="K42" s="78">
        <f>'1.Shazam DNSP&amp;State'!Z16</f>
        <v>0.96123369999999997</v>
      </c>
      <c r="L42" s="78">
        <f>'1.Shazam DNSP&amp;State'!AA16</f>
        <v>3.9238960000000001</v>
      </c>
      <c r="M42" s="78">
        <f>'1.Shazam DNSP&amp;State'!AB16</f>
        <v>1.313904</v>
      </c>
      <c r="N42" s="78">
        <f>'1.Shazam DNSP&amp;State'!AC16</f>
        <v>1.216601</v>
      </c>
      <c r="O42" s="78">
        <f>'1.Shazam DNSP&amp;State'!AD16</f>
        <v>1.181332</v>
      </c>
      <c r="P42" s="79">
        <f>'1.Shazam DNSP&amp;State'!D16</f>
        <v>1.1297969999999999</v>
      </c>
      <c r="Q42" s="82">
        <f>'1.Shazam DNSP&amp;State'!J16</f>
        <v>1.1043289999999999</v>
      </c>
      <c r="R42" s="78">
        <f>'1.Shazam DNSP&amp;State'!L16</f>
        <v>1.0599069999999999</v>
      </c>
      <c r="S42" s="78">
        <f>'1.Shazam DNSP&amp;State'!M16</f>
        <v>1.1863619999999999</v>
      </c>
      <c r="T42" s="78">
        <f>'1.Shazam DNSP&amp;State'!N16</f>
        <v>0.2906223</v>
      </c>
      <c r="U42" s="78">
        <f>'1.Shazam DNSP&amp;State'!O16</f>
        <v>0.86792599999999998</v>
      </c>
      <c r="V42" s="78">
        <f>'1.Shazam DNSP&amp;State'!P16</f>
        <v>0.93734249999999997</v>
      </c>
      <c r="W42" s="79">
        <f>'1.Shazam DNSP&amp;State'!K16</f>
        <v>0.96532669999999998</v>
      </c>
      <c r="Z42" s="304">
        <v>2017</v>
      </c>
      <c r="AA42" s="78">
        <f t="shared" si="19"/>
        <v>1.3087139372979738E-2</v>
      </c>
      <c r="AB42" s="78">
        <f t="shared" si="20"/>
        <v>0</v>
      </c>
      <c r="AC42" s="78">
        <f t="shared" si="21"/>
        <v>3.4646000856315771E-2</v>
      </c>
      <c r="AD42" s="78">
        <f t="shared" si="22"/>
        <v>5.5678093143326753E-3</v>
      </c>
      <c r="AE42" s="78">
        <f t="shared" si="23"/>
        <v>0.15285512435102844</v>
      </c>
      <c r="AF42" s="78">
        <f t="shared" si="24"/>
        <v>1.8883980037229159E-2</v>
      </c>
      <c r="AG42" s="79">
        <f t="shared" si="25"/>
        <v>3.6942116751937305E-3</v>
      </c>
      <c r="AH42" s="78">
        <f t="shared" si="26"/>
        <v>0.12661925910834845</v>
      </c>
      <c r="AI42" s="78">
        <f t="shared" si="27"/>
        <v>-3.3935196858972193E-2</v>
      </c>
      <c r="AJ42" s="78">
        <f t="shared" si="28"/>
        <v>1.4985632109070744E-2</v>
      </c>
      <c r="AK42" s="78">
        <f t="shared" si="29"/>
        <v>1.2757205153675519E-2</v>
      </c>
      <c r="AL42" s="78">
        <f t="shared" si="30"/>
        <v>1.1406580699564413E-2</v>
      </c>
      <c r="AM42" s="78">
        <f t="shared" si="31"/>
        <v>5.1339806838011726E-3</v>
      </c>
      <c r="AN42" s="78">
        <f t="shared" si="32"/>
        <v>6.6595484915318989E-3</v>
      </c>
      <c r="AO42" s="78">
        <f t="shared" si="33"/>
        <v>4.5062114727066546E-2</v>
      </c>
      <c r="AP42" s="82">
        <f t="shared" si="34"/>
        <v>-0.12292435930921791</v>
      </c>
      <c r="AQ42" s="78">
        <f t="shared" si="35"/>
        <v>3.762882223917887E-2</v>
      </c>
      <c r="AR42" s="78">
        <f t="shared" si="36"/>
        <v>-1.1291732232647556E-2</v>
      </c>
      <c r="AS42" s="78">
        <f t="shared" si="37"/>
        <v>-9.0623807481276797E-3</v>
      </c>
      <c r="AT42" s="78">
        <f t="shared" si="38"/>
        <v>-7.7123181701127617E-3</v>
      </c>
      <c r="AU42" s="78">
        <f t="shared" si="39"/>
        <v>-1.439525400378225E-3</v>
      </c>
      <c r="AV42" s="79">
        <f t="shared" si="40"/>
        <v>-2.9654740123165281E-3</v>
      </c>
    </row>
    <row r="43" spans="1:48" s="11" customFormat="1" ht="14">
      <c r="A43" s="81">
        <v>2018</v>
      </c>
      <c r="B43" s="82">
        <f>'1.Shazam DNSP&amp;State'!Q17</f>
        <v>1.0339849999999999</v>
      </c>
      <c r="C43" s="78">
        <f>'1.Shazam DNSP&amp;State'!R17</f>
        <v>1.14897</v>
      </c>
      <c r="D43" s="78">
        <f>'1.Shazam DNSP&amp;State'!S17</f>
        <v>1.2784740000000001</v>
      </c>
      <c r="E43" s="78">
        <f>'1.Shazam DNSP&amp;State'!T17</f>
        <v>1.141985</v>
      </c>
      <c r="F43" s="78">
        <f>'1.Shazam DNSP&amp;State'!U17</f>
        <v>1.1469739999999999</v>
      </c>
      <c r="G43" s="78">
        <f>'1.Shazam DNSP&amp;State'!V17</f>
        <v>1.0964210000000001</v>
      </c>
      <c r="H43" s="79">
        <f>'1.Shazam DNSP&amp;State'!W17</f>
        <v>1.159038</v>
      </c>
      <c r="I43" s="82">
        <f>'1.Shazam DNSP&amp;State'!X17</f>
        <v>1.2030149999999999</v>
      </c>
      <c r="J43" s="78">
        <f>'1.Shazam DNSP&amp;State'!Y17</f>
        <v>1.0759160000000001</v>
      </c>
      <c r="K43" s="78">
        <f>'1.Shazam DNSP&amp;State'!Z17</f>
        <v>0.96660170000000001</v>
      </c>
      <c r="L43" s="78">
        <f>'1.Shazam DNSP&amp;State'!AA17</f>
        <v>3.923886</v>
      </c>
      <c r="M43" s="78">
        <f>'1.Shazam DNSP&amp;State'!AB17</f>
        <v>1.3333189999999999</v>
      </c>
      <c r="N43" s="78">
        <f>'1.Shazam DNSP&amp;State'!AC17</f>
        <v>1.2314050000000001</v>
      </c>
      <c r="O43" s="78">
        <f>'1.Shazam DNSP&amp;State'!AD17</f>
        <v>1.1941600000000001</v>
      </c>
      <c r="P43" s="79">
        <f>'1.Shazam DNSP&amp;State'!D17</f>
        <v>1.1981440000000001</v>
      </c>
      <c r="Q43" s="82">
        <f>'1.Shazam DNSP&amp;State'!J17</f>
        <v>0.96344410000000003</v>
      </c>
      <c r="R43" s="78">
        <f>'1.Shazam DNSP&amp;State'!L17</f>
        <v>1.077256</v>
      </c>
      <c r="S43" s="78">
        <f>'1.Shazam DNSP&amp;State'!M17</f>
        <v>1.199085</v>
      </c>
      <c r="T43" s="78">
        <f>'1.Shazam DNSP&amp;State'!N17</f>
        <v>0.29538009999999998</v>
      </c>
      <c r="U43" s="78">
        <f>'1.Shazam DNSP&amp;State'!O17</f>
        <v>0.86928740000000004</v>
      </c>
      <c r="V43" s="78">
        <f>'1.Shazam DNSP&amp;State'!P17</f>
        <v>0.94123179999999995</v>
      </c>
      <c r="W43" s="79">
        <f>'1.Shazam DNSP&amp;State'!K17</f>
        <v>0.97058849999999997</v>
      </c>
      <c r="Z43" s="304">
        <v>2018</v>
      </c>
      <c r="AA43" s="78">
        <f t="shared" si="19"/>
        <v>-2.1506266952792615E-2</v>
      </c>
      <c r="AB43" s="78">
        <f t="shared" si="20"/>
        <v>0</v>
      </c>
      <c r="AC43" s="78">
        <f t="shared" si="21"/>
        <v>3.1132578802112301E-2</v>
      </c>
      <c r="AD43" s="78">
        <f t="shared" si="22"/>
        <v>9.7763069326485593E-3</v>
      </c>
      <c r="AE43" s="78">
        <f t="shared" si="23"/>
        <v>-0.19836029611844899</v>
      </c>
      <c r="AF43" s="78">
        <f t="shared" si="24"/>
        <v>1.2931418451048036E-2</v>
      </c>
      <c r="AG43" s="79">
        <f t="shared" si="25"/>
        <v>1.6236702646140775E-2</v>
      </c>
      <c r="AH43" s="78">
        <f t="shared" si="26"/>
        <v>0.15271421264654253</v>
      </c>
      <c r="AI43" s="78">
        <f t="shared" si="27"/>
        <v>0</v>
      </c>
      <c r="AJ43" s="78">
        <f t="shared" si="28"/>
        <v>5.5689545624647042E-3</v>
      </c>
      <c r="AK43" s="78">
        <f t="shared" si="29"/>
        <v>-2.5484907710790459E-6</v>
      </c>
      <c r="AL43" s="78">
        <f t="shared" si="30"/>
        <v>1.4668464361276187E-2</v>
      </c>
      <c r="AM43" s="78">
        <f t="shared" si="31"/>
        <v>1.2094889038787108E-2</v>
      </c>
      <c r="AN43" s="78">
        <f t="shared" si="32"/>
        <v>1.0800393936930858E-2</v>
      </c>
      <c r="AO43" s="78">
        <f t="shared" si="33"/>
        <v>5.8735722235394847E-2</v>
      </c>
      <c r="AP43" s="82">
        <f t="shared" si="34"/>
        <v>-0.13647872116075152</v>
      </c>
      <c r="AQ43" s="78">
        <f t="shared" si="35"/>
        <v>1.6235898810153165E-2</v>
      </c>
      <c r="AR43" s="78">
        <f t="shared" si="36"/>
        <v>1.0667284283935206E-2</v>
      </c>
      <c r="AS43" s="78">
        <f t="shared" si="37"/>
        <v>1.6238515569178581E-2</v>
      </c>
      <c r="AT43" s="78">
        <f t="shared" si="38"/>
        <v>1.5673379893288398E-3</v>
      </c>
      <c r="AU43" s="78">
        <f t="shared" si="39"/>
        <v>4.1406992067996046E-3</v>
      </c>
      <c r="AV43" s="79">
        <f t="shared" si="40"/>
        <v>5.4359952927645607E-3</v>
      </c>
    </row>
    <row r="44" spans="1:48" s="11" customFormat="1" ht="14">
      <c r="A44" s="77">
        <v>2019</v>
      </c>
      <c r="B44" s="82">
        <f>'1.Shazam DNSP&amp;State'!Q18</f>
        <v>1.0464009999999999</v>
      </c>
      <c r="C44" s="78">
        <f>'1.Shazam DNSP&amp;State'!R18</f>
        <v>1.14897</v>
      </c>
      <c r="D44" s="78">
        <f>'1.Shazam DNSP&amp;State'!S18</f>
        <v>1.3148470000000001</v>
      </c>
      <c r="E44" s="78">
        <f>'1.Shazam DNSP&amp;State'!T18</f>
        <v>1.1503509999999999</v>
      </c>
      <c r="F44" s="78">
        <f>'1.Shazam DNSP&amp;State'!U18</f>
        <v>1.3127139999999999</v>
      </c>
      <c r="G44" s="78">
        <f>'1.Shazam DNSP&amp;State'!V18</f>
        <v>1.096617</v>
      </c>
      <c r="H44" s="79">
        <f>'1.Shazam DNSP&amp;State'!W18</f>
        <v>1.1637230000000001</v>
      </c>
      <c r="I44" s="82">
        <f>'1.Shazam DNSP&amp;State'!X18</f>
        <v>1.1570879999999999</v>
      </c>
      <c r="J44" s="78">
        <f>'1.Shazam DNSP&amp;State'!Y18</f>
        <v>1.0759179999999999</v>
      </c>
      <c r="K44" s="78">
        <f>'1.Shazam DNSP&amp;State'!Z18</f>
        <v>0.96782389999999996</v>
      </c>
      <c r="L44" s="78">
        <f>'1.Shazam DNSP&amp;State'!AA18</f>
        <v>3.9416410000000002</v>
      </c>
      <c r="M44" s="78">
        <f>'1.Shazam DNSP&amp;State'!AB18</f>
        <v>1.353307</v>
      </c>
      <c r="N44" s="78">
        <f>'1.Shazam DNSP&amp;State'!AC18</f>
        <v>1.272319</v>
      </c>
      <c r="O44" s="78">
        <f>'1.Shazam DNSP&amp;State'!AD18</f>
        <v>1.2174940000000001</v>
      </c>
      <c r="P44" s="79">
        <f>'1.Shazam DNSP&amp;State'!D18</f>
        <v>1.1954940000000001</v>
      </c>
      <c r="Q44" s="82">
        <f>'1.Shazam DNSP&amp;State'!J18</f>
        <v>1.0057339999999999</v>
      </c>
      <c r="R44" s="78">
        <f>'1.Shazam DNSP&amp;State'!L18</f>
        <v>1.08161</v>
      </c>
      <c r="S44" s="78">
        <f>'1.Shazam DNSP&amp;State'!M18</f>
        <v>1.202412</v>
      </c>
      <c r="T44" s="78">
        <f>'1.Shazam DNSP&amp;State'!N18</f>
        <v>0.29523820000000001</v>
      </c>
      <c r="U44" s="78">
        <f>'1.Shazam DNSP&amp;State'!O18</f>
        <v>0.85991039999999996</v>
      </c>
      <c r="V44" s="78">
        <f>'1.Shazam DNSP&amp;State'!P18</f>
        <v>0.91464710000000005</v>
      </c>
      <c r="W44" s="79">
        <f>'1.Shazam DNSP&amp;State'!K18</f>
        <v>0.95583450000000003</v>
      </c>
      <c r="X44" s="248"/>
      <c r="Y44" s="248"/>
      <c r="Z44" s="304">
        <v>2019</v>
      </c>
      <c r="AA44" s="78">
        <f t="shared" si="19"/>
        <v>1.1936388166645565E-2</v>
      </c>
      <c r="AB44" s="78">
        <f t="shared" si="20"/>
        <v>0</v>
      </c>
      <c r="AC44" s="78">
        <f t="shared" si="21"/>
        <v>2.805312983999805E-2</v>
      </c>
      <c r="AD44" s="78">
        <f t="shared" si="22"/>
        <v>7.2991369006934282E-3</v>
      </c>
      <c r="AE44" s="78">
        <f t="shared" si="23"/>
        <v>0.13496957975067592</v>
      </c>
      <c r="AF44" s="78">
        <f t="shared" si="24"/>
        <v>1.7874747315975971E-4</v>
      </c>
      <c r="AG44" s="79">
        <f t="shared" si="25"/>
        <v>4.0339977753222987E-3</v>
      </c>
      <c r="AH44" s="78">
        <f t="shared" si="26"/>
        <v>-3.8924401650831143E-2</v>
      </c>
      <c r="AI44" s="78">
        <f t="shared" si="27"/>
        <v>1.858879448824398E-6</v>
      </c>
      <c r="AJ44" s="78">
        <f t="shared" si="28"/>
        <v>1.2636310878333939E-3</v>
      </c>
      <c r="AK44" s="78">
        <f t="shared" si="29"/>
        <v>4.5146447674474536E-3</v>
      </c>
      <c r="AL44" s="78">
        <f t="shared" si="30"/>
        <v>1.4879904234141702E-2</v>
      </c>
      <c r="AM44" s="78">
        <f t="shared" si="31"/>
        <v>3.2685425734094553E-2</v>
      </c>
      <c r="AN44" s="78">
        <f t="shared" si="32"/>
        <v>1.9351638488200356E-2</v>
      </c>
      <c r="AO44" s="78">
        <f t="shared" si="33"/>
        <v>-2.2142037205952871E-3</v>
      </c>
      <c r="AP44" s="82">
        <f t="shared" si="34"/>
        <v>4.2958433650053668E-2</v>
      </c>
      <c r="AQ44" s="78">
        <f t="shared" si="35"/>
        <v>4.0336045898952426E-3</v>
      </c>
      <c r="AR44" s="78">
        <f t="shared" si="36"/>
        <v>2.7707735037767653E-3</v>
      </c>
      <c r="AS44" s="78">
        <f t="shared" si="37"/>
        <v>-4.8051339665665475E-4</v>
      </c>
      <c r="AT44" s="78">
        <f t="shared" si="38"/>
        <v>-1.0845597785876616E-2</v>
      </c>
      <c r="AU44" s="78">
        <f t="shared" si="39"/>
        <v>-2.8651135117213317E-2</v>
      </c>
      <c r="AV44" s="79">
        <f t="shared" si="40"/>
        <v>-1.531780764960604E-2</v>
      </c>
    </row>
    <row r="45" spans="1:48" s="11" customFormat="1" ht="14">
      <c r="A45" s="77">
        <v>2020</v>
      </c>
      <c r="B45" s="82">
        <f>'1.Shazam DNSP&amp;State'!Q19</f>
        <v>1.0350509999999999</v>
      </c>
      <c r="C45" s="78">
        <f>'1.Shazam DNSP&amp;State'!R19</f>
        <v>1.14897</v>
      </c>
      <c r="D45" s="78">
        <f>'1.Shazam DNSP&amp;State'!S19</f>
        <v>1.341253</v>
      </c>
      <c r="E45" s="78">
        <f>'1.Shazam DNSP&amp;State'!T19</f>
        <v>1.168817</v>
      </c>
      <c r="F45" s="78">
        <f>'1.Shazam DNSP&amp;State'!U19</f>
        <v>1.3340129999999999</v>
      </c>
      <c r="G45" s="78">
        <f>'1.Shazam DNSP&amp;State'!V19</f>
        <v>1.0855079999999999</v>
      </c>
      <c r="H45" s="79">
        <f>'1.Shazam DNSP&amp;State'!W19</f>
        <v>1.1738630000000001</v>
      </c>
      <c r="I45" s="82">
        <f>'1.Shazam DNSP&amp;State'!X19</f>
        <v>1.0987150000000001</v>
      </c>
      <c r="J45" s="78">
        <f>'1.Shazam DNSP&amp;State'!Y19</f>
        <v>1.0755410000000001</v>
      </c>
      <c r="K45" s="78">
        <f>'1.Shazam DNSP&amp;State'!Z19</f>
        <v>0.99901770000000001</v>
      </c>
      <c r="L45" s="78">
        <f>'1.Shazam DNSP&amp;State'!AA19</f>
        <v>4.0080200000000001</v>
      </c>
      <c r="M45" s="78">
        <f>'1.Shazam DNSP&amp;State'!AB19</f>
        <v>1.385148</v>
      </c>
      <c r="N45" s="78">
        <f>'1.Shazam DNSP&amp;State'!AC19</f>
        <v>1.2903819999999999</v>
      </c>
      <c r="O45" s="78">
        <f>'1.Shazam DNSP&amp;State'!AD19</f>
        <v>1.241965</v>
      </c>
      <c r="P45" s="79">
        <f>'1.Shazam DNSP&amp;State'!D19</f>
        <v>1.1882550000000001</v>
      </c>
      <c r="Q45" s="82">
        <f>'1.Shazam DNSP&amp;State'!J19</f>
        <v>1.0683959999999999</v>
      </c>
      <c r="R45" s="78">
        <f>'1.Shazam DNSP&amp;State'!L19</f>
        <v>1.0914159999999999</v>
      </c>
      <c r="S45" s="78">
        <f>'1.Shazam DNSP&amp;State'!M19</f>
        <v>1.175017</v>
      </c>
      <c r="T45" s="78">
        <f>'1.Shazam DNSP&amp;State'!N19</f>
        <v>0.29287859999999999</v>
      </c>
      <c r="U45" s="78">
        <f>'1.Shazam DNSP&amp;State'!O19</f>
        <v>0.84746379999999999</v>
      </c>
      <c r="V45" s="78">
        <f>'1.Shazam DNSP&amp;State'!P19</f>
        <v>0.90970220000000002</v>
      </c>
      <c r="W45" s="79">
        <f>'1.Shazam DNSP&amp;State'!K19</f>
        <v>0.94516630000000001</v>
      </c>
      <c r="X45" s="248"/>
      <c r="Y45" s="248"/>
      <c r="Z45" s="304">
        <v>2020</v>
      </c>
      <c r="AA45" s="78">
        <f t="shared" si="19"/>
        <v>-1.0905956512172426E-2</v>
      </c>
      <c r="AB45" s="78">
        <f t="shared" si="20"/>
        <v>0</v>
      </c>
      <c r="AC45" s="78">
        <f t="shared" si="21"/>
        <v>1.9883942629069912E-2</v>
      </c>
      <c r="AD45" s="78">
        <f t="shared" si="22"/>
        <v>1.59250129837737E-2</v>
      </c>
      <c r="AE45" s="78">
        <f t="shared" si="23"/>
        <v>1.6094942761513825E-2</v>
      </c>
      <c r="AF45" s="78">
        <f t="shared" si="24"/>
        <v>-1.0181906145119412E-2</v>
      </c>
      <c r="AG45" s="79">
        <f t="shared" si="25"/>
        <v>8.6756710561767345E-3</v>
      </c>
      <c r="AH45" s="78">
        <f t="shared" si="26"/>
        <v>-5.1765188961994592E-2</v>
      </c>
      <c r="AI45" s="78">
        <f t="shared" si="27"/>
        <v>-3.5045985432071932E-4</v>
      </c>
      <c r="AJ45" s="78">
        <f t="shared" si="28"/>
        <v>3.1722346970061592E-2</v>
      </c>
      <c r="AK45" s="78">
        <f t="shared" si="29"/>
        <v>1.6700219729294349E-2</v>
      </c>
      <c r="AL45" s="78">
        <f t="shared" si="30"/>
        <v>2.3255766507898755E-2</v>
      </c>
      <c r="AM45" s="78">
        <f t="shared" si="31"/>
        <v>1.4097078928662089E-2</v>
      </c>
      <c r="AN45" s="78">
        <f t="shared" si="32"/>
        <v>1.9900154928898364E-2</v>
      </c>
      <c r="AO45" s="78">
        <f t="shared" si="33"/>
        <v>-6.073644711227664E-3</v>
      </c>
      <c r="AP45" s="82">
        <f t="shared" si="34"/>
        <v>6.0440835135280965E-2</v>
      </c>
      <c r="AQ45" s="78">
        <f t="shared" si="35"/>
        <v>9.0252639062191834E-3</v>
      </c>
      <c r="AR45" s="78">
        <f t="shared" si="36"/>
        <v>-2.304692387018064E-2</v>
      </c>
      <c r="AS45" s="78">
        <f t="shared" si="37"/>
        <v>-8.0242994625734643E-3</v>
      </c>
      <c r="AT45" s="78">
        <f t="shared" si="38"/>
        <v>-1.4580073295263184E-2</v>
      </c>
      <c r="AU45" s="78">
        <f t="shared" si="39"/>
        <v>-5.4210146157939081E-3</v>
      </c>
      <c r="AV45" s="79">
        <f t="shared" si="40"/>
        <v>-1.1223890062822678E-2</v>
      </c>
    </row>
    <row r="46" spans="1:48" s="11" customFormat="1" ht="14">
      <c r="A46" s="83">
        <v>2021</v>
      </c>
      <c r="B46" s="86">
        <f>'1.Shazam DNSP&amp;State'!Q20</f>
        <v>1.033623</v>
      </c>
      <c r="C46" s="84">
        <f>'1.Shazam DNSP&amp;State'!R20</f>
        <v>1.14897</v>
      </c>
      <c r="D46" s="84">
        <f>'1.Shazam DNSP&amp;State'!S20</f>
        <v>1.375348</v>
      </c>
      <c r="E46" s="84">
        <f>'1.Shazam DNSP&amp;State'!T20</f>
        <v>1.1782349999999999</v>
      </c>
      <c r="F46" s="84">
        <f>'1.Shazam DNSP&amp;State'!U20</f>
        <v>1.484934</v>
      </c>
      <c r="G46" s="84">
        <f>'1.Shazam DNSP&amp;State'!V20</f>
        <v>1.053768</v>
      </c>
      <c r="H46" s="85">
        <f>'1.Shazam DNSP&amp;State'!W20</f>
        <v>1.177964</v>
      </c>
      <c r="I46" s="86">
        <f>'1.Shazam DNSP&amp;State'!X20</f>
        <v>1.1181859999999999</v>
      </c>
      <c r="J46" s="84">
        <f>'1.Shazam DNSP&amp;State'!Y20</f>
        <v>1.1003639999999999</v>
      </c>
      <c r="K46" s="84">
        <f>'1.Shazam DNSP&amp;State'!Z20</f>
        <v>0.99871779999999999</v>
      </c>
      <c r="L46" s="84">
        <f>'1.Shazam DNSP&amp;State'!AA20</f>
        <v>4.0027229999999996</v>
      </c>
      <c r="M46" s="84">
        <f>'1.Shazam DNSP&amp;State'!AB20</f>
        <v>1.4004300000000001</v>
      </c>
      <c r="N46" s="84">
        <f>'1.Shazam DNSP&amp;State'!AC20</f>
        <v>1.3057030000000001</v>
      </c>
      <c r="O46" s="84">
        <f>'1.Shazam DNSP&amp;State'!AD20</f>
        <v>1.2543930000000001</v>
      </c>
      <c r="P46" s="85">
        <f>'1.Shazam DNSP&amp;State'!D20</f>
        <v>1.202744</v>
      </c>
      <c r="Q46" s="86">
        <f>'1.Shazam DNSP&amp;State'!J20</f>
        <v>1.0534600000000001</v>
      </c>
      <c r="R46" s="84">
        <f>'1.Shazam DNSP&amp;State'!L20</f>
        <v>1.070522</v>
      </c>
      <c r="S46" s="84">
        <f>'1.Shazam DNSP&amp;State'!M20</f>
        <v>1.179476</v>
      </c>
      <c r="T46" s="84">
        <f>'1.Shazam DNSP&amp;State'!N20</f>
        <v>0.29429060000000001</v>
      </c>
      <c r="U46" s="84">
        <f>'1.Shazam DNSP&amp;State'!O20</f>
        <v>0.84114440000000001</v>
      </c>
      <c r="V46" s="84">
        <f>'1.Shazam DNSP&amp;State'!P20</f>
        <v>0.90216830000000003</v>
      </c>
      <c r="W46" s="85">
        <f>'1.Shazam DNSP&amp;State'!K20</f>
        <v>0.93907050000000003</v>
      </c>
      <c r="X46" s="248"/>
      <c r="Y46" s="248"/>
      <c r="Z46" s="305">
        <v>2021</v>
      </c>
      <c r="AA46" s="84">
        <f t="shared" ref="AA46" si="41">LN(B46/B45)</f>
        <v>-1.3805947450579597E-3</v>
      </c>
      <c r="AB46" s="84">
        <f t="shared" ref="AB46" si="42">LN(C46/C45)</f>
        <v>0</v>
      </c>
      <c r="AC46" s="84">
        <f t="shared" ref="AC46" si="43">LN(D46/D45)</f>
        <v>2.5102538325776372E-2</v>
      </c>
      <c r="AD46" s="84">
        <f t="shared" ref="AD46" si="44">LN(E46/E45)</f>
        <v>8.0254298150336696E-3</v>
      </c>
      <c r="AE46" s="84">
        <f t="shared" ref="AE46" si="45">LN(F46/F45)</f>
        <v>0.10717863424915014</v>
      </c>
      <c r="AF46" s="84">
        <f t="shared" ref="AF46" si="46">LN(G46/G45)</f>
        <v>-2.9675768146116551E-2</v>
      </c>
      <c r="AG46" s="85">
        <f t="shared" ref="AG46" si="47">LN(H46/H45)</f>
        <v>3.4875049538920858E-3</v>
      </c>
      <c r="AH46" s="84">
        <f t="shared" ref="AH46" si="48">LN(I46/I45)</f>
        <v>1.7566414280495306E-2</v>
      </c>
      <c r="AI46" s="84">
        <f t="shared" ref="AI46" si="49">LN(J46/J45)</f>
        <v>2.2817243354053419E-2</v>
      </c>
      <c r="AJ46" s="84">
        <f t="shared" ref="AJ46" si="50">LN(K46/K45)</f>
        <v>-3.0023994893507033E-4</v>
      </c>
      <c r="AK46" s="84">
        <f t="shared" ref="AK46" si="51">LN(L46/L45)</f>
        <v>-1.3224742753602579E-3</v>
      </c>
      <c r="AL46" s="84">
        <f t="shared" ref="AL46" si="52">LN(M46/M45)</f>
        <v>1.0972339183604759E-2</v>
      </c>
      <c r="AM46" s="84">
        <f t="shared" ref="AM46" si="53">LN(N46/N45)</f>
        <v>1.1803294478830946E-2</v>
      </c>
      <c r="AN46" s="84">
        <f t="shared" ref="AN46" si="54">LN(O46/O45)</f>
        <v>9.9569874813472698E-3</v>
      </c>
      <c r="AO46" s="84">
        <f t="shared" ref="AO46" si="55">LN(P46/P45)</f>
        <v>1.2119768645274635E-2</v>
      </c>
      <c r="AP46" s="86">
        <f t="shared" ref="AP46" si="56">LN(Q46/Q45)</f>
        <v>-1.4078473465087999E-2</v>
      </c>
      <c r="AQ46" s="84">
        <f t="shared" ref="AQ46" si="57">LN(R46/R45)</f>
        <v>-1.9329555751418349E-2</v>
      </c>
      <c r="AR46" s="84">
        <f t="shared" ref="AR46" si="58">LN(S46/S45)</f>
        <v>3.7876564770930789E-3</v>
      </c>
      <c r="AS46" s="84">
        <f t="shared" ref="AS46" si="59">LN(T46/T45)</f>
        <v>4.8095258464172265E-3</v>
      </c>
      <c r="AT46" s="84">
        <f t="shared" ref="AT46" si="60">LN(U46/U45)</f>
        <v>-7.4847788871883853E-3</v>
      </c>
      <c r="AU46" s="84">
        <f t="shared" ref="AU46" si="61">LN(V46/V45)</f>
        <v>-8.3162051811846386E-3</v>
      </c>
      <c r="AV46" s="85">
        <f t="shared" ref="AV46" si="62">LN(W46/W45)</f>
        <v>-6.4703345851477509E-3</v>
      </c>
    </row>
    <row r="47" spans="1:48" s="11" customFormat="1" ht="15">
      <c r="A47" s="233" t="s">
        <v>425</v>
      </c>
      <c r="B47" s="318">
        <f>LN(B46/B31)/$X47</f>
        <v>2.2046737413734994E-3</v>
      </c>
      <c r="C47" s="236">
        <f t="shared" ref="C47" si="63">LN(C46/C31)/$X47</f>
        <v>9.2577259243454089E-3</v>
      </c>
      <c r="D47" s="236">
        <f t="shared" ref="D47" si="64">LN(D46/D31)/$X47</f>
        <v>2.1247119333701617E-2</v>
      </c>
      <c r="E47" s="236">
        <f t="shared" ref="E47" si="65">LN(E46/E31)/$X47</f>
        <v>1.0934503733061195E-2</v>
      </c>
      <c r="F47" s="236">
        <f t="shared" ref="F47" si="66">LN(F46/F31)/$X47</f>
        <v>2.6358021788168991E-2</v>
      </c>
      <c r="G47" s="236">
        <f t="shared" ref="G47" si="67">LN(G46/G31)/$X47</f>
        <v>3.4914874692379234E-3</v>
      </c>
      <c r="H47" s="319">
        <f t="shared" ref="H47" si="68">LN(H46/H31)/$X47</f>
        <v>1.09191682993849E-2</v>
      </c>
      <c r="I47" s="318">
        <f t="shared" ref="I47" si="69">LN(I46/I31)/$X47</f>
        <v>7.4471819606937587E-3</v>
      </c>
      <c r="J47" s="236">
        <f t="shared" ref="J47" si="70">LN(J46/J31)/$X47</f>
        <v>6.3760689437930606E-3</v>
      </c>
      <c r="K47" s="236">
        <f t="shared" ref="K47" si="71">LN(K46/K31)/$X47</f>
        <v>-8.5534848117184309E-5</v>
      </c>
      <c r="L47" s="236">
        <f t="shared" ref="L47" si="72">LN(L46/L31)/$X47</f>
        <v>9.2464991967647556E-2</v>
      </c>
      <c r="M47" s="236">
        <f t="shared" ref="M47" si="73">LN(M46/M31)/$X47</f>
        <v>2.2451955487976301E-2</v>
      </c>
      <c r="N47" s="236">
        <f t="shared" ref="N47" si="74">LN(N46/N31)/$X47</f>
        <v>1.7782772869823483E-2</v>
      </c>
      <c r="O47" s="236">
        <f t="shared" ref="O47" si="75">LN(O46/O31)/$X47</f>
        <v>1.5110119349419554E-2</v>
      </c>
      <c r="P47" s="319">
        <f t="shared" ref="P47" si="76">LN(P46/P31)/$X47</f>
        <v>1.2307040867807853E-2</v>
      </c>
      <c r="Q47" s="318">
        <f t="shared" ref="Q47" si="77">LN(Q46/Q31)/$X47</f>
        <v>3.4719989910290592E-3</v>
      </c>
      <c r="R47" s="236">
        <f t="shared" ref="R47" si="78">LN(R46/R31)/$X47</f>
        <v>4.5430919987169086E-3</v>
      </c>
      <c r="S47" s="236">
        <f t="shared" ref="S47" si="79">LN(S46/S31)/$X47</f>
        <v>1.1004684803577332E-2</v>
      </c>
      <c r="T47" s="236">
        <f t="shared" ref="T47" si="80">LN(T46/T31)/$X47</f>
        <v>-8.1545837629992443E-2</v>
      </c>
      <c r="U47" s="236">
        <f t="shared" ref="U47" si="81">LN(U46/U31)/$X47</f>
        <v>-1.1532795559419331E-2</v>
      </c>
      <c r="V47" s="236">
        <f t="shared" ref="V47" si="82">LN(V46/V31)/$X47</f>
        <v>-6.8636127305696073E-3</v>
      </c>
      <c r="W47" s="319">
        <f t="shared" ref="W47" si="83">LN(W46/W31)/$X47</f>
        <v>-4.1909815146681456E-3</v>
      </c>
      <c r="X47" s="239">
        <v>15</v>
      </c>
      <c r="Y47" s="239" t="s">
        <v>14</v>
      </c>
    </row>
    <row r="48" spans="1:48" s="11" customFormat="1" ht="15">
      <c r="A48" s="233" t="s">
        <v>272</v>
      </c>
      <c r="B48" s="318">
        <f>LN(B37/B31)/$X48</f>
        <v>7.8417594485460495E-3</v>
      </c>
      <c r="C48" s="236">
        <f t="shared" ref="C48:W48" si="84">LN(C37/C31)/$X48</f>
        <v>1.7930756779952175E-2</v>
      </c>
      <c r="D48" s="236">
        <f t="shared" si="84"/>
        <v>1.9017825634344104E-2</v>
      </c>
      <c r="E48" s="236">
        <f t="shared" si="84"/>
        <v>1.1220980472182672E-2</v>
      </c>
      <c r="F48" s="236">
        <f t="shared" si="84"/>
        <v>6.6665426939754814E-3</v>
      </c>
      <c r="G48" s="236">
        <f t="shared" si="84"/>
        <v>1.7930756779952175E-2</v>
      </c>
      <c r="H48" s="319">
        <f t="shared" si="84"/>
        <v>1.4889791648055905E-2</v>
      </c>
      <c r="I48" s="318">
        <f t="shared" si="84"/>
        <v>6.232609216665113E-2</v>
      </c>
      <c r="J48" s="236">
        <f t="shared" si="84"/>
        <v>6.2724734896337968E-3</v>
      </c>
      <c r="K48" s="236">
        <f t="shared" si="84"/>
        <v>-4.1865268415386793E-3</v>
      </c>
      <c r="L48" s="236">
        <f t="shared" si="84"/>
        <v>6.9713988028383328E-2</v>
      </c>
      <c r="M48" s="236">
        <f t="shared" si="84"/>
        <v>2.5961038543973788E-2</v>
      </c>
      <c r="N48" s="236">
        <f t="shared" si="84"/>
        <v>2.0015690128699224E-2</v>
      </c>
      <c r="O48" s="236">
        <f t="shared" si="84"/>
        <v>1.6370534258207892E-2</v>
      </c>
      <c r="P48" s="319">
        <f t="shared" si="84"/>
        <v>3.4769085694249253E-2</v>
      </c>
      <c r="Q48" s="318">
        <f t="shared" si="84"/>
        <v>-4.7436262138492384E-2</v>
      </c>
      <c r="R48" s="236">
        <f t="shared" si="84"/>
        <v>8.6173350053886377E-3</v>
      </c>
      <c r="S48" s="236">
        <f t="shared" si="84"/>
        <v>1.907640067953988E-2</v>
      </c>
      <c r="T48" s="236">
        <f t="shared" si="84"/>
        <v>-5.4824143091802661E-2</v>
      </c>
      <c r="U48" s="236">
        <f t="shared" si="84"/>
        <v>-1.1071152727893054E-2</v>
      </c>
      <c r="V48" s="236">
        <f t="shared" si="84"/>
        <v>-5.1259061538878161E-3</v>
      </c>
      <c r="W48" s="319">
        <f t="shared" si="84"/>
        <v>-1.4806912381276625E-3</v>
      </c>
      <c r="X48" s="239">
        <f>2012-2006</f>
        <v>6</v>
      </c>
      <c r="Y48" s="239" t="s">
        <v>14</v>
      </c>
    </row>
    <row r="49" spans="1:48" s="11" customFormat="1" ht="15">
      <c r="A49" s="235" t="s">
        <v>426</v>
      </c>
      <c r="B49" s="318">
        <f>LN(B46/B37)/$X49</f>
        <v>-1.5533833967415274E-3</v>
      </c>
      <c r="C49" s="236">
        <f t="shared" ref="C49:W49" si="85">LN(C46/C37)/$X49</f>
        <v>3.4757053539409047E-3</v>
      </c>
      <c r="D49" s="236">
        <f t="shared" si="85"/>
        <v>2.2733315133273289E-2</v>
      </c>
      <c r="E49" s="236">
        <f t="shared" si="85"/>
        <v>1.0743519240313536E-2</v>
      </c>
      <c r="F49" s="236">
        <f t="shared" si="85"/>
        <v>3.9485674517631325E-2</v>
      </c>
      <c r="G49" s="236">
        <f t="shared" si="85"/>
        <v>-6.1346920712382451E-3</v>
      </c>
      <c r="H49" s="319">
        <f t="shared" si="85"/>
        <v>8.2720860669375559E-3</v>
      </c>
      <c r="I49" s="318">
        <f t="shared" si="85"/>
        <v>-2.913875817661115E-2</v>
      </c>
      <c r="J49" s="236">
        <f t="shared" si="85"/>
        <v>6.4451325798992425E-3</v>
      </c>
      <c r="K49" s="236">
        <f t="shared" si="85"/>
        <v>2.6484598141638168E-3</v>
      </c>
      <c r="L49" s="236">
        <f t="shared" si="85"/>
        <v>0.10763232792715706</v>
      </c>
      <c r="M49" s="236">
        <f t="shared" si="85"/>
        <v>2.0112566783977978E-2</v>
      </c>
      <c r="N49" s="236">
        <f t="shared" si="85"/>
        <v>1.6294161363906327E-2</v>
      </c>
      <c r="O49" s="236">
        <f t="shared" si="85"/>
        <v>1.4269842743560666E-2</v>
      </c>
      <c r="P49" s="319">
        <f t="shared" si="85"/>
        <v>-2.6676556831530794E-3</v>
      </c>
      <c r="Q49" s="318">
        <f t="shared" si="85"/>
        <v>3.7410839744043356E-2</v>
      </c>
      <c r="R49" s="236">
        <f t="shared" si="85"/>
        <v>1.8269299942690856E-3</v>
      </c>
      <c r="S49" s="236">
        <f t="shared" si="85"/>
        <v>5.6235408862689564E-3</v>
      </c>
      <c r="T49" s="236">
        <f t="shared" si="85"/>
        <v>-9.9360300655452302E-2</v>
      </c>
      <c r="U49" s="236">
        <f t="shared" si="85"/>
        <v>-1.1840557447103514E-2</v>
      </c>
      <c r="V49" s="236">
        <f t="shared" si="85"/>
        <v>-8.0220837816907947E-3</v>
      </c>
      <c r="W49" s="319">
        <f t="shared" si="85"/>
        <v>-5.9978416990284673E-3</v>
      </c>
      <c r="X49" s="239">
        <v>9</v>
      </c>
      <c r="Y49" s="239" t="s">
        <v>14</v>
      </c>
    </row>
    <row r="50" spans="1:48" s="11" customFormat="1" ht="15">
      <c r="A50" s="237" t="s">
        <v>427</v>
      </c>
      <c r="B50" s="322">
        <f>LN(B46/B45)</f>
        <v>-1.3805947450579597E-3</v>
      </c>
      <c r="C50" s="238">
        <f t="shared" ref="C50:W50" si="86">LN(C46/C45)</f>
        <v>0</v>
      </c>
      <c r="D50" s="238">
        <f t="shared" si="86"/>
        <v>2.5102538325776372E-2</v>
      </c>
      <c r="E50" s="238">
        <f t="shared" si="86"/>
        <v>8.0254298150336696E-3</v>
      </c>
      <c r="F50" s="238">
        <f t="shared" si="86"/>
        <v>0.10717863424915014</v>
      </c>
      <c r="G50" s="238">
        <f t="shared" si="86"/>
        <v>-2.9675768146116551E-2</v>
      </c>
      <c r="H50" s="323">
        <f t="shared" si="86"/>
        <v>3.4875049538920858E-3</v>
      </c>
      <c r="I50" s="322">
        <f t="shared" si="86"/>
        <v>1.7566414280495306E-2</v>
      </c>
      <c r="J50" s="238">
        <f t="shared" si="86"/>
        <v>2.2817243354053419E-2</v>
      </c>
      <c r="K50" s="238">
        <f t="shared" si="86"/>
        <v>-3.0023994893507033E-4</v>
      </c>
      <c r="L50" s="238">
        <f t="shared" si="86"/>
        <v>-1.3224742753602579E-3</v>
      </c>
      <c r="M50" s="238">
        <f t="shared" si="86"/>
        <v>1.0972339183604759E-2</v>
      </c>
      <c r="N50" s="238">
        <f t="shared" si="86"/>
        <v>1.1803294478830946E-2</v>
      </c>
      <c r="O50" s="238">
        <f t="shared" si="86"/>
        <v>9.9569874813472698E-3</v>
      </c>
      <c r="P50" s="323">
        <f t="shared" si="86"/>
        <v>1.2119768645274635E-2</v>
      </c>
      <c r="Q50" s="322">
        <f t="shared" si="86"/>
        <v>-1.4078473465087999E-2</v>
      </c>
      <c r="R50" s="238">
        <f t="shared" si="86"/>
        <v>-1.9329555751418349E-2</v>
      </c>
      <c r="S50" s="238">
        <f t="shared" si="86"/>
        <v>3.7876564770930789E-3</v>
      </c>
      <c r="T50" s="238">
        <f t="shared" si="86"/>
        <v>4.8095258464172265E-3</v>
      </c>
      <c r="U50" s="238">
        <f t="shared" si="86"/>
        <v>-7.4847788871883853E-3</v>
      </c>
      <c r="V50" s="238">
        <f t="shared" si="86"/>
        <v>-8.3162051811846386E-3</v>
      </c>
      <c r="W50" s="323">
        <f t="shared" si="86"/>
        <v>-6.4703345851477509E-3</v>
      </c>
      <c r="X50" s="249"/>
      <c r="Y50" s="250"/>
    </row>
    <row r="51" spans="1:48">
      <c r="A51" s="59"/>
      <c r="B51" s="56"/>
      <c r="C51" s="56"/>
      <c r="D51" s="56"/>
      <c r="E51" s="56"/>
      <c r="F51" s="56"/>
      <c r="G51" s="56"/>
      <c r="H51" s="56"/>
      <c r="I51" s="56"/>
    </row>
    <row r="52" spans="1:48">
      <c r="A52" s="59"/>
      <c r="B52" s="56"/>
      <c r="C52" s="56"/>
      <c r="D52" s="56"/>
      <c r="E52" s="56"/>
      <c r="F52" s="56"/>
      <c r="G52" s="56"/>
      <c r="H52" s="56"/>
      <c r="I52" s="56"/>
    </row>
    <row r="53" spans="1:48">
      <c r="A53" s="67" t="s">
        <v>482</v>
      </c>
      <c r="B53" s="68"/>
      <c r="C53" s="68"/>
      <c r="D53" s="68"/>
      <c r="E53" s="68"/>
      <c r="F53" s="68"/>
      <c r="G53" s="68"/>
      <c r="H53" s="68"/>
      <c r="I53" s="68"/>
      <c r="J53" s="68"/>
      <c r="K53" s="68"/>
      <c r="L53" s="68"/>
      <c r="M53" s="68"/>
      <c r="N53" s="68"/>
      <c r="O53" s="68"/>
      <c r="P53" s="68"/>
      <c r="Q53" s="68"/>
      <c r="R53" s="68"/>
      <c r="S53" s="68"/>
      <c r="T53" s="68"/>
      <c r="U53" s="68"/>
      <c r="V53" s="68"/>
      <c r="W53" s="68"/>
      <c r="Z53" s="7" t="s">
        <v>59</v>
      </c>
      <c r="AA53" s="8"/>
      <c r="AB53" s="8"/>
      <c r="AC53" s="8"/>
      <c r="AD53" s="8"/>
      <c r="AE53" s="8"/>
      <c r="AF53" s="8"/>
      <c r="AG53" s="8"/>
      <c r="AH53" s="8"/>
      <c r="AI53" s="8"/>
      <c r="AJ53" s="8"/>
      <c r="AK53" s="8"/>
      <c r="AL53" s="8"/>
      <c r="AM53" s="8"/>
      <c r="AN53" s="148"/>
      <c r="AO53" s="8"/>
      <c r="AP53" s="8"/>
      <c r="AQ53" s="8"/>
      <c r="AR53" s="8"/>
      <c r="AS53" s="8"/>
      <c r="AT53" s="8"/>
      <c r="AU53" s="8"/>
      <c r="AV53" s="8"/>
    </row>
    <row r="54" spans="1:48" ht="14">
      <c r="A54" s="69"/>
      <c r="B54" s="414" t="s">
        <v>153</v>
      </c>
      <c r="C54" s="413"/>
      <c r="D54" s="413"/>
      <c r="E54" s="413"/>
      <c r="F54" s="413"/>
      <c r="G54" s="413"/>
      <c r="H54" s="415"/>
      <c r="I54" s="414" t="s">
        <v>154</v>
      </c>
      <c r="J54" s="413"/>
      <c r="K54" s="413"/>
      <c r="L54" s="413"/>
      <c r="M54" s="413"/>
      <c r="N54" s="413"/>
      <c r="O54" s="413"/>
      <c r="P54" s="415"/>
      <c r="Q54" s="418" t="s">
        <v>155</v>
      </c>
      <c r="R54" s="416"/>
      <c r="S54" s="416"/>
      <c r="T54" s="416"/>
      <c r="U54" s="416"/>
      <c r="V54" s="416"/>
      <c r="W54" s="417"/>
      <c r="Z54" s="149"/>
      <c r="AA54" s="423" t="s">
        <v>8</v>
      </c>
      <c r="AB54" s="423"/>
      <c r="AC54" s="423"/>
      <c r="AD54" s="423"/>
      <c r="AE54" s="423"/>
      <c r="AF54" s="423"/>
      <c r="AG54" s="423"/>
      <c r="AH54" s="422" t="s">
        <v>9</v>
      </c>
      <c r="AI54" s="423"/>
      <c r="AJ54" s="423"/>
      <c r="AK54" s="423"/>
      <c r="AL54" s="423"/>
      <c r="AM54" s="423"/>
      <c r="AN54" s="423"/>
      <c r="AO54" s="424"/>
      <c r="AP54" s="422" t="s">
        <v>274</v>
      </c>
      <c r="AQ54" s="423"/>
      <c r="AR54" s="423"/>
      <c r="AS54" s="423"/>
      <c r="AT54" s="423"/>
      <c r="AU54" s="423"/>
      <c r="AV54" s="424"/>
    </row>
    <row r="55" spans="1:48" ht="30">
      <c r="A55" s="94" t="s">
        <v>7</v>
      </c>
      <c r="B55" s="311" t="s">
        <v>37</v>
      </c>
      <c r="C55" s="92" t="s">
        <v>39</v>
      </c>
      <c r="D55" s="92" t="s">
        <v>13</v>
      </c>
      <c r="E55" s="92" t="s">
        <v>38</v>
      </c>
      <c r="F55" s="92" t="s">
        <v>156</v>
      </c>
      <c r="G55" s="92" t="s">
        <v>42</v>
      </c>
      <c r="H55" s="93" t="s">
        <v>43</v>
      </c>
      <c r="I55" s="95" t="s">
        <v>40</v>
      </c>
      <c r="J55" s="96" t="s">
        <v>158</v>
      </c>
      <c r="K55" s="96" t="s">
        <v>157</v>
      </c>
      <c r="L55" s="96" t="s">
        <v>159</v>
      </c>
      <c r="M55" s="96" t="s">
        <v>160</v>
      </c>
      <c r="N55" s="96" t="s">
        <v>41</v>
      </c>
      <c r="O55" s="96" t="s">
        <v>11</v>
      </c>
      <c r="P55" s="97" t="s">
        <v>44</v>
      </c>
      <c r="Q55" s="95" t="s">
        <v>40</v>
      </c>
      <c r="R55" s="96" t="s">
        <v>158</v>
      </c>
      <c r="S55" s="96" t="s">
        <v>157</v>
      </c>
      <c r="T55" s="96" t="s">
        <v>159</v>
      </c>
      <c r="U55" s="96" t="s">
        <v>160</v>
      </c>
      <c r="V55" s="96" t="s">
        <v>41</v>
      </c>
      <c r="W55" s="147" t="s">
        <v>11</v>
      </c>
      <c r="Z55" s="330" t="s">
        <v>7</v>
      </c>
      <c r="AA55" s="138" t="s">
        <v>37</v>
      </c>
      <c r="AB55" s="138" t="s">
        <v>39</v>
      </c>
      <c r="AC55" s="138" t="s">
        <v>13</v>
      </c>
      <c r="AD55" s="138" t="s">
        <v>38</v>
      </c>
      <c r="AE55" s="138" t="s">
        <v>156</v>
      </c>
      <c r="AF55" s="138" t="s">
        <v>42</v>
      </c>
      <c r="AG55" s="289" t="s">
        <v>43</v>
      </c>
      <c r="AH55" s="328" t="s">
        <v>40</v>
      </c>
      <c r="AI55" s="74" t="s">
        <v>158</v>
      </c>
      <c r="AJ55" s="74" t="s">
        <v>157</v>
      </c>
      <c r="AK55" s="74" t="s">
        <v>159</v>
      </c>
      <c r="AL55" s="74" t="s">
        <v>160</v>
      </c>
      <c r="AM55" s="36" t="s">
        <v>41</v>
      </c>
      <c r="AN55" s="36" t="s">
        <v>275</v>
      </c>
      <c r="AO55" s="150" t="s">
        <v>44</v>
      </c>
      <c r="AP55" s="328" t="s">
        <v>40</v>
      </c>
      <c r="AQ55" s="362" t="s">
        <v>158</v>
      </c>
      <c r="AR55" s="363" t="s">
        <v>157</v>
      </c>
      <c r="AS55" s="363" t="s">
        <v>159</v>
      </c>
      <c r="AT55" s="362" t="s">
        <v>160</v>
      </c>
      <c r="AU55" s="36" t="s">
        <v>41</v>
      </c>
      <c r="AV55" s="151" t="s">
        <v>11</v>
      </c>
    </row>
    <row r="56" spans="1:48" s="11" customFormat="1" ht="14">
      <c r="A56" s="77">
        <v>2006</v>
      </c>
      <c r="B56" s="80">
        <f>'1.Shazam DNSP&amp;State'!Q24</f>
        <v>1</v>
      </c>
      <c r="C56" s="88">
        <f>'1.Shazam DNSP&amp;State'!R24</f>
        <v>1</v>
      </c>
      <c r="D56" s="88">
        <f>'1.Shazam DNSP&amp;State'!S24</f>
        <v>1</v>
      </c>
      <c r="E56" s="88">
        <f>'1.Shazam DNSP&amp;State'!T24</f>
        <v>1</v>
      </c>
      <c r="F56" s="88">
        <f>'1.Shazam DNSP&amp;State'!U24</f>
        <v>1</v>
      </c>
      <c r="G56" s="88">
        <f>'1.Shazam DNSP&amp;State'!V24</f>
        <v>1</v>
      </c>
      <c r="H56" s="89">
        <f>'1.Shazam DNSP&amp;State'!W24</f>
        <v>1</v>
      </c>
      <c r="I56" s="80">
        <f>'1.Shazam DNSP&amp;State'!X24</f>
        <v>1</v>
      </c>
      <c r="J56" s="88">
        <f>'1.Shazam DNSP&amp;State'!Y24</f>
        <v>1</v>
      </c>
      <c r="K56" s="88">
        <f>'1.Shazam DNSP&amp;State'!Z24</f>
        <v>1</v>
      </c>
      <c r="L56" s="88">
        <f>'1.Shazam DNSP&amp;State'!AA24</f>
        <v>1</v>
      </c>
      <c r="M56" s="88">
        <f>'1.Shazam DNSP&amp;State'!AB24</f>
        <v>1</v>
      </c>
      <c r="N56" s="88">
        <f>'1.Shazam DNSP&amp;State'!AC24</f>
        <v>1</v>
      </c>
      <c r="O56" s="88">
        <f>'1.Shazam DNSP&amp;State'!AD24</f>
        <v>1</v>
      </c>
      <c r="P56" s="89">
        <f>'1.Shazam DNSP&amp;State'!D24</f>
        <v>1</v>
      </c>
      <c r="Q56" s="80">
        <f>'1.Shazam DNSP&amp;State'!J24</f>
        <v>1</v>
      </c>
      <c r="R56" s="88">
        <f>'1.Shazam DNSP&amp;State'!L24</f>
        <v>1</v>
      </c>
      <c r="S56" s="88">
        <f>'1.Shazam DNSP&amp;State'!M24</f>
        <v>1</v>
      </c>
      <c r="T56" s="88">
        <f>'1.Shazam DNSP&amp;State'!N24</f>
        <v>1</v>
      </c>
      <c r="U56" s="88">
        <f>'1.Shazam DNSP&amp;State'!O24</f>
        <v>1</v>
      </c>
      <c r="V56" s="88">
        <f>'1.Shazam DNSP&amp;State'!P24</f>
        <v>1</v>
      </c>
      <c r="W56" s="89">
        <f>'1.Shazam DNSP&amp;State'!K24</f>
        <v>1</v>
      </c>
      <c r="Z56" s="304">
        <v>2006</v>
      </c>
      <c r="AH56" s="329"/>
      <c r="AI56" s="248"/>
      <c r="AJ56" s="248"/>
      <c r="AK56" s="248"/>
      <c r="AL56" s="248"/>
      <c r="AM56" s="248"/>
      <c r="AN56" s="248"/>
      <c r="AO56" s="327"/>
      <c r="AP56" s="329"/>
      <c r="AQ56" s="248"/>
      <c r="AR56" s="248"/>
      <c r="AS56" s="248"/>
      <c r="AT56" s="248"/>
      <c r="AU56" s="248"/>
      <c r="AV56" s="327"/>
    </row>
    <row r="57" spans="1:48" s="11" customFormat="1" ht="14">
      <c r="A57" s="81">
        <v>2007</v>
      </c>
      <c r="B57" s="82">
        <f>'1.Shazam DNSP&amp;State'!Q25</f>
        <v>1.010677</v>
      </c>
      <c r="C57" s="78">
        <f>'1.Shazam DNSP&amp;State'!R25</f>
        <v>1</v>
      </c>
      <c r="D57" s="78">
        <f>'1.Shazam DNSP&amp;State'!S25</f>
        <v>1.009973</v>
      </c>
      <c r="E57" s="78">
        <f>'1.Shazam DNSP&amp;State'!T25</f>
        <v>1.0034209999999999</v>
      </c>
      <c r="F57" s="78">
        <f>'1.Shazam DNSP&amp;State'!U25</f>
        <v>0.99267329999999998</v>
      </c>
      <c r="G57" s="78">
        <f>'1.Shazam DNSP&amp;State'!V25</f>
        <v>0.98521139999999996</v>
      </c>
      <c r="H57" s="79">
        <f>'1.Shazam DNSP&amp;State'!W25</f>
        <v>1.005684</v>
      </c>
      <c r="I57" s="82">
        <f>'1.Shazam DNSP&amp;State'!X25</f>
        <v>0.84624149999999998</v>
      </c>
      <c r="J57" s="78">
        <f>'1.Shazam DNSP&amp;State'!Y25</f>
        <v>0.94843500000000003</v>
      </c>
      <c r="K57" s="78">
        <f>'1.Shazam DNSP&amp;State'!Z25</f>
        <v>0.99793659999999995</v>
      </c>
      <c r="L57" s="78">
        <f>'1.Shazam DNSP&amp;State'!AA25</f>
        <v>0.99733240000000001</v>
      </c>
      <c r="M57" s="78">
        <f>'1.Shazam DNSP&amp;State'!AB25</f>
        <v>1.030629</v>
      </c>
      <c r="N57" s="78">
        <f>'1.Shazam DNSP&amp;State'!AC25</f>
        <v>1.0450900000000001</v>
      </c>
      <c r="O57" s="78">
        <f>'1.Shazam DNSP&amp;State'!AD25</f>
        <v>1.024608</v>
      </c>
      <c r="P57" s="79">
        <f>'1.Shazam DNSP&amp;State'!D25</f>
        <v>0.94909679999999996</v>
      </c>
      <c r="Q57" s="82">
        <f>'1.Shazam DNSP&amp;State'!J25</f>
        <v>1.188412</v>
      </c>
      <c r="R57" s="78">
        <f>'1.Shazam DNSP&amp;State'!L25</f>
        <v>1.0603610000000001</v>
      </c>
      <c r="S57" s="78">
        <f>'1.Shazam DNSP&amp;State'!M25</f>
        <v>1.007763</v>
      </c>
      <c r="T57" s="78">
        <f>'1.Shazam DNSP&amp;State'!N25</f>
        <v>1.0083740000000001</v>
      </c>
      <c r="U57" s="78">
        <f>'1.Shazam DNSP&amp;State'!O25</f>
        <v>0.97579629999999995</v>
      </c>
      <c r="V57" s="78">
        <f>'1.Shazam DNSP&amp;State'!P25</f>
        <v>0.96229430000000005</v>
      </c>
      <c r="W57" s="79">
        <f>'1.Shazam DNSP&amp;State'!K25</f>
        <v>0.98152989999999996</v>
      </c>
      <c r="Z57" s="304">
        <v>2007</v>
      </c>
      <c r="AA57" s="78">
        <f t="shared" ref="AA57:AA70" si="87">LN(B57/B56)</f>
        <v>1.0620403334154375E-2</v>
      </c>
      <c r="AB57" s="78">
        <f t="shared" ref="AB57:AB70" si="88">LN(C57/C56)</f>
        <v>0</v>
      </c>
      <c r="AC57" s="78">
        <f t="shared" ref="AC57:AC70" si="89">LN(D57/D56)</f>
        <v>9.9235978225764871E-3</v>
      </c>
      <c r="AD57" s="78">
        <f t="shared" ref="AD57:AD70" si="90">LN(E57/E56)</f>
        <v>3.4151616909477004E-3</v>
      </c>
      <c r="AE57" s="78">
        <f t="shared" ref="AE57:AE70" si="91">LN(F57/F56)</f>
        <v>-7.3536720914801641E-3</v>
      </c>
      <c r="AF57" s="78">
        <f t="shared" ref="AF57:AF70" si="92">LN(G57/G56)</f>
        <v>-1.4899041548133094E-2</v>
      </c>
      <c r="AG57" s="78">
        <f t="shared" ref="AG57:AG70" si="93">LN(H57/H56)</f>
        <v>5.6679070248494626E-3</v>
      </c>
      <c r="AH57" s="82">
        <f t="shared" ref="AH57:AH70" si="94">LN(I57/I56)</f>
        <v>-0.16695049911924301</v>
      </c>
      <c r="AI57" s="78">
        <f t="shared" ref="AI57:AI70" si="95">LN(J57/J56)</f>
        <v>-5.2942021212026062E-2</v>
      </c>
      <c r="AJ57" s="78">
        <f t="shared" ref="AJ57:AJ70" si="96">LN(K57/K56)</f>
        <v>-2.0655317427101067E-3</v>
      </c>
      <c r="AK57" s="78">
        <f t="shared" ref="AK57:AK70" si="97">LN(L57/L56)</f>
        <v>-2.6711643851937673E-3</v>
      </c>
      <c r="AL57" s="78">
        <f t="shared" ref="AL57:AL70" si="98">LN(M57/M56)</f>
        <v>3.016929546427961E-2</v>
      </c>
      <c r="AM57" s="78">
        <f t="shared" ref="AM57:AM70" si="99">LN(N57/N56)</f>
        <v>4.4103006110194895E-2</v>
      </c>
      <c r="AN57" s="78">
        <f t="shared" ref="AN57:AN70" si="100">LN(O57/O56)</f>
        <v>2.4310100417527056E-2</v>
      </c>
      <c r="AO57" s="79">
        <f t="shared" ref="AO57:AO70" si="101">LN(P57/P56)</f>
        <v>-5.2244483466588901E-2</v>
      </c>
      <c r="AP57" s="82">
        <f t="shared" ref="AP57:AP70" si="102">LN(Q57/Q56)</f>
        <v>0.17261796216556727</v>
      </c>
      <c r="AQ57" s="78">
        <f t="shared" ref="AQ57:AQ70" si="103">LN(R57/R56)</f>
        <v>5.860941618226221E-2</v>
      </c>
      <c r="AR57" s="78">
        <f t="shared" ref="AR57:AR70" si="104">LN(S57/S56)</f>
        <v>7.733022956741214E-3</v>
      </c>
      <c r="AS57" s="78">
        <f t="shared" ref="AS57:AS70" si="105">LN(T57/T56)</f>
        <v>8.3391325799516778E-3</v>
      </c>
      <c r="AT57" s="78">
        <f t="shared" ref="AT57:AT70" si="106">LN(U57/U56)</f>
        <v>-2.4501423368195711E-2</v>
      </c>
      <c r="AU57" s="78">
        <f t="shared" ref="AU57:AU70" si="107">LN(V57/V56)</f>
        <v>-3.8434949946064195E-2</v>
      </c>
      <c r="AV57" s="79">
        <f t="shared" ref="AV57:AV70" si="108">LN(W57/W56)</f>
        <v>-1.8642802153467714E-2</v>
      </c>
    </row>
    <row r="58" spans="1:48" s="11" customFormat="1" ht="14">
      <c r="A58" s="81">
        <v>2008</v>
      </c>
      <c r="B58" s="82">
        <f>'1.Shazam DNSP&amp;State'!Q26</f>
        <v>1.014443</v>
      </c>
      <c r="C58" s="78">
        <f>'1.Shazam DNSP&amp;State'!R26</f>
        <v>1.0279050000000001</v>
      </c>
      <c r="D58" s="78">
        <f>'1.Shazam DNSP&amp;State'!S26</f>
        <v>1.018189</v>
      </c>
      <c r="E58" s="78">
        <f>'1.Shazam DNSP&amp;State'!T26</f>
        <v>1.012429</v>
      </c>
      <c r="F58" s="78">
        <f>'1.Shazam DNSP&amp;State'!U26</f>
        <v>1.135704</v>
      </c>
      <c r="G58" s="78">
        <f>'1.Shazam DNSP&amp;State'!V26</f>
        <v>1.0279050000000001</v>
      </c>
      <c r="H58" s="79">
        <f>'1.Shazam DNSP&amp;State'!W26</f>
        <v>1.0037590000000001</v>
      </c>
      <c r="I58" s="82">
        <f>'1.Shazam DNSP&amp;State'!X26</f>
        <v>1.202863</v>
      </c>
      <c r="J58" s="78">
        <f>'1.Shazam DNSP&amp;State'!Y26</f>
        <v>0.94886959999999998</v>
      </c>
      <c r="K58" s="78">
        <f>'1.Shazam DNSP&amp;State'!Z26</f>
        <v>0.99850349999999999</v>
      </c>
      <c r="L58" s="78">
        <f>'1.Shazam DNSP&amp;State'!AA26</f>
        <v>0.98820799999999998</v>
      </c>
      <c r="M58" s="78">
        <f>'1.Shazam DNSP&amp;State'!AB26</f>
        <v>1.0518110000000001</v>
      </c>
      <c r="N58" s="78">
        <f>'1.Shazam DNSP&amp;State'!AC26</f>
        <v>1.087723</v>
      </c>
      <c r="O58" s="78">
        <f>'1.Shazam DNSP&amp;State'!AD26</f>
        <v>1.0494760000000001</v>
      </c>
      <c r="P58" s="79">
        <f>'1.Shazam DNSP&amp;State'!D26</f>
        <v>1.109076</v>
      </c>
      <c r="Q58" s="82">
        <f>'1.Shazam DNSP&amp;State'!J26</f>
        <v>0.8344743</v>
      </c>
      <c r="R58" s="78">
        <f>'1.Shazam DNSP&amp;State'!L26</f>
        <v>1.057847</v>
      </c>
      <c r="S58" s="78">
        <f>'1.Shazam DNSP&amp;State'!M26</f>
        <v>1.005263</v>
      </c>
      <c r="T58" s="78">
        <f>'1.Shazam DNSP&amp;State'!N26</f>
        <v>1.015736</v>
      </c>
      <c r="U58" s="78">
        <f>'1.Shazam DNSP&amp;State'!O26</f>
        <v>0.95431440000000001</v>
      </c>
      <c r="V58" s="78">
        <f>'1.Shazam DNSP&amp;State'!P26</f>
        <v>0.92280689999999999</v>
      </c>
      <c r="W58" s="79">
        <f>'1.Shazam DNSP&amp;State'!K26</f>
        <v>0.95643809999999996</v>
      </c>
      <c r="Z58" s="304">
        <v>2008</v>
      </c>
      <c r="AA58" s="78">
        <f t="shared" si="87"/>
        <v>3.7192900581622134E-3</v>
      </c>
      <c r="AB58" s="78">
        <f t="shared" si="88"/>
        <v>2.7522750311317894E-2</v>
      </c>
      <c r="AC58" s="78">
        <f t="shared" si="89"/>
        <v>8.1019612266541915E-3</v>
      </c>
      <c r="AD58" s="78">
        <f t="shared" si="90"/>
        <v>8.9372323920547322E-3</v>
      </c>
      <c r="AE58" s="78">
        <f t="shared" si="91"/>
        <v>0.13460639505762262</v>
      </c>
      <c r="AF58" s="78">
        <f t="shared" si="92"/>
        <v>4.2421791859450969E-2</v>
      </c>
      <c r="AG58" s="78">
        <f t="shared" si="93"/>
        <v>-1.915954410123027E-3</v>
      </c>
      <c r="AH58" s="82">
        <f t="shared" si="94"/>
        <v>0.35165504766497963</v>
      </c>
      <c r="AI58" s="78">
        <f t="shared" si="95"/>
        <v>4.5812360081880183E-4</v>
      </c>
      <c r="AJ58" s="78">
        <f t="shared" si="96"/>
        <v>5.679108681863347E-4</v>
      </c>
      <c r="AK58" s="78">
        <f t="shared" si="97"/>
        <v>-9.1909126908410362E-3</v>
      </c>
      <c r="AL58" s="78">
        <f t="shared" si="98"/>
        <v>2.0344144916166974E-2</v>
      </c>
      <c r="AM58" s="78">
        <f t="shared" si="99"/>
        <v>3.9983514320361978E-2</v>
      </c>
      <c r="AN58" s="78">
        <f t="shared" si="100"/>
        <v>2.398089156714981E-2</v>
      </c>
      <c r="AO58" s="79">
        <f t="shared" si="101"/>
        <v>0.15577171969412551</v>
      </c>
      <c r="AP58" s="82">
        <f t="shared" si="102"/>
        <v>-0.35357129540441024</v>
      </c>
      <c r="AQ58" s="78">
        <f t="shared" si="103"/>
        <v>-2.3737056799174377E-3</v>
      </c>
      <c r="AR58" s="78">
        <f t="shared" si="104"/>
        <v>-2.4838241386725985E-3</v>
      </c>
      <c r="AS58" s="78">
        <f t="shared" si="105"/>
        <v>7.2743402917366867E-3</v>
      </c>
      <c r="AT58" s="78">
        <f t="shared" si="106"/>
        <v>-2.2260678710112825E-2</v>
      </c>
      <c r="AU58" s="78">
        <f t="shared" si="107"/>
        <v>-4.1900325521255749E-2</v>
      </c>
      <c r="AV58" s="79">
        <f t="shared" si="108"/>
        <v>-2.5896405149636269E-2</v>
      </c>
    </row>
    <row r="59" spans="1:48" s="11" customFormat="1" ht="14">
      <c r="A59" s="81">
        <v>2009</v>
      </c>
      <c r="B59" s="82">
        <f>'1.Shazam DNSP&amp;State'!Q27</f>
        <v>1.0194890000000001</v>
      </c>
      <c r="C59" s="78">
        <f>'1.Shazam DNSP&amp;State'!R27</f>
        <v>1.043026</v>
      </c>
      <c r="D59" s="78">
        <f>'1.Shazam DNSP&amp;State'!S27</f>
        <v>1.025833</v>
      </c>
      <c r="E59" s="78">
        <f>'1.Shazam DNSP&amp;State'!T27</f>
        <v>1.0185820000000001</v>
      </c>
      <c r="F59" s="78">
        <f>'1.Shazam DNSP&amp;State'!U27</f>
        <v>1.255906</v>
      </c>
      <c r="G59" s="78">
        <f>'1.Shazam DNSP&amp;State'!V27</f>
        <v>1.043026</v>
      </c>
      <c r="H59" s="79">
        <f>'1.Shazam DNSP&amp;State'!W27</f>
        <v>0.99940819999999997</v>
      </c>
      <c r="I59" s="82">
        <f>'1.Shazam DNSP&amp;State'!X27</f>
        <v>1.0894509999999999</v>
      </c>
      <c r="J59" s="78">
        <f>'1.Shazam DNSP&amp;State'!Y27</f>
        <v>0.96104020000000001</v>
      </c>
      <c r="K59" s="78">
        <f>'1.Shazam DNSP&amp;State'!Z27</f>
        <v>0.99916039999999995</v>
      </c>
      <c r="L59" s="78">
        <f>'1.Shazam DNSP&amp;State'!AA27</f>
        <v>0.96118899999999996</v>
      </c>
      <c r="M59" s="78">
        <f>'1.Shazam DNSP&amp;State'!AB27</f>
        <v>1.0782719999999999</v>
      </c>
      <c r="N59" s="78">
        <f>'1.Shazam DNSP&amp;State'!AC27</f>
        <v>1.1400939999999999</v>
      </c>
      <c r="O59" s="78">
        <f>'1.Shazam DNSP&amp;State'!AD27</f>
        <v>1.0792040000000001</v>
      </c>
      <c r="P59" s="79">
        <f>'1.Shazam DNSP&amp;State'!D27</f>
        <v>1.0815570000000001</v>
      </c>
      <c r="Q59" s="82">
        <f>'1.Shazam DNSP&amp;State'!J27</f>
        <v>0.91734990000000005</v>
      </c>
      <c r="R59" s="78">
        <f>'1.Shazam DNSP&amp;State'!L27</f>
        <v>1.0399229999999999</v>
      </c>
      <c r="S59" s="78">
        <f>'1.Shazam DNSP&amp;State'!M27</f>
        <v>1.000248</v>
      </c>
      <c r="T59" s="78">
        <f>'1.Shazam DNSP&amp;State'!N27</f>
        <v>1.0397620000000001</v>
      </c>
      <c r="U59" s="78">
        <f>'1.Shazam DNSP&amp;State'!O27</f>
        <v>0.92686120000000005</v>
      </c>
      <c r="V59" s="78">
        <f>'1.Shazam DNSP&amp;State'!P27</f>
        <v>0.87660179999999999</v>
      </c>
      <c r="W59" s="79">
        <f>'1.Shazam DNSP&amp;State'!K27</f>
        <v>0.92606040000000001</v>
      </c>
      <c r="Z59" s="304">
        <v>2009</v>
      </c>
      <c r="AA59" s="78">
        <f t="shared" si="87"/>
        <v>4.9618279791016906E-3</v>
      </c>
      <c r="AB59" s="78">
        <f t="shared" si="88"/>
        <v>1.4603353488659885E-2</v>
      </c>
      <c r="AC59" s="78">
        <f t="shared" si="89"/>
        <v>7.4794064200044861E-3</v>
      </c>
      <c r="AD59" s="78">
        <f t="shared" si="90"/>
        <v>6.0590699156577261E-3</v>
      </c>
      <c r="AE59" s="78">
        <f t="shared" si="91"/>
        <v>0.10060450151482359</v>
      </c>
      <c r="AF59" s="78">
        <f t="shared" si="92"/>
        <v>1.4603353488659885E-2</v>
      </c>
      <c r="AG59" s="78">
        <f t="shared" si="93"/>
        <v>-4.3439277974652996E-3</v>
      </c>
      <c r="AH59" s="82">
        <f t="shared" si="94"/>
        <v>-9.9030648913657718E-2</v>
      </c>
      <c r="AI59" s="78">
        <f t="shared" si="95"/>
        <v>1.2744858150051434E-2</v>
      </c>
      <c r="AJ59" s="78">
        <f t="shared" si="96"/>
        <v>6.5766821303352391E-4</v>
      </c>
      <c r="AK59" s="78">
        <f t="shared" si="97"/>
        <v>-2.7722142137569798E-2</v>
      </c>
      <c r="AL59" s="78">
        <f t="shared" si="98"/>
        <v>2.4846319388707863E-2</v>
      </c>
      <c r="AM59" s="78">
        <f t="shared" si="99"/>
        <v>4.7024194716877299E-2</v>
      </c>
      <c r="AN59" s="78">
        <f t="shared" si="100"/>
        <v>2.7932740369085083E-2</v>
      </c>
      <c r="AO59" s="79">
        <f t="shared" si="101"/>
        <v>-2.5125566628421102E-2</v>
      </c>
      <c r="AP59" s="82">
        <f t="shared" si="102"/>
        <v>9.4687024071781298E-2</v>
      </c>
      <c r="AQ59" s="78">
        <f t="shared" si="103"/>
        <v>-1.7089038551584151E-2</v>
      </c>
      <c r="AR59" s="78">
        <f t="shared" si="104"/>
        <v>-5.0012295649852143E-3</v>
      </c>
      <c r="AS59" s="78">
        <f t="shared" si="105"/>
        <v>2.3378367938470167E-2</v>
      </c>
      <c r="AT59" s="78">
        <f t="shared" si="106"/>
        <v>-2.9189352861512762E-2</v>
      </c>
      <c r="AU59" s="78">
        <f t="shared" si="107"/>
        <v>-5.1367162144126108E-2</v>
      </c>
      <c r="AV59" s="79">
        <f t="shared" si="108"/>
        <v>-3.2276612378170276E-2</v>
      </c>
    </row>
    <row r="60" spans="1:48" s="11" customFormat="1" ht="14">
      <c r="A60" s="81">
        <v>2010</v>
      </c>
      <c r="B60" s="82">
        <f>'1.Shazam DNSP&amp;State'!Q28</f>
        <v>1.013717</v>
      </c>
      <c r="C60" s="78">
        <f>'1.Shazam DNSP&amp;State'!R28</f>
        <v>1.043026</v>
      </c>
      <c r="D60" s="78">
        <f>'1.Shazam DNSP&amp;State'!S28</f>
        <v>1.0327919999999999</v>
      </c>
      <c r="E60" s="78">
        <f>'1.Shazam DNSP&amp;State'!T28</f>
        <v>1.0258860000000001</v>
      </c>
      <c r="F60" s="78">
        <f>'1.Shazam DNSP&amp;State'!U28</f>
        <v>0.9372182</v>
      </c>
      <c r="G60" s="78">
        <f>'1.Shazam DNSP&amp;State'!V28</f>
        <v>1.0319719999999999</v>
      </c>
      <c r="H60" s="79">
        <f>'1.Shazam DNSP&amp;State'!W28</f>
        <v>1.0438879999999999</v>
      </c>
      <c r="I60" s="82">
        <f>'1.Shazam DNSP&amp;State'!X28</f>
        <v>1.234944</v>
      </c>
      <c r="J60" s="78">
        <f>'1.Shazam DNSP&amp;State'!Y28</f>
        <v>0.97391890000000003</v>
      </c>
      <c r="K60" s="78">
        <f>'1.Shazam DNSP&amp;State'!Z28</f>
        <v>0.99575230000000003</v>
      </c>
      <c r="L60" s="78">
        <f>'1.Shazam DNSP&amp;State'!AA28</f>
        <v>0.99078929999999998</v>
      </c>
      <c r="M60" s="78">
        <f>'1.Shazam DNSP&amp;State'!AB28</f>
        <v>1.0998829999999999</v>
      </c>
      <c r="N60" s="78">
        <f>'1.Shazam DNSP&amp;State'!AC28</f>
        <v>1.1925049999999999</v>
      </c>
      <c r="O60" s="78">
        <f>'1.Shazam DNSP&amp;State'!AD28</f>
        <v>1.1128070000000001</v>
      </c>
      <c r="P60" s="79">
        <f>'1.Shazam DNSP&amp;State'!D28</f>
        <v>1.1536500000000001</v>
      </c>
      <c r="Q60" s="82">
        <f>'1.Shazam DNSP&amp;State'!J28</f>
        <v>0.84529169999999998</v>
      </c>
      <c r="R60" s="78">
        <f>'1.Shazam DNSP&amp;State'!L28</f>
        <v>1.0718430000000001</v>
      </c>
      <c r="S60" s="78">
        <f>'1.Shazam DNSP&amp;State'!M28</f>
        <v>1.048341</v>
      </c>
      <c r="T60" s="78">
        <f>'1.Shazam DNSP&amp;State'!N28</f>
        <v>1.0535920000000001</v>
      </c>
      <c r="U60" s="78">
        <f>'1.Shazam DNSP&amp;State'!O28</f>
        <v>0.94908970000000004</v>
      </c>
      <c r="V60" s="78">
        <f>'1.Shazam DNSP&amp;State'!P28</f>
        <v>0.87537410000000004</v>
      </c>
      <c r="W60" s="79">
        <f>'1.Shazam DNSP&amp;State'!K28</f>
        <v>0.93806750000000005</v>
      </c>
      <c r="Z60" s="304">
        <v>2010</v>
      </c>
      <c r="AA60" s="78">
        <f t="shared" si="87"/>
        <v>-5.6777478582126844E-3</v>
      </c>
      <c r="AB60" s="78">
        <f t="shared" si="88"/>
        <v>0</v>
      </c>
      <c r="AC60" s="78">
        <f t="shared" si="89"/>
        <v>6.7608491176756628E-3</v>
      </c>
      <c r="AD60" s="78">
        <f t="shared" si="90"/>
        <v>7.1451654655098088E-3</v>
      </c>
      <c r="AE60" s="78">
        <f t="shared" si="91"/>
        <v>-0.29269637747043081</v>
      </c>
      <c r="AF60" s="78">
        <f t="shared" si="92"/>
        <v>-1.0654568891626146E-2</v>
      </c>
      <c r="AG60" s="78">
        <f t="shared" si="93"/>
        <v>4.3544179194821182E-2</v>
      </c>
      <c r="AH60" s="82">
        <f t="shared" si="94"/>
        <v>0.12535172529023095</v>
      </c>
      <c r="AI60" s="78">
        <f t="shared" si="95"/>
        <v>1.331179576777714E-2</v>
      </c>
      <c r="AJ60" s="78">
        <f t="shared" si="96"/>
        <v>-3.4167944448397457E-3</v>
      </c>
      <c r="AK60" s="78">
        <f t="shared" si="97"/>
        <v>3.0330838434301274E-2</v>
      </c>
      <c r="AL60" s="78">
        <f t="shared" si="98"/>
        <v>1.9844050741794062E-2</v>
      </c>
      <c r="AM60" s="78">
        <f t="shared" si="99"/>
        <v>4.4945421496252372E-2</v>
      </c>
      <c r="AN60" s="78">
        <f t="shared" si="100"/>
        <v>3.0661919692082953E-2</v>
      </c>
      <c r="AO60" s="79">
        <f t="shared" si="101"/>
        <v>6.4529159589920088E-2</v>
      </c>
      <c r="AP60" s="82">
        <f t="shared" si="102"/>
        <v>-8.1807194927571977E-2</v>
      </c>
      <c r="AQ60" s="78">
        <f t="shared" si="103"/>
        <v>3.0232924748355702E-2</v>
      </c>
      <c r="AR60" s="78">
        <f t="shared" si="104"/>
        <v>4.6960945400017932E-2</v>
      </c>
      <c r="AS60" s="78">
        <f t="shared" si="105"/>
        <v>1.3213437593521973E-2</v>
      </c>
      <c r="AT60" s="78">
        <f t="shared" si="106"/>
        <v>2.3699490648771852E-2</v>
      </c>
      <c r="AU60" s="78">
        <f t="shared" si="107"/>
        <v>-1.4015035263386557E-3</v>
      </c>
      <c r="AV60" s="79">
        <f t="shared" si="108"/>
        <v>1.2882448736717801E-2</v>
      </c>
    </row>
    <row r="61" spans="1:48" s="11" customFormat="1" ht="14">
      <c r="A61" s="81">
        <v>2011</v>
      </c>
      <c r="B61" s="82">
        <f>'1.Shazam DNSP&amp;State'!Q29</f>
        <v>1.0149189999999999</v>
      </c>
      <c r="C61" s="78">
        <f>'1.Shazam DNSP&amp;State'!R29</f>
        <v>1.072916</v>
      </c>
      <c r="D61" s="78">
        <f>'1.Shazam DNSP&amp;State'!S29</f>
        <v>1.040448</v>
      </c>
      <c r="E61" s="78">
        <f>'1.Shazam DNSP&amp;State'!T29</f>
        <v>1.0394920000000001</v>
      </c>
      <c r="F61" s="78">
        <f>'1.Shazam DNSP&amp;State'!U29</f>
        <v>1.068435</v>
      </c>
      <c r="G61" s="78">
        <f>'1.Shazam DNSP&amp;State'!V29</f>
        <v>1.0729169999999999</v>
      </c>
      <c r="H61" s="79">
        <f>'1.Shazam DNSP&amp;State'!W29</f>
        <v>1.048009</v>
      </c>
      <c r="I61" s="82">
        <f>'1.Shazam DNSP&amp;State'!X29</f>
        <v>1.1804159999999999</v>
      </c>
      <c r="J61" s="78">
        <f>'1.Shazam DNSP&amp;State'!Y29</f>
        <v>0.99524469999999998</v>
      </c>
      <c r="K61" s="78">
        <f>'1.Shazam DNSP&amp;State'!Z29</f>
        <v>0.99374490000000004</v>
      </c>
      <c r="L61" s="78">
        <f>'1.Shazam DNSP&amp;State'!AA29</f>
        <v>1.008497</v>
      </c>
      <c r="M61" s="78">
        <f>'1.Shazam DNSP&amp;State'!AB29</f>
        <v>1.132309</v>
      </c>
      <c r="N61" s="78">
        <f>'1.Shazam DNSP&amp;State'!AC29</f>
        <v>1.2130110000000001</v>
      </c>
      <c r="O61" s="78">
        <f>'1.Shazam DNSP&amp;State'!AD29</f>
        <v>1.1332789999999999</v>
      </c>
      <c r="P61" s="79">
        <f>'1.Shazam DNSP&amp;State'!D29</f>
        <v>1.144382</v>
      </c>
      <c r="Q61" s="82">
        <f>'1.Shazam DNSP&amp;State'!J29</f>
        <v>0.88783029999999996</v>
      </c>
      <c r="R61" s="78">
        <f>'1.Shazam DNSP&amp;State'!L29</f>
        <v>1.053016</v>
      </c>
      <c r="S61" s="78">
        <f>'1.Shazam DNSP&amp;State'!M29</f>
        <v>1.0546059999999999</v>
      </c>
      <c r="T61" s="78">
        <f>'1.Shazam DNSP&amp;State'!N29</f>
        <v>1.03918</v>
      </c>
      <c r="U61" s="78">
        <f>'1.Shazam DNSP&amp;State'!O29</f>
        <v>0.92555069999999995</v>
      </c>
      <c r="V61" s="78">
        <f>'1.Shazam DNSP&amp;State'!P29</f>
        <v>0.86397349999999995</v>
      </c>
      <c r="W61" s="79">
        <f>'1.Shazam DNSP&amp;State'!K29</f>
        <v>0.92475830000000003</v>
      </c>
      <c r="Z61" s="304">
        <v>2011</v>
      </c>
      <c r="AA61" s="78">
        <f t="shared" si="87"/>
        <v>1.1850328404545989E-3</v>
      </c>
      <c r="AB61" s="78">
        <f t="shared" si="88"/>
        <v>2.8254071602405284E-2</v>
      </c>
      <c r="AC61" s="78">
        <f t="shared" si="89"/>
        <v>7.3855750427108896E-3</v>
      </c>
      <c r="AD61" s="78">
        <f t="shared" si="90"/>
        <v>1.3175502814450292E-2</v>
      </c>
      <c r="AE61" s="78">
        <f t="shared" si="91"/>
        <v>0.131034113972753</v>
      </c>
      <c r="AF61" s="78">
        <f t="shared" si="92"/>
        <v>3.8909572533011222E-2</v>
      </c>
      <c r="AG61" s="78">
        <f t="shared" si="93"/>
        <v>3.9399696361527708E-3</v>
      </c>
      <c r="AH61" s="82">
        <f t="shared" si="94"/>
        <v>-4.5158706200315944E-2</v>
      </c>
      <c r="AI61" s="78">
        <f t="shared" si="95"/>
        <v>2.1660601282336864E-2</v>
      </c>
      <c r="AJ61" s="78">
        <f t="shared" si="96"/>
        <v>-2.0179979959062226E-3</v>
      </c>
      <c r="AK61" s="78">
        <f t="shared" si="97"/>
        <v>1.7714484472085179E-2</v>
      </c>
      <c r="AL61" s="78">
        <f t="shared" si="98"/>
        <v>2.9055100218882447E-2</v>
      </c>
      <c r="AM61" s="78">
        <f t="shared" si="99"/>
        <v>1.7049561702500209E-2</v>
      </c>
      <c r="AN61" s="78">
        <f t="shared" si="100"/>
        <v>1.8229548582475458E-2</v>
      </c>
      <c r="AO61" s="79">
        <f t="shared" si="101"/>
        <v>-8.066075885081337E-3</v>
      </c>
      <c r="AP61" s="82">
        <f t="shared" si="102"/>
        <v>4.909884623844267E-2</v>
      </c>
      <c r="AQ61" s="78">
        <f t="shared" si="103"/>
        <v>-1.7721168980854449E-2</v>
      </c>
      <c r="AR61" s="78">
        <f t="shared" si="104"/>
        <v>5.9583228058416801E-3</v>
      </c>
      <c r="AS61" s="78">
        <f t="shared" si="105"/>
        <v>-1.3773337788144253E-2</v>
      </c>
      <c r="AT61" s="78">
        <f t="shared" si="106"/>
        <v>-2.5114402978618857E-2</v>
      </c>
      <c r="AU61" s="78">
        <f t="shared" si="107"/>
        <v>-1.3109240806966748E-2</v>
      </c>
      <c r="AV61" s="79">
        <f t="shared" si="108"/>
        <v>-1.4289501966539452E-2</v>
      </c>
    </row>
    <row r="62" spans="1:48" s="11" customFormat="1" ht="14">
      <c r="A62" s="81">
        <v>2012</v>
      </c>
      <c r="B62" s="82">
        <f>'1.Shazam DNSP&amp;State'!Q30</f>
        <v>0.97425260000000002</v>
      </c>
      <c r="C62" s="78">
        <f>'1.Shazam DNSP&amp;State'!R30</f>
        <v>1.072916</v>
      </c>
      <c r="D62" s="78">
        <f>'1.Shazam DNSP&amp;State'!S30</f>
        <v>1.0488059999999999</v>
      </c>
      <c r="E62" s="78">
        <f>'1.Shazam DNSP&amp;State'!T30</f>
        <v>1.0486260000000001</v>
      </c>
      <c r="F62" s="78">
        <f>'1.Shazam DNSP&amp;State'!U30</f>
        <v>0.9557291</v>
      </c>
      <c r="G62" s="78">
        <f>'1.Shazam DNSP&amp;State'!V30</f>
        <v>0.975186</v>
      </c>
      <c r="H62" s="79">
        <f>'1.Shazam DNSP&amp;State'!W30</f>
        <v>1.0614539999999999</v>
      </c>
      <c r="I62" s="82">
        <f>'1.Shazam DNSP&amp;State'!X30</f>
        <v>1.3033140000000001</v>
      </c>
      <c r="J62" s="78">
        <f>'1.Shazam DNSP&amp;State'!Y30</f>
        <v>1.0036369999999999</v>
      </c>
      <c r="K62" s="78">
        <f>'1.Shazam DNSP&amp;State'!Z30</f>
        <v>0.98907659999999997</v>
      </c>
      <c r="L62" s="78">
        <f>'1.Shazam DNSP&amp;State'!AA30</f>
        <v>1.02583</v>
      </c>
      <c r="M62" s="78">
        <f>'1.Shazam DNSP&amp;State'!AB30</f>
        <v>1.1687540000000001</v>
      </c>
      <c r="N62" s="78">
        <f>'1.Shazam DNSP&amp;State'!AC30</f>
        <v>1.265088</v>
      </c>
      <c r="O62" s="78">
        <f>'1.Shazam DNSP&amp;State'!AD30</f>
        <v>1.1688350000000001</v>
      </c>
      <c r="P62" s="79">
        <f>'1.Shazam DNSP&amp;State'!D30</f>
        <v>1.209603</v>
      </c>
      <c r="Q62" s="82">
        <f>'1.Shazam DNSP&amp;State'!J30</f>
        <v>0.81442639999999999</v>
      </c>
      <c r="R62" s="78">
        <f>'1.Shazam DNSP&amp;State'!L30</f>
        <v>1.057607</v>
      </c>
      <c r="S62" s="78">
        <f>'1.Shazam DNSP&amp;State'!M30</f>
        <v>1.0731759999999999</v>
      </c>
      <c r="T62" s="78">
        <f>'1.Shazam DNSP&amp;State'!N30</f>
        <v>1.034726</v>
      </c>
      <c r="U62" s="78">
        <f>'1.Shazam DNSP&amp;State'!O30</f>
        <v>0.90819269999999996</v>
      </c>
      <c r="V62" s="78">
        <f>'1.Shazam DNSP&amp;State'!P30</f>
        <v>0.83903530000000004</v>
      </c>
      <c r="W62" s="79">
        <f>'1.Shazam DNSP&amp;State'!K30</f>
        <v>0.90812950000000003</v>
      </c>
      <c r="Z62" s="304">
        <v>2012</v>
      </c>
      <c r="AA62" s="78">
        <f t="shared" si="87"/>
        <v>-4.0893472401011835E-2</v>
      </c>
      <c r="AB62" s="78">
        <f t="shared" si="88"/>
        <v>0</v>
      </c>
      <c r="AC62" s="78">
        <f t="shared" si="89"/>
        <v>8.0009846451661107E-3</v>
      </c>
      <c r="AD62" s="78">
        <f t="shared" si="90"/>
        <v>8.7486035349999859E-3</v>
      </c>
      <c r="AE62" s="78">
        <f t="shared" si="91"/>
        <v>-0.11147573527121554</v>
      </c>
      <c r="AF62" s="78">
        <f t="shared" si="92"/>
        <v>-9.5508164389019337E-2</v>
      </c>
      <c r="AG62" s="78">
        <f t="shared" si="93"/>
        <v>1.2747492670515901E-2</v>
      </c>
      <c r="AH62" s="82">
        <f t="shared" si="94"/>
        <v>9.9043332737558776E-2</v>
      </c>
      <c r="AI62" s="78">
        <f t="shared" si="95"/>
        <v>8.3970445193903842E-3</v>
      </c>
      <c r="AJ62" s="78">
        <f t="shared" si="96"/>
        <v>-4.7087532847492732E-3</v>
      </c>
      <c r="AK62" s="78">
        <f t="shared" si="97"/>
        <v>1.7040937319561467E-2</v>
      </c>
      <c r="AL62" s="78">
        <f t="shared" si="98"/>
        <v>3.1679313344965224E-2</v>
      </c>
      <c r="AM62" s="78">
        <f t="shared" si="99"/>
        <v>4.2035986631140436E-2</v>
      </c>
      <c r="AN62" s="78">
        <f t="shared" si="100"/>
        <v>3.0892325620666686E-2</v>
      </c>
      <c r="AO62" s="79">
        <f t="shared" si="101"/>
        <v>5.5427453294831869E-2</v>
      </c>
      <c r="AP62" s="82">
        <f t="shared" si="102"/>
        <v>-8.6296559352144211E-2</v>
      </c>
      <c r="AQ62" s="78">
        <f t="shared" si="103"/>
        <v>4.3503811345745689E-3</v>
      </c>
      <c r="AR62" s="78">
        <f t="shared" si="104"/>
        <v>1.7455238833869725E-2</v>
      </c>
      <c r="AS62" s="78">
        <f t="shared" si="105"/>
        <v>-4.2952832460311299E-3</v>
      </c>
      <c r="AT62" s="78">
        <f t="shared" si="106"/>
        <v>-1.8932330958041539E-2</v>
      </c>
      <c r="AU62" s="78">
        <f t="shared" si="107"/>
        <v>-2.928931755776381E-2</v>
      </c>
      <c r="AV62" s="79">
        <f t="shared" si="108"/>
        <v>-1.8145416493802028E-2</v>
      </c>
    </row>
    <row r="63" spans="1:48" s="11" customFormat="1" ht="14">
      <c r="A63" s="81">
        <v>2013</v>
      </c>
      <c r="B63" s="82">
        <f>'1.Shazam DNSP&amp;State'!Q31</f>
        <v>0.87443110000000002</v>
      </c>
      <c r="C63" s="78">
        <f>'1.Shazam DNSP&amp;State'!R31</f>
        <v>1.072916</v>
      </c>
      <c r="D63" s="78">
        <f>'1.Shazam DNSP&amp;State'!S31</f>
        <v>1.057469</v>
      </c>
      <c r="E63" s="78">
        <f>'1.Shazam DNSP&amp;State'!T31</f>
        <v>1.0573300000000001</v>
      </c>
      <c r="F63" s="78">
        <f>'1.Shazam DNSP&amp;State'!U31</f>
        <v>0.82200300000000004</v>
      </c>
      <c r="G63" s="78">
        <f>'1.Shazam DNSP&amp;State'!V31</f>
        <v>0.98281909999999995</v>
      </c>
      <c r="H63" s="79">
        <f>'1.Shazam DNSP&amp;State'!W31</f>
        <v>1.068141</v>
      </c>
      <c r="I63" s="82">
        <f>'1.Shazam DNSP&amp;State'!X31</f>
        <v>1.0298039999999999</v>
      </c>
      <c r="J63" s="78">
        <f>'1.Shazam DNSP&amp;State'!Y31</f>
        <v>1.0153369999999999</v>
      </c>
      <c r="K63" s="78">
        <f>'1.Shazam DNSP&amp;State'!Z31</f>
        <v>0.9855469</v>
      </c>
      <c r="L63" s="78">
        <f>'1.Shazam DNSP&amp;State'!AA31</f>
        <v>1.0540989999999999</v>
      </c>
      <c r="M63" s="78">
        <f>'1.Shazam DNSP&amp;State'!AB31</f>
        <v>1.2004539999999999</v>
      </c>
      <c r="N63" s="78">
        <f>'1.Shazam DNSP&amp;State'!AC31</f>
        <v>1.30942</v>
      </c>
      <c r="O63" s="78">
        <f>'1.Shazam DNSP&amp;State'!AD31</f>
        <v>1.2004280000000001</v>
      </c>
      <c r="P63" s="79">
        <f>'1.Shazam DNSP&amp;State'!D31</f>
        <v>1.1314850000000001</v>
      </c>
      <c r="Q63" s="82">
        <f>'1.Shazam DNSP&amp;State'!J31</f>
        <v>1.037228</v>
      </c>
      <c r="R63" s="78">
        <f>'1.Shazam DNSP&amp;State'!L31</f>
        <v>1.0520069999999999</v>
      </c>
      <c r="S63" s="78">
        <f>'1.Shazam DNSP&amp;State'!M31</f>
        <v>1.083806</v>
      </c>
      <c r="T63" s="78">
        <f>'1.Shazam DNSP&amp;State'!N31</f>
        <v>1.0133209999999999</v>
      </c>
      <c r="U63" s="78">
        <f>'1.Shazam DNSP&amp;State'!O31</f>
        <v>0.88978109999999999</v>
      </c>
      <c r="V63" s="78">
        <f>'1.Shazam DNSP&amp;State'!P31</f>
        <v>0.81573600000000002</v>
      </c>
      <c r="W63" s="79">
        <f>'1.Shazam DNSP&amp;State'!K31</f>
        <v>0.88980009999999998</v>
      </c>
      <c r="Z63" s="304">
        <v>2013</v>
      </c>
      <c r="AA63" s="78">
        <f t="shared" si="87"/>
        <v>-0.10809710945884446</v>
      </c>
      <c r="AB63" s="78">
        <f t="shared" si="88"/>
        <v>0</v>
      </c>
      <c r="AC63" s="78">
        <f t="shared" si="89"/>
        <v>8.225942813028542E-3</v>
      </c>
      <c r="AD63" s="78">
        <f t="shared" si="90"/>
        <v>8.2661267007825088E-3</v>
      </c>
      <c r="AE63" s="78">
        <f t="shared" si="91"/>
        <v>-0.15073046000965307</v>
      </c>
      <c r="AF63" s="78">
        <f t="shared" si="92"/>
        <v>7.7968526931347301E-3</v>
      </c>
      <c r="AG63" s="78">
        <f t="shared" si="93"/>
        <v>6.2800879769625327E-3</v>
      </c>
      <c r="AH63" s="82">
        <f t="shared" si="94"/>
        <v>-0.23554175858782361</v>
      </c>
      <c r="AI63" s="78">
        <f t="shared" si="95"/>
        <v>1.1590174983490732E-2</v>
      </c>
      <c r="AJ63" s="78">
        <f t="shared" si="96"/>
        <v>-3.5750650789381799E-3</v>
      </c>
      <c r="AK63" s="78">
        <f t="shared" si="97"/>
        <v>2.7184332589616961E-2</v>
      </c>
      <c r="AL63" s="78">
        <f t="shared" si="98"/>
        <v>2.6761594502482153E-2</v>
      </c>
      <c r="AM63" s="78">
        <f t="shared" si="99"/>
        <v>3.4442606102253803E-2</v>
      </c>
      <c r="AN63" s="78">
        <f t="shared" si="100"/>
        <v>2.6670633621198668E-2</v>
      </c>
      <c r="AO63" s="79">
        <f t="shared" si="101"/>
        <v>-6.6761277334044536E-2</v>
      </c>
      <c r="AP63" s="82">
        <f t="shared" si="102"/>
        <v>0.2418229872841382</v>
      </c>
      <c r="AQ63" s="78">
        <f t="shared" si="103"/>
        <v>-5.3090405670604655E-3</v>
      </c>
      <c r="AR63" s="78">
        <f t="shared" si="104"/>
        <v>9.8564439185069713E-3</v>
      </c>
      <c r="AS63" s="78">
        <f t="shared" si="105"/>
        <v>-2.0903601746183942E-2</v>
      </c>
      <c r="AT63" s="78">
        <f t="shared" si="106"/>
        <v>-2.048110333632679E-2</v>
      </c>
      <c r="AU63" s="78">
        <f t="shared" si="107"/>
        <v>-2.8162006274210238E-2</v>
      </c>
      <c r="AV63" s="79">
        <f t="shared" si="108"/>
        <v>-2.0390158820498536E-2</v>
      </c>
    </row>
    <row r="64" spans="1:48" s="11" customFormat="1" ht="14">
      <c r="A64" s="81">
        <v>2014</v>
      </c>
      <c r="B64" s="82">
        <f>'1.Shazam DNSP&amp;State'!Q32</f>
        <v>0.84738480000000005</v>
      </c>
      <c r="C64" s="78">
        <f>'1.Shazam DNSP&amp;State'!R32</f>
        <v>1.072916</v>
      </c>
      <c r="D64" s="78">
        <f>'1.Shazam DNSP&amp;State'!S32</f>
        <v>1.0678859999999999</v>
      </c>
      <c r="E64" s="78">
        <f>'1.Shazam DNSP&amp;State'!T32</f>
        <v>1.06528</v>
      </c>
      <c r="F64" s="78">
        <f>'1.Shazam DNSP&amp;State'!U32</f>
        <v>0.93935670000000004</v>
      </c>
      <c r="G64" s="78">
        <f>'1.Shazam DNSP&amp;State'!V32</f>
        <v>0.84544189999999997</v>
      </c>
      <c r="H64" s="79">
        <f>'1.Shazam DNSP&amp;State'!W32</f>
        <v>1.0596699999999999</v>
      </c>
      <c r="I64" s="82">
        <f>'1.Shazam DNSP&amp;State'!X32</f>
        <v>1.1480440000000001</v>
      </c>
      <c r="J64" s="78">
        <f>'1.Shazam DNSP&amp;State'!Y32</f>
        <v>0.97436469999999997</v>
      </c>
      <c r="K64" s="78">
        <f>'1.Shazam DNSP&amp;State'!Z32</f>
        <v>1.0038689999999999</v>
      </c>
      <c r="L64" s="78">
        <f>'1.Shazam DNSP&amp;State'!AA32</f>
        <v>1.1068690000000001</v>
      </c>
      <c r="M64" s="78">
        <f>'1.Shazam DNSP&amp;State'!AB32</f>
        <v>1.231293</v>
      </c>
      <c r="N64" s="78">
        <f>'1.Shazam DNSP&amp;State'!AC32</f>
        <v>1.349294</v>
      </c>
      <c r="O64" s="78">
        <f>'1.Shazam DNSP&amp;State'!AD32</f>
        <v>1.2312920000000001</v>
      </c>
      <c r="P64" s="79">
        <f>'1.Shazam DNSP&amp;State'!D32</f>
        <v>1.1941759999999999</v>
      </c>
      <c r="Q64" s="82">
        <f>'1.Shazam DNSP&amp;State'!J32</f>
        <v>0.92302229999999996</v>
      </c>
      <c r="R64" s="78">
        <f>'1.Shazam DNSP&amp;State'!L32</f>
        <v>1.08755</v>
      </c>
      <c r="S64" s="78">
        <f>'1.Shazam DNSP&amp;State'!M32</f>
        <v>1.055585</v>
      </c>
      <c r="T64" s="78">
        <f>'1.Shazam DNSP&amp;State'!N32</f>
        <v>0.95735840000000005</v>
      </c>
      <c r="U64" s="78">
        <f>'1.Shazam DNSP&amp;State'!O32</f>
        <v>0.86061560000000004</v>
      </c>
      <c r="V64" s="78">
        <f>'1.Shazam DNSP&amp;State'!P32</f>
        <v>0.78535140000000003</v>
      </c>
      <c r="W64" s="79">
        <f>'1.Shazam DNSP&amp;State'!K32</f>
        <v>0.86061589999999999</v>
      </c>
      <c r="Z64" s="304">
        <v>2014</v>
      </c>
      <c r="AA64" s="78">
        <f t="shared" si="87"/>
        <v>-3.1418602664086831E-2</v>
      </c>
      <c r="AB64" s="78">
        <f t="shared" si="88"/>
        <v>0</v>
      </c>
      <c r="AC64" s="78">
        <f t="shared" si="89"/>
        <v>9.8026761798658928E-3</v>
      </c>
      <c r="AD64" s="78">
        <f t="shared" si="90"/>
        <v>7.4908128901202435E-3</v>
      </c>
      <c r="AE64" s="78">
        <f t="shared" si="91"/>
        <v>0.13345123459500047</v>
      </c>
      <c r="AF64" s="78">
        <f t="shared" si="92"/>
        <v>-0.1505656254857427</v>
      </c>
      <c r="AG64" s="78">
        <f t="shared" si="93"/>
        <v>-7.9622153968212702E-3</v>
      </c>
      <c r="AH64" s="82">
        <f t="shared" si="94"/>
        <v>0.10869113181729735</v>
      </c>
      <c r="AI64" s="78">
        <f t="shared" si="95"/>
        <v>-4.1190187196575925E-2</v>
      </c>
      <c r="AJ64" s="78">
        <f t="shared" si="96"/>
        <v>1.8420098134805416E-2</v>
      </c>
      <c r="AK64" s="78">
        <f t="shared" si="97"/>
        <v>4.8848935272018758E-2</v>
      </c>
      <c r="AL64" s="78">
        <f t="shared" si="98"/>
        <v>2.536501817492761E-2</v>
      </c>
      <c r="AM64" s="78">
        <f t="shared" si="99"/>
        <v>2.9997201614969878E-2</v>
      </c>
      <c r="AN64" s="78">
        <f t="shared" si="100"/>
        <v>2.5385864727312784E-2</v>
      </c>
      <c r="AO64" s="79">
        <f t="shared" si="101"/>
        <v>5.3925478527905163E-2</v>
      </c>
      <c r="AP64" s="82">
        <f t="shared" si="102"/>
        <v>-0.11665365450024869</v>
      </c>
      <c r="AQ64" s="78">
        <f t="shared" si="103"/>
        <v>3.3227691649510241E-2</v>
      </c>
      <c r="AR64" s="78">
        <f t="shared" si="104"/>
        <v>-2.6383804593252798E-2</v>
      </c>
      <c r="AS64" s="78">
        <f t="shared" si="105"/>
        <v>-5.6810509604232756E-2</v>
      </c>
      <c r="AT64" s="78">
        <f t="shared" si="106"/>
        <v>-3.3327530289673613E-2</v>
      </c>
      <c r="AU64" s="78">
        <f t="shared" si="107"/>
        <v>-3.7959512273278241E-2</v>
      </c>
      <c r="AV64" s="79">
        <f t="shared" si="108"/>
        <v>-3.3348535040689284E-2</v>
      </c>
    </row>
    <row r="65" spans="1:48" s="11" customFormat="1" ht="14">
      <c r="A65" s="81">
        <v>2015</v>
      </c>
      <c r="B65" s="82">
        <f>'1.Shazam DNSP&amp;State'!Q33</f>
        <v>0.85092460000000003</v>
      </c>
      <c r="C65" s="78">
        <f>'1.Shazam DNSP&amp;State'!R33</f>
        <v>1.072916</v>
      </c>
      <c r="D65" s="78">
        <f>'1.Shazam DNSP&amp;State'!S33</f>
        <v>1.0797859999999999</v>
      </c>
      <c r="E65" s="78">
        <f>'1.Shazam DNSP&amp;State'!T33</f>
        <v>1.066624</v>
      </c>
      <c r="F65" s="78">
        <f>'1.Shazam DNSP&amp;State'!U33</f>
        <v>0.88627069999999997</v>
      </c>
      <c r="G65" s="78">
        <f>'1.Shazam DNSP&amp;State'!V33</f>
        <v>0.87848579999999998</v>
      </c>
      <c r="H65" s="79">
        <f>'1.Shazam DNSP&amp;State'!W33</f>
        <v>1.068084</v>
      </c>
      <c r="I65" s="82">
        <f>'1.Shazam DNSP&amp;State'!X33</f>
        <v>1.347097</v>
      </c>
      <c r="J65" s="78">
        <f>'1.Shazam DNSP&amp;State'!Y33</f>
        <v>1.015819</v>
      </c>
      <c r="K65" s="78">
        <f>'1.Shazam DNSP&amp;State'!Z33</f>
        <v>1.0154069999999999</v>
      </c>
      <c r="L65" s="78">
        <f>'1.Shazam DNSP&amp;State'!AA33</f>
        <v>1.020394</v>
      </c>
      <c r="M65" s="78">
        <f>'1.Shazam DNSP&amp;State'!AB33</f>
        <v>1.2435670000000001</v>
      </c>
      <c r="N65" s="78">
        <f>'1.Shazam DNSP&amp;State'!AC33</f>
        <v>1.3678889999999999</v>
      </c>
      <c r="O65" s="78">
        <f>'1.Shazam DNSP&amp;State'!AD33</f>
        <v>1.237042</v>
      </c>
      <c r="P65" s="79">
        <f>'1.Shazam DNSP&amp;State'!D33</f>
        <v>1.270194</v>
      </c>
      <c r="Q65" s="82">
        <f>'1.Shazam DNSP&amp;State'!J33</f>
        <v>0.79287810000000003</v>
      </c>
      <c r="R65" s="78">
        <f>'1.Shazam DNSP&amp;State'!L33</f>
        <v>1.05145</v>
      </c>
      <c r="S65" s="78">
        <f>'1.Shazam DNSP&amp;State'!M33</f>
        <v>1.051877</v>
      </c>
      <c r="T65" s="78">
        <f>'1.Shazam DNSP&amp;State'!N33</f>
        <v>1.0467360000000001</v>
      </c>
      <c r="U65" s="78">
        <f>'1.Shazam DNSP&amp;State'!O33</f>
        <v>0.85888690000000001</v>
      </c>
      <c r="V65" s="78">
        <f>'1.Shazam DNSP&amp;State'!P33</f>
        <v>0.78082600000000002</v>
      </c>
      <c r="W65" s="79">
        <f>'1.Shazam DNSP&amp;State'!K33</f>
        <v>0.8634172</v>
      </c>
      <c r="Z65" s="304">
        <v>2015</v>
      </c>
      <c r="AA65" s="78">
        <f t="shared" si="87"/>
        <v>4.168622191039046E-3</v>
      </c>
      <c r="AB65" s="78">
        <f t="shared" si="88"/>
        <v>0</v>
      </c>
      <c r="AC65" s="78">
        <f t="shared" si="89"/>
        <v>1.108188008635993E-2</v>
      </c>
      <c r="AD65" s="78">
        <f t="shared" si="90"/>
        <v>1.2608449330268371E-3</v>
      </c>
      <c r="AE65" s="78">
        <f t="shared" si="91"/>
        <v>-5.8172844865365836E-2</v>
      </c>
      <c r="AF65" s="78">
        <f t="shared" si="92"/>
        <v>3.8340294338876375E-2</v>
      </c>
      <c r="AG65" s="78">
        <f t="shared" si="93"/>
        <v>7.9088502316222754E-3</v>
      </c>
      <c r="AH65" s="82">
        <f t="shared" si="94"/>
        <v>0.1598922820247177</v>
      </c>
      <c r="AI65" s="78">
        <f t="shared" si="95"/>
        <v>4.1664793784201536E-2</v>
      </c>
      <c r="AJ65" s="78">
        <f t="shared" si="96"/>
        <v>1.1427982673454571E-2</v>
      </c>
      <c r="AK65" s="78">
        <f t="shared" si="97"/>
        <v>-8.1346481652787586E-2</v>
      </c>
      <c r="AL65" s="78">
        <f t="shared" si="98"/>
        <v>9.9190262345519951E-3</v>
      </c>
      <c r="AM65" s="78">
        <f t="shared" si="99"/>
        <v>1.3687182862874205E-2</v>
      </c>
      <c r="AN65" s="78">
        <f t="shared" si="100"/>
        <v>4.6590213488269944E-3</v>
      </c>
      <c r="AO65" s="79">
        <f t="shared" si="101"/>
        <v>6.1713236917369775E-2</v>
      </c>
      <c r="AP65" s="82">
        <f t="shared" si="102"/>
        <v>-0.15198390478942239</v>
      </c>
      <c r="AQ65" s="78">
        <f t="shared" si="103"/>
        <v>-3.3757296022710014E-2</v>
      </c>
      <c r="AR65" s="78">
        <f t="shared" si="104"/>
        <v>-3.5189282903339636E-3</v>
      </c>
      <c r="AS65" s="78">
        <f t="shared" si="105"/>
        <v>8.9254205077273621E-2</v>
      </c>
      <c r="AT65" s="78">
        <f t="shared" si="106"/>
        <v>-2.0106985391584731E-3</v>
      </c>
      <c r="AU65" s="78">
        <f t="shared" si="107"/>
        <v>-5.7789272073279054E-3</v>
      </c>
      <c r="AV65" s="79">
        <f t="shared" si="108"/>
        <v>3.249708448503425E-3</v>
      </c>
    </row>
    <row r="66" spans="1:48" s="11" customFormat="1" ht="14">
      <c r="A66" s="81">
        <v>2016</v>
      </c>
      <c r="B66" s="82">
        <f>'1.Shazam DNSP&amp;State'!Q34</f>
        <v>0.85051259999999995</v>
      </c>
      <c r="C66" s="78">
        <f>'1.Shazam DNSP&amp;State'!R34</f>
        <v>1.072916</v>
      </c>
      <c r="D66" s="78">
        <f>'1.Shazam DNSP&amp;State'!S34</f>
        <v>1.0918950000000001</v>
      </c>
      <c r="E66" s="78">
        <f>'1.Shazam DNSP&amp;State'!T34</f>
        <v>1.0699700000000001</v>
      </c>
      <c r="F66" s="78">
        <f>'1.Shazam DNSP&amp;State'!U34</f>
        <v>0.95403499999999997</v>
      </c>
      <c r="G66" s="78">
        <f>'1.Shazam DNSP&amp;State'!V34</f>
        <v>0.94902889999999995</v>
      </c>
      <c r="H66" s="79">
        <f>'1.Shazam DNSP&amp;State'!W34</f>
        <v>1.0660959999999999</v>
      </c>
      <c r="I66" s="82">
        <f>'1.Shazam DNSP&amp;State'!X34</f>
        <v>1.203573</v>
      </c>
      <c r="J66" s="78">
        <f>'1.Shazam DNSP&amp;State'!Y34</f>
        <v>0.99926269999999995</v>
      </c>
      <c r="K66" s="78">
        <f>'1.Shazam DNSP&amp;State'!Z34</f>
        <v>1.0317080000000001</v>
      </c>
      <c r="L66" s="78">
        <f>'1.Shazam DNSP&amp;State'!AA34</f>
        <v>1.074338</v>
      </c>
      <c r="M66" s="78">
        <f>'1.Shazam DNSP&amp;State'!AB34</f>
        <v>1.257325</v>
      </c>
      <c r="N66" s="78">
        <f>'1.Shazam DNSP&amp;State'!AC34</f>
        <v>1.384039</v>
      </c>
      <c r="O66" s="78">
        <f>'1.Shazam DNSP&amp;State'!AD34</f>
        <v>1.25454</v>
      </c>
      <c r="P66" s="79">
        <f>'1.Shazam DNSP&amp;State'!D34</f>
        <v>1.228761</v>
      </c>
      <c r="Q66" s="82">
        <f>'1.Shazam DNSP&amp;State'!J34</f>
        <v>0.88577620000000001</v>
      </c>
      <c r="R66" s="78">
        <f>'1.Shazam DNSP&amp;State'!L34</f>
        <v>1.066883</v>
      </c>
      <c r="S66" s="78">
        <f>'1.Shazam DNSP&amp;State'!M34</f>
        <v>1.033331</v>
      </c>
      <c r="T66" s="78">
        <f>'1.Shazam DNSP&amp;State'!N34</f>
        <v>0.99232860000000001</v>
      </c>
      <c r="U66" s="78">
        <f>'1.Shazam DNSP&amp;State'!O34</f>
        <v>0.847908</v>
      </c>
      <c r="V66" s="78">
        <f>'1.Shazam DNSP&amp;State'!P34</f>
        <v>0.77027909999999999</v>
      </c>
      <c r="W66" s="79">
        <f>'1.Shazam DNSP&amp;State'!K34</f>
        <v>0.84979070000000001</v>
      </c>
      <c r="Z66" s="304">
        <v>2016</v>
      </c>
      <c r="AA66" s="78">
        <f t="shared" si="87"/>
        <v>-4.8429646190028636E-4</v>
      </c>
      <c r="AB66" s="78">
        <f t="shared" si="88"/>
        <v>0</v>
      </c>
      <c r="AC66" s="78">
        <f t="shared" si="89"/>
        <v>1.1151845499439999E-2</v>
      </c>
      <c r="AD66" s="78">
        <f t="shared" si="90"/>
        <v>3.1320903600327247E-3</v>
      </c>
      <c r="AE66" s="78">
        <f t="shared" si="91"/>
        <v>7.3677923992148051E-2</v>
      </c>
      <c r="AF66" s="78">
        <f t="shared" si="92"/>
        <v>7.7239507674027735E-2</v>
      </c>
      <c r="AG66" s="78">
        <f t="shared" si="93"/>
        <v>-1.8630111565075564E-3</v>
      </c>
      <c r="AH66" s="82">
        <f t="shared" si="94"/>
        <v>-0.11265727389350209</v>
      </c>
      <c r="AI66" s="78">
        <f t="shared" si="95"/>
        <v>-1.6432755618785426E-2</v>
      </c>
      <c r="AJ66" s="78">
        <f t="shared" si="96"/>
        <v>1.5926163943903348E-2</v>
      </c>
      <c r="AK66" s="78">
        <f t="shared" si="97"/>
        <v>5.1515830713653357E-2</v>
      </c>
      <c r="AL66" s="78">
        <f t="shared" si="98"/>
        <v>1.1002585310710552E-2</v>
      </c>
      <c r="AM66" s="78">
        <f t="shared" si="99"/>
        <v>1.1737360431778318E-2</v>
      </c>
      <c r="AN66" s="78">
        <f t="shared" si="100"/>
        <v>1.4045925582924156E-2</v>
      </c>
      <c r="AO66" s="79">
        <f t="shared" si="101"/>
        <v>-3.3163300083665713E-2</v>
      </c>
      <c r="AP66" s="82">
        <f t="shared" si="102"/>
        <v>0.11079483299229072</v>
      </c>
      <c r="AQ66" s="78">
        <f t="shared" si="103"/>
        <v>1.4571149161320435E-2</v>
      </c>
      <c r="AR66" s="78">
        <f t="shared" si="104"/>
        <v>-1.7788622571807678E-2</v>
      </c>
      <c r="AS66" s="78">
        <f t="shared" si="105"/>
        <v>-5.3377727644794891E-2</v>
      </c>
      <c r="AT66" s="78">
        <f t="shared" si="106"/>
        <v>-1.2865109248930079E-2</v>
      </c>
      <c r="AU66" s="78">
        <f t="shared" si="107"/>
        <v>-1.3599417020094595E-2</v>
      </c>
      <c r="AV66" s="79">
        <f t="shared" si="108"/>
        <v>-1.590792029519781E-2</v>
      </c>
    </row>
    <row r="67" spans="1:48" s="11" customFormat="1" ht="14">
      <c r="A67" s="81">
        <v>2017</v>
      </c>
      <c r="B67" s="82">
        <f>'1.Shazam DNSP&amp;State'!Q35</f>
        <v>0.85221000000000002</v>
      </c>
      <c r="C67" s="78">
        <f>'1.Shazam DNSP&amp;State'!R35</f>
        <v>1.072916</v>
      </c>
      <c r="D67" s="78">
        <f>'1.Shazam DNSP&amp;State'!S35</f>
        <v>1.103945</v>
      </c>
      <c r="E67" s="78">
        <f>'1.Shazam DNSP&amp;State'!T35</f>
        <v>1.0748500000000001</v>
      </c>
      <c r="F67" s="78">
        <f>'1.Shazam DNSP&amp;State'!U35</f>
        <v>1.0020830000000001</v>
      </c>
      <c r="G67" s="78">
        <f>'1.Shazam DNSP&amp;State'!V35</f>
        <v>1.019096</v>
      </c>
      <c r="H67" s="79">
        <f>'1.Shazam DNSP&amp;State'!W35</f>
        <v>1.065736</v>
      </c>
      <c r="I67" s="82">
        <f>'1.Shazam DNSP&amp;State'!X35</f>
        <v>1.0636890000000001</v>
      </c>
      <c r="J67" s="78">
        <f>'1.Shazam DNSP&amp;State'!Y35</f>
        <v>1.022974</v>
      </c>
      <c r="K67" s="78">
        <f>'1.Shazam DNSP&amp;State'!Z35</f>
        <v>1.0462039999999999</v>
      </c>
      <c r="L67" s="78">
        <f>'1.Shazam DNSP&amp;State'!AA35</f>
        <v>1.098298</v>
      </c>
      <c r="M67" s="78">
        <f>'1.Shazam DNSP&amp;State'!AB35</f>
        <v>1.276233</v>
      </c>
      <c r="N67" s="78">
        <f>'1.Shazam DNSP&amp;State'!AC35</f>
        <v>1.3242750000000001</v>
      </c>
      <c r="O67" s="78">
        <f>'1.Shazam DNSP&amp;State'!AD35</f>
        <v>1.236462</v>
      </c>
      <c r="P67" s="79">
        <f>'1.Shazam DNSP&amp;State'!D35</f>
        <v>1.166066</v>
      </c>
      <c r="Q67" s="82">
        <f>'1.Shazam DNSP&amp;State'!J35</f>
        <v>1.001924</v>
      </c>
      <c r="R67" s="78">
        <f>'1.Shazam DNSP&amp;State'!L35</f>
        <v>1.0418019999999999</v>
      </c>
      <c r="S67" s="78">
        <f>'1.Shazam DNSP&amp;State'!M35</f>
        <v>1.018669</v>
      </c>
      <c r="T67" s="78">
        <f>'1.Shazam DNSP&amp;State'!N35</f>
        <v>0.97035300000000002</v>
      </c>
      <c r="U67" s="78">
        <f>'1.Shazam DNSP&amp;State'!O35</f>
        <v>0.83506389999999997</v>
      </c>
      <c r="V67" s="78">
        <f>'1.Shazam DNSP&amp;State'!P35</f>
        <v>0.80476990000000004</v>
      </c>
      <c r="W67" s="79">
        <f>'1.Shazam DNSP&amp;State'!K35</f>
        <v>0.86192389999999997</v>
      </c>
      <c r="Z67" s="304">
        <v>2017</v>
      </c>
      <c r="AA67" s="78">
        <f t="shared" si="87"/>
        <v>1.9937487906351802E-3</v>
      </c>
      <c r="AB67" s="78">
        <f t="shared" si="88"/>
        <v>0</v>
      </c>
      <c r="AC67" s="78">
        <f t="shared" si="89"/>
        <v>1.0975408919842113E-2</v>
      </c>
      <c r="AD67" s="78">
        <f t="shared" si="90"/>
        <v>4.5505062624250992E-3</v>
      </c>
      <c r="AE67" s="78">
        <f t="shared" si="91"/>
        <v>4.9135754139234621E-2</v>
      </c>
      <c r="AF67" s="78">
        <f t="shared" si="92"/>
        <v>7.1231987540277444E-2</v>
      </c>
      <c r="AG67" s="78">
        <f t="shared" si="93"/>
        <v>-3.3773768610459388E-4</v>
      </c>
      <c r="AH67" s="82">
        <f t="shared" si="94"/>
        <v>-0.12355157785986483</v>
      </c>
      <c r="AI67" s="78">
        <f t="shared" si="95"/>
        <v>2.3451643141061736E-2</v>
      </c>
      <c r="AJ67" s="78">
        <f t="shared" si="96"/>
        <v>1.3952694021558971E-2</v>
      </c>
      <c r="AK67" s="78">
        <f t="shared" si="97"/>
        <v>2.2057050879575494E-2</v>
      </c>
      <c r="AL67" s="78">
        <f t="shared" si="98"/>
        <v>1.4926321836313256E-2</v>
      </c>
      <c r="AM67" s="78">
        <f t="shared" si="99"/>
        <v>-4.4140896114368784E-2</v>
      </c>
      <c r="AN67" s="78">
        <f t="shared" si="100"/>
        <v>-1.4514895926719906E-2</v>
      </c>
      <c r="AO67" s="79">
        <f t="shared" si="101"/>
        <v>-5.2370654526398316E-2</v>
      </c>
      <c r="AP67" s="82">
        <f t="shared" si="102"/>
        <v>0.12321310770422945</v>
      </c>
      <c r="AQ67" s="78">
        <f t="shared" si="103"/>
        <v>-2.3789406992513747E-2</v>
      </c>
      <c r="AR67" s="78">
        <f t="shared" si="104"/>
        <v>-1.4290691546468086E-2</v>
      </c>
      <c r="AS67" s="78">
        <f t="shared" si="105"/>
        <v>-2.2394379612424374E-2</v>
      </c>
      <c r="AT67" s="78">
        <f t="shared" si="106"/>
        <v>-1.5263890471412269E-2</v>
      </c>
      <c r="AU67" s="78">
        <f t="shared" si="107"/>
        <v>4.3803481344922901E-2</v>
      </c>
      <c r="AV67" s="79">
        <f t="shared" si="108"/>
        <v>1.4176899834512211E-2</v>
      </c>
    </row>
    <row r="68" spans="1:48" s="11" customFormat="1" ht="14">
      <c r="A68" s="77">
        <v>2018</v>
      </c>
      <c r="B68" s="82">
        <f>'1.Shazam DNSP&amp;State'!Q36</f>
        <v>0.84285480000000002</v>
      </c>
      <c r="C68" s="78">
        <f>'1.Shazam DNSP&amp;State'!R36</f>
        <v>1.072916</v>
      </c>
      <c r="D68" s="78">
        <f>'1.Shazam DNSP&amp;State'!S36</f>
        <v>1.1171260000000001</v>
      </c>
      <c r="E68" s="78">
        <f>'1.Shazam DNSP&amp;State'!T36</f>
        <v>1.0801350000000001</v>
      </c>
      <c r="F68" s="78">
        <f>'1.Shazam DNSP&amp;State'!U36</f>
        <v>0.89367509999999994</v>
      </c>
      <c r="G68" s="78">
        <f>'1.Shazam DNSP&amp;State'!V36</f>
        <v>0.94389900000000004</v>
      </c>
      <c r="H68" s="79">
        <f>'1.Shazam DNSP&amp;State'!W36</f>
        <v>1.0809139999999999</v>
      </c>
      <c r="I68" s="82">
        <f>'1.Shazam DNSP&amp;State'!X36</f>
        <v>0.91009899999999999</v>
      </c>
      <c r="J68" s="78">
        <f>'1.Shazam DNSP&amp;State'!Y36</f>
        <v>0.98331409999999997</v>
      </c>
      <c r="K68" s="78">
        <f>'1.Shazam DNSP&amp;State'!Z36</f>
        <v>1.0411349999999999</v>
      </c>
      <c r="L68" s="78">
        <f>'1.Shazam DNSP&amp;State'!AA36</f>
        <v>1.0587059999999999</v>
      </c>
      <c r="M68" s="78">
        <f>'1.Shazam DNSP&amp;State'!AB36</f>
        <v>1.2915730000000001</v>
      </c>
      <c r="N68" s="78">
        <f>'1.Shazam DNSP&amp;State'!AC36</f>
        <v>1.33965</v>
      </c>
      <c r="O68" s="78">
        <f>'1.Shazam DNSP&amp;State'!AD36</f>
        <v>1.238777</v>
      </c>
      <c r="P68" s="79">
        <f>'1.Shazam DNSP&amp;State'!D36</f>
        <v>1.107575</v>
      </c>
      <c r="Q68" s="82">
        <f>'1.Shazam DNSP&amp;State'!J36</f>
        <v>1.1876880000000001</v>
      </c>
      <c r="R68" s="78">
        <f>'1.Shazam DNSP&amp;State'!L36</f>
        <v>1.099256</v>
      </c>
      <c r="S68" s="78">
        <f>'1.Shazam DNSP&amp;State'!M36</f>
        <v>1.0382070000000001</v>
      </c>
      <c r="T68" s="78">
        <f>'1.Shazam DNSP&amp;State'!N36</f>
        <v>1.0209760000000001</v>
      </c>
      <c r="U68" s="78">
        <f>'1.Shazam DNSP&amp;State'!O36</f>
        <v>0.83689740000000001</v>
      </c>
      <c r="V68" s="78">
        <f>'1.Shazam DNSP&amp;State'!P36</f>
        <v>0.80686290000000005</v>
      </c>
      <c r="W68" s="79">
        <f>'1.Shazam DNSP&amp;State'!K36</f>
        <v>0.87256540000000005</v>
      </c>
      <c r="X68" s="248"/>
      <c r="Y68" s="248"/>
      <c r="Z68" s="304">
        <v>2018</v>
      </c>
      <c r="AA68" s="78">
        <f t="shared" si="87"/>
        <v>-1.1038274158010852E-2</v>
      </c>
      <c r="AB68" s="78">
        <f t="shared" si="88"/>
        <v>0</v>
      </c>
      <c r="AC68" s="78">
        <f t="shared" si="89"/>
        <v>1.186918810066793E-2</v>
      </c>
      <c r="AD68" s="78">
        <f t="shared" si="90"/>
        <v>4.9049163642717183E-3</v>
      </c>
      <c r="AE68" s="78">
        <f t="shared" si="91"/>
        <v>-0.11449382624492843</v>
      </c>
      <c r="AF68" s="78">
        <f t="shared" si="92"/>
        <v>-7.6652069898978631E-2</v>
      </c>
      <c r="AG68" s="78">
        <f t="shared" si="93"/>
        <v>1.4141339237727372E-2</v>
      </c>
      <c r="AH68" s="82">
        <f t="shared" si="94"/>
        <v>-0.15594494914016155</v>
      </c>
      <c r="AI68" s="78">
        <f t="shared" si="95"/>
        <v>-3.9540749031442453E-2</v>
      </c>
      <c r="AJ68" s="78">
        <f t="shared" si="96"/>
        <v>-4.8569110859616156E-3</v>
      </c>
      <c r="AK68" s="78">
        <f t="shared" si="97"/>
        <v>-3.6714301135427695E-2</v>
      </c>
      <c r="AL68" s="78">
        <f t="shared" si="98"/>
        <v>1.1948085244965262E-2</v>
      </c>
      <c r="AM68" s="78">
        <f t="shared" si="99"/>
        <v>1.1543245941033146E-2</v>
      </c>
      <c r="AN68" s="78">
        <f t="shared" si="100"/>
        <v>1.8705269874874314E-3</v>
      </c>
      <c r="AO68" s="79">
        <f t="shared" si="101"/>
        <v>-5.1462749365407193E-2</v>
      </c>
      <c r="AP68" s="82">
        <f t="shared" si="102"/>
        <v>0.17008640870285893</v>
      </c>
      <c r="AQ68" s="78">
        <f t="shared" si="103"/>
        <v>5.3681681249503711E-2</v>
      </c>
      <c r="AR68" s="78">
        <f t="shared" si="104"/>
        <v>1.8998313617640778E-2</v>
      </c>
      <c r="AS68" s="78">
        <f t="shared" si="105"/>
        <v>5.0854388700799398E-2</v>
      </c>
      <c r="AT68" s="78">
        <f t="shared" si="106"/>
        <v>2.1932334617668398E-3</v>
      </c>
      <c r="AU68" s="78">
        <f t="shared" si="107"/>
        <v>2.5973673117971104E-3</v>
      </c>
      <c r="AV68" s="79">
        <f t="shared" si="108"/>
        <v>1.2270624583633476E-2</v>
      </c>
    </row>
    <row r="69" spans="1:48" s="11" customFormat="1" ht="14">
      <c r="A69" s="77">
        <v>2019</v>
      </c>
      <c r="B69" s="82">
        <f>'1.Shazam DNSP&amp;State'!Q37</f>
        <v>0.84408320000000003</v>
      </c>
      <c r="C69" s="78">
        <f>'1.Shazam DNSP&amp;State'!R37</f>
        <v>1.072916</v>
      </c>
      <c r="D69" s="78">
        <f>'1.Shazam DNSP&amp;State'!S37</f>
        <v>1.1294010000000001</v>
      </c>
      <c r="E69" s="78">
        <f>'1.Shazam DNSP&amp;State'!T37</f>
        <v>1.0842639999999999</v>
      </c>
      <c r="F69" s="78">
        <f>'1.Shazam DNSP&amp;State'!U37</f>
        <v>0.96918959999999998</v>
      </c>
      <c r="G69" s="78">
        <f>'1.Shazam DNSP&amp;State'!V37</f>
        <v>0.97074130000000003</v>
      </c>
      <c r="H69" s="79">
        <f>'1.Shazam DNSP&amp;State'!W37</f>
        <v>1.077197</v>
      </c>
      <c r="I69" s="82">
        <f>'1.Shazam DNSP&amp;State'!X37</f>
        <v>0.85516510000000001</v>
      </c>
      <c r="J69" s="78">
        <f>'1.Shazam DNSP&amp;State'!Y37</f>
        <v>0.9829888</v>
      </c>
      <c r="K69" s="78">
        <f>'1.Shazam DNSP&amp;State'!Z37</f>
        <v>1.1038410000000001</v>
      </c>
      <c r="L69" s="78">
        <f>'1.Shazam DNSP&amp;State'!AA37</f>
        <v>1.029466</v>
      </c>
      <c r="M69" s="78">
        <f>'1.Shazam DNSP&amp;State'!AB37</f>
        <v>1.3075019999999999</v>
      </c>
      <c r="N69" s="78">
        <f>'1.Shazam DNSP&amp;State'!AC37</f>
        <v>1.338544</v>
      </c>
      <c r="O69" s="78">
        <f>'1.Shazam DNSP&amp;State'!AD37</f>
        <v>1.245987</v>
      </c>
      <c r="P69" s="79">
        <f>'1.Shazam DNSP&amp;State'!D37</f>
        <v>1.090409</v>
      </c>
      <c r="Q69" s="82">
        <f>'1.Shazam DNSP&amp;State'!J37</f>
        <v>1.259636</v>
      </c>
      <c r="R69" s="78">
        <f>'1.Shazam DNSP&amp;State'!L37</f>
        <v>1.095839</v>
      </c>
      <c r="S69" s="78">
        <f>'1.Shazam DNSP&amp;State'!M37</f>
        <v>0.97586229999999996</v>
      </c>
      <c r="T69" s="78">
        <f>'1.Shazam DNSP&amp;State'!N37</f>
        <v>1.046365</v>
      </c>
      <c r="U69" s="78">
        <f>'1.Shazam DNSP&amp;State'!O37</f>
        <v>0.82385850000000005</v>
      </c>
      <c r="V69" s="78">
        <f>'1.Shazam DNSP&amp;State'!P37</f>
        <v>0.80475280000000005</v>
      </c>
      <c r="W69" s="79">
        <f>'1.Shazam DNSP&amp;State'!K37</f>
        <v>0.86453310000000005</v>
      </c>
      <c r="X69" s="248"/>
      <c r="Y69" s="248"/>
      <c r="Z69" s="304">
        <v>2019</v>
      </c>
      <c r="AA69" s="78">
        <f t="shared" si="87"/>
        <v>1.4563667628806549E-3</v>
      </c>
      <c r="AB69" s="78">
        <f t="shared" si="88"/>
        <v>0</v>
      </c>
      <c r="AC69" s="78">
        <f t="shared" si="89"/>
        <v>1.0928087808105095E-2</v>
      </c>
      <c r="AD69" s="78">
        <f t="shared" si="90"/>
        <v>3.8153824769546064E-3</v>
      </c>
      <c r="AE69" s="78">
        <f t="shared" si="91"/>
        <v>8.1117972084772241E-2</v>
      </c>
      <c r="AF69" s="78">
        <f t="shared" si="92"/>
        <v>2.8040837532867794E-2</v>
      </c>
      <c r="AG69" s="78">
        <f t="shared" si="93"/>
        <v>-3.4446825723445911E-3</v>
      </c>
      <c r="AH69" s="82">
        <f t="shared" si="94"/>
        <v>-6.2258835091680037E-2</v>
      </c>
      <c r="AI69" s="78">
        <f t="shared" si="95"/>
        <v>-3.3087476295518437E-4</v>
      </c>
      <c r="AJ69" s="78">
        <f t="shared" si="96"/>
        <v>5.8484451521809679E-2</v>
      </c>
      <c r="AK69" s="78">
        <f t="shared" si="97"/>
        <v>-2.8007186479298177E-2</v>
      </c>
      <c r="AL69" s="78">
        <f t="shared" si="98"/>
        <v>1.2257591213735481E-2</v>
      </c>
      <c r="AM69" s="78">
        <f t="shared" si="99"/>
        <v>-8.2592975928737948E-4</v>
      </c>
      <c r="AN69" s="78">
        <f t="shared" si="100"/>
        <v>5.8033843339780908E-3</v>
      </c>
      <c r="AO69" s="79">
        <f t="shared" si="101"/>
        <v>-1.5620085516624863E-2</v>
      </c>
      <c r="AP69" s="82">
        <f t="shared" si="102"/>
        <v>5.8814230152553375E-2</v>
      </c>
      <c r="AQ69" s="78">
        <f t="shared" si="103"/>
        <v>-3.1133074058216615E-3</v>
      </c>
      <c r="AR69" s="78">
        <f t="shared" si="104"/>
        <v>-6.19289754152915E-2</v>
      </c>
      <c r="AS69" s="78">
        <f t="shared" si="105"/>
        <v>2.4563220609225358E-2</v>
      </c>
      <c r="AT69" s="78">
        <f t="shared" si="106"/>
        <v>-1.5702690468326112E-2</v>
      </c>
      <c r="AU69" s="78">
        <f t="shared" si="107"/>
        <v>-2.6186158471555431E-3</v>
      </c>
      <c r="AV69" s="79">
        <f t="shared" si="108"/>
        <v>-9.2480158693633938E-3</v>
      </c>
    </row>
    <row r="70" spans="1:48" s="11" customFormat="1" ht="14">
      <c r="A70" s="77">
        <v>2020</v>
      </c>
      <c r="B70" s="82">
        <f>'1.Shazam DNSP&amp;State'!Q38</f>
        <v>0.82781510000000003</v>
      </c>
      <c r="C70" s="78">
        <f>'1.Shazam DNSP&amp;State'!R38</f>
        <v>1.072916</v>
      </c>
      <c r="D70" s="78">
        <f>'1.Shazam DNSP&amp;State'!S38</f>
        <v>1.1396230000000001</v>
      </c>
      <c r="E70" s="78">
        <f>'1.Shazam DNSP&amp;State'!T38</f>
        <v>1.0916859999999999</v>
      </c>
      <c r="F70" s="78">
        <f>'1.Shazam DNSP&amp;State'!U38</f>
        <v>1.2075370000000001</v>
      </c>
      <c r="G70" s="78">
        <f>'1.Shazam DNSP&amp;State'!V38</f>
        <v>0.98383509999999996</v>
      </c>
      <c r="H70" s="79">
        <f>'1.Shazam DNSP&amp;State'!W38</f>
        <v>1.054306</v>
      </c>
      <c r="I70" s="82">
        <f>'1.Shazam DNSP&amp;State'!X38</f>
        <v>0.75901070000000004</v>
      </c>
      <c r="J70" s="78">
        <f>'1.Shazam DNSP&amp;State'!Y38</f>
        <v>0.96633930000000001</v>
      </c>
      <c r="K70" s="78">
        <f>'1.Shazam DNSP&amp;State'!Z38</f>
        <v>1.0394140000000001</v>
      </c>
      <c r="L70" s="78">
        <f>'1.Shazam DNSP&amp;State'!AA38</f>
        <v>1.0808899999999999</v>
      </c>
      <c r="M70" s="78">
        <f>'1.Shazam DNSP&amp;State'!AB38</f>
        <v>1.326997</v>
      </c>
      <c r="N70" s="78">
        <f>'1.Shazam DNSP&amp;State'!AC38</f>
        <v>1.353782</v>
      </c>
      <c r="O70" s="78">
        <f>'1.Shazam DNSP&amp;State'!AD38</f>
        <v>1.2538180000000001</v>
      </c>
      <c r="P70" s="79">
        <f>'1.Shazam DNSP&amp;State'!D38</f>
        <v>1.0507740000000001</v>
      </c>
      <c r="Q70" s="82">
        <f>'1.Shazam DNSP&amp;State'!J38</f>
        <v>1.389052</v>
      </c>
      <c r="R70" s="78">
        <f>'1.Shazam DNSP&amp;State'!L38</f>
        <v>1.0910299999999999</v>
      </c>
      <c r="S70" s="78">
        <f>'1.Shazam DNSP&amp;State'!M38</f>
        <v>1.014327</v>
      </c>
      <c r="T70" s="78">
        <f>'1.Shazam DNSP&amp;State'!N38</f>
        <v>0.97540490000000002</v>
      </c>
      <c r="U70" s="78">
        <f>'1.Shazam DNSP&amp;State'!O38</f>
        <v>0.79450469999999995</v>
      </c>
      <c r="V70" s="78">
        <f>'1.Shazam DNSP&amp;State'!P38</f>
        <v>0.77878550000000002</v>
      </c>
      <c r="W70" s="79">
        <f>'1.Shazam DNSP&amp;State'!K38</f>
        <v>0.84087579999999995</v>
      </c>
      <c r="X70" s="248"/>
      <c r="Y70" s="248"/>
      <c r="Z70" s="304">
        <v>2020</v>
      </c>
      <c r="AA70" s="78">
        <f t="shared" si="87"/>
        <v>-1.9461247667189326E-2</v>
      </c>
      <c r="AB70" s="78">
        <f t="shared" si="88"/>
        <v>0</v>
      </c>
      <c r="AC70" s="78">
        <f t="shared" si="89"/>
        <v>9.0101022760372684E-3</v>
      </c>
      <c r="AD70" s="78">
        <f t="shared" si="90"/>
        <v>6.8218743847167423E-3</v>
      </c>
      <c r="AE70" s="78">
        <f t="shared" si="91"/>
        <v>0.21987776849380541</v>
      </c>
      <c r="AF70" s="78">
        <f t="shared" si="92"/>
        <v>1.3398295279181918E-2</v>
      </c>
      <c r="AG70" s="78">
        <f t="shared" si="93"/>
        <v>-2.1479566388914999E-2</v>
      </c>
      <c r="AH70" s="82">
        <f t="shared" si="94"/>
        <v>-0.11927867491770519</v>
      </c>
      <c r="AI70" s="78">
        <f t="shared" si="95"/>
        <v>-1.7082711612051452E-2</v>
      </c>
      <c r="AJ70" s="78">
        <f t="shared" si="96"/>
        <v>-6.0138822932935675E-2</v>
      </c>
      <c r="AK70" s="78">
        <f t="shared" si="97"/>
        <v>4.8744554647895115E-2</v>
      </c>
      <c r="AL70" s="78">
        <f t="shared" si="98"/>
        <v>1.4800048016524877E-2</v>
      </c>
      <c r="AM70" s="78">
        <f t="shared" si="99"/>
        <v>1.1319701039583456E-2</v>
      </c>
      <c r="AN70" s="78">
        <f t="shared" si="100"/>
        <v>6.2653091873599428E-3</v>
      </c>
      <c r="AO70" s="79">
        <f t="shared" si="101"/>
        <v>-3.702581974769905E-2</v>
      </c>
      <c r="AP70" s="82">
        <f t="shared" si="102"/>
        <v>9.7798709738434825E-2</v>
      </c>
      <c r="AQ70" s="78">
        <f t="shared" si="103"/>
        <v>-4.3980757436617949E-3</v>
      </c>
      <c r="AR70" s="78">
        <f t="shared" si="104"/>
        <v>3.8659126977107619E-2</v>
      </c>
      <c r="AS70" s="78">
        <f t="shared" si="105"/>
        <v>-7.0224865287900715E-2</v>
      </c>
      <c r="AT70" s="78">
        <f t="shared" si="106"/>
        <v>-3.6279890232860712E-2</v>
      </c>
      <c r="AU70" s="78">
        <f t="shared" si="107"/>
        <v>-3.2799494576817217E-2</v>
      </c>
      <c r="AV70" s="79">
        <f t="shared" si="108"/>
        <v>-2.7745624682900729E-2</v>
      </c>
    </row>
    <row r="71" spans="1:48" s="11" customFormat="1" ht="14">
      <c r="A71" s="83">
        <v>2021</v>
      </c>
      <c r="B71" s="86">
        <f>'1.Shazam DNSP&amp;State'!Q39</f>
        <v>0.81197859999999999</v>
      </c>
      <c r="C71" s="84">
        <f>'1.Shazam DNSP&amp;State'!R39</f>
        <v>1.072916</v>
      </c>
      <c r="D71" s="84">
        <f>'1.Shazam DNSP&amp;State'!S39</f>
        <v>1.147465</v>
      </c>
      <c r="E71" s="84">
        <f>'1.Shazam DNSP&amp;State'!T39</f>
        <v>1.096597</v>
      </c>
      <c r="F71" s="84">
        <f>'1.Shazam DNSP&amp;State'!U39</f>
        <v>0.93219269999999999</v>
      </c>
      <c r="G71" s="84">
        <f>'1.Shazam DNSP&amp;State'!V39</f>
        <v>0.9270408</v>
      </c>
      <c r="H71" s="85">
        <f>'1.Shazam DNSP&amp;State'!W39</f>
        <v>1.0863290000000001</v>
      </c>
      <c r="I71" s="86">
        <f>'1.Shazam DNSP&amp;State'!X39</f>
        <v>0.71876490000000004</v>
      </c>
      <c r="J71" s="84">
        <f>'1.Shazam DNSP&amp;State'!Y39</f>
        <v>0.96720879999999998</v>
      </c>
      <c r="K71" s="84">
        <f>'1.Shazam DNSP&amp;State'!Z39</f>
        <v>1.049612</v>
      </c>
      <c r="L71" s="84">
        <f>'1.Shazam DNSP&amp;State'!AA39</f>
        <v>1.06758</v>
      </c>
      <c r="M71" s="84">
        <f>'1.Shazam DNSP&amp;State'!AB39</f>
        <v>1.3393930000000001</v>
      </c>
      <c r="N71" s="84">
        <f>'1.Shazam DNSP&amp;State'!AC39</f>
        <v>1.360827</v>
      </c>
      <c r="O71" s="84">
        <f>'1.Shazam DNSP&amp;State'!AD39</f>
        <v>1.2602340000000001</v>
      </c>
      <c r="P71" s="85">
        <f>'1.Shazam DNSP&amp;State'!D39</f>
        <v>1.038254</v>
      </c>
      <c r="Q71" s="86">
        <f>'1.Shazam DNSP&amp;State'!J39</f>
        <v>1.511382</v>
      </c>
      <c r="R71" s="84">
        <f>'1.Shazam DNSP&amp;State'!L39</f>
        <v>1.1231580000000001</v>
      </c>
      <c r="S71" s="84">
        <f>'1.Shazam DNSP&amp;State'!M39</f>
        <v>1.0349809999999999</v>
      </c>
      <c r="T71" s="84">
        <f>'1.Shazam DNSP&amp;State'!N39</f>
        <v>1.0175620000000001</v>
      </c>
      <c r="U71" s="84">
        <f>'1.Shazam DNSP&amp;State'!O39</f>
        <v>0.81106040000000001</v>
      </c>
      <c r="V71" s="84">
        <f>'1.Shazam DNSP&amp;State'!P39</f>
        <v>0.79828549999999998</v>
      </c>
      <c r="W71" s="85">
        <f>'1.Shazam DNSP&amp;State'!K39</f>
        <v>0.86200540000000003</v>
      </c>
      <c r="X71" s="248"/>
      <c r="Y71" s="248"/>
      <c r="Z71" s="305">
        <v>2021</v>
      </c>
      <c r="AA71" s="84">
        <f t="shared" ref="AA71" si="109">LN(B71/B70)</f>
        <v>-1.9315835134724277E-2</v>
      </c>
      <c r="AB71" s="84">
        <f t="shared" ref="AB71" si="110">LN(C71/C70)</f>
        <v>0</v>
      </c>
      <c r="AC71" s="84">
        <f t="shared" ref="AC71" si="111">LN(D71/D70)</f>
        <v>6.8576554399363346E-3</v>
      </c>
      <c r="AD71" s="84">
        <f t="shared" ref="AD71" si="112">LN(E71/E70)</f>
        <v>4.4884580695025563E-3</v>
      </c>
      <c r="AE71" s="84">
        <f t="shared" ref="AE71" si="113">LN(F71/F70)</f>
        <v>-0.25879847390881144</v>
      </c>
      <c r="AF71" s="84">
        <f t="shared" ref="AF71" si="114">LN(G71/G70)</f>
        <v>-5.9460724165827546E-2</v>
      </c>
      <c r="AG71" s="84">
        <f t="shared" ref="AG71" si="115">LN(H71/H70)</f>
        <v>2.9921391661321853E-2</v>
      </c>
      <c r="AH71" s="86">
        <f t="shared" ref="AH71" si="116">LN(I71/I70)</f>
        <v>-5.4481552461496982E-2</v>
      </c>
      <c r="AI71" s="84">
        <f t="shared" ref="AI71" si="117">LN(J71/J70)</f>
        <v>8.9938291021636984E-4</v>
      </c>
      <c r="AJ71" s="84">
        <f t="shared" ref="AJ71" si="118">LN(K71/K70)</f>
        <v>9.763479258450428E-3</v>
      </c>
      <c r="AK71" s="84">
        <f t="shared" ref="AK71" si="119">LN(L71/L70)</f>
        <v>-1.2390371082926831E-2</v>
      </c>
      <c r="AL71" s="84">
        <f t="shared" ref="AL71" si="120">LN(M71/M70)</f>
        <v>9.2980316504532087E-3</v>
      </c>
      <c r="AM71" s="84">
        <f t="shared" ref="AM71" si="121">LN(N71/N70)</f>
        <v>5.1904460763569065E-3</v>
      </c>
      <c r="AN71" s="84">
        <f t="shared" ref="AN71" si="122">LN(O71/O70)</f>
        <v>5.1041218949825088E-3</v>
      </c>
      <c r="AO71" s="85">
        <f t="shared" ref="AO71" si="123">LN(P71/P70)</f>
        <v>-1.1986579312268637E-2</v>
      </c>
      <c r="AP71" s="86">
        <f t="shared" ref="AP71" si="124">LN(Q71/Q70)</f>
        <v>8.4402963969172934E-2</v>
      </c>
      <c r="AQ71" s="84">
        <f t="shared" ref="AQ71" si="125">LN(R71/R70)</f>
        <v>2.9022156246471881E-2</v>
      </c>
      <c r="AR71" s="84">
        <f t="shared" ref="AR71" si="126">LN(S71/S70)</f>
        <v>2.0157730671994958E-2</v>
      </c>
      <c r="AS71" s="84">
        <f t="shared" ref="AS71" si="127">LN(T71/T70)</f>
        <v>4.2312182277899818E-2</v>
      </c>
      <c r="AT71" s="84">
        <f t="shared" ref="AT71" si="128">LN(U71/U70)</f>
        <v>2.0623625668321072E-2</v>
      </c>
      <c r="AU71" s="84">
        <f t="shared" ref="AU71" si="129">LN(V71/V70)</f>
        <v>2.4730647951690249E-2</v>
      </c>
      <c r="AV71" s="85">
        <f t="shared" ref="AV71" si="130">LN(W71/W70)</f>
        <v>2.4817567409992976E-2</v>
      </c>
    </row>
    <row r="72" spans="1:48" s="11" customFormat="1" ht="15">
      <c r="A72" s="233" t="s">
        <v>425</v>
      </c>
      <c r="B72" s="318">
        <f>LN(B71/B56)/$X72</f>
        <v>-1.3885419589836849E-2</v>
      </c>
      <c r="C72" s="236">
        <f t="shared" ref="C72" si="131">LN(C71/C56)/$X72</f>
        <v>4.6920116934922118E-3</v>
      </c>
      <c r="D72" s="236">
        <f t="shared" ref="D72" si="132">LN(D71/D56)/$X72</f>
        <v>9.1703440932047221E-3</v>
      </c>
      <c r="E72" s="236">
        <f t="shared" ref="E72" si="133">LN(E71/E56)/$X72</f>
        <v>6.1474498836968823E-3</v>
      </c>
      <c r="F72" s="236">
        <f t="shared" ref="F72" si="134">LN(F71/F56)/$X72</f>
        <v>-4.6810484007817005E-3</v>
      </c>
      <c r="G72" s="236">
        <f t="shared" ref="G72" si="135">LN(G71/G56)/$X72</f>
        <v>-5.0505134293226221E-3</v>
      </c>
      <c r="H72" s="319">
        <f t="shared" ref="H72" si="136">LN(H71/H56)/$X72</f>
        <v>5.5202748150461481E-3</v>
      </c>
      <c r="I72" s="318">
        <f t="shared" ref="I72" si="137">LN(I71/I56)/$X72</f>
        <v>-2.2014730443377779E-2</v>
      </c>
      <c r="J72" s="236">
        <f t="shared" ref="J72" si="138">LN(J71/J56)/$X72</f>
        <v>-2.2227254196327557E-3</v>
      </c>
      <c r="K72" s="236">
        <f t="shared" ref="K72" si="139">LN(K71/K56)/$X72</f>
        <v>3.2280381379440931E-3</v>
      </c>
      <c r="L72" s="236">
        <f t="shared" ref="L72" si="140">LN(L71/L56)/$X72</f>
        <v>4.3596269843108569E-3</v>
      </c>
      <c r="M72" s="236">
        <f t="shared" ref="M72" si="141">LN(M71/M56)/$X72</f>
        <v>1.948110175063068E-2</v>
      </c>
      <c r="N72" s="236">
        <f t="shared" ref="N72" si="142">LN(N71/N56)/$X72</f>
        <v>2.0539506878168058E-2</v>
      </c>
      <c r="O72" s="236">
        <f t="shared" ref="O72" si="143">LN(O71/O56)/$X72</f>
        <v>1.5419827867089186E-2</v>
      </c>
      <c r="P72" s="319">
        <f t="shared" ref="P72" si="144">LN(P71/P56)/$X72</f>
        <v>2.5026970771968465E-3</v>
      </c>
      <c r="Q72" s="318">
        <f t="shared" ref="Q72" si="145">LN(Q71/Q56)/$X72</f>
        <v>2.7534964269711464E-2</v>
      </c>
      <c r="R72" s="236">
        <f t="shared" ref="R72" si="146">LN(R71/R56)/$X72</f>
        <v>7.742957361858321E-3</v>
      </c>
      <c r="S72" s="236">
        <f t="shared" ref="S72" si="147">LN(S71/S56)/$X72</f>
        <v>2.2922046040605919E-3</v>
      </c>
      <c r="T72" s="236">
        <f t="shared" ref="T72" si="148">LN(T71/T56)/$X72</f>
        <v>1.1606380092777755E-3</v>
      </c>
      <c r="U72" s="236">
        <f t="shared" ref="U72" si="149">LN(U71/U56)/$X72</f>
        <v>-1.3960850112287336E-2</v>
      </c>
      <c r="V72" s="236">
        <f t="shared" ref="V72" si="150">LN(V71/V56)/$X72</f>
        <v>-1.5019265072865934E-2</v>
      </c>
      <c r="W72" s="319">
        <f t="shared" ref="W72" si="151">LN(W71/W56)/$X72</f>
        <v>-9.8995829224603812E-3</v>
      </c>
      <c r="X72" s="239">
        <v>15</v>
      </c>
      <c r="Y72" s="239" t="s">
        <v>14</v>
      </c>
    </row>
    <row r="73" spans="1:48" s="11" customFormat="1" ht="15">
      <c r="A73" s="233" t="s">
        <v>272</v>
      </c>
      <c r="B73" s="318">
        <f>LN(B62/B56)/$X73</f>
        <v>-4.3474443412252666E-3</v>
      </c>
      <c r="C73" s="236">
        <f t="shared" ref="C73:W73" si="152">LN(C62/C56)/$X73</f>
        <v>1.1730029233730529E-2</v>
      </c>
      <c r="D73" s="236">
        <f t="shared" si="152"/>
        <v>7.9420623791312869E-3</v>
      </c>
      <c r="E73" s="236">
        <f t="shared" si="152"/>
        <v>7.9134559689367032E-3</v>
      </c>
      <c r="F73" s="236">
        <f t="shared" si="152"/>
        <v>-7.5467957146545693E-3</v>
      </c>
      <c r="G73" s="236">
        <f t="shared" si="152"/>
        <v>-4.1878428246094118E-3</v>
      </c>
      <c r="H73" s="319">
        <f t="shared" si="152"/>
        <v>9.9399443864585085E-3</v>
      </c>
      <c r="I73" s="318">
        <f t="shared" si="152"/>
        <v>4.4151708576592112E-2</v>
      </c>
      <c r="J73" s="236">
        <f t="shared" si="152"/>
        <v>6.0506701805809976E-4</v>
      </c>
      <c r="K73" s="236">
        <f t="shared" si="152"/>
        <v>-1.8305830644975811E-3</v>
      </c>
      <c r="L73" s="236">
        <f t="shared" si="152"/>
        <v>4.250340168723889E-3</v>
      </c>
      <c r="M73" s="236">
        <f t="shared" si="152"/>
        <v>2.5989704012466034E-2</v>
      </c>
      <c r="N73" s="236">
        <f t="shared" si="152"/>
        <v>3.9190280829554551E-2</v>
      </c>
      <c r="O73" s="236">
        <f t="shared" si="152"/>
        <v>2.6001254374831192E-2</v>
      </c>
      <c r="P73" s="319">
        <f t="shared" si="152"/>
        <v>3.1715367766464345E-2</v>
      </c>
      <c r="Q73" s="318">
        <f t="shared" si="152"/>
        <v>-3.4211869534722543E-2</v>
      </c>
      <c r="R73" s="236">
        <f t="shared" si="152"/>
        <v>9.3348014754727048E-3</v>
      </c>
      <c r="S73" s="236">
        <f t="shared" si="152"/>
        <v>1.1770412715468803E-2</v>
      </c>
      <c r="T73" s="236">
        <f t="shared" si="152"/>
        <v>5.6894428949175084E-3</v>
      </c>
      <c r="U73" s="236">
        <f t="shared" si="152"/>
        <v>-1.6049783037951636E-2</v>
      </c>
      <c r="V73" s="236">
        <f t="shared" si="152"/>
        <v>-2.9250416583752565E-2</v>
      </c>
      <c r="W73" s="319">
        <f t="shared" si="152"/>
        <v>-1.6061381567482987E-2</v>
      </c>
      <c r="X73" s="239">
        <f>2012-2006</f>
        <v>6</v>
      </c>
      <c r="Y73" s="239" t="s">
        <v>14</v>
      </c>
    </row>
    <row r="74" spans="1:48" s="11" customFormat="1" ht="15">
      <c r="A74" s="235" t="s">
        <v>426</v>
      </c>
      <c r="B74" s="318">
        <f>LN(B71/B62)/$X74</f>
        <v>-2.0244069755577906E-2</v>
      </c>
      <c r="C74" s="236">
        <f t="shared" ref="C74:W74" si="153">LN(C71/C62)/$X74</f>
        <v>0</v>
      </c>
      <c r="D74" s="236">
        <f t="shared" si="153"/>
        <v>9.9891985692536819E-3</v>
      </c>
      <c r="E74" s="236">
        <f t="shared" si="153"/>
        <v>4.9701124935369939E-3</v>
      </c>
      <c r="F74" s="236">
        <f t="shared" si="153"/>
        <v>-2.7705501915331211E-3</v>
      </c>
      <c r="G74" s="236">
        <f t="shared" si="153"/>
        <v>-5.6256271657980968E-3</v>
      </c>
      <c r="H74" s="319">
        <f t="shared" si="153"/>
        <v>2.573828434104565E-3</v>
      </c>
      <c r="I74" s="318">
        <f t="shared" si="153"/>
        <v>-6.6125689790024381E-2</v>
      </c>
      <c r="J74" s="236">
        <f t="shared" si="153"/>
        <v>-4.1079203780933207E-3</v>
      </c>
      <c r="K74" s="236">
        <f t="shared" si="153"/>
        <v>6.6004522729052112E-3</v>
      </c>
      <c r="L74" s="236">
        <f t="shared" si="153"/>
        <v>4.43248486136883E-3</v>
      </c>
      <c r="M74" s="236">
        <f t="shared" si="153"/>
        <v>1.5142033576073783E-2</v>
      </c>
      <c r="N74" s="236">
        <f t="shared" si="153"/>
        <v>8.1056575772437307E-3</v>
      </c>
      <c r="O74" s="236">
        <f t="shared" si="153"/>
        <v>8.3655435285945098E-3</v>
      </c>
      <c r="P74" s="319">
        <f t="shared" si="153"/>
        <v>-1.6972416715648152E-2</v>
      </c>
      <c r="Q74" s="318">
        <f t="shared" si="153"/>
        <v>6.8699520139334128E-2</v>
      </c>
      <c r="R74" s="236">
        <f t="shared" si="153"/>
        <v>6.6817279527820695E-3</v>
      </c>
      <c r="S74" s="236">
        <f t="shared" si="153"/>
        <v>-4.0266008035448834E-3</v>
      </c>
      <c r="T74" s="236">
        <f t="shared" si="153"/>
        <v>-1.8585652478153784E-3</v>
      </c>
      <c r="U74" s="236">
        <f t="shared" si="153"/>
        <v>-1.2568228161844464E-2</v>
      </c>
      <c r="V74" s="236">
        <f t="shared" si="153"/>
        <v>-5.5318307322748455E-3</v>
      </c>
      <c r="W74" s="319">
        <f t="shared" si="153"/>
        <v>-5.7917171591119762E-3</v>
      </c>
      <c r="X74" s="239">
        <v>9</v>
      </c>
      <c r="Y74" s="239" t="s">
        <v>14</v>
      </c>
    </row>
    <row r="75" spans="1:48" s="11" customFormat="1" ht="15">
      <c r="A75" s="237" t="s">
        <v>427</v>
      </c>
      <c r="B75" s="322">
        <f>LN(B71/B70)</f>
        <v>-1.9315835134724277E-2</v>
      </c>
      <c r="C75" s="238">
        <f t="shared" ref="C75:W75" si="154">LN(C71/C70)</f>
        <v>0</v>
      </c>
      <c r="D75" s="238">
        <f t="shared" si="154"/>
        <v>6.8576554399363346E-3</v>
      </c>
      <c r="E75" s="238">
        <f t="shared" si="154"/>
        <v>4.4884580695025563E-3</v>
      </c>
      <c r="F75" s="238">
        <f t="shared" si="154"/>
        <v>-0.25879847390881144</v>
      </c>
      <c r="G75" s="238">
        <f t="shared" si="154"/>
        <v>-5.9460724165827546E-2</v>
      </c>
      <c r="H75" s="323">
        <f t="shared" si="154"/>
        <v>2.9921391661321853E-2</v>
      </c>
      <c r="I75" s="322">
        <f t="shared" si="154"/>
        <v>-5.4481552461496982E-2</v>
      </c>
      <c r="J75" s="238">
        <f t="shared" si="154"/>
        <v>8.9938291021636984E-4</v>
      </c>
      <c r="K75" s="238">
        <f t="shared" si="154"/>
        <v>9.763479258450428E-3</v>
      </c>
      <c r="L75" s="238">
        <f t="shared" si="154"/>
        <v>-1.2390371082926831E-2</v>
      </c>
      <c r="M75" s="238">
        <f t="shared" si="154"/>
        <v>9.2980316504532087E-3</v>
      </c>
      <c r="N75" s="238">
        <f t="shared" si="154"/>
        <v>5.1904460763569065E-3</v>
      </c>
      <c r="O75" s="238">
        <f t="shared" si="154"/>
        <v>5.1041218949825088E-3</v>
      </c>
      <c r="P75" s="323">
        <f t="shared" si="154"/>
        <v>-1.1986579312268637E-2</v>
      </c>
      <c r="Q75" s="322">
        <f t="shared" si="154"/>
        <v>8.4402963969172934E-2</v>
      </c>
      <c r="R75" s="238">
        <f t="shared" si="154"/>
        <v>2.9022156246471881E-2</v>
      </c>
      <c r="S75" s="238">
        <f t="shared" si="154"/>
        <v>2.0157730671994958E-2</v>
      </c>
      <c r="T75" s="238">
        <f t="shared" si="154"/>
        <v>4.2312182277899818E-2</v>
      </c>
      <c r="U75" s="238">
        <f t="shared" si="154"/>
        <v>2.0623625668321072E-2</v>
      </c>
      <c r="V75" s="238">
        <f t="shared" si="154"/>
        <v>2.4730647951690249E-2</v>
      </c>
      <c r="W75" s="323">
        <f t="shared" si="154"/>
        <v>2.4817567409992976E-2</v>
      </c>
      <c r="X75" s="249"/>
      <c r="Y75" s="250"/>
    </row>
    <row r="76" spans="1:48">
      <c r="A76" s="59"/>
      <c r="B76" s="211"/>
      <c r="C76" s="211"/>
      <c r="D76" s="211"/>
      <c r="E76" s="211"/>
      <c r="F76" s="211"/>
      <c r="G76" s="211"/>
      <c r="H76" s="211"/>
      <c r="I76" s="211"/>
      <c r="J76" s="211"/>
      <c r="K76" s="211"/>
      <c r="L76" s="211"/>
      <c r="M76" s="211"/>
      <c r="N76" s="211"/>
    </row>
    <row r="77" spans="1:48" ht="14">
      <c r="A77" s="59"/>
      <c r="B77" s="44"/>
      <c r="C77" s="56"/>
      <c r="D77" s="56"/>
      <c r="E77" s="56"/>
      <c r="F77" s="216"/>
      <c r="G77" s="56"/>
      <c r="H77" s="56"/>
      <c r="I77" s="56"/>
    </row>
    <row r="78" spans="1:48">
      <c r="A78" s="67" t="s">
        <v>483</v>
      </c>
      <c r="B78" s="68"/>
      <c r="C78" s="68"/>
      <c r="D78" s="68"/>
      <c r="E78" s="68"/>
      <c r="F78" s="68"/>
      <c r="G78" s="68"/>
      <c r="H78" s="68"/>
      <c r="I78" s="68"/>
      <c r="J78" s="68"/>
      <c r="K78" s="68"/>
      <c r="L78" s="68"/>
      <c r="M78" s="68"/>
      <c r="N78" s="68"/>
      <c r="O78" s="68"/>
      <c r="P78" s="68"/>
      <c r="Q78" s="68"/>
      <c r="R78" s="68"/>
      <c r="S78" s="68"/>
      <c r="T78" s="68"/>
      <c r="U78" s="68"/>
      <c r="V78" s="68"/>
      <c r="W78" s="68"/>
      <c r="Z78" s="7" t="s">
        <v>61</v>
      </c>
      <c r="AA78" s="8"/>
      <c r="AB78" s="8"/>
      <c r="AC78" s="8"/>
      <c r="AD78" s="8"/>
      <c r="AE78" s="8"/>
      <c r="AF78" s="8"/>
      <c r="AG78" s="8"/>
      <c r="AH78" s="8"/>
      <c r="AI78" s="8"/>
      <c r="AJ78" s="8"/>
      <c r="AK78" s="8"/>
      <c r="AL78" s="8"/>
      <c r="AM78" s="8"/>
      <c r="AN78" s="148"/>
      <c r="AO78" s="8"/>
      <c r="AP78" s="8"/>
      <c r="AQ78" s="8"/>
      <c r="AR78" s="8"/>
      <c r="AS78" s="8"/>
      <c r="AT78" s="8"/>
      <c r="AU78" s="8"/>
      <c r="AV78" s="8"/>
    </row>
    <row r="79" spans="1:48" ht="14">
      <c r="A79" s="69"/>
      <c r="B79" s="414" t="s">
        <v>153</v>
      </c>
      <c r="C79" s="413"/>
      <c r="D79" s="413"/>
      <c r="E79" s="413"/>
      <c r="F79" s="413"/>
      <c r="G79" s="413"/>
      <c r="H79" s="415"/>
      <c r="I79" s="414" t="s">
        <v>154</v>
      </c>
      <c r="J79" s="413"/>
      <c r="K79" s="413"/>
      <c r="L79" s="413"/>
      <c r="M79" s="413"/>
      <c r="N79" s="413"/>
      <c r="O79" s="413"/>
      <c r="P79" s="415"/>
      <c r="Q79" s="418" t="s">
        <v>155</v>
      </c>
      <c r="R79" s="416"/>
      <c r="S79" s="416"/>
      <c r="T79" s="416"/>
      <c r="U79" s="416"/>
      <c r="V79" s="416"/>
      <c r="W79" s="417"/>
      <c r="Z79" s="149"/>
      <c r="AA79" s="423" t="s">
        <v>8</v>
      </c>
      <c r="AB79" s="423"/>
      <c r="AC79" s="423"/>
      <c r="AD79" s="423"/>
      <c r="AE79" s="423"/>
      <c r="AF79" s="423"/>
      <c r="AG79" s="424"/>
      <c r="AH79" s="423" t="s">
        <v>9</v>
      </c>
      <c r="AI79" s="423"/>
      <c r="AJ79" s="423"/>
      <c r="AK79" s="423"/>
      <c r="AL79" s="423"/>
      <c r="AM79" s="423"/>
      <c r="AN79" s="423"/>
      <c r="AO79" s="423"/>
      <c r="AP79" s="422" t="s">
        <v>274</v>
      </c>
      <c r="AQ79" s="423"/>
      <c r="AR79" s="423"/>
      <c r="AS79" s="423"/>
      <c r="AT79" s="423"/>
      <c r="AU79" s="423"/>
      <c r="AV79" s="424"/>
    </row>
    <row r="80" spans="1:48" ht="30">
      <c r="A80" s="94" t="s">
        <v>7</v>
      </c>
      <c r="B80" s="311" t="s">
        <v>37</v>
      </c>
      <c r="C80" s="92" t="s">
        <v>39</v>
      </c>
      <c r="D80" s="92" t="s">
        <v>13</v>
      </c>
      <c r="E80" s="92" t="s">
        <v>38</v>
      </c>
      <c r="F80" s="92" t="s">
        <v>156</v>
      </c>
      <c r="G80" s="92" t="s">
        <v>42</v>
      </c>
      <c r="H80" s="93" t="s">
        <v>43</v>
      </c>
      <c r="I80" s="95" t="s">
        <v>40</v>
      </c>
      <c r="J80" s="96" t="s">
        <v>158</v>
      </c>
      <c r="K80" s="96" t="s">
        <v>157</v>
      </c>
      <c r="L80" s="96" t="s">
        <v>159</v>
      </c>
      <c r="M80" s="96" t="s">
        <v>160</v>
      </c>
      <c r="N80" s="96" t="s">
        <v>41</v>
      </c>
      <c r="O80" s="96" t="s">
        <v>11</v>
      </c>
      <c r="P80" s="97" t="s">
        <v>44</v>
      </c>
      <c r="Q80" s="95" t="s">
        <v>40</v>
      </c>
      <c r="R80" s="96" t="s">
        <v>158</v>
      </c>
      <c r="S80" s="96" t="s">
        <v>157</v>
      </c>
      <c r="T80" s="96" t="s">
        <v>159</v>
      </c>
      <c r="U80" s="96" t="s">
        <v>160</v>
      </c>
      <c r="V80" s="96" t="s">
        <v>41</v>
      </c>
      <c r="W80" s="147" t="s">
        <v>11</v>
      </c>
      <c r="Z80" s="330" t="s">
        <v>7</v>
      </c>
      <c r="AA80" s="289" t="s">
        <v>37</v>
      </c>
      <c r="AB80" s="289" t="s">
        <v>39</v>
      </c>
      <c r="AC80" s="289" t="s">
        <v>13</v>
      </c>
      <c r="AD80" s="289" t="s">
        <v>38</v>
      </c>
      <c r="AE80" s="289" t="s">
        <v>156</v>
      </c>
      <c r="AF80" s="289" t="s">
        <v>42</v>
      </c>
      <c r="AG80" s="150" t="s">
        <v>43</v>
      </c>
      <c r="AH80" s="36" t="s">
        <v>40</v>
      </c>
      <c r="AI80" s="74" t="s">
        <v>158</v>
      </c>
      <c r="AJ80" s="74" t="s">
        <v>157</v>
      </c>
      <c r="AK80" s="74" t="s">
        <v>159</v>
      </c>
      <c r="AL80" s="74" t="s">
        <v>160</v>
      </c>
      <c r="AM80" s="36" t="s">
        <v>41</v>
      </c>
      <c r="AN80" s="36" t="s">
        <v>275</v>
      </c>
      <c r="AO80" s="289" t="s">
        <v>44</v>
      </c>
      <c r="AP80" s="328" t="s">
        <v>40</v>
      </c>
      <c r="AQ80" s="362" t="s">
        <v>158</v>
      </c>
      <c r="AR80" s="363" t="s">
        <v>157</v>
      </c>
      <c r="AS80" s="363" t="s">
        <v>159</v>
      </c>
      <c r="AT80" s="362" t="s">
        <v>160</v>
      </c>
      <c r="AU80" s="36" t="s">
        <v>41</v>
      </c>
      <c r="AV80" s="151" t="s">
        <v>11</v>
      </c>
    </row>
    <row r="81" spans="1:48" s="11" customFormat="1" ht="14">
      <c r="A81" s="77">
        <v>2006</v>
      </c>
      <c r="B81" s="80">
        <f>'1.Shazam DNSP&amp;State'!Q43</f>
        <v>1</v>
      </c>
      <c r="C81" s="88">
        <f>'1.Shazam DNSP&amp;State'!R43</f>
        <v>1</v>
      </c>
      <c r="D81" s="88">
        <f>'1.Shazam DNSP&amp;State'!S43</f>
        <v>1</v>
      </c>
      <c r="E81" s="88">
        <f>'1.Shazam DNSP&amp;State'!T43</f>
        <v>1</v>
      </c>
      <c r="F81" s="88">
        <f>'1.Shazam DNSP&amp;State'!U43</f>
        <v>1</v>
      </c>
      <c r="G81" s="88">
        <f>'1.Shazam DNSP&amp;State'!V43</f>
        <v>1</v>
      </c>
      <c r="H81" s="89">
        <f>'1.Shazam DNSP&amp;State'!W43</f>
        <v>1</v>
      </c>
      <c r="I81" s="80">
        <f>'1.Shazam DNSP&amp;State'!X43</f>
        <v>1</v>
      </c>
      <c r="J81" s="88">
        <f>'1.Shazam DNSP&amp;State'!Y43</f>
        <v>1</v>
      </c>
      <c r="K81" s="88">
        <f>'1.Shazam DNSP&amp;State'!Z43</f>
        <v>1</v>
      </c>
      <c r="L81" s="88">
        <f>'1.Shazam DNSP&amp;State'!AA43</f>
        <v>1</v>
      </c>
      <c r="M81" s="88">
        <f>'1.Shazam DNSP&amp;State'!AB43</f>
        <v>1</v>
      </c>
      <c r="N81" s="88">
        <f>'1.Shazam DNSP&amp;State'!AC43</f>
        <v>1</v>
      </c>
      <c r="O81" s="88">
        <f>'1.Shazam DNSP&amp;State'!AD43</f>
        <v>1</v>
      </c>
      <c r="P81" s="89">
        <f>'1.Shazam DNSP&amp;State'!D43</f>
        <v>1</v>
      </c>
      <c r="Q81" s="80">
        <f>'1.Shazam DNSP&amp;State'!J43</f>
        <v>1</v>
      </c>
      <c r="R81" s="88">
        <f>'1.Shazam DNSP&amp;State'!L43</f>
        <v>1</v>
      </c>
      <c r="S81" s="88">
        <f>'1.Shazam DNSP&amp;State'!M43</f>
        <v>1</v>
      </c>
      <c r="T81" s="88">
        <f>'1.Shazam DNSP&amp;State'!N43</f>
        <v>1</v>
      </c>
      <c r="U81" s="88">
        <f>'1.Shazam DNSP&amp;State'!O43</f>
        <v>1</v>
      </c>
      <c r="V81" s="88">
        <f>'1.Shazam DNSP&amp;State'!P43</f>
        <v>1</v>
      </c>
      <c r="W81" s="89">
        <f>'1.Shazam DNSP&amp;State'!K43</f>
        <v>1</v>
      </c>
      <c r="Z81" s="304">
        <v>2006</v>
      </c>
      <c r="AA81" s="248"/>
      <c r="AB81" s="248"/>
      <c r="AC81" s="248"/>
      <c r="AD81" s="248"/>
      <c r="AE81" s="248"/>
      <c r="AF81" s="248"/>
      <c r="AG81" s="327"/>
      <c r="AP81" s="329"/>
      <c r="AQ81" s="248"/>
      <c r="AR81" s="248"/>
      <c r="AS81" s="248"/>
      <c r="AT81" s="248"/>
      <c r="AU81" s="248"/>
      <c r="AV81" s="327"/>
    </row>
    <row r="82" spans="1:48" s="11" customFormat="1" ht="14">
      <c r="A82" s="81">
        <v>2007</v>
      </c>
      <c r="B82" s="82">
        <f>'1.Shazam DNSP&amp;State'!Q44</f>
        <v>1.0174570000000001</v>
      </c>
      <c r="C82" s="78">
        <f>'1.Shazam DNSP&amp;State'!R44</f>
        <v>1.0279579999999999</v>
      </c>
      <c r="D82" s="78">
        <f>'1.Shazam DNSP&amp;State'!S44</f>
        <v>1.0168820000000001</v>
      </c>
      <c r="E82" s="78">
        <f>'1.Shazam DNSP&amp;State'!T44</f>
        <v>1.031417</v>
      </c>
      <c r="F82" s="78">
        <f>'1.Shazam DNSP&amp;State'!U44</f>
        <v>0.90093100000000004</v>
      </c>
      <c r="G82" s="78">
        <f>'1.Shazam DNSP&amp;State'!V44</f>
        <v>1.0279579999999999</v>
      </c>
      <c r="H82" s="79">
        <f>'1.Shazam DNSP&amp;State'!W44</f>
        <v>1.0318480000000001</v>
      </c>
      <c r="I82" s="82">
        <f>'1.Shazam DNSP&amp;State'!X44</f>
        <v>1.1425000000000001</v>
      </c>
      <c r="J82" s="78">
        <f>'1.Shazam DNSP&amp;State'!Y44</f>
        <v>1.013849</v>
      </c>
      <c r="K82" s="78">
        <f>'1.Shazam DNSP&amp;State'!Z44</f>
        <v>1.013849</v>
      </c>
      <c r="L82" s="78">
        <f>'1.Shazam DNSP&amp;State'!AA44</f>
        <v>1.055291</v>
      </c>
      <c r="M82" s="78">
        <f>'1.Shazam DNSP&amp;State'!AB44</f>
        <v>1.053617</v>
      </c>
      <c r="N82" s="78">
        <f>'1.Shazam DNSP&amp;State'!AC44</f>
        <v>1.0135909999999999</v>
      </c>
      <c r="O82" s="78">
        <f>'1.Shazam DNSP&amp;State'!AD44</f>
        <v>1.035021</v>
      </c>
      <c r="P82" s="79">
        <f>'1.Shazam DNSP&amp;State'!D44</f>
        <v>1.059326</v>
      </c>
      <c r="Q82" s="82">
        <f>'1.Shazam DNSP&amp;State'!J44</f>
        <v>0.90314910000000004</v>
      </c>
      <c r="R82" s="78">
        <f>'1.Shazam DNSP&amp;State'!L44</f>
        <v>1.017754</v>
      </c>
      <c r="S82" s="78">
        <f>'1.Shazam DNSP&amp;State'!M44</f>
        <v>1.017754</v>
      </c>
      <c r="T82" s="78">
        <f>'1.Shazam DNSP&amp;State'!N44</f>
        <v>0.97778589999999999</v>
      </c>
      <c r="U82" s="78">
        <f>'1.Shazam DNSP&amp;State'!O44</f>
        <v>0.97933930000000002</v>
      </c>
      <c r="V82" s="78">
        <f>'1.Shazam DNSP&amp;State'!P44</f>
        <v>1.0180130000000001</v>
      </c>
      <c r="W82" s="79">
        <f>'1.Shazam DNSP&amp;State'!K44</f>
        <v>0.9969344</v>
      </c>
      <c r="Z82" s="304">
        <v>2007</v>
      </c>
      <c r="AA82" s="78">
        <f t="shared" ref="AA82:AA95" si="155">LN(B82/B81)</f>
        <v>1.7306376999354965E-2</v>
      </c>
      <c r="AB82" s="78">
        <f t="shared" ref="AB82:AB95" si="156">LN(C82/C81)</f>
        <v>2.7574310167214518E-2</v>
      </c>
      <c r="AC82" s="78">
        <f t="shared" ref="AC82:AC95" si="157">LN(D82/D81)</f>
        <v>1.6741082802751425E-2</v>
      </c>
      <c r="AD82" s="78">
        <f t="shared" ref="AD82:AD95" si="158">LN(E82/E81)</f>
        <v>3.0933584949924868E-2</v>
      </c>
      <c r="AE82" s="78">
        <f t="shared" ref="AE82:AE95" si="159">LN(F82/F81)</f>
        <v>-0.10432660588234434</v>
      </c>
      <c r="AF82" s="78">
        <f t="shared" ref="AF82:AF95" si="160">LN(G82/G81)</f>
        <v>2.7574310167214518E-2</v>
      </c>
      <c r="AG82" s="79">
        <f t="shared" ref="AG82:AG95" si="161">LN(H82/H81)</f>
        <v>3.135136938989657E-2</v>
      </c>
      <c r="AH82" s="78">
        <f t="shared" ref="AH82:AH95" si="162">LN(I82/I81)</f>
        <v>0.13321884378622278</v>
      </c>
      <c r="AI82" s="78">
        <f t="shared" ref="AI82:AI95" si="163">LN(J82/J81)</f>
        <v>1.3753978892647289E-2</v>
      </c>
      <c r="AJ82" s="78">
        <f t="shared" ref="AJ82:AJ95" si="164">LN(K82/K81)</f>
        <v>1.3753978892647289E-2</v>
      </c>
      <c r="AK82" s="78">
        <f t="shared" ref="AK82:AK95" si="165">LN(L82/L81)</f>
        <v>5.3816558277985302E-2</v>
      </c>
      <c r="AL82" s="78">
        <f t="shared" ref="AL82:AL95" si="166">LN(M82/M81)</f>
        <v>5.2229006472420833E-2</v>
      </c>
      <c r="AM82" s="78">
        <f t="shared" ref="AM82:AM95" si="167">LN(N82/N81)</f>
        <v>1.3499470743066792E-2</v>
      </c>
      <c r="AN82" s="78">
        <f t="shared" ref="AN82:AN95" si="168">LN(O82/O81)</f>
        <v>3.4421716366568503E-2</v>
      </c>
      <c r="AO82" s="78">
        <f t="shared" ref="AO82:AO95" si="169">LN(P82/P81)</f>
        <v>5.7632856829627606E-2</v>
      </c>
      <c r="AP82" s="82">
        <f t="shared" ref="AP82:AP95" si="170">LN(Q82/Q81)</f>
        <v>-0.10186762291627427</v>
      </c>
      <c r="AQ82" s="78">
        <f t="shared" ref="AQ82:AQ95" si="171">LN(R82/R81)</f>
        <v>1.7598238631498536E-2</v>
      </c>
      <c r="AR82" s="78">
        <f t="shared" ref="AR82:AR95" si="172">LN(S82/S81)</f>
        <v>1.7598238631498536E-2</v>
      </c>
      <c r="AS82" s="78">
        <f t="shared" ref="AS82:AS95" si="173">LN(T82/T81)</f>
        <v>-2.2464549068378213E-2</v>
      </c>
      <c r="AT82" s="78">
        <f t="shared" ref="AT82:AT95" si="174">LN(U82/U81)</f>
        <v>-2.087711835499741E-2</v>
      </c>
      <c r="AU82" s="78">
        <f t="shared" ref="AU82:AU95" si="175">LN(V82/V81)</f>
        <v>1.7852688184318101E-2</v>
      </c>
      <c r="AV82" s="79">
        <f t="shared" ref="AV82:AV95" si="176">LN(W82/W81)</f>
        <v>-3.0703085772186187E-3</v>
      </c>
    </row>
    <row r="83" spans="1:48" s="11" customFormat="1" ht="14">
      <c r="A83" s="81">
        <v>2008</v>
      </c>
      <c r="B83" s="82">
        <f>'1.Shazam DNSP&amp;State'!Q45</f>
        <v>1.0208539999999999</v>
      </c>
      <c r="C83" s="78">
        <f>'1.Shazam DNSP&amp;State'!R45</f>
        <v>1.0754600000000001</v>
      </c>
      <c r="D83" s="78">
        <f>'1.Shazam DNSP&amp;State'!S45</f>
        <v>1.0277320000000001</v>
      </c>
      <c r="E83" s="78">
        <f>'1.Shazam DNSP&amp;State'!T45</f>
        <v>1.021444</v>
      </c>
      <c r="F83" s="78">
        <f>'1.Shazam DNSP&amp;State'!U45</f>
        <v>0.69003440000000005</v>
      </c>
      <c r="G83" s="78">
        <f>'1.Shazam DNSP&amp;State'!V45</f>
        <v>1.0754600000000001</v>
      </c>
      <c r="H83" s="79">
        <f>'1.Shazam DNSP&amp;State'!W45</f>
        <v>1.056532</v>
      </c>
      <c r="I83" s="82">
        <f>'1.Shazam DNSP&amp;State'!X45</f>
        <v>1.0866800000000001</v>
      </c>
      <c r="J83" s="78">
        <f>'1.Shazam DNSP&amp;State'!Y45</f>
        <v>0.96999109999999999</v>
      </c>
      <c r="K83" s="78">
        <f>'1.Shazam DNSP&amp;State'!Z45</f>
        <v>0.96999109999999999</v>
      </c>
      <c r="L83" s="78">
        <f>'1.Shazam DNSP&amp;State'!AA45</f>
        <v>1.0906089999999999</v>
      </c>
      <c r="M83" s="78">
        <f>'1.Shazam DNSP&amp;State'!AB45</f>
        <v>1.089021</v>
      </c>
      <c r="N83" s="78">
        <f>'1.Shazam DNSP&amp;State'!AC45</f>
        <v>1.051623</v>
      </c>
      <c r="O83" s="78">
        <f>'1.Shazam DNSP&amp;State'!AD45</f>
        <v>1.062934</v>
      </c>
      <c r="P83" s="79">
        <f>'1.Shazam DNSP&amp;State'!D45</f>
        <v>1.069779</v>
      </c>
      <c r="Q83" s="82">
        <f>'1.Shazam DNSP&amp;State'!J45</f>
        <v>0.97225649999999997</v>
      </c>
      <c r="R83" s="78">
        <f>'1.Shazam DNSP&amp;State'!L45</f>
        <v>1.089218</v>
      </c>
      <c r="S83" s="78">
        <f>'1.Shazam DNSP&amp;State'!M45</f>
        <v>1.089218</v>
      </c>
      <c r="T83" s="78">
        <f>'1.Shazam DNSP&amp;State'!N45</f>
        <v>0.96875429999999996</v>
      </c>
      <c r="U83" s="78">
        <f>'1.Shazam DNSP&amp;State'!O45</f>
        <v>0.97016650000000004</v>
      </c>
      <c r="V83" s="78">
        <f>'1.Shazam DNSP&amp;State'!P45</f>
        <v>1.0046679999999999</v>
      </c>
      <c r="W83" s="79">
        <f>'1.Shazam DNSP&amp;State'!K45</f>
        <v>0.99397679999999999</v>
      </c>
      <c r="Z83" s="304">
        <v>2008</v>
      </c>
      <c r="AA83" s="78">
        <f t="shared" si="155"/>
        <v>3.3331548964145408E-3</v>
      </c>
      <c r="AB83" s="78">
        <f t="shared" si="156"/>
        <v>4.5174166863074405E-2</v>
      </c>
      <c r="AC83" s="78">
        <f t="shared" si="157"/>
        <v>1.0613349852863187E-2</v>
      </c>
      <c r="AD83" s="78">
        <f t="shared" si="158"/>
        <v>-9.7162725182947385E-3</v>
      </c>
      <c r="AE83" s="78">
        <f t="shared" si="159"/>
        <v>-0.2666872216787467</v>
      </c>
      <c r="AF83" s="78">
        <f t="shared" si="160"/>
        <v>4.5174166863074405E-2</v>
      </c>
      <c r="AG83" s="79">
        <f t="shared" si="161"/>
        <v>2.3640476914452355E-2</v>
      </c>
      <c r="AH83" s="78">
        <f t="shared" si="162"/>
        <v>-5.0091667212340894E-2</v>
      </c>
      <c r="AI83" s="78">
        <f t="shared" si="163"/>
        <v>-4.4222361677180785E-2</v>
      </c>
      <c r="AJ83" s="78">
        <f t="shared" si="164"/>
        <v>-4.4222361677180785E-2</v>
      </c>
      <c r="AK83" s="78">
        <f t="shared" si="165"/>
        <v>3.2919697535950816E-2</v>
      </c>
      <c r="AL83" s="78">
        <f t="shared" si="166"/>
        <v>3.3050121039030031E-2</v>
      </c>
      <c r="AM83" s="78">
        <f t="shared" si="167"/>
        <v>3.6835214325351258E-2</v>
      </c>
      <c r="AN83" s="78">
        <f t="shared" si="168"/>
        <v>2.6611292636701485E-2</v>
      </c>
      <c r="AO83" s="78">
        <f t="shared" si="169"/>
        <v>9.8192282553644927E-3</v>
      </c>
      <c r="AP83" s="82">
        <f t="shared" si="170"/>
        <v>7.3732002470916561E-2</v>
      </c>
      <c r="AQ83" s="78">
        <f t="shared" si="171"/>
        <v>6.7861768939979819E-2</v>
      </c>
      <c r="AR83" s="78">
        <f t="shared" si="172"/>
        <v>6.7861768939979819E-2</v>
      </c>
      <c r="AS83" s="78">
        <f t="shared" si="173"/>
        <v>-9.2797105463757017E-3</v>
      </c>
      <c r="AT83" s="78">
        <f t="shared" si="174"/>
        <v>-9.4104543752621863E-3</v>
      </c>
      <c r="AU83" s="78">
        <f t="shared" si="175"/>
        <v>-1.3195549508991515E-2</v>
      </c>
      <c r="AV83" s="79">
        <f t="shared" si="176"/>
        <v>-2.9711040609688771E-3</v>
      </c>
    </row>
    <row r="84" spans="1:48" s="11" customFormat="1" ht="14">
      <c r="A84" s="81">
        <v>2009</v>
      </c>
      <c r="B84" s="82">
        <f>'1.Shazam DNSP&amp;State'!Q46</f>
        <v>1.0203310000000001</v>
      </c>
      <c r="C84" s="78">
        <f>'1.Shazam DNSP&amp;State'!R46</f>
        <v>1.1043019999999999</v>
      </c>
      <c r="D84" s="78">
        <f>'1.Shazam DNSP&amp;State'!S46</f>
        <v>1.037337</v>
      </c>
      <c r="E84" s="78">
        <f>'1.Shazam DNSP&amp;State'!T46</f>
        <v>1.0298940000000001</v>
      </c>
      <c r="F84" s="78">
        <f>'1.Shazam DNSP&amp;State'!U46</f>
        <v>1.242624</v>
      </c>
      <c r="G84" s="78">
        <f>'1.Shazam DNSP&amp;State'!V46</f>
        <v>1.1043019999999999</v>
      </c>
      <c r="H84" s="79">
        <f>'1.Shazam DNSP&amp;State'!W46</f>
        <v>1.0466420000000001</v>
      </c>
      <c r="I84" s="82">
        <f>'1.Shazam DNSP&amp;State'!X46</f>
        <v>1.281989</v>
      </c>
      <c r="J84" s="78">
        <f>'1.Shazam DNSP&amp;State'!Y46</f>
        <v>0.96953670000000003</v>
      </c>
      <c r="K84" s="78">
        <f>'1.Shazam DNSP&amp;State'!Z46</f>
        <v>0.96953670000000003</v>
      </c>
      <c r="L84" s="78">
        <f>'1.Shazam DNSP&amp;State'!AA46</f>
        <v>1.110784</v>
      </c>
      <c r="M84" s="78">
        <f>'1.Shazam DNSP&amp;State'!AB46</f>
        <v>1.1099889999999999</v>
      </c>
      <c r="N84" s="78">
        <f>'1.Shazam DNSP&amp;State'!AC46</f>
        <v>1.064838</v>
      </c>
      <c r="O84" s="78">
        <f>'1.Shazam DNSP&amp;State'!AD46</f>
        <v>1.0788819999999999</v>
      </c>
      <c r="P84" s="79">
        <f>'1.Shazam DNSP&amp;State'!D46</f>
        <v>1.1264179999999999</v>
      </c>
      <c r="Q84" s="82">
        <f>'1.Shazam DNSP&amp;State'!J46</f>
        <v>0.8164207</v>
      </c>
      <c r="R84" s="78">
        <f>'1.Shazam DNSP&amp;State'!L46</f>
        <v>1.079528</v>
      </c>
      <c r="S84" s="78">
        <f>'1.Shazam DNSP&amp;State'!M46</f>
        <v>1.079528</v>
      </c>
      <c r="T84" s="78">
        <f>'1.Shazam DNSP&amp;State'!N46</f>
        <v>0.94225550000000002</v>
      </c>
      <c r="U84" s="78">
        <f>'1.Shazam DNSP&amp;State'!O46</f>
        <v>0.94292989999999999</v>
      </c>
      <c r="V84" s="78">
        <f>'1.Shazam DNSP&amp;State'!P46</f>
        <v>0.98291200000000001</v>
      </c>
      <c r="W84" s="79">
        <f>'1.Shazam DNSP&amp;State'!K46</f>
        <v>0.97011729999999996</v>
      </c>
      <c r="Z84" s="304">
        <v>2009</v>
      </c>
      <c r="AA84" s="78">
        <f t="shared" si="155"/>
        <v>-5.1244743758644296E-4</v>
      </c>
      <c r="AB84" s="78">
        <f t="shared" si="156"/>
        <v>2.6464984141074711E-2</v>
      </c>
      <c r="AC84" s="78">
        <f t="shared" si="157"/>
        <v>9.3024196905439061E-3</v>
      </c>
      <c r="AD84" s="78">
        <f t="shared" si="158"/>
        <v>8.2385718926880555E-3</v>
      </c>
      <c r="AE84" s="78">
        <f t="shared" si="159"/>
        <v>0.58823910036292604</v>
      </c>
      <c r="AF84" s="78">
        <f t="shared" si="160"/>
        <v>2.6464984141074711E-2</v>
      </c>
      <c r="AG84" s="79">
        <f t="shared" si="161"/>
        <v>-9.4049022089807161E-3</v>
      </c>
      <c r="AH84" s="78">
        <f t="shared" si="162"/>
        <v>0.16528560154457145</v>
      </c>
      <c r="AI84" s="78">
        <f t="shared" si="163"/>
        <v>-4.685676671546787E-4</v>
      </c>
      <c r="AJ84" s="78">
        <f t="shared" si="164"/>
        <v>-4.685676671546787E-4</v>
      </c>
      <c r="AK84" s="78">
        <f t="shared" si="165"/>
        <v>1.8329816499702774E-2</v>
      </c>
      <c r="AL84" s="78">
        <f t="shared" si="166"/>
        <v>1.9070977853778349E-2</v>
      </c>
      <c r="AM84" s="78">
        <f t="shared" si="167"/>
        <v>1.2487989846607607E-2</v>
      </c>
      <c r="AN84" s="78">
        <f t="shared" si="168"/>
        <v>1.4892310773430758E-2</v>
      </c>
      <c r="AO84" s="78">
        <f t="shared" si="169"/>
        <v>5.1590601322604485E-2</v>
      </c>
      <c r="AP84" s="82">
        <f t="shared" si="170"/>
        <v>-0.1746898727044974</v>
      </c>
      <c r="AQ84" s="78">
        <f t="shared" si="171"/>
        <v>-8.9360990009068574E-3</v>
      </c>
      <c r="AR84" s="78">
        <f t="shared" si="172"/>
        <v>-8.9360990009068574E-3</v>
      </c>
      <c r="AS84" s="78">
        <f t="shared" si="173"/>
        <v>-2.7734550145107117E-2</v>
      </c>
      <c r="AT84" s="78">
        <f t="shared" si="174"/>
        <v>-2.8475763603201251E-2</v>
      </c>
      <c r="AU84" s="78">
        <f t="shared" si="175"/>
        <v>-2.1892823389439892E-2</v>
      </c>
      <c r="AV84" s="79">
        <f t="shared" si="176"/>
        <v>-2.4296874322650833E-2</v>
      </c>
    </row>
    <row r="85" spans="1:48" s="11" customFormat="1" ht="14">
      <c r="A85" s="81">
        <v>2010</v>
      </c>
      <c r="B85" s="82">
        <f>'1.Shazam DNSP&amp;State'!Q47</f>
        <v>1.039283</v>
      </c>
      <c r="C85" s="78">
        <f>'1.Shazam DNSP&amp;State'!R47</f>
        <v>1.1043019999999999</v>
      </c>
      <c r="D85" s="78">
        <f>'1.Shazam DNSP&amp;State'!S47</f>
        <v>1.051542</v>
      </c>
      <c r="E85" s="78">
        <f>'1.Shazam DNSP&amp;State'!T47</f>
        <v>1.037399</v>
      </c>
      <c r="F85" s="78">
        <f>'1.Shazam DNSP&amp;State'!U47</f>
        <v>1.2767569999999999</v>
      </c>
      <c r="G85" s="78">
        <f>'1.Shazam DNSP&amp;State'!V47</f>
        <v>1.0588740000000001</v>
      </c>
      <c r="H85" s="79">
        <f>'1.Shazam DNSP&amp;State'!W47</f>
        <v>1.052738</v>
      </c>
      <c r="I85" s="82">
        <f>'1.Shazam DNSP&amp;State'!X47</f>
        <v>1.3933329999999999</v>
      </c>
      <c r="J85" s="78">
        <f>'1.Shazam DNSP&amp;State'!Y47</f>
        <v>0.96657040000000005</v>
      </c>
      <c r="K85" s="78">
        <f>'1.Shazam DNSP&amp;State'!Z47</f>
        <v>0.96657040000000005</v>
      </c>
      <c r="L85" s="78">
        <f>'1.Shazam DNSP&amp;State'!AA47</f>
        <v>1.1315489999999999</v>
      </c>
      <c r="M85" s="78">
        <f>'1.Shazam DNSP&amp;State'!AB47</f>
        <v>1.1340159999999999</v>
      </c>
      <c r="N85" s="78">
        <f>'1.Shazam DNSP&amp;State'!AC47</f>
        <v>1.0999950000000001</v>
      </c>
      <c r="O85" s="78">
        <f>'1.Shazam DNSP&amp;State'!AD47</f>
        <v>1.1030899999999999</v>
      </c>
      <c r="P85" s="79">
        <f>'1.Shazam DNSP&amp;State'!D47</f>
        <v>1.1688480000000001</v>
      </c>
      <c r="Q85" s="82">
        <f>'1.Shazam DNSP&amp;State'!J47</f>
        <v>0.7555539</v>
      </c>
      <c r="R85" s="78">
        <f>'1.Shazam DNSP&amp;State'!L47</f>
        <v>1.089148</v>
      </c>
      <c r="S85" s="78">
        <f>'1.Shazam DNSP&amp;State'!M47</f>
        <v>1.089148</v>
      </c>
      <c r="T85" s="78">
        <f>'1.Shazam DNSP&amp;State'!N47</f>
        <v>0.93035199999999996</v>
      </c>
      <c r="U85" s="78">
        <f>'1.Shazam DNSP&amp;State'!O47</f>
        <v>0.92832769999999998</v>
      </c>
      <c r="V85" s="78">
        <f>'1.Shazam DNSP&amp;State'!P47</f>
        <v>0.95703950000000004</v>
      </c>
      <c r="W85" s="79">
        <f>'1.Shazam DNSP&amp;State'!K47</f>
        <v>0.95435369999999997</v>
      </c>
      <c r="Z85" s="304">
        <v>2010</v>
      </c>
      <c r="AA85" s="78">
        <f t="shared" si="155"/>
        <v>1.8403967856800412E-2</v>
      </c>
      <c r="AB85" s="78">
        <f t="shared" si="156"/>
        <v>0</v>
      </c>
      <c r="AC85" s="78">
        <f t="shared" si="157"/>
        <v>1.360080595542007E-2</v>
      </c>
      <c r="AD85" s="78">
        <f t="shared" si="158"/>
        <v>7.2607346620475527E-3</v>
      </c>
      <c r="AE85" s="78">
        <f t="shared" si="159"/>
        <v>2.7097996399595339E-2</v>
      </c>
      <c r="AF85" s="78">
        <f t="shared" si="160"/>
        <v>-4.2007381800767671E-2</v>
      </c>
      <c r="AG85" s="79">
        <f t="shared" si="161"/>
        <v>5.8074451819215937E-3</v>
      </c>
      <c r="AH85" s="78">
        <f t="shared" si="162"/>
        <v>8.3285940515623491E-2</v>
      </c>
      <c r="AI85" s="78">
        <f t="shared" si="163"/>
        <v>-3.0641923899253297E-3</v>
      </c>
      <c r="AJ85" s="78">
        <f t="shared" si="164"/>
        <v>-3.0641923899253297E-3</v>
      </c>
      <c r="AK85" s="78">
        <f t="shared" si="165"/>
        <v>1.8521418187051008E-2</v>
      </c>
      <c r="AL85" s="78">
        <f t="shared" si="166"/>
        <v>2.1415209188237801E-2</v>
      </c>
      <c r="AM85" s="78">
        <f t="shared" si="167"/>
        <v>3.2482959424423266E-2</v>
      </c>
      <c r="AN85" s="78">
        <f t="shared" si="168"/>
        <v>2.2190012814152733E-2</v>
      </c>
      <c r="AO85" s="78">
        <f t="shared" si="169"/>
        <v>3.6975961965305768E-2</v>
      </c>
      <c r="AP85" s="82">
        <f t="shared" si="170"/>
        <v>-7.7478663183174548E-2</v>
      </c>
      <c r="AQ85" s="78">
        <f t="shared" si="171"/>
        <v>8.8718306456130099E-3</v>
      </c>
      <c r="AR85" s="78">
        <f t="shared" si="172"/>
        <v>8.8718306456130099E-3</v>
      </c>
      <c r="AS85" s="78">
        <f t="shared" si="173"/>
        <v>-1.2713460062339553E-2</v>
      </c>
      <c r="AT85" s="78">
        <f t="shared" si="174"/>
        <v>-1.5607147196434431E-2</v>
      </c>
      <c r="AU85" s="78">
        <f t="shared" si="175"/>
        <v>-2.6674928849714358E-2</v>
      </c>
      <c r="AV85" s="79">
        <f t="shared" si="176"/>
        <v>-1.6382634568578101E-2</v>
      </c>
    </row>
    <row r="86" spans="1:48" s="11" customFormat="1" ht="14">
      <c r="A86" s="81">
        <v>2011</v>
      </c>
      <c r="B86" s="82">
        <f>'1.Shazam DNSP&amp;State'!Q48</f>
        <v>1.0217670000000001</v>
      </c>
      <c r="C86" s="78">
        <f>'1.Shazam DNSP&amp;State'!R48</f>
        <v>1.1043019999999999</v>
      </c>
      <c r="D86" s="78">
        <f>'1.Shazam DNSP&amp;State'!S48</f>
        <v>1.0659989999999999</v>
      </c>
      <c r="E86" s="78">
        <f>'1.Shazam DNSP&amp;State'!T48</f>
        <v>1.084111</v>
      </c>
      <c r="F86" s="78">
        <f>'1.Shazam DNSP&amp;State'!U48</f>
        <v>0.97912410000000005</v>
      </c>
      <c r="G86" s="78">
        <f>'1.Shazam DNSP&amp;State'!V48</f>
        <v>1.0918779999999999</v>
      </c>
      <c r="H86" s="79">
        <f>'1.Shazam DNSP&amp;State'!W48</f>
        <v>1.086908</v>
      </c>
      <c r="I86" s="82">
        <f>'1.Shazam DNSP&amp;State'!X48</f>
        <v>1.294478</v>
      </c>
      <c r="J86" s="78">
        <f>'1.Shazam DNSP&amp;State'!Y48</f>
        <v>0.98479629999999996</v>
      </c>
      <c r="K86" s="78">
        <f>'1.Shazam DNSP&amp;State'!Z48</f>
        <v>0.9829502</v>
      </c>
      <c r="L86" s="78">
        <f>'1.Shazam DNSP&amp;State'!AA48</f>
        <v>1.091801</v>
      </c>
      <c r="M86" s="78">
        <f>'1.Shazam DNSP&amp;State'!AB48</f>
        <v>1.224532</v>
      </c>
      <c r="N86" s="78">
        <f>'1.Shazam DNSP&amp;State'!AC48</f>
        <v>1.1171120000000001</v>
      </c>
      <c r="O86" s="78">
        <f>'1.Shazam DNSP&amp;State'!AD48</f>
        <v>1.1482859999999999</v>
      </c>
      <c r="P86" s="79">
        <f>'1.Shazam DNSP&amp;State'!D48</f>
        <v>1.182426</v>
      </c>
      <c r="Q86" s="82">
        <f>'1.Shazam DNSP&amp;State'!J48</f>
        <v>0.83964939999999999</v>
      </c>
      <c r="R86" s="78">
        <f>'1.Shazam DNSP&amp;State'!L48</f>
        <v>1.103688</v>
      </c>
      <c r="S86" s="78">
        <f>'1.Shazam DNSP&amp;State'!M48</f>
        <v>1.105761</v>
      </c>
      <c r="T86" s="78">
        <f>'1.Shazam DNSP&amp;State'!N48</f>
        <v>0.99551849999999997</v>
      </c>
      <c r="U86" s="78">
        <f>'1.Shazam DNSP&amp;State'!O48</f>
        <v>0.88761040000000002</v>
      </c>
      <c r="V86" s="78">
        <f>'1.Shazam DNSP&amp;State'!P48</f>
        <v>0.97296199999999999</v>
      </c>
      <c r="W86" s="79">
        <f>'1.Shazam DNSP&amp;State'!K48</f>
        <v>0.94654819999999995</v>
      </c>
      <c r="Z86" s="304">
        <v>2011</v>
      </c>
      <c r="AA86" s="78">
        <f t="shared" si="155"/>
        <v>-1.6997570870274845E-2</v>
      </c>
      <c r="AB86" s="78">
        <f t="shared" si="156"/>
        <v>0</v>
      </c>
      <c r="AC86" s="78">
        <f t="shared" si="157"/>
        <v>1.3654729355330218E-2</v>
      </c>
      <c r="AD86" s="78">
        <f t="shared" si="158"/>
        <v>4.4043677312702909E-2</v>
      </c>
      <c r="AE86" s="78">
        <f t="shared" si="159"/>
        <v>-0.26542015168463778</v>
      </c>
      <c r="AF86" s="78">
        <f t="shared" si="160"/>
        <v>3.0693070099071577E-2</v>
      </c>
      <c r="AG86" s="79">
        <f t="shared" si="161"/>
        <v>3.1942578665366608E-2</v>
      </c>
      <c r="AH86" s="78">
        <f t="shared" si="162"/>
        <v>-7.3591193547794156E-2</v>
      </c>
      <c r="AI86" s="78">
        <f t="shared" si="163"/>
        <v>1.8680681614619884E-2</v>
      </c>
      <c r="AJ86" s="78">
        <f t="shared" si="164"/>
        <v>1.6804321482220171E-2</v>
      </c>
      <c r="AK86" s="78">
        <f t="shared" si="165"/>
        <v>-3.5758864216922967E-2</v>
      </c>
      <c r="AL86" s="78">
        <f t="shared" si="166"/>
        <v>7.6793415630711709E-2</v>
      </c>
      <c r="AM86" s="78">
        <f t="shared" si="167"/>
        <v>1.5441149297601608E-2</v>
      </c>
      <c r="AN86" s="78">
        <f t="shared" si="168"/>
        <v>4.0155063198925353E-2</v>
      </c>
      <c r="AO86" s="78">
        <f t="shared" si="169"/>
        <v>1.1549611771699789E-2</v>
      </c>
      <c r="AP86" s="82">
        <f t="shared" si="170"/>
        <v>0.10553330110819673</v>
      </c>
      <c r="AQ86" s="78">
        <f t="shared" si="171"/>
        <v>1.3261560001704089E-2</v>
      </c>
      <c r="AR86" s="78">
        <f t="shared" si="172"/>
        <v>1.5138046499729376E-2</v>
      </c>
      <c r="AS86" s="78">
        <f t="shared" si="173"/>
        <v>6.7700697797959522E-2</v>
      </c>
      <c r="AT86" s="78">
        <f t="shared" si="174"/>
        <v>-4.4851887472811297E-2</v>
      </c>
      <c r="AU86" s="78">
        <f t="shared" si="175"/>
        <v>1.6500361534340882E-2</v>
      </c>
      <c r="AV86" s="79">
        <f t="shared" si="176"/>
        <v>-8.2124636414179827E-3</v>
      </c>
    </row>
    <row r="87" spans="1:48" s="11" customFormat="1" ht="14">
      <c r="A87" s="81">
        <v>2012</v>
      </c>
      <c r="B87" s="82">
        <f>'1.Shazam DNSP&amp;State'!Q49</f>
        <v>1.0184329999999999</v>
      </c>
      <c r="C87" s="78">
        <f>'1.Shazam DNSP&amp;State'!R49</f>
        <v>1.1043019999999999</v>
      </c>
      <c r="D87" s="78">
        <f>'1.Shazam DNSP&amp;State'!S49</f>
        <v>1.0802499999999999</v>
      </c>
      <c r="E87" s="78">
        <f>'1.Shazam DNSP&amp;State'!T49</f>
        <v>1.088919</v>
      </c>
      <c r="F87" s="78">
        <f>'1.Shazam DNSP&amp;State'!U49</f>
        <v>1.273339</v>
      </c>
      <c r="G87" s="78">
        <f>'1.Shazam DNSP&amp;State'!V49</f>
        <v>1.0357019999999999</v>
      </c>
      <c r="H87" s="79">
        <f>'1.Shazam DNSP&amp;State'!W49</f>
        <v>1.0776829999999999</v>
      </c>
      <c r="I87" s="82">
        <f>'1.Shazam DNSP&amp;State'!X49</f>
        <v>1.6303559999999999</v>
      </c>
      <c r="J87" s="78">
        <f>'1.Shazam DNSP&amp;State'!Y49</f>
        <v>0.98479629999999996</v>
      </c>
      <c r="K87" s="78">
        <f>'1.Shazam DNSP&amp;State'!Z49</f>
        <v>0.98664240000000003</v>
      </c>
      <c r="L87" s="78">
        <f>'1.Shazam DNSP&amp;State'!AA49</f>
        <v>1.3528830000000001</v>
      </c>
      <c r="M87" s="78">
        <f>'1.Shazam DNSP&amp;State'!AB49</f>
        <v>1.2218309999999999</v>
      </c>
      <c r="N87" s="78">
        <f>'1.Shazam DNSP&amp;State'!AC49</f>
        <v>1.1346050000000001</v>
      </c>
      <c r="O87" s="78">
        <f>'1.Shazam DNSP&amp;State'!AD49</f>
        <v>1.1769320000000001</v>
      </c>
      <c r="P87" s="79">
        <f>'1.Shazam DNSP&amp;State'!D49</f>
        <v>1.284179</v>
      </c>
      <c r="Q87" s="82">
        <f>'1.Shazam DNSP&amp;State'!J49</f>
        <v>0.66101069999999995</v>
      </c>
      <c r="R87" s="78">
        <f>'1.Shazam DNSP&amp;State'!L49</f>
        <v>1.09432</v>
      </c>
      <c r="S87" s="78">
        <f>'1.Shazam DNSP&amp;State'!M49</f>
        <v>1.092273</v>
      </c>
      <c r="T87" s="78">
        <f>'1.Shazam DNSP&amp;State'!N49</f>
        <v>0.79658220000000002</v>
      </c>
      <c r="U87" s="78">
        <f>'1.Shazam DNSP&amp;State'!O49</f>
        <v>0.8820228</v>
      </c>
      <c r="V87" s="78">
        <f>'1.Shazam DNSP&amp;State'!P49</f>
        <v>0.94983070000000003</v>
      </c>
      <c r="W87" s="79">
        <f>'1.Shazam DNSP&amp;State'!K49</f>
        <v>0.91567100000000001</v>
      </c>
      <c r="Z87" s="304">
        <v>2012</v>
      </c>
      <c r="AA87" s="78">
        <f t="shared" si="155"/>
        <v>-3.2683099380194369E-3</v>
      </c>
      <c r="AB87" s="78">
        <f t="shared" si="156"/>
        <v>0</v>
      </c>
      <c r="AC87" s="78">
        <f t="shared" si="157"/>
        <v>1.3280108172996739E-2</v>
      </c>
      <c r="AD87" s="78">
        <f t="shared" si="158"/>
        <v>4.4251647201236245E-3</v>
      </c>
      <c r="AE87" s="78">
        <f t="shared" si="159"/>
        <v>0.26273946668545928</v>
      </c>
      <c r="AF87" s="78">
        <f t="shared" si="160"/>
        <v>-5.2819691797717921E-2</v>
      </c>
      <c r="AG87" s="79">
        <f t="shared" si="161"/>
        <v>-8.5236017806541251E-3</v>
      </c>
      <c r="AH87" s="78">
        <f t="shared" si="162"/>
        <v>0.23069087079348388</v>
      </c>
      <c r="AI87" s="78">
        <f t="shared" si="163"/>
        <v>0</v>
      </c>
      <c r="AJ87" s="78">
        <f t="shared" si="164"/>
        <v>3.7492061302059274E-3</v>
      </c>
      <c r="AK87" s="78">
        <f t="shared" si="165"/>
        <v>0.21440924466464004</v>
      </c>
      <c r="AL87" s="78">
        <f t="shared" si="166"/>
        <v>-2.2081768711483232E-3</v>
      </c>
      <c r="AM87" s="78">
        <f t="shared" si="167"/>
        <v>1.5537789102984067E-2</v>
      </c>
      <c r="AN87" s="78">
        <f t="shared" si="168"/>
        <v>2.4640656817679685E-2</v>
      </c>
      <c r="AO87" s="78">
        <f t="shared" si="169"/>
        <v>8.2551343506449687E-2</v>
      </c>
      <c r="AP87" s="82">
        <f t="shared" si="170"/>
        <v>-0.23921439644208189</v>
      </c>
      <c r="AQ87" s="78">
        <f t="shared" si="171"/>
        <v>-8.5241334188368035E-3</v>
      </c>
      <c r="AR87" s="78">
        <f t="shared" si="172"/>
        <v>-1.227293963799298E-2</v>
      </c>
      <c r="AS87" s="78">
        <f t="shared" si="173"/>
        <v>-0.22293338142611047</v>
      </c>
      <c r="AT87" s="78">
        <f t="shared" si="174"/>
        <v>-6.3150019666174317E-3</v>
      </c>
      <c r="AU87" s="78">
        <f t="shared" si="175"/>
        <v>-2.4061268765762148E-2</v>
      </c>
      <c r="AV87" s="79">
        <f t="shared" si="176"/>
        <v>-3.3164763959952416E-2</v>
      </c>
    </row>
    <row r="88" spans="1:48" s="11" customFormat="1" ht="14">
      <c r="A88" s="81">
        <v>2013</v>
      </c>
      <c r="B88" s="82">
        <f>'1.Shazam DNSP&amp;State'!Q50</f>
        <v>1.0010650000000001</v>
      </c>
      <c r="C88" s="78">
        <f>'1.Shazam DNSP&amp;State'!R50</f>
        <v>1.1043019999999999</v>
      </c>
      <c r="D88" s="78">
        <f>'1.Shazam DNSP&amp;State'!S50</f>
        <v>1.094125</v>
      </c>
      <c r="E88" s="78">
        <f>'1.Shazam DNSP&amp;State'!T50</f>
        <v>1.1000540000000001</v>
      </c>
      <c r="F88" s="78">
        <f>'1.Shazam DNSP&amp;State'!U50</f>
        <v>1.191398</v>
      </c>
      <c r="G88" s="78">
        <f>'1.Shazam DNSP&amp;State'!V50</f>
        <v>1.1036159999999999</v>
      </c>
      <c r="H88" s="79">
        <f>'1.Shazam DNSP&amp;State'!W50</f>
        <v>1.0871660000000001</v>
      </c>
      <c r="I88" s="82">
        <f>'1.Shazam DNSP&amp;State'!X50</f>
        <v>1.5735159999999999</v>
      </c>
      <c r="J88" s="78">
        <f>'1.Shazam DNSP&amp;State'!Y50</f>
        <v>0.98479629999999996</v>
      </c>
      <c r="K88" s="78">
        <f>'1.Shazam DNSP&amp;State'!Z50</f>
        <v>0.98688849999999995</v>
      </c>
      <c r="L88" s="78">
        <f>'1.Shazam DNSP&amp;State'!AA50</f>
        <v>1.3766179999999999</v>
      </c>
      <c r="M88" s="78">
        <f>'1.Shazam DNSP&amp;State'!AB50</f>
        <v>1.240326</v>
      </c>
      <c r="N88" s="78">
        <f>'1.Shazam DNSP&amp;State'!AC50</f>
        <v>1.153651</v>
      </c>
      <c r="O88" s="78">
        <f>'1.Shazam DNSP&amp;State'!AD50</f>
        <v>1.1936910000000001</v>
      </c>
      <c r="P88" s="79">
        <f>'1.Shazam DNSP&amp;State'!D50</f>
        <v>1.282864</v>
      </c>
      <c r="Q88" s="82">
        <f>'1.Shazam DNSP&amp;State'!J50</f>
        <v>0.69091499999999995</v>
      </c>
      <c r="R88" s="78">
        <f>'1.Shazam DNSP&amp;State'!L50</f>
        <v>1.10395</v>
      </c>
      <c r="S88" s="78">
        <f>'1.Shazam DNSP&amp;State'!M50</f>
        <v>1.10161</v>
      </c>
      <c r="T88" s="78">
        <f>'1.Shazam DNSP&amp;State'!N50</f>
        <v>0.78973680000000002</v>
      </c>
      <c r="U88" s="78">
        <f>'1.Shazam DNSP&amp;State'!O50</f>
        <v>0.87651650000000003</v>
      </c>
      <c r="V88" s="78">
        <f>'1.Shazam DNSP&amp;State'!P50</f>
        <v>0.94237009999999999</v>
      </c>
      <c r="W88" s="79">
        <f>'1.Shazam DNSP&amp;State'!K50</f>
        <v>0.91075969999999995</v>
      </c>
      <c r="Z88" s="304">
        <v>2013</v>
      </c>
      <c r="AA88" s="78">
        <f t="shared" si="155"/>
        <v>-1.7200738216860807E-2</v>
      </c>
      <c r="AB88" s="78">
        <f t="shared" si="156"/>
        <v>0</v>
      </c>
      <c r="AC88" s="78">
        <f t="shared" si="157"/>
        <v>1.2762461240559691E-2</v>
      </c>
      <c r="AD88" s="78">
        <f t="shared" si="158"/>
        <v>1.0173808489304052E-2</v>
      </c>
      <c r="AE88" s="78">
        <f t="shared" si="159"/>
        <v>-6.6515176688541705E-2</v>
      </c>
      <c r="AF88" s="78">
        <f t="shared" si="160"/>
        <v>6.3512603590473282E-2</v>
      </c>
      <c r="AG88" s="79">
        <f t="shared" si="161"/>
        <v>8.7609442089349454E-3</v>
      </c>
      <c r="AH88" s="78">
        <f t="shared" si="162"/>
        <v>-3.5485789994777202E-2</v>
      </c>
      <c r="AI88" s="78">
        <f t="shared" si="163"/>
        <v>0</v>
      </c>
      <c r="AJ88" s="78">
        <f t="shared" si="164"/>
        <v>2.4940070740779233E-4</v>
      </c>
      <c r="AK88" s="78">
        <f t="shared" si="165"/>
        <v>1.7391895641971498E-2</v>
      </c>
      <c r="AL88" s="78">
        <f t="shared" si="166"/>
        <v>1.5023694976724256E-2</v>
      </c>
      <c r="AM88" s="78">
        <f t="shared" si="167"/>
        <v>1.6647123262650328E-2</v>
      </c>
      <c r="AN88" s="78">
        <f t="shared" si="168"/>
        <v>1.4139134900164446E-2</v>
      </c>
      <c r="AO88" s="78">
        <f t="shared" si="169"/>
        <v>-1.0245251949611562E-3</v>
      </c>
      <c r="AP88" s="82">
        <f t="shared" si="170"/>
        <v>4.4246778755835041E-2</v>
      </c>
      <c r="AQ88" s="78">
        <f t="shared" si="171"/>
        <v>8.7614911751627885E-3</v>
      </c>
      <c r="AR88" s="78">
        <f t="shared" si="172"/>
        <v>8.5119000183412948E-3</v>
      </c>
      <c r="AS88" s="78">
        <f t="shared" si="173"/>
        <v>-8.6306001393213413E-3</v>
      </c>
      <c r="AT88" s="78">
        <f t="shared" si="174"/>
        <v>-6.2623769570609236E-3</v>
      </c>
      <c r="AU88" s="78">
        <f t="shared" si="175"/>
        <v>-7.8856732971381953E-3</v>
      </c>
      <c r="AV88" s="79">
        <f t="shared" si="176"/>
        <v>-5.3780434566709371E-3</v>
      </c>
    </row>
    <row r="89" spans="1:48" s="11" customFormat="1" ht="14">
      <c r="A89" s="81">
        <v>2014</v>
      </c>
      <c r="B89" s="82">
        <f>'1.Shazam DNSP&amp;State'!Q51</f>
        <v>0.99069589999999996</v>
      </c>
      <c r="C89" s="78">
        <f>'1.Shazam DNSP&amp;State'!R51</f>
        <v>1.1043019999999999</v>
      </c>
      <c r="D89" s="78">
        <f>'1.Shazam DNSP&amp;State'!S51</f>
        <v>1.1049100000000001</v>
      </c>
      <c r="E89" s="78">
        <f>'1.Shazam DNSP&amp;State'!T51</f>
        <v>1.1340840000000001</v>
      </c>
      <c r="F89" s="78">
        <f>'1.Shazam DNSP&amp;State'!U51</f>
        <v>1.5420199999999999</v>
      </c>
      <c r="G89" s="78">
        <f>'1.Shazam DNSP&amp;State'!V51</f>
        <v>1.0970759999999999</v>
      </c>
      <c r="H89" s="79">
        <f>'1.Shazam DNSP&amp;State'!W51</f>
        <v>1.087099</v>
      </c>
      <c r="I89" s="82">
        <f>'1.Shazam DNSP&amp;State'!X51</f>
        <v>1.610571</v>
      </c>
      <c r="J89" s="78">
        <f>'1.Shazam DNSP&amp;State'!Y51</f>
        <v>1.0279</v>
      </c>
      <c r="K89" s="78">
        <f>'1.Shazam DNSP&amp;State'!Z51</f>
        <v>0.95346730000000002</v>
      </c>
      <c r="L89" s="78">
        <f>'1.Shazam DNSP&amp;State'!AA51</f>
        <v>1.4796389999999999</v>
      </c>
      <c r="M89" s="78">
        <f>'1.Shazam DNSP&amp;State'!AB51</f>
        <v>1.2600979999999999</v>
      </c>
      <c r="N89" s="78">
        <f>'1.Shazam DNSP&amp;State'!AC51</f>
        <v>1.183654</v>
      </c>
      <c r="O89" s="78">
        <f>'1.Shazam DNSP&amp;State'!AD51</f>
        <v>1.2174339999999999</v>
      </c>
      <c r="P89" s="79">
        <f>'1.Shazam DNSP&amp;State'!D51</f>
        <v>1.3103</v>
      </c>
      <c r="Q89" s="82">
        <f>'1.Shazam DNSP&amp;State'!J51</f>
        <v>0.67497700000000005</v>
      </c>
      <c r="R89" s="78">
        <f>'1.Shazam DNSP&amp;State'!L51</f>
        <v>1.0575920000000001</v>
      </c>
      <c r="S89" s="78">
        <f>'1.Shazam DNSP&amp;State'!M51</f>
        <v>1.140153</v>
      </c>
      <c r="T89" s="78">
        <f>'1.Shazam DNSP&amp;State'!N51</f>
        <v>0.73470550000000001</v>
      </c>
      <c r="U89" s="78">
        <f>'1.Shazam DNSP&amp;State'!O51</f>
        <v>0.86270979999999997</v>
      </c>
      <c r="V89" s="78">
        <f>'1.Shazam DNSP&amp;State'!P51</f>
        <v>0.91842639999999998</v>
      </c>
      <c r="W89" s="79">
        <f>'1.Shazam DNSP&amp;State'!K51</f>
        <v>0.89294220000000002</v>
      </c>
      <c r="Z89" s="304">
        <v>2014</v>
      </c>
      <c r="AA89" s="78">
        <f t="shared" si="155"/>
        <v>-1.0412086789482593E-2</v>
      </c>
      <c r="AB89" s="78">
        <f t="shared" si="156"/>
        <v>0</v>
      </c>
      <c r="AC89" s="78">
        <f t="shared" si="157"/>
        <v>9.8089266183847366E-3</v>
      </c>
      <c r="AD89" s="78">
        <f t="shared" si="158"/>
        <v>3.0466007127789022E-2</v>
      </c>
      <c r="AE89" s="78">
        <f t="shared" si="159"/>
        <v>0.25796583771192788</v>
      </c>
      <c r="AF89" s="78">
        <f t="shared" si="160"/>
        <v>-5.9436025149203278E-3</v>
      </c>
      <c r="AG89" s="79">
        <f t="shared" si="161"/>
        <v>-6.16300221189228E-5</v>
      </c>
      <c r="AH89" s="78">
        <f t="shared" si="162"/>
        <v>2.3276168620056423E-2</v>
      </c>
      <c r="AI89" s="78">
        <f t="shared" si="163"/>
        <v>4.2838347263732764E-2</v>
      </c>
      <c r="AJ89" s="78">
        <f t="shared" si="164"/>
        <v>-3.4451934711683715E-2</v>
      </c>
      <c r="AK89" s="78">
        <f t="shared" si="165"/>
        <v>7.216837251366813E-2</v>
      </c>
      <c r="AL89" s="78">
        <f t="shared" si="166"/>
        <v>1.5815247426874887E-2</v>
      </c>
      <c r="AM89" s="78">
        <f t="shared" si="167"/>
        <v>2.5674568021971433E-2</v>
      </c>
      <c r="AN89" s="78">
        <f t="shared" si="168"/>
        <v>1.969517755201422E-2</v>
      </c>
      <c r="AO89" s="78">
        <f t="shared" si="169"/>
        <v>2.1161040172312025E-2</v>
      </c>
      <c r="AP89" s="82">
        <f t="shared" si="170"/>
        <v>-2.3338189853135814E-2</v>
      </c>
      <c r="AQ89" s="78">
        <f t="shared" si="171"/>
        <v>-4.290003118405962E-2</v>
      </c>
      <c r="AR89" s="78">
        <f t="shared" si="172"/>
        <v>3.438971783103096E-2</v>
      </c>
      <c r="AS89" s="78">
        <f t="shared" si="173"/>
        <v>-7.222998674552536E-2</v>
      </c>
      <c r="AT89" s="78">
        <f t="shared" si="174"/>
        <v>-1.5877163353029061E-2</v>
      </c>
      <c r="AU89" s="78">
        <f t="shared" si="175"/>
        <v>-2.5736314092996756E-2</v>
      </c>
      <c r="AV89" s="79">
        <f t="shared" si="176"/>
        <v>-1.9757233256872064E-2</v>
      </c>
    </row>
    <row r="90" spans="1:48" s="11" customFormat="1" ht="14">
      <c r="A90" s="81">
        <v>2015</v>
      </c>
      <c r="B90" s="82">
        <f>'1.Shazam DNSP&amp;State'!Q52</f>
        <v>0.99484189999999995</v>
      </c>
      <c r="C90" s="78">
        <f>'1.Shazam DNSP&amp;State'!R52</f>
        <v>1.1043019999999999</v>
      </c>
      <c r="D90" s="78">
        <f>'1.Shazam DNSP&amp;State'!S52</f>
        <v>1.1116569999999999</v>
      </c>
      <c r="E90" s="78">
        <f>'1.Shazam DNSP&amp;State'!T52</f>
        <v>1.140158</v>
      </c>
      <c r="F90" s="78">
        <f>'1.Shazam DNSP&amp;State'!U52</f>
        <v>1.186072</v>
      </c>
      <c r="G90" s="78">
        <f>'1.Shazam DNSP&amp;State'!V52</f>
        <v>0.94832729999999998</v>
      </c>
      <c r="H90" s="79">
        <f>'1.Shazam DNSP&amp;State'!W52</f>
        <v>1.106474</v>
      </c>
      <c r="I90" s="82">
        <f>'1.Shazam DNSP&amp;State'!X52</f>
        <v>1.552467</v>
      </c>
      <c r="J90" s="78">
        <f>'1.Shazam DNSP&amp;State'!Y52</f>
        <v>1.030888</v>
      </c>
      <c r="K90" s="78">
        <f>'1.Shazam DNSP&amp;State'!Z52</f>
        <v>0.9545072</v>
      </c>
      <c r="L90" s="78">
        <f>'1.Shazam DNSP&amp;State'!AA52</f>
        <v>1.507341</v>
      </c>
      <c r="M90" s="78">
        <f>'1.Shazam DNSP&amp;State'!AB52</f>
        <v>1.2729649999999999</v>
      </c>
      <c r="N90" s="78">
        <f>'1.Shazam DNSP&amp;State'!AC52</f>
        <v>1.189017</v>
      </c>
      <c r="O90" s="78">
        <f>'1.Shazam DNSP&amp;State'!AD52</f>
        <v>1.2273719999999999</v>
      </c>
      <c r="P90" s="79">
        <f>'1.Shazam DNSP&amp;State'!D52</f>
        <v>1.3041039999999999</v>
      </c>
      <c r="Q90" s="82">
        <f>'1.Shazam DNSP&amp;State'!J52</f>
        <v>0.71271980000000001</v>
      </c>
      <c r="R90" s="78">
        <f>'1.Shazam DNSP&amp;State'!L52</f>
        <v>1.0733220000000001</v>
      </c>
      <c r="S90" s="78">
        <f>'1.Shazam DNSP&amp;State'!M52</f>
        <v>1.1592100000000001</v>
      </c>
      <c r="T90" s="78">
        <f>'1.Shazam DNSP&amp;State'!N52</f>
        <v>0.73405679999999995</v>
      </c>
      <c r="U90" s="78">
        <f>'1.Shazam DNSP&amp;State'!O52</f>
        <v>0.86921040000000005</v>
      </c>
      <c r="V90" s="78">
        <f>'1.Shazam DNSP&amp;State'!P52</f>
        <v>0.93057880000000004</v>
      </c>
      <c r="W90" s="79">
        <f>'1.Shazam DNSP&amp;State'!K52</f>
        <v>0.90149829999999997</v>
      </c>
      <c r="Z90" s="304">
        <v>2015</v>
      </c>
      <c r="AA90" s="78">
        <f t="shared" si="155"/>
        <v>4.1762045786837747E-3</v>
      </c>
      <c r="AB90" s="78">
        <f t="shared" si="156"/>
        <v>0</v>
      </c>
      <c r="AC90" s="78">
        <f t="shared" si="157"/>
        <v>6.0878113206461314E-3</v>
      </c>
      <c r="AD90" s="78">
        <f t="shared" si="158"/>
        <v>5.3415726577401195E-3</v>
      </c>
      <c r="AE90" s="78">
        <f t="shared" si="159"/>
        <v>-0.2624462382297072</v>
      </c>
      <c r="AF90" s="78">
        <f t="shared" si="160"/>
        <v>-0.14570404189622019</v>
      </c>
      <c r="AG90" s="79">
        <f t="shared" si="161"/>
        <v>1.7665702369391842E-2</v>
      </c>
      <c r="AH90" s="78">
        <f t="shared" si="162"/>
        <v>-3.6743495944109056E-2</v>
      </c>
      <c r="AI90" s="78">
        <f t="shared" si="163"/>
        <v>2.9026807014251657E-3</v>
      </c>
      <c r="AJ90" s="78">
        <f t="shared" si="164"/>
        <v>1.0900566050221021E-3</v>
      </c>
      <c r="AK90" s="78">
        <f t="shared" si="165"/>
        <v>1.8549032315711006E-2</v>
      </c>
      <c r="AL90" s="78">
        <f t="shared" si="166"/>
        <v>1.0159329372264386E-2</v>
      </c>
      <c r="AM90" s="78">
        <f t="shared" si="167"/>
        <v>4.5206513109611038E-3</v>
      </c>
      <c r="AN90" s="78">
        <f t="shared" si="168"/>
        <v>8.1299332039348679E-3</v>
      </c>
      <c r="AO90" s="78">
        <f t="shared" si="169"/>
        <v>-4.7399037029435586E-3</v>
      </c>
      <c r="AP90" s="82">
        <f t="shared" si="170"/>
        <v>5.4409739579319299E-2</v>
      </c>
      <c r="AQ90" s="78">
        <f t="shared" si="171"/>
        <v>1.4763886036094378E-2</v>
      </c>
      <c r="AR90" s="78">
        <f t="shared" si="172"/>
        <v>1.6576274698894857E-2</v>
      </c>
      <c r="AS90" s="78">
        <f t="shared" si="173"/>
        <v>-8.8332883024048417E-4</v>
      </c>
      <c r="AT90" s="78">
        <f t="shared" si="174"/>
        <v>7.5068476332817349E-3</v>
      </c>
      <c r="AU90" s="78">
        <f t="shared" si="175"/>
        <v>1.3144987352799802E-2</v>
      </c>
      <c r="AV90" s="79">
        <f t="shared" si="176"/>
        <v>9.5363037578077604E-3</v>
      </c>
    </row>
    <row r="91" spans="1:48" s="11" customFormat="1" ht="14">
      <c r="A91" s="81">
        <v>2016</v>
      </c>
      <c r="B91" s="82">
        <f>'1.Shazam DNSP&amp;State'!Q53</f>
        <v>0.98343219999999998</v>
      </c>
      <c r="C91" s="78">
        <f>'1.Shazam DNSP&amp;State'!R53</f>
        <v>1.1043019999999999</v>
      </c>
      <c r="D91" s="78">
        <f>'1.Shazam DNSP&amp;State'!S53</f>
        <v>1.13933</v>
      </c>
      <c r="E91" s="78">
        <f>'1.Shazam DNSP&amp;State'!T53</f>
        <v>1.1491979999999999</v>
      </c>
      <c r="F91" s="78">
        <f>'1.Shazam DNSP&amp;State'!U53</f>
        <v>1.1289359999999999</v>
      </c>
      <c r="G91" s="78">
        <f>'1.Shazam DNSP&amp;State'!V53</f>
        <v>1.0465260000000001</v>
      </c>
      <c r="H91" s="79">
        <f>'1.Shazam DNSP&amp;State'!W53</f>
        <v>1.116484</v>
      </c>
      <c r="I91" s="82">
        <f>'1.Shazam DNSP&amp;State'!X53</f>
        <v>1.5766</v>
      </c>
      <c r="J91" s="78">
        <f>'1.Shazam DNSP&amp;State'!Y53</f>
        <v>1.031182</v>
      </c>
      <c r="K91" s="78">
        <f>'1.Shazam DNSP&amp;State'!Z53</f>
        <v>0.94348449999999995</v>
      </c>
      <c r="L91" s="78">
        <f>'1.Shazam DNSP&amp;State'!AA53</f>
        <v>1.6424479999999999</v>
      </c>
      <c r="M91" s="78">
        <f>'1.Shazam DNSP&amp;State'!AB53</f>
        <v>1.2821020000000001</v>
      </c>
      <c r="N91" s="78">
        <f>'1.Shazam DNSP&amp;State'!AC53</f>
        <v>1.2046460000000001</v>
      </c>
      <c r="O91" s="78">
        <f>'1.Shazam DNSP&amp;State'!AD53</f>
        <v>1.2453149999999999</v>
      </c>
      <c r="P91" s="79">
        <f>'1.Shazam DNSP&amp;State'!D53</f>
        <v>1.322778</v>
      </c>
      <c r="Q91" s="82">
        <f>'1.Shazam DNSP&amp;State'!J53</f>
        <v>0.70815930000000005</v>
      </c>
      <c r="R91" s="78">
        <f>'1.Shazam DNSP&amp;State'!L53</f>
        <v>1.0827230000000001</v>
      </c>
      <c r="S91" s="78">
        <f>'1.Shazam DNSP&amp;State'!M53</f>
        <v>1.183362</v>
      </c>
      <c r="T91" s="78">
        <f>'1.Shazam DNSP&amp;State'!N53</f>
        <v>0.67976820000000004</v>
      </c>
      <c r="U91" s="78">
        <f>'1.Shazam DNSP&amp;State'!O53</f>
        <v>0.87082309999999996</v>
      </c>
      <c r="V91" s="78">
        <f>'1.Shazam DNSP&amp;State'!P53</f>
        <v>0.92681480000000005</v>
      </c>
      <c r="W91" s="79">
        <f>'1.Shazam DNSP&amp;State'!K53</f>
        <v>0.89654750000000005</v>
      </c>
      <c r="Z91" s="304">
        <v>2016</v>
      </c>
      <c r="AA91" s="78">
        <f t="shared" si="155"/>
        <v>-1.1535132076575336E-2</v>
      </c>
      <c r="AB91" s="78">
        <f t="shared" si="156"/>
        <v>0</v>
      </c>
      <c r="AC91" s="78">
        <f t="shared" si="157"/>
        <v>2.4588675323977124E-2</v>
      </c>
      <c r="AD91" s="78">
        <f t="shared" si="158"/>
        <v>7.8974584863503051E-3</v>
      </c>
      <c r="AE91" s="78">
        <f t="shared" si="159"/>
        <v>-4.9371410769117337E-2</v>
      </c>
      <c r="AF91" s="78">
        <f t="shared" si="160"/>
        <v>9.8531690464507035E-2</v>
      </c>
      <c r="AG91" s="79">
        <f t="shared" si="161"/>
        <v>9.0060789800933735E-3</v>
      </c>
      <c r="AH91" s="78">
        <f t="shared" si="162"/>
        <v>1.5425351082734132E-2</v>
      </c>
      <c r="AI91" s="78">
        <f t="shared" si="163"/>
        <v>2.8515036055233833E-4</v>
      </c>
      <c r="AJ91" s="78">
        <f t="shared" si="164"/>
        <v>-1.1615249872934179E-2</v>
      </c>
      <c r="AK91" s="78">
        <f t="shared" si="165"/>
        <v>8.5840640399395568E-2</v>
      </c>
      <c r="AL91" s="78">
        <f t="shared" si="166"/>
        <v>7.1520934271292946E-3</v>
      </c>
      <c r="AM91" s="78">
        <f t="shared" si="167"/>
        <v>1.3058832512788216E-2</v>
      </c>
      <c r="AN91" s="78">
        <f t="shared" si="168"/>
        <v>1.4513211699140993E-2</v>
      </c>
      <c r="AO91" s="78">
        <f t="shared" si="169"/>
        <v>1.4217855673773651E-2</v>
      </c>
      <c r="AP91" s="82">
        <f t="shared" si="170"/>
        <v>-6.4192874122246113E-3</v>
      </c>
      <c r="AQ91" s="78">
        <f t="shared" si="171"/>
        <v>8.7206524711583508E-3</v>
      </c>
      <c r="AR91" s="78">
        <f t="shared" si="172"/>
        <v>2.0620801251710522E-2</v>
      </c>
      <c r="AS91" s="78">
        <f t="shared" si="173"/>
        <v>-7.6834552113083293E-2</v>
      </c>
      <c r="AT91" s="78">
        <f t="shared" si="174"/>
        <v>1.8536430037337517E-3</v>
      </c>
      <c r="AU91" s="78">
        <f t="shared" si="175"/>
        <v>-4.0529967934990847E-3</v>
      </c>
      <c r="AV91" s="79">
        <f t="shared" si="176"/>
        <v>-5.5068814280306994E-3</v>
      </c>
    </row>
    <row r="92" spans="1:48" s="11" customFormat="1" ht="14">
      <c r="A92" s="81">
        <v>2017</v>
      </c>
      <c r="B92" s="82">
        <f>'1.Shazam DNSP&amp;State'!Q54</f>
        <v>0.99034770000000005</v>
      </c>
      <c r="C92" s="78">
        <f>'1.Shazam DNSP&amp;State'!R54</f>
        <v>1.1265590000000001</v>
      </c>
      <c r="D92" s="78">
        <f>'1.Shazam DNSP&amp;State'!S54</f>
        <v>1.1506190000000001</v>
      </c>
      <c r="E92" s="78">
        <f>'1.Shazam DNSP&amp;State'!T54</f>
        <v>1.151311</v>
      </c>
      <c r="F92" s="78">
        <f>'1.Shazam DNSP&amp;State'!U54</f>
        <v>0.94941109999999995</v>
      </c>
      <c r="G92" s="78">
        <f>'1.Shazam DNSP&amp;State'!V54</f>
        <v>1.1265590000000001</v>
      </c>
      <c r="H92" s="79">
        <f>'1.Shazam DNSP&amp;State'!W54</f>
        <v>1.13551</v>
      </c>
      <c r="I92" s="82">
        <f>'1.Shazam DNSP&amp;State'!X54</f>
        <v>1.52058</v>
      </c>
      <c r="J92" s="78">
        <f>'1.Shazam DNSP&amp;State'!Y54</f>
        <v>1.0282560000000001</v>
      </c>
      <c r="K92" s="78">
        <f>'1.Shazam DNSP&amp;State'!Z54</f>
        <v>0.95385059999999999</v>
      </c>
      <c r="L92" s="78">
        <f>'1.Shazam DNSP&amp;State'!AA54</f>
        <v>1.641024</v>
      </c>
      <c r="M92" s="78">
        <f>'1.Shazam DNSP&amp;State'!AB54</f>
        <v>1.292111</v>
      </c>
      <c r="N92" s="78">
        <f>'1.Shazam DNSP&amp;State'!AC54</f>
        <v>1.209389</v>
      </c>
      <c r="O92" s="78">
        <f>'1.Shazam DNSP&amp;State'!AD54</f>
        <v>1.2524230000000001</v>
      </c>
      <c r="P92" s="79">
        <f>'1.Shazam DNSP&amp;State'!D54</f>
        <v>1.31436</v>
      </c>
      <c r="Q92" s="82">
        <f>'1.Shazam DNSP&amp;State'!J54</f>
        <v>0.74676100000000001</v>
      </c>
      <c r="R92" s="78">
        <f>'1.Shazam DNSP&amp;State'!L54</f>
        <v>1.1043069999999999</v>
      </c>
      <c r="S92" s="78">
        <f>'1.Shazam DNSP&amp;State'!M54</f>
        <v>1.1904490000000001</v>
      </c>
      <c r="T92" s="78">
        <f>'1.Shazam DNSP&amp;State'!N54</f>
        <v>0.69195229999999996</v>
      </c>
      <c r="U92" s="78">
        <f>'1.Shazam DNSP&amp;State'!O54</f>
        <v>0.87880250000000004</v>
      </c>
      <c r="V92" s="78">
        <f>'1.Shazam DNSP&amp;State'!P54</f>
        <v>0.93891230000000003</v>
      </c>
      <c r="W92" s="79">
        <f>'1.Shazam DNSP&amp;State'!K54</f>
        <v>0.90665070000000003</v>
      </c>
      <c r="Z92" s="304">
        <v>2017</v>
      </c>
      <c r="AA92" s="78">
        <f t="shared" si="155"/>
        <v>7.0073956047159713E-3</v>
      </c>
      <c r="AB92" s="78">
        <f t="shared" si="156"/>
        <v>1.9954392958925472E-2</v>
      </c>
      <c r="AC92" s="78">
        <f t="shared" si="157"/>
        <v>9.8596881008306044E-3</v>
      </c>
      <c r="AD92" s="78">
        <f t="shared" si="158"/>
        <v>1.8369852882087511E-3</v>
      </c>
      <c r="AE92" s="78">
        <f t="shared" si="159"/>
        <v>-0.17318897756538765</v>
      </c>
      <c r="AF92" s="78">
        <f t="shared" si="160"/>
        <v>7.369174681449954E-2</v>
      </c>
      <c r="AG92" s="79">
        <f t="shared" si="161"/>
        <v>1.6897427519480406E-2</v>
      </c>
      <c r="AH92" s="78">
        <f t="shared" si="162"/>
        <v>-3.6178788620849618E-2</v>
      </c>
      <c r="AI92" s="78">
        <f t="shared" si="163"/>
        <v>-2.8415538305250473E-3</v>
      </c>
      <c r="AJ92" s="78">
        <f t="shared" si="164"/>
        <v>1.0927118930288545E-2</v>
      </c>
      <c r="AK92" s="78">
        <f t="shared" si="165"/>
        <v>-8.6737458962797987E-4</v>
      </c>
      <c r="AL92" s="78">
        <f t="shared" si="166"/>
        <v>7.7763964667427101E-3</v>
      </c>
      <c r="AM92" s="78">
        <f t="shared" si="167"/>
        <v>3.9295255479902371E-3</v>
      </c>
      <c r="AN92" s="78">
        <f t="shared" si="168"/>
        <v>5.6915650784705027E-3</v>
      </c>
      <c r="AO92" s="78">
        <f t="shared" si="169"/>
        <v>-6.3842154577143069E-3</v>
      </c>
      <c r="AP92" s="82">
        <f t="shared" si="170"/>
        <v>5.3076119101538741E-2</v>
      </c>
      <c r="AQ92" s="78">
        <f t="shared" si="171"/>
        <v>1.9738824610644315E-2</v>
      </c>
      <c r="AR92" s="78">
        <f t="shared" si="172"/>
        <v>5.9710070060428307E-3</v>
      </c>
      <c r="AS92" s="78">
        <f t="shared" si="173"/>
        <v>1.7765164902390804E-2</v>
      </c>
      <c r="AT92" s="78">
        <f t="shared" si="174"/>
        <v>9.1213289550179915E-3</v>
      </c>
      <c r="AU92" s="78">
        <f t="shared" si="175"/>
        <v>1.2968316259319258E-2</v>
      </c>
      <c r="AV92" s="79">
        <f t="shared" si="176"/>
        <v>1.1205984705168415E-2</v>
      </c>
    </row>
    <row r="93" spans="1:48" s="11" customFormat="1" ht="14">
      <c r="A93" s="77">
        <v>2018</v>
      </c>
      <c r="B93" s="82">
        <f>'1.Shazam DNSP&amp;State'!Q55</f>
        <v>0.97469059999999996</v>
      </c>
      <c r="C93" s="78">
        <f>'1.Shazam DNSP&amp;State'!R55</f>
        <v>1.1645019999999999</v>
      </c>
      <c r="D93" s="78">
        <f>'1.Shazam DNSP&amp;State'!S55</f>
        <v>1.1617010000000001</v>
      </c>
      <c r="E93" s="78">
        <f>'1.Shazam DNSP&amp;State'!T55</f>
        <v>1.14788</v>
      </c>
      <c r="F93" s="78">
        <f>'1.Shazam DNSP&amp;State'!U55</f>
        <v>1.175494</v>
      </c>
      <c r="G93" s="78">
        <f>'1.Shazam DNSP&amp;State'!V55</f>
        <v>1.1645019999999999</v>
      </c>
      <c r="H93" s="79">
        <f>'1.Shazam DNSP&amp;State'!W55</f>
        <v>1.138439</v>
      </c>
      <c r="I93" s="82">
        <f>'1.Shazam DNSP&amp;State'!X55</f>
        <v>1.3146100000000001</v>
      </c>
      <c r="J93" s="78">
        <f>'1.Shazam DNSP&amp;State'!Y55</f>
        <v>1.01945</v>
      </c>
      <c r="K93" s="78">
        <f>'1.Shazam DNSP&amp;State'!Z55</f>
        <v>0.928674</v>
      </c>
      <c r="L93" s="78">
        <f>'1.Shazam DNSP&amp;State'!AA55</f>
        <v>1.670005</v>
      </c>
      <c r="M93" s="78">
        <f>'1.Shazam DNSP&amp;State'!AB55</f>
        <v>1.256607</v>
      </c>
      <c r="N93" s="78">
        <f>'1.Shazam DNSP&amp;State'!AC55</f>
        <v>1.212242</v>
      </c>
      <c r="O93" s="78">
        <f>'1.Shazam DNSP&amp;State'!AD55</f>
        <v>1.2360249999999999</v>
      </c>
      <c r="P93" s="79">
        <f>'1.Shazam DNSP&amp;State'!D55</f>
        <v>1.2539419999999999</v>
      </c>
      <c r="Q93" s="82">
        <f>'1.Shazam DNSP&amp;State'!J55</f>
        <v>0.86599020000000004</v>
      </c>
      <c r="R93" s="78">
        <f>'1.Shazam DNSP&amp;State'!L55</f>
        <v>1.116719</v>
      </c>
      <c r="S93" s="78">
        <f>'1.Shazam DNSP&amp;State'!M55</f>
        <v>1.225876</v>
      </c>
      <c r="T93" s="78">
        <f>'1.Shazam DNSP&amp;State'!N55</f>
        <v>0.68169789999999997</v>
      </c>
      <c r="U93" s="78">
        <f>'1.Shazam DNSP&amp;State'!O55</f>
        <v>0.9059625</v>
      </c>
      <c r="V93" s="78">
        <f>'1.Shazam DNSP&amp;State'!P55</f>
        <v>0.93911849999999997</v>
      </c>
      <c r="W93" s="79">
        <f>'1.Shazam DNSP&amp;State'!K55</f>
        <v>0.92104889999999995</v>
      </c>
      <c r="X93" s="248"/>
      <c r="Y93" s="248"/>
      <c r="Z93" s="304">
        <v>2018</v>
      </c>
      <c r="AA93" s="78">
        <f t="shared" si="155"/>
        <v>-1.5936006285670389E-2</v>
      </c>
      <c r="AB93" s="78">
        <f t="shared" si="156"/>
        <v>3.3125673685805955E-2</v>
      </c>
      <c r="AC93" s="78">
        <f t="shared" si="157"/>
        <v>9.5852519100553379E-3</v>
      </c>
      <c r="AD93" s="78">
        <f t="shared" si="158"/>
        <v>-2.9845302515360233E-3</v>
      </c>
      <c r="AE93" s="78">
        <f t="shared" si="159"/>
        <v>0.21360186611256088</v>
      </c>
      <c r="AF93" s="78">
        <f t="shared" si="160"/>
        <v>3.3125673685805955E-2</v>
      </c>
      <c r="AG93" s="79">
        <f t="shared" si="161"/>
        <v>2.5761365974819837E-3</v>
      </c>
      <c r="AH93" s="78">
        <f t="shared" si="162"/>
        <v>-0.14555179732779813</v>
      </c>
      <c r="AI93" s="78">
        <f t="shared" si="163"/>
        <v>-8.600897087345646E-3</v>
      </c>
      <c r="AJ93" s="78">
        <f t="shared" si="164"/>
        <v>-2.6749293144600061E-2</v>
      </c>
      <c r="AK93" s="78">
        <f t="shared" si="165"/>
        <v>1.7506183206632248E-2</v>
      </c>
      <c r="AL93" s="78">
        <f t="shared" si="166"/>
        <v>-2.7862083424273279E-2</v>
      </c>
      <c r="AM93" s="78">
        <f t="shared" si="167"/>
        <v>2.3562642863288945E-3</v>
      </c>
      <c r="AN93" s="78">
        <f t="shared" si="168"/>
        <v>-1.3179489673021537E-2</v>
      </c>
      <c r="AO93" s="78">
        <f t="shared" si="169"/>
        <v>-4.705766599406646E-2</v>
      </c>
      <c r="AP93" s="82">
        <f t="shared" si="170"/>
        <v>0.1481284046146209</v>
      </c>
      <c r="AQ93" s="78">
        <f t="shared" si="171"/>
        <v>1.1176932834293675E-2</v>
      </c>
      <c r="AR93" s="78">
        <f t="shared" si="172"/>
        <v>2.932514358992995E-2</v>
      </c>
      <c r="AS93" s="78">
        <f t="shared" si="173"/>
        <v>-1.4930424775970454E-2</v>
      </c>
      <c r="AT93" s="78">
        <f t="shared" si="174"/>
        <v>3.0437729163126176E-2</v>
      </c>
      <c r="AU93" s="78">
        <f t="shared" si="175"/>
        <v>2.1959171364872702E-4</v>
      </c>
      <c r="AV93" s="79">
        <f t="shared" si="176"/>
        <v>1.5755869135633795E-2</v>
      </c>
    </row>
    <row r="94" spans="1:48" s="11" customFormat="1" ht="14">
      <c r="A94" s="77">
        <v>2019</v>
      </c>
      <c r="B94" s="82">
        <f>'1.Shazam DNSP&amp;State'!Q56</f>
        <v>0.97288819999999998</v>
      </c>
      <c r="C94" s="78">
        <f>'1.Shazam DNSP&amp;State'!R56</f>
        <v>1.1645019999999999</v>
      </c>
      <c r="D94" s="78">
        <f>'1.Shazam DNSP&amp;State'!S56</f>
        <v>1.1696340000000001</v>
      </c>
      <c r="E94" s="78">
        <f>'1.Shazam DNSP&amp;State'!T56</f>
        <v>1.1533279999999999</v>
      </c>
      <c r="F94" s="78">
        <f>'1.Shazam DNSP&amp;State'!U56</f>
        <v>1.02336</v>
      </c>
      <c r="G94" s="78">
        <f>'1.Shazam DNSP&amp;State'!V56</f>
        <v>1.131132</v>
      </c>
      <c r="H94" s="79">
        <f>'1.Shazam DNSP&amp;State'!W56</f>
        <v>1.1481060000000001</v>
      </c>
      <c r="I94" s="82">
        <f>'1.Shazam DNSP&amp;State'!X56</f>
        <v>1.475759</v>
      </c>
      <c r="J94" s="78">
        <f>'1.Shazam DNSP&amp;State'!Y56</f>
        <v>1.019407</v>
      </c>
      <c r="K94" s="78">
        <f>'1.Shazam DNSP&amp;State'!Z56</f>
        <v>0.92802759999999995</v>
      </c>
      <c r="L94" s="78">
        <f>'1.Shazam DNSP&amp;State'!AA56</f>
        <v>1.66998</v>
      </c>
      <c r="M94" s="78">
        <f>'1.Shazam DNSP&amp;State'!AB56</f>
        <v>1.257879</v>
      </c>
      <c r="N94" s="78">
        <f>'1.Shazam DNSP&amp;State'!AC56</f>
        <v>1.228912</v>
      </c>
      <c r="O94" s="78">
        <f>'1.Shazam DNSP&amp;State'!AD56</f>
        <v>1.2424390000000001</v>
      </c>
      <c r="P94" s="79">
        <f>'1.Shazam DNSP&amp;State'!D56</f>
        <v>1.296862</v>
      </c>
      <c r="Q94" s="82">
        <f>'1.Shazam DNSP&amp;State'!J56</f>
        <v>0.77797660000000002</v>
      </c>
      <c r="R94" s="78">
        <f>'1.Shazam DNSP&amp;State'!L56</f>
        <v>1.1262490000000001</v>
      </c>
      <c r="S94" s="78">
        <f>'1.Shazam DNSP&amp;State'!M56</f>
        <v>1.2371460000000001</v>
      </c>
      <c r="T94" s="78">
        <f>'1.Shazam DNSP&amp;State'!N56</f>
        <v>0.68749669999999996</v>
      </c>
      <c r="U94" s="78">
        <f>'1.Shazam DNSP&amp;State'!O56</f>
        <v>0.91273150000000003</v>
      </c>
      <c r="V94" s="78">
        <f>'1.Shazam DNSP&amp;State'!P56</f>
        <v>0.93424609999999997</v>
      </c>
      <c r="W94" s="79">
        <f>'1.Shazam DNSP&amp;State'!K56</f>
        <v>0.92407419999999996</v>
      </c>
      <c r="X94" s="248"/>
      <c r="Y94" s="248"/>
      <c r="Z94" s="304">
        <v>2019</v>
      </c>
      <c r="AA94" s="78">
        <f t="shared" si="155"/>
        <v>-1.8509140832376888E-3</v>
      </c>
      <c r="AB94" s="78">
        <f t="shared" si="156"/>
        <v>0</v>
      </c>
      <c r="AC94" s="78">
        <f t="shared" si="157"/>
        <v>6.8055690139422961E-3</v>
      </c>
      <c r="AD94" s="78">
        <f t="shared" si="158"/>
        <v>4.7349132963256319E-3</v>
      </c>
      <c r="AE94" s="78">
        <f t="shared" si="159"/>
        <v>-0.13859715355058891</v>
      </c>
      <c r="AF94" s="78">
        <f t="shared" si="160"/>
        <v>-2.9074626616964395E-2</v>
      </c>
      <c r="AG94" s="79">
        <f t="shared" si="161"/>
        <v>8.4556023143149955E-3</v>
      </c>
      <c r="AH94" s="78">
        <f t="shared" si="162"/>
        <v>0.11563239001897757</v>
      </c>
      <c r="AI94" s="78">
        <f t="shared" si="163"/>
        <v>-4.2180496235273257E-5</v>
      </c>
      <c r="AJ94" s="78">
        <f t="shared" si="164"/>
        <v>-6.962885432053688E-4</v>
      </c>
      <c r="AK94" s="78">
        <f t="shared" si="165"/>
        <v>-1.4970127111583512E-5</v>
      </c>
      <c r="AL94" s="78">
        <f t="shared" si="166"/>
        <v>1.0117376740239204E-3</v>
      </c>
      <c r="AM94" s="78">
        <f t="shared" si="167"/>
        <v>1.365768740835017E-2</v>
      </c>
      <c r="AN94" s="78">
        <f t="shared" si="168"/>
        <v>5.1757978479025687E-3</v>
      </c>
      <c r="AO94" s="78">
        <f t="shared" si="169"/>
        <v>3.3655311142846839E-2</v>
      </c>
      <c r="AP94" s="82">
        <f t="shared" si="170"/>
        <v>-0.10717714549593232</v>
      </c>
      <c r="AQ94" s="78">
        <f t="shared" si="171"/>
        <v>8.4977202953399177E-3</v>
      </c>
      <c r="AR94" s="78">
        <f t="shared" si="172"/>
        <v>9.1514234576371024E-3</v>
      </c>
      <c r="AS94" s="78">
        <f t="shared" si="173"/>
        <v>8.4704316991707582E-3</v>
      </c>
      <c r="AT94" s="78">
        <f t="shared" si="174"/>
        <v>7.4438374528453437E-3</v>
      </c>
      <c r="AU94" s="78">
        <f t="shared" si="175"/>
        <v>-5.2017754436428712E-3</v>
      </c>
      <c r="AV94" s="79">
        <f t="shared" si="176"/>
        <v>3.2792421394849404E-3</v>
      </c>
    </row>
    <row r="95" spans="1:48" s="11" customFormat="1" ht="14">
      <c r="A95" s="77">
        <v>2020</v>
      </c>
      <c r="B95" s="82">
        <f>'1.Shazam DNSP&amp;State'!Q57</f>
        <v>0.86677930000000003</v>
      </c>
      <c r="C95" s="78">
        <f>'1.Shazam DNSP&amp;State'!R57</f>
        <v>1.175341</v>
      </c>
      <c r="D95" s="78">
        <f>'1.Shazam DNSP&amp;State'!S57</f>
        <v>1.1745810000000001</v>
      </c>
      <c r="E95" s="78">
        <f>'1.Shazam DNSP&amp;State'!T57</f>
        <v>1.156269</v>
      </c>
      <c r="F95" s="78">
        <f>'1.Shazam DNSP&amp;State'!U57</f>
        <v>1.3243819999999999</v>
      </c>
      <c r="G95" s="78">
        <f>'1.Shazam DNSP&amp;State'!V57</f>
        <v>1.175341</v>
      </c>
      <c r="H95" s="79">
        <f>'1.Shazam DNSP&amp;State'!W57</f>
        <v>1.1304670000000001</v>
      </c>
      <c r="I95" s="82">
        <f>'1.Shazam DNSP&amp;State'!X57</f>
        <v>1.3898999999999999</v>
      </c>
      <c r="J95" s="78">
        <f>'1.Shazam DNSP&amp;State'!Y57</f>
        <v>1.0204770000000001</v>
      </c>
      <c r="K95" s="78">
        <f>'1.Shazam DNSP&amp;State'!Z57</f>
        <v>0.90705460000000004</v>
      </c>
      <c r="L95" s="78">
        <f>'1.Shazam DNSP&amp;State'!AA57</f>
        <v>1.858506</v>
      </c>
      <c r="M95" s="78">
        <f>'1.Shazam DNSP&amp;State'!AB57</f>
        <v>1.2392300000000001</v>
      </c>
      <c r="N95" s="78">
        <f>'1.Shazam DNSP&amp;State'!AC57</f>
        <v>1.250653</v>
      </c>
      <c r="O95" s="78">
        <f>'1.Shazam DNSP&amp;State'!AD57</f>
        <v>1.2512589999999999</v>
      </c>
      <c r="P95" s="79">
        <f>'1.Shazam DNSP&amp;State'!D57</f>
        <v>1.2827189999999999</v>
      </c>
      <c r="Q95" s="82">
        <f>'1.Shazam DNSP&amp;State'!J57</f>
        <v>0.81334410000000001</v>
      </c>
      <c r="R95" s="78">
        <f>'1.Shazam DNSP&amp;State'!L57</f>
        <v>1.107783</v>
      </c>
      <c r="S95" s="78">
        <f>'1.Shazam DNSP&amp;State'!M57</f>
        <v>1.2463059999999999</v>
      </c>
      <c r="T95" s="78">
        <f>'1.Shazam DNSP&amp;State'!N57</f>
        <v>0.6082668</v>
      </c>
      <c r="U95" s="78">
        <f>'1.Shazam DNSP&amp;State'!O57</f>
        <v>0.91223390000000004</v>
      </c>
      <c r="V95" s="78">
        <f>'1.Shazam DNSP&amp;State'!P57</f>
        <v>0.90390139999999997</v>
      </c>
      <c r="W95" s="79">
        <f>'1.Shazam DNSP&amp;State'!K57</f>
        <v>0.90346389999999999</v>
      </c>
      <c r="X95" s="248"/>
      <c r="Y95" s="248"/>
      <c r="Z95" s="304">
        <v>2020</v>
      </c>
      <c r="AA95" s="78">
        <f t="shared" si="155"/>
        <v>-0.11548478478474332</v>
      </c>
      <c r="AB95" s="78">
        <f t="shared" si="156"/>
        <v>9.2647904424056817E-3</v>
      </c>
      <c r="AC95" s="78">
        <f t="shared" si="157"/>
        <v>4.2206088977586233E-3</v>
      </c>
      <c r="AD95" s="78">
        <f t="shared" si="158"/>
        <v>2.5467660285449271E-3</v>
      </c>
      <c r="AE95" s="78">
        <f t="shared" si="159"/>
        <v>0.25785460431509444</v>
      </c>
      <c r="AF95" s="78">
        <f t="shared" si="160"/>
        <v>3.8339417059370155E-2</v>
      </c>
      <c r="AG95" s="79">
        <f t="shared" si="161"/>
        <v>-1.5482806443365998E-2</v>
      </c>
      <c r="AH95" s="78">
        <f t="shared" si="162"/>
        <v>-5.9940631605425364E-2</v>
      </c>
      <c r="AI95" s="78">
        <f t="shared" si="163"/>
        <v>1.0490793575850044E-3</v>
      </c>
      <c r="AJ95" s="78">
        <f t="shared" si="164"/>
        <v>-2.2858826963512699E-2</v>
      </c>
      <c r="AK95" s="78">
        <f t="shared" si="165"/>
        <v>0.10696128885092049</v>
      </c>
      <c r="AL95" s="78">
        <f t="shared" si="166"/>
        <v>-1.49367502378276E-2</v>
      </c>
      <c r="AM95" s="78">
        <f t="shared" si="167"/>
        <v>1.7536589819757434E-2</v>
      </c>
      <c r="AN95" s="78">
        <f t="shared" si="168"/>
        <v>7.0738612125533003E-3</v>
      </c>
      <c r="AO95" s="78">
        <f t="shared" si="169"/>
        <v>-1.0965456571462542E-2</v>
      </c>
      <c r="AP95" s="82">
        <f t="shared" si="170"/>
        <v>4.4457820631194842E-2</v>
      </c>
      <c r="AQ95" s="78">
        <f t="shared" si="171"/>
        <v>-1.6531921268842485E-2</v>
      </c>
      <c r="AR95" s="78">
        <f t="shared" si="172"/>
        <v>7.3768621572779603E-3</v>
      </c>
      <c r="AS95" s="78">
        <f t="shared" si="173"/>
        <v>-0.12244342802505741</v>
      </c>
      <c r="AT95" s="78">
        <f t="shared" si="174"/>
        <v>-5.45325420779278E-4</v>
      </c>
      <c r="AU95" s="78">
        <f t="shared" si="175"/>
        <v>-3.3019610238314526E-2</v>
      </c>
      <c r="AV95" s="79">
        <f t="shared" si="176"/>
        <v>-2.2556217941565124E-2</v>
      </c>
    </row>
    <row r="96" spans="1:48" s="11" customFormat="1" ht="14">
      <c r="A96" s="83">
        <v>2021</v>
      </c>
      <c r="B96" s="86">
        <f>'1.Shazam DNSP&amp;State'!Q58</f>
        <v>0.85757430000000001</v>
      </c>
      <c r="C96" s="84">
        <f>'1.Shazam DNSP&amp;State'!R58</f>
        <v>1.175341</v>
      </c>
      <c r="D96" s="84">
        <f>'1.Shazam DNSP&amp;State'!S58</f>
        <v>1.1758930000000001</v>
      </c>
      <c r="E96" s="84">
        <f>'1.Shazam DNSP&amp;State'!T58</f>
        <v>1.159707</v>
      </c>
      <c r="F96" s="84">
        <f>'1.Shazam DNSP&amp;State'!U58</f>
        <v>1.048103</v>
      </c>
      <c r="G96" s="84">
        <f>'1.Shazam DNSP&amp;State'!V58</f>
        <v>0.97259070000000003</v>
      </c>
      <c r="H96" s="85">
        <f>'1.Shazam DNSP&amp;State'!W58</f>
        <v>1.141675</v>
      </c>
      <c r="I96" s="86">
        <f>'1.Shazam DNSP&amp;State'!X58</f>
        <v>1.2064360000000001</v>
      </c>
      <c r="J96" s="84">
        <f>'1.Shazam DNSP&amp;State'!Y58</f>
        <v>1.0194240000000001</v>
      </c>
      <c r="K96" s="84">
        <f>'1.Shazam DNSP&amp;State'!Z58</f>
        <v>0.90859719999999999</v>
      </c>
      <c r="L96" s="84">
        <f>'1.Shazam DNSP&amp;State'!AA58</f>
        <v>1.875049</v>
      </c>
      <c r="M96" s="84">
        <f>'1.Shazam DNSP&amp;State'!AB58</f>
        <v>1.2588029999999999</v>
      </c>
      <c r="N96" s="84">
        <f>'1.Shazam DNSP&amp;State'!AC58</f>
        <v>1.2337320000000001</v>
      </c>
      <c r="O96" s="84">
        <f>'1.Shazam DNSP&amp;State'!AD58</f>
        <v>1.2552730000000001</v>
      </c>
      <c r="P96" s="85">
        <f>'1.Shazam DNSP&amp;State'!D58</f>
        <v>1.236909</v>
      </c>
      <c r="Q96" s="86">
        <f>'1.Shazam DNSP&amp;State'!J58</f>
        <v>0.94632000000000005</v>
      </c>
      <c r="R96" s="84">
        <f>'1.Shazam DNSP&amp;State'!L58</f>
        <v>1.1199220000000001</v>
      </c>
      <c r="S96" s="84">
        <f>'1.Shazam DNSP&amp;State'!M58</f>
        <v>1.2565249999999999</v>
      </c>
      <c r="T96" s="84">
        <f>'1.Shazam DNSP&amp;State'!N58</f>
        <v>0.60887729999999995</v>
      </c>
      <c r="U96" s="84">
        <f>'1.Shazam DNSP&amp;State'!O58</f>
        <v>0.9069526</v>
      </c>
      <c r="V96" s="84">
        <f>'1.Shazam DNSP&amp;State'!P58</f>
        <v>0.92538299999999996</v>
      </c>
      <c r="W96" s="85">
        <f>'1.Shazam DNSP&amp;State'!K58</f>
        <v>0.90950319999999996</v>
      </c>
      <c r="X96" s="248"/>
      <c r="Y96" s="248"/>
      <c r="Z96" s="305">
        <v>2021</v>
      </c>
      <c r="AA96" s="265">
        <f>LN(B96/B95)/$X$100</f>
        <v>-2.1353131837789818E-2</v>
      </c>
      <c r="AB96" s="265">
        <f t="shared" ref="AB96:AV96" si="177">LN(C96/C95)/$X$100</f>
        <v>0</v>
      </c>
      <c r="AC96" s="265">
        <f t="shared" si="177"/>
        <v>2.2327413726089076E-3</v>
      </c>
      <c r="AD96" s="265">
        <f t="shared" si="177"/>
        <v>5.9378897283774859E-3</v>
      </c>
      <c r="AE96" s="265">
        <f t="shared" si="177"/>
        <v>-0.46792814405259298</v>
      </c>
      <c r="AF96" s="265">
        <f t="shared" si="177"/>
        <v>-0.37870052263086956</v>
      </c>
      <c r="AG96" s="331">
        <f t="shared" si="177"/>
        <v>1.9731321206594352E-2</v>
      </c>
      <c r="AH96" s="265">
        <f t="shared" si="177"/>
        <v>-0.28312248686688718</v>
      </c>
      <c r="AI96" s="265">
        <f t="shared" si="177"/>
        <v>-2.0648062695766078E-3</v>
      </c>
      <c r="AJ96" s="265">
        <f t="shared" si="177"/>
        <v>3.3984497934477021E-3</v>
      </c>
      <c r="AK96" s="265">
        <f t="shared" si="177"/>
        <v>1.772370650854245E-2</v>
      </c>
      <c r="AL96" s="265">
        <f t="shared" si="177"/>
        <v>3.1342100865403295E-2</v>
      </c>
      <c r="AM96" s="265">
        <f t="shared" si="177"/>
        <v>-2.7244185834723728E-2</v>
      </c>
      <c r="AN96" s="265">
        <f t="shared" si="177"/>
        <v>6.4056687588271268E-3</v>
      </c>
      <c r="AO96" s="265">
        <f t="shared" si="177"/>
        <v>-7.2733036182654504E-2</v>
      </c>
      <c r="AP96" s="332">
        <f t="shared" si="177"/>
        <v>0.30285302200208641</v>
      </c>
      <c r="AQ96" s="265">
        <f t="shared" si="177"/>
        <v>2.1796638511681267E-2</v>
      </c>
      <c r="AR96" s="265">
        <f t="shared" si="177"/>
        <v>1.6331996505585051E-2</v>
      </c>
      <c r="AS96" s="265">
        <f t="shared" si="177"/>
        <v>2.006336147701392E-3</v>
      </c>
      <c r="AT96" s="265">
        <f t="shared" si="177"/>
        <v>-1.1612475877760705E-2</v>
      </c>
      <c r="AU96" s="265">
        <f t="shared" si="177"/>
        <v>4.6974844445378972E-2</v>
      </c>
      <c r="AV96" s="331">
        <f t="shared" si="177"/>
        <v>1.3324725724787045E-2</v>
      </c>
    </row>
    <row r="97" spans="1:48" s="11" customFormat="1" ht="15">
      <c r="A97" s="233" t="s">
        <v>425</v>
      </c>
      <c r="B97" s="318">
        <f>LN(B96/B81)/$X97</f>
        <v>-1.0596376307956951E-2</v>
      </c>
      <c r="C97" s="236">
        <f t="shared" ref="C97" si="178">LN(C96/C81)/$X97</f>
        <v>1.114195298334488E-2</v>
      </c>
      <c r="D97" s="236">
        <f t="shared" ref="D97" si="179">LN(D96/D81)/$X97</f>
        <v>1.1174335099473402E-2</v>
      </c>
      <c r="E97" s="236">
        <f t="shared" ref="E97" si="180">LN(E96/E81)/$X97</f>
        <v>1.0218440483179873E-2</v>
      </c>
      <c r="F97" s="236">
        <f t="shared" ref="F97" si="181">LN(F96/F81)/$X97</f>
        <v>3.2401285180824599E-3</v>
      </c>
      <c r="G97" s="236">
        <f t="shared" ref="G97" si="182">LN(G96/G81)/$X97</f>
        <v>-1.9166857280644137E-3</v>
      </c>
      <c r="H97" s="319">
        <f t="shared" ref="H97" si="183">LN(H96/H81)/$X97</f>
        <v>9.1376884337594725E-3</v>
      </c>
      <c r="I97" s="318">
        <f t="shared" ref="I97" si="184">LN(I96/I81)/$X97</f>
        <v>1.2942797150009084E-2</v>
      </c>
      <c r="J97" s="236">
        <f t="shared" ref="J97" si="185">LN(J96/J81)/$X97</f>
        <v>1.3267422005108823E-3</v>
      </c>
      <c r="K97" s="236">
        <f t="shared" ref="K97" si="186">LN(K96/K81)/$X97</f>
        <v>-6.6105798155642126E-3</v>
      </c>
      <c r="L97" s="236">
        <f t="shared" ref="L97" si="187">LN(L96/L81)/$X97</f>
        <v>4.3354123614775024E-2</v>
      </c>
      <c r="M97" s="236">
        <f t="shared" ref="M97" si="188">LN(M96/M81)/$X97</f>
        <v>1.587319099499249E-2</v>
      </c>
      <c r="N97" s="236">
        <f t="shared" ref="N97" si="189">LN(N96/N81)/$X97</f>
        <v>1.4485773930584181E-2</v>
      </c>
      <c r="O97" s="236">
        <f t="shared" ref="O97" si="190">LN(O96/O81)/$X97</f>
        <v>1.5679522676415963E-2</v>
      </c>
      <c r="P97" s="319">
        <f t="shared" ref="P97" si="191">LN(P96/P81)/$X97</f>
        <v>1.4663139698448908E-2</v>
      </c>
      <c r="Q97" s="318">
        <f t="shared" ref="Q97" si="192">LN(Q96/Q81)/$X97</f>
        <v>-3.8051379823900392E-3</v>
      </c>
      <c r="R97" s="236">
        <f t="shared" ref="R97" si="193">LN(R96/R81)/$X97</f>
        <v>7.8109682775644156E-3</v>
      </c>
      <c r="S97" s="236">
        <f t="shared" ref="S97" si="194">LN(S96/S81)/$X97</f>
        <v>1.5748274092522666E-2</v>
      </c>
      <c r="T97" s="236">
        <f t="shared" ref="T97" si="195">LN(T96/T81)/$X97</f>
        <v>-3.4216448924423278E-2</v>
      </c>
      <c r="U97" s="236">
        <f t="shared" ref="U97" si="196">LN(U96/U81)/$X97</f>
        <v>-6.7355234780047341E-3</v>
      </c>
      <c r="V97" s="236">
        <f t="shared" ref="V97" si="197">LN(V96/V81)/$X97</f>
        <v>-5.3481084905091809E-3</v>
      </c>
      <c r="W97" s="319">
        <f t="shared" ref="W97" si="198">LN(W96/W81)/$X97</f>
        <v>-6.5418456974784336E-3</v>
      </c>
      <c r="X97" s="259">
        <v>14.5</v>
      </c>
      <c r="Y97" s="239" t="s">
        <v>14</v>
      </c>
    </row>
    <row r="98" spans="1:48" s="11" customFormat="1" ht="15">
      <c r="A98" s="233" t="s">
        <v>272</v>
      </c>
      <c r="B98" s="318">
        <f>LN(B87/B81)/$X98</f>
        <v>3.0441952511148971E-3</v>
      </c>
      <c r="C98" s="236">
        <f t="shared" ref="C98:W98" si="199">LN(C87/C81)/$X98</f>
        <v>1.6535576861893924E-2</v>
      </c>
      <c r="D98" s="236">
        <f t="shared" si="199"/>
        <v>1.2865415971650905E-2</v>
      </c>
      <c r="E98" s="236">
        <f t="shared" si="199"/>
        <v>1.4197576836532078E-2</v>
      </c>
      <c r="F98" s="236">
        <f t="shared" si="199"/>
        <v>4.0273764033708644E-2</v>
      </c>
      <c r="G98" s="236">
        <f t="shared" si="199"/>
        <v>5.8465762786582658E-3</v>
      </c>
      <c r="H98" s="319">
        <f t="shared" si="199"/>
        <v>1.246889436033375E-2</v>
      </c>
      <c r="I98" s="318">
        <f t="shared" si="199"/>
        <v>8.1466399313294427E-2</v>
      </c>
      <c r="J98" s="236">
        <f t="shared" si="199"/>
        <v>-2.5534102044989216E-3</v>
      </c>
      <c r="K98" s="236">
        <f t="shared" si="199"/>
        <v>-2.2412692048645422E-3</v>
      </c>
      <c r="L98" s="236">
        <f t="shared" si="199"/>
        <v>5.0372978491401189E-2</v>
      </c>
      <c r="M98" s="236">
        <f t="shared" si="199"/>
        <v>3.3391758885505086E-2</v>
      </c>
      <c r="N98" s="236">
        <f t="shared" si="199"/>
        <v>2.1047428790005752E-2</v>
      </c>
      <c r="O98" s="236">
        <f t="shared" si="199"/>
        <v>2.7151842101243096E-2</v>
      </c>
      <c r="P98" s="319">
        <f t="shared" si="199"/>
        <v>4.168660060850863E-2</v>
      </c>
      <c r="Q98" s="318">
        <f t="shared" si="199"/>
        <v>-6.8997541944485805E-2</v>
      </c>
      <c r="R98" s="236">
        <f t="shared" si="199"/>
        <v>1.5022194299841965E-2</v>
      </c>
      <c r="S98" s="236">
        <f t="shared" si="199"/>
        <v>1.4710141012986783E-2</v>
      </c>
      <c r="T98" s="236">
        <f t="shared" si="199"/>
        <v>-3.7904158908391931E-2</v>
      </c>
      <c r="U98" s="236">
        <f t="shared" si="199"/>
        <v>-2.0922895494887333E-2</v>
      </c>
      <c r="V98" s="236">
        <f t="shared" si="199"/>
        <v>-8.5785867992081641E-3</v>
      </c>
      <c r="W98" s="319">
        <f t="shared" si="199"/>
        <v>-1.4683024855131123E-2</v>
      </c>
      <c r="X98" s="239">
        <f>2012-2006</f>
        <v>6</v>
      </c>
      <c r="Y98" s="239" t="s">
        <v>14</v>
      </c>
    </row>
    <row r="99" spans="1:48" s="11" customFormat="1" ht="15">
      <c r="A99" s="235" t="s">
        <v>426</v>
      </c>
      <c r="B99" s="318">
        <f>LN(B96/B87)/$X99</f>
        <v>-2.0225015055537084E-2</v>
      </c>
      <c r="C99" s="236">
        <f t="shared" ref="C99:W99" si="200">LN(C96/C87)/$X99</f>
        <v>7.3346890690749646E-3</v>
      </c>
      <c r="D99" s="236">
        <f t="shared" si="200"/>
        <v>9.9806309544069344E-3</v>
      </c>
      <c r="E99" s="236">
        <f t="shared" si="200"/>
        <v>7.4096383514018335E-3</v>
      </c>
      <c r="F99" s="236">
        <f t="shared" si="200"/>
        <v>-2.2901261257653665E-2</v>
      </c>
      <c r="G99" s="236">
        <f t="shared" si="200"/>
        <v>-7.3966353798686603E-3</v>
      </c>
      <c r="H99" s="319">
        <f t="shared" si="200"/>
        <v>6.7862489561776431E-3</v>
      </c>
      <c r="I99" s="318">
        <f t="shared" si="200"/>
        <v>-3.5426804377015876E-2</v>
      </c>
      <c r="J99" s="236">
        <f t="shared" si="200"/>
        <v>4.0656733099295678E-3</v>
      </c>
      <c r="K99" s="236">
        <f t="shared" si="200"/>
        <v>-9.6947990701757442E-3</v>
      </c>
      <c r="L99" s="236">
        <f t="shared" si="200"/>
        <v>3.8399637819509495E-2</v>
      </c>
      <c r="M99" s="236">
        <f t="shared" si="200"/>
        <v>3.5071430722777254E-3</v>
      </c>
      <c r="N99" s="236">
        <f t="shared" si="200"/>
        <v>9.85401755922778E-3</v>
      </c>
      <c r="O99" s="236">
        <f t="shared" si="200"/>
        <v>7.5814148471262336E-3</v>
      </c>
      <c r="P99" s="319">
        <f t="shared" si="200"/>
        <v>-4.4122444733579493E-3</v>
      </c>
      <c r="Q99" s="318">
        <f t="shared" si="200"/>
        <v>4.2213029520265788E-2</v>
      </c>
      <c r="R99" s="236">
        <f t="shared" si="200"/>
        <v>2.7206910853685004E-3</v>
      </c>
      <c r="S99" s="236">
        <f t="shared" si="200"/>
        <v>1.6481073913371516E-2</v>
      </c>
      <c r="T99" s="236">
        <f t="shared" si="200"/>
        <v>-3.1613359523974822E-2</v>
      </c>
      <c r="U99" s="236">
        <f t="shared" si="200"/>
        <v>3.2790920633241454E-3</v>
      </c>
      <c r="V99" s="236">
        <f t="shared" si="200"/>
        <v>-3.0677708608393061E-3</v>
      </c>
      <c r="W99" s="319">
        <f t="shared" si="200"/>
        <v>-7.9513099795888958E-4</v>
      </c>
      <c r="X99" s="259">
        <v>8.5</v>
      </c>
      <c r="Y99" s="239" t="s">
        <v>14</v>
      </c>
    </row>
    <row r="100" spans="1:48" s="11" customFormat="1" ht="15">
      <c r="A100" s="237" t="s">
        <v>427</v>
      </c>
      <c r="B100" s="320">
        <f>LN(B96/B95)/$X100</f>
        <v>-2.1353131837789818E-2</v>
      </c>
      <c r="C100" s="266">
        <f t="shared" ref="C100:W100" si="201">LN(C96/C95)/$X100</f>
        <v>0</v>
      </c>
      <c r="D100" s="266">
        <f t="shared" si="201"/>
        <v>2.2327413726089076E-3</v>
      </c>
      <c r="E100" s="266">
        <f t="shared" si="201"/>
        <v>5.9378897283774859E-3</v>
      </c>
      <c r="F100" s="266">
        <f t="shared" si="201"/>
        <v>-0.46792814405259298</v>
      </c>
      <c r="G100" s="266">
        <f t="shared" si="201"/>
        <v>-0.37870052263086956</v>
      </c>
      <c r="H100" s="321">
        <f t="shared" si="201"/>
        <v>1.9731321206594352E-2</v>
      </c>
      <c r="I100" s="320">
        <f t="shared" si="201"/>
        <v>-0.28312248686688718</v>
      </c>
      <c r="J100" s="266">
        <f t="shared" si="201"/>
        <v>-2.0648062695766078E-3</v>
      </c>
      <c r="K100" s="266">
        <f t="shared" si="201"/>
        <v>3.3984497934477021E-3</v>
      </c>
      <c r="L100" s="266">
        <f t="shared" si="201"/>
        <v>1.772370650854245E-2</v>
      </c>
      <c r="M100" s="266">
        <f t="shared" si="201"/>
        <v>3.1342100865403295E-2</v>
      </c>
      <c r="N100" s="266">
        <f t="shared" si="201"/>
        <v>-2.7244185834723728E-2</v>
      </c>
      <c r="O100" s="266">
        <f t="shared" si="201"/>
        <v>6.4056687588271268E-3</v>
      </c>
      <c r="P100" s="321">
        <f t="shared" si="201"/>
        <v>-7.2733036182654504E-2</v>
      </c>
      <c r="Q100" s="320">
        <f t="shared" si="201"/>
        <v>0.30285302200208641</v>
      </c>
      <c r="R100" s="266">
        <f t="shared" si="201"/>
        <v>2.1796638511681267E-2</v>
      </c>
      <c r="S100" s="266">
        <f t="shared" si="201"/>
        <v>1.6331996505585051E-2</v>
      </c>
      <c r="T100" s="266">
        <f t="shared" si="201"/>
        <v>2.006336147701392E-3</v>
      </c>
      <c r="U100" s="266">
        <f t="shared" si="201"/>
        <v>-1.1612475877760705E-2</v>
      </c>
      <c r="V100" s="266">
        <f t="shared" si="201"/>
        <v>4.6974844445378972E-2</v>
      </c>
      <c r="W100" s="321">
        <f t="shared" si="201"/>
        <v>1.3324725724787045E-2</v>
      </c>
      <c r="X100" s="264">
        <v>0.5</v>
      </c>
      <c r="Y100" s="239" t="s">
        <v>14</v>
      </c>
    </row>
    <row r="101" spans="1:48">
      <c r="A101" s="59"/>
      <c r="B101" s="211"/>
      <c r="C101" s="211"/>
      <c r="D101" s="211"/>
      <c r="E101" s="211"/>
      <c r="F101" s="211"/>
      <c r="G101" s="211"/>
      <c r="H101" s="211"/>
      <c r="I101" s="211"/>
      <c r="J101" s="211"/>
      <c r="K101" s="211"/>
      <c r="L101" s="211"/>
      <c r="M101" s="211"/>
      <c r="N101" s="211"/>
    </row>
    <row r="102" spans="1:48">
      <c r="A102" s="56"/>
      <c r="B102" s="56"/>
      <c r="C102" s="56"/>
      <c r="D102" s="56"/>
      <c r="E102" s="56"/>
      <c r="F102" s="56"/>
      <c r="G102" s="56"/>
      <c r="H102" s="56"/>
      <c r="I102" s="56"/>
    </row>
    <row r="103" spans="1:48">
      <c r="A103" s="67" t="s">
        <v>484</v>
      </c>
      <c r="B103" s="68"/>
      <c r="C103" s="68"/>
      <c r="D103" s="68"/>
      <c r="E103" s="68"/>
      <c r="F103" s="68"/>
      <c r="G103" s="68"/>
      <c r="H103" s="68"/>
      <c r="I103" s="68"/>
      <c r="J103" s="68"/>
      <c r="K103" s="68"/>
      <c r="L103" s="68"/>
      <c r="M103" s="68"/>
      <c r="N103" s="68"/>
      <c r="O103" s="68"/>
      <c r="P103" s="68"/>
      <c r="Q103" s="68"/>
      <c r="R103" s="68"/>
      <c r="S103" s="68"/>
      <c r="T103" s="68"/>
      <c r="U103" s="68"/>
      <c r="V103" s="68"/>
      <c r="W103" s="68"/>
      <c r="Z103" s="7" t="s">
        <v>63</v>
      </c>
      <c r="AA103" s="8"/>
      <c r="AB103" s="8"/>
      <c r="AC103" s="8"/>
      <c r="AD103" s="8"/>
      <c r="AE103" s="8"/>
      <c r="AF103" s="8"/>
      <c r="AG103" s="8"/>
      <c r="AH103" s="8"/>
      <c r="AI103" s="8"/>
      <c r="AJ103" s="8"/>
      <c r="AK103" s="8"/>
      <c r="AL103" s="8"/>
      <c r="AM103" s="8"/>
      <c r="AN103" s="148"/>
      <c r="AO103" s="8"/>
      <c r="AP103" s="8"/>
      <c r="AQ103" s="8"/>
      <c r="AR103" s="8"/>
      <c r="AS103" s="8"/>
      <c r="AT103" s="8"/>
      <c r="AU103" s="8"/>
      <c r="AV103" s="8"/>
    </row>
    <row r="104" spans="1:48" ht="14">
      <c r="A104" s="69"/>
      <c r="B104" s="414" t="s">
        <v>153</v>
      </c>
      <c r="C104" s="413"/>
      <c r="D104" s="413"/>
      <c r="E104" s="413"/>
      <c r="F104" s="413"/>
      <c r="G104" s="413"/>
      <c r="H104" s="415"/>
      <c r="I104" s="414" t="s">
        <v>154</v>
      </c>
      <c r="J104" s="413"/>
      <c r="K104" s="413"/>
      <c r="L104" s="413"/>
      <c r="M104" s="413"/>
      <c r="N104" s="413"/>
      <c r="O104" s="413"/>
      <c r="P104" s="415"/>
      <c r="Q104" s="418" t="s">
        <v>155</v>
      </c>
      <c r="R104" s="416"/>
      <c r="S104" s="416"/>
      <c r="T104" s="416"/>
      <c r="U104" s="416"/>
      <c r="V104" s="416"/>
      <c r="W104" s="417"/>
      <c r="Z104" s="149"/>
      <c r="AA104" s="423" t="s">
        <v>8</v>
      </c>
      <c r="AB104" s="423"/>
      <c r="AC104" s="423"/>
      <c r="AD104" s="423"/>
      <c r="AE104" s="423"/>
      <c r="AF104" s="423"/>
      <c r="AG104" s="423"/>
      <c r="AH104" s="422" t="s">
        <v>9</v>
      </c>
      <c r="AI104" s="423"/>
      <c r="AJ104" s="423"/>
      <c r="AK104" s="423"/>
      <c r="AL104" s="423"/>
      <c r="AM104" s="423"/>
      <c r="AN104" s="423"/>
      <c r="AO104" s="424"/>
      <c r="AP104" s="422" t="s">
        <v>274</v>
      </c>
      <c r="AQ104" s="423"/>
      <c r="AR104" s="423"/>
      <c r="AS104" s="423"/>
      <c r="AT104" s="423"/>
      <c r="AU104" s="423"/>
      <c r="AV104" s="424"/>
    </row>
    <row r="105" spans="1:48" ht="30">
      <c r="A105" s="303" t="s">
        <v>7</v>
      </c>
      <c r="B105" s="311" t="s">
        <v>37</v>
      </c>
      <c r="C105" s="92" t="s">
        <v>39</v>
      </c>
      <c r="D105" s="92" t="s">
        <v>13</v>
      </c>
      <c r="E105" s="92" t="s">
        <v>38</v>
      </c>
      <c r="F105" s="92" t="s">
        <v>156</v>
      </c>
      <c r="G105" s="92" t="s">
        <v>42</v>
      </c>
      <c r="H105" s="93" t="s">
        <v>43</v>
      </c>
      <c r="I105" s="95" t="s">
        <v>40</v>
      </c>
      <c r="J105" s="96" t="s">
        <v>158</v>
      </c>
      <c r="K105" s="96" t="s">
        <v>157</v>
      </c>
      <c r="L105" s="96" t="s">
        <v>159</v>
      </c>
      <c r="M105" s="96" t="s">
        <v>160</v>
      </c>
      <c r="N105" s="96" t="s">
        <v>41</v>
      </c>
      <c r="O105" s="96" t="s">
        <v>11</v>
      </c>
      <c r="P105" s="97" t="s">
        <v>44</v>
      </c>
      <c r="Q105" s="95" t="s">
        <v>40</v>
      </c>
      <c r="R105" s="96" t="s">
        <v>158</v>
      </c>
      <c r="S105" s="96" t="s">
        <v>157</v>
      </c>
      <c r="T105" s="96" t="s">
        <v>159</v>
      </c>
      <c r="U105" s="96" t="s">
        <v>160</v>
      </c>
      <c r="V105" s="96" t="s">
        <v>41</v>
      </c>
      <c r="W105" s="147" t="s">
        <v>11</v>
      </c>
      <c r="Z105" s="330" t="s">
        <v>7</v>
      </c>
      <c r="AA105" s="138" t="s">
        <v>37</v>
      </c>
      <c r="AB105" s="138" t="s">
        <v>39</v>
      </c>
      <c r="AC105" s="138" t="s">
        <v>13</v>
      </c>
      <c r="AD105" s="138" t="s">
        <v>38</v>
      </c>
      <c r="AE105" s="138" t="s">
        <v>156</v>
      </c>
      <c r="AF105" s="138" t="s">
        <v>42</v>
      </c>
      <c r="AG105" s="289" t="s">
        <v>43</v>
      </c>
      <c r="AH105" s="328" t="s">
        <v>40</v>
      </c>
      <c r="AI105" s="74" t="s">
        <v>158</v>
      </c>
      <c r="AJ105" s="74" t="s">
        <v>157</v>
      </c>
      <c r="AK105" s="74" t="s">
        <v>159</v>
      </c>
      <c r="AL105" s="74" t="s">
        <v>160</v>
      </c>
      <c r="AM105" s="36" t="s">
        <v>41</v>
      </c>
      <c r="AN105" s="36" t="s">
        <v>275</v>
      </c>
      <c r="AO105" s="150" t="s">
        <v>44</v>
      </c>
      <c r="AP105" s="328" t="s">
        <v>40</v>
      </c>
      <c r="AQ105" s="362" t="s">
        <v>158</v>
      </c>
      <c r="AR105" s="363" t="s">
        <v>157</v>
      </c>
      <c r="AS105" s="363" t="s">
        <v>159</v>
      </c>
      <c r="AT105" s="362" t="s">
        <v>160</v>
      </c>
      <c r="AU105" s="36" t="s">
        <v>41</v>
      </c>
      <c r="AV105" s="151" t="s">
        <v>11</v>
      </c>
    </row>
    <row r="106" spans="1:48" s="11" customFormat="1" ht="14">
      <c r="A106" s="77">
        <v>2006</v>
      </c>
      <c r="B106" s="80">
        <f>'1.Shazam DNSP&amp;State'!Q62</f>
        <v>1</v>
      </c>
      <c r="C106" s="88">
        <f>'1.Shazam DNSP&amp;State'!R62</f>
        <v>1</v>
      </c>
      <c r="D106" s="88">
        <f>'1.Shazam DNSP&amp;State'!S62</f>
        <v>1</v>
      </c>
      <c r="E106" s="88">
        <f>'1.Shazam DNSP&amp;State'!T62</f>
        <v>1</v>
      </c>
      <c r="F106" s="88">
        <f>'1.Shazam DNSP&amp;State'!U62</f>
        <v>1</v>
      </c>
      <c r="G106" s="88">
        <f>'1.Shazam DNSP&amp;State'!V62</f>
        <v>1</v>
      </c>
      <c r="H106" s="89">
        <f>'1.Shazam DNSP&amp;State'!W62</f>
        <v>1</v>
      </c>
      <c r="I106" s="80">
        <f>'1.Shazam DNSP&amp;State'!X62</f>
        <v>1</v>
      </c>
      <c r="J106" s="88">
        <f>'1.Shazam DNSP&amp;State'!Y62</f>
        <v>1</v>
      </c>
      <c r="K106" s="88">
        <f>'1.Shazam DNSP&amp;State'!Z62</f>
        <v>1</v>
      </c>
      <c r="L106" s="88">
        <f>'1.Shazam DNSP&amp;State'!AA62</f>
        <v>1</v>
      </c>
      <c r="M106" s="88">
        <f>'1.Shazam DNSP&amp;State'!AB62</f>
        <v>1</v>
      </c>
      <c r="N106" s="88">
        <f>'1.Shazam DNSP&amp;State'!AC62</f>
        <v>1</v>
      </c>
      <c r="O106" s="88">
        <f>'1.Shazam DNSP&amp;State'!AD62</f>
        <v>1</v>
      </c>
      <c r="P106" s="89">
        <f>'1.Shazam DNSP&amp;State'!D62</f>
        <v>1</v>
      </c>
      <c r="Q106" s="80">
        <f>'1.Shazam DNSP&amp;State'!J62</f>
        <v>1</v>
      </c>
      <c r="R106" s="88">
        <f>'1.Shazam DNSP&amp;State'!L62</f>
        <v>1</v>
      </c>
      <c r="S106" s="88">
        <f>'1.Shazam DNSP&amp;State'!M62</f>
        <v>1</v>
      </c>
      <c r="T106" s="88">
        <f>'1.Shazam DNSP&amp;State'!N62</f>
        <v>1</v>
      </c>
      <c r="U106" s="88">
        <f>'1.Shazam DNSP&amp;State'!O62</f>
        <v>1</v>
      </c>
      <c r="V106" s="88">
        <f>'1.Shazam DNSP&amp;State'!P62</f>
        <v>1</v>
      </c>
      <c r="W106" s="89">
        <f>'1.Shazam DNSP&amp;State'!K62</f>
        <v>1</v>
      </c>
      <c r="Z106" s="304">
        <v>2006</v>
      </c>
      <c r="AH106" s="329"/>
      <c r="AI106" s="248"/>
      <c r="AJ106" s="248"/>
      <c r="AK106" s="248"/>
      <c r="AL106" s="248"/>
      <c r="AM106" s="248"/>
      <c r="AN106" s="248"/>
      <c r="AO106" s="327"/>
      <c r="AP106" s="329"/>
      <c r="AQ106" s="248"/>
      <c r="AR106" s="248"/>
      <c r="AS106" s="248"/>
      <c r="AT106" s="248"/>
      <c r="AU106" s="248"/>
      <c r="AV106" s="327"/>
    </row>
    <row r="107" spans="1:48" s="11" customFormat="1" ht="14">
      <c r="A107" s="81">
        <v>2007</v>
      </c>
      <c r="B107" s="82">
        <f>'1.Shazam DNSP&amp;State'!Q63</f>
        <v>1.016664</v>
      </c>
      <c r="C107" s="78">
        <f>'1.Shazam DNSP&amp;State'!R63</f>
        <v>1</v>
      </c>
      <c r="D107" s="78">
        <f>'1.Shazam DNSP&amp;State'!S63</f>
        <v>1.011976</v>
      </c>
      <c r="E107" s="78">
        <f>'1.Shazam DNSP&amp;State'!T63</f>
        <v>1.0123329999999999</v>
      </c>
      <c r="F107" s="78">
        <f>'1.Shazam DNSP&amp;State'!U63</f>
        <v>0.97834520000000003</v>
      </c>
      <c r="G107" s="78">
        <f>'1.Shazam DNSP&amp;State'!V63</f>
        <v>0.98025499999999999</v>
      </c>
      <c r="H107" s="79">
        <f>'1.Shazam DNSP&amp;State'!W63</f>
        <v>1.013849</v>
      </c>
      <c r="I107" s="82">
        <f>'1.Shazam DNSP&amp;State'!X63</f>
        <v>1.0787979999999999</v>
      </c>
      <c r="J107" s="78">
        <f>'1.Shazam DNSP&amp;State'!Y63</f>
        <v>1.00891</v>
      </c>
      <c r="K107" s="78">
        <f>'1.Shazam DNSP&amp;State'!Z63</f>
        <v>1.001209</v>
      </c>
      <c r="L107" s="78">
        <f>'1.Shazam DNSP&amp;State'!AA63</f>
        <v>1.099032</v>
      </c>
      <c r="M107" s="78">
        <f>'1.Shazam DNSP&amp;State'!AB63</f>
        <v>1.0836730000000001</v>
      </c>
      <c r="N107" s="78">
        <f>'1.Shazam DNSP&amp;State'!AC63</f>
        <v>1.0613140000000001</v>
      </c>
      <c r="O107" s="78">
        <f>'1.Shazam DNSP&amp;State'!AD63</f>
        <v>1.0571999999999999</v>
      </c>
      <c r="P107" s="79">
        <f>'1.Shazam DNSP&amp;State'!D63</f>
        <v>1.06796</v>
      </c>
      <c r="Q107" s="82">
        <f>'1.Shazam DNSP&amp;State'!J63</f>
        <v>0.93979500000000005</v>
      </c>
      <c r="R107" s="78">
        <f>'1.Shazam DNSP&amp;State'!L63</f>
        <v>1.004896</v>
      </c>
      <c r="S107" s="78">
        <f>'1.Shazam DNSP&amp;State'!M63</f>
        <v>1.0126250000000001</v>
      </c>
      <c r="T107" s="78">
        <f>'1.Shazam DNSP&amp;State'!N63</f>
        <v>0.9224928</v>
      </c>
      <c r="U107" s="78">
        <f>'1.Shazam DNSP&amp;State'!O63</f>
        <v>0.93556720000000004</v>
      </c>
      <c r="V107" s="78">
        <f>'1.Shazam DNSP&amp;State'!P63</f>
        <v>0.95527680000000004</v>
      </c>
      <c r="W107" s="79">
        <f>'1.Shazam DNSP&amp;State'!K63</f>
        <v>0.95899420000000002</v>
      </c>
      <c r="Z107" s="304">
        <v>2007</v>
      </c>
      <c r="AA107" s="78">
        <f t="shared" ref="AA107:AA120" si="202">LN(B107/B106)</f>
        <v>1.6526678996950962E-2</v>
      </c>
      <c r="AB107" s="78">
        <f t="shared" ref="AB107:AB120" si="203">LN(C107/C106)</f>
        <v>0</v>
      </c>
      <c r="AC107" s="78">
        <f t="shared" ref="AC107:AC120" si="204">LN(D107/D106)</f>
        <v>1.1904855169039125E-2</v>
      </c>
      <c r="AD107" s="78">
        <f t="shared" ref="AD107:AD120" si="205">LN(E107/E106)</f>
        <v>1.2257568123139544E-2</v>
      </c>
      <c r="AE107" s="78">
        <f t="shared" ref="AE107:AE120" si="206">LN(F107/F106)</f>
        <v>-2.1892705989720374E-2</v>
      </c>
      <c r="AF107" s="78">
        <f t="shared" ref="AF107:AF120" si="207">LN(G107/G106)</f>
        <v>-1.9942537083097529E-2</v>
      </c>
      <c r="AG107" s="78">
        <f t="shared" ref="AG107:AG120" si="208">LN(H107/H106)</f>
        <v>1.3753978892647289E-2</v>
      </c>
      <c r="AH107" s="82">
        <f t="shared" ref="AH107:AH120" si="209">LN(I107/I106)</f>
        <v>7.5847458369965481E-2</v>
      </c>
      <c r="AI107" s="78">
        <f t="shared" ref="AI107:AI120" si="210">LN(J107/J106)</f>
        <v>8.8705401681876128E-3</v>
      </c>
      <c r="AJ107" s="78">
        <f t="shared" ref="AJ107:AJ120" si="211">LN(K107/K106)</f>
        <v>1.208269748023847E-3</v>
      </c>
      <c r="AK107" s="78">
        <f t="shared" ref="AK107:AK120" si="212">LN(L107/L106)</f>
        <v>9.4429792377017499E-2</v>
      </c>
      <c r="AL107" s="78">
        <f t="shared" ref="AL107:AL120" si="213">LN(M107/M106)</f>
        <v>8.0356196992163412E-2</v>
      </c>
      <c r="AM107" s="78">
        <f t="shared" ref="AM107:AM120" si="214">LN(N107/N106)</f>
        <v>5.9507763067710155E-2</v>
      </c>
      <c r="AN107" s="78">
        <f t="shared" ref="AN107:AN120" si="215">LN(O107/O106)</f>
        <v>5.5623903747997007E-2</v>
      </c>
      <c r="AO107" s="79">
        <f t="shared" ref="AO107:AO120" si="216">LN(P107/P106)</f>
        <v>6.5750286653094528E-2</v>
      </c>
      <c r="AP107" s="82">
        <f t="shared" ref="AP107:AP120" si="217">LN(Q107/Q106)</f>
        <v>-6.2093512608485238E-2</v>
      </c>
      <c r="AQ107" s="78">
        <f t="shared" ref="AQ107:AQ120" si="218">LN(R107/R106)</f>
        <v>4.8840535692820809E-3</v>
      </c>
      <c r="AR107" s="78">
        <f t="shared" ref="AR107:AR120" si="219">LN(S107/S106)</f>
        <v>1.254596916851837E-2</v>
      </c>
      <c r="AS107" s="78">
        <f t="shared" ref="AS107:AS120" si="220">LN(T107/T106)</f>
        <v>-8.0675707975961797E-2</v>
      </c>
      <c r="AT107" s="78">
        <f t="shared" ref="AT107:AT120" si="221">LN(U107/U106)</f>
        <v>-6.6602302603622238E-2</v>
      </c>
      <c r="AU107" s="78">
        <f t="shared" ref="AU107:AU120" si="222">LN(V107/V106)</f>
        <v>-4.575413756581749E-2</v>
      </c>
      <c r="AV107" s="79">
        <f t="shared" ref="AV107:AV120" si="223">LN(W107/W106)</f>
        <v>-4.1870252083619747E-2</v>
      </c>
    </row>
    <row r="108" spans="1:48" s="11" customFormat="1" ht="14">
      <c r="A108" s="81">
        <v>2008</v>
      </c>
      <c r="B108" s="82">
        <f>'1.Shazam DNSP&amp;State'!Q64</f>
        <v>1.0532509999999999</v>
      </c>
      <c r="C108" s="78">
        <f>'1.Shazam DNSP&amp;State'!R64</f>
        <v>1</v>
      </c>
      <c r="D108" s="78">
        <f>'1.Shazam DNSP&amp;State'!S64</f>
        <v>1.0236670000000001</v>
      </c>
      <c r="E108" s="78">
        <f>'1.Shazam DNSP&amp;State'!T64</f>
        <v>1.0267329999999999</v>
      </c>
      <c r="F108" s="78">
        <f>'1.Shazam DNSP&amp;State'!U64</f>
        <v>1.048408</v>
      </c>
      <c r="G108" s="78">
        <f>'1.Shazam DNSP&amp;State'!V64</f>
        <v>0.97647490000000003</v>
      </c>
      <c r="H108" s="79">
        <f>'1.Shazam DNSP&amp;State'!W64</f>
        <v>1.015261</v>
      </c>
      <c r="I108" s="82">
        <f>'1.Shazam DNSP&amp;State'!X64</f>
        <v>1.3165979999999999</v>
      </c>
      <c r="J108" s="78">
        <f>'1.Shazam DNSP&amp;State'!Y64</f>
        <v>1.0273870000000001</v>
      </c>
      <c r="K108" s="78">
        <f>'1.Shazam DNSP&amp;State'!Z64</f>
        <v>1.0033970000000001</v>
      </c>
      <c r="L108" s="78">
        <f>'1.Shazam DNSP&amp;State'!AA64</f>
        <v>1.164261</v>
      </c>
      <c r="M108" s="78">
        <f>'1.Shazam DNSP&amp;State'!AB64</f>
        <v>1.1729799999999999</v>
      </c>
      <c r="N108" s="78">
        <f>'1.Shazam DNSP&amp;State'!AC64</f>
        <v>1.099397</v>
      </c>
      <c r="O108" s="78">
        <f>'1.Shazam DNSP&amp;State'!AD64</f>
        <v>1.1014200000000001</v>
      </c>
      <c r="P108" s="79">
        <f>'1.Shazam DNSP&amp;State'!D64</f>
        <v>1.1866909999999999</v>
      </c>
      <c r="Q108" s="82">
        <f>'1.Shazam DNSP&amp;State'!J64</f>
        <v>0.77112429999999998</v>
      </c>
      <c r="R108" s="78">
        <f>'1.Shazam DNSP&amp;State'!L64</f>
        <v>0.98819710000000005</v>
      </c>
      <c r="S108" s="78">
        <f>'1.Shazam DNSP&amp;State'!M64</f>
        <v>1.0118240000000001</v>
      </c>
      <c r="T108" s="78">
        <f>'1.Shazam DNSP&amp;State'!N64</f>
        <v>0.8720215</v>
      </c>
      <c r="U108" s="78">
        <f>'1.Shazam DNSP&amp;State'!O64</f>
        <v>0.86553950000000002</v>
      </c>
      <c r="V108" s="78">
        <f>'1.Shazam DNSP&amp;State'!P64</f>
        <v>0.92347069999999998</v>
      </c>
      <c r="W108" s="79">
        <f>'1.Shazam DNSP&amp;State'!K64</f>
        <v>0.9217746</v>
      </c>
      <c r="Z108" s="304">
        <v>2008</v>
      </c>
      <c r="AA108" s="78">
        <f t="shared" si="202"/>
        <v>3.5354892321789823E-2</v>
      </c>
      <c r="AB108" s="78">
        <f t="shared" si="203"/>
        <v>0</v>
      </c>
      <c r="AC108" s="78">
        <f t="shared" si="204"/>
        <v>1.1486423248315312E-2</v>
      </c>
      <c r="AD108" s="78">
        <f t="shared" si="205"/>
        <v>1.4124348496682813E-2</v>
      </c>
      <c r="AE108" s="78">
        <f t="shared" si="206"/>
        <v>6.9165529103035833E-2</v>
      </c>
      <c r="AF108" s="78">
        <f t="shared" si="207"/>
        <v>-3.8636959577194223E-3</v>
      </c>
      <c r="AG108" s="78">
        <f t="shared" si="208"/>
        <v>1.3917434026883557E-3</v>
      </c>
      <c r="AH108" s="82">
        <f t="shared" si="209"/>
        <v>0.19920367861626356</v>
      </c>
      <c r="AI108" s="78">
        <f t="shared" si="210"/>
        <v>1.8148145503197956E-2</v>
      </c>
      <c r="AJ108" s="78">
        <f t="shared" si="211"/>
        <v>2.1829734809596661E-3</v>
      </c>
      <c r="AK108" s="78">
        <f t="shared" si="212"/>
        <v>5.7656758601279681E-2</v>
      </c>
      <c r="AL108" s="78">
        <f t="shared" si="213"/>
        <v>7.9191322235436762E-2</v>
      </c>
      <c r="AM108" s="78">
        <f t="shared" si="214"/>
        <v>3.5254084611847224E-2</v>
      </c>
      <c r="AN108" s="78">
        <f t="shared" si="215"/>
        <v>4.0976352640479823E-2</v>
      </c>
      <c r="AO108" s="79">
        <f t="shared" si="216"/>
        <v>0.10541847495047499</v>
      </c>
      <c r="AP108" s="82">
        <f t="shared" si="217"/>
        <v>-0.19781218660889077</v>
      </c>
      <c r="AQ108" s="78">
        <f t="shared" si="218"/>
        <v>-1.6757160772693118E-2</v>
      </c>
      <c r="AR108" s="78">
        <f t="shared" si="219"/>
        <v>-7.9132647134967497E-4</v>
      </c>
      <c r="AS108" s="78">
        <f t="shared" si="220"/>
        <v>-5.6265491437846156E-2</v>
      </c>
      <c r="AT108" s="78">
        <f t="shared" si="221"/>
        <v>-7.7799964444319164E-2</v>
      </c>
      <c r="AU108" s="78">
        <f t="shared" si="222"/>
        <v>-3.3862069405408465E-2</v>
      </c>
      <c r="AV108" s="79">
        <f t="shared" si="223"/>
        <v>-3.9584301775867525E-2</v>
      </c>
    </row>
    <row r="109" spans="1:48" s="11" customFormat="1" ht="14">
      <c r="A109" s="81">
        <v>2009</v>
      </c>
      <c r="B109" s="82">
        <f>'1.Shazam DNSP&amp;State'!Q65</f>
        <v>1.0133730000000001</v>
      </c>
      <c r="C109" s="78">
        <f>'1.Shazam DNSP&amp;State'!R65</f>
        <v>1.0596000000000001</v>
      </c>
      <c r="D109" s="78">
        <f>'1.Shazam DNSP&amp;State'!S65</f>
        <v>1.034211</v>
      </c>
      <c r="E109" s="78">
        <f>'1.Shazam DNSP&amp;State'!T65</f>
        <v>1.035366</v>
      </c>
      <c r="F109" s="78">
        <f>'1.Shazam DNSP&amp;State'!U65</f>
        <v>1.002966</v>
      </c>
      <c r="G109" s="78">
        <f>'1.Shazam DNSP&amp;State'!V65</f>
        <v>1.0596000000000001</v>
      </c>
      <c r="H109" s="79">
        <f>'1.Shazam DNSP&amp;State'!W65</f>
        <v>1.0493189999999999</v>
      </c>
      <c r="I109" s="82">
        <f>'1.Shazam DNSP&amp;State'!X65</f>
        <v>1.2069510000000001</v>
      </c>
      <c r="J109" s="78">
        <f>'1.Shazam DNSP&amp;State'!Y65</f>
        <v>1.0318689999999999</v>
      </c>
      <c r="K109" s="78">
        <f>'1.Shazam DNSP&amp;State'!Z65</f>
        <v>1.0029300000000001</v>
      </c>
      <c r="L109" s="78">
        <f>'1.Shazam DNSP&amp;State'!AA65</f>
        <v>1.2508319999999999</v>
      </c>
      <c r="M109" s="78">
        <f>'1.Shazam DNSP&amp;State'!AB65</f>
        <v>1.2352460000000001</v>
      </c>
      <c r="N109" s="78">
        <f>'1.Shazam DNSP&amp;State'!AC65</f>
        <v>1.130619</v>
      </c>
      <c r="O109" s="78">
        <f>'1.Shazam DNSP&amp;State'!AD65</f>
        <v>1.136123</v>
      </c>
      <c r="P109" s="79">
        <f>'1.Shazam DNSP&amp;State'!D65</f>
        <v>1.166169</v>
      </c>
      <c r="Q109" s="82">
        <f>'1.Shazam DNSP&amp;State'!J65</f>
        <v>0.86939630000000001</v>
      </c>
      <c r="R109" s="78">
        <f>'1.Shazam DNSP&amp;State'!L65</f>
        <v>1.0169109999999999</v>
      </c>
      <c r="S109" s="78">
        <f>'1.Shazam DNSP&amp;State'!M65</f>
        <v>1.046254</v>
      </c>
      <c r="T109" s="78">
        <f>'1.Shazam DNSP&amp;State'!N65</f>
        <v>0.83889670000000005</v>
      </c>
      <c r="U109" s="78">
        <f>'1.Shazam DNSP&amp;State'!O65</f>
        <v>0.84948179999999995</v>
      </c>
      <c r="V109" s="78">
        <f>'1.Shazam DNSP&amp;State'!P65</f>
        <v>0.92809269999999999</v>
      </c>
      <c r="W109" s="79">
        <f>'1.Shazam DNSP&amp;State'!K65</f>
        <v>0.92359579999999997</v>
      </c>
      <c r="Z109" s="304">
        <v>2009</v>
      </c>
      <c r="AA109" s="78">
        <f t="shared" si="202"/>
        <v>-3.859720059801322E-2</v>
      </c>
      <c r="AB109" s="78">
        <f t="shared" si="203"/>
        <v>5.7891478415777679E-2</v>
      </c>
      <c r="AC109" s="78">
        <f t="shared" si="204"/>
        <v>1.02475387466377E-2</v>
      </c>
      <c r="AD109" s="78">
        <f t="shared" si="205"/>
        <v>8.3730707759724094E-3</v>
      </c>
      <c r="AE109" s="78">
        <f t="shared" si="206"/>
        <v>-4.4311213013162258E-2</v>
      </c>
      <c r="AF109" s="78">
        <f t="shared" si="207"/>
        <v>8.1697711456594491E-2</v>
      </c>
      <c r="AG109" s="78">
        <f t="shared" si="208"/>
        <v>3.2995660032092249E-2</v>
      </c>
      <c r="AH109" s="82">
        <f t="shared" si="209"/>
        <v>-8.6953792215193837E-2</v>
      </c>
      <c r="AI109" s="78">
        <f t="shared" si="210"/>
        <v>4.3530353461813725E-3</v>
      </c>
      <c r="AJ109" s="78">
        <f t="shared" si="211"/>
        <v>-4.6552731277981304E-4</v>
      </c>
      <c r="AK109" s="78">
        <f t="shared" si="212"/>
        <v>7.1722378922475682E-2</v>
      </c>
      <c r="AL109" s="78">
        <f t="shared" si="213"/>
        <v>5.1722621299990779E-2</v>
      </c>
      <c r="AM109" s="78">
        <f t="shared" si="214"/>
        <v>2.800342267444746E-2</v>
      </c>
      <c r="AN109" s="78">
        <f t="shared" si="215"/>
        <v>3.1021332697093385E-2</v>
      </c>
      <c r="AO109" s="79">
        <f t="shared" si="216"/>
        <v>-1.74447442123562E-2</v>
      </c>
      <c r="AP109" s="82">
        <f t="shared" si="217"/>
        <v>0.11994948297227094</v>
      </c>
      <c r="AQ109" s="78">
        <f t="shared" si="218"/>
        <v>2.8642708149357866E-2</v>
      </c>
      <c r="AR109" s="78">
        <f t="shared" si="219"/>
        <v>3.3461523295087718E-2</v>
      </c>
      <c r="AS109" s="78">
        <f t="shared" si="220"/>
        <v>-3.872650344654939E-2</v>
      </c>
      <c r="AT109" s="78">
        <f t="shared" si="221"/>
        <v>-1.8726495418988874E-2</v>
      </c>
      <c r="AU109" s="78">
        <f t="shared" si="222"/>
        <v>4.9925480277711355E-3</v>
      </c>
      <c r="AV109" s="79">
        <f t="shared" si="223"/>
        <v>1.9738049242240437E-3</v>
      </c>
    </row>
    <row r="110" spans="1:48" s="11" customFormat="1" ht="14">
      <c r="A110" s="81">
        <v>2010</v>
      </c>
      <c r="B110" s="82">
        <f>'1.Shazam DNSP&amp;State'!Q66</f>
        <v>1.0124899999999999</v>
      </c>
      <c r="C110" s="78">
        <f>'1.Shazam DNSP&amp;State'!R66</f>
        <v>1.0596000000000001</v>
      </c>
      <c r="D110" s="78">
        <f>'1.Shazam DNSP&amp;State'!S66</f>
        <v>1.042983</v>
      </c>
      <c r="E110" s="78">
        <f>'1.Shazam DNSP&amp;State'!T66</f>
        <v>1.042705</v>
      </c>
      <c r="F110" s="78">
        <f>'1.Shazam DNSP&amp;State'!U66</f>
        <v>0.83396610000000004</v>
      </c>
      <c r="G110" s="78">
        <f>'1.Shazam DNSP&amp;State'!V66</f>
        <v>1.0395700000000001</v>
      </c>
      <c r="H110" s="79">
        <f>'1.Shazam DNSP&amp;State'!W66</f>
        <v>1.0819799999999999</v>
      </c>
      <c r="I110" s="82">
        <f>'1.Shazam DNSP&amp;State'!X66</f>
        <v>1.1599699999999999</v>
      </c>
      <c r="J110" s="78">
        <f>'1.Shazam DNSP&amp;State'!Y66</f>
        <v>1.034761</v>
      </c>
      <c r="K110" s="78">
        <f>'1.Shazam DNSP&amp;State'!Z66</f>
        <v>1.0023120000000001</v>
      </c>
      <c r="L110" s="78">
        <f>'1.Shazam DNSP&amp;State'!AA66</f>
        <v>1.2592140000000001</v>
      </c>
      <c r="M110" s="78">
        <f>'1.Shazam DNSP&amp;State'!AB66</f>
        <v>1.3066960000000001</v>
      </c>
      <c r="N110" s="78">
        <f>'1.Shazam DNSP&amp;State'!AC66</f>
        <v>1.167362</v>
      </c>
      <c r="O110" s="78">
        <f>'1.Shazam DNSP&amp;State'!AD66</f>
        <v>1.171778</v>
      </c>
      <c r="P110" s="79">
        <f>'1.Shazam DNSP&amp;State'!D66</f>
        <v>1.164148</v>
      </c>
      <c r="Q110" s="82">
        <f>'1.Shazam DNSP&amp;State'!J66</f>
        <v>0.93276510000000001</v>
      </c>
      <c r="R110" s="78">
        <f>'1.Shazam DNSP&amp;State'!L66</f>
        <v>1.045633</v>
      </c>
      <c r="S110" s="78">
        <f>'1.Shazam DNSP&amp;State'!M66</f>
        <v>1.079485</v>
      </c>
      <c r="T110" s="78">
        <f>'1.Shazam DNSP&amp;State'!N66</f>
        <v>0.85925010000000002</v>
      </c>
      <c r="U110" s="78">
        <f>'1.Shazam DNSP&amp;State'!O66</f>
        <v>0.82802699999999996</v>
      </c>
      <c r="V110" s="78">
        <f>'1.Shazam DNSP&amp;State'!P66</f>
        <v>0.92685910000000005</v>
      </c>
      <c r="W110" s="79">
        <f>'1.Shazam DNSP&amp;State'!K66</f>
        <v>0.92336629999999997</v>
      </c>
      <c r="Z110" s="304">
        <v>2010</v>
      </c>
      <c r="AA110" s="78">
        <f t="shared" si="202"/>
        <v>-8.7172731415384734E-4</v>
      </c>
      <c r="AB110" s="78">
        <f t="shared" si="203"/>
        <v>0</v>
      </c>
      <c r="AC110" s="78">
        <f t="shared" si="204"/>
        <v>8.4460595847065095E-3</v>
      </c>
      <c r="AD110" s="78">
        <f t="shared" si="205"/>
        <v>7.0633106492374118E-3</v>
      </c>
      <c r="AE110" s="78">
        <f t="shared" si="206"/>
        <v>-0.18452413503168918</v>
      </c>
      <c r="AF110" s="78">
        <f t="shared" si="207"/>
        <v>-1.9084312299747521E-2</v>
      </c>
      <c r="AG110" s="78">
        <f t="shared" si="208"/>
        <v>3.0651313637670461E-2</v>
      </c>
      <c r="AH110" s="82">
        <f t="shared" si="209"/>
        <v>-3.9703202056156565E-2</v>
      </c>
      <c r="AI110" s="78">
        <f t="shared" si="210"/>
        <v>2.7987611597318669E-3</v>
      </c>
      <c r="AJ110" s="78">
        <f t="shared" si="211"/>
        <v>-6.1638447585521785E-4</v>
      </c>
      <c r="AK110" s="78">
        <f t="shared" si="212"/>
        <v>6.6787868886895281E-3</v>
      </c>
      <c r="AL110" s="78">
        <f t="shared" si="213"/>
        <v>5.6231673334287822E-2</v>
      </c>
      <c r="AM110" s="78">
        <f t="shared" si="214"/>
        <v>3.1981231935791596E-2</v>
      </c>
      <c r="AN110" s="78">
        <f t="shared" si="215"/>
        <v>3.0900664331833479E-2</v>
      </c>
      <c r="AO110" s="79">
        <f t="shared" si="216"/>
        <v>-1.7345283982364173E-3</v>
      </c>
      <c r="AP110" s="82">
        <f t="shared" si="217"/>
        <v>7.0354337922559157E-2</v>
      </c>
      <c r="AQ110" s="78">
        <f t="shared" si="218"/>
        <v>2.7852842710215785E-2</v>
      </c>
      <c r="AR110" s="78">
        <f t="shared" si="219"/>
        <v>3.1267909562019511E-2</v>
      </c>
      <c r="AS110" s="78">
        <f t="shared" si="220"/>
        <v>2.3972455988721251E-2</v>
      </c>
      <c r="AT110" s="78">
        <f t="shared" si="221"/>
        <v>-2.55807539659469E-2</v>
      </c>
      <c r="AU110" s="78">
        <f t="shared" si="222"/>
        <v>-1.330061710347103E-3</v>
      </c>
      <c r="AV110" s="79">
        <f t="shared" si="223"/>
        <v>-2.4851619985184298E-4</v>
      </c>
    </row>
    <row r="111" spans="1:48" s="11" customFormat="1" ht="14">
      <c r="A111" s="81">
        <v>2011</v>
      </c>
      <c r="B111" s="82">
        <f>'1.Shazam DNSP&amp;State'!Q67</f>
        <v>1.0177480000000001</v>
      </c>
      <c r="C111" s="78">
        <f>'1.Shazam DNSP&amp;State'!R67</f>
        <v>1.1013569999999999</v>
      </c>
      <c r="D111" s="78">
        <f>'1.Shazam DNSP&amp;State'!S67</f>
        <v>1.0536049999999999</v>
      </c>
      <c r="E111" s="78">
        <f>'1.Shazam DNSP&amp;State'!T67</f>
        <v>1.0536509999999999</v>
      </c>
      <c r="F111" s="78">
        <f>'1.Shazam DNSP&amp;State'!U67</f>
        <v>0.81593369999999998</v>
      </c>
      <c r="G111" s="78">
        <f>'1.Shazam DNSP&amp;State'!V67</f>
        <v>1.1013569999999999</v>
      </c>
      <c r="H111" s="79">
        <f>'1.Shazam DNSP&amp;State'!W67</f>
        <v>1.107904</v>
      </c>
      <c r="I111" s="82">
        <f>'1.Shazam DNSP&amp;State'!X67</f>
        <v>1.220253</v>
      </c>
      <c r="J111" s="78">
        <f>'1.Shazam DNSP&amp;State'!Y67</f>
        <v>1.034891</v>
      </c>
      <c r="K111" s="78">
        <f>'1.Shazam DNSP&amp;State'!Z67</f>
        <v>1.002078</v>
      </c>
      <c r="L111" s="78">
        <f>'1.Shazam DNSP&amp;State'!AA67</f>
        <v>1.328489</v>
      </c>
      <c r="M111" s="78">
        <f>'1.Shazam DNSP&amp;State'!AB67</f>
        <v>1.395276</v>
      </c>
      <c r="N111" s="78">
        <f>'1.Shazam DNSP&amp;State'!AC67</f>
        <v>1.187271</v>
      </c>
      <c r="O111" s="78">
        <f>'1.Shazam DNSP&amp;State'!AD67</f>
        <v>1.203759</v>
      </c>
      <c r="P111" s="79">
        <f>'1.Shazam DNSP&amp;State'!D67</f>
        <v>1.2083349999999999</v>
      </c>
      <c r="Q111" s="82">
        <f>'1.Shazam DNSP&amp;State'!J67</f>
        <v>0.90793009999999996</v>
      </c>
      <c r="R111" s="78">
        <f>'1.Shazam DNSP&amp;State'!L67</f>
        <v>1.070551</v>
      </c>
      <c r="S111" s="78">
        <f>'1.Shazam DNSP&amp;State'!M67</f>
        <v>1.105607</v>
      </c>
      <c r="T111" s="78">
        <f>'1.Shazam DNSP&amp;State'!N67</f>
        <v>0.83395810000000004</v>
      </c>
      <c r="U111" s="78">
        <f>'1.Shazam DNSP&amp;State'!O67</f>
        <v>0.7940391</v>
      </c>
      <c r="V111" s="78">
        <f>'1.Shazam DNSP&amp;State'!P67</f>
        <v>0.93315170000000003</v>
      </c>
      <c r="W111" s="79">
        <f>'1.Shazam DNSP&amp;State'!K67</f>
        <v>0.92037000000000002</v>
      </c>
      <c r="Z111" s="304">
        <v>2011</v>
      </c>
      <c r="AA111" s="78">
        <f t="shared" si="202"/>
        <v>5.1796998733112803E-3</v>
      </c>
      <c r="AB111" s="78">
        <f t="shared" si="203"/>
        <v>3.8651577448072849E-2</v>
      </c>
      <c r="AC111" s="78">
        <f t="shared" si="204"/>
        <v>1.0132740320991917E-2</v>
      </c>
      <c r="AD111" s="78">
        <f t="shared" si="205"/>
        <v>1.0442977697365595E-2</v>
      </c>
      <c r="AE111" s="78">
        <f t="shared" si="206"/>
        <v>-2.185965238745418E-2</v>
      </c>
      <c r="AF111" s="78">
        <f t="shared" si="207"/>
        <v>5.7735889747820374E-2</v>
      </c>
      <c r="AG111" s="78">
        <f t="shared" si="208"/>
        <v>2.3677246007028908E-2</v>
      </c>
      <c r="AH111" s="82">
        <f t="shared" si="209"/>
        <v>5.0664071579818892E-2</v>
      </c>
      <c r="AI111" s="78">
        <f t="shared" si="210"/>
        <v>1.2562498446216035E-4</v>
      </c>
      <c r="AJ111" s="78">
        <f t="shared" si="211"/>
        <v>-2.3348749600935731E-4</v>
      </c>
      <c r="AK111" s="78">
        <f t="shared" si="212"/>
        <v>5.3554489378934853E-2</v>
      </c>
      <c r="AL111" s="78">
        <f t="shared" si="213"/>
        <v>6.5590431304192065E-2</v>
      </c>
      <c r="AM111" s="78">
        <f t="shared" si="214"/>
        <v>1.6910893935170142E-2</v>
      </c>
      <c r="AN111" s="78">
        <f t="shared" si="215"/>
        <v>2.6926907320358497E-2</v>
      </c>
      <c r="AO111" s="79">
        <f t="shared" si="216"/>
        <v>3.725388995494508E-2</v>
      </c>
      <c r="AP111" s="82">
        <f t="shared" si="217"/>
        <v>-2.6986007400448011E-2</v>
      </c>
      <c r="AQ111" s="78">
        <f t="shared" si="218"/>
        <v>2.3551025545744956E-2</v>
      </c>
      <c r="AR111" s="78">
        <f t="shared" si="219"/>
        <v>2.3910429860712061E-2</v>
      </c>
      <c r="AS111" s="78">
        <f t="shared" si="220"/>
        <v>-2.9876870821969027E-2</v>
      </c>
      <c r="AT111" s="78">
        <f t="shared" si="221"/>
        <v>-4.1913058182092781E-2</v>
      </c>
      <c r="AU111" s="78">
        <f t="shared" si="222"/>
        <v>6.7662230855663292E-3</v>
      </c>
      <c r="AV111" s="79">
        <f t="shared" si="223"/>
        <v>-3.2502507411441058E-3</v>
      </c>
    </row>
    <row r="112" spans="1:48" s="11" customFormat="1" ht="14">
      <c r="A112" s="81">
        <v>2012</v>
      </c>
      <c r="B112" s="82">
        <f>'1.Shazam DNSP&amp;State'!Q68</f>
        <v>0.95986280000000002</v>
      </c>
      <c r="C112" s="78">
        <f>'1.Shazam DNSP&amp;State'!R68</f>
        <v>1.1013569999999999</v>
      </c>
      <c r="D112" s="78">
        <f>'1.Shazam DNSP&amp;State'!S68</f>
        <v>1.0637970000000001</v>
      </c>
      <c r="E112" s="78">
        <f>'1.Shazam DNSP&amp;State'!T68</f>
        <v>1.0658609999999999</v>
      </c>
      <c r="F112" s="78">
        <f>'1.Shazam DNSP&amp;State'!U68</f>
        <v>0.99951900000000005</v>
      </c>
      <c r="G112" s="78">
        <f>'1.Shazam DNSP&amp;State'!V68</f>
        <v>0.89369880000000002</v>
      </c>
      <c r="H112" s="79">
        <f>'1.Shazam DNSP&amp;State'!W68</f>
        <v>1.082306</v>
      </c>
      <c r="I112" s="82">
        <f>'1.Shazam DNSP&amp;State'!X68</f>
        <v>1.2399770000000001</v>
      </c>
      <c r="J112" s="78">
        <f>'1.Shazam DNSP&amp;State'!Y68</f>
        <v>1.047523</v>
      </c>
      <c r="K112" s="78">
        <f>'1.Shazam DNSP&amp;State'!Z68</f>
        <v>1.0016229999999999</v>
      </c>
      <c r="L112" s="78">
        <f>'1.Shazam DNSP&amp;State'!AA68</f>
        <v>1.581815</v>
      </c>
      <c r="M112" s="78">
        <f>'1.Shazam DNSP&amp;State'!AB68</f>
        <v>1.4816530000000001</v>
      </c>
      <c r="N112" s="78">
        <f>'1.Shazam DNSP&amp;State'!AC68</f>
        <v>1.219991</v>
      </c>
      <c r="O112" s="78">
        <f>'1.Shazam DNSP&amp;State'!AD68</f>
        <v>1.244907</v>
      </c>
      <c r="P112" s="79">
        <f>'1.Shazam DNSP&amp;State'!D68</f>
        <v>1.241835</v>
      </c>
      <c r="Q112" s="82">
        <f>'1.Shazam DNSP&amp;State'!J68</f>
        <v>0.87284340000000005</v>
      </c>
      <c r="R112" s="78">
        <f>'1.Shazam DNSP&amp;State'!L68</f>
        <v>1.033204</v>
      </c>
      <c r="S112" s="78">
        <f>'1.Shazam DNSP&amp;State'!M68</f>
        <v>1.080552</v>
      </c>
      <c r="T112" s="78">
        <f>'1.Shazam DNSP&amp;State'!N68</f>
        <v>0.68421750000000003</v>
      </c>
      <c r="U112" s="78">
        <f>'1.Shazam DNSP&amp;State'!O68</f>
        <v>0.73047169999999995</v>
      </c>
      <c r="V112" s="78">
        <f>'1.Shazam DNSP&amp;State'!P68</f>
        <v>0.88714219999999999</v>
      </c>
      <c r="W112" s="79">
        <f>'1.Shazam DNSP&amp;State'!K68</f>
        <v>0.86938669999999996</v>
      </c>
      <c r="Z112" s="304">
        <v>2012</v>
      </c>
      <c r="AA112" s="78">
        <f t="shared" si="202"/>
        <v>-5.8557264680366733E-2</v>
      </c>
      <c r="AB112" s="78">
        <f t="shared" si="203"/>
        <v>0</v>
      </c>
      <c r="AC112" s="78">
        <f t="shared" si="204"/>
        <v>9.6269661734513477E-3</v>
      </c>
      <c r="AD112" s="78">
        <f t="shared" si="205"/>
        <v>1.1521647502971173E-2</v>
      </c>
      <c r="AE112" s="78">
        <f t="shared" si="206"/>
        <v>0.20294106160138189</v>
      </c>
      <c r="AF112" s="78">
        <f t="shared" si="207"/>
        <v>-0.20892952919200336</v>
      </c>
      <c r="AG112" s="78">
        <f t="shared" si="208"/>
        <v>-2.3375991919107636E-2</v>
      </c>
      <c r="AH112" s="82">
        <f t="shared" si="209"/>
        <v>1.6034616763127674E-2</v>
      </c>
      <c r="AI112" s="78">
        <f t="shared" si="210"/>
        <v>1.2132222451915366E-2</v>
      </c>
      <c r="AJ112" s="78">
        <f t="shared" si="211"/>
        <v>-4.5415958550787107E-4</v>
      </c>
      <c r="AK112" s="78">
        <f t="shared" si="212"/>
        <v>0.17453071575743984</v>
      </c>
      <c r="AL112" s="78">
        <f t="shared" si="213"/>
        <v>6.0066111242128475E-2</v>
      </c>
      <c r="AM112" s="78">
        <f t="shared" si="214"/>
        <v>2.7186085443807961E-2</v>
      </c>
      <c r="AN112" s="78">
        <f t="shared" si="215"/>
        <v>3.3611667593633814E-2</v>
      </c>
      <c r="AO112" s="79">
        <f t="shared" si="216"/>
        <v>2.7346745496444134E-2</v>
      </c>
      <c r="AP112" s="82">
        <f t="shared" si="217"/>
        <v>-3.941123495361535E-2</v>
      </c>
      <c r="AQ112" s="78">
        <f t="shared" si="218"/>
        <v>-3.5508815502567195E-2</v>
      </c>
      <c r="AR112" s="78">
        <f t="shared" si="219"/>
        <v>-2.2922483740542846E-2</v>
      </c>
      <c r="AS112" s="78">
        <f t="shared" si="220"/>
        <v>-0.19790731175554738</v>
      </c>
      <c r="AT112" s="78">
        <f t="shared" si="221"/>
        <v>-8.3442214515486904E-2</v>
      </c>
      <c r="AU112" s="78">
        <f t="shared" si="222"/>
        <v>-5.0562496282705392E-2</v>
      </c>
      <c r="AV112" s="79">
        <f t="shared" si="223"/>
        <v>-5.6987742574802672E-2</v>
      </c>
    </row>
    <row r="113" spans="1:48" s="11" customFormat="1" ht="14">
      <c r="A113" s="81">
        <v>2013</v>
      </c>
      <c r="B113" s="82">
        <f>'1.Shazam DNSP&amp;State'!Q69</f>
        <v>0.93049590000000004</v>
      </c>
      <c r="C113" s="78">
        <f>'1.Shazam DNSP&amp;State'!R69</f>
        <v>1.1013569999999999</v>
      </c>
      <c r="D113" s="78">
        <f>'1.Shazam DNSP&amp;State'!S69</f>
        <v>1.0822039999999999</v>
      </c>
      <c r="E113" s="78">
        <f>'1.Shazam DNSP&amp;State'!T69</f>
        <v>1.0800749999999999</v>
      </c>
      <c r="F113" s="78">
        <f>'1.Shazam DNSP&amp;State'!U69</f>
        <v>1.1366959999999999</v>
      </c>
      <c r="G113" s="78">
        <f>'1.Shazam DNSP&amp;State'!V69</f>
        <v>1.012167</v>
      </c>
      <c r="H113" s="79">
        <f>'1.Shazam DNSP&amp;State'!W69</f>
        <v>1.071285</v>
      </c>
      <c r="I113" s="82">
        <f>'1.Shazam DNSP&amp;State'!X69</f>
        <v>1.1104579999999999</v>
      </c>
      <c r="J113" s="78">
        <f>'1.Shazam DNSP&amp;State'!Y69</f>
        <v>1.068486</v>
      </c>
      <c r="K113" s="78">
        <f>'1.Shazam DNSP&amp;State'!Z69</f>
        <v>0.99871410000000005</v>
      </c>
      <c r="L113" s="78">
        <f>'1.Shazam DNSP&amp;State'!AA69</f>
        <v>1.753949</v>
      </c>
      <c r="M113" s="78">
        <f>'1.Shazam DNSP&amp;State'!AB69</f>
        <v>1.5735650000000001</v>
      </c>
      <c r="N113" s="78">
        <f>'1.Shazam DNSP&amp;State'!AC69</f>
        <v>1.272343</v>
      </c>
      <c r="O113" s="78">
        <f>'1.Shazam DNSP&amp;State'!AD69</f>
        <v>1.2958540000000001</v>
      </c>
      <c r="P113" s="79">
        <f>'1.Shazam DNSP&amp;State'!D69</f>
        <v>1.220869</v>
      </c>
      <c r="Q113" s="82">
        <f>'1.Shazam DNSP&amp;State'!J69</f>
        <v>0.96472360000000001</v>
      </c>
      <c r="R113" s="78">
        <f>'1.Shazam DNSP&amp;State'!L69</f>
        <v>1.0026189999999999</v>
      </c>
      <c r="S113" s="78">
        <f>'1.Shazam DNSP&amp;State'!M69</f>
        <v>1.0726640000000001</v>
      </c>
      <c r="T113" s="78">
        <f>'1.Shazam DNSP&amp;State'!N69</f>
        <v>0.61078460000000001</v>
      </c>
      <c r="U113" s="78">
        <f>'1.Shazam DNSP&amp;State'!O69</f>
        <v>0.68080090000000004</v>
      </c>
      <c r="V113" s="78">
        <f>'1.Shazam DNSP&amp;State'!P69</f>
        <v>0.84197789999999995</v>
      </c>
      <c r="W113" s="79">
        <f>'1.Shazam DNSP&amp;State'!K69</f>
        <v>0.82670189999999999</v>
      </c>
      <c r="Z113" s="304">
        <v>2013</v>
      </c>
      <c r="AA113" s="78">
        <f t="shared" si="202"/>
        <v>-3.1072687742265254E-2</v>
      </c>
      <c r="AB113" s="78">
        <f t="shared" si="203"/>
        <v>0</v>
      </c>
      <c r="AC113" s="78">
        <f t="shared" si="204"/>
        <v>1.7155119150984798E-2</v>
      </c>
      <c r="AD113" s="78">
        <f t="shared" si="205"/>
        <v>1.3247559924050014E-2</v>
      </c>
      <c r="AE113" s="78">
        <f t="shared" si="206"/>
        <v>0.12860692446355598</v>
      </c>
      <c r="AF113" s="78">
        <f t="shared" si="207"/>
        <v>0.12448005034200917</v>
      </c>
      <c r="AG113" s="78">
        <f t="shared" si="208"/>
        <v>-1.0235087544870299E-2</v>
      </c>
      <c r="AH113" s="82">
        <f t="shared" si="209"/>
        <v>-0.11032028822214571</v>
      </c>
      <c r="AI113" s="78">
        <f t="shared" si="210"/>
        <v>1.9814363597438416E-2</v>
      </c>
      <c r="AJ113" s="78">
        <f t="shared" si="211"/>
        <v>-2.9084118376823632E-3</v>
      </c>
      <c r="AK113" s="78">
        <f t="shared" si="212"/>
        <v>0.10329689520462054</v>
      </c>
      <c r="AL113" s="78">
        <f t="shared" si="213"/>
        <v>6.0185389444273679E-2</v>
      </c>
      <c r="AM113" s="78">
        <f t="shared" si="214"/>
        <v>4.2016600987077164E-2</v>
      </c>
      <c r="AN113" s="78">
        <f t="shared" si="215"/>
        <v>4.0109108931724473E-2</v>
      </c>
      <c r="AO113" s="79">
        <f t="shared" si="216"/>
        <v>-1.7027224178975616E-2</v>
      </c>
      <c r="AP113" s="82">
        <f t="shared" si="217"/>
        <v>0.10008547713555405</v>
      </c>
      <c r="AQ113" s="78">
        <f t="shared" si="218"/>
        <v>-3.0049077303530295E-2</v>
      </c>
      <c r="AR113" s="78">
        <f t="shared" si="219"/>
        <v>-7.3267477916124082E-3</v>
      </c>
      <c r="AS113" s="78">
        <f t="shared" si="220"/>
        <v>-0.11353148934198132</v>
      </c>
      <c r="AT113" s="78">
        <f t="shared" si="221"/>
        <v>-7.0420590619241483E-2</v>
      </c>
      <c r="AU113" s="78">
        <f t="shared" si="222"/>
        <v>-5.2251518264207597E-2</v>
      </c>
      <c r="AV113" s="79">
        <f t="shared" si="223"/>
        <v>-5.0343849980662735E-2</v>
      </c>
    </row>
    <row r="114" spans="1:48" s="11" customFormat="1" ht="14">
      <c r="A114" s="81">
        <v>2014</v>
      </c>
      <c r="B114" s="82">
        <f>'1.Shazam DNSP&amp;State'!Q70</f>
        <v>0.90933649999999999</v>
      </c>
      <c r="C114" s="78">
        <f>'1.Shazam DNSP&amp;State'!R70</f>
        <v>1.1013569999999999</v>
      </c>
      <c r="D114" s="78">
        <f>'1.Shazam DNSP&amp;State'!S70</f>
        <v>1.1065039999999999</v>
      </c>
      <c r="E114" s="78">
        <f>'1.Shazam DNSP&amp;State'!T70</f>
        <v>1.0943510000000001</v>
      </c>
      <c r="F114" s="78">
        <f>'1.Shazam DNSP&amp;State'!U70</f>
        <v>0.92041510000000004</v>
      </c>
      <c r="G114" s="78">
        <f>'1.Shazam DNSP&amp;State'!V70</f>
        <v>0.88942370000000004</v>
      </c>
      <c r="H114" s="79">
        <f>'1.Shazam DNSP&amp;State'!W70</f>
        <v>1.109251</v>
      </c>
      <c r="I114" s="82">
        <f>'1.Shazam DNSP&amp;State'!X70</f>
        <v>1.254121</v>
      </c>
      <c r="J114" s="78">
        <f>'1.Shazam DNSP&amp;State'!Y70</f>
        <v>1.048367</v>
      </c>
      <c r="K114" s="78">
        <f>'1.Shazam DNSP&amp;State'!Z70</f>
        <v>0.99227220000000005</v>
      </c>
      <c r="L114" s="78">
        <f>'1.Shazam DNSP&amp;State'!AA70</f>
        <v>1.942795</v>
      </c>
      <c r="M114" s="78">
        <f>'1.Shazam DNSP&amp;State'!AB70</f>
        <v>1.6543399999999999</v>
      </c>
      <c r="N114" s="78">
        <f>'1.Shazam DNSP&amp;State'!AC70</f>
        <v>1.3407420000000001</v>
      </c>
      <c r="O114" s="78">
        <f>'1.Shazam DNSP&amp;State'!AD70</f>
        <v>1.3474159999999999</v>
      </c>
      <c r="P114" s="79">
        <f>'1.Shazam DNSP&amp;State'!D70</f>
        <v>1.3096760000000001</v>
      </c>
      <c r="Q114" s="82">
        <f>'1.Shazam DNSP&amp;State'!J70</f>
        <v>0.88448490000000002</v>
      </c>
      <c r="R114" s="78">
        <f>'1.Shazam DNSP&amp;State'!L70</f>
        <v>1.058076</v>
      </c>
      <c r="S114" s="78">
        <f>'1.Shazam DNSP&amp;State'!M70</f>
        <v>1.1178900000000001</v>
      </c>
      <c r="T114" s="78">
        <f>'1.Shazam DNSP&amp;State'!N70</f>
        <v>0.57095629999999997</v>
      </c>
      <c r="U114" s="78">
        <f>'1.Shazam DNSP&amp;State'!O70</f>
        <v>0.67050969999999999</v>
      </c>
      <c r="V114" s="78">
        <f>'1.Shazam DNSP&amp;State'!P70</f>
        <v>0.82734129999999995</v>
      </c>
      <c r="W114" s="79">
        <f>'1.Shazam DNSP&amp;State'!K70</f>
        <v>0.82324319999999995</v>
      </c>
      <c r="Z114" s="304">
        <v>2014</v>
      </c>
      <c r="AA114" s="78">
        <f t="shared" si="202"/>
        <v>-2.3002457145518539E-2</v>
      </c>
      <c r="AB114" s="78">
        <f t="shared" si="203"/>
        <v>0</v>
      </c>
      <c r="AC114" s="78">
        <f t="shared" si="204"/>
        <v>2.2205793110566013E-2</v>
      </c>
      <c r="AD114" s="78">
        <f t="shared" si="205"/>
        <v>1.3131010322559098E-2</v>
      </c>
      <c r="AE114" s="78">
        <f t="shared" si="206"/>
        <v>-0.21105632379097583</v>
      </c>
      <c r="AF114" s="78">
        <f t="shared" si="207"/>
        <v>-0.12927513109655431</v>
      </c>
      <c r="AG114" s="78">
        <f t="shared" si="208"/>
        <v>3.482615027835527E-2</v>
      </c>
      <c r="AH114" s="82">
        <f t="shared" si="209"/>
        <v>0.12166238594814044</v>
      </c>
      <c r="AI114" s="78">
        <f t="shared" si="210"/>
        <v>-1.90089777750704E-2</v>
      </c>
      <c r="AJ114" s="78">
        <f t="shared" si="211"/>
        <v>-6.4710866965898579E-3</v>
      </c>
      <c r="AK114" s="78">
        <f t="shared" si="212"/>
        <v>0.10225784075057753</v>
      </c>
      <c r="AL114" s="78">
        <f t="shared" si="213"/>
        <v>5.0058391897274269E-2</v>
      </c>
      <c r="AM114" s="78">
        <f t="shared" si="214"/>
        <v>5.2363109397623092E-2</v>
      </c>
      <c r="AN114" s="78">
        <f t="shared" si="215"/>
        <v>3.9018746932484027E-2</v>
      </c>
      <c r="AO114" s="79">
        <f t="shared" si="216"/>
        <v>7.021687811272069E-2</v>
      </c>
      <c r="AP114" s="82">
        <f t="shared" si="217"/>
        <v>-8.6836193778939572E-2</v>
      </c>
      <c r="AQ114" s="78">
        <f t="shared" si="218"/>
        <v>5.383658810877788E-2</v>
      </c>
      <c r="AR114" s="78">
        <f t="shared" si="219"/>
        <v>4.1297706027352131E-2</v>
      </c>
      <c r="AS114" s="78">
        <f t="shared" si="220"/>
        <v>-6.743168586304589E-2</v>
      </c>
      <c r="AT114" s="78">
        <f t="shared" si="221"/>
        <v>-1.523172979953975E-2</v>
      </c>
      <c r="AU114" s="78">
        <f t="shared" si="222"/>
        <v>-1.7536460485722841E-2</v>
      </c>
      <c r="AV114" s="79">
        <f t="shared" si="223"/>
        <v>-4.1925092733909397E-3</v>
      </c>
    </row>
    <row r="115" spans="1:48" s="11" customFormat="1" ht="14">
      <c r="A115" s="81">
        <v>2015</v>
      </c>
      <c r="B115" s="82">
        <f>'1.Shazam DNSP&amp;State'!Q71</f>
        <v>0.93786349999999996</v>
      </c>
      <c r="C115" s="78">
        <f>'1.Shazam DNSP&amp;State'!R71</f>
        <v>1.1013569999999999</v>
      </c>
      <c r="D115" s="78">
        <f>'1.Shazam DNSP&amp;State'!S71</f>
        <v>1.1251070000000001</v>
      </c>
      <c r="E115" s="78">
        <f>'1.Shazam DNSP&amp;State'!T71</f>
        <v>1.1101749999999999</v>
      </c>
      <c r="F115" s="78">
        <f>'1.Shazam DNSP&amp;State'!U71</f>
        <v>1.0347120000000001</v>
      </c>
      <c r="G115" s="78">
        <f>'1.Shazam DNSP&amp;State'!V71</f>
        <v>0.95076289999999997</v>
      </c>
      <c r="H115" s="79">
        <f>'1.Shazam DNSP&amp;State'!W71</f>
        <v>1.107467</v>
      </c>
      <c r="I115" s="82">
        <f>'1.Shazam DNSP&amp;State'!X71</f>
        <v>1.2867820000000001</v>
      </c>
      <c r="J115" s="78">
        <f>'1.Shazam DNSP&amp;State'!Y71</f>
        <v>1.0720810000000001</v>
      </c>
      <c r="K115" s="78">
        <f>'1.Shazam DNSP&amp;State'!Z71</f>
        <v>0.97788600000000003</v>
      </c>
      <c r="L115" s="78">
        <f>'1.Shazam DNSP&amp;State'!AA71</f>
        <v>1.999647</v>
      </c>
      <c r="M115" s="78">
        <f>'1.Shazam DNSP&amp;State'!AB71</f>
        <v>1.7339260000000001</v>
      </c>
      <c r="N115" s="78">
        <f>'1.Shazam DNSP&amp;State'!AC71</f>
        <v>1.3478129999999999</v>
      </c>
      <c r="O115" s="78">
        <f>'1.Shazam DNSP&amp;State'!AD71</f>
        <v>1.3698239999999999</v>
      </c>
      <c r="P115" s="79">
        <f>'1.Shazam DNSP&amp;State'!D71</f>
        <v>1.3364780000000001</v>
      </c>
      <c r="Q115" s="82">
        <f>'1.Shazam DNSP&amp;State'!J71</f>
        <v>0.86064859999999999</v>
      </c>
      <c r="R115" s="78">
        <f>'1.Shazam DNSP&amp;State'!L71</f>
        <v>1.033007</v>
      </c>
      <c r="S115" s="78">
        <f>'1.Shazam DNSP&amp;State'!M71</f>
        <v>1.132511</v>
      </c>
      <c r="T115" s="78">
        <f>'1.Shazam DNSP&amp;State'!N71</f>
        <v>0.55383119999999997</v>
      </c>
      <c r="U115" s="78">
        <f>'1.Shazam DNSP&amp;State'!O71</f>
        <v>0.63870470000000001</v>
      </c>
      <c r="V115" s="78">
        <f>'1.Shazam DNSP&amp;State'!P71</f>
        <v>0.82167710000000005</v>
      </c>
      <c r="W115" s="79">
        <f>'1.Shazam DNSP&amp;State'!K71</f>
        <v>0.80847369999999996</v>
      </c>
      <c r="Z115" s="304">
        <v>2015</v>
      </c>
      <c r="AA115" s="78">
        <f t="shared" si="202"/>
        <v>3.0889203334883233E-2</v>
      </c>
      <c r="AB115" s="78">
        <f t="shared" si="203"/>
        <v>0</v>
      </c>
      <c r="AC115" s="78">
        <f t="shared" si="204"/>
        <v>1.667264674002724E-2</v>
      </c>
      <c r="AD115" s="78">
        <f t="shared" si="205"/>
        <v>1.435616706326007E-2</v>
      </c>
      <c r="AE115" s="78">
        <f t="shared" si="206"/>
        <v>0.1170536421710562</v>
      </c>
      <c r="AF115" s="78">
        <f t="shared" si="207"/>
        <v>6.6690990052485591E-2</v>
      </c>
      <c r="AG115" s="78">
        <f t="shared" si="208"/>
        <v>-1.609587133014902E-3</v>
      </c>
      <c r="AH115" s="82">
        <f t="shared" si="209"/>
        <v>2.5709599313325997E-2</v>
      </c>
      <c r="AI115" s="78">
        <f t="shared" si="210"/>
        <v>2.2367904059568153E-2</v>
      </c>
      <c r="AJ115" s="78">
        <f t="shared" si="211"/>
        <v>-1.460436598321635E-2</v>
      </c>
      <c r="AK115" s="78">
        <f t="shared" si="212"/>
        <v>2.8843007100952247E-2</v>
      </c>
      <c r="AL115" s="78">
        <f t="shared" si="213"/>
        <v>4.6986063804073989E-2</v>
      </c>
      <c r="AM115" s="78">
        <f t="shared" si="214"/>
        <v>5.2600867779632977E-3</v>
      </c>
      <c r="AN115" s="78">
        <f t="shared" si="215"/>
        <v>1.6493580238532743E-2</v>
      </c>
      <c r="AO115" s="79">
        <f t="shared" si="216"/>
        <v>2.025801717789362E-2</v>
      </c>
      <c r="AP115" s="82">
        <f t="shared" si="217"/>
        <v>-2.7319150623461776E-2</v>
      </c>
      <c r="AQ115" s="78">
        <f t="shared" si="218"/>
        <v>-2.3978198010568705E-2</v>
      </c>
      <c r="AR115" s="78">
        <f t="shared" si="219"/>
        <v>1.2994311441978766E-2</v>
      </c>
      <c r="AS115" s="78">
        <f t="shared" si="220"/>
        <v>-3.0452727149853826E-2</v>
      </c>
      <c r="AT115" s="78">
        <f t="shared" si="221"/>
        <v>-4.8595950195076447E-2</v>
      </c>
      <c r="AU115" s="78">
        <f t="shared" si="222"/>
        <v>-6.8698108844380268E-3</v>
      </c>
      <c r="AV115" s="79">
        <f t="shared" si="223"/>
        <v>-1.8103512164338087E-2</v>
      </c>
    </row>
    <row r="116" spans="1:48" s="11" customFormat="1" ht="14">
      <c r="A116" s="81">
        <v>2016</v>
      </c>
      <c r="B116" s="82">
        <f>'1.Shazam DNSP&amp;State'!Q72</f>
        <v>0.96797489999999997</v>
      </c>
      <c r="C116" s="78">
        <f>'1.Shazam DNSP&amp;State'!R72</f>
        <v>1.1013569999999999</v>
      </c>
      <c r="D116" s="78">
        <f>'1.Shazam DNSP&amp;State'!S72</f>
        <v>1.1398459999999999</v>
      </c>
      <c r="E116" s="78">
        <f>'1.Shazam DNSP&amp;State'!T72</f>
        <v>1.124441</v>
      </c>
      <c r="F116" s="78">
        <f>'1.Shazam DNSP&amp;State'!U72</f>
        <v>0.99534089999999997</v>
      </c>
      <c r="G116" s="78">
        <f>'1.Shazam DNSP&amp;State'!V72</f>
        <v>1.084074</v>
      </c>
      <c r="H116" s="79">
        <f>'1.Shazam DNSP&amp;State'!W72</f>
        <v>1.125378</v>
      </c>
      <c r="I116" s="82">
        <f>'1.Shazam DNSP&amp;State'!X72</f>
        <v>1.3804719999999999</v>
      </c>
      <c r="J116" s="78">
        <f>'1.Shazam DNSP&amp;State'!Y72</f>
        <v>1.0687230000000001</v>
      </c>
      <c r="K116" s="78">
        <f>'1.Shazam DNSP&amp;State'!Z72</f>
        <v>0.97168509999999997</v>
      </c>
      <c r="L116" s="78">
        <f>'1.Shazam DNSP&amp;State'!AA72</f>
        <v>2.0161829999999998</v>
      </c>
      <c r="M116" s="78">
        <f>'1.Shazam DNSP&amp;State'!AB72</f>
        <v>1.8101149999999999</v>
      </c>
      <c r="N116" s="78">
        <f>'1.Shazam DNSP&amp;State'!AC72</f>
        <v>1.3778049999999999</v>
      </c>
      <c r="O116" s="78">
        <f>'1.Shazam DNSP&amp;State'!AD72</f>
        <v>1.399343</v>
      </c>
      <c r="P116" s="79">
        <f>'1.Shazam DNSP&amp;State'!D72</f>
        <v>1.3929039999999999</v>
      </c>
      <c r="Q116" s="82">
        <f>'1.Shazam DNSP&amp;State'!J72</f>
        <v>0.8152121</v>
      </c>
      <c r="R116" s="78">
        <f>'1.Shazam DNSP&amp;State'!L72</f>
        <v>1.0530120000000001</v>
      </c>
      <c r="S116" s="78">
        <f>'1.Shazam DNSP&amp;State'!M72</f>
        <v>1.1581710000000001</v>
      </c>
      <c r="T116" s="78">
        <f>'1.Shazam DNSP&amp;State'!N72</f>
        <v>0.55817249999999996</v>
      </c>
      <c r="U116" s="78">
        <f>'1.Shazam DNSP&amp;State'!O72</f>
        <v>0.62171620000000005</v>
      </c>
      <c r="V116" s="78">
        <f>'1.Shazam DNSP&amp;State'!P72</f>
        <v>0.81679020000000002</v>
      </c>
      <c r="W116" s="79">
        <f>'1.Shazam DNSP&amp;State'!K72</f>
        <v>0.80421889999999996</v>
      </c>
      <c r="Z116" s="304">
        <v>2016</v>
      </c>
      <c r="AA116" s="78">
        <f t="shared" si="202"/>
        <v>3.1601741159574141E-2</v>
      </c>
      <c r="AB116" s="78">
        <f t="shared" si="203"/>
        <v>0</v>
      </c>
      <c r="AC116" s="78">
        <f t="shared" si="204"/>
        <v>1.3015023317218278E-2</v>
      </c>
      <c r="AD116" s="78">
        <f t="shared" si="205"/>
        <v>1.2768362722063812E-2</v>
      </c>
      <c r="AE116" s="78">
        <f t="shared" si="206"/>
        <v>-3.8793114562699793E-2</v>
      </c>
      <c r="AF116" s="78">
        <f t="shared" si="207"/>
        <v>0.13121673040032786</v>
      </c>
      <c r="AG116" s="78">
        <f t="shared" si="208"/>
        <v>1.6043553567534667E-2</v>
      </c>
      <c r="AH116" s="82">
        <f t="shared" si="209"/>
        <v>7.0280941578894834E-2</v>
      </c>
      <c r="AI116" s="78">
        <f t="shared" si="210"/>
        <v>-3.1371417037930538E-3</v>
      </c>
      <c r="AJ116" s="78">
        <f t="shared" si="211"/>
        <v>-6.3613180464606647E-3</v>
      </c>
      <c r="AK116" s="78">
        <f t="shared" si="212"/>
        <v>8.235454916965727E-3</v>
      </c>
      <c r="AL116" s="78">
        <f t="shared" si="213"/>
        <v>4.3002177617194756E-2</v>
      </c>
      <c r="AM116" s="78">
        <f t="shared" si="214"/>
        <v>2.200837431266188E-2</v>
      </c>
      <c r="AN116" s="78">
        <f t="shared" si="215"/>
        <v>2.1320576323786859E-2</v>
      </c>
      <c r="AO116" s="79">
        <f t="shared" si="216"/>
        <v>4.1352980858232087E-2</v>
      </c>
      <c r="AP116" s="82">
        <f t="shared" si="217"/>
        <v>-5.4237966257004624E-2</v>
      </c>
      <c r="AQ116" s="78">
        <f t="shared" si="218"/>
        <v>1.9180662604281355E-2</v>
      </c>
      <c r="AR116" s="78">
        <f t="shared" si="219"/>
        <v>2.2404745290518304E-2</v>
      </c>
      <c r="AS116" s="78">
        <f t="shared" si="220"/>
        <v>7.8081072142960279E-3</v>
      </c>
      <c r="AT116" s="78">
        <f t="shared" si="221"/>
        <v>-2.695850071797971E-2</v>
      </c>
      <c r="AU116" s="78">
        <f t="shared" si="222"/>
        <v>-5.9652267594848957E-3</v>
      </c>
      <c r="AV116" s="79">
        <f t="shared" si="223"/>
        <v>-5.2766533091551078E-3</v>
      </c>
    </row>
    <row r="117" spans="1:48" s="11" customFormat="1" ht="14">
      <c r="A117" s="81">
        <v>2017</v>
      </c>
      <c r="B117" s="82">
        <f>'1.Shazam DNSP&amp;State'!Q73</f>
        <v>0.97209570000000001</v>
      </c>
      <c r="C117" s="78">
        <f>'1.Shazam DNSP&amp;State'!R73</f>
        <v>1.149513</v>
      </c>
      <c r="D117" s="78">
        <f>'1.Shazam DNSP&amp;State'!S73</f>
        <v>1.158533</v>
      </c>
      <c r="E117" s="78">
        <f>'1.Shazam DNSP&amp;State'!T73</f>
        <v>1.1406339999999999</v>
      </c>
      <c r="F117" s="78">
        <f>'1.Shazam DNSP&amp;State'!U73</f>
        <v>0.85675769999999996</v>
      </c>
      <c r="G117" s="78">
        <f>'1.Shazam DNSP&amp;State'!V73</f>
        <v>1.149513</v>
      </c>
      <c r="H117" s="79">
        <f>'1.Shazam DNSP&amp;State'!W73</f>
        <v>1.1772130000000001</v>
      </c>
      <c r="I117" s="82">
        <f>'1.Shazam DNSP&amp;State'!X73</f>
        <v>1.2653620000000001</v>
      </c>
      <c r="J117" s="78">
        <f>'1.Shazam DNSP&amp;State'!Y73</f>
        <v>1.069029</v>
      </c>
      <c r="K117" s="78">
        <f>'1.Shazam DNSP&amp;State'!Z73</f>
        <v>0.9717481</v>
      </c>
      <c r="L117" s="78">
        <f>'1.Shazam DNSP&amp;State'!AA73</f>
        <v>2.1405780000000001</v>
      </c>
      <c r="M117" s="78">
        <f>'1.Shazam DNSP&amp;State'!AB73</f>
        <v>1.891823</v>
      </c>
      <c r="N117" s="78">
        <f>'1.Shazam DNSP&amp;State'!AC73</f>
        <v>1.3990130000000001</v>
      </c>
      <c r="O117" s="78">
        <f>'1.Shazam DNSP&amp;State'!AD73</f>
        <v>1.428013</v>
      </c>
      <c r="P117" s="79">
        <f>'1.Shazam DNSP&amp;State'!D73</f>
        <v>1.361272</v>
      </c>
      <c r="Q117" s="82">
        <f>'1.Shazam DNSP&amp;State'!J73</f>
        <v>0.93033690000000002</v>
      </c>
      <c r="R117" s="78">
        <f>'1.Shazam DNSP&amp;State'!L73</f>
        <v>1.1011979999999999</v>
      </c>
      <c r="S117" s="78">
        <f>'1.Shazam DNSP&amp;State'!M73</f>
        <v>1.211438</v>
      </c>
      <c r="T117" s="78">
        <f>'1.Shazam DNSP&amp;State'!N73</f>
        <v>0.54995110000000003</v>
      </c>
      <c r="U117" s="78">
        <f>'1.Shazam DNSP&amp;State'!O73</f>
        <v>0.62226389999999998</v>
      </c>
      <c r="V117" s="78">
        <f>'1.Shazam DNSP&amp;State'!P73</f>
        <v>0.84145939999999997</v>
      </c>
      <c r="W117" s="79">
        <f>'1.Shazam DNSP&amp;State'!K73</f>
        <v>0.82437110000000002</v>
      </c>
      <c r="Z117" s="304">
        <v>2017</v>
      </c>
      <c r="AA117" s="78">
        <f t="shared" si="202"/>
        <v>4.2480992156818222E-3</v>
      </c>
      <c r="AB117" s="78">
        <f t="shared" si="203"/>
        <v>4.2795318558197078E-2</v>
      </c>
      <c r="AC117" s="78">
        <f t="shared" si="204"/>
        <v>1.6261384032718932E-2</v>
      </c>
      <c r="AD117" s="78">
        <f t="shared" si="205"/>
        <v>1.4298224891247296E-2</v>
      </c>
      <c r="AE117" s="78">
        <f t="shared" si="206"/>
        <v>-0.14993014337855173</v>
      </c>
      <c r="AF117" s="78">
        <f t="shared" si="207"/>
        <v>5.8612208051932166E-2</v>
      </c>
      <c r="AG117" s="78">
        <f t="shared" si="208"/>
        <v>4.5030801248425921E-2</v>
      </c>
      <c r="AH117" s="82">
        <f t="shared" si="209"/>
        <v>-8.7067222426334426E-2</v>
      </c>
      <c r="AI117" s="78">
        <f t="shared" si="210"/>
        <v>2.8628204028326474E-4</v>
      </c>
      <c r="AJ117" s="78">
        <f t="shared" si="211"/>
        <v>6.4833718001890332E-5</v>
      </c>
      <c r="AK117" s="78">
        <f t="shared" si="212"/>
        <v>5.9869766124079501E-2</v>
      </c>
      <c r="AL117" s="78">
        <f t="shared" si="213"/>
        <v>4.4150535285388176E-2</v>
      </c>
      <c r="AM117" s="78">
        <f t="shared" si="214"/>
        <v>1.5275334847750434E-2</v>
      </c>
      <c r="AN117" s="78">
        <f t="shared" si="215"/>
        <v>2.0281126759487261E-2</v>
      </c>
      <c r="AO117" s="79">
        <f t="shared" si="216"/>
        <v>-2.2971219663639519E-2</v>
      </c>
      <c r="AP117" s="82">
        <f t="shared" si="217"/>
        <v>0.13209845383053126</v>
      </c>
      <c r="AQ117" s="78">
        <f t="shared" si="218"/>
        <v>4.4744048985856898E-2</v>
      </c>
      <c r="AR117" s="78">
        <f t="shared" si="219"/>
        <v>4.4966047094396881E-2</v>
      </c>
      <c r="AS117" s="78">
        <f t="shared" si="220"/>
        <v>-1.48386892094393E-2</v>
      </c>
      <c r="AT117" s="78">
        <f t="shared" si="221"/>
        <v>8.8056076683208054E-4</v>
      </c>
      <c r="AU117" s="78">
        <f t="shared" si="222"/>
        <v>2.9755496551926674E-2</v>
      </c>
      <c r="AV117" s="79">
        <f t="shared" si="223"/>
        <v>2.4749296800150592E-2</v>
      </c>
    </row>
    <row r="118" spans="1:48" s="11" customFormat="1" ht="14">
      <c r="A118" s="77">
        <v>2018</v>
      </c>
      <c r="B118" s="82">
        <f>'1.Shazam DNSP&amp;State'!Q74</f>
        <v>0.96762959999999998</v>
      </c>
      <c r="C118" s="78">
        <f>'1.Shazam DNSP&amp;State'!R74</f>
        <v>1.149513</v>
      </c>
      <c r="D118" s="78">
        <f>'1.Shazam DNSP&amp;State'!S74</f>
        <v>1.183643</v>
      </c>
      <c r="E118" s="78">
        <f>'1.Shazam DNSP&amp;State'!T74</f>
        <v>1.157594</v>
      </c>
      <c r="F118" s="78">
        <f>'1.Shazam DNSP&amp;State'!U74</f>
        <v>0.84140090000000001</v>
      </c>
      <c r="G118" s="78">
        <f>'1.Shazam DNSP&amp;State'!V74</f>
        <v>1.060379</v>
      </c>
      <c r="H118" s="79">
        <f>'1.Shazam DNSP&amp;State'!W74</f>
        <v>1.192547</v>
      </c>
      <c r="I118" s="82">
        <f>'1.Shazam DNSP&amp;State'!X74</f>
        <v>1.1537839999999999</v>
      </c>
      <c r="J118" s="78">
        <f>'1.Shazam DNSP&amp;State'!Y74</f>
        <v>1.028748</v>
      </c>
      <c r="K118" s="78">
        <f>'1.Shazam DNSP&amp;State'!Z74</f>
        <v>0.97206210000000004</v>
      </c>
      <c r="L118" s="78">
        <f>'1.Shazam DNSP&amp;State'!AA74</f>
        <v>2.1675960000000001</v>
      </c>
      <c r="M118" s="78">
        <f>'1.Shazam DNSP&amp;State'!AB74</f>
        <v>1.9780070000000001</v>
      </c>
      <c r="N118" s="78">
        <f>'1.Shazam DNSP&amp;State'!AC74</f>
        <v>1.4283600000000001</v>
      </c>
      <c r="O118" s="78">
        <f>'1.Shazam DNSP&amp;State'!AD74</f>
        <v>1.4557960000000001</v>
      </c>
      <c r="P118" s="79">
        <f>'1.Shazam DNSP&amp;State'!D74</f>
        <v>1.3277110000000001</v>
      </c>
      <c r="Q118" s="82">
        <f>'1.Shazam DNSP&amp;State'!J74</f>
        <v>1.033596</v>
      </c>
      <c r="R118" s="78">
        <f>'1.Shazam DNSP&amp;State'!L74</f>
        <v>1.159222</v>
      </c>
      <c r="S118" s="78">
        <f>'1.Shazam DNSP&amp;State'!M74</f>
        <v>1.2268209999999999</v>
      </c>
      <c r="T118" s="78">
        <f>'1.Shazam DNSP&amp;State'!N74</f>
        <v>0.55017020000000005</v>
      </c>
      <c r="U118" s="78">
        <f>'1.Shazam DNSP&amp;State'!O74</f>
        <v>0.60290299999999997</v>
      </c>
      <c r="V118" s="78">
        <f>'1.Shazam DNSP&amp;State'!P74</f>
        <v>0.83490600000000004</v>
      </c>
      <c r="W118" s="79">
        <f>'1.Shazam DNSP&amp;State'!K74</f>
        <v>0.81917139999999999</v>
      </c>
      <c r="X118" s="248"/>
      <c r="Y118" s="248"/>
      <c r="Z118" s="304">
        <v>2018</v>
      </c>
      <c r="AA118" s="78">
        <f t="shared" si="202"/>
        <v>-4.6048869826693112E-3</v>
      </c>
      <c r="AB118" s="78">
        <f t="shared" si="203"/>
        <v>0</v>
      </c>
      <c r="AC118" s="78">
        <f t="shared" si="204"/>
        <v>2.1442421130510522E-2</v>
      </c>
      <c r="AD118" s="78">
        <f t="shared" si="205"/>
        <v>1.4759465015629688E-2</v>
      </c>
      <c r="AE118" s="78">
        <f t="shared" si="206"/>
        <v>-1.8086907365236805E-2</v>
      </c>
      <c r="AF118" s="78">
        <f t="shared" si="207"/>
        <v>-8.0711983033017853E-2</v>
      </c>
      <c r="AG118" s="78">
        <f t="shared" si="208"/>
        <v>1.2941575532140486E-2</v>
      </c>
      <c r="AH118" s="82">
        <f t="shared" si="209"/>
        <v>-9.2311271726560881E-2</v>
      </c>
      <c r="AI118" s="78">
        <f t="shared" si="210"/>
        <v>-3.8408230931775707E-2</v>
      </c>
      <c r="AJ118" s="78">
        <f t="shared" si="211"/>
        <v>3.2307681349879274E-4</v>
      </c>
      <c r="AK118" s="78">
        <f t="shared" si="212"/>
        <v>1.254283332616467E-2</v>
      </c>
      <c r="AL118" s="78">
        <f t="shared" si="213"/>
        <v>4.4548857666064548E-2</v>
      </c>
      <c r="AM118" s="78">
        <f t="shared" si="214"/>
        <v>2.0759944993801391E-2</v>
      </c>
      <c r="AN118" s="78">
        <f t="shared" si="215"/>
        <v>1.926886255066548E-2</v>
      </c>
      <c r="AO118" s="79">
        <f t="shared" si="216"/>
        <v>-2.4963149861055869E-2</v>
      </c>
      <c r="AP118" s="82">
        <f t="shared" si="217"/>
        <v>0.10525248443960146</v>
      </c>
      <c r="AQ118" s="78">
        <f t="shared" si="218"/>
        <v>5.1350412366022009E-2</v>
      </c>
      <c r="AR118" s="78">
        <f t="shared" si="219"/>
        <v>1.2618187078971671E-2</v>
      </c>
      <c r="AS118" s="78">
        <f t="shared" si="220"/>
        <v>3.9831971782903987E-4</v>
      </c>
      <c r="AT118" s="78">
        <f t="shared" si="221"/>
        <v>-3.160795785411788E-2</v>
      </c>
      <c r="AU118" s="78">
        <f t="shared" si="222"/>
        <v>-7.8186216257371856E-3</v>
      </c>
      <c r="AV118" s="79">
        <f t="shared" si="223"/>
        <v>-6.3274510372524498E-3</v>
      </c>
    </row>
    <row r="119" spans="1:48" s="11" customFormat="1" ht="14">
      <c r="A119" s="77">
        <v>2019</v>
      </c>
      <c r="B119" s="82">
        <f>'1.Shazam DNSP&amp;State'!Q75</f>
        <v>0.97458109999999998</v>
      </c>
      <c r="C119" s="78">
        <f>'1.Shazam DNSP&amp;State'!R75</f>
        <v>1.149513</v>
      </c>
      <c r="D119" s="78">
        <f>'1.Shazam DNSP&amp;State'!S75</f>
        <v>1.2095670000000001</v>
      </c>
      <c r="E119" s="78">
        <f>'1.Shazam DNSP&amp;State'!T75</f>
        <v>1.1804479999999999</v>
      </c>
      <c r="F119" s="78">
        <f>'1.Shazam DNSP&amp;State'!U75</f>
        <v>0.95079429999999998</v>
      </c>
      <c r="G119" s="78">
        <f>'1.Shazam DNSP&amp;State'!V75</f>
        <v>1.100676</v>
      </c>
      <c r="H119" s="79">
        <f>'1.Shazam DNSP&amp;State'!W75</f>
        <v>1.191311</v>
      </c>
      <c r="I119" s="82">
        <f>'1.Shazam DNSP&amp;State'!X75</f>
        <v>1.089801</v>
      </c>
      <c r="J119" s="78">
        <f>'1.Shazam DNSP&amp;State'!Y75</f>
        <v>1.0307360000000001</v>
      </c>
      <c r="K119" s="78">
        <f>'1.Shazam DNSP&amp;State'!Z75</f>
        <v>0.96987860000000004</v>
      </c>
      <c r="L119" s="78">
        <f>'1.Shazam DNSP&amp;State'!AA75</f>
        <v>2.26552</v>
      </c>
      <c r="M119" s="78">
        <f>'1.Shazam DNSP&amp;State'!AB75</f>
        <v>2.074557</v>
      </c>
      <c r="N119" s="78">
        <f>'1.Shazam DNSP&amp;State'!AC75</f>
        <v>1.4466950000000001</v>
      </c>
      <c r="O119" s="78">
        <f>'1.Shazam DNSP&amp;State'!AD75</f>
        <v>1.4840359999999999</v>
      </c>
      <c r="P119" s="79">
        <f>'1.Shazam DNSP&amp;State'!D75</f>
        <v>1.3155779999999999</v>
      </c>
      <c r="Q119" s="82">
        <f>'1.Shazam DNSP&amp;State'!J75</f>
        <v>1.093145</v>
      </c>
      <c r="R119" s="78">
        <f>'1.Shazam DNSP&amp;State'!L75</f>
        <v>1.1557869999999999</v>
      </c>
      <c r="S119" s="78">
        <f>'1.Shazam DNSP&amp;State'!M75</f>
        <v>1.2283090000000001</v>
      </c>
      <c r="T119" s="78">
        <f>'1.Shazam DNSP&amp;State'!N75</f>
        <v>0.52584419999999998</v>
      </c>
      <c r="U119" s="78">
        <f>'1.Shazam DNSP&amp;State'!O75</f>
        <v>0.57424819999999999</v>
      </c>
      <c r="V119" s="78">
        <f>'1.Shazam DNSP&amp;State'!P75</f>
        <v>0.82347040000000005</v>
      </c>
      <c r="W119" s="79">
        <f>'1.Shazam DNSP&amp;State'!K75</f>
        <v>0.80275050000000003</v>
      </c>
      <c r="X119" s="248"/>
      <c r="Y119" s="248"/>
      <c r="Z119" s="304">
        <v>2019</v>
      </c>
      <c r="AA119" s="78">
        <f t="shared" si="202"/>
        <v>7.1583682287145595E-3</v>
      </c>
      <c r="AB119" s="78">
        <f t="shared" si="203"/>
        <v>0</v>
      </c>
      <c r="AC119" s="78">
        <f t="shared" si="204"/>
        <v>2.1665473599778738E-2</v>
      </c>
      <c r="AD119" s="78">
        <f t="shared" si="205"/>
        <v>1.9550314257336429E-2</v>
      </c>
      <c r="AE119" s="78">
        <f t="shared" si="206"/>
        <v>0.12222949971477258</v>
      </c>
      <c r="AF119" s="78">
        <f t="shared" si="207"/>
        <v>3.7298145114111295E-2</v>
      </c>
      <c r="AG119" s="78">
        <f t="shared" si="208"/>
        <v>-1.0369746107005151E-3</v>
      </c>
      <c r="AH119" s="82">
        <f t="shared" si="209"/>
        <v>-5.7051864757146062E-2</v>
      </c>
      <c r="AI119" s="78">
        <f t="shared" si="210"/>
        <v>1.9305812693506674E-3</v>
      </c>
      <c r="AJ119" s="78">
        <f t="shared" si="211"/>
        <v>-2.2487822827619822E-3</v>
      </c>
      <c r="AK119" s="78">
        <f t="shared" si="212"/>
        <v>4.4185593810164542E-2</v>
      </c>
      <c r="AL119" s="78">
        <f t="shared" si="213"/>
        <v>4.7657864791206227E-2</v>
      </c>
      <c r="AM119" s="78">
        <f t="shared" si="214"/>
        <v>1.2754711520219838E-2</v>
      </c>
      <c r="AN119" s="78">
        <f t="shared" si="215"/>
        <v>1.9212573142980704E-2</v>
      </c>
      <c r="AO119" s="79">
        <f t="shared" si="216"/>
        <v>-9.180294104624391E-3</v>
      </c>
      <c r="AP119" s="82">
        <f t="shared" si="217"/>
        <v>5.6014878722924565E-2</v>
      </c>
      <c r="AQ119" s="78">
        <f t="shared" si="218"/>
        <v>-2.9675932325893767E-3</v>
      </c>
      <c r="AR119" s="78">
        <f t="shared" si="219"/>
        <v>1.2121559202128269E-3</v>
      </c>
      <c r="AS119" s="78">
        <f t="shared" si="220"/>
        <v>-4.522271375691872E-2</v>
      </c>
      <c r="AT119" s="78">
        <f t="shared" si="221"/>
        <v>-4.8694614391553093E-2</v>
      </c>
      <c r="AU119" s="78">
        <f t="shared" si="222"/>
        <v>-1.3791538832705301E-2</v>
      </c>
      <c r="AV119" s="79">
        <f t="shared" si="223"/>
        <v>-2.0249385738074624E-2</v>
      </c>
    </row>
    <row r="120" spans="1:48" s="11" customFormat="1" ht="14">
      <c r="A120" s="77">
        <v>2020</v>
      </c>
      <c r="B120" s="82">
        <f>'1.Shazam DNSP&amp;State'!Q76</f>
        <v>0.96018610000000004</v>
      </c>
      <c r="C120" s="78">
        <f>'1.Shazam DNSP&amp;State'!R76</f>
        <v>1.149513</v>
      </c>
      <c r="D120" s="78">
        <f>'1.Shazam DNSP&amp;State'!S76</f>
        <v>1.2349669999999999</v>
      </c>
      <c r="E120" s="78">
        <f>'1.Shazam DNSP&amp;State'!T76</f>
        <v>1.194037</v>
      </c>
      <c r="F120" s="78">
        <f>'1.Shazam DNSP&amp;State'!U76</f>
        <v>1.086851</v>
      </c>
      <c r="G120" s="78">
        <f>'1.Shazam DNSP&amp;State'!V76</f>
        <v>1.12748</v>
      </c>
      <c r="H120" s="79">
        <f>'1.Shazam DNSP&amp;State'!W76</f>
        <v>1.179403</v>
      </c>
      <c r="I120" s="82">
        <f>'1.Shazam DNSP&amp;State'!X76</f>
        <v>0.97345979999999999</v>
      </c>
      <c r="J120" s="78">
        <f>'1.Shazam DNSP&amp;State'!Y76</f>
        <v>1.023782</v>
      </c>
      <c r="K120" s="78">
        <f>'1.Shazam DNSP&amp;State'!Z76</f>
        <v>0.96376919999999999</v>
      </c>
      <c r="L120" s="78">
        <f>'1.Shazam DNSP&amp;State'!AA76</f>
        <v>2.2740450000000001</v>
      </c>
      <c r="M120" s="78">
        <f>'1.Shazam DNSP&amp;State'!AB76</f>
        <v>2.1433270000000002</v>
      </c>
      <c r="N120" s="78">
        <f>'1.Shazam DNSP&amp;State'!AC76</f>
        <v>1.4680690000000001</v>
      </c>
      <c r="O120" s="78">
        <f>'1.Shazam DNSP&amp;State'!AD76</f>
        <v>1.502043</v>
      </c>
      <c r="P120" s="79">
        <f>'1.Shazam DNSP&amp;State'!D76</f>
        <v>1.2716700000000001</v>
      </c>
      <c r="Q120" s="82">
        <f>'1.Shazam DNSP&amp;State'!J76</f>
        <v>1.2115579999999999</v>
      </c>
      <c r="R120" s="78">
        <f>'1.Shazam DNSP&amp;State'!L76</f>
        <v>1.152007</v>
      </c>
      <c r="S120" s="78">
        <f>'1.Shazam DNSP&amp;State'!M76</f>
        <v>1.22374</v>
      </c>
      <c r="T120" s="78">
        <f>'1.Shazam DNSP&amp;State'!N76</f>
        <v>0.5186366</v>
      </c>
      <c r="U120" s="78">
        <f>'1.Shazam DNSP&amp;State'!O76</f>
        <v>0.55026750000000002</v>
      </c>
      <c r="V120" s="78">
        <f>'1.Shazam DNSP&amp;State'!P76</f>
        <v>0.80337049999999999</v>
      </c>
      <c r="W120" s="79">
        <f>'1.Shazam DNSP&amp;State'!K76</f>
        <v>0.7851996</v>
      </c>
      <c r="X120" s="248"/>
      <c r="Y120" s="248"/>
      <c r="Z120" s="304">
        <v>2020</v>
      </c>
      <c r="AA120" s="78">
        <f t="shared" si="202"/>
        <v>-1.4880617808798487E-2</v>
      </c>
      <c r="AB120" s="78">
        <f t="shared" si="203"/>
        <v>0</v>
      </c>
      <c r="AC120" s="78">
        <f t="shared" si="204"/>
        <v>2.0781804750218014E-2</v>
      </c>
      <c r="AD120" s="78">
        <f t="shared" si="205"/>
        <v>1.144597532347528E-2</v>
      </c>
      <c r="AE120" s="78">
        <f t="shared" si="206"/>
        <v>0.13374206269217054</v>
      </c>
      <c r="AF120" s="78">
        <f t="shared" si="207"/>
        <v>2.4060517375026836E-2</v>
      </c>
      <c r="AG120" s="78">
        <f t="shared" si="208"/>
        <v>-1.004600314358804E-2</v>
      </c>
      <c r="AH120" s="82">
        <f t="shared" si="209"/>
        <v>-0.11289386008743663</v>
      </c>
      <c r="AI120" s="78">
        <f t="shared" si="210"/>
        <v>-6.7694968417872778E-3</v>
      </c>
      <c r="AJ120" s="78">
        <f t="shared" si="211"/>
        <v>-6.3190621676742723E-3</v>
      </c>
      <c r="AK120" s="78">
        <f t="shared" si="212"/>
        <v>3.7558708913904707E-3</v>
      </c>
      <c r="AL120" s="78">
        <f t="shared" si="213"/>
        <v>3.2611657764466388E-2</v>
      </c>
      <c r="AM120" s="78">
        <f t="shared" si="214"/>
        <v>1.4666287306654547E-2</v>
      </c>
      <c r="AN120" s="78">
        <f t="shared" si="215"/>
        <v>1.2060778216437591E-2</v>
      </c>
      <c r="AO120" s="79">
        <f t="shared" si="216"/>
        <v>-3.3945115488062678E-2</v>
      </c>
      <c r="AP120" s="82">
        <f t="shared" si="217"/>
        <v>0.10284827187159758</v>
      </c>
      <c r="AQ120" s="78">
        <f t="shared" si="218"/>
        <v>-3.2758585734626484E-3</v>
      </c>
      <c r="AR120" s="78">
        <f t="shared" si="219"/>
        <v>-3.7266835107451226E-3</v>
      </c>
      <c r="AS120" s="78">
        <f t="shared" si="220"/>
        <v>-1.3801525905590296E-2</v>
      </c>
      <c r="AT120" s="78">
        <f t="shared" si="221"/>
        <v>-4.2657183414581128E-2</v>
      </c>
      <c r="AU120" s="78">
        <f t="shared" si="222"/>
        <v>-2.4711602524287911E-2</v>
      </c>
      <c r="AV120" s="79">
        <f t="shared" si="223"/>
        <v>-2.2106002850526048E-2</v>
      </c>
    </row>
    <row r="121" spans="1:48" s="11" customFormat="1" ht="14">
      <c r="A121" s="83">
        <v>2021</v>
      </c>
      <c r="B121" s="86">
        <f>'1.Shazam DNSP&amp;State'!Q77</f>
        <v>0.97213709999999998</v>
      </c>
      <c r="C121" s="84">
        <f>'1.Shazam DNSP&amp;State'!R77</f>
        <v>1.149513</v>
      </c>
      <c r="D121" s="84">
        <f>'1.Shazam DNSP&amp;State'!S77</f>
        <v>1.256372</v>
      </c>
      <c r="E121" s="84">
        <f>'1.Shazam DNSP&amp;State'!T77</f>
        <v>1.207028</v>
      </c>
      <c r="F121" s="84">
        <f>'1.Shazam DNSP&amp;State'!U77</f>
        <v>0.83357309999999996</v>
      </c>
      <c r="G121" s="84">
        <f>'1.Shazam DNSP&amp;State'!V77</f>
        <v>1.013522</v>
      </c>
      <c r="H121" s="85">
        <f>'1.Shazam DNSP&amp;State'!W77</f>
        <v>1.231557</v>
      </c>
      <c r="I121" s="86">
        <f>'1.Shazam DNSP&amp;State'!X77</f>
        <v>1.0373019999999999</v>
      </c>
      <c r="J121" s="84">
        <f>'1.Shazam DNSP&amp;State'!Y77</f>
        <v>0.98994870000000001</v>
      </c>
      <c r="K121" s="84">
        <f>'1.Shazam DNSP&amp;State'!Z77</f>
        <v>0.96389879999999994</v>
      </c>
      <c r="L121" s="84">
        <f>'1.Shazam DNSP&amp;State'!AA77</f>
        <v>2.2957580000000002</v>
      </c>
      <c r="M121" s="84">
        <f>'1.Shazam DNSP&amp;State'!AB77</f>
        <v>2.238756</v>
      </c>
      <c r="N121" s="84">
        <f>'1.Shazam DNSP&amp;State'!AC77</f>
        <v>1.492613</v>
      </c>
      <c r="O121" s="84">
        <f>'1.Shazam DNSP&amp;State'!AD77</f>
        <v>1.5267820000000001</v>
      </c>
      <c r="P121" s="85">
        <f>'1.Shazam DNSP&amp;State'!D77</f>
        <v>1.3138339999999999</v>
      </c>
      <c r="Q121" s="86">
        <f>'1.Shazam DNSP&amp;State'!J77</f>
        <v>1.18727</v>
      </c>
      <c r="R121" s="84">
        <f>'1.Shazam DNSP&amp;State'!L77</f>
        <v>1.244062</v>
      </c>
      <c r="S121" s="84">
        <f>'1.Shazam DNSP&amp;State'!M77</f>
        <v>1.2776829999999999</v>
      </c>
      <c r="T121" s="84">
        <f>'1.Shazam DNSP&amp;State'!N77</f>
        <v>0.53644910000000001</v>
      </c>
      <c r="U121" s="84">
        <f>'1.Shazam DNSP&amp;State'!O77</f>
        <v>0.55010780000000004</v>
      </c>
      <c r="V121" s="84">
        <f>'1.Shazam DNSP&amp;State'!P77</f>
        <v>0.82510139999999998</v>
      </c>
      <c r="W121" s="85">
        <f>'1.Shazam DNSP&amp;State'!K77</f>
        <v>0.80663569999999996</v>
      </c>
      <c r="X121" s="248"/>
      <c r="Y121" s="248"/>
      <c r="Z121" s="305">
        <v>2021</v>
      </c>
      <c r="AA121" s="84">
        <f t="shared" ref="AA121" si="224">LN(B121/B120)</f>
        <v>1.23697240553685E-2</v>
      </c>
      <c r="AB121" s="84">
        <f t="shared" ref="AB121" si="225">LN(C121/C120)</f>
        <v>0</v>
      </c>
      <c r="AC121" s="84">
        <f t="shared" ref="AC121" si="226">LN(D121/D120)</f>
        <v>1.7183953462644536E-2</v>
      </c>
      <c r="AD121" s="84">
        <f t="shared" ref="AD121" si="227">LN(E121/E120)</f>
        <v>1.0821137092933275E-2</v>
      </c>
      <c r="AE121" s="84">
        <f t="shared" ref="AE121" si="228">LN(F121/F120)</f>
        <v>-0.26531840240389903</v>
      </c>
      <c r="AF121" s="84">
        <f t="shared" ref="AF121" si="229">LN(G121/G120)</f>
        <v>-0.10655366024775016</v>
      </c>
      <c r="AG121" s="84">
        <f t="shared" ref="AG121" si="230">LN(H121/H120)</f>
        <v>4.3270844278304896E-2</v>
      </c>
      <c r="AH121" s="86">
        <f t="shared" ref="AH121" si="231">LN(I121/I120)</f>
        <v>6.3521860857745596E-2</v>
      </c>
      <c r="AI121" s="84">
        <f t="shared" ref="AI121" si="232">LN(J121/J120)</f>
        <v>-3.3605768705818141E-2</v>
      </c>
      <c r="AJ121" s="84">
        <f t="shared" ref="AJ121" si="233">LN(K121/K120)</f>
        <v>1.3446298864250555E-4</v>
      </c>
      <c r="AK121" s="84">
        <f t="shared" ref="AK121" si="234">LN(L121/L120)</f>
        <v>9.5028881546600809E-3</v>
      </c>
      <c r="AL121" s="84">
        <f t="shared" ref="AL121" si="235">LN(M121/M120)</f>
        <v>4.3561059778053489E-2</v>
      </c>
      <c r="AM121" s="84">
        <f t="shared" ref="AM121" si="236">LN(N121/N120)</f>
        <v>1.6580343498890711E-2</v>
      </c>
      <c r="AN121" s="84">
        <f t="shared" ref="AN121" si="237">LN(O121/O120)</f>
        <v>1.6336071028573245E-2</v>
      </c>
      <c r="AO121" s="85">
        <f t="shared" ref="AO121" si="238">LN(P121/P120)</f>
        <v>3.2618582973765686E-2</v>
      </c>
      <c r="AP121" s="86">
        <f t="shared" ref="AP121" si="239">LN(Q121/Q120)</f>
        <v>-2.0250580707269903E-2</v>
      </c>
      <c r="AQ121" s="84">
        <f t="shared" ref="AQ121" si="240">LN(R121/R120)</f>
        <v>7.6876193659223144E-2</v>
      </c>
      <c r="AR121" s="84">
        <f t="shared" ref="AR121" si="241">LN(S121/S120)</f>
        <v>4.3136538143402584E-2</v>
      </c>
      <c r="AS121" s="84">
        <f t="shared" ref="AS121" si="242">LN(T121/T120)</f>
        <v>3.3768238147103738E-2</v>
      </c>
      <c r="AT121" s="84">
        <f t="shared" ref="AT121" si="243">LN(U121/U120)</f>
        <v>-2.9026460539650618E-4</v>
      </c>
      <c r="AU121" s="84">
        <f t="shared" ref="AU121" si="244">LN(V121/V120)</f>
        <v>2.6690285566347605E-2</v>
      </c>
      <c r="AV121" s="85">
        <f t="shared" ref="AV121" si="245">LN(W121/W120)</f>
        <v>2.693418833818988E-2</v>
      </c>
    </row>
    <row r="122" spans="1:48" s="11" customFormat="1" ht="15">
      <c r="A122" s="233" t="s">
        <v>425</v>
      </c>
      <c r="B122" s="318">
        <f>LN(B121/B106)/$X122</f>
        <v>-1.8838956723673896E-3</v>
      </c>
      <c r="C122" s="236">
        <f t="shared" ref="C122" si="246">LN(C121/C106)/$X122</f>
        <v>9.2892249614698486E-3</v>
      </c>
      <c r="D122" s="236">
        <f t="shared" ref="D122" si="247">LN(D121/D106)/$X122</f>
        <v>1.5215213502520586E-2</v>
      </c>
      <c r="E122" s="236">
        <f t="shared" ref="E122" si="248">LN(E121/E106)/$X122</f>
        <v>1.254407599052825E-2</v>
      </c>
      <c r="F122" s="236">
        <f t="shared" ref="F122" si="249">LN(F121/F106)/$X122</f>
        <v>-1.2135591878494412E-2</v>
      </c>
      <c r="G122" s="236">
        <f t="shared" ref="G122" si="250">LN(G121/G106)/$X122</f>
        <v>8.9542624202785951E-4</v>
      </c>
      <c r="H122" s="319">
        <f t="shared" ref="H122" si="251">LN(H121/H106)/$X122</f>
        <v>1.388528150170717E-2</v>
      </c>
      <c r="I122" s="318">
        <f t="shared" ref="I122" si="252">LN(I121/I106)/$X122</f>
        <v>2.4415407690872291E-3</v>
      </c>
      <c r="J122" s="236">
        <f t="shared" ref="J122" si="253">LN(J121/J106)/$X122</f>
        <v>-6.7347702519519827E-4</v>
      </c>
      <c r="K122" s="236">
        <f t="shared" ref="K122" si="254">LN(K121/K106)/$X122</f>
        <v>-2.4512646090274E-3</v>
      </c>
      <c r="L122" s="236">
        <f t="shared" ref="L122" si="255">LN(L121/L106)/$X122</f>
        <v>5.5404204813694145E-2</v>
      </c>
      <c r="M122" s="236">
        <f t="shared" ref="M122" si="256">LN(M121/M106)/$X122</f>
        <v>5.3728023630412985E-2</v>
      </c>
      <c r="N122" s="236">
        <f t="shared" ref="N122" si="257">LN(N121/N106)/$X122</f>
        <v>2.6701885020761113E-2</v>
      </c>
      <c r="O122" s="236">
        <f t="shared" ref="O122" si="258">LN(O121/O106)/$X122</f>
        <v>2.8210816830404547E-2</v>
      </c>
      <c r="P122" s="319">
        <f t="shared" ref="P122" si="259">LN(P121/P106)/$X122</f>
        <v>1.8196638684708E-2</v>
      </c>
      <c r="Q122" s="318">
        <f t="shared" ref="Q122" si="260">LN(Q121/Q106)/$X122</f>
        <v>1.1443770263794931E-2</v>
      </c>
      <c r="R122" s="236">
        <f t="shared" ref="R122" si="261">LN(R121/R106)/$X122</f>
        <v>1.4558788820223363E-2</v>
      </c>
      <c r="S122" s="236">
        <f t="shared" ref="S122" si="262">LN(S121/S106)/$X122</f>
        <v>1.6336552091261381E-2</v>
      </c>
      <c r="T122" s="236">
        <f t="shared" ref="T122" si="263">LN(T121/T106)/$X122</f>
        <v>-4.1518906373116886E-2</v>
      </c>
      <c r="U122" s="236">
        <f t="shared" ref="U122" si="264">LN(U121/U106)/$X122</f>
        <v>-3.9842734664074057E-2</v>
      </c>
      <c r="V122" s="236">
        <f t="shared" ref="V122" si="265">LN(V121/V106)/$X122</f>
        <v>-1.2816599407283363E-2</v>
      </c>
      <c r="W122" s="319">
        <f t="shared" ref="W122" si="266">LN(W121/W106)/$X122</f>
        <v>-1.4325542511074761E-2</v>
      </c>
      <c r="X122" s="239">
        <v>15</v>
      </c>
      <c r="Y122" s="239" t="s">
        <v>14</v>
      </c>
    </row>
    <row r="123" spans="1:48" s="11" customFormat="1" ht="15">
      <c r="A123" s="233" t="s">
        <v>272</v>
      </c>
      <c r="B123" s="318">
        <f>LN(B112/B106)/$X123</f>
        <v>-6.8274869000802861E-3</v>
      </c>
      <c r="C123" s="236">
        <f t="shared" ref="C123:W123" si="267">LN(C112/C106)/$X123</f>
        <v>1.6090509310641769E-2</v>
      </c>
      <c r="D123" s="236">
        <f t="shared" si="267"/>
        <v>1.0307430540523603E-2</v>
      </c>
      <c r="E123" s="236">
        <f t="shared" si="267"/>
        <v>1.0630487207561481E-2</v>
      </c>
      <c r="F123" s="236">
        <f t="shared" si="267"/>
        <v>-8.0185952934703523E-5</v>
      </c>
      <c r="G123" s="236">
        <f t="shared" si="267"/>
        <v>-1.873107888802546E-2</v>
      </c>
      <c r="H123" s="319">
        <f t="shared" si="267"/>
        <v>1.3182325008836612E-2</v>
      </c>
      <c r="I123" s="318">
        <f t="shared" si="267"/>
        <v>3.5848805176304226E-2</v>
      </c>
      <c r="J123" s="236">
        <f t="shared" si="267"/>
        <v>7.7380549356127057E-3</v>
      </c>
      <c r="K123" s="236">
        <f t="shared" si="267"/>
        <v>2.7028072647188489E-4</v>
      </c>
      <c r="L123" s="236">
        <f t="shared" si="267"/>
        <v>7.6428820320972812E-2</v>
      </c>
      <c r="M123" s="236">
        <f t="shared" si="267"/>
        <v>6.5526392734699873E-2</v>
      </c>
      <c r="N123" s="236">
        <f t="shared" si="267"/>
        <v>3.3140580278129057E-2</v>
      </c>
      <c r="O123" s="236">
        <f t="shared" si="267"/>
        <v>3.6510138055232712E-2</v>
      </c>
      <c r="P123" s="319">
        <f t="shared" si="267"/>
        <v>3.6098354074061027E-2</v>
      </c>
      <c r="Q123" s="318">
        <f t="shared" si="267"/>
        <v>-2.2666520112768193E-2</v>
      </c>
      <c r="R123" s="236">
        <f t="shared" si="267"/>
        <v>5.4441089498900629E-3</v>
      </c>
      <c r="S123" s="236">
        <f t="shared" si="267"/>
        <v>1.2912003612407503E-2</v>
      </c>
      <c r="T123" s="236">
        <f t="shared" si="267"/>
        <v>-6.3246571574858759E-2</v>
      </c>
      <c r="U123" s="236">
        <f t="shared" si="267"/>
        <v>-5.2344131521742811E-2</v>
      </c>
      <c r="V123" s="236">
        <f t="shared" si="267"/>
        <v>-1.995833230849017E-2</v>
      </c>
      <c r="W123" s="319">
        <f t="shared" si="267"/>
        <v>-2.3327876408510306E-2</v>
      </c>
      <c r="X123" s="239">
        <f>2012-2006</f>
        <v>6</v>
      </c>
      <c r="Y123" s="239" t="s">
        <v>14</v>
      </c>
    </row>
    <row r="124" spans="1:48" s="11" customFormat="1" ht="15">
      <c r="A124" s="235" t="s">
        <v>426</v>
      </c>
      <c r="B124" s="318">
        <f>LN(B121/B112)/$X124</f>
        <v>1.4118318127745314E-3</v>
      </c>
      <c r="C124" s="236">
        <f t="shared" ref="C124:W124" si="268">LN(C121/C112)/$X124</f>
        <v>4.7550353953552307E-3</v>
      </c>
      <c r="D124" s="236">
        <f t="shared" si="268"/>
        <v>1.8487068810518582E-2</v>
      </c>
      <c r="E124" s="236">
        <f t="shared" si="268"/>
        <v>1.3819801845839421E-2</v>
      </c>
      <c r="F124" s="236">
        <f t="shared" si="268"/>
        <v>-2.017252916220089E-2</v>
      </c>
      <c r="G124" s="236">
        <f t="shared" si="268"/>
        <v>1.397976299539674E-2</v>
      </c>
      <c r="H124" s="319">
        <f t="shared" si="268"/>
        <v>1.4353919163620868E-2</v>
      </c>
      <c r="I124" s="318">
        <f t="shared" si="268"/>
        <v>-1.9829968835724108E-2</v>
      </c>
      <c r="J124" s="236">
        <f t="shared" si="268"/>
        <v>-6.2811649990671316E-3</v>
      </c>
      <c r="K124" s="236">
        <f t="shared" si="268"/>
        <v>-4.2656281660269219E-3</v>
      </c>
      <c r="L124" s="236">
        <f t="shared" si="268"/>
        <v>4.1387794475508367E-2</v>
      </c>
      <c r="M124" s="236">
        <f t="shared" si="268"/>
        <v>4.586244422755506E-2</v>
      </c>
      <c r="N124" s="236">
        <f t="shared" si="268"/>
        <v>2.2409421515849157E-2</v>
      </c>
      <c r="O124" s="236">
        <f t="shared" si="268"/>
        <v>2.2677936013852432E-2</v>
      </c>
      <c r="P124" s="319">
        <f t="shared" si="268"/>
        <v>6.2621617584726376E-3</v>
      </c>
      <c r="Q124" s="318">
        <f t="shared" si="268"/>
        <v>3.4183963848170351E-2</v>
      </c>
      <c r="R124" s="236">
        <f t="shared" si="268"/>
        <v>2.0635242067112241E-2</v>
      </c>
      <c r="S124" s="236">
        <f t="shared" si="268"/>
        <v>1.8619584410497311E-2</v>
      </c>
      <c r="T124" s="236">
        <f t="shared" si="268"/>
        <v>-2.7033796238622315E-2</v>
      </c>
      <c r="U124" s="236">
        <f t="shared" si="268"/>
        <v>-3.1508470092294891E-2</v>
      </c>
      <c r="V124" s="236">
        <f t="shared" si="268"/>
        <v>-8.0554441398121637E-3</v>
      </c>
      <c r="W124" s="319">
        <f t="shared" si="268"/>
        <v>-8.3239865794510585E-3</v>
      </c>
      <c r="X124" s="239">
        <v>9</v>
      </c>
      <c r="Y124" s="239" t="s">
        <v>14</v>
      </c>
    </row>
    <row r="125" spans="1:48" s="11" customFormat="1" ht="15">
      <c r="A125" s="237" t="s">
        <v>427</v>
      </c>
      <c r="B125" s="322">
        <f>LN(B121/B120)</f>
        <v>1.23697240553685E-2</v>
      </c>
      <c r="C125" s="238">
        <f t="shared" ref="C125:W125" si="269">LN(C121/C120)</f>
        <v>0</v>
      </c>
      <c r="D125" s="238">
        <f t="shared" si="269"/>
        <v>1.7183953462644536E-2</v>
      </c>
      <c r="E125" s="238">
        <f t="shared" si="269"/>
        <v>1.0821137092933275E-2</v>
      </c>
      <c r="F125" s="238">
        <f>LN(F121/F120)</f>
        <v>-0.26531840240389903</v>
      </c>
      <c r="G125" s="238">
        <f t="shared" si="269"/>
        <v>-0.10655366024775016</v>
      </c>
      <c r="H125" s="323">
        <f t="shared" si="269"/>
        <v>4.3270844278304896E-2</v>
      </c>
      <c r="I125" s="322">
        <f t="shared" si="269"/>
        <v>6.3521860857745596E-2</v>
      </c>
      <c r="J125" s="238">
        <f t="shared" si="269"/>
        <v>-3.3605768705818141E-2</v>
      </c>
      <c r="K125" s="238">
        <f t="shared" si="269"/>
        <v>1.3446298864250555E-4</v>
      </c>
      <c r="L125" s="238">
        <f t="shared" si="269"/>
        <v>9.5028881546600809E-3</v>
      </c>
      <c r="M125" s="238">
        <f t="shared" si="269"/>
        <v>4.3561059778053489E-2</v>
      </c>
      <c r="N125" s="238">
        <f t="shared" si="269"/>
        <v>1.6580343498890711E-2</v>
      </c>
      <c r="O125" s="238">
        <f t="shared" si="269"/>
        <v>1.6336071028573245E-2</v>
      </c>
      <c r="P125" s="323">
        <f t="shared" si="269"/>
        <v>3.2618582973765686E-2</v>
      </c>
      <c r="Q125" s="322">
        <f t="shared" si="269"/>
        <v>-2.0250580707269903E-2</v>
      </c>
      <c r="R125" s="238">
        <f t="shared" si="269"/>
        <v>7.6876193659223144E-2</v>
      </c>
      <c r="S125" s="238">
        <f t="shared" si="269"/>
        <v>4.3136538143402584E-2</v>
      </c>
      <c r="T125" s="238">
        <f t="shared" si="269"/>
        <v>3.3768238147103738E-2</v>
      </c>
      <c r="U125" s="238">
        <f t="shared" si="269"/>
        <v>-2.9026460539650618E-4</v>
      </c>
      <c r="V125" s="238">
        <f t="shared" si="269"/>
        <v>2.6690285566347605E-2</v>
      </c>
      <c r="W125" s="323">
        <f t="shared" si="269"/>
        <v>2.693418833818988E-2</v>
      </c>
      <c r="X125" s="249"/>
      <c r="Y125" s="250"/>
    </row>
    <row r="126" spans="1:48">
      <c r="A126" s="59"/>
      <c r="B126" s="211"/>
      <c r="C126" s="211"/>
      <c r="D126" s="211"/>
      <c r="E126" s="211"/>
      <c r="F126" s="211"/>
      <c r="G126" s="211"/>
      <c r="H126" s="211"/>
      <c r="I126" s="211"/>
      <c r="J126" s="195"/>
      <c r="K126" s="195"/>
      <c r="L126" s="211"/>
      <c r="M126" s="211"/>
      <c r="N126" s="211"/>
    </row>
    <row r="127" spans="1:48">
      <c r="A127" s="59"/>
      <c r="B127" s="56"/>
      <c r="C127" s="56"/>
      <c r="D127" s="56"/>
      <c r="E127" s="56"/>
      <c r="F127" s="56"/>
      <c r="G127" s="56"/>
      <c r="H127" s="56"/>
      <c r="I127" s="56"/>
    </row>
    <row r="128" spans="1:48">
      <c r="A128" s="67" t="s">
        <v>485</v>
      </c>
      <c r="B128" s="68"/>
      <c r="C128" s="68"/>
      <c r="D128" s="68"/>
      <c r="E128" s="68"/>
      <c r="F128" s="68"/>
      <c r="G128" s="68"/>
      <c r="H128" s="68"/>
      <c r="I128" s="68"/>
      <c r="J128" s="68"/>
      <c r="K128" s="68"/>
      <c r="L128" s="68"/>
      <c r="M128" s="68"/>
      <c r="N128" s="68"/>
      <c r="O128" s="68"/>
      <c r="P128" s="68"/>
      <c r="Q128" s="68"/>
      <c r="R128" s="68"/>
      <c r="S128" s="68"/>
      <c r="T128" s="68"/>
      <c r="U128" s="68"/>
      <c r="V128" s="68"/>
      <c r="W128" s="68"/>
      <c r="Y128" s="98"/>
      <c r="Z128" s="7" t="s">
        <v>65</v>
      </c>
      <c r="AA128" s="8"/>
      <c r="AB128" s="8"/>
      <c r="AC128" s="8"/>
      <c r="AD128" s="8"/>
      <c r="AE128" s="8"/>
      <c r="AF128" s="8"/>
      <c r="AG128" s="8"/>
      <c r="AH128" s="8"/>
      <c r="AI128" s="8"/>
      <c r="AJ128" s="8"/>
      <c r="AK128" s="8"/>
      <c r="AL128" s="8"/>
      <c r="AM128" s="8"/>
      <c r="AN128" s="148"/>
      <c r="AO128" s="8"/>
      <c r="AP128" s="8"/>
      <c r="AQ128" s="8"/>
      <c r="AR128" s="8"/>
      <c r="AS128" s="8"/>
      <c r="AT128" s="8"/>
      <c r="AU128" s="8"/>
      <c r="AV128" s="8"/>
    </row>
    <row r="129" spans="1:48" ht="14">
      <c r="A129" s="69"/>
      <c r="B129" s="414" t="s">
        <v>153</v>
      </c>
      <c r="C129" s="413"/>
      <c r="D129" s="413"/>
      <c r="E129" s="413"/>
      <c r="F129" s="413"/>
      <c r="G129" s="413"/>
      <c r="H129" s="415"/>
      <c r="I129" s="414" t="s">
        <v>154</v>
      </c>
      <c r="J129" s="413"/>
      <c r="K129" s="413"/>
      <c r="L129" s="413"/>
      <c r="M129" s="413"/>
      <c r="N129" s="413"/>
      <c r="O129" s="413"/>
      <c r="P129" s="415"/>
      <c r="Q129" s="418" t="s">
        <v>155</v>
      </c>
      <c r="R129" s="416"/>
      <c r="S129" s="416"/>
      <c r="T129" s="416"/>
      <c r="U129" s="416"/>
      <c r="V129" s="416"/>
      <c r="W129" s="417"/>
      <c r="Z129" s="149"/>
      <c r="AA129" s="423" t="s">
        <v>8</v>
      </c>
      <c r="AB129" s="423"/>
      <c r="AC129" s="423"/>
      <c r="AD129" s="423"/>
      <c r="AE129" s="423"/>
      <c r="AF129" s="423"/>
      <c r="AG129" s="424"/>
      <c r="AH129" s="422" t="s">
        <v>9</v>
      </c>
      <c r="AI129" s="423"/>
      <c r="AJ129" s="423"/>
      <c r="AK129" s="423"/>
      <c r="AL129" s="423"/>
      <c r="AM129" s="423"/>
      <c r="AN129" s="423"/>
      <c r="AO129" s="424"/>
      <c r="AP129" s="422" t="s">
        <v>274</v>
      </c>
      <c r="AQ129" s="423"/>
      <c r="AR129" s="423"/>
      <c r="AS129" s="423"/>
      <c r="AT129" s="423"/>
      <c r="AU129" s="423"/>
      <c r="AV129" s="424"/>
    </row>
    <row r="130" spans="1:48" ht="30">
      <c r="A130" s="303" t="s">
        <v>7</v>
      </c>
      <c r="B130" s="311" t="s">
        <v>37</v>
      </c>
      <c r="C130" s="92" t="s">
        <v>39</v>
      </c>
      <c r="D130" s="92" t="s">
        <v>13</v>
      </c>
      <c r="E130" s="92" t="s">
        <v>38</v>
      </c>
      <c r="F130" s="92" t="s">
        <v>156</v>
      </c>
      <c r="G130" s="92" t="s">
        <v>42</v>
      </c>
      <c r="H130" s="93" t="s">
        <v>43</v>
      </c>
      <c r="I130" s="95" t="s">
        <v>40</v>
      </c>
      <c r="J130" s="96" t="s">
        <v>158</v>
      </c>
      <c r="K130" s="96" t="s">
        <v>157</v>
      </c>
      <c r="L130" s="96" t="s">
        <v>159</v>
      </c>
      <c r="M130" s="96" t="s">
        <v>160</v>
      </c>
      <c r="N130" s="96" t="s">
        <v>41</v>
      </c>
      <c r="O130" s="96" t="s">
        <v>11</v>
      </c>
      <c r="P130" s="97" t="s">
        <v>44</v>
      </c>
      <c r="Q130" s="95" t="s">
        <v>40</v>
      </c>
      <c r="R130" s="96" t="s">
        <v>158</v>
      </c>
      <c r="S130" s="96" t="s">
        <v>157</v>
      </c>
      <c r="T130" s="96" t="s">
        <v>159</v>
      </c>
      <c r="U130" s="96" t="s">
        <v>160</v>
      </c>
      <c r="V130" s="96" t="s">
        <v>41</v>
      </c>
      <c r="W130" s="147" t="s">
        <v>11</v>
      </c>
      <c r="Z130" s="330" t="s">
        <v>7</v>
      </c>
      <c r="AA130" s="289" t="s">
        <v>37</v>
      </c>
      <c r="AB130" s="289" t="s">
        <v>39</v>
      </c>
      <c r="AC130" s="289" t="s">
        <v>13</v>
      </c>
      <c r="AD130" s="289" t="s">
        <v>38</v>
      </c>
      <c r="AE130" s="289" t="s">
        <v>156</v>
      </c>
      <c r="AF130" s="289" t="s">
        <v>42</v>
      </c>
      <c r="AG130" s="150" t="s">
        <v>43</v>
      </c>
      <c r="AH130" s="328" t="s">
        <v>40</v>
      </c>
      <c r="AI130" s="74" t="s">
        <v>158</v>
      </c>
      <c r="AJ130" s="74" t="s">
        <v>157</v>
      </c>
      <c r="AK130" s="74" t="s">
        <v>159</v>
      </c>
      <c r="AL130" s="74" t="s">
        <v>160</v>
      </c>
      <c r="AM130" s="36" t="s">
        <v>41</v>
      </c>
      <c r="AN130" s="36" t="s">
        <v>275</v>
      </c>
      <c r="AO130" s="150" t="s">
        <v>44</v>
      </c>
      <c r="AP130" s="328" t="s">
        <v>40</v>
      </c>
      <c r="AQ130" s="362" t="s">
        <v>158</v>
      </c>
      <c r="AR130" s="363" t="s">
        <v>157</v>
      </c>
      <c r="AS130" s="363" t="s">
        <v>159</v>
      </c>
      <c r="AT130" s="362" t="s">
        <v>160</v>
      </c>
      <c r="AU130" s="36" t="s">
        <v>41</v>
      </c>
      <c r="AV130" s="151" t="s">
        <v>11</v>
      </c>
    </row>
    <row r="131" spans="1:48" s="11" customFormat="1" ht="14">
      <c r="A131" s="77">
        <v>2006</v>
      </c>
      <c r="B131" s="80">
        <f>'1.Shazam DNSP&amp;State'!Q81</f>
        <v>1</v>
      </c>
      <c r="C131" s="88">
        <f>'1.Shazam DNSP&amp;State'!R81</f>
        <v>1</v>
      </c>
      <c r="D131" s="88">
        <f>'1.Shazam DNSP&amp;State'!S81</f>
        <v>1</v>
      </c>
      <c r="E131" s="88">
        <f>'1.Shazam DNSP&amp;State'!T81</f>
        <v>1</v>
      </c>
      <c r="F131" s="88">
        <f>'1.Shazam DNSP&amp;State'!U81</f>
        <v>1</v>
      </c>
      <c r="G131" s="88">
        <f>'1.Shazam DNSP&amp;State'!V81</f>
        <v>1</v>
      </c>
      <c r="H131" s="89">
        <f>'1.Shazam DNSP&amp;State'!W81</f>
        <v>1</v>
      </c>
      <c r="I131" s="80">
        <f>'1.Shazam DNSP&amp;State'!X81</f>
        <v>1</v>
      </c>
      <c r="J131" s="88">
        <f>'1.Shazam DNSP&amp;State'!Y81</f>
        <v>1</v>
      </c>
      <c r="K131" s="88">
        <f>'1.Shazam DNSP&amp;State'!Z81</f>
        <v>1</v>
      </c>
      <c r="L131" s="88">
        <f>'1.Shazam DNSP&amp;State'!AA81</f>
        <v>1</v>
      </c>
      <c r="M131" s="88">
        <f>'1.Shazam DNSP&amp;State'!AB81</f>
        <v>1</v>
      </c>
      <c r="N131" s="88">
        <f>'1.Shazam DNSP&amp;State'!AC81</f>
        <v>1</v>
      </c>
      <c r="O131" s="88">
        <f>'1.Shazam DNSP&amp;State'!AD81</f>
        <v>1</v>
      </c>
      <c r="P131" s="89">
        <f>'1.Shazam DNSP&amp;State'!D81</f>
        <v>1</v>
      </c>
      <c r="Q131" s="80">
        <f>'1.Shazam DNSP&amp;State'!J81</f>
        <v>1</v>
      </c>
      <c r="R131" s="88">
        <f>'1.Shazam DNSP&amp;State'!L81</f>
        <v>1</v>
      </c>
      <c r="S131" s="88">
        <f>'1.Shazam DNSP&amp;State'!M81</f>
        <v>1</v>
      </c>
      <c r="T131" s="88">
        <f>'1.Shazam DNSP&amp;State'!N81</f>
        <v>1</v>
      </c>
      <c r="U131" s="88">
        <f>'1.Shazam DNSP&amp;State'!O81</f>
        <v>1</v>
      </c>
      <c r="V131" s="88">
        <f>'1.Shazam DNSP&amp;State'!P81</f>
        <v>1</v>
      </c>
      <c r="W131" s="89">
        <f>'1.Shazam DNSP&amp;State'!K81</f>
        <v>1</v>
      </c>
      <c r="Z131" s="304">
        <v>2006</v>
      </c>
      <c r="AA131" s="248"/>
      <c r="AB131" s="248"/>
      <c r="AC131" s="248"/>
      <c r="AD131" s="248"/>
      <c r="AE131" s="248"/>
      <c r="AF131" s="248"/>
      <c r="AG131" s="327"/>
      <c r="AH131" s="329"/>
      <c r="AI131" s="248"/>
      <c r="AJ131" s="248"/>
      <c r="AK131" s="248"/>
      <c r="AL131" s="248"/>
      <c r="AM131" s="248"/>
      <c r="AN131" s="248"/>
      <c r="AO131" s="327"/>
      <c r="AP131" s="329"/>
      <c r="AQ131" s="248"/>
      <c r="AR131" s="248"/>
      <c r="AS131" s="248"/>
      <c r="AT131" s="248"/>
      <c r="AU131" s="248"/>
      <c r="AV131" s="327"/>
    </row>
    <row r="132" spans="1:48" s="11" customFormat="1" ht="14">
      <c r="A132" s="81">
        <v>2007</v>
      </c>
      <c r="B132" s="82">
        <f>'1.Shazam DNSP&amp;State'!Q82</f>
        <v>1.0043169999999999</v>
      </c>
      <c r="C132" s="78">
        <f>'1.Shazam DNSP&amp;State'!R82</f>
        <v>1.0929180000000001</v>
      </c>
      <c r="D132" s="78">
        <f>'1.Shazam DNSP&amp;State'!S82</f>
        <v>1.0198320000000001</v>
      </c>
      <c r="E132" s="78">
        <f>'1.Shazam DNSP&amp;State'!T82</f>
        <v>1.0211539999999999</v>
      </c>
      <c r="F132" s="78">
        <f>'1.Shazam DNSP&amp;State'!U82</f>
        <v>0.70167480000000004</v>
      </c>
      <c r="G132" s="78">
        <f>'1.Shazam DNSP&amp;State'!V82</f>
        <v>1.0929180000000001</v>
      </c>
      <c r="H132" s="79">
        <f>'1.Shazam DNSP&amp;State'!W82</f>
        <v>1.120646</v>
      </c>
      <c r="I132" s="82">
        <f>'1.Shazam DNSP&amp;State'!X82</f>
        <v>1.162461</v>
      </c>
      <c r="J132" s="78">
        <f>'1.Shazam DNSP&amp;State'!Y82</f>
        <v>1.039652</v>
      </c>
      <c r="K132" s="78">
        <f>'1.Shazam DNSP&amp;State'!Z82</f>
        <v>1.0064960000000001</v>
      </c>
      <c r="L132" s="78">
        <f>'1.Shazam DNSP&amp;State'!AA82</f>
        <v>1.148085</v>
      </c>
      <c r="M132" s="78">
        <f>'1.Shazam DNSP&amp;State'!AB82</f>
        <v>1.1012329999999999</v>
      </c>
      <c r="N132" s="78">
        <f>'1.Shazam DNSP&amp;State'!AC82</f>
        <v>1.074344</v>
      </c>
      <c r="O132" s="78">
        <f>'1.Shazam DNSP&amp;State'!AD82</f>
        <v>1.0677700000000001</v>
      </c>
      <c r="P132" s="79">
        <f>'1.Shazam DNSP&amp;State'!D82</f>
        <v>1.101256</v>
      </c>
      <c r="Q132" s="82">
        <f>'1.Shazam DNSP&amp;State'!J82</f>
        <v>0.96402849999999995</v>
      </c>
      <c r="R132" s="78">
        <f>'1.Shazam DNSP&amp;State'!L82</f>
        <v>1.0779049999999999</v>
      </c>
      <c r="S132" s="78">
        <f>'1.Shazam DNSP&amp;State'!M82</f>
        <v>1.113413</v>
      </c>
      <c r="T132" s="78">
        <f>'1.Shazam DNSP&amp;State'!N82</f>
        <v>0.97609979999999996</v>
      </c>
      <c r="U132" s="78">
        <f>'1.Shazam DNSP&amp;State'!O82</f>
        <v>1.017628</v>
      </c>
      <c r="V132" s="78">
        <f>'1.Shazam DNSP&amp;State'!P82</f>
        <v>1.0430980000000001</v>
      </c>
      <c r="W132" s="79">
        <f>'1.Shazam DNSP&amp;State'!K82</f>
        <v>1.0495190000000001</v>
      </c>
      <c r="Z132" s="304">
        <v>2007</v>
      </c>
      <c r="AA132" s="78">
        <f t="shared" ref="AA132:AA145" si="270">LN(B132/B131)</f>
        <v>4.3077084868766956E-3</v>
      </c>
      <c r="AB132" s="78">
        <f t="shared" ref="AB132:AB145" si="271">LN(C132/C131)</f>
        <v>8.885118350721799E-2</v>
      </c>
      <c r="AC132" s="78">
        <f t="shared" ref="AC132:AC145" si="272">LN(D132/D131)</f>
        <v>1.9637907848323435E-2</v>
      </c>
      <c r="AD132" s="78">
        <f t="shared" ref="AD132:AD145" si="273">LN(E132/E131)</f>
        <v>2.0933360325588051E-2</v>
      </c>
      <c r="AE132" s="78">
        <f t="shared" ref="AE132:AE145" si="274">LN(F132/F131)</f>
        <v>-0.35428523015201407</v>
      </c>
      <c r="AF132" s="78">
        <f t="shared" ref="AF132:AF145" si="275">LN(G132/G131)</f>
        <v>8.885118350721799E-2</v>
      </c>
      <c r="AG132" s="79">
        <f t="shared" ref="AG132:AG145" si="276">LN(H132/H131)</f>
        <v>0.11390530474434318</v>
      </c>
      <c r="AH132" s="82">
        <f t="shared" ref="AH132:AH145" si="277">LN(I132/I131)</f>
        <v>0.1505393095295178</v>
      </c>
      <c r="AI132" s="78">
        <f t="shared" ref="AI132:AI145" si="278">LN(J132/J131)</f>
        <v>3.8886041772446311E-2</v>
      </c>
      <c r="AJ132" s="78">
        <f t="shared" ref="AJ132:AJ145" si="279">LN(K132/K131)</f>
        <v>6.474991921903559E-3</v>
      </c>
      <c r="AK132" s="78">
        <f t="shared" ref="AK132:AK145" si="280">LN(L132/L131)</f>
        <v>0.13809533696826173</v>
      </c>
      <c r="AL132" s="78">
        <f t="shared" ref="AL132:AL145" si="281">LN(M132/M131)</f>
        <v>9.6430461145695145E-2</v>
      </c>
      <c r="AM132" s="78">
        <f t="shared" ref="AM132:AM145" si="282">LN(N132/N131)</f>
        <v>7.171024275381746E-2</v>
      </c>
      <c r="AN132" s="78">
        <f t="shared" ref="AN132:AN145" si="283">LN(O132/O131)</f>
        <v>6.5572361540368523E-2</v>
      </c>
      <c r="AO132" s="79">
        <f t="shared" ref="AO132:AO145" si="284">LN(P132/P131)</f>
        <v>9.6451346607553015E-2</v>
      </c>
      <c r="AP132" s="82">
        <f t="shared" ref="AP132:AP145" si="285">LN(Q132/Q131)</f>
        <v>-3.6634420493254542E-2</v>
      </c>
      <c r="AQ132" s="78">
        <f t="shared" ref="AQ132:AQ145" si="286">LN(R132/R131)</f>
        <v>7.5019342443912423E-2</v>
      </c>
      <c r="AR132" s="78">
        <f t="shared" ref="AR132:AR145" si="287">LN(S132/S131)</f>
        <v>0.10743007264665504</v>
      </c>
      <c r="AS132" s="78">
        <f t="shared" ref="AS132:AS145" si="288">LN(T132/T131)</f>
        <v>-2.4190443698277907E-2</v>
      </c>
      <c r="AT132" s="78">
        <f t="shared" ref="AT132:AT145" si="289">LN(U132/U131)</f>
        <v>1.7474428948440493E-2</v>
      </c>
      <c r="AU132" s="78">
        <f t="shared" ref="AU132:AU145" si="290">LN(V132/V131)</f>
        <v>4.2195131336240005E-2</v>
      </c>
      <c r="AV132" s="79">
        <f t="shared" ref="AV132:AV145" si="291">LN(W132/W131)</f>
        <v>4.8331963973658305E-2</v>
      </c>
    </row>
    <row r="133" spans="1:48" s="11" customFormat="1" ht="14">
      <c r="A133" s="81">
        <v>2008</v>
      </c>
      <c r="B133" s="82">
        <f>'1.Shazam DNSP&amp;State'!Q83</f>
        <v>1.0260450000000001</v>
      </c>
      <c r="C133" s="78">
        <f>'1.Shazam DNSP&amp;State'!R83</f>
        <v>1.1352249999999999</v>
      </c>
      <c r="D133" s="78">
        <f>'1.Shazam DNSP&amp;State'!S83</f>
        <v>1.042654</v>
      </c>
      <c r="E133" s="78">
        <f>'1.Shazam DNSP&amp;State'!T83</f>
        <v>1.0391790000000001</v>
      </c>
      <c r="F133" s="78">
        <f>'1.Shazam DNSP&amp;State'!U83</f>
        <v>0.81596670000000004</v>
      </c>
      <c r="G133" s="78">
        <f>'1.Shazam DNSP&amp;State'!V83</f>
        <v>1.1352249999999999</v>
      </c>
      <c r="H133" s="79">
        <f>'1.Shazam DNSP&amp;State'!W83</f>
        <v>1.1292610000000001</v>
      </c>
      <c r="I133" s="82">
        <f>'1.Shazam DNSP&amp;State'!X83</f>
        <v>1.2114149999999999</v>
      </c>
      <c r="J133" s="78">
        <f>'1.Shazam DNSP&amp;State'!Y83</f>
        <v>1.0386759999999999</v>
      </c>
      <c r="K133" s="78">
        <f>'1.Shazam DNSP&amp;State'!Z83</f>
        <v>1.0103899999999999</v>
      </c>
      <c r="L133" s="78">
        <f>'1.Shazam DNSP&amp;State'!AA83</f>
        <v>1.3317410000000001</v>
      </c>
      <c r="M133" s="78">
        <f>'1.Shazam DNSP&amp;State'!AB83</f>
        <v>1.1878230000000001</v>
      </c>
      <c r="N133" s="78">
        <f>'1.Shazam DNSP&amp;State'!AC83</f>
        <v>1.120377</v>
      </c>
      <c r="O133" s="78">
        <f>'1.Shazam DNSP&amp;State'!AD83</f>
        <v>1.1182479999999999</v>
      </c>
      <c r="P133" s="79">
        <f>'1.Shazam DNSP&amp;State'!D83</f>
        <v>1.152399</v>
      </c>
      <c r="Q133" s="82">
        <f>'1.Shazam DNSP&amp;State'!J83</f>
        <v>0.9321834</v>
      </c>
      <c r="R133" s="78">
        <f>'1.Shazam DNSP&amp;State'!L83</f>
        <v>1.0872120000000001</v>
      </c>
      <c r="S133" s="78">
        <f>'1.Shazam DNSP&amp;State'!M83</f>
        <v>1.117648</v>
      </c>
      <c r="T133" s="78">
        <f>'1.Shazam DNSP&amp;State'!N83</f>
        <v>0.84795860000000001</v>
      </c>
      <c r="U133" s="78">
        <f>'1.Shazam DNSP&amp;State'!O83</f>
        <v>0.9506983</v>
      </c>
      <c r="V133" s="78">
        <f>'1.Shazam DNSP&amp;State'!P83</f>
        <v>1.0079290000000001</v>
      </c>
      <c r="W133" s="79">
        <f>'1.Shazam DNSP&amp;State'!K83</f>
        <v>1.009849</v>
      </c>
      <c r="Z133" s="304">
        <v>2008</v>
      </c>
      <c r="AA133" s="78">
        <f t="shared" si="270"/>
        <v>2.140389694901762E-2</v>
      </c>
      <c r="AB133" s="78">
        <f t="shared" si="271"/>
        <v>3.7979685665077312E-2</v>
      </c>
      <c r="AC133" s="78">
        <f t="shared" si="272"/>
        <v>2.213147775524384E-2</v>
      </c>
      <c r="AD133" s="78">
        <f t="shared" si="273"/>
        <v>1.7497617992289351E-2</v>
      </c>
      <c r="AE133" s="78">
        <f t="shared" si="274"/>
        <v>0.15090349647775192</v>
      </c>
      <c r="AF133" s="78">
        <f t="shared" si="275"/>
        <v>3.7979685665077312E-2</v>
      </c>
      <c r="AG133" s="79">
        <f t="shared" si="276"/>
        <v>7.6581317393158372E-3</v>
      </c>
      <c r="AH133" s="82">
        <f t="shared" si="277"/>
        <v>4.1249788326039663E-2</v>
      </c>
      <c r="AI133" s="78">
        <f t="shared" si="278"/>
        <v>-9.3921659309448475E-4</v>
      </c>
      <c r="AJ133" s="78">
        <f t="shared" si="279"/>
        <v>3.8614030127972006E-3</v>
      </c>
      <c r="AK133" s="78">
        <f t="shared" si="280"/>
        <v>0.14839177179871937</v>
      </c>
      <c r="AL133" s="78">
        <f t="shared" si="281"/>
        <v>7.5691758795670555E-2</v>
      </c>
      <c r="AM133" s="78">
        <f t="shared" si="282"/>
        <v>4.1954993056568364E-2</v>
      </c>
      <c r="AN133" s="78">
        <f t="shared" si="283"/>
        <v>4.6190813280021718E-2</v>
      </c>
      <c r="AO133" s="79">
        <f t="shared" si="284"/>
        <v>4.5394509866054797E-2</v>
      </c>
      <c r="AP133" s="82">
        <f t="shared" si="285"/>
        <v>-3.3591282046275706E-2</v>
      </c>
      <c r="AQ133" s="78">
        <f t="shared" si="286"/>
        <v>8.5972788775652495E-3</v>
      </c>
      <c r="AR133" s="78">
        <f t="shared" si="287"/>
        <v>3.7964045684779281E-3</v>
      </c>
      <c r="AS133" s="78">
        <f t="shared" si="288"/>
        <v>-0.14073302143844485</v>
      </c>
      <c r="AT133" s="78">
        <f t="shared" si="289"/>
        <v>-6.8032940723287097E-2</v>
      </c>
      <c r="AU133" s="78">
        <f t="shared" si="290"/>
        <v>-3.4297400675766899E-2</v>
      </c>
      <c r="AV133" s="79">
        <f t="shared" si="291"/>
        <v>-3.8531149247964434E-2</v>
      </c>
    </row>
    <row r="134" spans="1:48" s="11" customFormat="1" ht="14">
      <c r="A134" s="81">
        <v>2009</v>
      </c>
      <c r="B134" s="82">
        <f>'1.Shazam DNSP&amp;State'!Q84</f>
        <v>1.066738</v>
      </c>
      <c r="C134" s="78">
        <f>'1.Shazam DNSP&amp;State'!R84</f>
        <v>1.189835</v>
      </c>
      <c r="D134" s="78">
        <f>'1.Shazam DNSP&amp;State'!S84</f>
        <v>1.0621849999999999</v>
      </c>
      <c r="E134" s="78">
        <f>'1.Shazam DNSP&amp;State'!T84</f>
        <v>1.059347</v>
      </c>
      <c r="F134" s="78">
        <f>'1.Shazam DNSP&amp;State'!U84</f>
        <v>0.75208960000000002</v>
      </c>
      <c r="G134" s="78">
        <f>'1.Shazam DNSP&amp;State'!V84</f>
        <v>1.189835</v>
      </c>
      <c r="H134" s="79">
        <f>'1.Shazam DNSP&amp;State'!W84</f>
        <v>1.1840200000000001</v>
      </c>
      <c r="I134" s="82">
        <f>'1.Shazam DNSP&amp;State'!X84</f>
        <v>1.258027</v>
      </c>
      <c r="J134" s="78">
        <f>'1.Shazam DNSP&amp;State'!Y84</f>
        <v>1.0620620000000001</v>
      </c>
      <c r="K134" s="78">
        <f>'1.Shazam DNSP&amp;State'!Z84</f>
        <v>1.014194</v>
      </c>
      <c r="L134" s="78">
        <f>'1.Shazam DNSP&amp;State'!AA84</f>
        <v>1.4155530000000001</v>
      </c>
      <c r="M134" s="78">
        <f>'1.Shazam DNSP&amp;State'!AB84</f>
        <v>1.2760020000000001</v>
      </c>
      <c r="N134" s="78">
        <f>'1.Shazam DNSP&amp;State'!AC84</f>
        <v>1.1774690000000001</v>
      </c>
      <c r="O134" s="78">
        <f>'1.Shazam DNSP&amp;State'!AD84</f>
        <v>1.168175</v>
      </c>
      <c r="P134" s="79">
        <f>'1.Shazam DNSP&amp;State'!D84</f>
        <v>1.199397</v>
      </c>
      <c r="Q134" s="82">
        <f>'1.Shazam DNSP&amp;State'!J84</f>
        <v>0.94117240000000002</v>
      </c>
      <c r="R134" s="78">
        <f>'1.Shazam DNSP&amp;State'!L84</f>
        <v>1.114832</v>
      </c>
      <c r="S134" s="78">
        <f>'1.Shazam DNSP&amp;State'!M84</f>
        <v>1.1674500000000001</v>
      </c>
      <c r="T134" s="78">
        <f>'1.Shazam DNSP&amp;State'!N84</f>
        <v>0.83643690000000004</v>
      </c>
      <c r="U134" s="78">
        <f>'1.Shazam DNSP&amp;State'!O84</f>
        <v>0.92791409999999996</v>
      </c>
      <c r="V134" s="78">
        <f>'1.Shazam DNSP&amp;State'!P84</f>
        <v>1.0055639999999999</v>
      </c>
      <c r="W134" s="79">
        <f>'1.Shazam DNSP&amp;State'!K84</f>
        <v>1.0135639999999999</v>
      </c>
      <c r="Z134" s="304">
        <v>2009</v>
      </c>
      <c r="AA134" s="78">
        <f t="shared" si="270"/>
        <v>3.8893788465643613E-2</v>
      </c>
      <c r="AB134" s="78">
        <f t="shared" si="271"/>
        <v>4.6983772875400537E-2</v>
      </c>
      <c r="AC134" s="78">
        <f t="shared" si="272"/>
        <v>1.8558721668539217E-2</v>
      </c>
      <c r="AD134" s="78">
        <f t="shared" si="273"/>
        <v>1.9221702241038068E-2</v>
      </c>
      <c r="AE134" s="78">
        <f t="shared" si="274"/>
        <v>-8.1518079519535588E-2</v>
      </c>
      <c r="AF134" s="78">
        <f t="shared" si="275"/>
        <v>4.6983772875400537E-2</v>
      </c>
      <c r="AG134" s="79">
        <f t="shared" si="276"/>
        <v>4.7351991727380367E-2</v>
      </c>
      <c r="AH134" s="82">
        <f t="shared" si="277"/>
        <v>3.7755522831481786E-2</v>
      </c>
      <c r="AI134" s="78">
        <f t="shared" si="278"/>
        <v>2.2265476350637921E-2</v>
      </c>
      <c r="AJ134" s="78">
        <f t="shared" si="279"/>
        <v>3.7578134336805104E-3</v>
      </c>
      <c r="AK134" s="78">
        <f t="shared" si="280"/>
        <v>6.1033158701667603E-2</v>
      </c>
      <c r="AL134" s="78">
        <f t="shared" si="281"/>
        <v>7.1609532378123217E-2</v>
      </c>
      <c r="AM134" s="78">
        <f t="shared" si="282"/>
        <v>4.9701983787582893E-2</v>
      </c>
      <c r="AN134" s="78">
        <f t="shared" si="283"/>
        <v>4.3679527129559761E-2</v>
      </c>
      <c r="AO134" s="79">
        <f t="shared" si="284"/>
        <v>3.997307402491114E-2</v>
      </c>
      <c r="AP134" s="82">
        <f t="shared" si="285"/>
        <v>9.5967557137426295E-3</v>
      </c>
      <c r="AQ134" s="78">
        <f t="shared" si="286"/>
        <v>2.5087099592601161E-2</v>
      </c>
      <c r="AR134" s="78">
        <f t="shared" si="287"/>
        <v>4.3595405876236913E-2</v>
      </c>
      <c r="AS134" s="78">
        <f t="shared" si="288"/>
        <v>-1.3680729617031604E-2</v>
      </c>
      <c r="AT134" s="78">
        <f t="shared" si="289"/>
        <v>-2.4257603360634476E-2</v>
      </c>
      <c r="AU134" s="78">
        <f t="shared" si="290"/>
        <v>-2.3491525300638953E-3</v>
      </c>
      <c r="AV134" s="79">
        <f t="shared" si="291"/>
        <v>3.6720176991372308E-3</v>
      </c>
    </row>
    <row r="135" spans="1:48" s="11" customFormat="1" ht="14">
      <c r="A135" s="81">
        <v>2010</v>
      </c>
      <c r="B135" s="82">
        <f>'1.Shazam DNSP&amp;State'!Q85</f>
        <v>1.07639</v>
      </c>
      <c r="C135" s="78">
        <f>'1.Shazam DNSP&amp;State'!R85</f>
        <v>1.253781</v>
      </c>
      <c r="D135" s="78">
        <f>'1.Shazam DNSP&amp;State'!S85</f>
        <v>1.078784</v>
      </c>
      <c r="E135" s="78">
        <f>'1.Shazam DNSP&amp;State'!T85</f>
        <v>1.0741350000000001</v>
      </c>
      <c r="F135" s="78">
        <f>'1.Shazam DNSP&amp;State'!U85</f>
        <v>0.7376452</v>
      </c>
      <c r="G135" s="78">
        <f>'1.Shazam DNSP&amp;State'!V85</f>
        <v>1.253782</v>
      </c>
      <c r="H135" s="79">
        <f>'1.Shazam DNSP&amp;State'!W85</f>
        <v>1.223473</v>
      </c>
      <c r="I135" s="82">
        <f>'1.Shazam DNSP&amp;State'!X85</f>
        <v>1.273096</v>
      </c>
      <c r="J135" s="78">
        <f>'1.Shazam DNSP&amp;State'!Y85</f>
        <v>1.0878049999999999</v>
      </c>
      <c r="K135" s="78">
        <f>'1.Shazam DNSP&amp;State'!Z85</f>
        <v>1.016888</v>
      </c>
      <c r="L135" s="78">
        <f>'1.Shazam DNSP&amp;State'!AA85</f>
        <v>1.503333</v>
      </c>
      <c r="M135" s="78">
        <f>'1.Shazam DNSP&amp;State'!AB85</f>
        <v>1.348104</v>
      </c>
      <c r="N135" s="78">
        <f>'1.Shazam DNSP&amp;State'!AC85</f>
        <v>1.216642</v>
      </c>
      <c r="O135" s="78">
        <f>'1.Shazam DNSP&amp;State'!AD85</f>
        <v>1.207516</v>
      </c>
      <c r="P135" s="79">
        <f>'1.Shazam DNSP&amp;State'!D85</f>
        <v>1.230766</v>
      </c>
      <c r="Q135" s="82">
        <f>'1.Shazam DNSP&amp;State'!J85</f>
        <v>0.96102149999999997</v>
      </c>
      <c r="R135" s="78">
        <f>'1.Shazam DNSP&amp;State'!L85</f>
        <v>1.124717</v>
      </c>
      <c r="S135" s="78">
        <f>'1.Shazam DNSP&amp;State'!M85</f>
        <v>1.2031540000000001</v>
      </c>
      <c r="T135" s="78">
        <f>'1.Shazam DNSP&amp;State'!N85</f>
        <v>0.81384049999999997</v>
      </c>
      <c r="U135" s="78">
        <f>'1.Shazam DNSP&amp;State'!O85</f>
        <v>0.907551</v>
      </c>
      <c r="V135" s="78">
        <f>'1.Shazam DNSP&amp;State'!P85</f>
        <v>1.0056149999999999</v>
      </c>
      <c r="W135" s="79">
        <f>'1.Shazam DNSP&amp;State'!K85</f>
        <v>1.013215</v>
      </c>
      <c r="Z135" s="304">
        <v>2010</v>
      </c>
      <c r="AA135" s="78">
        <f t="shared" si="270"/>
        <v>9.0074556992397071E-3</v>
      </c>
      <c r="AB135" s="78">
        <f t="shared" si="271"/>
        <v>5.2349143763166683E-2</v>
      </c>
      <c r="AC135" s="78">
        <f t="shared" si="272"/>
        <v>1.5506373607316016E-2</v>
      </c>
      <c r="AD135" s="78">
        <f t="shared" si="273"/>
        <v>1.3863005952407449E-2</v>
      </c>
      <c r="AE135" s="78">
        <f t="shared" si="274"/>
        <v>-1.9392515597022961E-2</v>
      </c>
      <c r="AF135" s="78">
        <f t="shared" si="275"/>
        <v>5.2349941350305955E-2</v>
      </c>
      <c r="AG135" s="79">
        <f t="shared" si="276"/>
        <v>3.2778107607882301E-2</v>
      </c>
      <c r="AH135" s="82">
        <f t="shared" si="277"/>
        <v>1.1907108456483262E-2</v>
      </c>
      <c r="AI135" s="78">
        <f t="shared" si="278"/>
        <v>2.3949602899337889E-2</v>
      </c>
      <c r="AJ135" s="78">
        <f t="shared" si="279"/>
        <v>2.6527748065852596E-3</v>
      </c>
      <c r="AK135" s="78">
        <f t="shared" si="280"/>
        <v>6.0164375648313985E-2</v>
      </c>
      <c r="AL135" s="78">
        <f t="shared" si="281"/>
        <v>5.4967408529926577E-2</v>
      </c>
      <c r="AM135" s="78">
        <f t="shared" si="282"/>
        <v>3.2727385150199378E-2</v>
      </c>
      <c r="AN135" s="78">
        <f t="shared" si="283"/>
        <v>3.3122655024451803E-2</v>
      </c>
      <c r="AO135" s="79">
        <f t="shared" si="284"/>
        <v>2.5817809276280183E-2</v>
      </c>
      <c r="AP135" s="82">
        <f t="shared" si="285"/>
        <v>2.0870449092297849E-2</v>
      </c>
      <c r="AQ135" s="78">
        <f t="shared" si="286"/>
        <v>8.8277275413431097E-3</v>
      </c>
      <c r="AR135" s="78">
        <f t="shared" si="287"/>
        <v>3.0124559008251766E-2</v>
      </c>
      <c r="AS135" s="78">
        <f t="shared" si="288"/>
        <v>-2.7386683371703319E-2</v>
      </c>
      <c r="AT135" s="78">
        <f t="shared" si="289"/>
        <v>-2.2189400939610696E-2</v>
      </c>
      <c r="AU135" s="78">
        <f t="shared" si="290"/>
        <v>5.0716520022199605E-5</v>
      </c>
      <c r="AV135" s="79">
        <f t="shared" si="291"/>
        <v>-3.4438880948473114E-4</v>
      </c>
    </row>
    <row r="136" spans="1:48" s="11" customFormat="1" ht="14">
      <c r="A136" s="81">
        <v>2011</v>
      </c>
      <c r="B136" s="82">
        <f>'1.Shazam DNSP&amp;State'!Q86</f>
        <v>1.0405470000000001</v>
      </c>
      <c r="C136" s="78">
        <f>'1.Shazam DNSP&amp;State'!R86</f>
        <v>1.253781</v>
      </c>
      <c r="D136" s="78">
        <f>'1.Shazam DNSP&amp;State'!S86</f>
        <v>1.0944670000000001</v>
      </c>
      <c r="E136" s="78">
        <f>'1.Shazam DNSP&amp;State'!T86</f>
        <v>1.088152</v>
      </c>
      <c r="F136" s="78">
        <f>'1.Shazam DNSP&amp;State'!U86</f>
        <v>0.67243010000000003</v>
      </c>
      <c r="G136" s="78">
        <f>'1.Shazam DNSP&amp;State'!V86</f>
        <v>1.194866</v>
      </c>
      <c r="H136" s="79">
        <f>'1.Shazam DNSP&amp;State'!W86</f>
        <v>1.243099</v>
      </c>
      <c r="I136" s="82">
        <f>'1.Shazam DNSP&amp;State'!X86</f>
        <v>1.3988700000000001</v>
      </c>
      <c r="J136" s="78">
        <f>'1.Shazam DNSP&amp;State'!Y86</f>
        <v>1.11012</v>
      </c>
      <c r="K136" s="78">
        <f>'1.Shazam DNSP&amp;State'!Z86</f>
        <v>1.019558</v>
      </c>
      <c r="L136" s="78">
        <f>'1.Shazam DNSP&amp;State'!AA86</f>
        <v>1.635294</v>
      </c>
      <c r="M136" s="78">
        <f>'1.Shazam DNSP&amp;State'!AB86</f>
        <v>1.408469</v>
      </c>
      <c r="N136" s="78">
        <f>'1.Shazam DNSP&amp;State'!AC86</f>
        <v>1.2534190000000001</v>
      </c>
      <c r="O136" s="78">
        <f>'1.Shazam DNSP&amp;State'!AD86</f>
        <v>1.245665</v>
      </c>
      <c r="P136" s="79">
        <f>'1.Shazam DNSP&amp;State'!D86</f>
        <v>1.298494</v>
      </c>
      <c r="Q136" s="82">
        <f>'1.Shazam DNSP&amp;State'!J86</f>
        <v>0.88864469999999995</v>
      </c>
      <c r="R136" s="78">
        <f>'1.Shazam DNSP&amp;State'!L86</f>
        <v>1.1197870000000001</v>
      </c>
      <c r="S136" s="78">
        <f>'1.Shazam DNSP&amp;State'!M86</f>
        <v>1.2192529999999999</v>
      </c>
      <c r="T136" s="78">
        <f>'1.Shazam DNSP&amp;State'!N86</f>
        <v>0.76016830000000002</v>
      </c>
      <c r="U136" s="78">
        <f>'1.Shazam DNSP&amp;State'!O86</f>
        <v>0.88258879999999995</v>
      </c>
      <c r="V136" s="78">
        <f>'1.Shazam DNSP&amp;State'!P86</f>
        <v>0.9917665</v>
      </c>
      <c r="W136" s="79">
        <f>'1.Shazam DNSP&amp;State'!K86</f>
        <v>0.99793960000000004</v>
      </c>
      <c r="Z136" s="304">
        <v>2011</v>
      </c>
      <c r="AA136" s="78">
        <f t="shared" si="270"/>
        <v>-3.386631317832392E-2</v>
      </c>
      <c r="AB136" s="78">
        <f t="shared" si="271"/>
        <v>0</v>
      </c>
      <c r="AC136" s="78">
        <f t="shared" si="272"/>
        <v>1.4433005893045931E-2</v>
      </c>
      <c r="AD136" s="78">
        <f t="shared" si="273"/>
        <v>1.2965158046822899E-2</v>
      </c>
      <c r="AE136" s="78">
        <f t="shared" si="274"/>
        <v>-9.2564784637958517E-2</v>
      </c>
      <c r="AF136" s="78">
        <f t="shared" si="275"/>
        <v>-4.8130538193216089E-2</v>
      </c>
      <c r="AG136" s="79">
        <f t="shared" si="276"/>
        <v>1.5913919555775573E-2</v>
      </c>
      <c r="AH136" s="82">
        <f t="shared" si="277"/>
        <v>9.4213038705366389E-2</v>
      </c>
      <c r="AI136" s="78">
        <f t="shared" si="278"/>
        <v>2.0306213159762998E-2</v>
      </c>
      <c r="AJ136" s="78">
        <f t="shared" si="279"/>
        <v>2.6222168718587464E-3</v>
      </c>
      <c r="AK136" s="78">
        <f t="shared" si="280"/>
        <v>8.4137961580963941E-2</v>
      </c>
      <c r="AL136" s="78">
        <f t="shared" si="281"/>
        <v>4.3804138012991066E-2</v>
      </c>
      <c r="AM136" s="78">
        <f t="shared" si="282"/>
        <v>2.9780412713527896E-2</v>
      </c>
      <c r="AN136" s="78">
        <f t="shared" si="283"/>
        <v>3.1104166888305359E-2</v>
      </c>
      <c r="AO136" s="79">
        <f t="shared" si="284"/>
        <v>5.3568391618980249E-2</v>
      </c>
      <c r="AP136" s="82">
        <f t="shared" si="285"/>
        <v>-7.8299288163284533E-2</v>
      </c>
      <c r="AQ136" s="78">
        <f t="shared" si="286"/>
        <v>-4.3929598060849125E-3</v>
      </c>
      <c r="AR136" s="78">
        <f t="shared" si="287"/>
        <v>1.3291934034389885E-2</v>
      </c>
      <c r="AS136" s="78">
        <f t="shared" si="288"/>
        <v>-6.8224544723730712E-2</v>
      </c>
      <c r="AT136" s="78">
        <f t="shared" si="289"/>
        <v>-2.7890355932309381E-2</v>
      </c>
      <c r="AU136" s="78">
        <f t="shared" si="290"/>
        <v>-1.3866877119153423E-2</v>
      </c>
      <c r="AV136" s="79">
        <f t="shared" si="291"/>
        <v>-1.5190969159575666E-2</v>
      </c>
    </row>
    <row r="137" spans="1:48" s="11" customFormat="1" ht="14">
      <c r="A137" s="81">
        <v>2012</v>
      </c>
      <c r="B137" s="82">
        <f>'1.Shazam DNSP&amp;State'!Q87</f>
        <v>1.028713</v>
      </c>
      <c r="C137" s="78">
        <f>'1.Shazam DNSP&amp;State'!R87</f>
        <v>1.253781</v>
      </c>
      <c r="D137" s="78">
        <f>'1.Shazam DNSP&amp;State'!S87</f>
        <v>1.108741</v>
      </c>
      <c r="E137" s="78">
        <f>'1.Shazam DNSP&amp;State'!T87</f>
        <v>1.10039</v>
      </c>
      <c r="F137" s="78">
        <f>'1.Shazam DNSP&amp;State'!U87</f>
        <v>0.55489529999999998</v>
      </c>
      <c r="G137" s="78">
        <f>'1.Shazam DNSP&amp;State'!V87</f>
        <v>1.096643</v>
      </c>
      <c r="H137" s="79">
        <f>'1.Shazam DNSP&amp;State'!W87</f>
        <v>1.2729820000000001</v>
      </c>
      <c r="I137" s="82">
        <f>'1.Shazam DNSP&amp;State'!X87</f>
        <v>1.4970589999999999</v>
      </c>
      <c r="J137" s="78">
        <f>'1.Shazam DNSP&amp;State'!Y87</f>
        <v>1.1549590000000001</v>
      </c>
      <c r="K137" s="78">
        <f>'1.Shazam DNSP&amp;State'!Z87</f>
        <v>1.022518</v>
      </c>
      <c r="L137" s="78">
        <f>'1.Shazam DNSP&amp;State'!AA87</f>
        <v>1.6613070000000001</v>
      </c>
      <c r="M137" s="78">
        <f>'1.Shazam DNSP&amp;State'!AB87</f>
        <v>1.4607939999999999</v>
      </c>
      <c r="N137" s="78">
        <f>'1.Shazam DNSP&amp;State'!AC87</f>
        <v>1.2839100000000001</v>
      </c>
      <c r="O137" s="78">
        <f>'1.Shazam DNSP&amp;State'!AD87</f>
        <v>1.2744040000000001</v>
      </c>
      <c r="P137" s="79">
        <f>'1.Shazam DNSP&amp;State'!D87</f>
        <v>1.3469660000000001</v>
      </c>
      <c r="Q137" s="82">
        <f>'1.Shazam DNSP&amp;State'!J87</f>
        <v>0.85032169999999996</v>
      </c>
      <c r="R137" s="78">
        <f>'1.Shazam DNSP&amp;State'!L87</f>
        <v>1.1021879999999999</v>
      </c>
      <c r="S137" s="78">
        <f>'1.Shazam DNSP&amp;State'!M87</f>
        <v>1.2449490000000001</v>
      </c>
      <c r="T137" s="78">
        <f>'1.Shazam DNSP&amp;State'!N87</f>
        <v>0.76625350000000003</v>
      </c>
      <c r="U137" s="78">
        <f>'1.Shazam DNSP&amp;State'!O87</f>
        <v>0.87143179999999998</v>
      </c>
      <c r="V137" s="78">
        <f>'1.Shazam DNSP&amp;State'!P87</f>
        <v>0.99148890000000001</v>
      </c>
      <c r="W137" s="79">
        <f>'1.Shazam DNSP&amp;State'!K87</f>
        <v>0.99888460000000001</v>
      </c>
      <c r="Z137" s="304">
        <v>2012</v>
      </c>
      <c r="AA137" s="78">
        <f t="shared" si="270"/>
        <v>-1.1438030038231311E-2</v>
      </c>
      <c r="AB137" s="78">
        <f t="shared" si="271"/>
        <v>0</v>
      </c>
      <c r="AC137" s="78">
        <f t="shared" si="272"/>
        <v>1.2957650587083888E-2</v>
      </c>
      <c r="AD137" s="78">
        <f t="shared" si="273"/>
        <v>1.1183817864336485E-2</v>
      </c>
      <c r="AE137" s="78">
        <f t="shared" si="274"/>
        <v>-0.19211871825196655</v>
      </c>
      <c r="AF137" s="78">
        <f t="shared" si="275"/>
        <v>-8.5780349875590703E-2</v>
      </c>
      <c r="AG137" s="79">
        <f t="shared" si="276"/>
        <v>2.3754724273423792E-2</v>
      </c>
      <c r="AH137" s="82">
        <f t="shared" si="277"/>
        <v>6.7837748969612213E-2</v>
      </c>
      <c r="AI137" s="78">
        <f t="shared" si="278"/>
        <v>3.9596727919105457E-2</v>
      </c>
      <c r="AJ137" s="78">
        <f t="shared" si="279"/>
        <v>2.8990126450279359E-3</v>
      </c>
      <c r="AK137" s="78">
        <f t="shared" si="280"/>
        <v>1.5782037271180185E-2</v>
      </c>
      <c r="AL137" s="78">
        <f t="shared" si="281"/>
        <v>3.6476824649280461E-2</v>
      </c>
      <c r="AM137" s="78">
        <f t="shared" si="282"/>
        <v>2.4035091891468522E-2</v>
      </c>
      <c r="AN137" s="78">
        <f t="shared" si="283"/>
        <v>2.2809094478021277E-2</v>
      </c>
      <c r="AO137" s="79">
        <f t="shared" si="284"/>
        <v>3.6649524438969447E-2</v>
      </c>
      <c r="AP137" s="82">
        <f t="shared" si="285"/>
        <v>-4.4082744614692818E-2</v>
      </c>
      <c r="AQ137" s="78">
        <f t="shared" si="286"/>
        <v>-1.5841193557882959E-2</v>
      </c>
      <c r="AR137" s="78">
        <f t="shared" si="287"/>
        <v>2.0856189088196128E-2</v>
      </c>
      <c r="AS137" s="78">
        <f t="shared" si="288"/>
        <v>7.9731988068775708E-3</v>
      </c>
      <c r="AT137" s="78">
        <f t="shared" si="289"/>
        <v>-1.2721800957477091E-2</v>
      </c>
      <c r="AU137" s="78">
        <f t="shared" si="290"/>
        <v>-2.7994377508097103E-4</v>
      </c>
      <c r="AV137" s="79">
        <f t="shared" si="291"/>
        <v>9.4650302269937614E-4</v>
      </c>
    </row>
    <row r="138" spans="1:48" s="11" customFormat="1" ht="14">
      <c r="A138" s="81">
        <v>2013</v>
      </c>
      <c r="B138" s="82">
        <f>'1.Shazam DNSP&amp;State'!Q88</f>
        <v>1.0211950000000001</v>
      </c>
      <c r="C138" s="78">
        <f>'1.Shazam DNSP&amp;State'!R88</f>
        <v>1.253781</v>
      </c>
      <c r="D138" s="78">
        <f>'1.Shazam DNSP&amp;State'!S88</f>
        <v>1.121815</v>
      </c>
      <c r="E138" s="78">
        <f>'1.Shazam DNSP&amp;State'!T88</f>
        <v>1.109799</v>
      </c>
      <c r="F138" s="78">
        <f>'1.Shazam DNSP&amp;State'!U88</f>
        <v>0.58883300000000005</v>
      </c>
      <c r="G138" s="78">
        <f>'1.Shazam DNSP&amp;State'!V88</f>
        <v>1.1089850000000001</v>
      </c>
      <c r="H138" s="79">
        <f>'1.Shazam DNSP&amp;State'!W88</f>
        <v>1.272124</v>
      </c>
      <c r="I138" s="82">
        <f>'1.Shazam DNSP&amp;State'!X88</f>
        <v>1.602797</v>
      </c>
      <c r="J138" s="78">
        <f>'1.Shazam DNSP&amp;State'!Y88</f>
        <v>1.1579189999999999</v>
      </c>
      <c r="K138" s="78">
        <f>'1.Shazam DNSP&amp;State'!Z88</f>
        <v>1.02406</v>
      </c>
      <c r="L138" s="78">
        <f>'1.Shazam DNSP&amp;State'!AA88</f>
        <v>1.77532</v>
      </c>
      <c r="M138" s="78">
        <f>'1.Shazam DNSP&amp;State'!AB88</f>
        <v>1.5071669999999999</v>
      </c>
      <c r="N138" s="78">
        <f>'1.Shazam DNSP&amp;State'!AC88</f>
        <v>1.311496</v>
      </c>
      <c r="O138" s="78">
        <f>'1.Shazam DNSP&amp;State'!AD88</f>
        <v>1.30263</v>
      </c>
      <c r="P138" s="79">
        <f>'1.Shazam DNSP&amp;State'!D88</f>
        <v>1.406326</v>
      </c>
      <c r="Q138" s="82">
        <f>'1.Shazam DNSP&amp;State'!J88</f>
        <v>0.79369000000000001</v>
      </c>
      <c r="R138" s="78">
        <f>'1.Shazam DNSP&amp;State'!L88</f>
        <v>1.09863</v>
      </c>
      <c r="S138" s="78">
        <f>'1.Shazam DNSP&amp;State'!M88</f>
        <v>1.2422359999999999</v>
      </c>
      <c r="T138" s="78">
        <f>'1.Shazam DNSP&amp;State'!N88</f>
        <v>0.71656010000000003</v>
      </c>
      <c r="U138" s="78">
        <f>'1.Shazam DNSP&amp;State'!O88</f>
        <v>0.84404950000000001</v>
      </c>
      <c r="V138" s="78">
        <f>'1.Shazam DNSP&amp;State'!P88</f>
        <v>0.96997929999999999</v>
      </c>
      <c r="W138" s="79">
        <f>'1.Shazam DNSP&amp;State'!K88</f>
        <v>0.97658140000000004</v>
      </c>
      <c r="Z138" s="304">
        <v>2013</v>
      </c>
      <c r="AA138" s="78">
        <f t="shared" si="270"/>
        <v>-7.3349962115654725E-3</v>
      </c>
      <c r="AB138" s="78">
        <f t="shared" si="271"/>
        <v>0</v>
      </c>
      <c r="AC138" s="78">
        <f t="shared" si="272"/>
        <v>1.1722772010596067E-2</v>
      </c>
      <c r="AD138" s="78">
        <f t="shared" si="273"/>
        <v>8.5142554235208712E-3</v>
      </c>
      <c r="AE138" s="78">
        <f t="shared" si="274"/>
        <v>5.9363164738398012E-2</v>
      </c>
      <c r="AF138" s="78">
        <f t="shared" si="275"/>
        <v>1.1191487248734089E-2</v>
      </c>
      <c r="AG138" s="79">
        <f t="shared" si="276"/>
        <v>-6.7423520474468824E-4</v>
      </c>
      <c r="AH138" s="82">
        <f t="shared" si="277"/>
        <v>6.8247711235117386E-2</v>
      </c>
      <c r="AI138" s="78">
        <f t="shared" si="278"/>
        <v>2.5595830095904966E-3</v>
      </c>
      <c r="AJ138" s="78">
        <f t="shared" si="279"/>
        <v>1.5069059589161975E-3</v>
      </c>
      <c r="AK138" s="78">
        <f t="shared" si="280"/>
        <v>6.637604639962208E-2</v>
      </c>
      <c r="AL138" s="78">
        <f t="shared" si="281"/>
        <v>3.125160618411893E-2</v>
      </c>
      <c r="AM138" s="78">
        <f t="shared" si="282"/>
        <v>2.1258361024162266E-2</v>
      </c>
      <c r="AN138" s="78">
        <f t="shared" si="283"/>
        <v>2.1906679385583775E-2</v>
      </c>
      <c r="AO138" s="79">
        <f t="shared" si="284"/>
        <v>4.3125974121940365E-2</v>
      </c>
      <c r="AP138" s="82">
        <f t="shared" si="285"/>
        <v>-6.8921791672059224E-2</v>
      </c>
      <c r="AQ138" s="78">
        <f t="shared" si="286"/>
        <v>-3.2333460556635153E-3</v>
      </c>
      <c r="AR138" s="78">
        <f t="shared" si="287"/>
        <v>-2.181583658634263E-3</v>
      </c>
      <c r="AS138" s="78">
        <f t="shared" si="288"/>
        <v>-6.7050931217241191E-2</v>
      </c>
      <c r="AT138" s="78">
        <f t="shared" si="289"/>
        <v>-3.1926463852004497E-2</v>
      </c>
      <c r="AU138" s="78">
        <f t="shared" si="290"/>
        <v>-2.1933021674796709E-2</v>
      </c>
      <c r="AV138" s="79">
        <f t="shared" si="291"/>
        <v>-2.2581150683064429E-2</v>
      </c>
    </row>
    <row r="139" spans="1:48" s="11" customFormat="1" ht="14">
      <c r="A139" s="81">
        <v>2014</v>
      </c>
      <c r="B139" s="82">
        <f>'1.Shazam DNSP&amp;State'!Q89</f>
        <v>1.0106740000000001</v>
      </c>
      <c r="C139" s="78">
        <f>'1.Shazam DNSP&amp;State'!R89</f>
        <v>1.253781</v>
      </c>
      <c r="D139" s="78">
        <f>'1.Shazam DNSP&amp;State'!S89</f>
        <v>1.1356520000000001</v>
      </c>
      <c r="E139" s="78">
        <f>'1.Shazam DNSP&amp;State'!T89</f>
        <v>1.116573</v>
      </c>
      <c r="F139" s="78">
        <f>'1.Shazam DNSP&amp;State'!U89</f>
        <v>0.62037220000000004</v>
      </c>
      <c r="G139" s="78">
        <f>'1.Shazam DNSP&amp;State'!V89</f>
        <v>1.0693079999999999</v>
      </c>
      <c r="H139" s="79">
        <f>'1.Shazam DNSP&amp;State'!W89</f>
        <v>1.270796</v>
      </c>
      <c r="I139" s="82">
        <f>'1.Shazam DNSP&amp;State'!X89</f>
        <v>1.4711050000000001</v>
      </c>
      <c r="J139" s="78">
        <f>'1.Shazam DNSP&amp;State'!Y89</f>
        <v>1.1798900000000001</v>
      </c>
      <c r="K139" s="78">
        <f>'1.Shazam DNSP&amp;State'!Z89</f>
        <v>1.024295</v>
      </c>
      <c r="L139" s="78">
        <f>'1.Shazam DNSP&amp;State'!AA89</f>
        <v>1.8159780000000001</v>
      </c>
      <c r="M139" s="78">
        <f>'1.Shazam DNSP&amp;State'!AB89</f>
        <v>1.5517289999999999</v>
      </c>
      <c r="N139" s="78">
        <f>'1.Shazam DNSP&amp;State'!AC89</f>
        <v>1.335002</v>
      </c>
      <c r="O139" s="78">
        <f>'1.Shazam DNSP&amp;State'!AD89</f>
        <v>1.32487</v>
      </c>
      <c r="P139" s="79">
        <f>'1.Shazam DNSP&amp;State'!D89</f>
        <v>1.3778140000000001</v>
      </c>
      <c r="Q139" s="82">
        <f>'1.Shazam DNSP&amp;State'!J89</f>
        <v>0.86383810000000005</v>
      </c>
      <c r="R139" s="78">
        <f>'1.Shazam DNSP&amp;State'!L89</f>
        <v>1.0770459999999999</v>
      </c>
      <c r="S139" s="78">
        <f>'1.Shazam DNSP&amp;State'!M89</f>
        <v>1.2406550000000001</v>
      </c>
      <c r="T139" s="78">
        <f>'1.Shazam DNSP&amp;State'!N89</f>
        <v>0.69978600000000002</v>
      </c>
      <c r="U139" s="78">
        <f>'1.Shazam DNSP&amp;State'!O89</f>
        <v>0.81895479999999998</v>
      </c>
      <c r="V139" s="78">
        <f>'1.Shazam DNSP&amp;State'!P89</f>
        <v>0.95190609999999998</v>
      </c>
      <c r="W139" s="79">
        <f>'1.Shazam DNSP&amp;State'!K89</f>
        <v>0.95918550000000002</v>
      </c>
      <c r="Z139" s="304">
        <v>2014</v>
      </c>
      <c r="AA139" s="78">
        <f t="shared" si="270"/>
        <v>-1.0356075150290054E-2</v>
      </c>
      <c r="AB139" s="78">
        <f t="shared" si="271"/>
        <v>0</v>
      </c>
      <c r="AC139" s="78">
        <f t="shared" si="272"/>
        <v>1.2259025969563457E-2</v>
      </c>
      <c r="AD139" s="78">
        <f t="shared" si="273"/>
        <v>6.0852552076731594E-3</v>
      </c>
      <c r="AE139" s="78">
        <f t="shared" si="274"/>
        <v>5.2177008458476302E-2</v>
      </c>
      <c r="AF139" s="78">
        <f t="shared" si="275"/>
        <v>-3.6433472295469102E-2</v>
      </c>
      <c r="AG139" s="79">
        <f t="shared" si="276"/>
        <v>-1.0444686586505655E-3</v>
      </c>
      <c r="AH139" s="82">
        <f t="shared" si="277"/>
        <v>-8.5736408968153877E-2</v>
      </c>
      <c r="AI139" s="78">
        <f t="shared" si="278"/>
        <v>1.8796785275518171E-2</v>
      </c>
      <c r="AJ139" s="78">
        <f t="shared" si="279"/>
        <v>2.2945241526111496E-4</v>
      </c>
      <c r="AK139" s="78">
        <f t="shared" si="280"/>
        <v>2.2643477199546128E-2</v>
      </c>
      <c r="AL139" s="78">
        <f t="shared" si="281"/>
        <v>2.9138063416464115E-2</v>
      </c>
      <c r="AM139" s="78">
        <f t="shared" si="282"/>
        <v>1.7764319601104875E-2</v>
      </c>
      <c r="AN139" s="78">
        <f t="shared" si="283"/>
        <v>1.6929043690910726E-2</v>
      </c>
      <c r="AO139" s="79">
        <f t="shared" si="284"/>
        <v>-2.0482444702921258E-2</v>
      </c>
      <c r="AP139" s="82">
        <f t="shared" si="285"/>
        <v>8.4692410187562017E-2</v>
      </c>
      <c r="AQ139" s="78">
        <f t="shared" si="286"/>
        <v>-1.9841840538726164E-2</v>
      </c>
      <c r="AR139" s="78">
        <f t="shared" si="287"/>
        <v>-1.2735156023180223E-3</v>
      </c>
      <c r="AS139" s="78">
        <f t="shared" si="288"/>
        <v>-2.3687549705033086E-2</v>
      </c>
      <c r="AT139" s="78">
        <f t="shared" si="289"/>
        <v>-3.0182249090357119E-2</v>
      </c>
      <c r="AU139" s="78">
        <f t="shared" si="290"/>
        <v>-1.8808335590651301E-2</v>
      </c>
      <c r="AV139" s="79">
        <f t="shared" si="291"/>
        <v>-1.7973618942467413E-2</v>
      </c>
    </row>
    <row r="140" spans="1:48" s="11" customFormat="1" ht="14">
      <c r="A140" s="81">
        <v>2015</v>
      </c>
      <c r="B140" s="82">
        <f>'1.Shazam DNSP&amp;State'!Q90</f>
        <v>1.0260199999999999</v>
      </c>
      <c r="C140" s="78">
        <f>'1.Shazam DNSP&amp;State'!R90</f>
        <v>1.253781</v>
      </c>
      <c r="D140" s="78">
        <f>'1.Shazam DNSP&amp;State'!S90</f>
        <v>1.1527369999999999</v>
      </c>
      <c r="E140" s="78">
        <f>'1.Shazam DNSP&amp;State'!T90</f>
        <v>1.1265959999999999</v>
      </c>
      <c r="F140" s="78">
        <f>'1.Shazam DNSP&amp;State'!U90</f>
        <v>0.75932500000000003</v>
      </c>
      <c r="G140" s="78">
        <f>'1.Shazam DNSP&amp;State'!V90</f>
        <v>1.1228229999999999</v>
      </c>
      <c r="H140" s="79">
        <f>'1.Shazam DNSP&amp;State'!W90</f>
        <v>1.258885</v>
      </c>
      <c r="I140" s="82">
        <f>'1.Shazam DNSP&amp;State'!X90</f>
        <v>1.5009079999999999</v>
      </c>
      <c r="J140" s="78">
        <f>'1.Shazam DNSP&amp;State'!Y90</f>
        <v>1.1649339999999999</v>
      </c>
      <c r="K140" s="78">
        <f>'1.Shazam DNSP&amp;State'!Z90</f>
        <v>1.0256240000000001</v>
      </c>
      <c r="L140" s="78">
        <f>'1.Shazam DNSP&amp;State'!AA90</f>
        <v>1.892479</v>
      </c>
      <c r="M140" s="78">
        <f>'1.Shazam DNSP&amp;State'!AB90</f>
        <v>1.5843</v>
      </c>
      <c r="N140" s="78">
        <f>'1.Shazam DNSP&amp;State'!AC90</f>
        <v>1.393268</v>
      </c>
      <c r="O140" s="78">
        <f>'1.Shazam DNSP&amp;State'!AD90</f>
        <v>1.361961</v>
      </c>
      <c r="P140" s="79">
        <f>'1.Shazam DNSP&amp;State'!D90</f>
        <v>1.409769</v>
      </c>
      <c r="Q140" s="82">
        <f>'1.Shazam DNSP&amp;State'!J90</f>
        <v>0.83874859999999996</v>
      </c>
      <c r="R140" s="78">
        <f>'1.Shazam DNSP&amp;State'!L90</f>
        <v>1.080649</v>
      </c>
      <c r="S140" s="78">
        <f>'1.Shazam DNSP&amp;State'!M90</f>
        <v>1.227433</v>
      </c>
      <c r="T140" s="78">
        <f>'1.Shazam DNSP&amp;State'!N90</f>
        <v>0.66520400000000002</v>
      </c>
      <c r="U140" s="78">
        <f>'1.Shazam DNSP&amp;State'!O90</f>
        <v>0.79459990000000003</v>
      </c>
      <c r="V140" s="78">
        <f>'1.Shazam DNSP&amp;State'!P90</f>
        <v>0.90354789999999996</v>
      </c>
      <c r="W140" s="79">
        <f>'1.Shazam DNSP&amp;State'!K90</f>
        <v>0.92431759999999996</v>
      </c>
      <c r="Z140" s="304">
        <v>2015</v>
      </c>
      <c r="AA140" s="78">
        <f t="shared" si="270"/>
        <v>1.5069804713609287E-2</v>
      </c>
      <c r="AB140" s="78">
        <f t="shared" si="271"/>
        <v>0</v>
      </c>
      <c r="AC140" s="78">
        <f t="shared" si="272"/>
        <v>1.4932179321197753E-2</v>
      </c>
      <c r="AD140" s="78">
        <f t="shared" si="273"/>
        <v>8.9365239125498343E-3</v>
      </c>
      <c r="AE140" s="78">
        <f t="shared" si="274"/>
        <v>0.20211026024146198</v>
      </c>
      <c r="AF140" s="78">
        <f t="shared" si="275"/>
        <v>4.8834339516353666E-2</v>
      </c>
      <c r="AG140" s="79">
        <f t="shared" si="276"/>
        <v>-9.4170672296677513E-3</v>
      </c>
      <c r="AH140" s="82">
        <f t="shared" si="277"/>
        <v>2.0056439215714216E-2</v>
      </c>
      <c r="AI140" s="78">
        <f t="shared" si="278"/>
        <v>-1.2756780740961393E-2</v>
      </c>
      <c r="AJ140" s="78">
        <f t="shared" si="279"/>
        <v>1.2966367804780484E-3</v>
      </c>
      <c r="AK140" s="78">
        <f t="shared" si="280"/>
        <v>4.1263444266336644E-2</v>
      </c>
      <c r="AL140" s="78">
        <f t="shared" si="281"/>
        <v>2.0772876286590077E-2</v>
      </c>
      <c r="AM140" s="78">
        <f t="shared" si="282"/>
        <v>4.271927683860248E-2</v>
      </c>
      <c r="AN140" s="78">
        <f t="shared" si="283"/>
        <v>2.7611231538893263E-2</v>
      </c>
      <c r="AO140" s="79">
        <f t="shared" si="284"/>
        <v>2.2927675929509346E-2</v>
      </c>
      <c r="AP140" s="82">
        <f t="shared" si="285"/>
        <v>-2.9474347852195739E-2</v>
      </c>
      <c r="AQ140" s="78">
        <f t="shared" si="286"/>
        <v>3.3396780813067777E-3</v>
      </c>
      <c r="AR140" s="78">
        <f t="shared" si="287"/>
        <v>-1.0714469249119844E-2</v>
      </c>
      <c r="AS140" s="78">
        <f t="shared" si="288"/>
        <v>-5.068081348775462E-2</v>
      </c>
      <c r="AT140" s="78">
        <f t="shared" si="289"/>
        <v>-3.0190175543890512E-2</v>
      </c>
      <c r="AU140" s="78">
        <f t="shared" si="290"/>
        <v>-5.2137270797204545E-2</v>
      </c>
      <c r="AV140" s="79">
        <f t="shared" si="291"/>
        <v>-3.7028751308866112E-2</v>
      </c>
    </row>
    <row r="141" spans="1:48" s="11" customFormat="1" ht="14">
      <c r="A141" s="81">
        <v>2016</v>
      </c>
      <c r="B141" s="82">
        <f>'1.Shazam DNSP&amp;State'!Q91</f>
        <v>1.0252270000000001</v>
      </c>
      <c r="C141" s="78">
        <f>'1.Shazam DNSP&amp;State'!R91</f>
        <v>1.253781</v>
      </c>
      <c r="D141" s="78">
        <f>'1.Shazam DNSP&amp;State'!S91</f>
        <v>1.172811</v>
      </c>
      <c r="E141" s="78">
        <f>'1.Shazam DNSP&amp;State'!T91</f>
        <v>1.140252</v>
      </c>
      <c r="F141" s="78">
        <f>'1.Shazam DNSP&amp;State'!U91</f>
        <v>0.6773401</v>
      </c>
      <c r="G141" s="78">
        <f>'1.Shazam DNSP&amp;State'!V91</f>
        <v>1.1377550000000001</v>
      </c>
      <c r="H141" s="79">
        <f>'1.Shazam DNSP&amp;State'!W91</f>
        <v>1.282762</v>
      </c>
      <c r="I141" s="82">
        <f>'1.Shazam DNSP&amp;State'!X91</f>
        <v>1.334166</v>
      </c>
      <c r="J141" s="78">
        <f>'1.Shazam DNSP&amp;State'!Y91</f>
        <v>1.176464</v>
      </c>
      <c r="K141" s="78">
        <f>'1.Shazam DNSP&amp;State'!Z91</f>
        <v>1.0268060000000001</v>
      </c>
      <c r="L141" s="78">
        <f>'1.Shazam DNSP&amp;State'!AA91</f>
        <v>1.881238</v>
      </c>
      <c r="M141" s="78">
        <f>'1.Shazam DNSP&amp;State'!AB91</f>
        <v>1.645948</v>
      </c>
      <c r="N141" s="78">
        <f>'1.Shazam DNSP&amp;State'!AC91</f>
        <v>1.4086939999999999</v>
      </c>
      <c r="O141" s="78">
        <f>'1.Shazam DNSP&amp;State'!AD91</f>
        <v>1.3797429999999999</v>
      </c>
      <c r="P141" s="79">
        <f>'1.Shazam DNSP&amp;State'!D91</f>
        <v>1.3629180000000001</v>
      </c>
      <c r="Q141" s="82">
        <f>'1.Shazam DNSP&amp;State'!J91</f>
        <v>0.96147039999999995</v>
      </c>
      <c r="R141" s="78">
        <f>'1.Shazam DNSP&amp;State'!L91</f>
        <v>1.090354</v>
      </c>
      <c r="S141" s="78">
        <f>'1.Shazam DNSP&amp;State'!M91</f>
        <v>1.2492730000000001</v>
      </c>
      <c r="T141" s="78">
        <f>'1.Shazam DNSP&amp;State'!N91</f>
        <v>0.6818708</v>
      </c>
      <c r="U141" s="78">
        <f>'1.Shazam DNSP&amp;State'!O91</f>
        <v>0.77934499999999995</v>
      </c>
      <c r="V141" s="78">
        <f>'1.Shazam DNSP&amp;State'!P91</f>
        <v>0.91060319999999995</v>
      </c>
      <c r="W141" s="79">
        <f>'1.Shazam DNSP&amp;State'!K91</f>
        <v>0.92971020000000004</v>
      </c>
      <c r="Z141" s="304">
        <v>2016</v>
      </c>
      <c r="AA141" s="78">
        <f t="shared" si="270"/>
        <v>-7.7318825037232656E-4</v>
      </c>
      <c r="AB141" s="78">
        <f t="shared" si="271"/>
        <v>0</v>
      </c>
      <c r="AC141" s="78">
        <f t="shared" si="272"/>
        <v>1.7264316708656711E-2</v>
      </c>
      <c r="AD141" s="78">
        <f t="shared" si="273"/>
        <v>1.2048593643223646E-2</v>
      </c>
      <c r="AE141" s="78">
        <f t="shared" si="274"/>
        <v>-0.11425637060188593</v>
      </c>
      <c r="AF141" s="78">
        <f t="shared" si="275"/>
        <v>1.3210972744685143E-2</v>
      </c>
      <c r="AG141" s="79">
        <f t="shared" si="276"/>
        <v>1.8789157142700637E-2</v>
      </c>
      <c r="AH141" s="82">
        <f t="shared" si="277"/>
        <v>-0.11776388076837606</v>
      </c>
      <c r="AI141" s="78">
        <f t="shared" si="278"/>
        <v>9.848896429751515E-3</v>
      </c>
      <c r="AJ141" s="78">
        <f t="shared" si="279"/>
        <v>1.1518055482288773E-3</v>
      </c>
      <c r="AK141" s="78">
        <f t="shared" si="280"/>
        <v>-5.9575390774486547E-3</v>
      </c>
      <c r="AL141" s="78">
        <f t="shared" si="281"/>
        <v>3.8173840619442803E-2</v>
      </c>
      <c r="AM141" s="78">
        <f t="shared" si="282"/>
        <v>1.1010967211905982E-2</v>
      </c>
      <c r="AN141" s="78">
        <f t="shared" si="283"/>
        <v>1.2971676985628686E-2</v>
      </c>
      <c r="AO141" s="79">
        <f t="shared" si="284"/>
        <v>-3.3797871685309254E-2</v>
      </c>
      <c r="AP141" s="82">
        <f t="shared" si="285"/>
        <v>0.13655276018957332</v>
      </c>
      <c r="AQ141" s="78">
        <f t="shared" si="286"/>
        <v>8.9406275783135841E-3</v>
      </c>
      <c r="AR141" s="78">
        <f t="shared" si="287"/>
        <v>1.7636785407188642E-2</v>
      </c>
      <c r="AS141" s="78">
        <f t="shared" si="288"/>
        <v>2.4746436551858857E-2</v>
      </c>
      <c r="AT141" s="78">
        <f t="shared" si="289"/>
        <v>-1.9384894219272735E-2</v>
      </c>
      <c r="AU141" s="78">
        <f t="shared" si="290"/>
        <v>7.7781123853090097E-3</v>
      </c>
      <c r="AV141" s="79">
        <f t="shared" si="291"/>
        <v>5.8171891564777079E-3</v>
      </c>
    </row>
    <row r="142" spans="1:48" s="11" customFormat="1" ht="14">
      <c r="A142" s="81">
        <v>2017</v>
      </c>
      <c r="B142" s="82">
        <f>'1.Shazam DNSP&amp;State'!Q92</f>
        <v>1.0357270000000001</v>
      </c>
      <c r="C142" s="78">
        <f>'1.Shazam DNSP&amp;State'!R92</f>
        <v>1.253781</v>
      </c>
      <c r="D142" s="78">
        <f>'1.Shazam DNSP&amp;State'!S92</f>
        <v>1.194861</v>
      </c>
      <c r="E142" s="78">
        <f>'1.Shazam DNSP&amp;State'!T92</f>
        <v>1.15215</v>
      </c>
      <c r="F142" s="78">
        <f>'1.Shazam DNSP&amp;State'!U92</f>
        <v>0.58167040000000003</v>
      </c>
      <c r="G142" s="78">
        <f>'1.Shazam DNSP&amp;State'!V92</f>
        <v>1.194499</v>
      </c>
      <c r="H142" s="79">
        <f>'1.Shazam DNSP&amp;State'!W92</f>
        <v>1.311323</v>
      </c>
      <c r="I142" s="82">
        <f>'1.Shazam DNSP&amp;State'!X92</f>
        <v>1.3414509999999999</v>
      </c>
      <c r="J142" s="78">
        <f>'1.Shazam DNSP&amp;State'!Y92</f>
        <v>1.2002999999999999</v>
      </c>
      <c r="K142" s="78">
        <f>'1.Shazam DNSP&amp;State'!Z92</f>
        <v>1.0272490000000001</v>
      </c>
      <c r="L142" s="78">
        <f>'1.Shazam DNSP&amp;State'!AA92</f>
        <v>1.900066</v>
      </c>
      <c r="M142" s="78">
        <f>'1.Shazam DNSP&amp;State'!AB92</f>
        <v>1.6944360000000001</v>
      </c>
      <c r="N142" s="78">
        <f>'1.Shazam DNSP&amp;State'!AC92</f>
        <v>1.433953</v>
      </c>
      <c r="O142" s="78">
        <f>'1.Shazam DNSP&amp;State'!AD92</f>
        <v>1.4015960000000001</v>
      </c>
      <c r="P142" s="79">
        <f>'1.Shazam DNSP&amp;State'!D92</f>
        <v>1.3800300000000001</v>
      </c>
      <c r="Q142" s="82">
        <f>'1.Shazam DNSP&amp;State'!J92</f>
        <v>0.97754050000000003</v>
      </c>
      <c r="R142" s="78">
        <f>'1.Shazam DNSP&amp;State'!L92</f>
        <v>1.0924959999999999</v>
      </c>
      <c r="S142" s="78">
        <f>'1.Shazam DNSP&amp;State'!M92</f>
        <v>1.276538</v>
      </c>
      <c r="T142" s="78">
        <f>'1.Shazam DNSP&amp;State'!N92</f>
        <v>0.69014569999999997</v>
      </c>
      <c r="U142" s="78">
        <f>'1.Shazam DNSP&amp;State'!O92</f>
        <v>0.77389920000000001</v>
      </c>
      <c r="V142" s="78">
        <f>'1.Shazam DNSP&amp;State'!P92</f>
        <v>0.91448079999999998</v>
      </c>
      <c r="W142" s="79">
        <f>'1.Shazam DNSP&amp;State'!K92</f>
        <v>0.93559270000000005</v>
      </c>
      <c r="Z142" s="304">
        <v>2017</v>
      </c>
      <c r="AA142" s="78">
        <f t="shared" si="270"/>
        <v>1.0189544112387556E-2</v>
      </c>
      <c r="AB142" s="78">
        <f t="shared" si="271"/>
        <v>0</v>
      </c>
      <c r="AC142" s="78">
        <f t="shared" si="272"/>
        <v>1.8626429256813355E-2</v>
      </c>
      <c r="AD142" s="78">
        <f t="shared" si="273"/>
        <v>1.0380471521213552E-2</v>
      </c>
      <c r="AE142" s="78">
        <f t="shared" si="274"/>
        <v>-0.15226954585191249</v>
      </c>
      <c r="AF142" s="78">
        <f t="shared" si="275"/>
        <v>4.8669828069513706E-2</v>
      </c>
      <c r="AG142" s="79">
        <f t="shared" si="276"/>
        <v>2.2020985549615724E-2</v>
      </c>
      <c r="AH142" s="82">
        <f t="shared" si="277"/>
        <v>5.4454864070819916E-3</v>
      </c>
      <c r="AI142" s="78">
        <f t="shared" si="278"/>
        <v>2.0058196067067005E-2</v>
      </c>
      <c r="AJ142" s="78">
        <f t="shared" si="279"/>
        <v>4.313419133067022E-4</v>
      </c>
      <c r="AK142" s="78">
        <f t="shared" si="280"/>
        <v>9.9585516540269779E-3</v>
      </c>
      <c r="AL142" s="78">
        <f t="shared" si="281"/>
        <v>2.9033432079922587E-2</v>
      </c>
      <c r="AM142" s="78">
        <f t="shared" si="282"/>
        <v>1.7771932158084251E-2</v>
      </c>
      <c r="AN142" s="78">
        <f t="shared" si="283"/>
        <v>1.5714337372894328E-2</v>
      </c>
      <c r="AO142" s="79">
        <f t="shared" si="284"/>
        <v>1.2477248567288542E-2</v>
      </c>
      <c r="AP142" s="82">
        <f t="shared" si="285"/>
        <v>1.6575943902743775E-2</v>
      </c>
      <c r="AQ142" s="78">
        <f t="shared" si="286"/>
        <v>1.9625724969893764E-3</v>
      </c>
      <c r="AR142" s="78">
        <f t="shared" si="287"/>
        <v>2.1589944036326615E-2</v>
      </c>
      <c r="AS142" s="78">
        <f t="shared" si="288"/>
        <v>1.2062537638926249E-2</v>
      </c>
      <c r="AT142" s="78">
        <f t="shared" si="289"/>
        <v>-7.0121907611423737E-3</v>
      </c>
      <c r="AU142" s="78">
        <f t="shared" si="290"/>
        <v>4.2492354702516871E-3</v>
      </c>
      <c r="AV142" s="79">
        <f t="shared" si="291"/>
        <v>6.3073075172057069E-3</v>
      </c>
    </row>
    <row r="143" spans="1:48" s="11" customFormat="1" ht="14">
      <c r="A143" s="77">
        <v>2018</v>
      </c>
      <c r="B143" s="82">
        <f>'1.Shazam DNSP&amp;State'!Q93</f>
        <v>1.0312330000000001</v>
      </c>
      <c r="C143" s="78">
        <f>'1.Shazam DNSP&amp;State'!R93</f>
        <v>1.253781</v>
      </c>
      <c r="D143" s="78">
        <f>'1.Shazam DNSP&amp;State'!S93</f>
        <v>1.2159469999999999</v>
      </c>
      <c r="E143" s="78">
        <f>'1.Shazam DNSP&amp;State'!T93</f>
        <v>1.1630590000000001</v>
      </c>
      <c r="F143" s="78">
        <f>'1.Shazam DNSP&amp;State'!U93</f>
        <v>0.64070709999999997</v>
      </c>
      <c r="G143" s="78">
        <f>'1.Shazam DNSP&amp;State'!V93</f>
        <v>1.2031849999999999</v>
      </c>
      <c r="H143" s="79">
        <f>'1.Shazam DNSP&amp;State'!W93</f>
        <v>1.3104709999999999</v>
      </c>
      <c r="I143" s="82">
        <f>'1.Shazam DNSP&amp;State'!X93</f>
        <v>1.345647</v>
      </c>
      <c r="J143" s="78">
        <f>'1.Shazam DNSP&amp;State'!Y93</f>
        <v>1.196464</v>
      </c>
      <c r="K143" s="78">
        <f>'1.Shazam DNSP&amp;State'!Z93</f>
        <v>1.0269820000000001</v>
      </c>
      <c r="L143" s="78">
        <f>'1.Shazam DNSP&amp;State'!AA93</f>
        <v>1.9007229999999999</v>
      </c>
      <c r="M143" s="78">
        <f>'1.Shazam DNSP&amp;State'!AB93</f>
        <v>1.7422800000000001</v>
      </c>
      <c r="N143" s="78">
        <f>'1.Shazam DNSP&amp;State'!AC93</f>
        <v>1.4459470000000001</v>
      </c>
      <c r="O143" s="78">
        <f>'1.Shazam DNSP&amp;State'!AD93</f>
        <v>1.4134610000000001</v>
      </c>
      <c r="P143" s="79">
        <f>'1.Shazam DNSP&amp;State'!D93</f>
        <v>1.387859</v>
      </c>
      <c r="Q143" s="82">
        <f>'1.Shazam DNSP&amp;State'!J93</f>
        <v>0.97385909999999998</v>
      </c>
      <c r="R143" s="78">
        <f>'1.Shazam DNSP&amp;State'!L93</f>
        <v>1.095286</v>
      </c>
      <c r="S143" s="78">
        <f>'1.Shazam DNSP&amp;State'!M93</f>
        <v>1.2760400000000001</v>
      </c>
      <c r="T143" s="78">
        <f>'1.Shazam DNSP&amp;State'!N93</f>
        <v>0.68945880000000004</v>
      </c>
      <c r="U143" s="78">
        <f>'1.Shazam DNSP&amp;State'!O93</f>
        <v>0.75215829999999995</v>
      </c>
      <c r="V143" s="78">
        <f>'1.Shazam DNSP&amp;State'!P93</f>
        <v>0.9063059</v>
      </c>
      <c r="W143" s="79">
        <f>'1.Shazam DNSP&amp;State'!K93</f>
        <v>0.92713630000000002</v>
      </c>
      <c r="X143" s="248"/>
      <c r="Y143" s="248"/>
      <c r="Z143" s="304">
        <v>2018</v>
      </c>
      <c r="AA143" s="78">
        <f t="shared" si="270"/>
        <v>-4.3484219155990643E-3</v>
      </c>
      <c r="AB143" s="78">
        <f t="shared" si="271"/>
        <v>0</v>
      </c>
      <c r="AC143" s="78">
        <f t="shared" si="272"/>
        <v>1.7493336441402843E-2</v>
      </c>
      <c r="AD143" s="78">
        <f t="shared" si="273"/>
        <v>9.4238409875405261E-3</v>
      </c>
      <c r="AE143" s="78">
        <f t="shared" si="274"/>
        <v>9.6668445927113461E-2</v>
      </c>
      <c r="AF143" s="78">
        <f t="shared" si="275"/>
        <v>7.2453567673958297E-3</v>
      </c>
      <c r="AG143" s="79">
        <f t="shared" si="276"/>
        <v>-6.4993666931247669E-4</v>
      </c>
      <c r="AH143" s="82">
        <f t="shared" si="277"/>
        <v>3.1230743430318282E-3</v>
      </c>
      <c r="AI143" s="78">
        <f t="shared" si="278"/>
        <v>-3.2009853914714394E-3</v>
      </c>
      <c r="AJ143" s="78">
        <f t="shared" si="279"/>
        <v>-2.5995129223883726E-4</v>
      </c>
      <c r="AK143" s="78">
        <f t="shared" si="280"/>
        <v>3.4571769521738501E-4</v>
      </c>
      <c r="AL143" s="78">
        <f t="shared" si="281"/>
        <v>2.7844658203233969E-2</v>
      </c>
      <c r="AM143" s="78">
        <f t="shared" si="282"/>
        <v>8.3295040424092737E-3</v>
      </c>
      <c r="AN143" s="78">
        <f t="shared" si="283"/>
        <v>8.4297193702711319E-3</v>
      </c>
      <c r="AO143" s="79">
        <f t="shared" si="284"/>
        <v>5.6570338468397013E-3</v>
      </c>
      <c r="AP143" s="82">
        <f t="shared" si="285"/>
        <v>-3.7730912391631907E-3</v>
      </c>
      <c r="AQ143" s="78">
        <f t="shared" si="286"/>
        <v>2.5505297259593349E-3</v>
      </c>
      <c r="AR143" s="78">
        <f t="shared" si="287"/>
        <v>-3.9019376200714146E-4</v>
      </c>
      <c r="AS143" s="78">
        <f t="shared" si="288"/>
        <v>-9.9579271705910058E-4</v>
      </c>
      <c r="AT143" s="78">
        <f t="shared" si="289"/>
        <v>-2.8494825434738785E-2</v>
      </c>
      <c r="AU143" s="78">
        <f t="shared" si="290"/>
        <v>-8.9795855060401785E-3</v>
      </c>
      <c r="AV143" s="79">
        <f t="shared" si="291"/>
        <v>-9.0796440011858791E-3</v>
      </c>
    </row>
    <row r="144" spans="1:48" s="11" customFormat="1" ht="14">
      <c r="A144" s="77">
        <v>2019</v>
      </c>
      <c r="B144" s="82">
        <f>'1.Shazam DNSP&amp;State'!Q94</f>
        <v>1.0392380000000001</v>
      </c>
      <c r="C144" s="78">
        <f>'1.Shazam DNSP&amp;State'!R94</f>
        <v>1.253781</v>
      </c>
      <c r="D144" s="78">
        <f>'1.Shazam DNSP&amp;State'!S94</f>
        <v>1.2345200000000001</v>
      </c>
      <c r="E144" s="78">
        <f>'1.Shazam DNSP&amp;State'!T94</f>
        <v>1.1740109999999999</v>
      </c>
      <c r="F144" s="78">
        <f>'1.Shazam DNSP&amp;State'!U94</f>
        <v>0.66392470000000003</v>
      </c>
      <c r="G144" s="78">
        <f>'1.Shazam DNSP&amp;State'!V94</f>
        <v>1.2345029999999999</v>
      </c>
      <c r="H144" s="79">
        <f>'1.Shazam DNSP&amp;State'!W94</f>
        <v>1.316981</v>
      </c>
      <c r="I144" s="82">
        <f>'1.Shazam DNSP&amp;State'!X94</f>
        <v>1.2697860000000001</v>
      </c>
      <c r="J144" s="78">
        <f>'1.Shazam DNSP&amp;State'!Y94</f>
        <v>1.1888080000000001</v>
      </c>
      <c r="K144" s="78">
        <f>'1.Shazam DNSP&amp;State'!Z94</f>
        <v>1.0267839999999999</v>
      </c>
      <c r="L144" s="78">
        <f>'1.Shazam DNSP&amp;State'!AA94</f>
        <v>1.8860699999999999</v>
      </c>
      <c r="M144" s="78">
        <f>'1.Shazam DNSP&amp;State'!AB94</f>
        <v>1.7894890000000001</v>
      </c>
      <c r="N144" s="78">
        <f>'1.Shazam DNSP&amp;State'!AC94</f>
        <v>1.46106</v>
      </c>
      <c r="O144" s="78">
        <f>'1.Shazam DNSP&amp;State'!AD94</f>
        <v>1.425192</v>
      </c>
      <c r="P144" s="79">
        <f>'1.Shazam DNSP&amp;State'!D94</f>
        <v>1.3673919999999999</v>
      </c>
      <c r="Q144" s="82">
        <f>'1.Shazam DNSP&amp;State'!J94</f>
        <v>1.0371680000000001</v>
      </c>
      <c r="R144" s="78">
        <f>'1.Shazam DNSP&amp;State'!L94</f>
        <v>1.1078159999999999</v>
      </c>
      <c r="S144" s="78">
        <f>'1.Shazam DNSP&amp;State'!M94</f>
        <v>1.282627</v>
      </c>
      <c r="T144" s="78">
        <f>'1.Shazam DNSP&amp;State'!N94</f>
        <v>0.69826719999999998</v>
      </c>
      <c r="U144" s="78">
        <f>'1.Shazam DNSP&amp;State'!O94</f>
        <v>0.73595390000000005</v>
      </c>
      <c r="V144" s="78">
        <f>'1.Shazam DNSP&amp;State'!P94</f>
        <v>0.9013871</v>
      </c>
      <c r="W144" s="79">
        <f>'1.Shazam DNSP&amp;State'!K94</f>
        <v>0.92407249999999996</v>
      </c>
      <c r="X144" s="248"/>
      <c r="Y144" s="248"/>
      <c r="Z144" s="304">
        <v>2019</v>
      </c>
      <c r="AA144" s="78">
        <f t="shared" si="270"/>
        <v>7.732578613003545E-3</v>
      </c>
      <c r="AB144" s="78">
        <f t="shared" si="271"/>
        <v>0</v>
      </c>
      <c r="AC144" s="78">
        <f t="shared" si="272"/>
        <v>1.5159033495130527E-2</v>
      </c>
      <c r="AD144" s="78">
        <f t="shared" si="273"/>
        <v>9.3724879201255874E-3</v>
      </c>
      <c r="AE144" s="78">
        <f t="shared" si="274"/>
        <v>3.5596329218257124E-2</v>
      </c>
      <c r="AF144" s="78">
        <f t="shared" si="275"/>
        <v>2.5696252553393112E-2</v>
      </c>
      <c r="AG144" s="79">
        <f t="shared" si="276"/>
        <v>4.9553813516048251E-3</v>
      </c>
      <c r="AH144" s="82">
        <f t="shared" si="277"/>
        <v>-5.802655594780811E-2</v>
      </c>
      <c r="AI144" s="78">
        <f t="shared" si="278"/>
        <v>-6.4194157238746255E-3</v>
      </c>
      <c r="AJ144" s="78">
        <f t="shared" si="279"/>
        <v>-1.928165142606771E-4</v>
      </c>
      <c r="AK144" s="78">
        <f t="shared" si="280"/>
        <v>-7.7390409953608094E-3</v>
      </c>
      <c r="AL144" s="78">
        <f t="shared" si="281"/>
        <v>2.6735503935164304E-2</v>
      </c>
      <c r="AM144" s="78">
        <f t="shared" si="282"/>
        <v>1.0397729457678657E-2</v>
      </c>
      <c r="AN144" s="78">
        <f t="shared" si="283"/>
        <v>8.2652348016158117E-3</v>
      </c>
      <c r="AO144" s="79">
        <f t="shared" si="284"/>
        <v>-1.4856995948887924E-2</v>
      </c>
      <c r="AP144" s="82">
        <f t="shared" si="285"/>
        <v>6.2982568906797542E-2</v>
      </c>
      <c r="AQ144" s="78">
        <f t="shared" si="286"/>
        <v>1.1374993173193036E-2</v>
      </c>
      <c r="AR144" s="78">
        <f t="shared" si="287"/>
        <v>5.14878610758919E-3</v>
      </c>
      <c r="AS144" s="78">
        <f t="shared" si="288"/>
        <v>1.269489552947429E-2</v>
      </c>
      <c r="AT144" s="78">
        <f t="shared" si="289"/>
        <v>-2.1779326218249781E-2</v>
      </c>
      <c r="AU144" s="78">
        <f t="shared" si="290"/>
        <v>-5.4420879427248686E-3</v>
      </c>
      <c r="AV144" s="79">
        <f t="shared" si="291"/>
        <v>-3.310056431635248E-3</v>
      </c>
    </row>
    <row r="145" spans="1:48" s="11" customFormat="1" ht="14">
      <c r="A145" s="77">
        <v>2020</v>
      </c>
      <c r="B145" s="82">
        <f>'1.Shazam DNSP&amp;State'!Q95</f>
        <v>1.025366</v>
      </c>
      <c r="C145" s="78">
        <f>'1.Shazam DNSP&amp;State'!R95</f>
        <v>1.2628429999999999</v>
      </c>
      <c r="D145" s="78">
        <f>'1.Shazam DNSP&amp;State'!S95</f>
        <v>1.250923</v>
      </c>
      <c r="E145" s="78">
        <f>'1.Shazam DNSP&amp;State'!T95</f>
        <v>1.182863</v>
      </c>
      <c r="F145" s="78">
        <f>'1.Shazam DNSP&amp;State'!U95</f>
        <v>0.71455970000000002</v>
      </c>
      <c r="G145" s="78">
        <f>'1.Shazam DNSP&amp;State'!V95</f>
        <v>1.2628429999999999</v>
      </c>
      <c r="H145" s="79">
        <f>'1.Shazam DNSP&amp;State'!W95</f>
        <v>1.3174520000000001</v>
      </c>
      <c r="I145" s="82">
        <f>'1.Shazam DNSP&amp;State'!X95</f>
        <v>1.203228</v>
      </c>
      <c r="J145" s="78">
        <f>'1.Shazam DNSP&amp;State'!Y95</f>
        <v>1.2129049999999999</v>
      </c>
      <c r="K145" s="78">
        <f>'1.Shazam DNSP&amp;State'!Z95</f>
        <v>1.0263869999999999</v>
      </c>
      <c r="L145" s="78">
        <f>'1.Shazam DNSP&amp;State'!AA95</f>
        <v>1.977239</v>
      </c>
      <c r="M145" s="78">
        <f>'1.Shazam DNSP&amp;State'!AB95</f>
        <v>1.829664</v>
      </c>
      <c r="N145" s="78">
        <f>'1.Shazam DNSP&amp;State'!AC95</f>
        <v>1.4780450000000001</v>
      </c>
      <c r="O145" s="78">
        <f>'1.Shazam DNSP&amp;State'!AD95</f>
        <v>1.444556</v>
      </c>
      <c r="P145" s="79">
        <f>'1.Shazam DNSP&amp;State'!D95</f>
        <v>1.351534</v>
      </c>
      <c r="Q145" s="82">
        <f>'1.Shazam DNSP&amp;State'!J95</f>
        <v>1.094932</v>
      </c>
      <c r="R145" s="78">
        <f>'1.Shazam DNSP&amp;State'!L95</f>
        <v>1.0861959999999999</v>
      </c>
      <c r="S145" s="78">
        <f>'1.Shazam DNSP&amp;State'!M95</f>
        <v>1.2835829999999999</v>
      </c>
      <c r="T145" s="78">
        <f>'1.Shazam DNSP&amp;State'!N95</f>
        <v>0.66630929999999999</v>
      </c>
      <c r="U145" s="78">
        <f>'1.Shazam DNSP&amp;State'!O95</f>
        <v>0.72005149999999996</v>
      </c>
      <c r="V145" s="78">
        <f>'1.Shazam DNSP&amp;State'!P95</f>
        <v>0.89134780000000002</v>
      </c>
      <c r="W145" s="79">
        <f>'1.Shazam DNSP&amp;State'!K95</f>
        <v>0.91201180000000004</v>
      </c>
      <c r="X145" s="248"/>
      <c r="Y145" s="248"/>
      <c r="Z145" s="304">
        <v>2020</v>
      </c>
      <c r="AA145" s="78">
        <f t="shared" si="270"/>
        <v>-1.3438130269745508E-2</v>
      </c>
      <c r="AB145" s="78">
        <f t="shared" si="271"/>
        <v>7.2017426256431941E-3</v>
      </c>
      <c r="AC145" s="78">
        <f t="shared" si="272"/>
        <v>1.3199448268142797E-2</v>
      </c>
      <c r="AD145" s="78">
        <f t="shared" si="273"/>
        <v>7.5116799820870266E-3</v>
      </c>
      <c r="AE145" s="78">
        <f t="shared" si="274"/>
        <v>7.3497809381623022E-2</v>
      </c>
      <c r="AF145" s="78">
        <f t="shared" si="275"/>
        <v>2.2697068502704039E-2</v>
      </c>
      <c r="AG145" s="79">
        <f t="shared" si="276"/>
        <v>3.5757220245766566E-4</v>
      </c>
      <c r="AH145" s="82">
        <f t="shared" si="277"/>
        <v>-5.3840437115846636E-2</v>
      </c>
      <c r="AI145" s="78">
        <f t="shared" si="278"/>
        <v>2.0067184241774172E-2</v>
      </c>
      <c r="AJ145" s="78">
        <f t="shared" si="279"/>
        <v>-3.8671888990018515E-4</v>
      </c>
      <c r="AK145" s="78">
        <f t="shared" si="280"/>
        <v>4.720612800853128E-2</v>
      </c>
      <c r="AL145" s="78">
        <f t="shared" si="281"/>
        <v>2.2202239201581136E-2</v>
      </c>
      <c r="AM145" s="78">
        <f t="shared" si="282"/>
        <v>1.1558068924802337E-2</v>
      </c>
      <c r="AN145" s="78">
        <f t="shared" si="283"/>
        <v>1.349546642587964E-2</v>
      </c>
      <c r="AO145" s="79">
        <f t="shared" si="284"/>
        <v>-1.166503231057677E-2</v>
      </c>
      <c r="AP145" s="82">
        <f t="shared" si="285"/>
        <v>5.4198338971738806E-2</v>
      </c>
      <c r="AQ145" s="78">
        <f t="shared" si="286"/>
        <v>-1.9708825504063471E-2</v>
      </c>
      <c r="AR145" s="78">
        <f t="shared" si="287"/>
        <v>7.4506766338299337E-4</v>
      </c>
      <c r="AS145" s="78">
        <f t="shared" si="288"/>
        <v>-4.684786038519146E-2</v>
      </c>
      <c r="AT145" s="78">
        <f t="shared" si="289"/>
        <v>-2.1844743667713887E-2</v>
      </c>
      <c r="AU145" s="78">
        <f t="shared" si="290"/>
        <v>-1.1200099853917287E-2</v>
      </c>
      <c r="AV145" s="79">
        <f t="shared" si="291"/>
        <v>-1.3137603179951446E-2</v>
      </c>
    </row>
    <row r="146" spans="1:48" s="11" customFormat="1" ht="14">
      <c r="A146" s="83">
        <v>2021</v>
      </c>
      <c r="B146" s="86">
        <f>'1.Shazam DNSP&amp;State'!Q96</f>
        <v>1.0249779999999999</v>
      </c>
      <c r="C146" s="84">
        <f>'1.Shazam DNSP&amp;State'!R96</f>
        <v>1.2628429999999999</v>
      </c>
      <c r="D146" s="84">
        <f>'1.Shazam DNSP&amp;State'!S96</f>
        <v>1.2667649999999999</v>
      </c>
      <c r="E146" s="84">
        <f>'1.Shazam DNSP&amp;State'!T96</f>
        <v>1.19015</v>
      </c>
      <c r="F146" s="84">
        <f>'1.Shazam DNSP&amp;State'!U96</f>
        <v>0.73365570000000002</v>
      </c>
      <c r="G146" s="84">
        <f>'1.Shazam DNSP&amp;State'!V96</f>
        <v>1.144984</v>
      </c>
      <c r="H146" s="85">
        <f>'1.Shazam DNSP&amp;State'!W96</f>
        <v>1.320889</v>
      </c>
      <c r="I146" s="86">
        <f>'1.Shazam DNSP&amp;State'!X96</f>
        <v>1.384504</v>
      </c>
      <c r="J146" s="84">
        <f>'1.Shazam DNSP&amp;State'!Y96</f>
        <v>1.2237960000000001</v>
      </c>
      <c r="K146" s="84">
        <f>'1.Shazam DNSP&amp;State'!Z96</f>
        <v>1.026664</v>
      </c>
      <c r="L146" s="84">
        <f>'1.Shazam DNSP&amp;State'!AA96</f>
        <v>1.9712000000000001</v>
      </c>
      <c r="M146" s="84">
        <f>'1.Shazam DNSP&amp;State'!AB96</f>
        <v>1.860724</v>
      </c>
      <c r="N146" s="84">
        <f>'1.Shazam DNSP&amp;State'!AC96</f>
        <v>1.4929779999999999</v>
      </c>
      <c r="O146" s="84">
        <f>'1.Shazam DNSP&amp;State'!AD96</f>
        <v>1.4558610000000001</v>
      </c>
      <c r="P146" s="85">
        <f>'1.Shazam DNSP&amp;State'!D96</f>
        <v>1.427432</v>
      </c>
      <c r="Q146" s="86">
        <f>'1.Shazam DNSP&amp;State'!J96</f>
        <v>0.95405150000000005</v>
      </c>
      <c r="R146" s="84">
        <f>'1.Shazam DNSP&amp;State'!L96</f>
        <v>1.079337</v>
      </c>
      <c r="S146" s="84">
        <f>'1.Shazam DNSP&amp;State'!M96</f>
        <v>1.2865839999999999</v>
      </c>
      <c r="T146" s="84">
        <f>'1.Shazam DNSP&amp;State'!N96</f>
        <v>0.67009370000000001</v>
      </c>
      <c r="U146" s="84">
        <f>'1.Shazam DNSP&amp;State'!O96</f>
        <v>0.70987869999999997</v>
      </c>
      <c r="V146" s="84">
        <f>'1.Shazam DNSP&amp;State'!P96</f>
        <v>0.88473440000000003</v>
      </c>
      <c r="W146" s="85">
        <f>'1.Shazam DNSP&amp;State'!K96</f>
        <v>0.90729070000000001</v>
      </c>
      <c r="X146" s="248"/>
      <c r="Y146" s="248"/>
      <c r="Z146" s="305">
        <v>2021</v>
      </c>
      <c r="AA146" s="84">
        <f t="shared" ref="AA146" si="292">LN(B146/B145)</f>
        <v>-3.784730802553346E-4</v>
      </c>
      <c r="AB146" s="84">
        <f t="shared" ref="AB146" si="293">LN(C146/C145)</f>
        <v>0</v>
      </c>
      <c r="AC146" s="84">
        <f t="shared" ref="AC146" si="294">LN(D146/D145)</f>
        <v>1.2584727798946777E-2</v>
      </c>
      <c r="AD146" s="84">
        <f t="shared" ref="AD146" si="295">LN(E146/E145)</f>
        <v>6.1415785795028372E-3</v>
      </c>
      <c r="AE146" s="84">
        <f t="shared" ref="AE146" si="296">LN(F146/F145)</f>
        <v>2.637329618268798E-2</v>
      </c>
      <c r="AF146" s="84">
        <f t="shared" ref="AF146" si="297">LN(G146/G145)</f>
        <v>-9.797486532706387E-2</v>
      </c>
      <c r="AG146" s="85">
        <f t="shared" ref="AG146" si="298">LN(H146/H145)</f>
        <v>2.6054266254947073E-3</v>
      </c>
      <c r="AH146" s="86">
        <f t="shared" ref="AH146" si="299">LN(I146/I145)</f>
        <v>0.14033400753509345</v>
      </c>
      <c r="AI146" s="84">
        <f t="shared" ref="AI146" si="300">LN(J146/J145)</f>
        <v>8.9391948574454438E-3</v>
      </c>
      <c r="AJ146" s="84">
        <f t="shared" ref="AJ146" si="301">LN(K146/K145)</f>
        <v>2.6984229975856309E-4</v>
      </c>
      <c r="AK146" s="84">
        <f t="shared" ref="AK146" si="302">LN(L146/L145)</f>
        <v>-3.0589327625142725E-3</v>
      </c>
      <c r="AL146" s="84">
        <f t="shared" ref="AL146" si="303">LN(M146/M145)</f>
        <v>1.6833315861651019E-2</v>
      </c>
      <c r="AM146" s="84">
        <f t="shared" ref="AM146" si="304">LN(N146/N145)</f>
        <v>1.0052514404555299E-2</v>
      </c>
      <c r="AN146" s="84">
        <f t="shared" ref="AN146" si="305">LN(O146/O145)</f>
        <v>7.7954702718542835E-3</v>
      </c>
      <c r="AO146" s="85">
        <f t="shared" ref="AO146" si="306">LN(P146/P145)</f>
        <v>5.4636782035984092E-2</v>
      </c>
      <c r="AP146" s="86">
        <f t="shared" ref="AP146" si="307">LN(Q146/Q145)</f>
        <v>-0.13772988664591101</v>
      </c>
      <c r="AQ146" s="84">
        <f t="shared" ref="AQ146" si="308">LN(R146/R145)</f>
        <v>-6.3347203084599358E-3</v>
      </c>
      <c r="AR146" s="84">
        <f t="shared" ref="AR146" si="309">LN(S146/S145)</f>
        <v>2.3352578753144718E-3</v>
      </c>
      <c r="AS146" s="84">
        <f t="shared" ref="AS146" si="310">LN(T146/T145)</f>
        <v>5.6635762052703346E-3</v>
      </c>
      <c r="AT146" s="84">
        <f t="shared" ref="AT146" si="311">LN(U146/U145)</f>
        <v>-1.4228626860632127E-2</v>
      </c>
      <c r="AU146" s="84">
        <f t="shared" ref="AU146" si="312">LN(V146/V145)</f>
        <v>-7.4472122578976554E-3</v>
      </c>
      <c r="AV146" s="85">
        <f t="shared" ref="AV146" si="313">LN(W146/W145)</f>
        <v>-5.1900226569500871E-3</v>
      </c>
    </row>
    <row r="147" spans="1:48" s="11" customFormat="1" ht="15">
      <c r="A147" s="233" t="s">
        <v>425</v>
      </c>
      <c r="B147" s="318">
        <f>LN(B146/B131)/$X147</f>
        <v>1.6447432630263281E-3</v>
      </c>
      <c r="C147" s="236">
        <f t="shared" ref="C147" si="314">LN(C146/C131)/$X147</f>
        <v>1.5557701895767051E-2</v>
      </c>
      <c r="D147" s="236">
        <f t="shared" ref="D147" si="315">LN(D146/D131)/$X147</f>
        <v>1.576442710866684E-2</v>
      </c>
      <c r="E147" s="236">
        <f t="shared" ref="E147" si="316">LN(E146/E131)/$X147</f>
        <v>1.1605289973327963E-2</v>
      </c>
      <c r="F147" s="236">
        <f t="shared" ref="F147" si="317">LN(F146/F131)/$X147</f>
        <v>-2.0647695599101738E-2</v>
      </c>
      <c r="G147" s="236">
        <f t="shared" ref="G147" si="318">LN(G146/G131)/$X147</f>
        <v>9.0260442072961269E-3</v>
      </c>
      <c r="H147" s="319">
        <f t="shared" ref="H147" si="319">LN(H146/H131)/$X147</f>
        <v>1.8553666317174609E-2</v>
      </c>
      <c r="I147" s="318">
        <f t="shared" ref="I147" si="320">LN(I146/I131)/$X147</f>
        <v>2.1689463516957042E-2</v>
      </c>
      <c r="J147" s="236">
        <f t="shared" ref="J147" si="321">LN(J146/J131)/$X147</f>
        <v>1.3463833568869031E-2</v>
      </c>
      <c r="K147" s="236">
        <f t="shared" ref="K147" si="322">LN(K146/K131)/$X147</f>
        <v>1.7543140607601847E-3</v>
      </c>
      <c r="L147" s="236">
        <f t="shared" ref="L147" si="323">LN(L146/L131)/$X147</f>
        <v>4.5242832957137574E-2</v>
      </c>
      <c r="M147" s="236">
        <f t="shared" ref="M147" si="324">LN(M146/M131)/$X147</f>
        <v>4.1397710619990404E-2</v>
      </c>
      <c r="N147" s="236">
        <f t="shared" ref="N147" si="325">LN(N146/N131)/$X147</f>
        <v>2.6718185534431314E-2</v>
      </c>
      <c r="O147" s="236">
        <f t="shared" ref="O147" si="326">LN(O146/O131)/$X147</f>
        <v>2.5039831878950664E-2</v>
      </c>
      <c r="P147" s="319">
        <f t="shared" ref="P147" si="327">LN(P146/P131)/$X147</f>
        <v>2.3725135045774393E-2</v>
      </c>
      <c r="Q147" s="318">
        <f t="shared" ref="Q147" si="328">LN(Q146/Q131)/$X147</f>
        <v>-3.1358417174920656E-3</v>
      </c>
      <c r="R147" s="236">
        <f t="shared" ref="R147" si="329">LN(R146/R131)/$X147</f>
        <v>5.0897975826868884E-3</v>
      </c>
      <c r="S147" s="236">
        <f t="shared" ref="S147" si="330">LN(S146/S131)/$X147</f>
        <v>1.6799376269328672E-2</v>
      </c>
      <c r="T147" s="236">
        <f t="shared" ref="T147" si="331">LN(T146/T131)/$X147</f>
        <v>-2.6689181708604039E-2</v>
      </c>
      <c r="U147" s="236">
        <f t="shared" ref="U147" si="332">LN(U146/U131)/$X147</f>
        <v>-2.2844077907525333E-2</v>
      </c>
      <c r="V147" s="236">
        <f t="shared" ref="V147" si="333">LN(V146/V131)/$X147</f>
        <v>-8.1645194674316458E-3</v>
      </c>
      <c r="W147" s="319">
        <f t="shared" ref="W147" si="334">LN(W146/W131)/$X147</f>
        <v>-6.4861582034644915E-3</v>
      </c>
      <c r="X147" s="239">
        <v>15</v>
      </c>
      <c r="Y147" s="239" t="s">
        <v>14</v>
      </c>
    </row>
    <row r="148" spans="1:48" s="11" customFormat="1" ht="15">
      <c r="A148" s="233" t="s">
        <v>272</v>
      </c>
      <c r="B148" s="318">
        <f>LN(B137/B131)/$X148</f>
        <v>4.7180843973704013E-3</v>
      </c>
      <c r="C148" s="236">
        <f t="shared" ref="C148:W148" si="335">LN(C137/C131)/$X148</f>
        <v>3.7693964301810427E-2</v>
      </c>
      <c r="D148" s="236">
        <f t="shared" si="335"/>
        <v>1.7204189559925444E-2</v>
      </c>
      <c r="E148" s="236">
        <f t="shared" si="335"/>
        <v>1.5944110403747071E-2</v>
      </c>
      <c r="F148" s="236">
        <f t="shared" si="335"/>
        <v>-9.8162638613457628E-2</v>
      </c>
      <c r="G148" s="236">
        <f t="shared" si="335"/>
        <v>1.5375615888199174E-2</v>
      </c>
      <c r="H148" s="319">
        <f t="shared" si="335"/>
        <v>4.0227029941353555E-2</v>
      </c>
      <c r="I148" s="318">
        <f t="shared" si="335"/>
        <v>6.7250419469750203E-2</v>
      </c>
      <c r="J148" s="236">
        <f t="shared" si="335"/>
        <v>2.4010807584699336E-2</v>
      </c>
      <c r="K148" s="236">
        <f t="shared" si="335"/>
        <v>3.7113687819755325E-3</v>
      </c>
      <c r="L148" s="236">
        <f t="shared" si="335"/>
        <v>8.4600773661517817E-2</v>
      </c>
      <c r="M148" s="236">
        <f t="shared" si="335"/>
        <v>6.3163353918614509E-2</v>
      </c>
      <c r="N148" s="236">
        <f t="shared" si="335"/>
        <v>4.1651684892194063E-2</v>
      </c>
      <c r="O148" s="236">
        <f t="shared" si="335"/>
        <v>4.0413103056788045E-2</v>
      </c>
      <c r="P148" s="319">
        <f t="shared" si="335"/>
        <v>4.9642442638791494E-2</v>
      </c>
      <c r="Q148" s="318">
        <f t="shared" si="335"/>
        <v>-2.7023421751911195E-2</v>
      </c>
      <c r="R148" s="236">
        <f t="shared" si="335"/>
        <v>1.6216215848575678E-2</v>
      </c>
      <c r="S148" s="236">
        <f t="shared" si="335"/>
        <v>3.6515760870367946E-2</v>
      </c>
      <c r="T148" s="236">
        <f t="shared" si="335"/>
        <v>-4.4373704007051817E-2</v>
      </c>
      <c r="U148" s="236">
        <f t="shared" si="335"/>
        <v>-2.2936278827479697E-2</v>
      </c>
      <c r="V148" s="236">
        <f t="shared" si="335"/>
        <v>-1.4245877073004772E-3</v>
      </c>
      <c r="W148" s="319">
        <f t="shared" si="335"/>
        <v>-1.8600375358834189E-4</v>
      </c>
      <c r="X148" s="239">
        <f>2012-2006</f>
        <v>6</v>
      </c>
      <c r="Y148" s="239" t="s">
        <v>14</v>
      </c>
    </row>
    <row r="149" spans="1:48" s="11" customFormat="1" ht="15">
      <c r="A149" s="235" t="s">
        <v>426</v>
      </c>
      <c r="B149" s="318">
        <f>LN(B146/B137)/$X149</f>
        <v>-4.0415082653639264E-4</v>
      </c>
      <c r="C149" s="236">
        <f t="shared" ref="C149:W149" si="336">LN(C146/C137)/$X149</f>
        <v>8.0019362507146598E-4</v>
      </c>
      <c r="D149" s="236">
        <f t="shared" si="336"/>
        <v>1.4804585474494428E-2</v>
      </c>
      <c r="E149" s="236">
        <f t="shared" si="336"/>
        <v>8.7127430197152227E-3</v>
      </c>
      <c r="F149" s="236">
        <f t="shared" si="336"/>
        <v>3.1028933077135525E-2</v>
      </c>
      <c r="G149" s="236">
        <f t="shared" si="336"/>
        <v>4.792996420027419E-3</v>
      </c>
      <c r="H149" s="319">
        <f t="shared" si="336"/>
        <v>4.1047572343886384E-3</v>
      </c>
      <c r="I149" s="318">
        <f t="shared" si="336"/>
        <v>-8.6845071182383923E-3</v>
      </c>
      <c r="J149" s="236">
        <f t="shared" si="336"/>
        <v>6.4325175583154898E-3</v>
      </c>
      <c r="K149" s="236">
        <f t="shared" si="336"/>
        <v>4.4961091328328946E-4</v>
      </c>
      <c r="L149" s="236">
        <f t="shared" si="336"/>
        <v>1.9004205820884083E-2</v>
      </c>
      <c r="M149" s="236">
        <f t="shared" si="336"/>
        <v>2.6887281754240981E-2</v>
      </c>
      <c r="N149" s="236">
        <f t="shared" si="336"/>
        <v>1.6762519295922814E-2</v>
      </c>
      <c r="O149" s="236">
        <f t="shared" si="336"/>
        <v>1.4790984427059086E-2</v>
      </c>
      <c r="P149" s="319">
        <f t="shared" si="336"/>
        <v>6.4469299837629952E-3</v>
      </c>
      <c r="Q149" s="318">
        <f t="shared" si="336"/>
        <v>1.2789211638787348E-2</v>
      </c>
      <c r="R149" s="236">
        <f t="shared" si="336"/>
        <v>-2.3278145945723108E-3</v>
      </c>
      <c r="S149" s="236">
        <f t="shared" si="336"/>
        <v>3.6551198686358183E-3</v>
      </c>
      <c r="T149" s="236">
        <f t="shared" si="336"/>
        <v>-1.4899500176305524E-2</v>
      </c>
      <c r="U149" s="236">
        <f t="shared" si="336"/>
        <v>-2.2782610627555756E-2</v>
      </c>
      <c r="V149" s="236">
        <f t="shared" si="336"/>
        <v>-1.2657807307519095E-2</v>
      </c>
      <c r="W149" s="319">
        <f t="shared" si="336"/>
        <v>-1.0686261170048594E-2</v>
      </c>
      <c r="X149" s="239">
        <v>9</v>
      </c>
      <c r="Y149" s="239" t="s">
        <v>14</v>
      </c>
    </row>
    <row r="150" spans="1:48" s="11" customFormat="1" ht="15">
      <c r="A150" s="237" t="s">
        <v>427</v>
      </c>
      <c r="B150" s="322">
        <f>LN(B146/B145)</f>
        <v>-3.784730802553346E-4</v>
      </c>
      <c r="C150" s="238">
        <f t="shared" ref="C150:W150" si="337">LN(C146/C145)</f>
        <v>0</v>
      </c>
      <c r="D150" s="238">
        <f t="shared" si="337"/>
        <v>1.2584727798946777E-2</v>
      </c>
      <c r="E150" s="238">
        <f t="shared" si="337"/>
        <v>6.1415785795028372E-3</v>
      </c>
      <c r="F150" s="238">
        <f t="shared" si="337"/>
        <v>2.637329618268798E-2</v>
      </c>
      <c r="G150" s="238">
        <f t="shared" si="337"/>
        <v>-9.797486532706387E-2</v>
      </c>
      <c r="H150" s="323">
        <f t="shared" si="337"/>
        <v>2.6054266254947073E-3</v>
      </c>
      <c r="I150" s="322">
        <f t="shared" si="337"/>
        <v>0.14033400753509345</v>
      </c>
      <c r="J150" s="238">
        <f t="shared" si="337"/>
        <v>8.9391948574454438E-3</v>
      </c>
      <c r="K150" s="238">
        <f t="shared" si="337"/>
        <v>2.6984229975856309E-4</v>
      </c>
      <c r="L150" s="238">
        <f t="shared" si="337"/>
        <v>-3.0589327625142725E-3</v>
      </c>
      <c r="M150" s="238">
        <f t="shared" si="337"/>
        <v>1.6833315861651019E-2</v>
      </c>
      <c r="N150" s="238">
        <f t="shared" si="337"/>
        <v>1.0052514404555299E-2</v>
      </c>
      <c r="O150" s="238">
        <f t="shared" si="337"/>
        <v>7.7954702718542835E-3</v>
      </c>
      <c r="P150" s="323">
        <f t="shared" si="337"/>
        <v>5.4636782035984092E-2</v>
      </c>
      <c r="Q150" s="322">
        <f t="shared" si="337"/>
        <v>-0.13772988664591101</v>
      </c>
      <c r="R150" s="238">
        <f t="shared" si="337"/>
        <v>-6.3347203084599358E-3</v>
      </c>
      <c r="S150" s="238">
        <f t="shared" si="337"/>
        <v>2.3352578753144718E-3</v>
      </c>
      <c r="T150" s="238">
        <f t="shared" si="337"/>
        <v>5.6635762052703346E-3</v>
      </c>
      <c r="U150" s="238">
        <f t="shared" si="337"/>
        <v>-1.4228626860632127E-2</v>
      </c>
      <c r="V150" s="238">
        <f t="shared" si="337"/>
        <v>-7.4472122578976554E-3</v>
      </c>
      <c r="W150" s="323">
        <f t="shared" si="337"/>
        <v>-5.1900226569500871E-3</v>
      </c>
      <c r="X150" s="249"/>
      <c r="Y150" s="250"/>
    </row>
    <row r="151" spans="1:48">
      <c r="A151" s="59"/>
      <c r="B151" s="211"/>
      <c r="C151" s="211"/>
      <c r="D151" s="211"/>
      <c r="E151" s="211"/>
      <c r="F151" s="211"/>
      <c r="G151" s="211"/>
      <c r="H151" s="211"/>
      <c r="I151" s="211"/>
      <c r="J151" s="211"/>
      <c r="K151" s="211"/>
      <c r="L151" s="211"/>
      <c r="M151" s="211"/>
      <c r="N151" s="211"/>
    </row>
    <row r="152" spans="1:48">
      <c r="A152" s="59"/>
      <c r="B152" s="56"/>
      <c r="C152" s="56"/>
      <c r="D152" s="56"/>
      <c r="E152" s="56"/>
      <c r="F152" s="56"/>
      <c r="G152" s="56"/>
      <c r="H152" s="56"/>
      <c r="I152" s="56"/>
    </row>
    <row r="153" spans="1:48">
      <c r="A153" s="67" t="s">
        <v>486</v>
      </c>
      <c r="B153" s="68"/>
      <c r="C153" s="68"/>
      <c r="D153" s="68"/>
      <c r="E153" s="68"/>
      <c r="F153" s="68"/>
      <c r="G153" s="68"/>
      <c r="H153" s="68"/>
      <c r="I153" s="68"/>
      <c r="J153" s="68"/>
      <c r="K153" s="68"/>
      <c r="L153" s="68"/>
      <c r="M153" s="68"/>
      <c r="N153" s="68"/>
      <c r="O153" s="68"/>
      <c r="P153" s="68"/>
      <c r="Q153" s="68"/>
      <c r="R153" s="68"/>
      <c r="S153" s="68"/>
      <c r="T153" s="68"/>
      <c r="U153" s="68"/>
      <c r="V153" s="68"/>
      <c r="W153" s="68"/>
      <c r="Z153" s="7" t="s">
        <v>83</v>
      </c>
      <c r="AA153" s="8"/>
      <c r="AB153" s="8"/>
      <c r="AC153" s="8"/>
      <c r="AD153" s="8"/>
      <c r="AE153" s="8"/>
      <c r="AF153" s="8"/>
      <c r="AG153" s="8"/>
      <c r="AH153" s="8"/>
      <c r="AI153" s="8"/>
      <c r="AJ153" s="8"/>
      <c r="AK153" s="8"/>
      <c r="AL153" s="8"/>
      <c r="AM153" s="8"/>
      <c r="AN153" s="148"/>
      <c r="AO153" s="8"/>
      <c r="AP153" s="8"/>
      <c r="AQ153" s="8"/>
      <c r="AR153" s="8"/>
      <c r="AS153" s="8"/>
      <c r="AT153" s="8"/>
      <c r="AU153" s="8"/>
      <c r="AV153" s="8"/>
    </row>
    <row r="154" spans="1:48" ht="14">
      <c r="A154" s="69"/>
      <c r="B154" s="414" t="s">
        <v>153</v>
      </c>
      <c r="C154" s="413"/>
      <c r="D154" s="413"/>
      <c r="E154" s="413"/>
      <c r="F154" s="413"/>
      <c r="G154" s="413"/>
      <c r="H154" s="415"/>
      <c r="I154" s="414" t="s">
        <v>154</v>
      </c>
      <c r="J154" s="413"/>
      <c r="K154" s="413"/>
      <c r="L154" s="413"/>
      <c r="M154" s="413"/>
      <c r="N154" s="413"/>
      <c r="O154" s="413"/>
      <c r="P154" s="415"/>
      <c r="Q154" s="418" t="s">
        <v>155</v>
      </c>
      <c r="R154" s="416"/>
      <c r="S154" s="416"/>
      <c r="T154" s="416"/>
      <c r="U154" s="416"/>
      <c r="V154" s="416"/>
      <c r="W154" s="417"/>
      <c r="Z154" s="149"/>
      <c r="AA154" s="423" t="s">
        <v>8</v>
      </c>
      <c r="AB154" s="423"/>
      <c r="AC154" s="423"/>
      <c r="AD154" s="423"/>
      <c r="AE154" s="423"/>
      <c r="AF154" s="423"/>
      <c r="AG154" s="423"/>
      <c r="AH154" s="422" t="s">
        <v>9</v>
      </c>
      <c r="AI154" s="423"/>
      <c r="AJ154" s="423"/>
      <c r="AK154" s="423"/>
      <c r="AL154" s="423"/>
      <c r="AM154" s="423"/>
      <c r="AN154" s="423"/>
      <c r="AO154" s="424"/>
      <c r="AP154" s="422" t="s">
        <v>274</v>
      </c>
      <c r="AQ154" s="423"/>
      <c r="AR154" s="423"/>
      <c r="AS154" s="423"/>
      <c r="AT154" s="423"/>
      <c r="AU154" s="423"/>
      <c r="AV154" s="424"/>
    </row>
    <row r="155" spans="1:48" ht="30">
      <c r="A155" s="303" t="s">
        <v>7</v>
      </c>
      <c r="B155" s="311" t="s">
        <v>37</v>
      </c>
      <c r="C155" s="92" t="s">
        <v>39</v>
      </c>
      <c r="D155" s="92" t="s">
        <v>13</v>
      </c>
      <c r="E155" s="92" t="s">
        <v>38</v>
      </c>
      <c r="F155" s="92" t="s">
        <v>156</v>
      </c>
      <c r="G155" s="92" t="s">
        <v>42</v>
      </c>
      <c r="H155" s="93" t="s">
        <v>43</v>
      </c>
      <c r="I155" s="95" t="s">
        <v>40</v>
      </c>
      <c r="J155" s="96" t="s">
        <v>158</v>
      </c>
      <c r="K155" s="96" t="s">
        <v>157</v>
      </c>
      <c r="L155" s="96" t="s">
        <v>159</v>
      </c>
      <c r="M155" s="96" t="s">
        <v>160</v>
      </c>
      <c r="N155" s="96" t="s">
        <v>41</v>
      </c>
      <c r="O155" s="96" t="s">
        <v>11</v>
      </c>
      <c r="P155" s="97" t="s">
        <v>44</v>
      </c>
      <c r="Q155" s="95" t="s">
        <v>40</v>
      </c>
      <c r="R155" s="96" t="s">
        <v>158</v>
      </c>
      <c r="S155" s="96" t="s">
        <v>157</v>
      </c>
      <c r="T155" s="96" t="s">
        <v>159</v>
      </c>
      <c r="U155" s="96" t="s">
        <v>160</v>
      </c>
      <c r="V155" s="96" t="s">
        <v>41</v>
      </c>
      <c r="W155" s="147" t="s">
        <v>11</v>
      </c>
      <c r="Z155" s="330" t="s">
        <v>7</v>
      </c>
      <c r="AA155" s="138" t="s">
        <v>37</v>
      </c>
      <c r="AB155" s="138" t="s">
        <v>39</v>
      </c>
      <c r="AC155" s="138" t="s">
        <v>13</v>
      </c>
      <c r="AD155" s="138" t="s">
        <v>38</v>
      </c>
      <c r="AE155" s="138" t="s">
        <v>156</v>
      </c>
      <c r="AF155" s="138" t="s">
        <v>42</v>
      </c>
      <c r="AG155" s="289" t="s">
        <v>43</v>
      </c>
      <c r="AH155" s="328" t="s">
        <v>40</v>
      </c>
      <c r="AI155" s="74" t="s">
        <v>158</v>
      </c>
      <c r="AJ155" s="74" t="s">
        <v>157</v>
      </c>
      <c r="AK155" s="74" t="s">
        <v>159</v>
      </c>
      <c r="AL155" s="74" t="s">
        <v>160</v>
      </c>
      <c r="AM155" s="36" t="s">
        <v>41</v>
      </c>
      <c r="AN155" s="36" t="s">
        <v>275</v>
      </c>
      <c r="AO155" s="150" t="s">
        <v>44</v>
      </c>
      <c r="AP155" s="328" t="s">
        <v>40</v>
      </c>
      <c r="AQ155" s="362" t="s">
        <v>158</v>
      </c>
      <c r="AR155" s="363" t="s">
        <v>157</v>
      </c>
      <c r="AS155" s="363" t="s">
        <v>159</v>
      </c>
      <c r="AT155" s="362" t="s">
        <v>160</v>
      </c>
      <c r="AU155" s="36" t="s">
        <v>41</v>
      </c>
      <c r="AV155" s="151" t="s">
        <v>11</v>
      </c>
    </row>
    <row r="156" spans="1:48" s="11" customFormat="1" ht="14">
      <c r="A156" s="77">
        <v>2006</v>
      </c>
      <c r="B156" s="80">
        <f>'1.Shazam DNSP&amp;State'!Q100</f>
        <v>1</v>
      </c>
      <c r="C156" s="88">
        <f>'1.Shazam DNSP&amp;State'!R100</f>
        <v>1</v>
      </c>
      <c r="D156" s="88">
        <f>'1.Shazam DNSP&amp;State'!S100</f>
        <v>1</v>
      </c>
      <c r="E156" s="88">
        <f>'1.Shazam DNSP&amp;State'!T100</f>
        <v>1</v>
      </c>
      <c r="F156" s="88">
        <f>'1.Shazam DNSP&amp;State'!U100</f>
        <v>1</v>
      </c>
      <c r="G156" s="88">
        <f>'1.Shazam DNSP&amp;State'!V100</f>
        <v>1</v>
      </c>
      <c r="H156" s="89">
        <f>'1.Shazam DNSP&amp;State'!W100</f>
        <v>1</v>
      </c>
      <c r="I156" s="80">
        <f>'1.Shazam DNSP&amp;State'!X100</f>
        <v>1</v>
      </c>
      <c r="J156" s="88">
        <f>'1.Shazam DNSP&amp;State'!Y100</f>
        <v>1</v>
      </c>
      <c r="K156" s="88">
        <f>'1.Shazam DNSP&amp;State'!Z100</f>
        <v>1</v>
      </c>
      <c r="L156" s="88">
        <f>'1.Shazam DNSP&amp;State'!AA100</f>
        <v>1</v>
      </c>
      <c r="M156" s="88">
        <f>'1.Shazam DNSP&amp;State'!AB100</f>
        <v>1</v>
      </c>
      <c r="N156" s="88">
        <f>'1.Shazam DNSP&amp;State'!AC100</f>
        <v>1</v>
      </c>
      <c r="O156" s="88">
        <f>'1.Shazam DNSP&amp;State'!AD100</f>
        <v>1</v>
      </c>
      <c r="P156" s="89">
        <f>'1.Shazam DNSP&amp;State'!D100</f>
        <v>1</v>
      </c>
      <c r="Q156" s="80">
        <f>'1.Shazam DNSP&amp;State'!J100</f>
        <v>1</v>
      </c>
      <c r="R156" s="88">
        <f>'1.Shazam DNSP&amp;State'!L100</f>
        <v>1</v>
      </c>
      <c r="S156" s="88">
        <f>'1.Shazam DNSP&amp;State'!M100</f>
        <v>1</v>
      </c>
      <c r="T156" s="88">
        <f>'1.Shazam DNSP&amp;State'!N100</f>
        <v>1</v>
      </c>
      <c r="U156" s="88">
        <f>'1.Shazam DNSP&amp;State'!O100</f>
        <v>1</v>
      </c>
      <c r="V156" s="88">
        <f>'1.Shazam DNSP&amp;State'!P100</f>
        <v>1</v>
      </c>
      <c r="W156" s="89">
        <f>'1.Shazam DNSP&amp;State'!K100</f>
        <v>1</v>
      </c>
      <c r="Z156" s="304">
        <v>2006</v>
      </c>
      <c r="AH156" s="329"/>
      <c r="AI156" s="248"/>
      <c r="AJ156" s="248"/>
      <c r="AK156" s="248"/>
      <c r="AL156" s="248"/>
      <c r="AM156" s="248"/>
      <c r="AN156" s="248"/>
      <c r="AO156" s="327"/>
      <c r="AP156" s="329"/>
      <c r="AQ156" s="248"/>
      <c r="AR156" s="248"/>
      <c r="AS156" s="248"/>
      <c r="AT156" s="248"/>
      <c r="AU156" s="248"/>
      <c r="AV156" s="327"/>
    </row>
    <row r="157" spans="1:48" s="11" customFormat="1" ht="14">
      <c r="A157" s="81">
        <v>2007</v>
      </c>
      <c r="B157" s="82">
        <f>'1.Shazam DNSP&amp;State'!Q101</f>
        <v>1.0066930000000001</v>
      </c>
      <c r="C157" s="78">
        <f>'1.Shazam DNSP&amp;State'!R101</f>
        <v>1.016899</v>
      </c>
      <c r="D157" s="78">
        <f>'1.Shazam DNSP&amp;State'!S101</f>
        <v>1.0176130000000001</v>
      </c>
      <c r="E157" s="78">
        <f>'1.Shazam DNSP&amp;State'!T101</f>
        <v>1.012019</v>
      </c>
      <c r="F157" s="78">
        <f>'1.Shazam DNSP&amp;State'!U101</f>
        <v>0.7062406</v>
      </c>
      <c r="G157" s="78">
        <f>'1.Shazam DNSP&amp;State'!V101</f>
        <v>1.016899</v>
      </c>
      <c r="H157" s="79">
        <f>'1.Shazam DNSP&amp;State'!W101</f>
        <v>1.1444589999999999</v>
      </c>
      <c r="I157" s="82">
        <f>'1.Shazam DNSP&amp;State'!X101</f>
        <v>0.89019890000000002</v>
      </c>
      <c r="J157" s="78">
        <f>'1.Shazam DNSP&amp;State'!Y101</f>
        <v>1.0218240000000001</v>
      </c>
      <c r="K157" s="78">
        <f>'1.Shazam DNSP&amp;State'!Z101</f>
        <v>1.008726</v>
      </c>
      <c r="L157" s="78">
        <f>'1.Shazam DNSP&amp;State'!AA101</f>
        <v>1.0564309999999999</v>
      </c>
      <c r="M157" s="78">
        <f>'1.Shazam DNSP&amp;State'!AB101</f>
        <v>1.1151629999999999</v>
      </c>
      <c r="N157" s="78">
        <f>'1.Shazam DNSP&amp;State'!AC101</f>
        <v>1.0277400000000001</v>
      </c>
      <c r="O157" s="78">
        <f>'1.Shazam DNSP&amp;State'!AD101</f>
        <v>1.025101</v>
      </c>
      <c r="P157" s="79">
        <f>'1.Shazam DNSP&amp;State'!D101</f>
        <v>0.97039390000000003</v>
      </c>
      <c r="Q157" s="82">
        <f>'1.Shazam DNSP&amp;State'!J101</f>
        <v>1.285622</v>
      </c>
      <c r="R157" s="78">
        <f>'1.Shazam DNSP&amp;State'!L101</f>
        <v>1.120015</v>
      </c>
      <c r="S157" s="78">
        <f>'1.Shazam DNSP&amp;State'!M101</f>
        <v>1.134558</v>
      </c>
      <c r="T157" s="78">
        <f>'1.Shazam DNSP&amp;State'!N101</f>
        <v>1.083326</v>
      </c>
      <c r="U157" s="78">
        <f>'1.Shazam DNSP&amp;State'!O101</f>
        <v>1.02627</v>
      </c>
      <c r="V157" s="78">
        <f>'1.Shazam DNSP&amp;State'!P101</f>
        <v>1.113569</v>
      </c>
      <c r="W157" s="79">
        <f>'1.Shazam DNSP&amp;State'!K101</f>
        <v>1.1164350000000001</v>
      </c>
      <c r="Z157" s="304">
        <v>2007</v>
      </c>
      <c r="AA157" s="78">
        <f t="shared" ref="AA157:AA170" si="338">LN(B157/B156)</f>
        <v>6.6707013169268747E-3</v>
      </c>
      <c r="AB157" s="78">
        <f t="shared" ref="AB157:AB170" si="339">LN(C157/C156)</f>
        <v>1.6757800433607778E-2</v>
      </c>
      <c r="AC157" s="78">
        <f t="shared" ref="AC157:AC170" si="340">LN(D157/D156)</f>
        <v>1.7459688679351822E-2</v>
      </c>
      <c r="AD157" s="78">
        <f t="shared" ref="AD157:AD170" si="341">LN(E157/E156)</f>
        <v>1.1947345392588574E-2</v>
      </c>
      <c r="AE157" s="78">
        <f t="shared" ref="AE157:AE170" si="342">LN(F157/F156)</f>
        <v>-0.34779930634457495</v>
      </c>
      <c r="AF157" s="78">
        <f t="shared" ref="AF157:AF170" si="343">LN(G157/G156)</f>
        <v>1.6757800433607778E-2</v>
      </c>
      <c r="AG157" s="78">
        <f t="shared" ref="AG157:AG170" si="344">LN(H157/H156)</f>
        <v>0.13493203626509379</v>
      </c>
      <c r="AH157" s="82">
        <f t="shared" ref="AH157:AH170" si="345">LN(I157/I156)</f>
        <v>-0.11631035807852241</v>
      </c>
      <c r="AI157" s="78">
        <f t="shared" ref="AI157:AI170" si="346">LN(J157/J156)</f>
        <v>2.1589265601142001E-2</v>
      </c>
      <c r="AJ157" s="78">
        <f t="shared" ref="AJ157:AJ170" si="347">LN(K157/K156)</f>
        <v>8.688148497430298E-3</v>
      </c>
      <c r="AK157" s="78">
        <f t="shared" ref="AK157:AK170" si="348">LN(L157/L156)</f>
        <v>5.4896245955382082E-2</v>
      </c>
      <c r="AL157" s="78">
        <f t="shared" ref="AL157:AL170" si="349">LN(M157/M156)</f>
        <v>0.10900058256841497</v>
      </c>
      <c r="AM157" s="78">
        <f t="shared" ref="AM157:AM170" si="350">LN(N157/N156)</f>
        <v>2.7362216755811644E-2</v>
      </c>
      <c r="AN157" s="78">
        <f t="shared" ref="AN157:AN170" si="351">LN(O157/O156)</f>
        <v>2.4791144321326956E-2</v>
      </c>
      <c r="AO157" s="79">
        <f t="shared" ref="AO157:AO170" si="352">LN(P157/P156)</f>
        <v>-3.005320743965504E-2</v>
      </c>
      <c r="AP157" s="82">
        <f t="shared" ref="AP157:AP170" si="353">LN(Q157/Q156)</f>
        <v>0.25124264792698037</v>
      </c>
      <c r="AQ157" s="78">
        <f t="shared" ref="AQ157:AQ170" si="354">LN(R157/R156)</f>
        <v>0.1133420780744625</v>
      </c>
      <c r="AR157" s="78">
        <f t="shared" ref="AR157:AR170" si="355">LN(S157/S156)</f>
        <v>0.12624314777408288</v>
      </c>
      <c r="AS157" s="78">
        <f t="shared" ref="AS157:AS170" si="356">LN(T157/T156)</f>
        <v>8.0035938419855859E-2</v>
      </c>
      <c r="AT157" s="78">
        <f t="shared" ref="AT157:AT170" si="357">LN(U157/U156)</f>
        <v>2.5930870023349411E-2</v>
      </c>
      <c r="AU157" s="78">
        <f t="shared" ref="AU157:AU170" si="358">LN(V157/V156)</f>
        <v>0.10757017256686562</v>
      </c>
      <c r="AV157" s="79">
        <f t="shared" ref="AV157:AV170" si="359">LN(W157/W156)</f>
        <v>0.1101405729589382</v>
      </c>
    </row>
    <row r="158" spans="1:48" s="11" customFormat="1" ht="14">
      <c r="A158" s="81">
        <v>2008</v>
      </c>
      <c r="B158" s="82">
        <f>'1.Shazam DNSP&amp;State'!Q102</f>
        <v>1.024268</v>
      </c>
      <c r="C158" s="78">
        <f>'1.Shazam DNSP&amp;State'!R102</f>
        <v>1.097847</v>
      </c>
      <c r="D158" s="78">
        <f>'1.Shazam DNSP&amp;State'!S102</f>
        <v>1.037811</v>
      </c>
      <c r="E158" s="78">
        <f>'1.Shazam DNSP&amp;State'!T102</f>
        <v>1.0155479999999999</v>
      </c>
      <c r="F158" s="78">
        <f>'1.Shazam DNSP&amp;State'!U102</f>
        <v>0.86373690000000003</v>
      </c>
      <c r="G158" s="78">
        <f>'1.Shazam DNSP&amp;State'!V102</f>
        <v>1.097847</v>
      </c>
      <c r="H158" s="79">
        <f>'1.Shazam DNSP&amp;State'!W102</f>
        <v>1.1242570000000001</v>
      </c>
      <c r="I158" s="82">
        <f>'1.Shazam DNSP&amp;State'!X102</f>
        <v>0.95371079999999997</v>
      </c>
      <c r="J158" s="78">
        <f>'1.Shazam DNSP&amp;State'!Y102</f>
        <v>1.036233</v>
      </c>
      <c r="K158" s="78">
        <f>'1.Shazam DNSP&amp;State'!Z102</f>
        <v>1.018653</v>
      </c>
      <c r="L158" s="78">
        <f>'1.Shazam DNSP&amp;State'!AA102</f>
        <v>1.0803339999999999</v>
      </c>
      <c r="M158" s="78">
        <f>'1.Shazam DNSP&amp;State'!AB102</f>
        <v>1.2859419999999999</v>
      </c>
      <c r="N158" s="78">
        <f>'1.Shazam DNSP&amp;State'!AC102</f>
        <v>1.0395209999999999</v>
      </c>
      <c r="O158" s="78">
        <f>'1.Shazam DNSP&amp;State'!AD102</f>
        <v>1.0421400000000001</v>
      </c>
      <c r="P158" s="79">
        <f>'1.Shazam DNSP&amp;State'!D102</f>
        <v>1.0078860000000001</v>
      </c>
      <c r="Q158" s="82">
        <f>'1.Shazam DNSP&amp;State'!J102</f>
        <v>1.1788240000000001</v>
      </c>
      <c r="R158" s="78">
        <f>'1.Shazam DNSP&amp;State'!L102</f>
        <v>1.084946</v>
      </c>
      <c r="S158" s="78">
        <f>'1.Shazam DNSP&amp;State'!M102</f>
        <v>1.1036699999999999</v>
      </c>
      <c r="T158" s="78">
        <f>'1.Shazam DNSP&amp;State'!N102</f>
        <v>1.0406569999999999</v>
      </c>
      <c r="U158" s="78">
        <f>'1.Shazam DNSP&amp;State'!O102</f>
        <v>0.87426749999999998</v>
      </c>
      <c r="V158" s="78">
        <f>'1.Shazam DNSP&amp;State'!P102</f>
        <v>1.0815140000000001</v>
      </c>
      <c r="W158" s="79">
        <f>'1.Shazam DNSP&amp;State'!K102</f>
        <v>1.078797</v>
      </c>
      <c r="Z158" s="304">
        <v>2008</v>
      </c>
      <c r="AA158" s="78">
        <f t="shared" si="338"/>
        <v>1.7307509808011504E-2</v>
      </c>
      <c r="AB158" s="78">
        <f t="shared" si="339"/>
        <v>7.6593188682122434E-2</v>
      </c>
      <c r="AC158" s="78">
        <f t="shared" si="340"/>
        <v>1.9653998560745584E-2</v>
      </c>
      <c r="AD158" s="78">
        <f t="shared" si="341"/>
        <v>3.4810228846297296E-3</v>
      </c>
      <c r="AE158" s="78">
        <f t="shared" si="342"/>
        <v>0.20131223590383579</v>
      </c>
      <c r="AF158" s="78">
        <f t="shared" si="343"/>
        <v>7.6593188682122434E-2</v>
      </c>
      <c r="AG158" s="78">
        <f t="shared" si="344"/>
        <v>-1.780966324266019E-2</v>
      </c>
      <c r="AH158" s="82">
        <f t="shared" si="345"/>
        <v>6.8915559932955006E-2</v>
      </c>
      <c r="AI158" s="78">
        <f t="shared" si="346"/>
        <v>1.4002756424057657E-2</v>
      </c>
      <c r="AJ158" s="78">
        <f t="shared" si="347"/>
        <v>9.7930178183692259E-3</v>
      </c>
      <c r="AK158" s="78">
        <f t="shared" si="348"/>
        <v>2.2374006629217656E-2</v>
      </c>
      <c r="AL158" s="78">
        <f t="shared" si="349"/>
        <v>0.14249094114128094</v>
      </c>
      <c r="AM158" s="78">
        <f t="shared" si="350"/>
        <v>1.1397813376262866E-2</v>
      </c>
      <c r="AN158" s="78">
        <f t="shared" si="351"/>
        <v>1.6485146990512397E-2</v>
      </c>
      <c r="AO158" s="79">
        <f t="shared" si="352"/>
        <v>3.7908275454988101E-2</v>
      </c>
      <c r="AP158" s="82">
        <f t="shared" si="353"/>
        <v>-8.6725316565015226E-2</v>
      </c>
      <c r="AQ158" s="78">
        <f t="shared" si="354"/>
        <v>-3.1811861905840032E-2</v>
      </c>
      <c r="AR158" s="78">
        <f t="shared" si="355"/>
        <v>-2.7602157646065946E-2</v>
      </c>
      <c r="AS158" s="78">
        <f t="shared" si="356"/>
        <v>-4.0183693955228174E-2</v>
      </c>
      <c r="AT158" s="78">
        <f t="shared" si="357"/>
        <v>-0.16029975610477828</v>
      </c>
      <c r="AU158" s="78">
        <f t="shared" si="358"/>
        <v>-2.9208261255855968E-2</v>
      </c>
      <c r="AV158" s="79">
        <f t="shared" si="359"/>
        <v>-3.4294041546997625E-2</v>
      </c>
    </row>
    <row r="159" spans="1:48" s="11" customFormat="1" ht="14">
      <c r="A159" s="81">
        <v>2009</v>
      </c>
      <c r="B159" s="82">
        <f>'1.Shazam DNSP&amp;State'!Q103</f>
        <v>1.0477449999999999</v>
      </c>
      <c r="C159" s="78">
        <f>'1.Shazam DNSP&amp;State'!R103</f>
        <v>1.097847</v>
      </c>
      <c r="D159" s="78">
        <f>'1.Shazam DNSP&amp;State'!S103</f>
        <v>1.0626249999999999</v>
      </c>
      <c r="E159" s="78">
        <f>'1.Shazam DNSP&amp;State'!T103</f>
        <v>1.0230300000000001</v>
      </c>
      <c r="F159" s="78">
        <f>'1.Shazam DNSP&amp;State'!U103</f>
        <v>0.98324239999999996</v>
      </c>
      <c r="G159" s="78">
        <f>'1.Shazam DNSP&amp;State'!V103</f>
        <v>1.084392</v>
      </c>
      <c r="H159" s="79">
        <f>'1.Shazam DNSP&amp;State'!W103</f>
        <v>1.090044</v>
      </c>
      <c r="I159" s="82">
        <f>'1.Shazam DNSP&amp;State'!X103</f>
        <v>0.91967679999999996</v>
      </c>
      <c r="J159" s="78">
        <f>'1.Shazam DNSP&amp;State'!Y103</f>
        <v>1.0662229999999999</v>
      </c>
      <c r="K159" s="78">
        <f>'1.Shazam DNSP&amp;State'!Z103</f>
        <v>1.0310680000000001</v>
      </c>
      <c r="L159" s="78">
        <f>'1.Shazam DNSP&amp;State'!AA103</f>
        <v>1.095925</v>
      </c>
      <c r="M159" s="78">
        <f>'1.Shazam DNSP&amp;State'!AB103</f>
        <v>1.4237249999999999</v>
      </c>
      <c r="N159" s="78">
        <f>'1.Shazam DNSP&amp;State'!AC103</f>
        <v>1.055169</v>
      </c>
      <c r="O159" s="78">
        <f>'1.Shazam DNSP&amp;State'!AD103</f>
        <v>1.065115</v>
      </c>
      <c r="P159" s="79">
        <f>'1.Shazam DNSP&amp;State'!D103</f>
        <v>1.0056350000000001</v>
      </c>
      <c r="Q159" s="82">
        <f>'1.Shazam DNSP&amp;State'!J103</f>
        <v>1.1852469999999999</v>
      </c>
      <c r="R159" s="78">
        <f>'1.Shazam DNSP&amp;State'!L103</f>
        <v>1.0223420000000001</v>
      </c>
      <c r="S159" s="78">
        <f>'1.Shazam DNSP&amp;State'!M103</f>
        <v>1.057199</v>
      </c>
      <c r="T159" s="78">
        <f>'1.Shazam DNSP&amp;State'!N103</f>
        <v>0.99463389999999996</v>
      </c>
      <c r="U159" s="78">
        <f>'1.Shazam DNSP&amp;State'!O103</f>
        <v>0.76562850000000005</v>
      </c>
      <c r="V159" s="78">
        <f>'1.Shazam DNSP&amp;State'!P103</f>
        <v>1.0330520000000001</v>
      </c>
      <c r="W159" s="79">
        <f>'1.Shazam DNSP&amp;State'!K103</f>
        <v>1.0234049999999999</v>
      </c>
      <c r="Z159" s="304">
        <v>2009</v>
      </c>
      <c r="AA159" s="78">
        <f t="shared" si="338"/>
        <v>2.266202455596231E-2</v>
      </c>
      <c r="AB159" s="78">
        <f t="shared" si="339"/>
        <v>0</v>
      </c>
      <c r="AC159" s="78">
        <f t="shared" si="340"/>
        <v>2.362857471528838E-2</v>
      </c>
      <c r="AD159" s="78">
        <f t="shared" si="341"/>
        <v>7.3404437754833697E-3</v>
      </c>
      <c r="AE159" s="78">
        <f t="shared" si="342"/>
        <v>0.12958747327204936</v>
      </c>
      <c r="AF159" s="78">
        <f t="shared" si="343"/>
        <v>-1.2331527852100264E-2</v>
      </c>
      <c r="AG159" s="78">
        <f t="shared" si="344"/>
        <v>-3.090431062362857E-2</v>
      </c>
      <c r="AH159" s="82">
        <f t="shared" si="345"/>
        <v>-3.6338176863138068E-2</v>
      </c>
      <c r="AI159" s="78">
        <f t="shared" si="346"/>
        <v>2.8530475086375864E-2</v>
      </c>
      <c r="AJ159" s="78">
        <f t="shared" si="347"/>
        <v>1.2113991927185977E-2</v>
      </c>
      <c r="AK159" s="78">
        <f t="shared" si="348"/>
        <v>1.4328502942805544E-2</v>
      </c>
      <c r="AL159" s="78">
        <f t="shared" si="349"/>
        <v>0.10178515265288217</v>
      </c>
      <c r="AM159" s="78">
        <f t="shared" si="350"/>
        <v>1.4940913540435405E-2</v>
      </c>
      <c r="AN159" s="78">
        <f t="shared" si="351"/>
        <v>2.1806483240654078E-2</v>
      </c>
      <c r="AO159" s="79">
        <f t="shared" si="352"/>
        <v>-2.2358852356278176E-3</v>
      </c>
      <c r="AP159" s="82">
        <f t="shared" si="353"/>
        <v>5.4338603233422813E-3</v>
      </c>
      <c r="AQ159" s="78">
        <f t="shared" si="354"/>
        <v>-5.9434142401130402E-2</v>
      </c>
      <c r="AR159" s="78">
        <f t="shared" si="355"/>
        <v>-4.3018032275283669E-2</v>
      </c>
      <c r="AS159" s="78">
        <f t="shared" si="356"/>
        <v>-4.5232793693083674E-2</v>
      </c>
      <c r="AT159" s="78">
        <f t="shared" si="357"/>
        <v>-0.1326893277494938</v>
      </c>
      <c r="AU159" s="78">
        <f t="shared" si="358"/>
        <v>-4.5844383621490077E-2</v>
      </c>
      <c r="AV159" s="79">
        <f t="shared" si="359"/>
        <v>-5.2711228359820832E-2</v>
      </c>
    </row>
    <row r="160" spans="1:48" s="11" customFormat="1" ht="14">
      <c r="A160" s="81">
        <v>2010</v>
      </c>
      <c r="B160" s="82">
        <f>'1.Shazam DNSP&amp;State'!Q104</f>
        <v>1.0571219999999999</v>
      </c>
      <c r="C160" s="78">
        <f>'1.Shazam DNSP&amp;State'!R104</f>
        <v>1.1547080000000001</v>
      </c>
      <c r="D160" s="78">
        <f>'1.Shazam DNSP&amp;State'!S104</f>
        <v>1.084646</v>
      </c>
      <c r="E160" s="78">
        <f>'1.Shazam DNSP&amp;State'!T104</f>
        <v>1.0284869999999999</v>
      </c>
      <c r="F160" s="78">
        <f>'1.Shazam DNSP&amp;State'!U104</f>
        <v>1.0041340000000001</v>
      </c>
      <c r="G160" s="78">
        <f>'1.Shazam DNSP&amp;State'!V104</f>
        <v>1.1547080000000001</v>
      </c>
      <c r="H160" s="79">
        <f>'1.Shazam DNSP&amp;State'!W104</f>
        <v>1.1177170000000001</v>
      </c>
      <c r="I160" s="82">
        <f>'1.Shazam DNSP&amp;State'!X104</f>
        <v>0.89993440000000002</v>
      </c>
      <c r="J160" s="78">
        <f>'1.Shazam DNSP&amp;State'!Y104</f>
        <v>1.0782780000000001</v>
      </c>
      <c r="K160" s="78">
        <f>'1.Shazam DNSP&amp;State'!Z104</f>
        <v>1.038349</v>
      </c>
      <c r="L160" s="78">
        <f>'1.Shazam DNSP&amp;State'!AA104</f>
        <v>1.3156559999999999</v>
      </c>
      <c r="M160" s="78">
        <f>'1.Shazam DNSP&amp;State'!AB104</f>
        <v>1.5341119999999999</v>
      </c>
      <c r="N160" s="78">
        <f>'1.Shazam DNSP&amp;State'!AC104</f>
        <v>1.120857</v>
      </c>
      <c r="O160" s="78">
        <f>'1.Shazam DNSP&amp;State'!AD104</f>
        <v>1.1031869999999999</v>
      </c>
      <c r="P160" s="79">
        <f>'1.Shazam DNSP&amp;State'!D104</f>
        <v>1.021469</v>
      </c>
      <c r="Q160" s="82">
        <f>'1.Shazam DNSP&amp;State'!J104</f>
        <v>1.2419979999999999</v>
      </c>
      <c r="R160" s="78">
        <f>'1.Shazam DNSP&amp;State'!L104</f>
        <v>1.0365759999999999</v>
      </c>
      <c r="S160" s="78">
        <f>'1.Shazam DNSP&amp;State'!M104</f>
        <v>1.0764370000000001</v>
      </c>
      <c r="T160" s="78">
        <f>'1.Shazam DNSP&amp;State'!N104</f>
        <v>0.8495511</v>
      </c>
      <c r="U160" s="78">
        <f>'1.Shazam DNSP&amp;State'!O104</f>
        <v>0.72857559999999999</v>
      </c>
      <c r="V160" s="78">
        <f>'1.Shazam DNSP&amp;State'!P104</f>
        <v>0.99719809999999998</v>
      </c>
      <c r="W160" s="79">
        <f>'1.Shazam DNSP&amp;State'!K104</f>
        <v>1.013171</v>
      </c>
      <c r="Z160" s="304">
        <v>2010</v>
      </c>
      <c r="AA160" s="78">
        <f t="shared" si="338"/>
        <v>8.9098855495465552E-3</v>
      </c>
      <c r="AB160" s="78">
        <f t="shared" si="339"/>
        <v>5.0496509042403694E-2</v>
      </c>
      <c r="AC160" s="78">
        <f t="shared" si="340"/>
        <v>2.0511404519181761E-2</v>
      </c>
      <c r="AD160" s="78">
        <f t="shared" si="341"/>
        <v>5.3199782116402647E-3</v>
      </c>
      <c r="AE160" s="78">
        <f t="shared" si="342"/>
        <v>2.1025075667873115E-2</v>
      </c>
      <c r="AF160" s="78">
        <f t="shared" si="343"/>
        <v>6.282803689450385E-2</v>
      </c>
      <c r="AG160" s="78">
        <f t="shared" si="344"/>
        <v>2.5070149700807166E-2</v>
      </c>
      <c r="AH160" s="82">
        <f t="shared" si="345"/>
        <v>-2.1700432194533891E-2</v>
      </c>
      <c r="AI160" s="78">
        <f t="shared" si="346"/>
        <v>1.1242827100787051E-2</v>
      </c>
      <c r="AJ160" s="78">
        <f t="shared" si="347"/>
        <v>7.0367934969983266E-3</v>
      </c>
      <c r="AK160" s="78">
        <f t="shared" si="348"/>
        <v>0.18273664502897016</v>
      </c>
      <c r="AL160" s="78">
        <f t="shared" si="349"/>
        <v>7.4675035651287996E-2</v>
      </c>
      <c r="AM160" s="78">
        <f t="shared" si="350"/>
        <v>6.0392627606050034E-2</v>
      </c>
      <c r="AN160" s="78">
        <f t="shared" si="351"/>
        <v>3.5120488973652927E-2</v>
      </c>
      <c r="AO160" s="79">
        <f t="shared" si="352"/>
        <v>1.5622604507193927E-2</v>
      </c>
      <c r="AP160" s="82">
        <f t="shared" si="353"/>
        <v>4.6770181518724877E-2</v>
      </c>
      <c r="AQ160" s="78">
        <f t="shared" si="354"/>
        <v>1.3826900123635116E-2</v>
      </c>
      <c r="AR160" s="78">
        <f t="shared" si="355"/>
        <v>1.8033555265835301E-2</v>
      </c>
      <c r="AS160" s="78">
        <f t="shared" si="356"/>
        <v>-0.15766663741962053</v>
      </c>
      <c r="AT160" s="78">
        <f t="shared" si="357"/>
        <v>-4.9605670020305047E-2</v>
      </c>
      <c r="AU160" s="78">
        <f t="shared" si="358"/>
        <v>-3.5323360359006878E-2</v>
      </c>
      <c r="AV160" s="79">
        <f t="shared" si="359"/>
        <v>-1.005028650348903E-2</v>
      </c>
    </row>
    <row r="161" spans="1:48" s="11" customFormat="1" ht="14">
      <c r="A161" s="81">
        <v>2011</v>
      </c>
      <c r="B161" s="82">
        <f>'1.Shazam DNSP&amp;State'!Q105</f>
        <v>0.98079380000000005</v>
      </c>
      <c r="C161" s="78">
        <f>'1.Shazam DNSP&amp;State'!R105</f>
        <v>1.1547080000000001</v>
      </c>
      <c r="D161" s="78">
        <f>'1.Shazam DNSP&amp;State'!S105</f>
        <v>1.103871</v>
      </c>
      <c r="E161" s="78">
        <f>'1.Shazam DNSP&amp;State'!T105</f>
        <v>1.029498</v>
      </c>
      <c r="F161" s="78">
        <f>'1.Shazam DNSP&amp;State'!U105</f>
        <v>0.94278200000000001</v>
      </c>
      <c r="G161" s="78">
        <f>'1.Shazam DNSP&amp;State'!V105</f>
        <v>1.090276</v>
      </c>
      <c r="H161" s="79">
        <f>'1.Shazam DNSP&amp;State'!W105</f>
        <v>1.1427309999999999</v>
      </c>
      <c r="I161" s="82">
        <f>'1.Shazam DNSP&amp;State'!X105</f>
        <v>1.106749</v>
      </c>
      <c r="J161" s="78">
        <f>'1.Shazam DNSP&amp;State'!Y105</f>
        <v>1.0877140000000001</v>
      </c>
      <c r="K161" s="78">
        <f>'1.Shazam DNSP&amp;State'!Z105</f>
        <v>1.053412</v>
      </c>
      <c r="L161" s="78">
        <f>'1.Shazam DNSP&amp;State'!AA105</f>
        <v>1.413781</v>
      </c>
      <c r="M161" s="78">
        <f>'1.Shazam DNSP&amp;State'!AB105</f>
        <v>1.6214010000000001</v>
      </c>
      <c r="N161" s="78">
        <f>'1.Shazam DNSP&amp;State'!AC105</f>
        <v>1.1502490000000001</v>
      </c>
      <c r="O161" s="78">
        <f>'1.Shazam DNSP&amp;State'!AD105</f>
        <v>1.126574</v>
      </c>
      <c r="P161" s="79">
        <f>'1.Shazam DNSP&amp;State'!D105</f>
        <v>1.115564</v>
      </c>
      <c r="Q161" s="82">
        <f>'1.Shazam DNSP&amp;State'!J105</f>
        <v>1.0325120000000001</v>
      </c>
      <c r="R161" s="78">
        <f>'1.Shazam DNSP&amp;State'!L105</f>
        <v>1.050581</v>
      </c>
      <c r="S161" s="78">
        <f>'1.Shazam DNSP&amp;State'!M105</f>
        <v>1.0847910000000001</v>
      </c>
      <c r="T161" s="78">
        <f>'1.Shazam DNSP&amp;State'!N105</f>
        <v>0.8082802</v>
      </c>
      <c r="U161" s="78">
        <f>'1.Shazam DNSP&amp;State'!O105</f>
        <v>0.70477999999999996</v>
      </c>
      <c r="V161" s="78">
        <f>'1.Shazam DNSP&amp;State'!P105</f>
        <v>0.99346400000000001</v>
      </c>
      <c r="W161" s="79">
        <f>'1.Shazam DNSP&amp;State'!K105</f>
        <v>1.0143409999999999</v>
      </c>
      <c r="Z161" s="304">
        <v>2011</v>
      </c>
      <c r="AA161" s="78">
        <f t="shared" si="338"/>
        <v>-7.4943156420927165E-2</v>
      </c>
      <c r="AB161" s="78">
        <f t="shared" si="339"/>
        <v>0</v>
      </c>
      <c r="AC161" s="78">
        <f t="shared" si="340"/>
        <v>1.7569426727009913E-2</v>
      </c>
      <c r="AD161" s="78">
        <f t="shared" si="341"/>
        <v>9.8251452885179513E-4</v>
      </c>
      <c r="AE161" s="78">
        <f t="shared" si="342"/>
        <v>-6.304567866778614E-2</v>
      </c>
      <c r="AF161" s="78">
        <f t="shared" si="343"/>
        <v>-5.7416622960404139E-2</v>
      </c>
      <c r="AG161" s="78">
        <f t="shared" si="344"/>
        <v>2.2132799433141771E-2</v>
      </c>
      <c r="AH161" s="82">
        <f t="shared" si="345"/>
        <v>0.20686029628652475</v>
      </c>
      <c r="AI161" s="78">
        <f t="shared" si="346"/>
        <v>8.7129220185737776E-3</v>
      </c>
      <c r="AJ161" s="78">
        <f t="shared" si="347"/>
        <v>1.4402467946354037E-2</v>
      </c>
      <c r="AK161" s="78">
        <f t="shared" si="348"/>
        <v>7.1932275149203223E-2</v>
      </c>
      <c r="AL161" s="78">
        <f t="shared" si="349"/>
        <v>5.5338878308369324E-2</v>
      </c>
      <c r="AM161" s="78">
        <f t="shared" si="350"/>
        <v>2.5884869398280642E-2</v>
      </c>
      <c r="AN161" s="78">
        <f t="shared" si="351"/>
        <v>2.097790539736611E-2</v>
      </c>
      <c r="AO161" s="79">
        <f t="shared" si="352"/>
        <v>8.8118319332929892E-2</v>
      </c>
      <c r="AP161" s="82">
        <f t="shared" si="353"/>
        <v>-0.18472670514249054</v>
      </c>
      <c r="AQ161" s="78">
        <f t="shared" si="354"/>
        <v>1.3420370579198697E-2</v>
      </c>
      <c r="AR161" s="78">
        <f t="shared" si="355"/>
        <v>7.7308285908327867E-3</v>
      </c>
      <c r="AS161" s="78">
        <f t="shared" si="356"/>
        <v>-4.9799311749789334E-2</v>
      </c>
      <c r="AT161" s="78">
        <f t="shared" si="357"/>
        <v>-3.3205697756064773E-2</v>
      </c>
      <c r="AU161" s="78">
        <f t="shared" si="358"/>
        <v>-3.7516205082521233E-3</v>
      </c>
      <c r="AV161" s="79">
        <f t="shared" si="359"/>
        <v>1.1541240001244624E-3</v>
      </c>
    </row>
    <row r="162" spans="1:48" s="11" customFormat="1" ht="14">
      <c r="A162" s="81">
        <v>2012</v>
      </c>
      <c r="B162" s="82">
        <f>'1.Shazam DNSP&amp;State'!Q106</f>
        <v>1.015242</v>
      </c>
      <c r="C162" s="78">
        <f>'1.Shazam DNSP&amp;State'!R106</f>
        <v>1.1547080000000001</v>
      </c>
      <c r="D162" s="78">
        <f>'1.Shazam DNSP&amp;State'!S106</f>
        <v>1.120382</v>
      </c>
      <c r="E162" s="78">
        <f>'1.Shazam DNSP&amp;State'!T106</f>
        <v>1.036362</v>
      </c>
      <c r="F162" s="78">
        <f>'1.Shazam DNSP&amp;State'!U106</f>
        <v>0.87101620000000002</v>
      </c>
      <c r="G162" s="78">
        <f>'1.Shazam DNSP&amp;State'!V106</f>
        <v>1.1456299999999999</v>
      </c>
      <c r="H162" s="79">
        <f>'1.Shazam DNSP&amp;State'!W106</f>
        <v>1.1804939999999999</v>
      </c>
      <c r="I162" s="82">
        <f>'1.Shazam DNSP&amp;State'!X106</f>
        <v>1.1305080000000001</v>
      </c>
      <c r="J162" s="78">
        <f>'1.Shazam DNSP&amp;State'!Y106</f>
        <v>1.105372</v>
      </c>
      <c r="K162" s="78">
        <f>'1.Shazam DNSP&amp;State'!Z106</f>
        <v>1.0665960000000001</v>
      </c>
      <c r="L162" s="78">
        <f>'1.Shazam DNSP&amp;State'!AA106</f>
        <v>1.457068</v>
      </c>
      <c r="M162" s="78">
        <f>'1.Shazam DNSP&amp;State'!AB106</f>
        <v>1.7102139999999999</v>
      </c>
      <c r="N162" s="78">
        <f>'1.Shazam DNSP&amp;State'!AC106</f>
        <v>1.1895929999999999</v>
      </c>
      <c r="O162" s="78">
        <f>'1.Shazam DNSP&amp;State'!AD106</f>
        <v>1.154984</v>
      </c>
      <c r="P162" s="79">
        <f>'1.Shazam DNSP&amp;State'!D106</f>
        <v>1.1376200000000001</v>
      </c>
      <c r="Q162" s="82">
        <f>'1.Shazam DNSP&amp;State'!J106</f>
        <v>1.044216</v>
      </c>
      <c r="R162" s="78">
        <f>'1.Shazam DNSP&amp;State'!L106</f>
        <v>1.0679609999999999</v>
      </c>
      <c r="S162" s="78">
        <f>'1.Shazam DNSP&amp;State'!M106</f>
        <v>1.106787</v>
      </c>
      <c r="T162" s="78">
        <f>'1.Shazam DNSP&amp;State'!N106</f>
        <v>0.81018469999999998</v>
      </c>
      <c r="U162" s="78">
        <f>'1.Shazam DNSP&amp;State'!O106</f>
        <v>0.69026129999999997</v>
      </c>
      <c r="V162" s="78">
        <f>'1.Shazam DNSP&amp;State'!P106</f>
        <v>0.9923516</v>
      </c>
      <c r="W162" s="79">
        <f>'1.Shazam DNSP&amp;State'!K106</f>
        <v>1.022087</v>
      </c>
      <c r="Z162" s="304">
        <v>2012</v>
      </c>
      <c r="AA162" s="78">
        <f t="shared" si="338"/>
        <v>3.4520042911150406E-2</v>
      </c>
      <c r="AB162" s="78">
        <f t="shared" si="339"/>
        <v>0</v>
      </c>
      <c r="AC162" s="78">
        <f t="shared" si="340"/>
        <v>1.4846605382359579E-2</v>
      </c>
      <c r="AD162" s="78">
        <f t="shared" si="341"/>
        <v>6.6451988602707294E-3</v>
      </c>
      <c r="AE162" s="78">
        <f t="shared" si="342"/>
        <v>-7.9174502822860066E-2</v>
      </c>
      <c r="AF162" s="78">
        <f t="shared" si="343"/>
        <v>4.9523828834474953E-2</v>
      </c>
      <c r="AG162" s="78">
        <f t="shared" si="344"/>
        <v>3.2511983405638149E-2</v>
      </c>
      <c r="AH162" s="82">
        <f t="shared" si="345"/>
        <v>2.1240200142380213E-2</v>
      </c>
      <c r="AI162" s="78">
        <f t="shared" si="346"/>
        <v>1.6103683668060639E-2</v>
      </c>
      <c r="AJ162" s="78">
        <f t="shared" si="347"/>
        <v>1.2437849256605321E-2</v>
      </c>
      <c r="AK162" s="78">
        <f t="shared" si="348"/>
        <v>3.0158521660699295E-2</v>
      </c>
      <c r="AL162" s="78">
        <f t="shared" si="349"/>
        <v>5.3327918561030946E-2</v>
      </c>
      <c r="AM162" s="78">
        <f t="shared" si="350"/>
        <v>3.3632791138787338E-2</v>
      </c>
      <c r="AN162" s="78">
        <f t="shared" si="351"/>
        <v>2.4905322140440382E-2</v>
      </c>
      <c r="AO162" s="79">
        <f t="shared" si="352"/>
        <v>1.9578254164479877E-2</v>
      </c>
      <c r="AP162" s="82">
        <f t="shared" si="353"/>
        <v>1.1271696550489449E-2</v>
      </c>
      <c r="AQ162" s="78">
        <f t="shared" si="354"/>
        <v>1.6407878546988181E-2</v>
      </c>
      <c r="AR162" s="78">
        <f t="shared" si="355"/>
        <v>2.0073881579430186E-2</v>
      </c>
      <c r="AS162" s="78">
        <f t="shared" si="356"/>
        <v>2.3534657798927315E-3</v>
      </c>
      <c r="AT162" s="78">
        <f t="shared" si="357"/>
        <v>-2.0815475818466312E-2</v>
      </c>
      <c r="AU162" s="78">
        <f t="shared" si="358"/>
        <v>-1.1203458330719849E-3</v>
      </c>
      <c r="AV162" s="79">
        <f t="shared" si="359"/>
        <v>7.6074748112086232E-3</v>
      </c>
    </row>
    <row r="163" spans="1:48" s="11" customFormat="1" ht="14">
      <c r="A163" s="81">
        <v>2013</v>
      </c>
      <c r="B163" s="82">
        <f>'1.Shazam DNSP&amp;State'!Q107</f>
        <v>1.000694</v>
      </c>
      <c r="C163" s="78">
        <f>'1.Shazam DNSP&amp;State'!R107</f>
        <v>1.1547080000000001</v>
      </c>
      <c r="D163" s="78">
        <f>'1.Shazam DNSP&amp;State'!S107</f>
        <v>1.138274</v>
      </c>
      <c r="E163" s="78">
        <f>'1.Shazam DNSP&amp;State'!T107</f>
        <v>1.014283</v>
      </c>
      <c r="F163" s="78">
        <f>'1.Shazam DNSP&amp;State'!U107</f>
        <v>0.79010080000000005</v>
      </c>
      <c r="G163" s="78">
        <f>'1.Shazam DNSP&amp;State'!V107</f>
        <v>1.1231279999999999</v>
      </c>
      <c r="H163" s="79">
        <f>'1.Shazam DNSP&amp;State'!W107</f>
        <v>1.197746</v>
      </c>
      <c r="I163" s="82">
        <f>'1.Shazam DNSP&amp;State'!X107</f>
        <v>0.89808489999999996</v>
      </c>
      <c r="J163" s="78">
        <f>'1.Shazam DNSP&amp;State'!Y107</f>
        <v>0.95137919999999998</v>
      </c>
      <c r="K163" s="78">
        <f>'1.Shazam DNSP&amp;State'!Z107</f>
        <v>1.077501</v>
      </c>
      <c r="L163" s="78">
        <f>'1.Shazam DNSP&amp;State'!AA107</f>
        <v>1.39117</v>
      </c>
      <c r="M163" s="78">
        <f>'1.Shazam DNSP&amp;State'!AB107</f>
        <v>1.800702</v>
      </c>
      <c r="N163" s="78">
        <f>'1.Shazam DNSP&amp;State'!AC107</f>
        <v>1.218526</v>
      </c>
      <c r="O163" s="78">
        <f>'1.Shazam DNSP&amp;State'!AD107</f>
        <v>1.1478980000000001</v>
      </c>
      <c r="P163" s="79">
        <f>'1.Shazam DNSP&amp;State'!D107</f>
        <v>1.048036</v>
      </c>
      <c r="Q163" s="82">
        <f>'1.Shazam DNSP&amp;State'!J107</f>
        <v>1.3336669999999999</v>
      </c>
      <c r="R163" s="78">
        <f>'1.Shazam DNSP&amp;State'!L107</f>
        <v>1.2589570000000001</v>
      </c>
      <c r="S163" s="78">
        <f>'1.Shazam DNSP&amp;State'!M107</f>
        <v>1.1115969999999999</v>
      </c>
      <c r="T163" s="78">
        <f>'1.Shazam DNSP&amp;State'!N107</f>
        <v>0.86096320000000004</v>
      </c>
      <c r="U163" s="78">
        <f>'1.Shazam DNSP&amp;State'!O107</f>
        <v>0.66515489999999999</v>
      </c>
      <c r="V163" s="78">
        <f>'1.Shazam DNSP&amp;State'!P107</f>
        <v>0.98294669999999995</v>
      </c>
      <c r="W163" s="79">
        <f>'1.Shazam DNSP&amp;State'!K107</f>
        <v>1.043426</v>
      </c>
      <c r="Z163" s="304">
        <v>2013</v>
      </c>
      <c r="AA163" s="78">
        <f t="shared" si="338"/>
        <v>-1.4433248427310032E-2</v>
      </c>
      <c r="AB163" s="78">
        <f t="shared" si="339"/>
        <v>0</v>
      </c>
      <c r="AC163" s="78">
        <f t="shared" si="340"/>
        <v>1.5843381425433605E-2</v>
      </c>
      <c r="AD163" s="78">
        <f t="shared" si="341"/>
        <v>-2.1534544721426515E-2</v>
      </c>
      <c r="AE163" s="78">
        <f t="shared" si="342"/>
        <v>-9.7500043732439812E-2</v>
      </c>
      <c r="AF163" s="78">
        <f t="shared" si="343"/>
        <v>-1.9837054361554838E-2</v>
      </c>
      <c r="AG163" s="78">
        <f t="shared" si="344"/>
        <v>1.4508462242051812E-2</v>
      </c>
      <c r="AH163" s="82">
        <f t="shared" si="345"/>
        <v>-0.23015776094470741</v>
      </c>
      <c r="AI163" s="78">
        <f t="shared" si="346"/>
        <v>-0.15002448764033521</v>
      </c>
      <c r="AJ163" s="78">
        <f t="shared" si="347"/>
        <v>1.0172202126637981E-2</v>
      </c>
      <c r="AK163" s="78">
        <f t="shared" si="348"/>
        <v>-4.6281077658159385E-2</v>
      </c>
      <c r="AL163" s="78">
        <f t="shared" si="349"/>
        <v>5.1558079988619616E-2</v>
      </c>
      <c r="AM163" s="78">
        <f t="shared" si="350"/>
        <v>2.4030699750149889E-2</v>
      </c>
      <c r="AN163" s="78">
        <f t="shared" si="351"/>
        <v>-6.1540472882048048E-3</v>
      </c>
      <c r="AO163" s="79">
        <f t="shared" si="352"/>
        <v>-8.2020424330407446E-2</v>
      </c>
      <c r="AP163" s="82">
        <f t="shared" si="353"/>
        <v>0.24466592653244126</v>
      </c>
      <c r="AQ163" s="78">
        <f t="shared" si="354"/>
        <v>0.164532377371084</v>
      </c>
      <c r="AR163" s="78">
        <f t="shared" si="355"/>
        <v>4.3364967812158338E-3</v>
      </c>
      <c r="AS163" s="78">
        <f t="shared" si="356"/>
        <v>6.0789516151305831E-2</v>
      </c>
      <c r="AT163" s="78">
        <f t="shared" si="357"/>
        <v>-3.7050275694220432E-2</v>
      </c>
      <c r="AU163" s="78">
        <f t="shared" si="358"/>
        <v>-9.5225830643040025E-3</v>
      </c>
      <c r="AV163" s="79">
        <f t="shared" si="359"/>
        <v>2.0662914471287045E-2</v>
      </c>
    </row>
    <row r="164" spans="1:48" s="11" customFormat="1" ht="14">
      <c r="A164" s="81">
        <v>2014</v>
      </c>
      <c r="B164" s="82">
        <f>'1.Shazam DNSP&amp;State'!Q108</f>
        <v>1.0170600000000001</v>
      </c>
      <c r="C164" s="78">
        <f>'1.Shazam DNSP&amp;State'!R108</f>
        <v>1.1547080000000001</v>
      </c>
      <c r="D164" s="78">
        <f>'1.Shazam DNSP&amp;State'!S108</f>
        <v>1.156698</v>
      </c>
      <c r="E164" s="78">
        <f>'1.Shazam DNSP&amp;State'!T108</f>
        <v>1.018661</v>
      </c>
      <c r="F164" s="78">
        <f>'1.Shazam DNSP&amp;State'!U108</f>
        <v>0.69329719999999995</v>
      </c>
      <c r="G164" s="78">
        <f>'1.Shazam DNSP&amp;State'!V108</f>
        <v>1.099548</v>
      </c>
      <c r="H164" s="79">
        <f>'1.Shazam DNSP&amp;State'!W108</f>
        <v>1.2382919999999999</v>
      </c>
      <c r="I164" s="82">
        <f>'1.Shazam DNSP&amp;State'!X108</f>
        <v>0.90220699999999998</v>
      </c>
      <c r="J164" s="78">
        <f>'1.Shazam DNSP&amp;State'!Y108</f>
        <v>0.95081110000000002</v>
      </c>
      <c r="K164" s="78">
        <f>'1.Shazam DNSP&amp;State'!Z108</f>
        <v>1.0976490000000001</v>
      </c>
      <c r="L164" s="78">
        <f>'1.Shazam DNSP&amp;State'!AA108</f>
        <v>1.410563</v>
      </c>
      <c r="M164" s="78">
        <f>'1.Shazam DNSP&amp;State'!AB108</f>
        <v>1.8773629999999999</v>
      </c>
      <c r="N164" s="78">
        <f>'1.Shazam DNSP&amp;State'!AC108</f>
        <v>1.325974</v>
      </c>
      <c r="O164" s="78">
        <f>'1.Shazam DNSP&amp;State'!AD108</f>
        <v>1.2044840000000001</v>
      </c>
      <c r="P164" s="79">
        <f>'1.Shazam DNSP&amp;State'!D108</f>
        <v>1.0815920000000001</v>
      </c>
      <c r="Q164" s="82">
        <f>'1.Shazam DNSP&amp;State'!J108</f>
        <v>1.372514</v>
      </c>
      <c r="R164" s="78">
        <f>'1.Shazam DNSP&amp;State'!L108</f>
        <v>1.3023530000000001</v>
      </c>
      <c r="S164" s="78">
        <f>'1.Shazam DNSP&amp;State'!M108</f>
        <v>1.128131</v>
      </c>
      <c r="T164" s="78">
        <f>'1.Shazam DNSP&amp;State'!N108</f>
        <v>0.87787059999999995</v>
      </c>
      <c r="U164" s="78">
        <f>'1.Shazam DNSP&amp;State'!O108</f>
        <v>0.65959100000000004</v>
      </c>
      <c r="V164" s="78">
        <f>'1.Shazam DNSP&amp;State'!P108</f>
        <v>0.93387290000000001</v>
      </c>
      <c r="W164" s="79">
        <f>'1.Shazam DNSP&amp;State'!K108</f>
        <v>1.028068</v>
      </c>
      <c r="Z164" s="304">
        <v>2014</v>
      </c>
      <c r="AA164" s="78">
        <f t="shared" si="338"/>
        <v>1.6222353082952518E-2</v>
      </c>
      <c r="AB164" s="78">
        <f t="shared" si="339"/>
        <v>0</v>
      </c>
      <c r="AC164" s="78">
        <f t="shared" si="340"/>
        <v>1.6056314251553638E-2</v>
      </c>
      <c r="AD164" s="78">
        <f t="shared" si="341"/>
        <v>4.3070608614289973E-3</v>
      </c>
      <c r="AE164" s="78">
        <f t="shared" si="342"/>
        <v>-0.13070176497364994</v>
      </c>
      <c r="AF164" s="78">
        <f t="shared" si="343"/>
        <v>-2.1218463403508522E-2</v>
      </c>
      <c r="AG164" s="78">
        <f t="shared" si="344"/>
        <v>3.3291553567603799E-2</v>
      </c>
      <c r="AH164" s="82">
        <f t="shared" si="345"/>
        <v>4.5793764928943239E-3</v>
      </c>
      <c r="AI164" s="78">
        <f t="shared" si="346"/>
        <v>-5.9731144343506796E-4</v>
      </c>
      <c r="AJ164" s="78">
        <f t="shared" si="347"/>
        <v>1.8526148780582792E-2</v>
      </c>
      <c r="AK164" s="78">
        <f t="shared" si="348"/>
        <v>1.3843795766750289E-2</v>
      </c>
      <c r="AL164" s="78">
        <f t="shared" si="349"/>
        <v>4.1691543747704327E-2</v>
      </c>
      <c r="AM164" s="78">
        <f t="shared" si="350"/>
        <v>8.4505352162519545E-2</v>
      </c>
      <c r="AN164" s="78">
        <f t="shared" si="351"/>
        <v>4.811881568868133E-2</v>
      </c>
      <c r="AO164" s="79">
        <f t="shared" si="352"/>
        <v>3.151609337560321E-2</v>
      </c>
      <c r="AP164" s="82">
        <f t="shared" si="353"/>
        <v>2.8711803569351338E-2</v>
      </c>
      <c r="AQ164" s="78">
        <f t="shared" si="354"/>
        <v>3.3889028002994225E-2</v>
      </c>
      <c r="AR164" s="78">
        <f t="shared" si="355"/>
        <v>1.4764561014474643E-2</v>
      </c>
      <c r="AS164" s="78">
        <f t="shared" si="356"/>
        <v>1.9447439848064182E-2</v>
      </c>
      <c r="AT164" s="78">
        <f t="shared" si="357"/>
        <v>-8.3999999029138028E-3</v>
      </c>
      <c r="AU164" s="78">
        <f t="shared" si="358"/>
        <v>-5.1214549308538478E-2</v>
      </c>
      <c r="AV164" s="79">
        <f t="shared" si="359"/>
        <v>-1.482821712602826E-2</v>
      </c>
    </row>
    <row r="165" spans="1:48" s="11" customFormat="1" ht="14">
      <c r="A165" s="81">
        <v>2015</v>
      </c>
      <c r="B165" s="82">
        <f>'1.Shazam DNSP&amp;State'!Q109</f>
        <v>1.012602</v>
      </c>
      <c r="C165" s="78">
        <f>'1.Shazam DNSP&amp;State'!R109</f>
        <v>1.1547080000000001</v>
      </c>
      <c r="D165" s="78">
        <f>'1.Shazam DNSP&amp;State'!S109</f>
        <v>1.1668890000000001</v>
      </c>
      <c r="E165" s="78">
        <f>'1.Shazam DNSP&amp;State'!T109</f>
        <v>1.0276780000000001</v>
      </c>
      <c r="F165" s="78">
        <f>'1.Shazam DNSP&amp;State'!U109</f>
        <v>0.86193719999999996</v>
      </c>
      <c r="G165" s="78">
        <f>'1.Shazam DNSP&amp;State'!V109</f>
        <v>1.1101179999999999</v>
      </c>
      <c r="H165" s="79">
        <f>'1.Shazam DNSP&amp;State'!W109</f>
        <v>1.18984</v>
      </c>
      <c r="I165" s="82">
        <f>'1.Shazam DNSP&amp;State'!X109</f>
        <v>1.039499</v>
      </c>
      <c r="J165" s="78">
        <f>'1.Shazam DNSP&amp;State'!Y109</f>
        <v>0.95362250000000004</v>
      </c>
      <c r="K165" s="78">
        <f>'1.Shazam DNSP&amp;State'!Z109</f>
        <v>1.1528179999999999</v>
      </c>
      <c r="L165" s="78">
        <f>'1.Shazam DNSP&amp;State'!AA109</f>
        <v>1.38192</v>
      </c>
      <c r="M165" s="78">
        <f>'1.Shazam DNSP&amp;State'!AB109</f>
        <v>1.9937560000000001</v>
      </c>
      <c r="N165" s="78">
        <f>'1.Shazam DNSP&amp;State'!AC109</f>
        <v>1.3290280000000001</v>
      </c>
      <c r="O165" s="78">
        <f>'1.Shazam DNSP&amp;State'!AD109</f>
        <v>1.229401</v>
      </c>
      <c r="P165" s="79">
        <f>'1.Shazam DNSP&amp;State'!D109</f>
        <v>1.152768</v>
      </c>
      <c r="Q165" s="82">
        <f>'1.Shazam DNSP&amp;State'!J109</f>
        <v>1.1446289999999999</v>
      </c>
      <c r="R165" s="78">
        <f>'1.Shazam DNSP&amp;State'!L109</f>
        <v>1.247706</v>
      </c>
      <c r="S165" s="78">
        <f>'1.Shazam DNSP&amp;State'!M109</f>
        <v>1.0321149999999999</v>
      </c>
      <c r="T165" s="78">
        <f>'1.Shazam DNSP&amp;State'!N109</f>
        <v>0.86100549999999998</v>
      </c>
      <c r="U165" s="78">
        <f>'1.Shazam DNSP&amp;State'!O109</f>
        <v>0.59678330000000002</v>
      </c>
      <c r="V165" s="78">
        <f>'1.Shazam DNSP&amp;State'!P109</f>
        <v>0.89527109999999999</v>
      </c>
      <c r="W165" s="79">
        <f>'1.Shazam DNSP&amp;State'!K109</f>
        <v>0.9678215</v>
      </c>
      <c r="Z165" s="304">
        <v>2015</v>
      </c>
      <c r="AA165" s="78">
        <f t="shared" si="338"/>
        <v>-4.3928567110227551E-3</v>
      </c>
      <c r="AB165" s="78">
        <f t="shared" si="339"/>
        <v>0</v>
      </c>
      <c r="AC165" s="78">
        <f t="shared" si="340"/>
        <v>8.7718388384774217E-3</v>
      </c>
      <c r="AD165" s="78">
        <f t="shared" si="341"/>
        <v>8.8128686008936731E-3</v>
      </c>
      <c r="AE165" s="78">
        <f t="shared" si="342"/>
        <v>0.2177236468968331</v>
      </c>
      <c r="AF165" s="78">
        <f t="shared" si="343"/>
        <v>9.5671297132927744E-3</v>
      </c>
      <c r="AG165" s="78">
        <f t="shared" si="344"/>
        <v>-3.9914166445842225E-2</v>
      </c>
      <c r="AH165" s="82">
        <f t="shared" si="345"/>
        <v>0.14165016154065324</v>
      </c>
      <c r="AI165" s="78">
        <f t="shared" si="346"/>
        <v>2.9524810340264781E-3</v>
      </c>
      <c r="AJ165" s="78">
        <f t="shared" si="347"/>
        <v>4.9038759887947161E-2</v>
      </c>
      <c r="AK165" s="78">
        <f t="shared" si="348"/>
        <v>-2.0515078925030496E-2</v>
      </c>
      <c r="AL165" s="78">
        <f t="shared" si="349"/>
        <v>6.0152164331287478E-2</v>
      </c>
      <c r="AM165" s="78">
        <f t="shared" si="350"/>
        <v>2.3005642534097569E-3</v>
      </c>
      <c r="AN165" s="78">
        <f t="shared" si="351"/>
        <v>2.0475799430924708E-2</v>
      </c>
      <c r="AO165" s="79">
        <f t="shared" si="352"/>
        <v>6.3731976987355388E-2</v>
      </c>
      <c r="AP165" s="82">
        <f t="shared" si="353"/>
        <v>-0.18156352767987163</v>
      </c>
      <c r="AQ165" s="78">
        <f t="shared" si="354"/>
        <v>-4.2865963119835197E-2</v>
      </c>
      <c r="AR165" s="78">
        <f t="shared" si="355"/>
        <v>-8.8952186124943045E-2</v>
      </c>
      <c r="AS165" s="78">
        <f t="shared" si="356"/>
        <v>-1.9398310035183847E-2</v>
      </c>
      <c r="AT165" s="78">
        <f t="shared" si="357"/>
        <v>-0.10006588003493905</v>
      </c>
      <c r="AU165" s="78">
        <f t="shared" si="358"/>
        <v>-4.2213770162160977E-2</v>
      </c>
      <c r="AV165" s="79">
        <f t="shared" si="359"/>
        <v>-6.0388922241151395E-2</v>
      </c>
    </row>
    <row r="166" spans="1:48" s="11" customFormat="1" ht="14">
      <c r="A166" s="81">
        <v>2016</v>
      </c>
      <c r="B166" s="82">
        <f>'1.Shazam DNSP&amp;State'!Q110</f>
        <v>1.019369</v>
      </c>
      <c r="C166" s="78">
        <f>'1.Shazam DNSP&amp;State'!R110</f>
        <v>1.1547080000000001</v>
      </c>
      <c r="D166" s="78">
        <f>'1.Shazam DNSP&amp;State'!S110</f>
        <v>1.184615</v>
      </c>
      <c r="E166" s="78">
        <f>'1.Shazam DNSP&amp;State'!T110</f>
        <v>1.026297</v>
      </c>
      <c r="F166" s="78">
        <f>'1.Shazam DNSP&amp;State'!U110</f>
        <v>0.87328399999999995</v>
      </c>
      <c r="G166" s="78">
        <f>'1.Shazam DNSP&amp;State'!V110</f>
        <v>1.0912489999999999</v>
      </c>
      <c r="H166" s="79">
        <f>'1.Shazam DNSP&amp;State'!W110</f>
        <v>1.1901930000000001</v>
      </c>
      <c r="I166" s="82">
        <f>'1.Shazam DNSP&amp;State'!X110</f>
        <v>1.0467120000000001</v>
      </c>
      <c r="J166" s="78">
        <f>'1.Shazam DNSP&amp;State'!Y110</f>
        <v>0.94804120000000003</v>
      </c>
      <c r="K166" s="78">
        <f>'1.Shazam DNSP&amp;State'!Z110</f>
        <v>1.1430199999999999</v>
      </c>
      <c r="L166" s="78">
        <f>'1.Shazam DNSP&amp;State'!AA110</f>
        <v>1.47892</v>
      </c>
      <c r="M166" s="78">
        <f>'1.Shazam DNSP&amp;State'!AB110</f>
        <v>2.0289790000000001</v>
      </c>
      <c r="N166" s="78">
        <f>'1.Shazam DNSP&amp;State'!AC110</f>
        <v>1.389912</v>
      </c>
      <c r="O166" s="78">
        <f>'1.Shazam DNSP&amp;State'!AD110</f>
        <v>1.2541260000000001</v>
      </c>
      <c r="P166" s="79">
        <f>'1.Shazam DNSP&amp;State'!D110</f>
        <v>1.1704939999999999</v>
      </c>
      <c r="Q166" s="82">
        <f>'1.Shazam DNSP&amp;State'!J110</f>
        <v>1.137078</v>
      </c>
      <c r="R166" s="78">
        <f>'1.Shazam DNSP&amp;State'!L110</f>
        <v>1.255423</v>
      </c>
      <c r="S166" s="78">
        <f>'1.Shazam DNSP&amp;State'!M110</f>
        <v>1.0412699999999999</v>
      </c>
      <c r="T166" s="78">
        <f>'1.Shazam DNSP&amp;State'!N110</f>
        <v>0.80477140000000003</v>
      </c>
      <c r="U166" s="78">
        <f>'1.Shazam DNSP&amp;State'!O110</f>
        <v>0.58659680000000003</v>
      </c>
      <c r="V166" s="78">
        <f>'1.Shazam DNSP&amp;State'!P110</f>
        <v>0.8563077</v>
      </c>
      <c r="W166" s="79">
        <f>'1.Shazam DNSP&amp;State'!K110</f>
        <v>0.94902169999999997</v>
      </c>
      <c r="Z166" s="304">
        <v>2016</v>
      </c>
      <c r="AA166" s="78">
        <f t="shared" si="338"/>
        <v>6.6605527509946824E-3</v>
      </c>
      <c r="AB166" s="78">
        <f t="shared" si="339"/>
        <v>0</v>
      </c>
      <c r="AC166" s="78">
        <f t="shared" si="340"/>
        <v>1.5076594183267518E-2</v>
      </c>
      <c r="AD166" s="78">
        <f t="shared" si="341"/>
        <v>-1.3447098509951744E-3</v>
      </c>
      <c r="AE166" s="78">
        <f t="shared" si="342"/>
        <v>1.3078403760458457E-2</v>
      </c>
      <c r="AF166" s="78">
        <f t="shared" si="343"/>
        <v>-1.7143404189476973E-2</v>
      </c>
      <c r="AG166" s="78">
        <f t="shared" si="344"/>
        <v>2.9663454463736683E-4</v>
      </c>
      <c r="AH166" s="82">
        <f t="shared" si="345"/>
        <v>6.9149561015154981E-3</v>
      </c>
      <c r="AI166" s="78">
        <f t="shared" si="346"/>
        <v>-5.8699296051112609E-3</v>
      </c>
      <c r="AJ166" s="78">
        <f t="shared" si="347"/>
        <v>-8.5354972657490074E-3</v>
      </c>
      <c r="AK166" s="78">
        <f t="shared" si="348"/>
        <v>6.7838255114117146E-2</v>
      </c>
      <c r="AL166" s="78">
        <f t="shared" si="349"/>
        <v>1.7512413913166856E-2</v>
      </c>
      <c r="AM166" s="78">
        <f t="shared" si="350"/>
        <v>4.4792587804253797E-2</v>
      </c>
      <c r="AN166" s="78">
        <f t="shared" si="351"/>
        <v>1.9911856736651103E-2</v>
      </c>
      <c r="AO166" s="79">
        <f t="shared" si="352"/>
        <v>1.5259875104306649E-2</v>
      </c>
      <c r="AP166" s="82">
        <f t="shared" si="353"/>
        <v>-6.6187530354209489E-3</v>
      </c>
      <c r="AQ166" s="78">
        <f t="shared" si="354"/>
        <v>6.1659023158235132E-3</v>
      </c>
      <c r="AR166" s="78">
        <f t="shared" si="355"/>
        <v>8.8310270379443126E-3</v>
      </c>
      <c r="AS166" s="78">
        <f t="shared" si="356"/>
        <v>-6.754263039364572E-2</v>
      </c>
      <c r="AT166" s="78">
        <f t="shared" si="357"/>
        <v>-1.7216364561193555E-2</v>
      </c>
      <c r="AU166" s="78">
        <f t="shared" si="358"/>
        <v>-4.4496803268965844E-2</v>
      </c>
      <c r="AV166" s="79">
        <f t="shared" si="359"/>
        <v>-1.9616004922786184E-2</v>
      </c>
    </row>
    <row r="167" spans="1:48" s="11" customFormat="1" ht="14">
      <c r="A167" s="81">
        <v>2017</v>
      </c>
      <c r="B167" s="82">
        <f>'1.Shazam DNSP&amp;State'!Q111</f>
        <v>0.98856560000000004</v>
      </c>
      <c r="C167" s="78">
        <f>'1.Shazam DNSP&amp;State'!R111</f>
        <v>1.1547080000000001</v>
      </c>
      <c r="D167" s="78">
        <f>'1.Shazam DNSP&amp;State'!S111</f>
        <v>1.194464</v>
      </c>
      <c r="E167" s="78">
        <f>'1.Shazam DNSP&amp;State'!T111</f>
        <v>1.027892</v>
      </c>
      <c r="F167" s="78">
        <f>'1.Shazam DNSP&amp;State'!U111</f>
        <v>0.68278419999999995</v>
      </c>
      <c r="G167" s="78">
        <f>'1.Shazam DNSP&amp;State'!V111</f>
        <v>1.124344</v>
      </c>
      <c r="H167" s="79">
        <f>'1.Shazam DNSP&amp;State'!W111</f>
        <v>1.2533350000000001</v>
      </c>
      <c r="I167" s="82">
        <f>'1.Shazam DNSP&amp;State'!X111</f>
        <v>0.94267699999999999</v>
      </c>
      <c r="J167" s="78">
        <f>'1.Shazam DNSP&amp;State'!Y111</f>
        <v>1.005096</v>
      </c>
      <c r="K167" s="78">
        <f>'1.Shazam DNSP&amp;State'!Z111</f>
        <v>1.1270830000000001</v>
      </c>
      <c r="L167" s="78">
        <f>'1.Shazam DNSP&amp;State'!AA111</f>
        <v>1.729006</v>
      </c>
      <c r="M167" s="78">
        <f>'1.Shazam DNSP&amp;State'!AB111</f>
        <v>2.0703900000000002</v>
      </c>
      <c r="N167" s="78">
        <f>'1.Shazam DNSP&amp;State'!AC111</f>
        <v>1.4356059999999999</v>
      </c>
      <c r="O167" s="78">
        <f>'1.Shazam DNSP&amp;State'!AD111</f>
        <v>1.2783059999999999</v>
      </c>
      <c r="P167" s="79">
        <f>'1.Shazam DNSP&amp;State'!D111</f>
        <v>1.142333</v>
      </c>
      <c r="Q167" s="82">
        <f>'1.Shazam DNSP&amp;State'!J111</f>
        <v>1.3295490000000001</v>
      </c>
      <c r="R167" s="78">
        <f>'1.Shazam DNSP&amp;State'!L111</f>
        <v>1.2469809999999999</v>
      </c>
      <c r="S167" s="78">
        <f>'1.Shazam DNSP&amp;State'!M111</f>
        <v>1.112017</v>
      </c>
      <c r="T167" s="78">
        <f>'1.Shazam DNSP&amp;State'!N111</f>
        <v>0.72488779999999997</v>
      </c>
      <c r="U167" s="78">
        <f>'1.Shazam DNSP&amp;State'!O111</f>
        <v>0.60536190000000001</v>
      </c>
      <c r="V167" s="78">
        <f>'1.Shazam DNSP&amp;State'!P111</f>
        <v>0.87303589999999998</v>
      </c>
      <c r="W167" s="79">
        <f>'1.Shazam DNSP&amp;State'!K111</f>
        <v>0.98046599999999995</v>
      </c>
      <c r="Z167" s="304">
        <v>2017</v>
      </c>
      <c r="AA167" s="78">
        <f t="shared" si="338"/>
        <v>-3.0684083813158399E-2</v>
      </c>
      <c r="AB167" s="78">
        <f t="shared" si="339"/>
        <v>0</v>
      </c>
      <c r="AC167" s="78">
        <f t="shared" si="340"/>
        <v>8.2797219137851347E-3</v>
      </c>
      <c r="AD167" s="78">
        <f t="shared" si="341"/>
        <v>1.5529246048329444E-3</v>
      </c>
      <c r="AE167" s="78">
        <f t="shared" si="342"/>
        <v>-0.24608196730104143</v>
      </c>
      <c r="AF167" s="78">
        <f t="shared" si="343"/>
        <v>2.9876842678912729E-2</v>
      </c>
      <c r="AG167" s="78">
        <f t="shared" si="344"/>
        <v>5.1692519673200481E-2</v>
      </c>
      <c r="AH167" s="82">
        <f t="shared" si="345"/>
        <v>-0.10468540129941808</v>
      </c>
      <c r="AI167" s="78">
        <f t="shared" si="346"/>
        <v>5.8440377092984219E-2</v>
      </c>
      <c r="AJ167" s="78">
        <f t="shared" si="347"/>
        <v>-1.4041003276474432E-2</v>
      </c>
      <c r="AK167" s="78">
        <f t="shared" si="348"/>
        <v>0.15623458524517334</v>
      </c>
      <c r="AL167" s="78">
        <f t="shared" si="349"/>
        <v>2.0204284464190984E-2</v>
      </c>
      <c r="AM167" s="78">
        <f t="shared" si="350"/>
        <v>3.2346623933789551E-2</v>
      </c>
      <c r="AN167" s="78">
        <f t="shared" si="351"/>
        <v>1.9096848282683508E-2</v>
      </c>
      <c r="AO167" s="79">
        <f t="shared" si="352"/>
        <v>-2.4353219497255572E-2</v>
      </c>
      <c r="AP167" s="82">
        <f t="shared" si="353"/>
        <v>0.15637797298412939</v>
      </c>
      <c r="AQ167" s="78">
        <f t="shared" si="354"/>
        <v>-6.7471375733216205E-3</v>
      </c>
      <c r="AR167" s="78">
        <f t="shared" si="355"/>
        <v>6.5734361483794704E-2</v>
      </c>
      <c r="AS167" s="78">
        <f t="shared" si="356"/>
        <v>-0.10454137767707039</v>
      </c>
      <c r="AT167" s="78">
        <f t="shared" si="357"/>
        <v>3.1488759646483358E-2</v>
      </c>
      <c r="AU167" s="78">
        <f t="shared" si="358"/>
        <v>1.9346903392601054E-2</v>
      </c>
      <c r="AV167" s="79">
        <f t="shared" si="359"/>
        <v>3.259630432612666E-2</v>
      </c>
    </row>
    <row r="168" spans="1:48" s="11" customFormat="1" ht="14">
      <c r="A168" s="77">
        <v>2018</v>
      </c>
      <c r="B168" s="82">
        <f>'1.Shazam DNSP&amp;State'!Q112</f>
        <v>0.98198189999999996</v>
      </c>
      <c r="C168" s="78">
        <f>'1.Shazam DNSP&amp;State'!R112</f>
        <v>1.1547080000000001</v>
      </c>
      <c r="D168" s="78">
        <f>'1.Shazam DNSP&amp;State'!S112</f>
        <v>1.205103</v>
      </c>
      <c r="E168" s="78">
        <f>'1.Shazam DNSP&amp;State'!T112</f>
        <v>1.0244180000000001</v>
      </c>
      <c r="F168" s="78">
        <f>'1.Shazam DNSP&amp;State'!U112</f>
        <v>0.7440329</v>
      </c>
      <c r="G168" s="78">
        <f>'1.Shazam DNSP&amp;State'!V112</f>
        <v>1.1023989999999999</v>
      </c>
      <c r="H168" s="79">
        <f>'1.Shazam DNSP&amp;State'!W112</f>
        <v>1.2335149999999999</v>
      </c>
      <c r="I168" s="82">
        <f>'1.Shazam DNSP&amp;State'!X112</f>
        <v>0.96826900000000005</v>
      </c>
      <c r="J168" s="78">
        <f>'1.Shazam DNSP&amp;State'!Y112</f>
        <v>1.0115449999999999</v>
      </c>
      <c r="K168" s="78">
        <f>'1.Shazam DNSP&amp;State'!Z112</f>
        <v>1.159648</v>
      </c>
      <c r="L168" s="78">
        <f>'1.Shazam DNSP&amp;State'!AA112</f>
        <v>1.741282</v>
      </c>
      <c r="M168" s="78">
        <f>'1.Shazam DNSP&amp;State'!AB112</f>
        <v>2.0044140000000001</v>
      </c>
      <c r="N168" s="78">
        <f>'1.Shazam DNSP&amp;State'!AC112</f>
        <v>1.444666</v>
      </c>
      <c r="O168" s="78">
        <f>'1.Shazam DNSP&amp;State'!AD112</f>
        <v>1.2931429999999999</v>
      </c>
      <c r="P168" s="79">
        <f>'1.Shazam DNSP&amp;State'!D112</f>
        <v>1.159929</v>
      </c>
      <c r="Q168" s="82">
        <f>'1.Shazam DNSP&amp;State'!J112</f>
        <v>1.273938</v>
      </c>
      <c r="R168" s="78">
        <f>'1.Shazam DNSP&amp;State'!L112</f>
        <v>1.219436</v>
      </c>
      <c r="S168" s="78">
        <f>'1.Shazam DNSP&amp;State'!M112</f>
        <v>1.0636969999999999</v>
      </c>
      <c r="T168" s="78">
        <f>'1.Shazam DNSP&amp;State'!N112</f>
        <v>0.70839430000000003</v>
      </c>
      <c r="U168" s="78">
        <f>'1.Shazam DNSP&amp;State'!O112</f>
        <v>0.61539920000000004</v>
      </c>
      <c r="V168" s="78">
        <f>'1.Shazam DNSP&amp;State'!P112</f>
        <v>0.85384079999999996</v>
      </c>
      <c r="W168" s="79">
        <f>'1.Shazam DNSP&amp;State'!K112</f>
        <v>0.95388850000000003</v>
      </c>
      <c r="X168" s="248"/>
      <c r="Y168" s="248"/>
      <c r="Z168" s="304">
        <v>2018</v>
      </c>
      <c r="AA168" s="78">
        <f t="shared" si="338"/>
        <v>-6.6821271725590065E-3</v>
      </c>
      <c r="AB168" s="78">
        <f t="shared" si="339"/>
        <v>0</v>
      </c>
      <c r="AC168" s="78">
        <f t="shared" si="340"/>
        <v>8.8674912716213763E-3</v>
      </c>
      <c r="AD168" s="78">
        <f t="shared" si="341"/>
        <v>-3.3854566981114786E-3</v>
      </c>
      <c r="AE168" s="78">
        <f t="shared" si="342"/>
        <v>8.5906403644670157E-2</v>
      </c>
      <c r="AF168" s="78">
        <f t="shared" si="343"/>
        <v>-1.9711040304780585E-2</v>
      </c>
      <c r="AG168" s="78">
        <f t="shared" si="344"/>
        <v>-1.5940181087858794E-2</v>
      </c>
      <c r="AH168" s="82">
        <f t="shared" si="345"/>
        <v>2.6786241134834243E-2</v>
      </c>
      <c r="AI168" s="78">
        <f t="shared" si="346"/>
        <v>6.3958056825469869E-3</v>
      </c>
      <c r="AJ168" s="78">
        <f t="shared" si="347"/>
        <v>2.8483631596779482E-2</v>
      </c>
      <c r="AK168" s="78">
        <f t="shared" si="348"/>
        <v>7.0749466361807326E-3</v>
      </c>
      <c r="AL168" s="78">
        <f t="shared" si="349"/>
        <v>-3.2385246615390217E-2</v>
      </c>
      <c r="AM168" s="78">
        <f t="shared" si="350"/>
        <v>6.291093258734096E-3</v>
      </c>
      <c r="AN168" s="78">
        <f t="shared" si="351"/>
        <v>1.1539925274106402E-2</v>
      </c>
      <c r="AO168" s="79">
        <f t="shared" si="352"/>
        <v>1.5286133924592007E-2</v>
      </c>
      <c r="AP168" s="82">
        <f t="shared" si="353"/>
        <v>-4.2726896636993091E-2</v>
      </c>
      <c r="AQ168" s="78">
        <f t="shared" si="354"/>
        <v>-2.2336973242177271E-2</v>
      </c>
      <c r="AR168" s="78">
        <f t="shared" si="355"/>
        <v>-4.4424907553895158E-2</v>
      </c>
      <c r="AS168" s="78">
        <f t="shared" si="356"/>
        <v>-2.3016024682851823E-2</v>
      </c>
      <c r="AT168" s="78">
        <f t="shared" si="357"/>
        <v>1.6444701910000734E-2</v>
      </c>
      <c r="AU168" s="78">
        <f t="shared" si="358"/>
        <v>-2.223191801099721E-2</v>
      </c>
      <c r="AV168" s="79">
        <f t="shared" si="359"/>
        <v>-2.7481180542102711E-2</v>
      </c>
    </row>
    <row r="169" spans="1:48" s="11" customFormat="1" ht="14">
      <c r="A169" s="77">
        <v>2019</v>
      </c>
      <c r="B169" s="82">
        <f>'1.Shazam DNSP&amp;State'!Q113</f>
        <v>1.001322</v>
      </c>
      <c r="C169" s="78">
        <f>'1.Shazam DNSP&amp;State'!R113</f>
        <v>1.1547080000000001</v>
      </c>
      <c r="D169" s="78">
        <f>'1.Shazam DNSP&amp;State'!S113</f>
        <v>1.2140519999999999</v>
      </c>
      <c r="E169" s="78">
        <f>'1.Shazam DNSP&amp;State'!T113</f>
        <v>1.026462</v>
      </c>
      <c r="F169" s="78">
        <f>'1.Shazam DNSP&amp;State'!U113</f>
        <v>0.88221380000000005</v>
      </c>
      <c r="G169" s="78">
        <f>'1.Shazam DNSP&amp;State'!V113</f>
        <v>1.1084309999999999</v>
      </c>
      <c r="H169" s="79">
        <f>'1.Shazam DNSP&amp;State'!W113</f>
        <v>1.191446</v>
      </c>
      <c r="I169" s="82">
        <f>'1.Shazam DNSP&amp;State'!X113</f>
        <v>0.97431990000000002</v>
      </c>
      <c r="J169" s="78">
        <f>'1.Shazam DNSP&amp;State'!Y113</f>
        <v>1.011325</v>
      </c>
      <c r="K169" s="78">
        <f>'1.Shazam DNSP&amp;State'!Z113</f>
        <v>1.1298010000000001</v>
      </c>
      <c r="L169" s="78">
        <f>'1.Shazam DNSP&amp;State'!AA113</f>
        <v>1.758799</v>
      </c>
      <c r="M169" s="78">
        <f>'1.Shazam DNSP&amp;State'!AB113</f>
        <v>2.032149</v>
      </c>
      <c r="N169" s="78">
        <f>'1.Shazam DNSP&amp;State'!AC113</f>
        <v>1.450426</v>
      </c>
      <c r="O169" s="78">
        <f>'1.Shazam DNSP&amp;State'!AD113</f>
        <v>1.284532</v>
      </c>
      <c r="P169" s="79">
        <f>'1.Shazam DNSP&amp;State'!D113</f>
        <v>1.157834</v>
      </c>
      <c r="Q169" s="82">
        <f>'1.Shazam DNSP&amp;State'!J113</f>
        <v>1.2228490000000001</v>
      </c>
      <c r="R169" s="78">
        <f>'1.Shazam DNSP&amp;State'!L113</f>
        <v>1.178104</v>
      </c>
      <c r="S169" s="78">
        <f>'1.Shazam DNSP&amp;State'!M113</f>
        <v>1.0545629999999999</v>
      </c>
      <c r="T169" s="78">
        <f>'1.Shazam DNSP&amp;State'!N113</f>
        <v>0.67741989999999996</v>
      </c>
      <c r="U169" s="78">
        <f>'1.Shazam DNSP&amp;State'!O113</f>
        <v>0.58629849999999994</v>
      </c>
      <c r="V169" s="78">
        <f>'1.Shazam DNSP&amp;State'!P113</f>
        <v>0.8214456</v>
      </c>
      <c r="W169" s="79">
        <f>'1.Shazam DNSP&amp;State'!K113</f>
        <v>0.92753269999999999</v>
      </c>
      <c r="X169" s="248"/>
      <c r="Y169" s="248"/>
      <c r="Z169" s="304">
        <v>2019</v>
      </c>
      <c r="AA169" s="78">
        <f t="shared" si="338"/>
        <v>1.9503529496815719E-2</v>
      </c>
      <c r="AB169" s="78">
        <f t="shared" si="339"/>
        <v>0</v>
      </c>
      <c r="AC169" s="78">
        <f t="shared" si="340"/>
        <v>7.3984848598056176E-3</v>
      </c>
      <c r="AD169" s="78">
        <f t="shared" si="341"/>
        <v>1.9932913449543163E-3</v>
      </c>
      <c r="AE169" s="78">
        <f t="shared" si="342"/>
        <v>0.17034917597439178</v>
      </c>
      <c r="AF169" s="78">
        <f t="shared" si="343"/>
        <v>5.4567876930046002E-3</v>
      </c>
      <c r="AG169" s="78">
        <f t="shared" si="344"/>
        <v>-3.4700121926472892E-2</v>
      </c>
      <c r="AH169" s="82">
        <f t="shared" si="345"/>
        <v>6.229747909591069E-3</v>
      </c>
      <c r="AI169" s="78">
        <f t="shared" si="346"/>
        <v>-2.1751274265495934E-4</v>
      </c>
      <c r="AJ169" s="78">
        <f t="shared" si="347"/>
        <v>-2.6074999771624769E-2</v>
      </c>
      <c r="AK169" s="78">
        <f t="shared" si="348"/>
        <v>1.0009566209567732E-2</v>
      </c>
      <c r="AL169" s="78">
        <f t="shared" si="349"/>
        <v>1.3742105086766935E-2</v>
      </c>
      <c r="AM169" s="78">
        <f t="shared" si="350"/>
        <v>3.9791534087039214E-3</v>
      </c>
      <c r="AN169" s="78">
        <f t="shared" si="351"/>
        <v>-6.6812395140200629E-3</v>
      </c>
      <c r="AO169" s="79">
        <f t="shared" si="352"/>
        <v>-1.8077780778698667E-3</v>
      </c>
      <c r="AP169" s="82">
        <f t="shared" si="353"/>
        <v>-4.0929508148005299E-2</v>
      </c>
      <c r="AQ169" s="78">
        <f t="shared" si="354"/>
        <v>-3.4482090210196173E-2</v>
      </c>
      <c r="AR169" s="78">
        <f t="shared" si="355"/>
        <v>-8.6241128208489233E-3</v>
      </c>
      <c r="AS169" s="78">
        <f t="shared" si="356"/>
        <v>-4.4709542592787602E-2</v>
      </c>
      <c r="AT169" s="78">
        <f t="shared" si="357"/>
        <v>-4.8442117369891735E-2</v>
      </c>
      <c r="AU169" s="78">
        <f t="shared" si="358"/>
        <v>-3.8679044592967234E-2</v>
      </c>
      <c r="AV169" s="79">
        <f t="shared" si="359"/>
        <v>-2.8018738382646034E-2</v>
      </c>
    </row>
    <row r="170" spans="1:48" s="11" customFormat="1" ht="14">
      <c r="A170" s="77">
        <v>2020</v>
      </c>
      <c r="B170" s="82">
        <f>'1.Shazam DNSP&amp;State'!Q114</f>
        <v>1.0059929999999999</v>
      </c>
      <c r="C170" s="78">
        <f>'1.Shazam DNSP&amp;State'!R114</f>
        <v>1.1547080000000001</v>
      </c>
      <c r="D170" s="78">
        <f>'1.Shazam DNSP&amp;State'!S114</f>
        <v>1.2213849999999999</v>
      </c>
      <c r="E170" s="78">
        <f>'1.Shazam DNSP&amp;State'!T114</f>
        <v>1.030621</v>
      </c>
      <c r="F170" s="78">
        <f>'1.Shazam DNSP&amp;State'!U114</f>
        <v>0.86997480000000005</v>
      </c>
      <c r="G170" s="78">
        <f>'1.Shazam DNSP&amp;State'!V114</f>
        <v>1.061261</v>
      </c>
      <c r="H170" s="79">
        <f>'1.Shazam DNSP&amp;State'!W114</f>
        <v>1.2003600000000001</v>
      </c>
      <c r="I170" s="82">
        <f>'1.Shazam DNSP&amp;State'!X114</f>
        <v>1.010432</v>
      </c>
      <c r="J170" s="78">
        <f>'1.Shazam DNSP&amp;State'!Y114</f>
        <v>1.0220689999999999</v>
      </c>
      <c r="K170" s="78">
        <f>'1.Shazam DNSP&amp;State'!Z114</f>
        <v>1.137826</v>
      </c>
      <c r="L170" s="78">
        <f>'1.Shazam DNSP&amp;State'!AA114</f>
        <v>1.7540819999999999</v>
      </c>
      <c r="M170" s="78">
        <f>'1.Shazam DNSP&amp;State'!AB114</f>
        <v>2.0469819999999999</v>
      </c>
      <c r="N170" s="78">
        <f>'1.Shazam DNSP&amp;State'!AC114</f>
        <v>1.4368989999999999</v>
      </c>
      <c r="O170" s="78">
        <f>'1.Shazam DNSP&amp;State'!AD114</f>
        <v>1.284392</v>
      </c>
      <c r="P170" s="79">
        <f>'1.Shazam DNSP&amp;State'!D114</f>
        <v>1.172258</v>
      </c>
      <c r="Q170" s="82">
        <f>'1.Shazam DNSP&amp;State'!J114</f>
        <v>1.1879660000000001</v>
      </c>
      <c r="R170" s="78">
        <f>'1.Shazam DNSP&amp;State'!L114</f>
        <v>1.1744410000000001</v>
      </c>
      <c r="S170" s="78">
        <f>'1.Shazam DNSP&amp;State'!M114</f>
        <v>1.054959</v>
      </c>
      <c r="T170" s="78">
        <f>'1.Shazam DNSP&amp;State'!N114</f>
        <v>0.68432369999999998</v>
      </c>
      <c r="U170" s="78">
        <f>'1.Shazam DNSP&amp;State'!O114</f>
        <v>0.5864047</v>
      </c>
      <c r="V170" s="78">
        <f>'1.Shazam DNSP&amp;State'!P114</f>
        <v>0.83538190000000001</v>
      </c>
      <c r="W170" s="79">
        <f>'1.Shazam DNSP&amp;State'!K114</f>
        <v>0.93457449999999997</v>
      </c>
      <c r="X170" s="248"/>
      <c r="Y170" s="248"/>
      <c r="Z170" s="304">
        <v>2020</v>
      </c>
      <c r="AA170" s="78">
        <f t="shared" si="338"/>
        <v>4.6539864754582836E-3</v>
      </c>
      <c r="AB170" s="78">
        <f t="shared" si="339"/>
        <v>0</v>
      </c>
      <c r="AC170" s="78">
        <f t="shared" si="340"/>
        <v>6.0219354145748319E-3</v>
      </c>
      <c r="AD170" s="78">
        <f t="shared" si="341"/>
        <v>4.0435953890689677E-3</v>
      </c>
      <c r="AE170" s="78">
        <f t="shared" si="342"/>
        <v>-1.3970184548017428E-2</v>
      </c>
      <c r="AF170" s="78">
        <f t="shared" si="343"/>
        <v>-4.3487678132938135E-2</v>
      </c>
      <c r="AG170" s="78">
        <f t="shared" si="344"/>
        <v>7.4538162972409821E-3</v>
      </c>
      <c r="AH170" s="82">
        <f t="shared" si="345"/>
        <v>3.639355201710711E-2</v>
      </c>
      <c r="AI170" s="78">
        <f t="shared" si="346"/>
        <v>1.0567651902585152E-2</v>
      </c>
      <c r="AJ170" s="78">
        <f t="shared" si="347"/>
        <v>7.0779131684740393E-3</v>
      </c>
      <c r="AK170" s="78">
        <f t="shared" si="348"/>
        <v>-2.6855466125836943E-3</v>
      </c>
      <c r="AL170" s="78">
        <f t="shared" si="349"/>
        <v>7.2726594847471069E-3</v>
      </c>
      <c r="AM170" s="78">
        <f t="shared" si="350"/>
        <v>-9.3699870770611888E-3</v>
      </c>
      <c r="AN170" s="78">
        <f t="shared" si="351"/>
        <v>-1.0899505017556894E-4</v>
      </c>
      <c r="AO170" s="79">
        <f t="shared" si="352"/>
        <v>1.2380785176470975E-2</v>
      </c>
      <c r="AP170" s="82">
        <f t="shared" si="353"/>
        <v>-2.8940781195375177E-2</v>
      </c>
      <c r="AQ170" s="78">
        <f t="shared" si="354"/>
        <v>-3.1140768488200151E-3</v>
      </c>
      <c r="AR170" s="78">
        <f t="shared" si="355"/>
        <v>3.754405070453399E-4</v>
      </c>
      <c r="AS170" s="78">
        <f t="shared" si="356"/>
        <v>1.0139734309202182E-2</v>
      </c>
      <c r="AT170" s="78">
        <f t="shared" si="357"/>
        <v>1.8111999743905196E-4</v>
      </c>
      <c r="AU170" s="78">
        <f t="shared" si="358"/>
        <v>1.6823270604708944E-2</v>
      </c>
      <c r="AV170" s="79">
        <f t="shared" si="359"/>
        <v>7.5632955695567883E-3</v>
      </c>
    </row>
    <row r="171" spans="1:48" s="11" customFormat="1" ht="14">
      <c r="A171" s="83">
        <v>2021</v>
      </c>
      <c r="B171" s="86">
        <f>'1.Shazam DNSP&amp;State'!Q115</f>
        <v>0.99931999999999999</v>
      </c>
      <c r="C171" s="84">
        <f>'1.Shazam DNSP&amp;State'!R115</f>
        <v>1.1547080000000001</v>
      </c>
      <c r="D171" s="84">
        <f>'1.Shazam DNSP&amp;State'!S115</f>
        <v>1.2298450000000001</v>
      </c>
      <c r="E171" s="84">
        <f>'1.Shazam DNSP&amp;State'!T115</f>
        <v>1.0367029999999999</v>
      </c>
      <c r="F171" s="84">
        <f>'1.Shazam DNSP&amp;State'!U115</f>
        <v>0.85707169999999999</v>
      </c>
      <c r="G171" s="84">
        <f>'1.Shazam DNSP&amp;State'!V115</f>
        <v>1.056268</v>
      </c>
      <c r="H171" s="85">
        <f>'1.Shazam DNSP&amp;State'!W115</f>
        <v>1.209757</v>
      </c>
      <c r="I171" s="86">
        <f>'1.Shazam DNSP&amp;State'!X115</f>
        <v>0.88363480000000005</v>
      </c>
      <c r="J171" s="84">
        <f>'1.Shazam DNSP&amp;State'!Y115</f>
        <v>1.0226150000000001</v>
      </c>
      <c r="K171" s="84">
        <f>'1.Shazam DNSP&amp;State'!Z115</f>
        <v>1.1551769999999999</v>
      </c>
      <c r="L171" s="84">
        <f>'1.Shazam DNSP&amp;State'!AA115</f>
        <v>1.7545519999999999</v>
      </c>
      <c r="M171" s="84">
        <f>'1.Shazam DNSP&amp;State'!AB115</f>
        <v>2.0724580000000001</v>
      </c>
      <c r="N171" s="84">
        <f>'1.Shazam DNSP&amp;State'!AC115</f>
        <v>1.4638819999999999</v>
      </c>
      <c r="O171" s="84">
        <f>'1.Shazam DNSP&amp;State'!AD115</f>
        <v>1.303493</v>
      </c>
      <c r="P171" s="85">
        <f>'1.Shazam DNSP&amp;State'!D115</f>
        <v>1.129003</v>
      </c>
      <c r="Q171" s="86">
        <f>'1.Shazam DNSP&amp;State'!J115</f>
        <v>1.3690690000000001</v>
      </c>
      <c r="R171" s="84">
        <f>'1.Shazam DNSP&amp;State'!L115</f>
        <v>1.1830039999999999</v>
      </c>
      <c r="S171" s="84">
        <f>'1.Shazam DNSP&amp;State'!M115</f>
        <v>1.047248</v>
      </c>
      <c r="T171" s="84">
        <f>'1.Shazam DNSP&amp;State'!N115</f>
        <v>0.6894962</v>
      </c>
      <c r="U171" s="84">
        <f>'1.Shazam DNSP&amp;State'!O115</f>
        <v>0.58373030000000004</v>
      </c>
      <c r="V171" s="84">
        <f>'1.Shazam DNSP&amp;State'!P115</f>
        <v>0.826403</v>
      </c>
      <c r="W171" s="85">
        <f>'1.Shazam DNSP&amp;State'!K115</f>
        <v>0.92808849999999998</v>
      </c>
      <c r="X171" s="248"/>
      <c r="Y171" s="248"/>
      <c r="Z171" s="305">
        <v>2021</v>
      </c>
      <c r="AA171" s="84">
        <f t="shared" ref="AA171" si="360">LN(B171/B170)</f>
        <v>-6.6553447077057444E-3</v>
      </c>
      <c r="AB171" s="84">
        <f t="shared" ref="AB171" si="361">LN(C171/C170)</f>
        <v>0</v>
      </c>
      <c r="AC171" s="84">
        <f t="shared" ref="AC171" si="362">LN(D171/D170)</f>
        <v>6.9026844409912783E-3</v>
      </c>
      <c r="AD171" s="84">
        <f t="shared" ref="AD171" si="363">LN(E171/E170)</f>
        <v>5.8839519562594814E-3</v>
      </c>
      <c r="AE171" s="84">
        <f t="shared" ref="AE171" si="364">LN(F171/F170)</f>
        <v>-1.4942666669741478E-2</v>
      </c>
      <c r="AF171" s="84">
        <f t="shared" ref="AF171" si="365">LN(G171/G170)</f>
        <v>-4.7158827609942791E-3</v>
      </c>
      <c r="AG171" s="84">
        <f t="shared" ref="AG171" si="366">LN(H171/H170)</f>
        <v>7.7980011910850156E-3</v>
      </c>
      <c r="AH171" s="86">
        <f t="shared" ref="AH171" si="367">LN(I171/I170)</f>
        <v>-0.13408938605304901</v>
      </c>
      <c r="AI171" s="84">
        <f t="shared" ref="AI171" si="368">LN(J171/J170)</f>
        <v>5.3406786865649205E-4</v>
      </c>
      <c r="AJ171" s="84">
        <f t="shared" ref="AJ171" si="369">LN(K171/K170)</f>
        <v>1.5134154796402979E-2</v>
      </c>
      <c r="AK171" s="84">
        <f t="shared" ref="AK171" si="370">LN(L171/L170)</f>
        <v>2.6791053316550404E-4</v>
      </c>
      <c r="AL171" s="84">
        <f t="shared" ref="AL171" si="371">LN(M171/M170)</f>
        <v>1.2368829157631834E-2</v>
      </c>
      <c r="AM171" s="84">
        <f t="shared" ref="AM171" si="372">LN(N171/N170)</f>
        <v>1.8604491887653653E-2</v>
      </c>
      <c r="AN171" s="84">
        <f t="shared" ref="AN171" si="373">LN(O171/O170)</f>
        <v>1.4762129595131526E-2</v>
      </c>
      <c r="AO171" s="85">
        <f t="shared" ref="AO171" si="374">LN(P171/P170)</f>
        <v>-3.7596861064331917E-2</v>
      </c>
      <c r="AP171" s="86">
        <f t="shared" ref="AP171" si="375">LN(Q171/Q170)</f>
        <v>0.14188834578700346</v>
      </c>
      <c r="AQ171" s="84">
        <f t="shared" ref="AQ171" si="376">LN(R171/R170)</f>
        <v>7.2646765118181533E-3</v>
      </c>
      <c r="AR171" s="84">
        <f t="shared" ref="AR171" si="377">LN(S171/S170)</f>
        <v>-7.3361325341024875E-3</v>
      </c>
      <c r="AS171" s="84">
        <f t="shared" ref="AS171" si="378">LN(T171/T170)</f>
        <v>7.5301346869435237E-3</v>
      </c>
      <c r="AT171" s="84">
        <f t="shared" ref="AT171" si="379">LN(U171/U170)</f>
        <v>-4.5711044568300541E-3</v>
      </c>
      <c r="AU171" s="84">
        <f t="shared" ref="AU171" si="380">LN(V171/V170)</f>
        <v>-1.0806437558570829E-2</v>
      </c>
      <c r="AV171" s="85">
        <f t="shared" ref="AV171" si="381">LN(W171/W170)</f>
        <v>-6.9642508759297072E-3</v>
      </c>
    </row>
    <row r="172" spans="1:48" s="11" customFormat="1" ht="15">
      <c r="A172" s="233" t="s">
        <v>425</v>
      </c>
      <c r="B172" s="318">
        <f>LN(B171/B156)/$X172</f>
        <v>-4.5348753657610874E-5</v>
      </c>
      <c r="C172" s="236">
        <f t="shared" ref="C172" si="382">LN(C171/C156)/$X172</f>
        <v>9.589833210542251E-3</v>
      </c>
      <c r="D172" s="236">
        <f t="shared" ref="D172" si="383">LN(D171/D156)/$X172</f>
        <v>1.3792543012229838E-2</v>
      </c>
      <c r="E172" s="236">
        <f t="shared" ref="E172" si="384">LN(E171/E156)/$X172</f>
        <v>2.4030323426912897E-3</v>
      </c>
      <c r="F172" s="236">
        <f t="shared" ref="F172" si="385">LN(F171/F156)/$X172</f>
        <v>-1.0282246662666611E-2</v>
      </c>
      <c r="G172" s="236">
        <f t="shared" ref="G172" si="386">LN(G171/G156)/$X172</f>
        <v>3.6494627309441021E-3</v>
      </c>
      <c r="H172" s="319">
        <f t="shared" ref="H172" si="387">LN(H171/H156)/$X172</f>
        <v>1.2694634199602511E-2</v>
      </c>
      <c r="I172" s="318">
        <f t="shared" ref="I172" si="388">LN(I171/I156)/$X172</f>
        <v>-8.2474282583275688E-3</v>
      </c>
      <c r="J172" s="236">
        <f t="shared" ref="J172" si="389">LN(J171/J156)/$X172</f>
        <v>1.4908714698839735E-3</v>
      </c>
      <c r="K172" s="236">
        <f t="shared" ref="K172" si="390">LN(K171/K156)/$X172</f>
        <v>9.6169052657279555E-3</v>
      </c>
      <c r="L172" s="236">
        <f t="shared" ref="L172" si="391">LN(L171/L156)/$X172</f>
        <v>3.7480903578363929E-2</v>
      </c>
      <c r="M172" s="236">
        <f t="shared" ref="M172" si="392">LN(M171/M156)/$X172</f>
        <v>4.8582356162799441E-2</v>
      </c>
      <c r="N172" s="236">
        <f t="shared" ref="N172" si="393">LN(N171/N156)/$X172</f>
        <v>2.540612074651873E-2</v>
      </c>
      <c r="O172" s="236">
        <f t="shared" ref="O172" si="394">LN(O171/O156)/$X172</f>
        <v>1.7669838947982075E-2</v>
      </c>
      <c r="P172" s="319">
        <f t="shared" ref="P172" si="395">LN(P171/P156)/$X172</f>
        <v>8.0889961588514817E-3</v>
      </c>
      <c r="Q172" s="318">
        <f t="shared" ref="Q172" si="396">LN(Q171/Q156)/$X172</f>
        <v>2.0942063119286043E-2</v>
      </c>
      <c r="R172" s="236">
        <f t="shared" ref="R172" si="397">LN(R171/R156)/$X172</f>
        <v>1.1203797748312252E-2</v>
      </c>
      <c r="S172" s="236">
        <f t="shared" ref="S172" si="398">LN(S171/S156)/$X172</f>
        <v>3.0777180719677873E-3</v>
      </c>
      <c r="T172" s="236">
        <f t="shared" ref="T172" si="399">LN(T171/T156)/$X172</f>
        <v>-2.47862728669331E-2</v>
      </c>
      <c r="U172" s="236">
        <f t="shared" ref="U172" si="400">LN(U171/U156)/$X172</f>
        <v>-3.5887747859454942E-2</v>
      </c>
      <c r="V172" s="236">
        <f t="shared" ref="V172" si="401">LN(V171/V156)/$X172</f>
        <v>-1.2711515398667071E-2</v>
      </c>
      <c r="W172" s="319">
        <f t="shared" ref="W172" si="402">LN(W171/W156)/$X172</f>
        <v>-4.9752122909140139E-3</v>
      </c>
      <c r="X172" s="239">
        <v>15</v>
      </c>
      <c r="Y172" s="239" t="s">
        <v>14</v>
      </c>
    </row>
    <row r="173" spans="1:48" s="11" customFormat="1" ht="15">
      <c r="A173" s="233" t="s">
        <v>272</v>
      </c>
      <c r="B173" s="318">
        <f>LN(B162/B156)/$X173</f>
        <v>2.5211679534450824E-3</v>
      </c>
      <c r="C173" s="236">
        <f t="shared" ref="C173:W173" si="403">LN(C162/C156)/$X173</f>
        <v>2.397458302635563E-2</v>
      </c>
      <c r="D173" s="236">
        <f t="shared" si="403"/>
        <v>1.8944949763989517E-2</v>
      </c>
      <c r="E173" s="236">
        <f t="shared" si="403"/>
        <v>5.9527506089107132E-3</v>
      </c>
      <c r="F173" s="236">
        <f t="shared" si="403"/>
        <v>-2.3015783831910441E-2</v>
      </c>
      <c r="G173" s="236">
        <f t="shared" si="403"/>
        <v>2.2659117338700765E-2</v>
      </c>
      <c r="H173" s="319">
        <f t="shared" si="403"/>
        <v>2.7655499156398686E-2</v>
      </c>
      <c r="I173" s="318">
        <f t="shared" si="403"/>
        <v>2.0444514870944265E-2</v>
      </c>
      <c r="J173" s="236">
        <f t="shared" si="403"/>
        <v>1.66969883164995E-2</v>
      </c>
      <c r="K173" s="236">
        <f t="shared" si="403"/>
        <v>1.0745378157157181E-2</v>
      </c>
      <c r="L173" s="236">
        <f t="shared" si="403"/>
        <v>6.2737699561046315E-2</v>
      </c>
      <c r="M173" s="236">
        <f t="shared" si="403"/>
        <v>8.9436418147211094E-2</v>
      </c>
      <c r="N173" s="236">
        <f t="shared" si="403"/>
        <v>2.8935205302604655E-2</v>
      </c>
      <c r="O173" s="236">
        <f t="shared" si="403"/>
        <v>2.4014415177325488E-2</v>
      </c>
      <c r="P173" s="319">
        <f t="shared" si="403"/>
        <v>2.1489726797384829E-2</v>
      </c>
      <c r="Q173" s="318">
        <f t="shared" si="403"/>
        <v>7.2110607686718805E-3</v>
      </c>
      <c r="R173" s="236">
        <f t="shared" si="403"/>
        <v>1.0958537169552319E-2</v>
      </c>
      <c r="S173" s="236">
        <f t="shared" si="403"/>
        <v>1.6910203881471905E-2</v>
      </c>
      <c r="T173" s="236">
        <f t="shared" si="403"/>
        <v>-3.5082172102995524E-2</v>
      </c>
      <c r="U173" s="236">
        <f t="shared" si="403"/>
        <v>-6.1780842904293136E-2</v>
      </c>
      <c r="V173" s="236">
        <f t="shared" si="403"/>
        <v>-1.2796331684685701E-3</v>
      </c>
      <c r="W173" s="319">
        <f t="shared" si="403"/>
        <v>3.6411025599939351E-3</v>
      </c>
      <c r="X173" s="239">
        <f>2012-2006</f>
        <v>6</v>
      </c>
      <c r="Y173" s="239" t="s">
        <v>14</v>
      </c>
    </row>
    <row r="174" spans="1:48" s="11" customFormat="1" ht="15">
      <c r="A174" s="235" t="s">
        <v>426</v>
      </c>
      <c r="B174" s="318">
        <f>LN(B171/B162)/$X174</f>
        <v>-1.7563598917260754E-3</v>
      </c>
      <c r="C174" s="236">
        <f t="shared" ref="C174:W174" si="404">LN(C171/C162)/$X174</f>
        <v>0</v>
      </c>
      <c r="D174" s="236">
        <f t="shared" si="404"/>
        <v>1.0357605177723394E-2</v>
      </c>
      <c r="E174" s="236">
        <f t="shared" si="404"/>
        <v>3.6553498545012084E-5</v>
      </c>
      <c r="F174" s="236">
        <f t="shared" si="404"/>
        <v>-1.7932218831707301E-3</v>
      </c>
      <c r="G174" s="236">
        <f t="shared" si="404"/>
        <v>-9.0236403408936808E-3</v>
      </c>
      <c r="H174" s="319">
        <f t="shared" si="404"/>
        <v>2.7207242284050751E-3</v>
      </c>
      <c r="I174" s="318">
        <f t="shared" si="404"/>
        <v>-2.7375390344508796E-2</v>
      </c>
      <c r="J174" s="236">
        <f t="shared" si="404"/>
        <v>-8.6465397611930409E-3</v>
      </c>
      <c r="K174" s="236">
        <f t="shared" si="404"/>
        <v>8.8645900047751303E-3</v>
      </c>
      <c r="L174" s="236">
        <f t="shared" si="404"/>
        <v>2.0643039589908988E-2</v>
      </c>
      <c r="M174" s="236">
        <f t="shared" si="404"/>
        <v>2.1346314839858337E-2</v>
      </c>
      <c r="N174" s="236">
        <f t="shared" si="404"/>
        <v>2.3053397709128117E-2</v>
      </c>
      <c r="O174" s="236">
        <f t="shared" si="404"/>
        <v>1.3440121461753133E-2</v>
      </c>
      <c r="P174" s="319">
        <f t="shared" si="404"/>
        <v>-8.4482426683741294E-4</v>
      </c>
      <c r="Q174" s="318">
        <f t="shared" si="404"/>
        <v>3.009606468636216E-2</v>
      </c>
      <c r="R174" s="236">
        <f t="shared" si="404"/>
        <v>1.136730480081887E-2</v>
      </c>
      <c r="S174" s="236">
        <f t="shared" si="404"/>
        <v>-6.1439391343682858E-3</v>
      </c>
      <c r="T174" s="236">
        <f t="shared" si="404"/>
        <v>-1.7922340042891487E-2</v>
      </c>
      <c r="U174" s="236">
        <f t="shared" si="404"/>
        <v>-1.8625684496229492E-2</v>
      </c>
      <c r="V174" s="236">
        <f t="shared" si="404"/>
        <v>-2.0332770218799399E-2</v>
      </c>
      <c r="W174" s="319">
        <f t="shared" si="404"/>
        <v>-1.0719422191519317E-2</v>
      </c>
      <c r="X174" s="239">
        <v>9</v>
      </c>
      <c r="Y174" s="239" t="s">
        <v>14</v>
      </c>
    </row>
    <row r="175" spans="1:48" s="11" customFormat="1" ht="15">
      <c r="A175" s="237" t="s">
        <v>427</v>
      </c>
      <c r="B175" s="322">
        <f>LN(B171/B170)</f>
        <v>-6.6553447077057444E-3</v>
      </c>
      <c r="C175" s="238">
        <f t="shared" ref="C175:W175" si="405">LN(C171/C170)</f>
        <v>0</v>
      </c>
      <c r="D175" s="238">
        <f t="shared" si="405"/>
        <v>6.9026844409912783E-3</v>
      </c>
      <c r="E175" s="238">
        <f t="shared" si="405"/>
        <v>5.8839519562594814E-3</v>
      </c>
      <c r="F175" s="238">
        <f t="shared" si="405"/>
        <v>-1.4942666669741478E-2</v>
      </c>
      <c r="G175" s="238">
        <f t="shared" si="405"/>
        <v>-4.7158827609942791E-3</v>
      </c>
      <c r="H175" s="323">
        <f t="shared" si="405"/>
        <v>7.7980011910850156E-3</v>
      </c>
      <c r="I175" s="322">
        <f t="shared" si="405"/>
        <v>-0.13408938605304901</v>
      </c>
      <c r="J175" s="238">
        <f t="shared" si="405"/>
        <v>5.3406786865649205E-4</v>
      </c>
      <c r="K175" s="238">
        <f t="shared" si="405"/>
        <v>1.5134154796402979E-2</v>
      </c>
      <c r="L175" s="238">
        <f t="shared" si="405"/>
        <v>2.6791053316550404E-4</v>
      </c>
      <c r="M175" s="238">
        <f t="shared" si="405"/>
        <v>1.2368829157631834E-2</v>
      </c>
      <c r="N175" s="238">
        <f t="shared" si="405"/>
        <v>1.8604491887653653E-2</v>
      </c>
      <c r="O175" s="238">
        <f t="shared" si="405"/>
        <v>1.4762129595131526E-2</v>
      </c>
      <c r="P175" s="323">
        <f t="shared" si="405"/>
        <v>-3.7596861064331917E-2</v>
      </c>
      <c r="Q175" s="322">
        <f t="shared" si="405"/>
        <v>0.14188834578700346</v>
      </c>
      <c r="R175" s="238">
        <f t="shared" si="405"/>
        <v>7.2646765118181533E-3</v>
      </c>
      <c r="S175" s="238">
        <f t="shared" si="405"/>
        <v>-7.3361325341024875E-3</v>
      </c>
      <c r="T175" s="238">
        <f t="shared" si="405"/>
        <v>7.5301346869435237E-3</v>
      </c>
      <c r="U175" s="238">
        <f t="shared" si="405"/>
        <v>-4.5711044568300541E-3</v>
      </c>
      <c r="V175" s="238">
        <f t="shared" si="405"/>
        <v>-1.0806437558570829E-2</v>
      </c>
      <c r="W175" s="323">
        <f t="shared" si="405"/>
        <v>-6.9642508759297072E-3</v>
      </c>
      <c r="X175" s="249"/>
      <c r="Y175" s="250"/>
    </row>
    <row r="176" spans="1:48">
      <c r="A176" s="56"/>
      <c r="B176" s="56"/>
      <c r="C176" s="56"/>
      <c r="D176" s="56"/>
      <c r="E176" s="56"/>
      <c r="F176" s="56"/>
      <c r="G176" s="56"/>
      <c r="H176" s="56"/>
      <c r="I176" s="211"/>
      <c r="K176" s="211"/>
      <c r="L176" s="211"/>
      <c r="M176" s="211"/>
      <c r="N176" s="211"/>
    </row>
    <row r="177" spans="1:48">
      <c r="A177" s="56"/>
      <c r="B177" s="56"/>
      <c r="C177" s="56"/>
      <c r="D177" s="56"/>
      <c r="E177" s="56"/>
      <c r="F177" s="56"/>
      <c r="G177" s="56"/>
      <c r="H177" s="56"/>
      <c r="I177" s="56"/>
    </row>
    <row r="178" spans="1:48">
      <c r="A178" s="67" t="s">
        <v>487</v>
      </c>
      <c r="B178" s="68"/>
      <c r="C178" s="68"/>
      <c r="D178" s="68"/>
      <c r="E178" s="68"/>
      <c r="F178" s="68"/>
      <c r="G178" s="68"/>
      <c r="H178" s="68"/>
      <c r="I178" s="68"/>
      <c r="J178" s="68"/>
      <c r="K178" s="68"/>
      <c r="L178" s="68"/>
      <c r="M178" s="68"/>
      <c r="N178" s="68"/>
      <c r="O178" s="68"/>
      <c r="P178" s="68"/>
      <c r="Q178" s="68"/>
      <c r="R178" s="68"/>
      <c r="S178" s="68"/>
      <c r="T178" s="68"/>
      <c r="U178" s="68"/>
      <c r="V178" s="68"/>
      <c r="W178" s="68"/>
      <c r="Z178" s="7" t="s">
        <v>76</v>
      </c>
      <c r="AA178" s="8"/>
      <c r="AB178" s="8"/>
      <c r="AC178" s="8"/>
      <c r="AD178" s="8"/>
      <c r="AE178" s="8"/>
      <c r="AF178" s="8"/>
      <c r="AG178" s="8"/>
      <c r="AH178" s="8"/>
      <c r="AI178" s="8"/>
      <c r="AJ178" s="8"/>
      <c r="AK178" s="8"/>
      <c r="AL178" s="8"/>
      <c r="AM178" s="8"/>
      <c r="AN178" s="148"/>
      <c r="AO178" s="8"/>
      <c r="AP178" s="8"/>
      <c r="AQ178" s="8"/>
      <c r="AR178" s="8"/>
      <c r="AS178" s="8"/>
      <c r="AT178" s="8"/>
      <c r="AU178" s="8"/>
      <c r="AV178" s="8"/>
    </row>
    <row r="179" spans="1:48" ht="14">
      <c r="A179" s="69"/>
      <c r="B179" s="413" t="s">
        <v>153</v>
      </c>
      <c r="C179" s="413"/>
      <c r="D179" s="413"/>
      <c r="E179" s="413"/>
      <c r="F179" s="413"/>
      <c r="G179" s="413"/>
      <c r="H179" s="413"/>
      <c r="I179" s="414" t="s">
        <v>154</v>
      </c>
      <c r="J179" s="413"/>
      <c r="K179" s="413"/>
      <c r="L179" s="413"/>
      <c r="M179" s="413"/>
      <c r="N179" s="413"/>
      <c r="O179" s="413"/>
      <c r="P179" s="415"/>
      <c r="Q179" s="418" t="s">
        <v>155</v>
      </c>
      <c r="R179" s="416"/>
      <c r="S179" s="416"/>
      <c r="T179" s="416"/>
      <c r="U179" s="416"/>
      <c r="V179" s="416"/>
      <c r="W179" s="417"/>
      <c r="Z179" s="149"/>
      <c r="AA179" s="426" t="s">
        <v>8</v>
      </c>
      <c r="AB179" s="426"/>
      <c r="AC179" s="426"/>
      <c r="AD179" s="426"/>
      <c r="AE179" s="426"/>
      <c r="AF179" s="426"/>
      <c r="AG179" s="427"/>
      <c r="AH179" s="422" t="s">
        <v>9</v>
      </c>
      <c r="AI179" s="423"/>
      <c r="AJ179" s="423"/>
      <c r="AK179" s="423"/>
      <c r="AL179" s="423"/>
      <c r="AM179" s="423"/>
      <c r="AN179" s="423"/>
      <c r="AO179" s="424"/>
      <c r="AP179" s="422" t="s">
        <v>274</v>
      </c>
      <c r="AQ179" s="423"/>
      <c r="AR179" s="423"/>
      <c r="AS179" s="423"/>
      <c r="AT179" s="423"/>
      <c r="AU179" s="423"/>
      <c r="AV179" s="424"/>
    </row>
    <row r="180" spans="1:48" ht="30">
      <c r="A180" s="70" t="s">
        <v>7</v>
      </c>
      <c r="B180" s="92" t="s">
        <v>37</v>
      </c>
      <c r="C180" s="92" t="s">
        <v>39</v>
      </c>
      <c r="D180" s="92" t="s">
        <v>13</v>
      </c>
      <c r="E180" s="92" t="s">
        <v>38</v>
      </c>
      <c r="F180" s="92" t="s">
        <v>156</v>
      </c>
      <c r="G180" s="92" t="s">
        <v>42</v>
      </c>
      <c r="H180" s="92" t="s">
        <v>43</v>
      </c>
      <c r="I180" s="95" t="s">
        <v>40</v>
      </c>
      <c r="J180" s="96" t="s">
        <v>158</v>
      </c>
      <c r="K180" s="96" t="s">
        <v>157</v>
      </c>
      <c r="L180" s="96" t="s">
        <v>159</v>
      </c>
      <c r="M180" s="96" t="s">
        <v>160</v>
      </c>
      <c r="N180" s="96" t="s">
        <v>41</v>
      </c>
      <c r="O180" s="96" t="s">
        <v>11</v>
      </c>
      <c r="P180" s="97" t="s">
        <v>44</v>
      </c>
      <c r="Q180" s="95" t="s">
        <v>40</v>
      </c>
      <c r="R180" s="96" t="s">
        <v>158</v>
      </c>
      <c r="S180" s="96" t="s">
        <v>157</v>
      </c>
      <c r="T180" s="96" t="s">
        <v>159</v>
      </c>
      <c r="U180" s="96" t="s">
        <v>160</v>
      </c>
      <c r="V180" s="96" t="s">
        <v>41</v>
      </c>
      <c r="W180" s="147" t="s">
        <v>11</v>
      </c>
      <c r="Z180" s="330" t="s">
        <v>7</v>
      </c>
      <c r="AA180" s="289" t="s">
        <v>37</v>
      </c>
      <c r="AB180" s="289" t="s">
        <v>39</v>
      </c>
      <c r="AC180" s="289" t="s">
        <v>13</v>
      </c>
      <c r="AD180" s="289" t="s">
        <v>38</v>
      </c>
      <c r="AE180" s="289" t="s">
        <v>156</v>
      </c>
      <c r="AF180" s="289" t="s">
        <v>42</v>
      </c>
      <c r="AG180" s="150" t="s">
        <v>43</v>
      </c>
      <c r="AH180" s="328" t="s">
        <v>40</v>
      </c>
      <c r="AI180" s="74" t="s">
        <v>158</v>
      </c>
      <c r="AJ180" s="74" t="s">
        <v>157</v>
      </c>
      <c r="AK180" s="74" t="s">
        <v>159</v>
      </c>
      <c r="AL180" s="74" t="s">
        <v>160</v>
      </c>
      <c r="AM180" s="36" t="s">
        <v>41</v>
      </c>
      <c r="AN180" s="36" t="s">
        <v>275</v>
      </c>
      <c r="AO180" s="150" t="s">
        <v>44</v>
      </c>
      <c r="AP180" s="328" t="s">
        <v>40</v>
      </c>
      <c r="AQ180" s="362" t="s">
        <v>158</v>
      </c>
      <c r="AR180" s="363" t="s">
        <v>157</v>
      </c>
      <c r="AS180" s="363" t="s">
        <v>159</v>
      </c>
      <c r="AT180" s="362" t="s">
        <v>160</v>
      </c>
      <c r="AU180" s="36" t="s">
        <v>41</v>
      </c>
      <c r="AV180" s="151" t="s">
        <v>11</v>
      </c>
    </row>
    <row r="181" spans="1:48" s="11" customFormat="1" ht="14">
      <c r="A181" s="77">
        <v>2006</v>
      </c>
      <c r="B181" s="88">
        <f>'1.Shazam DNSP&amp;State'!Q119</f>
        <v>1</v>
      </c>
      <c r="C181" s="88">
        <f>'1.Shazam DNSP&amp;State'!R119</f>
        <v>1</v>
      </c>
      <c r="D181" s="88">
        <f>'1.Shazam DNSP&amp;State'!S119</f>
        <v>1</v>
      </c>
      <c r="E181" s="88">
        <f>'1.Shazam DNSP&amp;State'!T119</f>
        <v>1</v>
      </c>
      <c r="F181" s="88">
        <f>'1.Shazam DNSP&amp;State'!U119</f>
        <v>1</v>
      </c>
      <c r="G181" s="88">
        <f>'1.Shazam DNSP&amp;State'!V119</f>
        <v>1</v>
      </c>
      <c r="H181" s="88">
        <f>'1.Shazam DNSP&amp;State'!W119</f>
        <v>1</v>
      </c>
      <c r="I181" s="80">
        <f>'1.Shazam DNSP&amp;State'!X119</f>
        <v>1</v>
      </c>
      <c r="J181" s="88">
        <f>'1.Shazam DNSP&amp;State'!Y119</f>
        <v>1</v>
      </c>
      <c r="K181" s="88">
        <f>'1.Shazam DNSP&amp;State'!Z119</f>
        <v>1</v>
      </c>
      <c r="L181" s="88">
        <f>'1.Shazam DNSP&amp;State'!AA119</f>
        <v>1</v>
      </c>
      <c r="M181" s="88">
        <f>'1.Shazam DNSP&amp;State'!AB119</f>
        <v>1</v>
      </c>
      <c r="N181" s="88">
        <f>'1.Shazam DNSP&amp;State'!AC119</f>
        <v>1</v>
      </c>
      <c r="O181" s="88">
        <f>'1.Shazam DNSP&amp;State'!AD119</f>
        <v>1</v>
      </c>
      <c r="P181" s="89">
        <f>'1.Shazam DNSP&amp;State'!D119</f>
        <v>1</v>
      </c>
      <c r="Q181" s="80">
        <f>'1.Shazam DNSP&amp;State'!J119</f>
        <v>1</v>
      </c>
      <c r="R181" s="88">
        <f>'1.Shazam DNSP&amp;State'!L119</f>
        <v>1</v>
      </c>
      <c r="S181" s="88">
        <f>'1.Shazam DNSP&amp;State'!M119</f>
        <v>1</v>
      </c>
      <c r="T181" s="88">
        <f>'1.Shazam DNSP&amp;State'!N119</f>
        <v>1</v>
      </c>
      <c r="U181" s="88">
        <f>'1.Shazam DNSP&amp;State'!O119</f>
        <v>1</v>
      </c>
      <c r="V181" s="88">
        <f>'1.Shazam DNSP&amp;State'!P119</f>
        <v>1</v>
      </c>
      <c r="W181" s="89">
        <f>'1.Shazam DNSP&amp;State'!K119</f>
        <v>1</v>
      </c>
      <c r="Z181" s="304">
        <v>2006</v>
      </c>
      <c r="AA181" s="248"/>
      <c r="AB181" s="248"/>
      <c r="AC181" s="248"/>
      <c r="AD181" s="248"/>
      <c r="AE181" s="248"/>
      <c r="AF181" s="248"/>
      <c r="AG181" s="327"/>
      <c r="AH181" s="329"/>
      <c r="AI181" s="248"/>
      <c r="AJ181" s="248"/>
      <c r="AK181" s="248"/>
      <c r="AL181" s="248"/>
      <c r="AM181" s="248"/>
      <c r="AN181" s="248"/>
      <c r="AO181" s="327"/>
      <c r="AP181" s="329"/>
      <c r="AQ181" s="248"/>
      <c r="AR181" s="248"/>
      <c r="AS181" s="248"/>
      <c r="AT181" s="248"/>
      <c r="AU181" s="248"/>
      <c r="AV181" s="327"/>
    </row>
    <row r="182" spans="1:48" s="11" customFormat="1" ht="14">
      <c r="A182" s="81">
        <v>2007</v>
      </c>
      <c r="B182" s="78">
        <f>'1.Shazam DNSP&amp;State'!Q120</f>
        <v>1.0007760000000001</v>
      </c>
      <c r="C182" s="78">
        <f>'1.Shazam DNSP&amp;State'!R120</f>
        <v>1.0454589999999999</v>
      </c>
      <c r="D182" s="78">
        <f>'1.Shazam DNSP&amp;State'!S120</f>
        <v>1.0077119999999999</v>
      </c>
      <c r="E182" s="78">
        <f>'1.Shazam DNSP&amp;State'!T120</f>
        <v>0.9493914</v>
      </c>
      <c r="F182" s="78">
        <f>'1.Shazam DNSP&amp;State'!U120</f>
        <v>0.75425710000000001</v>
      </c>
      <c r="G182" s="78">
        <f>'1.Shazam DNSP&amp;State'!V120</f>
        <v>1.0454589999999999</v>
      </c>
      <c r="H182" s="78">
        <f>'1.Shazam DNSP&amp;State'!W120</f>
        <v>1.074373</v>
      </c>
      <c r="I182" s="82">
        <f>'1.Shazam DNSP&amp;State'!X120</f>
        <v>1.200996</v>
      </c>
      <c r="J182" s="78">
        <f>'1.Shazam DNSP&amp;State'!Y120</f>
        <v>1.04389</v>
      </c>
      <c r="K182" s="78">
        <f>'1.Shazam DNSP&amp;State'!Z120</f>
        <v>0.99333680000000002</v>
      </c>
      <c r="L182" s="78">
        <f>'1.Shazam DNSP&amp;State'!AA120</f>
        <v>1</v>
      </c>
      <c r="M182" s="78">
        <f>'1.Shazam DNSP&amp;State'!AB120</f>
        <v>1.16124</v>
      </c>
      <c r="N182" s="78">
        <f>'1.Shazam DNSP&amp;State'!AC120</f>
        <v>1.0728530000000001</v>
      </c>
      <c r="O182" s="78">
        <f>'1.Shazam DNSP&amp;State'!AD120</f>
        <v>1.0502659999999999</v>
      </c>
      <c r="P182" s="79">
        <f>'1.Shazam DNSP&amp;State'!D120</f>
        <v>1.1118779999999999</v>
      </c>
      <c r="Q182" s="82">
        <f>'1.Shazam DNSP&amp;State'!J120</f>
        <v>0.89456869999999999</v>
      </c>
      <c r="R182" s="78">
        <f>'1.Shazam DNSP&amp;State'!L120</f>
        <v>1.029202</v>
      </c>
      <c r="S182" s="78">
        <f>'1.Shazam DNSP&amp;State'!M120</f>
        <v>1.08158</v>
      </c>
      <c r="T182" s="78">
        <f>'1.Shazam DNSP&amp;State'!N120</f>
        <v>1.074373</v>
      </c>
      <c r="U182" s="78">
        <f>'1.Shazam DNSP&amp;State'!O120</f>
        <v>0.92519490000000004</v>
      </c>
      <c r="V182" s="78">
        <f>'1.Shazam DNSP&amp;State'!P120</f>
        <v>1.001417</v>
      </c>
      <c r="W182" s="79">
        <f>'1.Shazam DNSP&amp;State'!K120</f>
        <v>1.022953</v>
      </c>
      <c r="Z182" s="304">
        <v>2007</v>
      </c>
      <c r="AA182" s="78">
        <f t="shared" ref="AA182:AA195" si="406">LN(B182/B181)</f>
        <v>7.7569906767237077E-4</v>
      </c>
      <c r="AB182" s="78">
        <f t="shared" ref="AB182:AB195" si="407">LN(C182/C181)</f>
        <v>4.4456023431321497E-2</v>
      </c>
      <c r="AC182" s="78">
        <f t="shared" ref="AC182:AC195" si="408">LN(D182/D181)</f>
        <v>7.6824145393597941E-3</v>
      </c>
      <c r="AD182" s="78">
        <f t="shared" ref="AD182:AD195" si="409">LN(E182/E181)</f>
        <v>-5.193413125859029E-2</v>
      </c>
      <c r="AE182" s="78">
        <f t="shared" ref="AE182:AE195" si="410">LN(F182/F181)</f>
        <v>-0.28202198766277708</v>
      </c>
      <c r="AF182" s="78">
        <f t="shared" ref="AF182:AF195" si="411">LN(G182/G181)</f>
        <v>4.4456023431321497E-2</v>
      </c>
      <c r="AG182" s="79">
        <f t="shared" ref="AG182:AG195" si="412">LN(H182/H181)</f>
        <v>7.17372356058327E-2</v>
      </c>
      <c r="AH182" s="82">
        <f t="shared" ref="AH182:AH195" si="413">LN(I182/I181)</f>
        <v>0.18315121253443167</v>
      </c>
      <c r="AI182" s="78">
        <f t="shared" ref="AI182:AI195" si="414">LN(J182/J181)</f>
        <v>4.2954119924598064E-2</v>
      </c>
      <c r="AJ182" s="78">
        <f t="shared" ref="AJ182:AJ195" si="415">LN(K182/K181)</f>
        <v>-6.6854982240004846E-3</v>
      </c>
      <c r="AK182" s="78">
        <f t="shared" ref="AK182:AK195" si="416">LN(L182/L181)</f>
        <v>0</v>
      </c>
      <c r="AL182" s="78">
        <f t="shared" ref="AL182:AL195" si="417">LN(M182/M181)</f>
        <v>0.14948839969871444</v>
      </c>
      <c r="AM182" s="78">
        <f t="shared" ref="AM182:AM195" si="418">LN(N182/N181)</f>
        <v>7.0321455195298407E-2</v>
      </c>
      <c r="AN182" s="78">
        <f t="shared" ref="AN182:AN195" si="419">LN(O182/O181)</f>
        <v>4.9043465419294802E-2</v>
      </c>
      <c r="AO182" s="79">
        <f t="shared" ref="AO182:AO195" si="420">LN(P182/P181)</f>
        <v>0.10605047757934778</v>
      </c>
      <c r="AP182" s="82">
        <f t="shared" ref="AP182:AP195" si="421">LN(Q182/Q181)</f>
        <v>-0.11141357629947511</v>
      </c>
      <c r="AQ182" s="78">
        <f t="shared" ref="AQ182:AQ195" si="422">LN(R182/R181)</f>
        <v>2.8783744680462443E-2</v>
      </c>
      <c r="AR182" s="78">
        <f t="shared" ref="AR182:AR195" si="423">LN(S182/S181)</f>
        <v>7.8422935011339276E-2</v>
      </c>
      <c r="AS182" s="78">
        <f t="shared" ref="AS182:AS195" si="424">LN(T182/T181)</f>
        <v>7.17372356058327E-2</v>
      </c>
      <c r="AT182" s="78">
        <f t="shared" ref="AT182:AT195" si="425">LN(U182/U181)</f>
        <v>-7.775086096170597E-2</v>
      </c>
      <c r="AU182" s="78">
        <f t="shared" ref="AU182:AU195" si="426">LN(V182/V181)</f>
        <v>1.4159970028861425E-3</v>
      </c>
      <c r="AV182" s="79">
        <f t="shared" ref="AV182:AV195" si="427">LN(W182/W181)</f>
        <v>2.2693542610055691E-2</v>
      </c>
    </row>
    <row r="183" spans="1:48" s="11" customFormat="1" ht="14">
      <c r="A183" s="81">
        <v>2008</v>
      </c>
      <c r="B183" s="78">
        <f>'1.Shazam DNSP&amp;State'!Q121</f>
        <v>1.0060229999999999</v>
      </c>
      <c r="C183" s="78">
        <f>'1.Shazam DNSP&amp;State'!R121</f>
        <v>1.0454589999999999</v>
      </c>
      <c r="D183" s="78">
        <f>'1.Shazam DNSP&amp;State'!S121</f>
        <v>1.0198199999999999</v>
      </c>
      <c r="E183" s="78">
        <f>'1.Shazam DNSP&amp;State'!T121</f>
        <v>0.93123560000000005</v>
      </c>
      <c r="F183" s="78">
        <f>'1.Shazam DNSP&amp;State'!U121</f>
        <v>0.7499285</v>
      </c>
      <c r="G183" s="78">
        <f>'1.Shazam DNSP&amp;State'!V121</f>
        <v>1.034125</v>
      </c>
      <c r="H183" s="78">
        <f>'1.Shazam DNSP&amp;State'!W121</f>
        <v>1.069069</v>
      </c>
      <c r="I183" s="82">
        <f>'1.Shazam DNSP&amp;State'!X121</f>
        <v>1.4118869999999999</v>
      </c>
      <c r="J183" s="78">
        <f>'1.Shazam DNSP&amp;State'!Y121</f>
        <v>1.069806</v>
      </c>
      <c r="K183" s="78">
        <f>'1.Shazam DNSP&amp;State'!Z121</f>
        <v>1.0434140000000001</v>
      </c>
      <c r="L183" s="78">
        <f>'1.Shazam DNSP&amp;State'!AA121</f>
        <v>0.43575930000000002</v>
      </c>
      <c r="M183" s="78">
        <f>'1.Shazam DNSP&amp;State'!AB121</f>
        <v>0.82074340000000001</v>
      </c>
      <c r="N183" s="78">
        <f>'1.Shazam DNSP&amp;State'!AC121</f>
        <v>1.137216</v>
      </c>
      <c r="O183" s="78">
        <f>'1.Shazam DNSP&amp;State'!AD121</f>
        <v>1.0754319999999999</v>
      </c>
      <c r="P183" s="79">
        <f>'1.Shazam DNSP&amp;State'!D121</f>
        <v>1.206019</v>
      </c>
      <c r="Q183" s="82">
        <f>'1.Shazam DNSP&amp;State'!J121</f>
        <v>0.75719150000000002</v>
      </c>
      <c r="R183" s="78">
        <f>'1.Shazam DNSP&amp;State'!L121</f>
        <v>0.99931110000000001</v>
      </c>
      <c r="S183" s="78">
        <f>'1.Shazam DNSP&amp;State'!M121</f>
        <v>1.0245880000000001</v>
      </c>
      <c r="T183" s="78">
        <f>'1.Shazam DNSP&amp;State'!N121</f>
        <v>2.4533480000000001</v>
      </c>
      <c r="U183" s="78">
        <f>'1.Shazam DNSP&amp;State'!O121</f>
        <v>1.302562</v>
      </c>
      <c r="V183" s="78">
        <f>'1.Shazam DNSP&amp;State'!P121</f>
        <v>0.94007540000000001</v>
      </c>
      <c r="W183" s="79">
        <f>'1.Shazam DNSP&amp;State'!K121</f>
        <v>0.99408379999999996</v>
      </c>
      <c r="Z183" s="304">
        <v>2008</v>
      </c>
      <c r="AA183" s="78">
        <f t="shared" si="406"/>
        <v>5.2292351715861598E-3</v>
      </c>
      <c r="AB183" s="78">
        <f t="shared" si="407"/>
        <v>0</v>
      </c>
      <c r="AC183" s="78">
        <f t="shared" si="408"/>
        <v>1.1943726595818285E-2</v>
      </c>
      <c r="AD183" s="78">
        <f t="shared" si="409"/>
        <v>-1.9308841236580575E-2</v>
      </c>
      <c r="AE183" s="78">
        <f t="shared" si="410"/>
        <v>-5.7554226668481822E-3</v>
      </c>
      <c r="AF183" s="78">
        <f t="shared" si="411"/>
        <v>-1.0900364903111656E-2</v>
      </c>
      <c r="AG183" s="79">
        <f t="shared" si="412"/>
        <v>-4.949059340989677E-3</v>
      </c>
      <c r="AH183" s="82">
        <f t="shared" si="413"/>
        <v>0.16177589500556921</v>
      </c>
      <c r="AI183" s="78">
        <f t="shared" si="414"/>
        <v>2.4523203699644947E-2</v>
      </c>
      <c r="AJ183" s="78">
        <f t="shared" si="415"/>
        <v>4.9183527413131728E-2</v>
      </c>
      <c r="AK183" s="78">
        <f t="shared" si="416"/>
        <v>-0.83066525229684618</v>
      </c>
      <c r="AL183" s="78">
        <f t="shared" si="417"/>
        <v>-0.34703316375700732</v>
      </c>
      <c r="AM183" s="78">
        <f t="shared" si="418"/>
        <v>5.8261715145174184E-2</v>
      </c>
      <c r="AN183" s="78">
        <f t="shared" si="419"/>
        <v>2.3678975901156776E-2</v>
      </c>
      <c r="AO183" s="79">
        <f t="shared" si="420"/>
        <v>8.1274375162074725E-2</v>
      </c>
      <c r="AP183" s="82">
        <f t="shared" si="421"/>
        <v>-0.16672550897838304</v>
      </c>
      <c r="AQ183" s="78">
        <f t="shared" si="422"/>
        <v>-2.9472882081103879E-2</v>
      </c>
      <c r="AR183" s="78">
        <f t="shared" si="423"/>
        <v>-5.4132354444524973E-2</v>
      </c>
      <c r="AS183" s="78">
        <f t="shared" si="424"/>
        <v>0.82571638670984238</v>
      </c>
      <c r="AT183" s="78">
        <f t="shared" si="425"/>
        <v>0.34208395524196461</v>
      </c>
      <c r="AU183" s="78">
        <f t="shared" si="426"/>
        <v>-6.3211191171888059E-2</v>
      </c>
      <c r="AV183" s="79">
        <f t="shared" si="427"/>
        <v>-2.8627312654145903E-2</v>
      </c>
    </row>
    <row r="184" spans="1:48" s="11" customFormat="1" ht="14">
      <c r="A184" s="81">
        <v>2009</v>
      </c>
      <c r="B184" s="78">
        <f>'1.Shazam DNSP&amp;State'!Q122</f>
        <v>1.013088</v>
      </c>
      <c r="C184" s="78">
        <f>'1.Shazam DNSP&amp;State'!R122</f>
        <v>1.046608</v>
      </c>
      <c r="D184" s="78">
        <f>'1.Shazam DNSP&amp;State'!S122</f>
        <v>1.028222</v>
      </c>
      <c r="E184" s="78">
        <f>'1.Shazam DNSP&amp;State'!T122</f>
        <v>0.94086219999999998</v>
      </c>
      <c r="F184" s="78">
        <f>'1.Shazam DNSP&amp;State'!U122</f>
        <v>0.90358879999999997</v>
      </c>
      <c r="G184" s="78">
        <f>'1.Shazam DNSP&amp;State'!V122</f>
        <v>1.046608</v>
      </c>
      <c r="H184" s="78">
        <f>'1.Shazam DNSP&amp;State'!W122</f>
        <v>1.0311669999999999</v>
      </c>
      <c r="I184" s="82">
        <f>'1.Shazam DNSP&amp;State'!X122</f>
        <v>1.320667</v>
      </c>
      <c r="J184" s="78">
        <f>'1.Shazam DNSP&amp;State'!Y122</f>
        <v>1.1392500000000001</v>
      </c>
      <c r="K184" s="78">
        <f>'1.Shazam DNSP&amp;State'!Z122</f>
        <v>1.0928910000000001</v>
      </c>
      <c r="L184" s="78">
        <f>'1.Shazam DNSP&amp;State'!AA122</f>
        <v>0.6057283</v>
      </c>
      <c r="M184" s="78">
        <f>'1.Shazam DNSP&amp;State'!AB122</f>
        <v>0.9029298</v>
      </c>
      <c r="N184" s="78">
        <f>'1.Shazam DNSP&amp;State'!AC122</f>
        <v>1.1753039999999999</v>
      </c>
      <c r="O184" s="78">
        <f>'1.Shazam DNSP&amp;State'!AD122</f>
        <v>1.1268689999999999</v>
      </c>
      <c r="P184" s="79">
        <f>'1.Shazam DNSP&amp;State'!D122</f>
        <v>1.2037359999999999</v>
      </c>
      <c r="Q184" s="82">
        <f>'1.Shazam DNSP&amp;State'!J122</f>
        <v>0.78079270000000001</v>
      </c>
      <c r="R184" s="78">
        <f>'1.Shazam DNSP&amp;State'!L122</f>
        <v>0.90512800000000004</v>
      </c>
      <c r="S184" s="78">
        <f>'1.Shazam DNSP&amp;State'!M122</f>
        <v>0.943523</v>
      </c>
      <c r="T184" s="78">
        <f>'1.Shazam DNSP&amp;State'!N122</f>
        <v>1.7023600000000001</v>
      </c>
      <c r="U184" s="78">
        <f>'1.Shazam DNSP&amp;State'!O122</f>
        <v>1.1420239999999999</v>
      </c>
      <c r="V184" s="78">
        <f>'1.Shazam DNSP&amp;State'!P122</f>
        <v>0.87736230000000004</v>
      </c>
      <c r="W184" s="79">
        <f>'1.Shazam DNSP&amp;State'!K122</f>
        <v>0.91507309999999997</v>
      </c>
      <c r="Z184" s="304">
        <v>2009</v>
      </c>
      <c r="AA184" s="78">
        <f t="shared" si="406"/>
        <v>6.998157935393625E-3</v>
      </c>
      <c r="AB184" s="78">
        <f t="shared" si="407"/>
        <v>1.0984352944032659E-3</v>
      </c>
      <c r="AC184" s="78">
        <f t="shared" si="408"/>
        <v>8.2049558906292612E-3</v>
      </c>
      <c r="AD184" s="78">
        <f t="shared" si="409"/>
        <v>1.0284382417543928E-2</v>
      </c>
      <c r="AE184" s="78">
        <f t="shared" si="410"/>
        <v>0.18639652099953496</v>
      </c>
      <c r="AF184" s="78">
        <f t="shared" si="411"/>
        <v>1.1998800197514795E-2</v>
      </c>
      <c r="AG184" s="79">
        <f t="shared" si="412"/>
        <v>-3.6097005685653424E-2</v>
      </c>
      <c r="AH184" s="82">
        <f t="shared" si="413"/>
        <v>-6.6790195534004296E-2</v>
      </c>
      <c r="AI184" s="78">
        <f t="shared" si="414"/>
        <v>6.289282753761212E-2</v>
      </c>
      <c r="AJ184" s="78">
        <f t="shared" si="415"/>
        <v>4.6328449506274391E-2</v>
      </c>
      <c r="AK184" s="78">
        <f t="shared" si="416"/>
        <v>0.32934150901020054</v>
      </c>
      <c r="AL184" s="78">
        <f t="shared" si="417"/>
        <v>9.543429460737636E-2</v>
      </c>
      <c r="AM184" s="78">
        <f t="shared" si="418"/>
        <v>3.2943667196776688E-2</v>
      </c>
      <c r="AN184" s="78">
        <f t="shared" si="419"/>
        <v>4.6720549181583533E-2</v>
      </c>
      <c r="AO184" s="79">
        <f t="shared" si="420"/>
        <v>-1.8947990007677402E-3</v>
      </c>
      <c r="AP184" s="82">
        <f t="shared" si="421"/>
        <v>3.0693491965652044E-2</v>
      </c>
      <c r="AQ184" s="78">
        <f t="shared" si="422"/>
        <v>-9.898977141867471E-2</v>
      </c>
      <c r="AR184" s="78">
        <f t="shared" si="423"/>
        <v>-8.2425117718973553E-2</v>
      </c>
      <c r="AS184" s="78">
        <f t="shared" si="424"/>
        <v>-0.36543809866712934</v>
      </c>
      <c r="AT184" s="78">
        <f t="shared" si="425"/>
        <v>-0.13153096750544685</v>
      </c>
      <c r="AU184" s="78">
        <f t="shared" si="426"/>
        <v>-6.9040064863751555E-2</v>
      </c>
      <c r="AV184" s="79">
        <f t="shared" si="427"/>
        <v>-8.2817556143235951E-2</v>
      </c>
    </row>
    <row r="185" spans="1:48" s="11" customFormat="1" ht="14">
      <c r="A185" s="81">
        <v>2010</v>
      </c>
      <c r="B185" s="78">
        <f>'1.Shazam DNSP&amp;State'!Q123</f>
        <v>1.0115909999999999</v>
      </c>
      <c r="C185" s="78">
        <f>'1.Shazam DNSP&amp;State'!R123</f>
        <v>1.046964</v>
      </c>
      <c r="D185" s="78">
        <f>'1.Shazam DNSP&amp;State'!S123</f>
        <v>1.0327740000000001</v>
      </c>
      <c r="E185" s="78">
        <f>'1.Shazam DNSP&amp;State'!T123</f>
        <v>0.94529220000000003</v>
      </c>
      <c r="F185" s="78">
        <f>'1.Shazam DNSP&amp;State'!U123</f>
        <v>0.68329969999999995</v>
      </c>
      <c r="G185" s="78">
        <f>'1.Shazam DNSP&amp;State'!V123</f>
        <v>1.046964</v>
      </c>
      <c r="H185" s="78">
        <f>'1.Shazam DNSP&amp;State'!W123</f>
        <v>1.0990150000000001</v>
      </c>
      <c r="I185" s="82">
        <f>'1.Shazam DNSP&amp;State'!X123</f>
        <v>1.415097</v>
      </c>
      <c r="J185" s="78">
        <f>'1.Shazam DNSP&amp;State'!Y123</f>
        <v>1.2270490000000001</v>
      </c>
      <c r="K185" s="78">
        <f>'1.Shazam DNSP&amp;State'!Z123</f>
        <v>1.137802</v>
      </c>
      <c r="L185" s="78">
        <f>'1.Shazam DNSP&amp;State'!AA123</f>
        <v>0.62067000000000005</v>
      </c>
      <c r="M185" s="78">
        <f>'1.Shazam DNSP&amp;State'!AB123</f>
        <v>0.98541769999999995</v>
      </c>
      <c r="N185" s="78">
        <f>'1.Shazam DNSP&amp;State'!AC123</f>
        <v>1.2418689999999999</v>
      </c>
      <c r="O185" s="78">
        <f>'1.Shazam DNSP&amp;State'!AD123</f>
        <v>1.18902</v>
      </c>
      <c r="P185" s="79">
        <f>'1.Shazam DNSP&amp;State'!D123</f>
        <v>1.273711</v>
      </c>
      <c r="Q185" s="82">
        <f>'1.Shazam DNSP&amp;State'!J123</f>
        <v>0.77663570000000004</v>
      </c>
      <c r="R185" s="78">
        <f>'1.Shazam DNSP&amp;State'!L123</f>
        <v>0.89565680000000003</v>
      </c>
      <c r="S185" s="78">
        <f>'1.Shazam DNSP&amp;State'!M123</f>
        <v>0.96591059999999995</v>
      </c>
      <c r="T185" s="78">
        <f>'1.Shazam DNSP&amp;State'!N123</f>
        <v>1.770691</v>
      </c>
      <c r="U185" s="78">
        <f>'1.Shazam DNSP&amp;State'!O123</f>
        <v>1.115278</v>
      </c>
      <c r="V185" s="78">
        <f>'1.Shazam DNSP&amp;State'!P123</f>
        <v>0.88496870000000005</v>
      </c>
      <c r="W185" s="79">
        <f>'1.Shazam DNSP&amp;State'!K123</f>
        <v>0.92430310000000004</v>
      </c>
      <c r="Z185" s="304">
        <v>2010</v>
      </c>
      <c r="AA185" s="78">
        <f t="shared" si="406"/>
        <v>-1.47875319770917E-3</v>
      </c>
      <c r="AB185" s="78">
        <f t="shared" si="407"/>
        <v>3.4008861737869645E-4</v>
      </c>
      <c r="AC185" s="78">
        <f t="shared" si="408"/>
        <v>4.4172889241097151E-3</v>
      </c>
      <c r="AD185" s="78">
        <f t="shared" si="409"/>
        <v>4.6973971440077474E-3</v>
      </c>
      <c r="AE185" s="78">
        <f t="shared" si="410"/>
        <v>-0.27944082691121763</v>
      </c>
      <c r="AF185" s="78">
        <f t="shared" si="411"/>
        <v>3.4008861737869645E-4</v>
      </c>
      <c r="AG185" s="79">
        <f t="shared" si="412"/>
        <v>6.3723153520761716E-2</v>
      </c>
      <c r="AH185" s="82">
        <f t="shared" si="413"/>
        <v>6.9061167976424892E-2</v>
      </c>
      <c r="AI185" s="78">
        <f t="shared" si="414"/>
        <v>7.4241948569872512E-2</v>
      </c>
      <c r="AJ185" s="78">
        <f t="shared" si="415"/>
        <v>4.0271852415627835E-2</v>
      </c>
      <c r="AK185" s="78">
        <f t="shared" si="416"/>
        <v>2.4368004028270225E-2</v>
      </c>
      <c r="AL185" s="78">
        <f t="shared" si="417"/>
        <v>8.7420802666155914E-2</v>
      </c>
      <c r="AM185" s="78">
        <f t="shared" si="418"/>
        <v>5.5090665370896776E-2</v>
      </c>
      <c r="AN185" s="78">
        <f t="shared" si="419"/>
        <v>5.3686447923004407E-2</v>
      </c>
      <c r="AO185" s="79">
        <f t="shared" si="420"/>
        <v>5.6504633092205186E-2</v>
      </c>
      <c r="AP185" s="82">
        <f t="shared" si="421"/>
        <v>-5.3382998178088444E-3</v>
      </c>
      <c r="AQ185" s="78">
        <f t="shared" si="422"/>
        <v>-1.0519066279093268E-2</v>
      </c>
      <c r="AR185" s="78">
        <f t="shared" si="423"/>
        <v>2.3450541515989787E-2</v>
      </c>
      <c r="AS185" s="78">
        <f t="shared" si="424"/>
        <v>3.9354342232929884E-2</v>
      </c>
      <c r="AT185" s="78">
        <f t="shared" si="425"/>
        <v>-2.3698425585368905E-2</v>
      </c>
      <c r="AU185" s="78">
        <f t="shared" si="426"/>
        <v>8.6322572014722876E-3</v>
      </c>
      <c r="AV185" s="79">
        <f t="shared" si="427"/>
        <v>1.0036095359726542E-2</v>
      </c>
    </row>
    <row r="186" spans="1:48" s="11" customFormat="1" ht="14">
      <c r="A186" s="81">
        <v>2011</v>
      </c>
      <c r="B186" s="78">
        <f>'1.Shazam DNSP&amp;State'!Q124</f>
        <v>0.99819910000000001</v>
      </c>
      <c r="C186" s="78">
        <f>'1.Shazam DNSP&amp;State'!R124</f>
        <v>1.046964</v>
      </c>
      <c r="D186" s="78">
        <f>'1.Shazam DNSP&amp;State'!S124</f>
        <v>1.0442899999999999</v>
      </c>
      <c r="E186" s="78">
        <f>'1.Shazam DNSP&amp;State'!T124</f>
        <v>0.95510419999999996</v>
      </c>
      <c r="F186" s="78">
        <f>'1.Shazam DNSP&amp;State'!U124</f>
        <v>0.78233850000000005</v>
      </c>
      <c r="G186" s="78">
        <f>'1.Shazam DNSP&amp;State'!V124</f>
        <v>1.027485</v>
      </c>
      <c r="H186" s="78">
        <f>'1.Shazam DNSP&amp;State'!W124</f>
        <v>1.0769679999999999</v>
      </c>
      <c r="I186" s="82">
        <f>'1.Shazam DNSP&amp;State'!X124</f>
        <v>1.4119200000000001</v>
      </c>
      <c r="J186" s="78">
        <f>'1.Shazam DNSP&amp;State'!Y124</f>
        <v>1.285086</v>
      </c>
      <c r="K186" s="78">
        <f>'1.Shazam DNSP&amp;State'!Z124</f>
        <v>1.188901</v>
      </c>
      <c r="L186" s="78">
        <f>'1.Shazam DNSP&amp;State'!AA124</f>
        <v>0.74050139999999998</v>
      </c>
      <c r="M186" s="78">
        <f>'1.Shazam DNSP&amp;State'!AB124</f>
        <v>1.1110930000000001</v>
      </c>
      <c r="N186" s="78">
        <f>'1.Shazam DNSP&amp;State'!AC124</f>
        <v>1.2563960000000001</v>
      </c>
      <c r="O186" s="78">
        <f>'1.Shazam DNSP&amp;State'!AD124</f>
        <v>1.2276</v>
      </c>
      <c r="P186" s="79">
        <f>'1.Shazam DNSP&amp;State'!D124</f>
        <v>1.2970839999999999</v>
      </c>
      <c r="Q186" s="82">
        <f>'1.Shazam DNSP&amp;State'!J124</f>
        <v>0.76276849999999996</v>
      </c>
      <c r="R186" s="78">
        <f>'1.Shazam DNSP&amp;State'!L124</f>
        <v>0.83805200000000002</v>
      </c>
      <c r="S186" s="78">
        <f>'1.Shazam DNSP&amp;State'!M124</f>
        <v>0.90585230000000005</v>
      </c>
      <c r="T186" s="78">
        <f>'1.Shazam DNSP&amp;State'!N124</f>
        <v>1.454377</v>
      </c>
      <c r="U186" s="78">
        <f>'1.Shazam DNSP&amp;State'!O124</f>
        <v>0.96928749999999997</v>
      </c>
      <c r="V186" s="78">
        <f>'1.Shazam DNSP&amp;State'!P124</f>
        <v>0.85718899999999998</v>
      </c>
      <c r="W186" s="79">
        <f>'1.Shazam DNSP&amp;State'!K124</f>
        <v>0.87729610000000002</v>
      </c>
      <c r="Z186" s="304">
        <v>2011</v>
      </c>
      <c r="AA186" s="78">
        <f t="shared" si="406"/>
        <v>-1.3326862546899128E-2</v>
      </c>
      <c r="AB186" s="78">
        <f t="shared" si="407"/>
        <v>0</v>
      </c>
      <c r="AC186" s="78">
        <f t="shared" si="408"/>
        <v>1.1088842715203794E-2</v>
      </c>
      <c r="AD186" s="78">
        <f t="shared" si="409"/>
        <v>1.0326358427798894E-2</v>
      </c>
      <c r="AE186" s="78">
        <f t="shared" si="410"/>
        <v>0.1353539485958207</v>
      </c>
      <c r="AF186" s="78">
        <f t="shared" si="411"/>
        <v>-1.8780478601556516E-2</v>
      </c>
      <c r="AG186" s="79">
        <f t="shared" si="412"/>
        <v>-2.0264638530531801E-2</v>
      </c>
      <c r="AH186" s="82">
        <f t="shared" si="413"/>
        <v>-2.2475997402481812E-3</v>
      </c>
      <c r="AI186" s="78">
        <f t="shared" si="414"/>
        <v>4.621354244604494E-2</v>
      </c>
      <c r="AJ186" s="78">
        <f t="shared" si="415"/>
        <v>4.3931019884609249E-2</v>
      </c>
      <c r="AK186" s="78">
        <f t="shared" si="416"/>
        <v>0.17652798459675428</v>
      </c>
      <c r="AL186" s="78">
        <f t="shared" si="417"/>
        <v>0.12003388230974066</v>
      </c>
      <c r="AM186" s="78">
        <f t="shared" si="418"/>
        <v>1.1629802069681594E-2</v>
      </c>
      <c r="AN186" s="78">
        <f t="shared" si="419"/>
        <v>3.1931605338404556E-2</v>
      </c>
      <c r="AO186" s="79">
        <f t="shared" si="420"/>
        <v>1.8183981246238028E-2</v>
      </c>
      <c r="AP186" s="82">
        <f t="shared" si="421"/>
        <v>-1.8016808206636668E-2</v>
      </c>
      <c r="AQ186" s="78">
        <f t="shared" si="422"/>
        <v>-6.6477152820855145E-2</v>
      </c>
      <c r="AR186" s="78">
        <f t="shared" si="423"/>
        <v>-6.4195014875451706E-2</v>
      </c>
      <c r="AS186" s="78">
        <f t="shared" si="424"/>
        <v>-0.19679223564685036</v>
      </c>
      <c r="AT186" s="78">
        <f t="shared" si="425"/>
        <v>-0.14029771466043134</v>
      </c>
      <c r="AU186" s="78">
        <f t="shared" si="426"/>
        <v>-3.1893846111605686E-2</v>
      </c>
      <c r="AV186" s="79">
        <f t="shared" si="427"/>
        <v>-5.2195484487734589E-2</v>
      </c>
    </row>
    <row r="187" spans="1:48" s="11" customFormat="1" ht="14">
      <c r="A187" s="81">
        <v>2012</v>
      </c>
      <c r="B187" s="78">
        <f>'1.Shazam DNSP&amp;State'!Q125</f>
        <v>0.99067810000000001</v>
      </c>
      <c r="C187" s="78">
        <f>'1.Shazam DNSP&amp;State'!R125</f>
        <v>1.046964</v>
      </c>
      <c r="D187" s="78">
        <f>'1.Shazam DNSP&amp;State'!S125</f>
        <v>1.049256</v>
      </c>
      <c r="E187" s="78">
        <f>'1.Shazam DNSP&amp;State'!T125</f>
        <v>0.95624180000000003</v>
      </c>
      <c r="F187" s="78">
        <f>'1.Shazam DNSP&amp;State'!U125</f>
        <v>0.83905160000000001</v>
      </c>
      <c r="G187" s="78">
        <f>'1.Shazam DNSP&amp;State'!V125</f>
        <v>0.99562280000000003</v>
      </c>
      <c r="H187" s="78">
        <f>'1.Shazam DNSP&amp;State'!W125</f>
        <v>1.06385</v>
      </c>
      <c r="I187" s="82">
        <f>'1.Shazam DNSP&amp;State'!X125</f>
        <v>1.7468060000000001</v>
      </c>
      <c r="J187" s="78">
        <f>'1.Shazam DNSP&amp;State'!Y125</f>
        <v>1.300843</v>
      </c>
      <c r="K187" s="78">
        <f>'1.Shazam DNSP&amp;State'!Z125</f>
        <v>1.2275210000000001</v>
      </c>
      <c r="L187" s="78">
        <f>'1.Shazam DNSP&amp;State'!AA125</f>
        <v>0.92416339999999997</v>
      </c>
      <c r="M187" s="78">
        <f>'1.Shazam DNSP&amp;State'!AB125</f>
        <v>1.2141029999999999</v>
      </c>
      <c r="N187" s="78">
        <f>'1.Shazam DNSP&amp;State'!AC125</f>
        <v>1.2782210000000001</v>
      </c>
      <c r="O187" s="78">
        <f>'1.Shazam DNSP&amp;State'!AD125</f>
        <v>1.259287</v>
      </c>
      <c r="P187" s="79">
        <f>'1.Shazam DNSP&amp;State'!D125</f>
        <v>1.4427840000000001</v>
      </c>
      <c r="Q187" s="82">
        <f>'1.Shazam DNSP&amp;State'!J125</f>
        <v>0.60902579999999995</v>
      </c>
      <c r="R187" s="78">
        <f>'1.Shazam DNSP&amp;State'!L125</f>
        <v>0.81781570000000003</v>
      </c>
      <c r="S187" s="78">
        <f>'1.Shazam DNSP&amp;State'!M125</f>
        <v>0.86666549999999998</v>
      </c>
      <c r="T187" s="78">
        <f>'1.Shazam DNSP&amp;State'!N125</f>
        <v>1.151149</v>
      </c>
      <c r="U187" s="78">
        <f>'1.Shazam DNSP&amp;State'!O125</f>
        <v>0.87624329999999995</v>
      </c>
      <c r="V187" s="78">
        <f>'1.Shazam DNSP&amp;State'!P125</f>
        <v>0.83228959999999996</v>
      </c>
      <c r="W187" s="79">
        <f>'1.Shazam DNSP&amp;State'!K125</f>
        <v>0.84480339999999998</v>
      </c>
      <c r="Z187" s="304">
        <v>2012</v>
      </c>
      <c r="AA187" s="78">
        <f t="shared" si="406"/>
        <v>-7.5630972594403359E-3</v>
      </c>
      <c r="AB187" s="78">
        <f t="shared" si="407"/>
        <v>0</v>
      </c>
      <c r="AC187" s="78">
        <f t="shared" si="408"/>
        <v>4.7441129203570857E-3</v>
      </c>
      <c r="AD187" s="78">
        <f t="shared" si="409"/>
        <v>1.1903654642632386E-3</v>
      </c>
      <c r="AE187" s="78">
        <f t="shared" si="410"/>
        <v>6.9984695027241736E-2</v>
      </c>
      <c r="AF187" s="78">
        <f t="shared" si="411"/>
        <v>-3.1500876729106723E-2</v>
      </c>
      <c r="AG187" s="79">
        <f t="shared" si="412"/>
        <v>-1.2255282031829804E-2</v>
      </c>
      <c r="AH187" s="82">
        <f t="shared" si="413"/>
        <v>0.21283849723349788</v>
      </c>
      <c r="AI187" s="78">
        <f t="shared" si="414"/>
        <v>1.2186873667845745E-2</v>
      </c>
      <c r="AJ187" s="78">
        <f t="shared" si="415"/>
        <v>3.1967337487530376E-2</v>
      </c>
      <c r="AK187" s="78">
        <f t="shared" si="416"/>
        <v>0.22156137151368904</v>
      </c>
      <c r="AL187" s="78">
        <f t="shared" si="417"/>
        <v>8.8661317005907375E-2</v>
      </c>
      <c r="AM187" s="78">
        <f t="shared" si="418"/>
        <v>1.7221962475035102E-2</v>
      </c>
      <c r="AN187" s="78">
        <f t="shared" si="419"/>
        <v>2.5484644017509026E-2</v>
      </c>
      <c r="AO187" s="79">
        <f t="shared" si="420"/>
        <v>0.10645591235855865</v>
      </c>
      <c r="AP187" s="82">
        <f t="shared" si="421"/>
        <v>-0.22509394630092042</v>
      </c>
      <c r="AQ187" s="78">
        <f t="shared" si="422"/>
        <v>-2.4443145468722345E-2</v>
      </c>
      <c r="AR187" s="78">
        <f t="shared" si="423"/>
        <v>-4.4223179283804488E-2</v>
      </c>
      <c r="AS187" s="78">
        <f t="shared" si="424"/>
        <v>-0.23381705622328133</v>
      </c>
      <c r="AT187" s="78">
        <f t="shared" si="425"/>
        <v>-0.10091747341126735</v>
      </c>
      <c r="AU187" s="78">
        <f t="shared" si="426"/>
        <v>-2.9477973859683197E-2</v>
      </c>
      <c r="AV187" s="79">
        <f t="shared" si="427"/>
        <v>-3.7740626101692591E-2</v>
      </c>
    </row>
    <row r="188" spans="1:48" s="11" customFormat="1" ht="14">
      <c r="A188" s="81">
        <v>2013</v>
      </c>
      <c r="B188" s="78">
        <f>'1.Shazam DNSP&amp;State'!Q126</f>
        <v>1.027272</v>
      </c>
      <c r="C188" s="78">
        <f>'1.Shazam DNSP&amp;State'!R126</f>
        <v>1.046964</v>
      </c>
      <c r="D188" s="78">
        <f>'1.Shazam DNSP&amp;State'!S126</f>
        <v>1.056589</v>
      </c>
      <c r="E188" s="78">
        <f>'1.Shazam DNSP&amp;State'!T126</f>
        <v>0.95768500000000001</v>
      </c>
      <c r="F188" s="78">
        <f>'1.Shazam DNSP&amp;State'!U126</f>
        <v>0.82712759999999996</v>
      </c>
      <c r="G188" s="78">
        <f>'1.Shazam DNSP&amp;State'!V126</f>
        <v>1.0360069999999999</v>
      </c>
      <c r="H188" s="78">
        <f>'1.Shazam DNSP&amp;State'!W126</f>
        <v>1.073318</v>
      </c>
      <c r="I188" s="82">
        <f>'1.Shazam DNSP&amp;State'!X126</f>
        <v>1.5810759999999999</v>
      </c>
      <c r="J188" s="78">
        <f>'1.Shazam DNSP&amp;State'!Y126</f>
        <v>1.429862</v>
      </c>
      <c r="K188" s="78">
        <f>'1.Shazam DNSP&amp;State'!Z126</f>
        <v>1.2702979999999999</v>
      </c>
      <c r="L188" s="78">
        <f>'1.Shazam DNSP&amp;State'!AA126</f>
        <v>1.159994</v>
      </c>
      <c r="M188" s="78">
        <f>'1.Shazam DNSP&amp;State'!AB126</f>
        <v>1.269803</v>
      </c>
      <c r="N188" s="78">
        <f>'1.Shazam DNSP&amp;State'!AC126</f>
        <v>1.2829520000000001</v>
      </c>
      <c r="O188" s="78">
        <f>'1.Shazam DNSP&amp;State'!AD126</f>
        <v>1.2949120000000001</v>
      </c>
      <c r="P188" s="79">
        <f>'1.Shazam DNSP&amp;State'!D126</f>
        <v>1.401365</v>
      </c>
      <c r="Q188" s="82">
        <f>'1.Shazam DNSP&amp;State'!J126</f>
        <v>0.67885289999999998</v>
      </c>
      <c r="R188" s="78">
        <f>'1.Shazam DNSP&amp;State'!L126</f>
        <v>0.75064450000000005</v>
      </c>
      <c r="S188" s="78">
        <f>'1.Shazam DNSP&amp;State'!M126</f>
        <v>0.84493419999999997</v>
      </c>
      <c r="T188" s="78">
        <f>'1.Shazam DNSP&amp;State'!N126</f>
        <v>0.92527870000000001</v>
      </c>
      <c r="U188" s="78">
        <f>'1.Shazam DNSP&amp;State'!O126</f>
        <v>0.84526330000000005</v>
      </c>
      <c r="V188" s="78">
        <f>'1.Shazam DNSP&amp;State'!P126</f>
        <v>0.83660060000000003</v>
      </c>
      <c r="W188" s="79">
        <f>'1.Shazam DNSP&amp;State'!K126</f>
        <v>0.82887350000000004</v>
      </c>
      <c r="Z188" s="304">
        <v>2013</v>
      </c>
      <c r="AA188" s="78">
        <f t="shared" si="406"/>
        <v>3.6272365784468241E-2</v>
      </c>
      <c r="AB188" s="78">
        <f t="shared" si="407"/>
        <v>0</v>
      </c>
      <c r="AC188" s="78">
        <f t="shared" si="408"/>
        <v>6.9644533569412654E-3</v>
      </c>
      <c r="AD188" s="78">
        <f t="shared" si="409"/>
        <v>1.5081039395359918E-3</v>
      </c>
      <c r="AE188" s="78">
        <f t="shared" si="410"/>
        <v>-1.4313230618140924E-2</v>
      </c>
      <c r="AF188" s="78">
        <f t="shared" si="411"/>
        <v>3.9760708558780881E-2</v>
      </c>
      <c r="AG188" s="79">
        <f t="shared" si="412"/>
        <v>8.8603815342900034E-3</v>
      </c>
      <c r="AH188" s="82">
        <f t="shared" si="413"/>
        <v>-9.9683349562462317E-2</v>
      </c>
      <c r="AI188" s="78">
        <f t="shared" si="414"/>
        <v>9.4565420272932132E-2</v>
      </c>
      <c r="AJ188" s="78">
        <f t="shared" si="415"/>
        <v>3.4254830131628763E-2</v>
      </c>
      <c r="AK188" s="78">
        <f t="shared" si="416"/>
        <v>0.22728121583903524</v>
      </c>
      <c r="AL188" s="78">
        <f t="shared" si="417"/>
        <v>4.4856237797317997E-2</v>
      </c>
      <c r="AM188" s="78">
        <f t="shared" si="418"/>
        <v>3.6944051658915865E-3</v>
      </c>
      <c r="AN188" s="78">
        <f t="shared" si="419"/>
        <v>2.789705139363929E-2</v>
      </c>
      <c r="AO188" s="79">
        <f t="shared" si="420"/>
        <v>-2.912781882021627E-2</v>
      </c>
      <c r="AP188" s="82">
        <f t="shared" si="421"/>
        <v>0.10854383062307098</v>
      </c>
      <c r="AQ188" s="78">
        <f t="shared" si="422"/>
        <v>-8.5704834745959843E-2</v>
      </c>
      <c r="AR188" s="78">
        <f t="shared" si="423"/>
        <v>-2.5394334684034861E-2</v>
      </c>
      <c r="AS188" s="78">
        <f t="shared" si="424"/>
        <v>-0.21842086356467399</v>
      </c>
      <c r="AT188" s="78">
        <f t="shared" si="425"/>
        <v>-3.5995615646031376E-2</v>
      </c>
      <c r="AU188" s="78">
        <f t="shared" si="426"/>
        <v>5.1663190168945525E-3</v>
      </c>
      <c r="AV188" s="79">
        <f t="shared" si="427"/>
        <v>-1.9036387559513694E-2</v>
      </c>
    </row>
    <row r="189" spans="1:48" s="11" customFormat="1" ht="14">
      <c r="A189" s="81">
        <v>2014</v>
      </c>
      <c r="B189" s="78">
        <f>'1.Shazam DNSP&amp;State'!Q127</f>
        <v>1.0054289999999999</v>
      </c>
      <c r="C189" s="78">
        <f>'1.Shazam DNSP&amp;State'!R127</f>
        <v>1.19973</v>
      </c>
      <c r="D189" s="78">
        <f>'1.Shazam DNSP&amp;State'!S127</f>
        <v>1.069088</v>
      </c>
      <c r="E189" s="78">
        <f>'1.Shazam DNSP&amp;State'!T127</f>
        <v>0.95793090000000003</v>
      </c>
      <c r="F189" s="78">
        <f>'1.Shazam DNSP&amp;State'!U127</f>
        <v>0.65225149999999998</v>
      </c>
      <c r="G189" s="78">
        <f>'1.Shazam DNSP&amp;State'!V127</f>
        <v>1.19973</v>
      </c>
      <c r="H189" s="78">
        <f>'1.Shazam DNSP&amp;State'!W127</f>
        <v>1.1787799999999999</v>
      </c>
      <c r="I189" s="82">
        <f>'1.Shazam DNSP&amp;State'!X127</f>
        <v>1.4994620000000001</v>
      </c>
      <c r="J189" s="78">
        <f>'1.Shazam DNSP&amp;State'!Y127</f>
        <v>1.4847459999999999</v>
      </c>
      <c r="K189" s="78">
        <f>'1.Shazam DNSP&amp;State'!Z127</f>
        <v>1.2843599999999999</v>
      </c>
      <c r="L189" s="78">
        <f>'1.Shazam DNSP&amp;State'!AA127</f>
        <v>1.5145500000000001</v>
      </c>
      <c r="M189" s="78">
        <f>'1.Shazam DNSP&amp;State'!AB127</f>
        <v>1.3214349999999999</v>
      </c>
      <c r="N189" s="78">
        <f>'1.Shazam DNSP&amp;State'!AC127</f>
        <v>1.2778719999999999</v>
      </c>
      <c r="O189" s="78">
        <f>'1.Shazam DNSP&amp;State'!AD127</f>
        <v>1.306365</v>
      </c>
      <c r="P189" s="79">
        <f>'1.Shazam DNSP&amp;State'!D127</f>
        <v>1.379534</v>
      </c>
      <c r="Q189" s="82">
        <f>'1.Shazam DNSP&amp;State'!J127</f>
        <v>0.78613549999999999</v>
      </c>
      <c r="R189" s="78">
        <f>'1.Shazam DNSP&amp;State'!L127</f>
        <v>0.79392739999999995</v>
      </c>
      <c r="S189" s="78">
        <f>'1.Shazam DNSP&amp;State'!M127</f>
        <v>0.91779619999999995</v>
      </c>
      <c r="T189" s="78">
        <f>'1.Shazam DNSP&amp;State'!N127</f>
        <v>0.77830390000000005</v>
      </c>
      <c r="U189" s="78">
        <f>'1.Shazam DNSP&amp;State'!O127</f>
        <v>0.89204559999999999</v>
      </c>
      <c r="V189" s="78">
        <f>'1.Shazam DNSP&amp;State'!P127</f>
        <v>0.9224559</v>
      </c>
      <c r="W189" s="79">
        <f>'1.Shazam DNSP&amp;State'!K127</f>
        <v>0.90233620000000003</v>
      </c>
      <c r="Z189" s="304">
        <v>2014</v>
      </c>
      <c r="AA189" s="78">
        <f t="shared" si="406"/>
        <v>-2.1492428853623298E-2</v>
      </c>
      <c r="AB189" s="78">
        <f t="shared" si="407"/>
        <v>0.13620198413455376</v>
      </c>
      <c r="AC189" s="78">
        <f t="shared" si="408"/>
        <v>1.1760153637553663E-2</v>
      </c>
      <c r="AD189" s="78">
        <f t="shared" si="409"/>
        <v>2.567320529660414E-4</v>
      </c>
      <c r="AE189" s="78">
        <f t="shared" si="410"/>
        <v>-0.23752875199985912</v>
      </c>
      <c r="AF189" s="78">
        <f t="shared" si="411"/>
        <v>0.14672263090643584</v>
      </c>
      <c r="AG189" s="79">
        <f t="shared" si="412"/>
        <v>9.3725220259076522E-2</v>
      </c>
      <c r="AH189" s="82">
        <f t="shared" si="413"/>
        <v>-5.2999250807983879E-2</v>
      </c>
      <c r="AI189" s="78">
        <f t="shared" si="414"/>
        <v>3.7665777735414741E-2</v>
      </c>
      <c r="AJ189" s="78">
        <f t="shared" si="415"/>
        <v>1.1009021187345692E-2</v>
      </c>
      <c r="AK189" s="78">
        <f t="shared" si="416"/>
        <v>0.26670353244519956</v>
      </c>
      <c r="AL189" s="78">
        <f t="shared" si="417"/>
        <v>3.98564969938466E-2</v>
      </c>
      <c r="AM189" s="78">
        <f t="shared" si="418"/>
        <v>-3.9674781739306702E-3</v>
      </c>
      <c r="AN189" s="78">
        <f t="shared" si="419"/>
        <v>8.8057319587618622E-3</v>
      </c>
      <c r="AO189" s="79">
        <f t="shared" si="420"/>
        <v>-1.5701000634868272E-2</v>
      </c>
      <c r="AP189" s="82">
        <f t="shared" si="421"/>
        <v>0.14672470746130795</v>
      </c>
      <c r="AQ189" s="78">
        <f t="shared" si="422"/>
        <v>5.6059850450178597E-2</v>
      </c>
      <c r="AR189" s="78">
        <f t="shared" si="423"/>
        <v>8.2716607113900123E-2</v>
      </c>
      <c r="AS189" s="78">
        <f t="shared" si="424"/>
        <v>-0.17297792455478045</v>
      </c>
      <c r="AT189" s="78">
        <f t="shared" si="425"/>
        <v>5.3869075895755077E-2</v>
      </c>
      <c r="AU189" s="78">
        <f t="shared" si="426"/>
        <v>9.7692793697482377E-2</v>
      </c>
      <c r="AV189" s="79">
        <f t="shared" si="427"/>
        <v>8.4919627884199989E-2</v>
      </c>
    </row>
    <row r="190" spans="1:48" s="11" customFormat="1" ht="14">
      <c r="A190" s="81">
        <v>2015</v>
      </c>
      <c r="B190" s="78">
        <f>'1.Shazam DNSP&amp;State'!Q128</f>
        <v>1.02556</v>
      </c>
      <c r="C190" s="78">
        <f>'1.Shazam DNSP&amp;State'!R128</f>
        <v>1.19973</v>
      </c>
      <c r="D190" s="78">
        <f>'1.Shazam DNSP&amp;State'!S128</f>
        <v>1.08507</v>
      </c>
      <c r="E190" s="78">
        <f>'1.Shazam DNSP&amp;State'!T128</f>
        <v>0.95953060000000001</v>
      </c>
      <c r="F190" s="78">
        <f>'1.Shazam DNSP&amp;State'!U128</f>
        <v>0.80948560000000003</v>
      </c>
      <c r="G190" s="78">
        <f>'1.Shazam DNSP&amp;State'!V128</f>
        <v>1.10117</v>
      </c>
      <c r="H190" s="78">
        <f>'1.Shazam DNSP&amp;State'!W128</f>
        <v>1.1449450000000001</v>
      </c>
      <c r="I190" s="82">
        <f>'1.Shazam DNSP&amp;State'!X128</f>
        <v>1.468102</v>
      </c>
      <c r="J190" s="78">
        <f>'1.Shazam DNSP&amp;State'!Y128</f>
        <v>1.558133</v>
      </c>
      <c r="K190" s="78">
        <f>'1.Shazam DNSP&amp;State'!Z128</f>
        <v>1.3124400000000001</v>
      </c>
      <c r="L190" s="78">
        <f>'1.Shazam DNSP&amp;State'!AA128</f>
        <v>1.6762090000000001</v>
      </c>
      <c r="M190" s="78">
        <f>'1.Shazam DNSP&amp;State'!AB128</f>
        <v>1.4013690000000001</v>
      </c>
      <c r="N190" s="78">
        <f>'1.Shazam DNSP&amp;State'!AC128</f>
        <v>1.3003530000000001</v>
      </c>
      <c r="O190" s="78">
        <f>'1.Shazam DNSP&amp;State'!AD128</f>
        <v>1.3420300000000001</v>
      </c>
      <c r="P190" s="79">
        <f>'1.Shazam DNSP&amp;State'!D128</f>
        <v>1.392093</v>
      </c>
      <c r="Q190" s="82">
        <f>'1.Shazam DNSP&amp;State'!J128</f>
        <v>0.77988080000000004</v>
      </c>
      <c r="R190" s="78">
        <f>'1.Shazam DNSP&amp;State'!L128</f>
        <v>0.73481839999999998</v>
      </c>
      <c r="S190" s="78">
        <f>'1.Shazam DNSP&amp;State'!M128</f>
        <v>0.87237900000000002</v>
      </c>
      <c r="T190" s="78">
        <f>'1.Shazam DNSP&amp;State'!N128</f>
        <v>0.6830562</v>
      </c>
      <c r="U190" s="78">
        <f>'1.Shazam DNSP&amp;State'!O128</f>
        <v>0.81701889999999999</v>
      </c>
      <c r="V190" s="78">
        <f>'1.Shazam DNSP&amp;State'!P128</f>
        <v>0.88048769999999998</v>
      </c>
      <c r="W190" s="79">
        <f>'1.Shazam DNSP&amp;State'!K128</f>
        <v>0.85314409999999996</v>
      </c>
      <c r="Z190" s="304">
        <v>2015</v>
      </c>
      <c r="AA190" s="78">
        <f t="shared" si="406"/>
        <v>1.9824488762176844E-2</v>
      </c>
      <c r="AB190" s="78">
        <f t="shared" si="407"/>
        <v>0</v>
      </c>
      <c r="AC190" s="78">
        <f t="shared" si="408"/>
        <v>1.4838552460406369E-2</v>
      </c>
      <c r="AD190" s="78">
        <f t="shared" si="409"/>
        <v>1.6685606163596011E-3</v>
      </c>
      <c r="AE190" s="78">
        <f t="shared" si="410"/>
        <v>0.21596876045508381</v>
      </c>
      <c r="AF190" s="78">
        <f t="shared" si="411"/>
        <v>-8.5723280570067409E-2</v>
      </c>
      <c r="AG190" s="79">
        <f t="shared" si="412"/>
        <v>-2.9123404412965497E-2</v>
      </c>
      <c r="AH190" s="82">
        <f t="shared" si="413"/>
        <v>-2.113596703785512E-2</v>
      </c>
      <c r="AI190" s="78">
        <f t="shared" si="414"/>
        <v>4.82445958047929E-2</v>
      </c>
      <c r="AJ190" s="78">
        <f t="shared" si="415"/>
        <v>2.1627460350850173E-2</v>
      </c>
      <c r="AK190" s="78">
        <f t="shared" si="416"/>
        <v>0.101416330819626</v>
      </c>
      <c r="AL190" s="78">
        <f t="shared" si="417"/>
        <v>5.8731348651170974E-2</v>
      </c>
      <c r="AM190" s="78">
        <f t="shared" si="418"/>
        <v>1.7439571624310365E-2</v>
      </c>
      <c r="AN190" s="78">
        <f t="shared" si="419"/>
        <v>2.6934921860759145E-2</v>
      </c>
      <c r="AO190" s="79">
        <f t="shared" si="420"/>
        <v>9.0626090427717958E-3</v>
      </c>
      <c r="AP190" s="82">
        <f t="shared" si="421"/>
        <v>-7.9880819363715334E-3</v>
      </c>
      <c r="AQ190" s="78">
        <f t="shared" si="422"/>
        <v>-7.7368627443478721E-2</v>
      </c>
      <c r="AR190" s="78">
        <f t="shared" si="423"/>
        <v>-5.0751399105649207E-2</v>
      </c>
      <c r="AS190" s="78">
        <f t="shared" si="424"/>
        <v>-0.1305399246473869</v>
      </c>
      <c r="AT190" s="78">
        <f t="shared" si="425"/>
        <v>-8.7855024342242599E-2</v>
      </c>
      <c r="AU190" s="78">
        <f t="shared" si="426"/>
        <v>-4.6563611390859898E-2</v>
      </c>
      <c r="AV190" s="79">
        <f t="shared" si="427"/>
        <v>-5.6058711488697628E-2</v>
      </c>
    </row>
    <row r="191" spans="1:48" s="11" customFormat="1" ht="14">
      <c r="A191" s="81">
        <v>2016</v>
      </c>
      <c r="B191" s="78">
        <f>'1.Shazam DNSP&amp;State'!Q129</f>
        <v>1.0291189999999999</v>
      </c>
      <c r="C191" s="78">
        <f>'1.Shazam DNSP&amp;State'!R129</f>
        <v>1.19973</v>
      </c>
      <c r="D191" s="78">
        <f>'1.Shazam DNSP&amp;State'!S129</f>
        <v>1.1001669999999999</v>
      </c>
      <c r="E191" s="78">
        <f>'1.Shazam DNSP&amp;State'!T129</f>
        <v>0.96188609999999997</v>
      </c>
      <c r="F191" s="78">
        <f>'1.Shazam DNSP&amp;State'!U129</f>
        <v>0.79326249999999998</v>
      </c>
      <c r="G191" s="78">
        <f>'1.Shazam DNSP&amp;State'!V129</f>
        <v>1.151178</v>
      </c>
      <c r="H191" s="78">
        <f>'1.Shazam DNSP&amp;State'!W129</f>
        <v>1.1574770000000001</v>
      </c>
      <c r="I191" s="82">
        <f>'1.Shazam DNSP&amp;State'!X129</f>
        <v>1.158004</v>
      </c>
      <c r="J191" s="78">
        <f>'1.Shazam DNSP&amp;State'!Y129</f>
        <v>1.6430940000000001</v>
      </c>
      <c r="K191" s="78">
        <f>'1.Shazam DNSP&amp;State'!Z129</f>
        <v>1.3514919999999999</v>
      </c>
      <c r="L191" s="78">
        <f>'1.Shazam DNSP&amp;State'!AA129</f>
        <v>1.675543</v>
      </c>
      <c r="M191" s="78">
        <f>'1.Shazam DNSP&amp;State'!AB129</f>
        <v>1.4825159999999999</v>
      </c>
      <c r="N191" s="78">
        <f>'1.Shazam DNSP&amp;State'!AC129</f>
        <v>1.3194360000000001</v>
      </c>
      <c r="O191" s="78">
        <f>'1.Shazam DNSP&amp;State'!AD129</f>
        <v>1.3787700000000001</v>
      </c>
      <c r="P191" s="79">
        <f>'1.Shazam DNSP&amp;State'!D129</f>
        <v>1.2945009999999999</v>
      </c>
      <c r="Q191" s="82">
        <f>'1.Shazam DNSP&amp;State'!J129</f>
        <v>0.99954419999999999</v>
      </c>
      <c r="R191" s="78">
        <f>'1.Shazam DNSP&amp;State'!L129</f>
        <v>0.70444929999999994</v>
      </c>
      <c r="S191" s="78">
        <f>'1.Shazam DNSP&amp;State'!M129</f>
        <v>0.85644330000000002</v>
      </c>
      <c r="T191" s="78">
        <f>'1.Shazam DNSP&amp;State'!N129</f>
        <v>0.69080680000000005</v>
      </c>
      <c r="U191" s="78">
        <f>'1.Shazam DNSP&amp;State'!O129</f>
        <v>0.78075159999999999</v>
      </c>
      <c r="V191" s="78">
        <f>'1.Shazam DNSP&amp;State'!P129</f>
        <v>0.87725089999999994</v>
      </c>
      <c r="W191" s="79">
        <f>'1.Shazam DNSP&amp;State'!K129</f>
        <v>0.83949929999999995</v>
      </c>
      <c r="Z191" s="304">
        <v>2016</v>
      </c>
      <c r="AA191" s="78">
        <f t="shared" si="406"/>
        <v>3.4642915602773163E-3</v>
      </c>
      <c r="AB191" s="78">
        <f t="shared" si="407"/>
        <v>0</v>
      </c>
      <c r="AC191" s="78">
        <f t="shared" si="408"/>
        <v>1.3817485422549784E-2</v>
      </c>
      <c r="AD191" s="78">
        <f t="shared" si="409"/>
        <v>2.4518379381308028E-3</v>
      </c>
      <c r="AE191" s="78">
        <f t="shared" si="410"/>
        <v>-2.024479590405687E-2</v>
      </c>
      <c r="AF191" s="78">
        <f t="shared" si="411"/>
        <v>4.4412515007425407E-2</v>
      </c>
      <c r="AG191" s="79">
        <f t="shared" si="412"/>
        <v>1.0886035452474912E-2</v>
      </c>
      <c r="AH191" s="82">
        <f t="shared" si="413"/>
        <v>-0.23727257669109852</v>
      </c>
      <c r="AI191" s="78">
        <f t="shared" si="414"/>
        <v>5.3092740176116988E-2</v>
      </c>
      <c r="AJ191" s="78">
        <f t="shared" si="415"/>
        <v>2.9321167214976459E-2</v>
      </c>
      <c r="AK191" s="78">
        <f t="shared" si="416"/>
        <v>-3.974041091138156E-4</v>
      </c>
      <c r="AL191" s="78">
        <f t="shared" si="417"/>
        <v>5.6291028438382226E-2</v>
      </c>
      <c r="AM191" s="78">
        <f t="shared" si="418"/>
        <v>1.4568606494871539E-2</v>
      </c>
      <c r="AN191" s="78">
        <f t="shared" si="419"/>
        <v>2.7008404379271329E-2</v>
      </c>
      <c r="AO191" s="79">
        <f t="shared" si="420"/>
        <v>-7.2683077317152581E-2</v>
      </c>
      <c r="AP191" s="82">
        <f t="shared" si="421"/>
        <v>0.24815828758116903</v>
      </c>
      <c r="AQ191" s="78">
        <f t="shared" si="422"/>
        <v>-4.2207031039113566E-2</v>
      </c>
      <c r="AR191" s="78">
        <f t="shared" si="423"/>
        <v>-1.8435846587783758E-2</v>
      </c>
      <c r="AS191" s="78">
        <f t="shared" si="424"/>
        <v>1.1283049656960632E-2</v>
      </c>
      <c r="AT191" s="78">
        <f t="shared" si="425"/>
        <v>-4.5405182534714698E-2</v>
      </c>
      <c r="AU191" s="78">
        <f t="shared" si="426"/>
        <v>-3.6829181069714914E-3</v>
      </c>
      <c r="AV191" s="79">
        <f t="shared" si="427"/>
        <v>-1.6122823713511682E-2</v>
      </c>
    </row>
    <row r="192" spans="1:48" s="11" customFormat="1" ht="14">
      <c r="A192" s="81">
        <v>2017</v>
      </c>
      <c r="B192" s="78">
        <f>'1.Shazam DNSP&amp;State'!Q130</f>
        <v>1.035412</v>
      </c>
      <c r="C192" s="78">
        <f>'1.Shazam DNSP&amp;State'!R130</f>
        <v>1.19973</v>
      </c>
      <c r="D192" s="78">
        <f>'1.Shazam DNSP&amp;State'!S130</f>
        <v>1.116274</v>
      </c>
      <c r="E192" s="78">
        <f>'1.Shazam DNSP&amp;State'!T130</f>
        <v>0.9626768</v>
      </c>
      <c r="F192" s="78">
        <f>'1.Shazam DNSP&amp;State'!U130</f>
        <v>0.88667010000000002</v>
      </c>
      <c r="G192" s="78">
        <f>'1.Shazam DNSP&amp;State'!V130</f>
        <v>1.198434</v>
      </c>
      <c r="H192" s="78">
        <f>'1.Shazam DNSP&amp;State'!W130</f>
        <v>1.1336919999999999</v>
      </c>
      <c r="I192" s="82">
        <f>'1.Shazam DNSP&amp;State'!X130</f>
        <v>1.165456</v>
      </c>
      <c r="J192" s="78">
        <f>'1.Shazam DNSP&amp;State'!Y130</f>
        <v>1.642236</v>
      </c>
      <c r="K192" s="78">
        <f>'1.Shazam DNSP&amp;State'!Z130</f>
        <v>1.3678779999999999</v>
      </c>
      <c r="L192" s="78">
        <f>'1.Shazam DNSP&amp;State'!AA130</f>
        <v>1.6902550000000001</v>
      </c>
      <c r="M192" s="78">
        <f>'1.Shazam DNSP&amp;State'!AB130</f>
        <v>1.5630390000000001</v>
      </c>
      <c r="N192" s="78">
        <f>'1.Shazam DNSP&amp;State'!AC130</f>
        <v>1.326406</v>
      </c>
      <c r="O192" s="78">
        <f>'1.Shazam DNSP&amp;State'!AD130</f>
        <v>1.3928290000000001</v>
      </c>
      <c r="P192" s="79">
        <f>'1.Shazam DNSP&amp;State'!D130</f>
        <v>1.3077350000000001</v>
      </c>
      <c r="Q192" s="82">
        <f>'1.Shazam DNSP&amp;State'!J130</f>
        <v>0.97274550000000004</v>
      </c>
      <c r="R192" s="78">
        <f>'1.Shazam DNSP&amp;State'!L130</f>
        <v>0.69033469999999997</v>
      </c>
      <c r="S192" s="78">
        <f>'1.Shazam DNSP&amp;State'!M130</f>
        <v>0.82879610000000004</v>
      </c>
      <c r="T192" s="78">
        <f>'1.Shazam DNSP&amp;State'!N130</f>
        <v>0.67072279999999995</v>
      </c>
      <c r="U192" s="78">
        <f>'1.Shazam DNSP&amp;State'!O130</f>
        <v>0.72531290000000004</v>
      </c>
      <c r="V192" s="78">
        <f>'1.Shazam DNSP&amp;State'!P130</f>
        <v>0.85470979999999996</v>
      </c>
      <c r="W192" s="79">
        <f>'1.Shazam DNSP&amp;State'!K130</f>
        <v>0.81394920000000004</v>
      </c>
      <c r="Z192" s="304">
        <v>2017</v>
      </c>
      <c r="AA192" s="78">
        <f t="shared" si="406"/>
        <v>6.0963187183791104E-3</v>
      </c>
      <c r="AB192" s="78">
        <f t="shared" si="407"/>
        <v>0</v>
      </c>
      <c r="AC192" s="78">
        <f t="shared" si="408"/>
        <v>1.4534367074419354E-2</v>
      </c>
      <c r="AD192" s="78">
        <f t="shared" si="409"/>
        <v>8.2169311742299469E-4</v>
      </c>
      <c r="AE192" s="78">
        <f t="shared" si="410"/>
        <v>0.11131879698367098</v>
      </c>
      <c r="AF192" s="78">
        <f t="shared" si="411"/>
        <v>4.0229938624897953E-2</v>
      </c>
      <c r="AG192" s="79">
        <f t="shared" si="412"/>
        <v>-2.0763072894478454E-2</v>
      </c>
      <c r="AH192" s="82">
        <f t="shared" si="413"/>
        <v>6.4145933670254817E-3</v>
      </c>
      <c r="AI192" s="78">
        <f t="shared" si="414"/>
        <v>-5.2232197039976127E-4</v>
      </c>
      <c r="AJ192" s="78">
        <f t="shared" si="415"/>
        <v>1.205146656894752E-2</v>
      </c>
      <c r="AK192" s="78">
        <f t="shared" si="416"/>
        <v>8.7421132797467493E-3</v>
      </c>
      <c r="AL192" s="78">
        <f t="shared" si="417"/>
        <v>5.2891358731793264E-2</v>
      </c>
      <c r="AM192" s="78">
        <f t="shared" si="418"/>
        <v>5.2686563469728819E-3</v>
      </c>
      <c r="AN192" s="78">
        <f t="shared" si="419"/>
        <v>1.0145133248726214E-2</v>
      </c>
      <c r="AO192" s="79">
        <f t="shared" si="420"/>
        <v>1.0171340412408039E-2</v>
      </c>
      <c r="AP192" s="82">
        <f t="shared" si="421"/>
        <v>-2.717688927991763E-2</v>
      </c>
      <c r="AQ192" s="78">
        <f t="shared" si="422"/>
        <v>-2.0239810370319921E-2</v>
      </c>
      <c r="AR192" s="78">
        <f t="shared" si="423"/>
        <v>-3.2813950027452111E-2</v>
      </c>
      <c r="AS192" s="78">
        <f t="shared" si="424"/>
        <v>-2.9504253021425529E-2</v>
      </c>
      <c r="AT192" s="78">
        <f t="shared" si="425"/>
        <v>-7.3653897517615086E-2</v>
      </c>
      <c r="AU192" s="78">
        <f t="shared" si="426"/>
        <v>-2.6031044278408407E-2</v>
      </c>
      <c r="AV192" s="79">
        <f t="shared" si="427"/>
        <v>-3.0907686494906439E-2</v>
      </c>
    </row>
    <row r="193" spans="1:48" s="11" customFormat="1" ht="14">
      <c r="A193" s="77">
        <v>2018</v>
      </c>
      <c r="B193" s="78">
        <f>'1.Shazam DNSP&amp;State'!Q131</f>
        <v>1.047464</v>
      </c>
      <c r="C193" s="78">
        <f>'1.Shazam DNSP&amp;State'!R131</f>
        <v>1.19973</v>
      </c>
      <c r="D193" s="78">
        <f>'1.Shazam DNSP&amp;State'!S131</f>
        <v>1.13384</v>
      </c>
      <c r="E193" s="78">
        <f>'1.Shazam DNSP&amp;State'!T131</f>
        <v>0.96318029999999999</v>
      </c>
      <c r="F193" s="78">
        <f>'1.Shazam DNSP&amp;State'!U131</f>
        <v>0.80975160000000002</v>
      </c>
      <c r="G193" s="78">
        <f>'1.Shazam DNSP&amp;State'!V131</f>
        <v>1.198564</v>
      </c>
      <c r="H193" s="78">
        <f>'1.Shazam DNSP&amp;State'!W131</f>
        <v>1.1624099999999999</v>
      </c>
      <c r="I193" s="82">
        <f>'1.Shazam DNSP&amp;State'!X131</f>
        <v>1.223474</v>
      </c>
      <c r="J193" s="78">
        <f>'1.Shazam DNSP&amp;State'!Y131</f>
        <v>1.618773</v>
      </c>
      <c r="K193" s="78">
        <f>'1.Shazam DNSP&amp;State'!Z131</f>
        <v>1.4199729999999999</v>
      </c>
      <c r="L193" s="78">
        <f>'1.Shazam DNSP&amp;State'!AA131</f>
        <v>1.7156450000000001</v>
      </c>
      <c r="M193" s="78">
        <f>'1.Shazam DNSP&amp;State'!AB131</f>
        <v>1.6339239999999999</v>
      </c>
      <c r="N193" s="78">
        <f>'1.Shazam DNSP&amp;State'!AC131</f>
        <v>1.3351679999999999</v>
      </c>
      <c r="O193" s="78">
        <f>'1.Shazam DNSP&amp;State'!AD131</f>
        <v>1.4177040000000001</v>
      </c>
      <c r="P193" s="79">
        <f>'1.Shazam DNSP&amp;State'!D131</f>
        <v>1.3401730000000001</v>
      </c>
      <c r="Q193" s="82">
        <f>'1.Shazam DNSP&amp;State'!J131</f>
        <v>0.95008990000000004</v>
      </c>
      <c r="R193" s="78">
        <f>'1.Shazam DNSP&amp;State'!L131</f>
        <v>0.71808130000000003</v>
      </c>
      <c r="S193" s="78">
        <f>'1.Shazam DNSP&amp;State'!M131</f>
        <v>0.81861410000000001</v>
      </c>
      <c r="T193" s="78">
        <f>'1.Shazam DNSP&amp;State'!N131</f>
        <v>0.67753560000000002</v>
      </c>
      <c r="U193" s="78">
        <f>'1.Shazam DNSP&amp;State'!O131</f>
        <v>0.71142240000000001</v>
      </c>
      <c r="V193" s="78">
        <f>'1.Shazam DNSP&amp;State'!P131</f>
        <v>0.87060970000000004</v>
      </c>
      <c r="W193" s="79">
        <f>'1.Shazam DNSP&amp;State'!K131</f>
        <v>0.8199244</v>
      </c>
      <c r="X193" s="248"/>
      <c r="Y193" s="248"/>
      <c r="Z193" s="304">
        <v>2018</v>
      </c>
      <c r="AA193" s="78">
        <f t="shared" si="406"/>
        <v>1.1572589539530227E-2</v>
      </c>
      <c r="AB193" s="78">
        <f t="shared" si="407"/>
        <v>0</v>
      </c>
      <c r="AC193" s="78">
        <f t="shared" si="408"/>
        <v>1.5613748339164344E-2</v>
      </c>
      <c r="AD193" s="78">
        <f t="shared" si="409"/>
        <v>5.2288408259551424E-4</v>
      </c>
      <c r="AE193" s="78">
        <f t="shared" si="410"/>
        <v>-9.0745451312609429E-2</v>
      </c>
      <c r="AF193" s="78">
        <f t="shared" si="411"/>
        <v>1.0846901009308593E-4</v>
      </c>
      <c r="AG193" s="79">
        <f t="shared" si="412"/>
        <v>2.5015872651515215E-2</v>
      </c>
      <c r="AH193" s="82">
        <f t="shared" si="413"/>
        <v>4.8581926420667762E-2</v>
      </c>
      <c r="AI193" s="78">
        <f t="shared" si="414"/>
        <v>-1.4390273005495492E-2</v>
      </c>
      <c r="AJ193" s="78">
        <f t="shared" si="415"/>
        <v>3.7377223410970613E-2</v>
      </c>
      <c r="AK193" s="78">
        <f t="shared" si="416"/>
        <v>1.4909698080446584E-2</v>
      </c>
      <c r="AL193" s="78">
        <f t="shared" si="417"/>
        <v>4.4352480584806439E-2</v>
      </c>
      <c r="AM193" s="78">
        <f t="shared" si="418"/>
        <v>6.5840977203357014E-3</v>
      </c>
      <c r="AN193" s="78">
        <f t="shared" si="419"/>
        <v>1.7701730986754701E-2</v>
      </c>
      <c r="AO193" s="79">
        <f t="shared" si="420"/>
        <v>2.4502076986566854E-2</v>
      </c>
      <c r="AP193" s="82">
        <f t="shared" si="421"/>
        <v>-2.3565874097575438E-2</v>
      </c>
      <c r="AQ193" s="78">
        <f t="shared" si="422"/>
        <v>3.9406241390370883E-2</v>
      </c>
      <c r="AR193" s="78">
        <f t="shared" si="423"/>
        <v>-1.236137745604473E-2</v>
      </c>
      <c r="AS193" s="78">
        <f t="shared" si="424"/>
        <v>1.0106160636643172E-2</v>
      </c>
      <c r="AT193" s="78">
        <f t="shared" si="425"/>
        <v>-1.9336801728067655E-2</v>
      </c>
      <c r="AU193" s="78">
        <f t="shared" si="426"/>
        <v>1.843177467975219E-2</v>
      </c>
      <c r="AV193" s="79">
        <f t="shared" si="427"/>
        <v>7.3141846934352195E-3</v>
      </c>
    </row>
    <row r="194" spans="1:48" s="11" customFormat="1" ht="14">
      <c r="A194" s="77">
        <v>2019</v>
      </c>
      <c r="B194" s="78">
        <f>'1.Shazam DNSP&amp;State'!Q132</f>
        <v>1.0639719999999999</v>
      </c>
      <c r="C194" s="78">
        <f>'1.Shazam DNSP&amp;State'!R132</f>
        <v>1.2252430000000001</v>
      </c>
      <c r="D194" s="78">
        <f>'1.Shazam DNSP&amp;State'!S132</f>
        <v>1.1469819999999999</v>
      </c>
      <c r="E194" s="78">
        <f>'1.Shazam DNSP&amp;State'!T132</f>
        <v>0.96485580000000004</v>
      </c>
      <c r="F194" s="78">
        <f>'1.Shazam DNSP&amp;State'!U132</f>
        <v>0.91295110000000002</v>
      </c>
      <c r="G194" s="78">
        <f>'1.Shazam DNSP&amp;State'!V132</f>
        <v>1.2252430000000001</v>
      </c>
      <c r="H194" s="78">
        <f>'1.Shazam DNSP&amp;State'!W132</f>
        <v>1.1472469999999999</v>
      </c>
      <c r="I194" s="82">
        <f>'1.Shazam DNSP&amp;State'!X132</f>
        <v>1.389432</v>
      </c>
      <c r="J194" s="78">
        <f>'1.Shazam DNSP&amp;State'!Y132</f>
        <v>1.626063</v>
      </c>
      <c r="K194" s="78">
        <f>'1.Shazam DNSP&amp;State'!Z132</f>
        <v>1.4450369999999999</v>
      </c>
      <c r="L194" s="78">
        <f>'1.Shazam DNSP&amp;State'!AA132</f>
        <v>1.7811319999999999</v>
      </c>
      <c r="M194" s="78">
        <f>'1.Shazam DNSP&amp;State'!AB132</f>
        <v>1.699233</v>
      </c>
      <c r="N194" s="78">
        <f>'1.Shazam DNSP&amp;State'!AC132</f>
        <v>1.375224</v>
      </c>
      <c r="O194" s="78">
        <f>'1.Shazam DNSP&amp;State'!AD132</f>
        <v>1.4504429999999999</v>
      </c>
      <c r="P194" s="79">
        <f>'1.Shazam DNSP&amp;State'!D132</f>
        <v>1.4259930000000001</v>
      </c>
      <c r="Q194" s="82">
        <f>'1.Shazam DNSP&amp;State'!J132</f>
        <v>0.82569510000000002</v>
      </c>
      <c r="R194" s="78">
        <f>'1.Shazam DNSP&amp;State'!L132</f>
        <v>0.70553630000000001</v>
      </c>
      <c r="S194" s="78">
        <f>'1.Shazam DNSP&amp;State'!M132</f>
        <v>0.79392209999999996</v>
      </c>
      <c r="T194" s="78">
        <f>'1.Shazam DNSP&amp;State'!N132</f>
        <v>0.64411090000000004</v>
      </c>
      <c r="U194" s="78">
        <f>'1.Shazam DNSP&amp;State'!O132</f>
        <v>0.67515550000000002</v>
      </c>
      <c r="V194" s="78">
        <f>'1.Shazam DNSP&amp;State'!P132</f>
        <v>0.8342252</v>
      </c>
      <c r="W194" s="79">
        <f>'1.Shazam DNSP&amp;State'!K132</f>
        <v>0.79096310000000003</v>
      </c>
      <c r="X194" s="248"/>
      <c r="Y194" s="248"/>
      <c r="Z194" s="304">
        <v>2019</v>
      </c>
      <c r="AA194" s="78">
        <f t="shared" si="406"/>
        <v>1.5637070101900234E-2</v>
      </c>
      <c r="AB194" s="78">
        <f t="shared" si="407"/>
        <v>2.1042660193771406E-2</v>
      </c>
      <c r="AC194" s="78">
        <f t="shared" si="408"/>
        <v>1.1524043035115233E-2</v>
      </c>
      <c r="AD194" s="78">
        <f t="shared" si="409"/>
        <v>1.7380384337991983E-3</v>
      </c>
      <c r="AE194" s="78">
        <f t="shared" si="410"/>
        <v>0.11995478549929828</v>
      </c>
      <c r="AF194" s="78">
        <f t="shared" si="411"/>
        <v>2.201501812142263E-2</v>
      </c>
      <c r="AG194" s="79">
        <f t="shared" si="412"/>
        <v>-1.3130276786906443E-2</v>
      </c>
      <c r="AH194" s="82">
        <f t="shared" si="413"/>
        <v>0.1272006773718567</v>
      </c>
      <c r="AI194" s="78">
        <f t="shared" si="414"/>
        <v>4.4933009035099539E-3</v>
      </c>
      <c r="AJ194" s="78">
        <f t="shared" si="415"/>
        <v>1.7497069425019152E-2</v>
      </c>
      <c r="AK194" s="78">
        <f t="shared" si="416"/>
        <v>3.7460014019442663E-2</v>
      </c>
      <c r="AL194" s="78">
        <f t="shared" si="417"/>
        <v>3.9192489052649229E-2</v>
      </c>
      <c r="AM194" s="78">
        <f t="shared" si="418"/>
        <v>2.9559500309884731E-2</v>
      </c>
      <c r="AN194" s="78">
        <f t="shared" si="419"/>
        <v>2.2830365404107648E-2</v>
      </c>
      <c r="AO194" s="79">
        <f t="shared" si="420"/>
        <v>6.2069703036985009E-2</v>
      </c>
      <c r="AP194" s="82">
        <f t="shared" si="421"/>
        <v>-0.14033103464919996</v>
      </c>
      <c r="AQ194" s="78">
        <f t="shared" si="422"/>
        <v>-1.7624570996307664E-2</v>
      </c>
      <c r="AR194" s="78">
        <f t="shared" si="423"/>
        <v>-3.0627442836927973E-2</v>
      </c>
      <c r="AS194" s="78">
        <f t="shared" si="424"/>
        <v>-5.0591181251093804E-2</v>
      </c>
      <c r="AT194" s="78">
        <f t="shared" si="425"/>
        <v>-5.2323311515243671E-2</v>
      </c>
      <c r="AU194" s="78">
        <f t="shared" si="426"/>
        <v>-4.269038090780785E-2</v>
      </c>
      <c r="AV194" s="79">
        <f t="shared" si="427"/>
        <v>-3.5960824016964987E-2</v>
      </c>
    </row>
    <row r="195" spans="1:48" s="11" customFormat="1" ht="14">
      <c r="A195" s="77">
        <v>2020</v>
      </c>
      <c r="B195" s="78">
        <f>'1.Shazam DNSP&amp;State'!Q133</f>
        <v>1.040578</v>
      </c>
      <c r="C195" s="78">
        <f>'1.Shazam DNSP&amp;State'!R133</f>
        <v>1.2252430000000001</v>
      </c>
      <c r="D195" s="78">
        <f>'1.Shazam DNSP&amp;State'!S133</f>
        <v>1.158866</v>
      </c>
      <c r="E195" s="78">
        <f>'1.Shazam DNSP&amp;State'!T133</f>
        <v>0.96559280000000003</v>
      </c>
      <c r="F195" s="78">
        <f>'1.Shazam DNSP&amp;State'!U133</f>
        <v>0.9487255</v>
      </c>
      <c r="G195" s="78">
        <f>'1.Shazam DNSP&amp;State'!V133</f>
        <v>1.210286</v>
      </c>
      <c r="H195" s="78">
        <f>'1.Shazam DNSP&amp;State'!W133</f>
        <v>1.1369819999999999</v>
      </c>
      <c r="I195" s="82">
        <f>'1.Shazam DNSP&amp;State'!X133</f>
        <v>1.3383849999999999</v>
      </c>
      <c r="J195" s="78">
        <f>'1.Shazam DNSP&amp;State'!Y133</f>
        <v>1.6417310000000001</v>
      </c>
      <c r="K195" s="78">
        <f>'1.Shazam DNSP&amp;State'!Z133</f>
        <v>1.4940279999999999</v>
      </c>
      <c r="L195" s="78">
        <f>'1.Shazam DNSP&amp;State'!AA133</f>
        <v>1.829485</v>
      </c>
      <c r="M195" s="78">
        <f>'1.Shazam DNSP&amp;State'!AB133</f>
        <v>1.7818750000000001</v>
      </c>
      <c r="N195" s="78">
        <f>'1.Shazam DNSP&amp;State'!AC133</f>
        <v>1.3893580000000001</v>
      </c>
      <c r="O195" s="78">
        <f>'1.Shazam DNSP&amp;State'!AD133</f>
        <v>1.4838450000000001</v>
      </c>
      <c r="P195" s="79">
        <f>'1.Shazam DNSP&amp;State'!D133</f>
        <v>1.420245</v>
      </c>
      <c r="Q195" s="82">
        <f>'1.Shazam DNSP&amp;State'!J133</f>
        <v>0.84951759999999998</v>
      </c>
      <c r="R195" s="78">
        <f>'1.Shazam DNSP&amp;State'!L133</f>
        <v>0.69255029999999995</v>
      </c>
      <c r="S195" s="78">
        <f>'1.Shazam DNSP&amp;State'!M133</f>
        <v>0.76101770000000002</v>
      </c>
      <c r="T195" s="78">
        <f>'1.Shazam DNSP&amp;State'!N133</f>
        <v>0.62147620000000003</v>
      </c>
      <c r="U195" s="78">
        <f>'1.Shazam DNSP&amp;State'!O133</f>
        <v>0.63808160000000003</v>
      </c>
      <c r="V195" s="78">
        <f>'1.Shazam DNSP&amp;State'!P133</f>
        <v>0.81835060000000004</v>
      </c>
      <c r="W195" s="79">
        <f>'1.Shazam DNSP&amp;State'!K133</f>
        <v>0.76623989999999997</v>
      </c>
      <c r="X195" s="248"/>
      <c r="Y195" s="248"/>
      <c r="Z195" s="304">
        <v>2020</v>
      </c>
      <c r="AA195" s="78">
        <f t="shared" si="406"/>
        <v>-2.2232746782182781E-2</v>
      </c>
      <c r="AB195" s="78">
        <f t="shared" si="407"/>
        <v>0</v>
      </c>
      <c r="AC195" s="78">
        <f t="shared" si="408"/>
        <v>1.0307795850706005E-2</v>
      </c>
      <c r="AD195" s="78">
        <f t="shared" si="409"/>
        <v>7.6355313040371933E-4</v>
      </c>
      <c r="AE195" s="78">
        <f t="shared" si="410"/>
        <v>3.8437185457219941E-2</v>
      </c>
      <c r="AF195" s="78">
        <f t="shared" si="411"/>
        <v>-1.2282496355898584E-2</v>
      </c>
      <c r="AG195" s="79">
        <f t="shared" si="412"/>
        <v>-8.9877758320756652E-3</v>
      </c>
      <c r="AH195" s="82">
        <f t="shared" si="413"/>
        <v>-3.7431367319982395E-2</v>
      </c>
      <c r="AI195" s="78">
        <f t="shared" si="414"/>
        <v>9.5894172428894007E-3</v>
      </c>
      <c r="AJ195" s="78">
        <f t="shared" si="415"/>
        <v>3.3340901395291396E-2</v>
      </c>
      <c r="AK195" s="78">
        <f t="shared" si="416"/>
        <v>2.6785389255597054E-2</v>
      </c>
      <c r="AL195" s="78">
        <f t="shared" si="417"/>
        <v>4.7489207903945348E-2</v>
      </c>
      <c r="AM195" s="78">
        <f t="shared" si="418"/>
        <v>1.0225143002769351E-2</v>
      </c>
      <c r="AN195" s="78">
        <f t="shared" si="419"/>
        <v>2.2767664837848638E-2</v>
      </c>
      <c r="AO195" s="79">
        <f t="shared" si="420"/>
        <v>-4.0390212022020089E-3</v>
      </c>
      <c r="AP195" s="82">
        <f t="shared" si="421"/>
        <v>2.8443081919774401E-2</v>
      </c>
      <c r="AQ195" s="78">
        <f t="shared" si="422"/>
        <v>-1.8577352036786517E-2</v>
      </c>
      <c r="AR195" s="78">
        <f t="shared" si="423"/>
        <v>-4.2328729141608387E-2</v>
      </c>
      <c r="AS195" s="78">
        <f t="shared" si="424"/>
        <v>-3.5773300479123346E-2</v>
      </c>
      <c r="AT195" s="78">
        <f t="shared" si="425"/>
        <v>-5.6476859858878299E-2</v>
      </c>
      <c r="AU195" s="78">
        <f t="shared" si="426"/>
        <v>-1.9212538755400719E-2</v>
      </c>
      <c r="AV195" s="79">
        <f t="shared" si="427"/>
        <v>-3.1756010782273192E-2</v>
      </c>
    </row>
    <row r="196" spans="1:48" s="11" customFormat="1" ht="14">
      <c r="A196" s="83">
        <v>2021</v>
      </c>
      <c r="B196" s="84">
        <f>'1.Shazam DNSP&amp;State'!Q134</f>
        <v>1.0397130000000001</v>
      </c>
      <c r="C196" s="84">
        <f>'1.Shazam DNSP&amp;State'!R134</f>
        <v>1.2252430000000001</v>
      </c>
      <c r="D196" s="84">
        <f>'1.Shazam DNSP&amp;State'!S134</f>
        <v>1.1703950000000001</v>
      </c>
      <c r="E196" s="84">
        <f>'1.Shazam DNSP&amp;State'!T134</f>
        <v>0.96658359999999999</v>
      </c>
      <c r="F196" s="84">
        <f>'1.Shazam DNSP&amp;State'!U134</f>
        <v>0.84808669999999997</v>
      </c>
      <c r="G196" s="84">
        <f>'1.Shazam DNSP&amp;State'!V134</f>
        <v>1.2171590000000001</v>
      </c>
      <c r="H196" s="84">
        <f>'1.Shazam DNSP&amp;State'!W134</f>
        <v>1.1703650000000001</v>
      </c>
      <c r="I196" s="86">
        <f>'1.Shazam DNSP&amp;State'!X134</f>
        <v>1.3428850000000001</v>
      </c>
      <c r="J196" s="84">
        <f>'1.Shazam DNSP&amp;State'!Y134</f>
        <v>1.654906</v>
      </c>
      <c r="K196" s="84">
        <f>'1.Shazam DNSP&amp;State'!Z134</f>
        <v>1.5619149999999999</v>
      </c>
      <c r="L196" s="84">
        <f>'1.Shazam DNSP&amp;State'!AA134</f>
        <v>1.860733</v>
      </c>
      <c r="M196" s="84">
        <f>'1.Shazam DNSP&amp;State'!AB134</f>
        <v>1.876271</v>
      </c>
      <c r="N196" s="84">
        <f>'1.Shazam DNSP&amp;State'!AC134</f>
        <v>1.3988119999999999</v>
      </c>
      <c r="O196" s="84">
        <f>'1.Shazam DNSP&amp;State'!AD134</f>
        <v>1.517412</v>
      </c>
      <c r="P196" s="85">
        <f>'1.Shazam DNSP&amp;State'!D134</f>
        <v>1.4422569999999999</v>
      </c>
      <c r="Q196" s="86">
        <f>'1.Shazam DNSP&amp;State'!J134</f>
        <v>0.8715309</v>
      </c>
      <c r="R196" s="84">
        <f>'1.Shazam DNSP&amp;State'!L134</f>
        <v>0.70720970000000005</v>
      </c>
      <c r="S196" s="84">
        <f>'1.Shazam DNSP&amp;State'!M134</f>
        <v>0.74931429999999999</v>
      </c>
      <c r="T196" s="84">
        <f>'1.Shazam DNSP&amp;State'!N134</f>
        <v>0.62898080000000001</v>
      </c>
      <c r="U196" s="84">
        <f>'1.Shazam DNSP&amp;State'!O134</f>
        <v>0.62377210000000005</v>
      </c>
      <c r="V196" s="84">
        <f>'1.Shazam DNSP&amp;State'!P134</f>
        <v>0.83668520000000002</v>
      </c>
      <c r="W196" s="85">
        <f>'1.Shazam DNSP&amp;State'!K134</f>
        <v>0.77129040000000004</v>
      </c>
      <c r="X196" s="248"/>
      <c r="Y196" s="248"/>
      <c r="Z196" s="305">
        <v>2021</v>
      </c>
      <c r="AA196" s="84">
        <f t="shared" ref="AA196" si="428">LN(B196/B195)</f>
        <v>-8.3161447110185127E-4</v>
      </c>
      <c r="AB196" s="84">
        <f t="shared" ref="AB196" si="429">LN(C196/C195)</f>
        <v>0</v>
      </c>
      <c r="AC196" s="84">
        <f t="shared" ref="AC196" si="430">LN(D196/D195)</f>
        <v>9.899357908572496E-3</v>
      </c>
      <c r="AD196" s="84">
        <f t="shared" ref="AD196" si="431">LN(E196/E195)</f>
        <v>1.0255793278964975E-3</v>
      </c>
      <c r="AE196" s="84">
        <f t="shared" ref="AE196" si="432">LN(F196/F195)</f>
        <v>-0.11213663379276784</v>
      </c>
      <c r="AF196" s="84">
        <f t="shared" ref="AF196" si="433">LN(G196/G195)</f>
        <v>5.6627592932277466E-3</v>
      </c>
      <c r="AG196" s="85">
        <f t="shared" ref="AG196" si="434">LN(H196/H195)</f>
        <v>2.8938282461894154E-2</v>
      </c>
      <c r="AH196" s="86">
        <f t="shared" ref="AH196" si="435">LN(I196/I195)</f>
        <v>3.3566214704896509E-3</v>
      </c>
      <c r="AI196" s="84">
        <f t="shared" ref="AI196" si="436">LN(J196/J195)</f>
        <v>7.9930366275219687E-3</v>
      </c>
      <c r="AJ196" s="84">
        <f t="shared" ref="AJ196" si="437">LN(K196/K195)</f>
        <v>4.4436804355037933E-2</v>
      </c>
      <c r="AK196" s="84">
        <f t="shared" ref="AK196" si="438">LN(L196/L195)</f>
        <v>1.693598963306606E-2</v>
      </c>
      <c r="AL196" s="84">
        <f t="shared" ref="AL196" si="439">LN(M196/M195)</f>
        <v>5.1620115756407021E-2</v>
      </c>
      <c r="AM196" s="84">
        <f t="shared" ref="AM196" si="440">LN(N196/N195)</f>
        <v>6.7815350081309907E-3</v>
      </c>
      <c r="AN196" s="84">
        <f t="shared" ref="AN196" si="441">LN(O196/O195)</f>
        <v>2.2369560303881219E-2</v>
      </c>
      <c r="AO196" s="85">
        <f t="shared" ref="AO196" si="442">LN(P196/P195)</f>
        <v>1.5379855728608527E-2</v>
      </c>
      <c r="AP196" s="86">
        <f t="shared" ref="AP196" si="443">LN(Q196/Q195)</f>
        <v>2.5582661474854336E-2</v>
      </c>
      <c r="AQ196" s="84">
        <f t="shared" ref="AQ196" si="444">LN(R196/R195)</f>
        <v>2.0946356489984292E-2</v>
      </c>
      <c r="AR196" s="84">
        <f t="shared" ref="AR196" si="445">LN(S196/S195)</f>
        <v>-1.5498094794104926E-2</v>
      </c>
      <c r="AS196" s="84">
        <f t="shared" ref="AS196" si="446">LN(T196/T195)</f>
        <v>1.2003115823664106E-2</v>
      </c>
      <c r="AT196" s="84">
        <f t="shared" ref="AT196" si="447">LN(U196/U195)</f>
        <v>-2.2681097553048975E-2</v>
      </c>
      <c r="AU196" s="84">
        <f t="shared" ref="AU196" si="448">LN(V196/V195)</f>
        <v>2.215704347255595E-2</v>
      </c>
      <c r="AV196" s="85">
        <f t="shared" ref="AV196" si="449">LN(W196/W195)</f>
        <v>6.5696502567527976E-3</v>
      </c>
    </row>
    <row r="197" spans="1:48" s="11" customFormat="1" ht="15">
      <c r="A197" s="233" t="s">
        <v>425</v>
      </c>
      <c r="B197" s="234">
        <f>LN(B196/B181)/$X197</f>
        <v>2.596314235361853E-3</v>
      </c>
      <c r="C197" s="234">
        <f t="shared" ref="C197" si="450">LN(C196/C181)/$X197</f>
        <v>1.3542612778095233E-2</v>
      </c>
      <c r="D197" s="234">
        <f t="shared" ref="D197" si="451">LN(D196/D181)/$X197</f>
        <v>1.0489419911393775E-2</v>
      </c>
      <c r="E197" s="234">
        <f t="shared" ref="E197" si="452">LN(E196/E181)/$X197</f>
        <v>-2.2658324268297991E-3</v>
      </c>
      <c r="F197" s="234">
        <f t="shared" ref="F197" si="453">LN(F196/F181)/$X197</f>
        <v>-1.0984827190027115E-2</v>
      </c>
      <c r="G197" s="234">
        <f t="shared" ref="G197" si="454">LN(G196/G181)/$X197</f>
        <v>1.3101296973917176E-2</v>
      </c>
      <c r="H197" s="234">
        <f t="shared" ref="H197" si="455">LN(H196/H181)/$X197</f>
        <v>1.048771106469432E-2</v>
      </c>
      <c r="I197" s="318">
        <f t="shared" ref="I197" si="456">LN(I196/I181)/$X197</f>
        <v>1.9654685645755211E-2</v>
      </c>
      <c r="J197" s="236">
        <f t="shared" ref="J197" si="457">LN(J196/J181)/$X197</f>
        <v>3.3582947308860057E-2</v>
      </c>
      <c r="K197" s="236">
        <f t="shared" ref="K197" si="458">LN(K196/K181)/$X197</f>
        <v>2.9727508834882711E-2</v>
      </c>
      <c r="L197" s="236">
        <f t="shared" ref="L197" si="459">LN(L196/L181)/$X197</f>
        <v>4.1398033074340937E-2</v>
      </c>
      <c r="M197" s="236">
        <f t="shared" ref="M197" si="460">LN(M196/M181)/$X197</f>
        <v>4.1952419762747099E-2</v>
      </c>
      <c r="N197" s="236">
        <f t="shared" ref="N197" si="461">LN(N196/N181)/$X197</f>
        <v>2.237488699680661E-2</v>
      </c>
      <c r="O197" s="236">
        <f t="shared" ref="O197" si="462">LN(O196/O181)/$X197</f>
        <v>2.780041681031355E-2</v>
      </c>
      <c r="P197" s="319">
        <f t="shared" ref="P197" si="463">LN(P196/P181)/$X197</f>
        <v>2.4413949844703853E-2</v>
      </c>
      <c r="Q197" s="318">
        <f t="shared" ref="Q197" si="464">LN(Q196/Q181)/$X197</f>
        <v>-9.1669305693639694E-3</v>
      </c>
      <c r="R197" s="236">
        <f t="shared" ref="R197" si="465">LN(R196/R181)/$X197</f>
        <v>-2.309520344596128E-2</v>
      </c>
      <c r="S197" s="236">
        <f t="shared" ref="S197" si="466">LN(S196/S181)/$X197</f>
        <v>-1.9239783821008764E-2</v>
      </c>
      <c r="T197" s="236">
        <f t="shared" ref="T197" si="467">LN(T196/T181)/$X197</f>
        <v>-3.0910303159324814E-2</v>
      </c>
      <c r="U197" s="236">
        <f t="shared" ref="U197" si="468">LN(U196/U181)/$X197</f>
        <v>-3.1464680112156217E-2</v>
      </c>
      <c r="V197" s="236">
        <f t="shared" ref="V197" si="469">LN(V196/V181)/$X197</f>
        <v>-1.1887158958355558E-2</v>
      </c>
      <c r="W197" s="319">
        <f t="shared" ref="W197" si="470">LN(W196/W181)/$X197</f>
        <v>-1.7312688175900422E-2</v>
      </c>
      <c r="X197" s="239">
        <v>15</v>
      </c>
      <c r="Y197" s="239" t="s">
        <v>14</v>
      </c>
    </row>
    <row r="198" spans="1:48" s="11" customFormat="1" ht="15">
      <c r="A198" s="233" t="s">
        <v>272</v>
      </c>
      <c r="B198" s="234">
        <f>LN(B187/B181)/$X198</f>
        <v>-1.5609368048993735E-3</v>
      </c>
      <c r="C198" s="234">
        <f t="shared" ref="C198:W198" si="471">LN(C187/C181)/$X198</f>
        <v>7.6490912238505633E-3</v>
      </c>
      <c r="D198" s="234">
        <f t="shared" si="471"/>
        <v>8.0135569309129698E-3</v>
      </c>
      <c r="E198" s="234">
        <f t="shared" si="471"/>
        <v>-7.4574115069261744E-3</v>
      </c>
      <c r="F198" s="234">
        <f t="shared" si="471"/>
        <v>-2.9247178769707602E-2</v>
      </c>
      <c r="G198" s="234">
        <f t="shared" si="471"/>
        <v>-7.311346645932971E-4</v>
      </c>
      <c r="H198" s="234">
        <f t="shared" si="471"/>
        <v>1.0315733922931621E-2</v>
      </c>
      <c r="I198" s="318">
        <f t="shared" si="471"/>
        <v>9.2964829579278527E-2</v>
      </c>
      <c r="J198" s="236">
        <f t="shared" si="471"/>
        <v>4.383541930760302E-2</v>
      </c>
      <c r="K198" s="236">
        <f t="shared" si="471"/>
        <v>3.4166114747195497E-2</v>
      </c>
      <c r="L198" s="236">
        <f t="shared" si="471"/>
        <v>-1.3144397191322021E-2</v>
      </c>
      <c r="M198" s="236">
        <f t="shared" si="471"/>
        <v>3.2334255421814569E-2</v>
      </c>
      <c r="N198" s="236">
        <f t="shared" si="471"/>
        <v>4.0911544575477132E-2</v>
      </c>
      <c r="O198" s="236">
        <f t="shared" si="471"/>
        <v>3.842428129682552E-2</v>
      </c>
      <c r="P198" s="319">
        <f t="shared" si="471"/>
        <v>6.1095763406276087E-2</v>
      </c>
      <c r="Q198" s="318">
        <f t="shared" si="471"/>
        <v>-8.2649107939595304E-2</v>
      </c>
      <c r="R198" s="236">
        <f t="shared" si="471"/>
        <v>-3.3519712231331135E-2</v>
      </c>
      <c r="S198" s="236">
        <f t="shared" si="471"/>
        <v>-2.3850364965904262E-2</v>
      </c>
      <c r="T198" s="236">
        <f t="shared" si="471"/>
        <v>2.3460095668557338E-2</v>
      </c>
      <c r="U198" s="236">
        <f t="shared" si="471"/>
        <v>-2.2018581147042651E-2</v>
      </c>
      <c r="V198" s="236">
        <f t="shared" si="471"/>
        <v>-3.0595803633761676E-2</v>
      </c>
      <c r="W198" s="319">
        <f t="shared" si="471"/>
        <v>-2.8108556902837784E-2</v>
      </c>
      <c r="X198" s="239">
        <f>2012-2006</f>
        <v>6</v>
      </c>
      <c r="Y198" s="239" t="s">
        <v>14</v>
      </c>
    </row>
    <row r="199" spans="1:48" s="11" customFormat="1" ht="15">
      <c r="A199" s="235" t="s">
        <v>426</v>
      </c>
      <c r="B199" s="236">
        <f>LN(B196/B187)/$X199</f>
        <v>5.3678149288693463E-3</v>
      </c>
      <c r="C199" s="236">
        <f t="shared" ref="C199:W199" si="472">LN(C196/C187)/$X199</f>
        <v>1.7471627147591685E-2</v>
      </c>
      <c r="D199" s="236">
        <f t="shared" si="472"/>
        <v>1.2139995231714313E-2</v>
      </c>
      <c r="E199" s="236">
        <f t="shared" si="472"/>
        <v>1.1952202932344466E-3</v>
      </c>
      <c r="F199" s="236">
        <f t="shared" si="472"/>
        <v>1.190073863093202E-3</v>
      </c>
      <c r="G199" s="236">
        <f t="shared" si="472"/>
        <v>2.2322918066257483E-2</v>
      </c>
      <c r="H199" s="236">
        <f t="shared" si="472"/>
        <v>1.0602362492536122E-2</v>
      </c>
      <c r="I199" s="318">
        <f t="shared" si="472"/>
        <v>-2.9218743643260339E-2</v>
      </c>
      <c r="J199" s="236">
        <f t="shared" si="472"/>
        <v>2.6747965976364751E-2</v>
      </c>
      <c r="K199" s="236">
        <f t="shared" si="472"/>
        <v>2.6768438226674185E-2</v>
      </c>
      <c r="L199" s="236">
        <f t="shared" si="472"/>
        <v>7.7759653251449568E-2</v>
      </c>
      <c r="M199" s="236">
        <f t="shared" si="472"/>
        <v>4.836452932336878E-2</v>
      </c>
      <c r="N199" s="236">
        <f t="shared" si="472"/>
        <v>1.0017115277692924E-2</v>
      </c>
      <c r="O199" s="236">
        <f t="shared" si="472"/>
        <v>2.0717840485972246E-2</v>
      </c>
      <c r="P199" s="319">
        <f t="shared" si="472"/>
        <v>-4.0592529677637465E-5</v>
      </c>
      <c r="Q199" s="318">
        <f t="shared" si="472"/>
        <v>3.9821187677456918E-2</v>
      </c>
      <c r="R199" s="236">
        <f t="shared" si="472"/>
        <v>-1.6145530922381371E-2</v>
      </c>
      <c r="S199" s="236">
        <f t="shared" si="472"/>
        <v>-1.6166063057745091E-2</v>
      </c>
      <c r="T199" s="236">
        <f t="shared" si="472"/>
        <v>-6.7157235711246252E-2</v>
      </c>
      <c r="U199" s="236">
        <f t="shared" si="472"/>
        <v>-3.776207942223192E-2</v>
      </c>
      <c r="V199" s="236">
        <f t="shared" si="472"/>
        <v>5.8527082524852158E-4</v>
      </c>
      <c r="W199" s="319">
        <f t="shared" si="472"/>
        <v>-1.0115442357942178E-2</v>
      </c>
      <c r="X199" s="239">
        <v>9</v>
      </c>
      <c r="Y199" s="239" t="s">
        <v>14</v>
      </c>
    </row>
    <row r="200" spans="1:48" s="11" customFormat="1" ht="15">
      <c r="A200" s="237" t="s">
        <v>427</v>
      </c>
      <c r="B200" s="238">
        <f>LN(B196/B195)</f>
        <v>-8.3161447110185127E-4</v>
      </c>
      <c r="C200" s="238">
        <f t="shared" ref="C200:W200" si="473">LN(C196/C195)</f>
        <v>0</v>
      </c>
      <c r="D200" s="238">
        <f t="shared" si="473"/>
        <v>9.899357908572496E-3</v>
      </c>
      <c r="E200" s="238">
        <f t="shared" si="473"/>
        <v>1.0255793278964975E-3</v>
      </c>
      <c r="F200" s="238">
        <f t="shared" si="473"/>
        <v>-0.11213663379276784</v>
      </c>
      <c r="G200" s="238">
        <f t="shared" si="473"/>
        <v>5.6627592932277466E-3</v>
      </c>
      <c r="H200" s="238">
        <f t="shared" si="473"/>
        <v>2.8938282461894154E-2</v>
      </c>
      <c r="I200" s="322">
        <f t="shared" si="473"/>
        <v>3.3566214704896509E-3</v>
      </c>
      <c r="J200" s="238">
        <f t="shared" si="473"/>
        <v>7.9930366275219687E-3</v>
      </c>
      <c r="K200" s="238">
        <f t="shared" si="473"/>
        <v>4.4436804355037933E-2</v>
      </c>
      <c r="L200" s="238">
        <f t="shared" si="473"/>
        <v>1.693598963306606E-2</v>
      </c>
      <c r="M200" s="238">
        <f t="shared" si="473"/>
        <v>5.1620115756407021E-2</v>
      </c>
      <c r="N200" s="238">
        <f t="shared" si="473"/>
        <v>6.7815350081309907E-3</v>
      </c>
      <c r="O200" s="238">
        <f t="shared" si="473"/>
        <v>2.2369560303881219E-2</v>
      </c>
      <c r="P200" s="323">
        <f t="shared" si="473"/>
        <v>1.5379855728608527E-2</v>
      </c>
      <c r="Q200" s="322">
        <f t="shared" si="473"/>
        <v>2.5582661474854336E-2</v>
      </c>
      <c r="R200" s="238">
        <f t="shared" si="473"/>
        <v>2.0946356489984292E-2</v>
      </c>
      <c r="S200" s="238">
        <f t="shared" si="473"/>
        <v>-1.5498094794104926E-2</v>
      </c>
      <c r="T200" s="238">
        <f t="shared" si="473"/>
        <v>1.2003115823664106E-2</v>
      </c>
      <c r="U200" s="238">
        <f t="shared" si="473"/>
        <v>-2.2681097553048975E-2</v>
      </c>
      <c r="V200" s="238">
        <f t="shared" si="473"/>
        <v>2.215704347255595E-2</v>
      </c>
      <c r="W200" s="323">
        <f t="shared" si="473"/>
        <v>6.5696502567527976E-3</v>
      </c>
      <c r="X200" s="249"/>
      <c r="Y200" s="250"/>
      <c r="AA200" s="248"/>
    </row>
    <row r="201" spans="1:48">
      <c r="A201" s="59"/>
      <c r="B201" s="211"/>
      <c r="C201" s="211"/>
      <c r="D201" s="211"/>
      <c r="E201" s="211"/>
      <c r="F201" s="211"/>
      <c r="G201" s="211"/>
      <c r="H201" s="211"/>
      <c r="I201" s="211"/>
      <c r="J201" s="211"/>
      <c r="K201" s="211"/>
      <c r="L201" s="211"/>
      <c r="M201" s="211"/>
      <c r="N201" s="211"/>
      <c r="Z201" s="334"/>
    </row>
    <row r="202" spans="1:48">
      <c r="A202" s="59"/>
      <c r="B202" s="56"/>
      <c r="C202" s="56"/>
      <c r="D202" s="56"/>
      <c r="E202" s="56"/>
      <c r="F202" s="56"/>
      <c r="G202" s="56"/>
      <c r="H202" s="56"/>
      <c r="I202" s="56"/>
    </row>
    <row r="203" spans="1:48">
      <c r="A203" s="67" t="s">
        <v>488</v>
      </c>
      <c r="B203" s="68"/>
      <c r="C203" s="68"/>
      <c r="D203" s="68"/>
      <c r="E203" s="68"/>
      <c r="F203" s="68"/>
      <c r="G203" s="68"/>
      <c r="H203" s="68"/>
      <c r="I203" s="68"/>
      <c r="J203" s="68"/>
      <c r="K203" s="68"/>
      <c r="L203" s="68"/>
      <c r="M203" s="68"/>
      <c r="N203" s="68"/>
      <c r="O203" s="68"/>
      <c r="P203" s="68"/>
      <c r="Q203" s="68"/>
      <c r="R203" s="68"/>
      <c r="S203" s="68"/>
      <c r="T203" s="68"/>
      <c r="U203" s="68"/>
      <c r="V203" s="68"/>
      <c r="W203" s="68"/>
      <c r="Z203" s="7" t="s">
        <v>77</v>
      </c>
      <c r="AA203" s="8"/>
      <c r="AB203" s="8"/>
      <c r="AC203" s="8"/>
      <c r="AD203" s="8"/>
      <c r="AE203" s="8"/>
      <c r="AF203" s="8"/>
      <c r="AG203" s="8"/>
      <c r="AH203" s="8"/>
      <c r="AI203" s="8"/>
      <c r="AJ203" s="8"/>
      <c r="AK203" s="8"/>
      <c r="AL203" s="8"/>
      <c r="AM203" s="8"/>
      <c r="AN203" s="148"/>
      <c r="AO203" s="8"/>
      <c r="AP203" s="8"/>
      <c r="AQ203" s="8"/>
      <c r="AR203" s="8"/>
      <c r="AS203" s="8"/>
      <c r="AT203" s="8"/>
      <c r="AU203" s="8"/>
      <c r="AV203" s="8"/>
    </row>
    <row r="204" spans="1:48" ht="14">
      <c r="A204" s="69"/>
      <c r="B204" s="413" t="s">
        <v>153</v>
      </c>
      <c r="C204" s="413"/>
      <c r="D204" s="413"/>
      <c r="E204" s="413"/>
      <c r="F204" s="413"/>
      <c r="G204" s="413"/>
      <c r="H204" s="413"/>
      <c r="I204" s="414" t="s">
        <v>154</v>
      </c>
      <c r="J204" s="413"/>
      <c r="K204" s="413"/>
      <c r="L204" s="413"/>
      <c r="M204" s="413"/>
      <c r="N204" s="413"/>
      <c r="O204" s="413"/>
      <c r="P204" s="415"/>
      <c r="Q204" s="418" t="s">
        <v>155</v>
      </c>
      <c r="R204" s="416"/>
      <c r="S204" s="416"/>
      <c r="T204" s="416"/>
      <c r="U204" s="416"/>
      <c r="V204" s="416"/>
      <c r="W204" s="417"/>
      <c r="Z204" s="149"/>
      <c r="AA204" s="423" t="s">
        <v>8</v>
      </c>
      <c r="AB204" s="423"/>
      <c r="AC204" s="423"/>
      <c r="AD204" s="423"/>
      <c r="AE204" s="423"/>
      <c r="AF204" s="423"/>
      <c r="AG204" s="424"/>
      <c r="AH204" s="423" t="s">
        <v>9</v>
      </c>
      <c r="AI204" s="423"/>
      <c r="AJ204" s="423"/>
      <c r="AK204" s="423"/>
      <c r="AL204" s="423"/>
      <c r="AM204" s="423"/>
      <c r="AN204" s="423"/>
      <c r="AO204" s="423"/>
      <c r="AP204" s="422" t="s">
        <v>274</v>
      </c>
      <c r="AQ204" s="423"/>
      <c r="AR204" s="423"/>
      <c r="AS204" s="423"/>
      <c r="AT204" s="423"/>
      <c r="AU204" s="423"/>
      <c r="AV204" s="424"/>
    </row>
    <row r="205" spans="1:48" ht="30">
      <c r="A205" s="70" t="s">
        <v>7</v>
      </c>
      <c r="B205" s="92" t="s">
        <v>37</v>
      </c>
      <c r="C205" s="92" t="s">
        <v>39</v>
      </c>
      <c r="D205" s="92" t="s">
        <v>13</v>
      </c>
      <c r="E205" s="92" t="s">
        <v>38</v>
      </c>
      <c r="F205" s="92" t="s">
        <v>156</v>
      </c>
      <c r="G205" s="92" t="s">
        <v>42</v>
      </c>
      <c r="H205" s="92" t="s">
        <v>43</v>
      </c>
      <c r="I205" s="95" t="s">
        <v>40</v>
      </c>
      <c r="J205" s="96" t="s">
        <v>158</v>
      </c>
      <c r="K205" s="96" t="s">
        <v>157</v>
      </c>
      <c r="L205" s="96" t="s">
        <v>159</v>
      </c>
      <c r="M205" s="96" t="s">
        <v>160</v>
      </c>
      <c r="N205" s="96" t="s">
        <v>41</v>
      </c>
      <c r="O205" s="96" t="s">
        <v>11</v>
      </c>
      <c r="P205" s="97" t="s">
        <v>44</v>
      </c>
      <c r="Q205" s="95" t="s">
        <v>40</v>
      </c>
      <c r="R205" s="96" t="s">
        <v>158</v>
      </c>
      <c r="S205" s="96" t="s">
        <v>157</v>
      </c>
      <c r="T205" s="96" t="s">
        <v>159</v>
      </c>
      <c r="U205" s="96" t="s">
        <v>160</v>
      </c>
      <c r="V205" s="96" t="s">
        <v>41</v>
      </c>
      <c r="W205" s="147" t="s">
        <v>11</v>
      </c>
      <c r="Z205" s="330" t="s">
        <v>7</v>
      </c>
      <c r="AA205" s="333" t="s">
        <v>37</v>
      </c>
      <c r="AB205" s="289" t="s">
        <v>39</v>
      </c>
      <c r="AC205" s="289" t="s">
        <v>13</v>
      </c>
      <c r="AD205" s="289" t="s">
        <v>38</v>
      </c>
      <c r="AE205" s="289" t="s">
        <v>156</v>
      </c>
      <c r="AF205" s="289" t="s">
        <v>42</v>
      </c>
      <c r="AG205" s="150" t="s">
        <v>43</v>
      </c>
      <c r="AH205" s="36" t="s">
        <v>40</v>
      </c>
      <c r="AI205" s="74" t="s">
        <v>158</v>
      </c>
      <c r="AJ205" s="74" t="s">
        <v>157</v>
      </c>
      <c r="AK205" s="74" t="s">
        <v>159</v>
      </c>
      <c r="AL205" s="74" t="s">
        <v>160</v>
      </c>
      <c r="AM205" s="36" t="s">
        <v>41</v>
      </c>
      <c r="AN205" s="36" t="s">
        <v>275</v>
      </c>
      <c r="AO205" s="289" t="s">
        <v>44</v>
      </c>
      <c r="AP205" s="328" t="s">
        <v>40</v>
      </c>
      <c r="AQ205" s="362" t="s">
        <v>158</v>
      </c>
      <c r="AR205" s="363" t="s">
        <v>157</v>
      </c>
      <c r="AS205" s="363" t="s">
        <v>159</v>
      </c>
      <c r="AT205" s="362" t="s">
        <v>160</v>
      </c>
      <c r="AU205" s="36" t="s">
        <v>41</v>
      </c>
      <c r="AV205" s="151" t="s">
        <v>11</v>
      </c>
    </row>
    <row r="206" spans="1:48" s="11" customFormat="1" ht="14">
      <c r="A206" s="77">
        <v>2006</v>
      </c>
      <c r="B206" s="88">
        <f>'1.Shazam DNSP&amp;State'!Q138</f>
        <v>1</v>
      </c>
      <c r="C206" s="88">
        <f>'1.Shazam DNSP&amp;State'!R138</f>
        <v>1</v>
      </c>
      <c r="D206" s="88">
        <f>'1.Shazam DNSP&amp;State'!S138</f>
        <v>1</v>
      </c>
      <c r="E206" s="88">
        <f>'1.Shazam DNSP&amp;State'!T138</f>
        <v>1</v>
      </c>
      <c r="F206" s="88">
        <f>'1.Shazam DNSP&amp;State'!U138</f>
        <v>1</v>
      </c>
      <c r="G206" s="88">
        <f>'1.Shazam DNSP&amp;State'!V138</f>
        <v>1</v>
      </c>
      <c r="H206" s="88">
        <f>'1.Shazam DNSP&amp;State'!W138</f>
        <v>1</v>
      </c>
      <c r="I206" s="80">
        <f>'1.Shazam DNSP&amp;State'!X138</f>
        <v>1</v>
      </c>
      <c r="J206" s="88">
        <f>'1.Shazam DNSP&amp;State'!Y138</f>
        <v>1</v>
      </c>
      <c r="K206" s="88">
        <f>'1.Shazam DNSP&amp;State'!Z138</f>
        <v>1</v>
      </c>
      <c r="L206" s="88">
        <f>'1.Shazam DNSP&amp;State'!AA138</f>
        <v>1</v>
      </c>
      <c r="M206" s="88">
        <f>'1.Shazam DNSP&amp;State'!AB138</f>
        <v>1</v>
      </c>
      <c r="N206" s="88">
        <f>'1.Shazam DNSP&amp;State'!AC138</f>
        <v>1</v>
      </c>
      <c r="O206" s="88">
        <f>'1.Shazam DNSP&amp;State'!AD138</f>
        <v>1</v>
      </c>
      <c r="P206" s="89">
        <f>'1.Shazam DNSP&amp;State'!D138</f>
        <v>1</v>
      </c>
      <c r="Q206" s="80">
        <f>'1.Shazam DNSP&amp;State'!J138</f>
        <v>1</v>
      </c>
      <c r="R206" s="88">
        <f>'1.Shazam DNSP&amp;State'!L138</f>
        <v>1</v>
      </c>
      <c r="S206" s="88">
        <f>'1.Shazam DNSP&amp;State'!M138</f>
        <v>1</v>
      </c>
      <c r="T206" s="88">
        <f>'1.Shazam DNSP&amp;State'!N138</f>
        <v>1</v>
      </c>
      <c r="U206" s="88">
        <f>'1.Shazam DNSP&amp;State'!O138</f>
        <v>1</v>
      </c>
      <c r="V206" s="88">
        <f>'1.Shazam DNSP&amp;State'!P138</f>
        <v>1</v>
      </c>
      <c r="W206" s="89">
        <f>'1.Shazam DNSP&amp;State'!K138</f>
        <v>1</v>
      </c>
      <c r="Z206" s="304">
        <v>2006</v>
      </c>
      <c r="AA206" s="329"/>
      <c r="AB206" s="248"/>
      <c r="AC206" s="248"/>
      <c r="AD206" s="248"/>
      <c r="AE206" s="248"/>
      <c r="AF206" s="248"/>
      <c r="AG206" s="327"/>
      <c r="AP206" s="329"/>
      <c r="AQ206" s="248"/>
      <c r="AR206" s="248"/>
      <c r="AS206" s="248"/>
      <c r="AT206" s="248"/>
      <c r="AU206" s="248"/>
      <c r="AV206" s="327"/>
    </row>
    <row r="207" spans="1:48" s="11" customFormat="1" ht="14">
      <c r="A207" s="81">
        <v>2007</v>
      </c>
      <c r="B207" s="78">
        <f>'1.Shazam DNSP&amp;State'!Q139</f>
        <v>1.023336</v>
      </c>
      <c r="C207" s="78">
        <f>'1.Shazam DNSP&amp;State'!R139</f>
        <v>1.0773489999999999</v>
      </c>
      <c r="D207" s="78">
        <f>'1.Shazam DNSP&amp;State'!S139</f>
        <v>1.0202709999999999</v>
      </c>
      <c r="E207" s="78">
        <f>'1.Shazam DNSP&amp;State'!T139</f>
        <v>1.0089399999999999</v>
      </c>
      <c r="F207" s="78">
        <f>'1.Shazam DNSP&amp;State'!U139</f>
        <v>1.002383</v>
      </c>
      <c r="G207" s="78">
        <f>'1.Shazam DNSP&amp;State'!V139</f>
        <v>1.0773489999999999</v>
      </c>
      <c r="H207" s="78">
        <f>'1.Shazam DNSP&amp;State'!W139</f>
        <v>1.038624</v>
      </c>
      <c r="I207" s="82">
        <f>'1.Shazam DNSP&amp;State'!X139</f>
        <v>1.055812</v>
      </c>
      <c r="J207" s="78">
        <f>'1.Shazam DNSP&amp;State'!Y139</f>
        <v>1.001584</v>
      </c>
      <c r="K207" s="78">
        <f>'1.Shazam DNSP&amp;State'!Z139</f>
        <v>1.005377</v>
      </c>
      <c r="L207" s="78">
        <f>'1.Shazam DNSP&amp;State'!AA139</f>
        <v>0.90269520000000003</v>
      </c>
      <c r="M207" s="78">
        <f>'1.Shazam DNSP&amp;State'!AB139</f>
        <v>1.0389269999999999</v>
      </c>
      <c r="N207" s="78">
        <f>'1.Shazam DNSP&amp;State'!AC139</f>
        <v>1.006918</v>
      </c>
      <c r="O207" s="78">
        <f>'1.Shazam DNSP&amp;State'!AD139</f>
        <v>1.00414</v>
      </c>
      <c r="P207" s="79">
        <f>'1.Shazam DNSP&amp;State'!D139</f>
        <v>1.0274239999999999</v>
      </c>
      <c r="Q207" s="82">
        <f>'1.Shazam DNSP&amp;State'!J139</f>
        <v>0.98372040000000005</v>
      </c>
      <c r="R207" s="78">
        <f>'1.Shazam DNSP&amp;State'!L139</f>
        <v>1.0369809999999999</v>
      </c>
      <c r="S207" s="78">
        <f>'1.Shazam DNSP&amp;State'!M139</f>
        <v>1.033069</v>
      </c>
      <c r="T207" s="78">
        <f>'1.Shazam DNSP&amp;State'!N139</f>
        <v>1.1505810000000001</v>
      </c>
      <c r="U207" s="78">
        <f>'1.Shazam DNSP&amp;State'!O139</f>
        <v>0.99970789999999998</v>
      </c>
      <c r="V207" s="78">
        <f>'1.Shazam DNSP&amp;State'!P139</f>
        <v>1.031488</v>
      </c>
      <c r="W207" s="79">
        <f>'1.Shazam DNSP&amp;State'!K139</f>
        <v>1.034341</v>
      </c>
      <c r="Z207" s="304">
        <v>2007</v>
      </c>
      <c r="AA207" s="82">
        <f t="shared" ref="AA207:AA220" si="474">LN(B207/B206)</f>
        <v>2.3067878790793042E-2</v>
      </c>
      <c r="AB207" s="78">
        <f t="shared" ref="AB207:AB220" si="475">LN(C207/C206)</f>
        <v>7.4503393964212059E-2</v>
      </c>
      <c r="AC207" s="78">
        <f t="shared" ref="AC207:AC220" si="476">LN(D207/D206)</f>
        <v>2.0068278282341496E-2</v>
      </c>
      <c r="AD207" s="78">
        <f t="shared" ref="AD207:AD220" si="477">LN(E207/E206)</f>
        <v>8.9002747867194011E-3</v>
      </c>
      <c r="AE207" s="78">
        <f t="shared" ref="AE207:AE220" si="478">LN(F207/F206)</f>
        <v>2.380165158225448E-3</v>
      </c>
      <c r="AF207" s="78">
        <f t="shared" ref="AF207:AF220" si="479">LN(G207/G206)</f>
        <v>7.4503393964212059E-2</v>
      </c>
      <c r="AG207" s="79">
        <f t="shared" ref="AG207:AG220" si="480">LN(H207/H206)</f>
        <v>3.7896760191135533E-2</v>
      </c>
      <c r="AH207" s="78">
        <f t="shared" ref="AH207:AH220" si="481">LN(I207/I206)</f>
        <v>5.4310139131763871E-2</v>
      </c>
      <c r="AI207" s="78">
        <f t="shared" ref="AI207:AI220" si="482">LN(J207/J206)</f>
        <v>1.5827467952097491E-3</v>
      </c>
      <c r="AJ207" s="78">
        <f t="shared" ref="AJ207:AJ220" si="483">LN(K207/K206)</f>
        <v>5.3625955475896381E-3</v>
      </c>
      <c r="AK207" s="78">
        <f t="shared" ref="AK207:AK220" si="484">LN(L207/L206)</f>
        <v>-0.10237032407335488</v>
      </c>
      <c r="AL207" s="78">
        <f t="shared" ref="AL207:AL220" si="485">LN(M207/M206)</f>
        <v>3.8188449783495275E-2</v>
      </c>
      <c r="AM207" s="78">
        <f t="shared" ref="AM207:AM220" si="486">LN(N207/N206)</f>
        <v>6.8941804307540728E-3</v>
      </c>
      <c r="AN207" s="78">
        <f t="shared" ref="AN207:AN220" si="487">LN(O207/O206)</f>
        <v>4.1314537794489622E-3</v>
      </c>
      <c r="AO207" s="78">
        <f t="shared" ref="AO207:AO220" si="488">LN(P207/P206)</f>
        <v>2.7054698715898062E-2</v>
      </c>
      <c r="AP207" s="82">
        <f t="shared" ref="AP207:AP220" si="489">LN(Q207/Q206)</f>
        <v>-1.641356864856755E-2</v>
      </c>
      <c r="AQ207" s="78">
        <f t="shared" ref="AQ207:AQ220" si="490">LN(R207/R206)</f>
        <v>3.6313606996607267E-2</v>
      </c>
      <c r="AR207" s="78">
        <f t="shared" ref="AR207:AR220" si="491">LN(S207/S206)</f>
        <v>3.253398364732684E-2</v>
      </c>
      <c r="AS207" s="78">
        <f t="shared" ref="AS207:AS220" si="492">LN(T207/T206)</f>
        <v>0.14026703218712527</v>
      </c>
      <c r="AT207" s="78">
        <f t="shared" ref="AT207:AT220" si="493">LN(U207/U206)</f>
        <v>-2.9214266951439641E-4</v>
      </c>
      <c r="AU207" s="78">
        <f t="shared" ref="AU207:AU220" si="494">LN(V207/V206)</f>
        <v>3.1002419918115809E-2</v>
      </c>
      <c r="AV207" s="79">
        <f t="shared" ref="AV207:AV220" si="495">LN(W207/W206)</f>
        <v>3.3764508952422917E-2</v>
      </c>
    </row>
    <row r="208" spans="1:48" s="11" customFormat="1" ht="14">
      <c r="A208" s="81">
        <v>2008</v>
      </c>
      <c r="B208" s="78">
        <f>'1.Shazam DNSP&amp;State'!Q140</f>
        <v>1.0492680000000001</v>
      </c>
      <c r="C208" s="78">
        <f>'1.Shazam DNSP&amp;State'!R140</f>
        <v>1.1449959999999999</v>
      </c>
      <c r="D208" s="78">
        <f>'1.Shazam DNSP&amp;State'!S140</f>
        <v>1.03224</v>
      </c>
      <c r="E208" s="78">
        <f>'1.Shazam DNSP&amp;State'!T140</f>
        <v>1.0261169999999999</v>
      </c>
      <c r="F208" s="78">
        <f>'1.Shazam DNSP&amp;State'!U140</f>
        <v>0.94036850000000005</v>
      </c>
      <c r="G208" s="78">
        <f>'1.Shazam DNSP&amp;State'!V140</f>
        <v>1.1449959999999999</v>
      </c>
      <c r="H208" s="78">
        <f>'1.Shazam DNSP&amp;State'!W140</f>
        <v>1.082047</v>
      </c>
      <c r="I208" s="82">
        <f>'1.Shazam DNSP&amp;State'!X140</f>
        <v>0.85254209999999997</v>
      </c>
      <c r="J208" s="78">
        <f>'1.Shazam DNSP&amp;State'!Y140</f>
        <v>1.0064770000000001</v>
      </c>
      <c r="K208" s="78">
        <f>'1.Shazam DNSP&amp;State'!Z140</f>
        <v>1.0179039999999999</v>
      </c>
      <c r="L208" s="78">
        <f>'1.Shazam DNSP&amp;State'!AA140</f>
        <v>0.90236700000000003</v>
      </c>
      <c r="M208" s="78">
        <f>'1.Shazam DNSP&amp;State'!AB140</f>
        <v>1.122142</v>
      </c>
      <c r="N208" s="78">
        <f>'1.Shazam DNSP&amp;State'!AC140</f>
        <v>1.070206</v>
      </c>
      <c r="O208" s="78">
        <f>'1.Shazam DNSP&amp;State'!AD140</f>
        <v>1.03721</v>
      </c>
      <c r="P208" s="79">
        <f>'1.Shazam DNSP&amp;State'!D140</f>
        <v>0.95997699999999997</v>
      </c>
      <c r="Q208" s="82">
        <f>'1.Shazam DNSP&amp;State'!J140</f>
        <v>1.269201</v>
      </c>
      <c r="R208" s="78">
        <f>'1.Shazam DNSP&amp;State'!L140</f>
        <v>1.0750839999999999</v>
      </c>
      <c r="S208" s="78">
        <f>'1.Shazam DNSP&amp;State'!M140</f>
        <v>1.0630139999999999</v>
      </c>
      <c r="T208" s="78">
        <f>'1.Shazam DNSP&amp;State'!N140</f>
        <v>1.1991210000000001</v>
      </c>
      <c r="U208" s="78">
        <f>'1.Shazam DNSP&amp;State'!O140</f>
        <v>0.96426970000000001</v>
      </c>
      <c r="V208" s="78">
        <f>'1.Shazam DNSP&amp;State'!P140</f>
        <v>1.011064</v>
      </c>
      <c r="W208" s="79">
        <f>'1.Shazam DNSP&amp;State'!K140</f>
        <v>1.043228</v>
      </c>
      <c r="Z208" s="304">
        <v>2008</v>
      </c>
      <c r="AA208" s="82">
        <f t="shared" si="474"/>
        <v>2.5024899404416427E-2</v>
      </c>
      <c r="AB208" s="78">
        <f t="shared" si="475"/>
        <v>6.0897749586107129E-2</v>
      </c>
      <c r="AC208" s="78">
        <f t="shared" si="476"/>
        <v>1.1662919879112114E-2</v>
      </c>
      <c r="AD208" s="78">
        <f t="shared" si="477"/>
        <v>1.6881500548071339E-2</v>
      </c>
      <c r="AE208" s="78">
        <f t="shared" si="478"/>
        <v>-6.3863624419981682E-2</v>
      </c>
      <c r="AF208" s="78">
        <f t="shared" si="479"/>
        <v>6.0897749586107129E-2</v>
      </c>
      <c r="AG208" s="79">
        <f t="shared" si="480"/>
        <v>4.0957857367382174E-2</v>
      </c>
      <c r="AH208" s="78">
        <f t="shared" si="481"/>
        <v>-0.21384282601136395</v>
      </c>
      <c r="AI208" s="78">
        <f t="shared" si="482"/>
        <v>4.8733675759263639E-3</v>
      </c>
      <c r="AJ208" s="78">
        <f t="shared" si="483"/>
        <v>1.2383015579948267E-2</v>
      </c>
      <c r="AK208" s="78">
        <f t="shared" si="484"/>
        <v>-3.6364398259149691E-4</v>
      </c>
      <c r="AL208" s="78">
        <f t="shared" si="485"/>
        <v>7.7050909023799324E-2</v>
      </c>
      <c r="AM208" s="78">
        <f t="shared" si="486"/>
        <v>6.0956972877302021E-2</v>
      </c>
      <c r="AN208" s="78">
        <f t="shared" si="487"/>
        <v>3.240296219852061E-2</v>
      </c>
      <c r="AO208" s="78">
        <f t="shared" si="488"/>
        <v>-6.7900651856491995E-2</v>
      </c>
      <c r="AP208" s="82">
        <f t="shared" si="489"/>
        <v>0.25480113727304915</v>
      </c>
      <c r="AQ208" s="78">
        <f t="shared" si="490"/>
        <v>3.6085191065168172E-2</v>
      </c>
      <c r="AR208" s="78">
        <f t="shared" si="491"/>
        <v>2.8574285898569449E-2</v>
      </c>
      <c r="AS208" s="78">
        <f t="shared" si="492"/>
        <v>4.1321756197623336E-2</v>
      </c>
      <c r="AT208" s="78">
        <f t="shared" si="493"/>
        <v>-3.6092109046672358E-2</v>
      </c>
      <c r="AU208" s="78">
        <f t="shared" si="494"/>
        <v>-1.9999178223630738E-2</v>
      </c>
      <c r="AV208" s="79">
        <f t="shared" si="495"/>
        <v>8.5552433684264999E-3</v>
      </c>
    </row>
    <row r="209" spans="1:48" s="11" customFormat="1" ht="14">
      <c r="A209" s="81">
        <v>2009</v>
      </c>
      <c r="B209" s="78">
        <f>'1.Shazam DNSP&amp;State'!Q141</f>
        <v>1.022459</v>
      </c>
      <c r="C209" s="78">
        <f>'1.Shazam DNSP&amp;State'!R141</f>
        <v>1.2182599999999999</v>
      </c>
      <c r="D209" s="78">
        <f>'1.Shazam DNSP&amp;State'!S141</f>
        <v>1.041161</v>
      </c>
      <c r="E209" s="78">
        <f>'1.Shazam DNSP&amp;State'!T141</f>
        <v>1.0363709999999999</v>
      </c>
      <c r="F209" s="78">
        <f>'1.Shazam DNSP&amp;State'!U141</f>
        <v>1.0752250000000001</v>
      </c>
      <c r="G209" s="78">
        <f>'1.Shazam DNSP&amp;State'!V141</f>
        <v>1.2182599999999999</v>
      </c>
      <c r="H209" s="78">
        <f>'1.Shazam DNSP&amp;State'!W141</f>
        <v>1.0967100000000001</v>
      </c>
      <c r="I209" s="82">
        <f>'1.Shazam DNSP&amp;State'!X141</f>
        <v>0.93051220000000001</v>
      </c>
      <c r="J209" s="78">
        <f>'1.Shazam DNSP&amp;State'!Y141</f>
        <v>1.054829</v>
      </c>
      <c r="K209" s="78">
        <f>'1.Shazam DNSP&amp;State'!Z141</f>
        <v>1.015936</v>
      </c>
      <c r="L209" s="78">
        <f>'1.Shazam DNSP&amp;State'!AA141</f>
        <v>0.90236700000000003</v>
      </c>
      <c r="M209" s="78">
        <f>'1.Shazam DNSP&amp;State'!AB141</f>
        <v>1.1673389999999999</v>
      </c>
      <c r="N209" s="78">
        <f>'1.Shazam DNSP&amp;State'!AC141</f>
        <v>1.115067</v>
      </c>
      <c r="O209" s="78">
        <f>'1.Shazam DNSP&amp;State'!AD141</f>
        <v>1.0557479999999999</v>
      </c>
      <c r="P209" s="79">
        <f>'1.Shazam DNSP&amp;State'!D141</f>
        <v>0.9991196</v>
      </c>
      <c r="Q209" s="82">
        <f>'1.Shazam DNSP&amp;State'!J141</f>
        <v>1.178609</v>
      </c>
      <c r="R209" s="78">
        <f>'1.Shazam DNSP&amp;State'!L141</f>
        <v>1.0397050000000001</v>
      </c>
      <c r="S209" s="78">
        <f>'1.Shazam DNSP&amp;State'!M141</f>
        <v>1.079507</v>
      </c>
      <c r="T209" s="78">
        <f>'1.Shazam DNSP&amp;State'!N141</f>
        <v>1.215371</v>
      </c>
      <c r="U209" s="78">
        <f>'1.Shazam DNSP&amp;State'!O141</f>
        <v>0.93949629999999995</v>
      </c>
      <c r="V209" s="78">
        <f>'1.Shazam DNSP&amp;State'!P141</f>
        <v>0.98353780000000002</v>
      </c>
      <c r="W209" s="79">
        <f>'1.Shazam DNSP&amp;State'!K141</f>
        <v>1.038799</v>
      </c>
      <c r="Z209" s="304">
        <v>2009</v>
      </c>
      <c r="AA209" s="82">
        <f t="shared" si="474"/>
        <v>-2.5882267863838966E-2</v>
      </c>
      <c r="AB209" s="78">
        <f t="shared" si="475"/>
        <v>6.2022467653262858E-2</v>
      </c>
      <c r="AC209" s="78">
        <f t="shared" si="476"/>
        <v>8.6052384946592713E-3</v>
      </c>
      <c r="AD209" s="78">
        <f t="shared" si="477"/>
        <v>9.943412505204129E-3</v>
      </c>
      <c r="AE209" s="78">
        <f t="shared" si="478"/>
        <v>0.134013401266288</v>
      </c>
      <c r="AF209" s="78">
        <f t="shared" si="479"/>
        <v>6.2022467653262858E-2</v>
      </c>
      <c r="AG209" s="79">
        <f t="shared" si="480"/>
        <v>1.3460171447819913E-2</v>
      </c>
      <c r="AH209" s="78">
        <f t="shared" si="481"/>
        <v>8.751259512433833E-2</v>
      </c>
      <c r="AI209" s="78">
        <f t="shared" si="482"/>
        <v>4.6922554111593871E-2</v>
      </c>
      <c r="AJ209" s="78">
        <f t="shared" si="483"/>
        <v>-1.9352560813194841E-3</v>
      </c>
      <c r="AK209" s="78">
        <f t="shared" si="484"/>
        <v>0</v>
      </c>
      <c r="AL209" s="78">
        <f t="shared" si="485"/>
        <v>3.9487440745405368E-2</v>
      </c>
      <c r="AM209" s="78">
        <f t="shared" si="486"/>
        <v>4.1063339484811778E-2</v>
      </c>
      <c r="AN209" s="78">
        <f t="shared" si="487"/>
        <v>1.7715104464275985E-2</v>
      </c>
      <c r="AO209" s="78">
        <f t="shared" si="488"/>
        <v>3.9965165360896497E-2</v>
      </c>
      <c r="AP209" s="82">
        <f t="shared" si="489"/>
        <v>-7.4052639053444128E-2</v>
      </c>
      <c r="AQ209" s="78">
        <f t="shared" si="490"/>
        <v>-3.3461778992009222E-2</v>
      </c>
      <c r="AR209" s="78">
        <f t="shared" si="491"/>
        <v>1.5396185889361647E-2</v>
      </c>
      <c r="AS209" s="78">
        <f t="shared" si="492"/>
        <v>1.3460591592241531E-2</v>
      </c>
      <c r="AT209" s="78">
        <f t="shared" si="493"/>
        <v>-2.6027146685219913E-2</v>
      </c>
      <c r="AU209" s="78">
        <f t="shared" si="494"/>
        <v>-2.760244942238077E-2</v>
      </c>
      <c r="AV209" s="79">
        <f t="shared" si="495"/>
        <v>-4.254514164067108E-3</v>
      </c>
    </row>
    <row r="210" spans="1:48" s="11" customFormat="1" ht="14">
      <c r="A210" s="81">
        <v>2010</v>
      </c>
      <c r="B210" s="78">
        <f>'1.Shazam DNSP&amp;State'!Q142</f>
        <v>1.0400670000000001</v>
      </c>
      <c r="C210" s="78">
        <f>'1.Shazam DNSP&amp;State'!R142</f>
        <v>1.2182599999999999</v>
      </c>
      <c r="D210" s="78">
        <f>'1.Shazam DNSP&amp;State'!S142</f>
        <v>1.0560160000000001</v>
      </c>
      <c r="E210" s="78">
        <f>'1.Shazam DNSP&amp;State'!T142</f>
        <v>1.044108</v>
      </c>
      <c r="F210" s="78">
        <f>'1.Shazam DNSP&amp;State'!U142</f>
        <v>0.95389599999999997</v>
      </c>
      <c r="G210" s="78">
        <f>'1.Shazam DNSP&amp;State'!V142</f>
        <v>1.1869460000000001</v>
      </c>
      <c r="H210" s="78">
        <f>'1.Shazam DNSP&amp;State'!W142</f>
        <v>1.118357</v>
      </c>
      <c r="I210" s="82">
        <f>'1.Shazam DNSP&amp;State'!X142</f>
        <v>1.0910299999999999</v>
      </c>
      <c r="J210" s="78">
        <f>'1.Shazam DNSP&amp;State'!Y142</f>
        <v>1.060357</v>
      </c>
      <c r="K210" s="78">
        <f>'1.Shazam DNSP&amp;State'!Z142</f>
        <v>1.013857</v>
      </c>
      <c r="L210" s="78">
        <f>'1.Shazam DNSP&amp;State'!AA142</f>
        <v>0.90269520000000003</v>
      </c>
      <c r="M210" s="78">
        <f>'1.Shazam DNSP&amp;State'!AB142</f>
        <v>1.216863</v>
      </c>
      <c r="N210" s="78">
        <f>'1.Shazam DNSP&amp;State'!AC142</f>
        <v>1.10541</v>
      </c>
      <c r="O210" s="78">
        <f>'1.Shazam DNSP&amp;State'!AD142</f>
        <v>1.0542910000000001</v>
      </c>
      <c r="P210" s="79">
        <f>'1.Shazam DNSP&amp;State'!D142</f>
        <v>1.069596</v>
      </c>
      <c r="Q210" s="82">
        <f>'1.Shazam DNSP&amp;State'!J142</f>
        <v>1.025047</v>
      </c>
      <c r="R210" s="78">
        <f>'1.Shazam DNSP&amp;State'!L142</f>
        <v>1.0546990000000001</v>
      </c>
      <c r="S210" s="78">
        <f>'1.Shazam DNSP&amp;State'!M142</f>
        <v>1.1030720000000001</v>
      </c>
      <c r="T210" s="78">
        <f>'1.Shazam DNSP&amp;State'!N142</f>
        <v>1.238909</v>
      </c>
      <c r="U210" s="78">
        <f>'1.Shazam DNSP&amp;State'!O142</f>
        <v>0.91904960000000002</v>
      </c>
      <c r="V210" s="78">
        <f>'1.Shazam DNSP&amp;State'!P142</f>
        <v>1.0117119999999999</v>
      </c>
      <c r="W210" s="79">
        <f>'1.Shazam DNSP&amp;State'!K142</f>
        <v>1.060767</v>
      </c>
      <c r="Z210" s="304">
        <v>2010</v>
      </c>
      <c r="AA210" s="82">
        <f t="shared" si="474"/>
        <v>1.7074623823756529E-2</v>
      </c>
      <c r="AB210" s="78">
        <f t="shared" si="475"/>
        <v>0</v>
      </c>
      <c r="AC210" s="78">
        <f t="shared" si="476"/>
        <v>1.4166900028325468E-2</v>
      </c>
      <c r="AD210" s="78">
        <f t="shared" si="477"/>
        <v>7.43774454591049E-3</v>
      </c>
      <c r="AE210" s="78">
        <f t="shared" si="478"/>
        <v>-0.1197305701559663</v>
      </c>
      <c r="AF210" s="78">
        <f t="shared" si="479"/>
        <v>-2.6039989449971764E-2</v>
      </c>
      <c r="AG210" s="79">
        <f t="shared" si="480"/>
        <v>1.954585496938965E-2</v>
      </c>
      <c r="AH210" s="78">
        <f t="shared" si="481"/>
        <v>0.15914229593666473</v>
      </c>
      <c r="AI210" s="78">
        <f t="shared" si="482"/>
        <v>5.2269753922287712E-3</v>
      </c>
      <c r="AJ210" s="78">
        <f t="shared" si="483"/>
        <v>-2.0484854633034981E-3</v>
      </c>
      <c r="AK210" s="78">
        <f t="shared" si="484"/>
        <v>3.6364398259157888E-4</v>
      </c>
      <c r="AL210" s="78">
        <f t="shared" si="485"/>
        <v>4.1549436217888341E-2</v>
      </c>
      <c r="AM210" s="78">
        <f t="shared" si="486"/>
        <v>-8.6981859177567879E-3</v>
      </c>
      <c r="AN210" s="78">
        <f t="shared" si="487"/>
        <v>-1.3810173476099508E-3</v>
      </c>
      <c r="AO210" s="78">
        <f t="shared" si="488"/>
        <v>6.8161794862519567E-2</v>
      </c>
      <c r="AP210" s="82">
        <f t="shared" si="489"/>
        <v>-0.13959646437337606</v>
      </c>
      <c r="AQ210" s="78">
        <f t="shared" si="490"/>
        <v>1.4318399093305012E-2</v>
      </c>
      <c r="AR210" s="78">
        <f t="shared" si="491"/>
        <v>2.1594559224273936E-2</v>
      </c>
      <c r="AS210" s="78">
        <f t="shared" si="492"/>
        <v>1.9181773645018278E-2</v>
      </c>
      <c r="AT210" s="78">
        <f t="shared" si="493"/>
        <v>-2.2003787973084849E-2</v>
      </c>
      <c r="AU210" s="78">
        <f t="shared" si="494"/>
        <v>2.8243153110942582E-2</v>
      </c>
      <c r="AV210" s="79">
        <f t="shared" si="495"/>
        <v>2.0926993211511119E-2</v>
      </c>
    </row>
    <row r="211" spans="1:48" s="11" customFormat="1" ht="14">
      <c r="A211" s="81">
        <v>2011</v>
      </c>
      <c r="B211" s="78">
        <f>'1.Shazam DNSP&amp;State'!Q143</f>
        <v>1.0317369999999999</v>
      </c>
      <c r="C211" s="78">
        <f>'1.Shazam DNSP&amp;State'!R143</f>
        <v>1.2182599999999999</v>
      </c>
      <c r="D211" s="78">
        <f>'1.Shazam DNSP&amp;State'!S143</f>
        <v>1.047806</v>
      </c>
      <c r="E211" s="78">
        <f>'1.Shazam DNSP&amp;State'!T143</f>
        <v>1.056457</v>
      </c>
      <c r="F211" s="78">
        <f>'1.Shazam DNSP&amp;State'!U143</f>
        <v>0.83857210000000004</v>
      </c>
      <c r="G211" s="78">
        <f>'1.Shazam DNSP&amp;State'!V143</f>
        <v>1.2151240000000001</v>
      </c>
      <c r="H211" s="78">
        <f>'1.Shazam DNSP&amp;State'!W143</f>
        <v>1.1346000000000001</v>
      </c>
      <c r="I211" s="82">
        <f>'1.Shazam DNSP&amp;State'!X143</f>
        <v>1.076444</v>
      </c>
      <c r="J211" s="78">
        <f>'1.Shazam DNSP&amp;State'!Y143</f>
        <v>1.0501819999999999</v>
      </c>
      <c r="K211" s="78">
        <f>'1.Shazam DNSP&amp;State'!Z143</f>
        <v>1.00237</v>
      </c>
      <c r="L211" s="78">
        <f>'1.Shazam DNSP&amp;State'!AA143</f>
        <v>0.91874549999999999</v>
      </c>
      <c r="M211" s="78">
        <f>'1.Shazam DNSP&amp;State'!AB143</f>
        <v>1.2713829999999999</v>
      </c>
      <c r="N211" s="78">
        <f>'1.Shazam DNSP&amp;State'!AC143</f>
        <v>1.203009</v>
      </c>
      <c r="O211" s="78">
        <f>'1.Shazam DNSP&amp;State'!AD143</f>
        <v>1.079429</v>
      </c>
      <c r="P211" s="79">
        <f>'1.Shazam DNSP&amp;State'!D143</f>
        <v>1.0784530000000001</v>
      </c>
      <c r="Q211" s="82">
        <f>'1.Shazam DNSP&amp;State'!J143</f>
        <v>1.0540259999999999</v>
      </c>
      <c r="R211" s="78">
        <f>'1.Shazam DNSP&amp;State'!L143</f>
        <v>1.0803849999999999</v>
      </c>
      <c r="S211" s="78">
        <f>'1.Shazam DNSP&amp;State'!M143</f>
        <v>1.131918</v>
      </c>
      <c r="T211" s="78">
        <f>'1.Shazam DNSP&amp;State'!N143</f>
        <v>1.234945</v>
      </c>
      <c r="U211" s="78">
        <f>'1.Shazam DNSP&amp;State'!O143</f>
        <v>0.89241400000000004</v>
      </c>
      <c r="V211" s="78">
        <f>'1.Shazam DNSP&amp;State'!P143</f>
        <v>0.94313550000000002</v>
      </c>
      <c r="W211" s="79">
        <f>'1.Shazam DNSP&amp;State'!K143</f>
        <v>1.051112</v>
      </c>
      <c r="Z211" s="304">
        <v>2011</v>
      </c>
      <c r="AA211" s="82">
        <f t="shared" si="474"/>
        <v>-8.04134453549178E-3</v>
      </c>
      <c r="AB211" s="78">
        <f t="shared" si="475"/>
        <v>0</v>
      </c>
      <c r="AC211" s="78">
        <f t="shared" si="476"/>
        <v>-7.8048824252090884E-3</v>
      </c>
      <c r="AD211" s="78">
        <f t="shared" si="477"/>
        <v>1.1757924433849544E-2</v>
      </c>
      <c r="AE211" s="78">
        <f t="shared" si="478"/>
        <v>-0.12885408638276322</v>
      </c>
      <c r="AF211" s="78">
        <f t="shared" si="479"/>
        <v>2.3462507444546383E-2</v>
      </c>
      <c r="AG211" s="79">
        <f t="shared" si="480"/>
        <v>1.4419521934602534E-2</v>
      </c>
      <c r="AH211" s="78">
        <f t="shared" si="481"/>
        <v>-1.3459188148832301E-2</v>
      </c>
      <c r="AI211" s="78">
        <f t="shared" si="482"/>
        <v>-9.6421613926798988E-3</v>
      </c>
      <c r="AJ211" s="78">
        <f t="shared" si="483"/>
        <v>-1.1394673603436519E-2</v>
      </c>
      <c r="AK211" s="78">
        <f t="shared" si="484"/>
        <v>1.7624197647085518E-2</v>
      </c>
      <c r="AL211" s="78">
        <f t="shared" si="485"/>
        <v>4.3829048573198429E-2</v>
      </c>
      <c r="AM211" s="78">
        <f t="shared" si="486"/>
        <v>8.4609611386204098E-2</v>
      </c>
      <c r="AN211" s="78">
        <f t="shared" si="487"/>
        <v>2.3563694524703818E-2</v>
      </c>
      <c r="AO211" s="78">
        <f t="shared" si="488"/>
        <v>8.2465997696880983E-3</v>
      </c>
      <c r="AP211" s="82">
        <f t="shared" si="489"/>
        <v>2.7878652548949608E-2</v>
      </c>
      <c r="AQ211" s="78">
        <f t="shared" si="490"/>
        <v>2.4062040930111821E-2</v>
      </c>
      <c r="AR211" s="78">
        <f t="shared" si="491"/>
        <v>2.5814524335144636E-2</v>
      </c>
      <c r="AS211" s="78">
        <f t="shared" si="492"/>
        <v>-3.204718946709565E-3</v>
      </c>
      <c r="AT211" s="78">
        <f t="shared" si="493"/>
        <v>-2.940994214005134E-2</v>
      </c>
      <c r="AU211" s="78">
        <f t="shared" si="494"/>
        <v>-7.0189261704248856E-2</v>
      </c>
      <c r="AV211" s="79">
        <f t="shared" si="495"/>
        <v>-9.1435799751215432E-3</v>
      </c>
    </row>
    <row r="212" spans="1:48" s="11" customFormat="1" ht="14">
      <c r="A212" s="81">
        <v>2012</v>
      </c>
      <c r="B212" s="78">
        <f>'1.Shazam DNSP&amp;State'!Q144</f>
        <v>1.0199819999999999</v>
      </c>
      <c r="C212" s="78">
        <f>'1.Shazam DNSP&amp;State'!R144</f>
        <v>1.2182599999999999</v>
      </c>
      <c r="D212" s="78">
        <f>'1.Shazam DNSP&amp;State'!S144</f>
        <v>1.0670710000000001</v>
      </c>
      <c r="E212" s="78">
        <f>'1.Shazam DNSP&amp;State'!T144</f>
        <v>1.067096</v>
      </c>
      <c r="F212" s="78">
        <f>'1.Shazam DNSP&amp;State'!U144</f>
        <v>0.77674100000000001</v>
      </c>
      <c r="G212" s="78">
        <f>'1.Shazam DNSP&amp;State'!V144</f>
        <v>1.0662670000000001</v>
      </c>
      <c r="H212" s="78">
        <f>'1.Shazam DNSP&amp;State'!W144</f>
        <v>1.148968</v>
      </c>
      <c r="I212" s="82">
        <f>'1.Shazam DNSP&amp;State'!X144</f>
        <v>1.222513</v>
      </c>
      <c r="J212" s="78">
        <f>'1.Shazam DNSP&amp;State'!Y144</f>
        <v>1.058851</v>
      </c>
      <c r="K212" s="78">
        <f>'1.Shazam DNSP&amp;State'!Z144</f>
        <v>0.98861810000000006</v>
      </c>
      <c r="L212" s="78">
        <f>'1.Shazam DNSP&amp;State'!AA144</f>
        <v>0.97588249999999999</v>
      </c>
      <c r="M212" s="78">
        <f>'1.Shazam DNSP&amp;State'!AB144</f>
        <v>1.3363529999999999</v>
      </c>
      <c r="N212" s="78">
        <f>'1.Shazam DNSP&amp;State'!AC144</f>
        <v>1.2175640000000001</v>
      </c>
      <c r="O212" s="78">
        <f>'1.Shazam DNSP&amp;State'!AD144</f>
        <v>1.078983</v>
      </c>
      <c r="P212" s="79">
        <f>'1.Shazam DNSP&amp;State'!D144</f>
        <v>1.140099</v>
      </c>
      <c r="Q212" s="82">
        <f>'1.Shazam DNSP&amp;State'!J144</f>
        <v>0.93984140000000005</v>
      </c>
      <c r="R212" s="78">
        <f>'1.Shazam DNSP&amp;State'!L144</f>
        <v>1.0851090000000001</v>
      </c>
      <c r="S212" s="78">
        <f>'1.Shazam DNSP&amp;State'!M144</f>
        <v>1.162196</v>
      </c>
      <c r="T212" s="78">
        <f>'1.Shazam DNSP&amp;State'!N144</f>
        <v>1.1773640000000001</v>
      </c>
      <c r="U212" s="78">
        <f>'1.Shazam DNSP&amp;State'!O144</f>
        <v>0.85977890000000001</v>
      </c>
      <c r="V212" s="78">
        <f>'1.Shazam DNSP&amp;State'!P144</f>
        <v>0.94366170000000005</v>
      </c>
      <c r="W212" s="79">
        <f>'1.Shazam DNSP&amp;State'!K144</f>
        <v>1.0648629999999999</v>
      </c>
      <c r="Z212" s="304">
        <v>2012</v>
      </c>
      <c r="AA212" s="82">
        <f t="shared" si="474"/>
        <v>-1.1458809537990357E-2</v>
      </c>
      <c r="AB212" s="78">
        <f t="shared" si="475"/>
        <v>0</v>
      </c>
      <c r="AC212" s="78">
        <f t="shared" si="476"/>
        <v>1.82190575523032E-2</v>
      </c>
      <c r="AD212" s="78">
        <f t="shared" si="477"/>
        <v>1.0020083336420718E-2</v>
      </c>
      <c r="AE212" s="78">
        <f t="shared" si="478"/>
        <v>-7.6593602981529521E-2</v>
      </c>
      <c r="AF212" s="78">
        <f t="shared" si="479"/>
        <v>-0.13068236577348591</v>
      </c>
      <c r="AG212" s="79">
        <f t="shared" si="480"/>
        <v>1.2583982263849233E-2</v>
      </c>
      <c r="AH212" s="78">
        <f t="shared" si="481"/>
        <v>0.12724556022460964</v>
      </c>
      <c r="AI212" s="78">
        <f t="shared" si="482"/>
        <v>8.220875465563101E-3</v>
      </c>
      <c r="AJ212" s="78">
        <f t="shared" si="483"/>
        <v>-1.3814365536957999E-2</v>
      </c>
      <c r="AK212" s="78">
        <f t="shared" si="484"/>
        <v>6.0333037265583769E-2</v>
      </c>
      <c r="AL212" s="78">
        <f t="shared" si="485"/>
        <v>4.9838977427185377E-2</v>
      </c>
      <c r="AM212" s="78">
        <f t="shared" si="486"/>
        <v>1.2026223066823227E-2</v>
      </c>
      <c r="AN212" s="78">
        <f t="shared" si="487"/>
        <v>-4.132667964666921E-4</v>
      </c>
      <c r="AO212" s="78">
        <f t="shared" si="488"/>
        <v>5.5587493888599765E-2</v>
      </c>
      <c r="AP212" s="82">
        <f t="shared" si="489"/>
        <v>-0.11466125910434846</v>
      </c>
      <c r="AQ212" s="78">
        <f t="shared" si="490"/>
        <v>4.362983682882144E-3</v>
      </c>
      <c r="AR212" s="78">
        <f t="shared" si="491"/>
        <v>2.6397779909860624E-2</v>
      </c>
      <c r="AS212" s="78">
        <f t="shared" si="492"/>
        <v>-4.7748393375807704E-2</v>
      </c>
      <c r="AT212" s="78">
        <f t="shared" si="493"/>
        <v>-3.7254887297373196E-2</v>
      </c>
      <c r="AU212" s="78">
        <f t="shared" si="494"/>
        <v>5.5777061110975554E-4</v>
      </c>
      <c r="AV212" s="79">
        <f t="shared" si="495"/>
        <v>1.2997500995922609E-2</v>
      </c>
    </row>
    <row r="213" spans="1:48" s="11" customFormat="1" ht="14">
      <c r="A213" s="81">
        <v>2013</v>
      </c>
      <c r="B213" s="78">
        <f>'1.Shazam DNSP&amp;State'!Q145</f>
        <v>0.99412140000000004</v>
      </c>
      <c r="C213" s="78">
        <f>'1.Shazam DNSP&amp;State'!R145</f>
        <v>1.2182599999999999</v>
      </c>
      <c r="D213" s="78">
        <f>'1.Shazam DNSP&amp;State'!S145</f>
        <v>1.090101</v>
      </c>
      <c r="E213" s="78">
        <f>'1.Shazam DNSP&amp;State'!T145</f>
        <v>1.0727629999999999</v>
      </c>
      <c r="F213" s="78">
        <f>'1.Shazam DNSP&amp;State'!U145</f>
        <v>0.94433029999999996</v>
      </c>
      <c r="G213" s="78">
        <f>'1.Shazam DNSP&amp;State'!V145</f>
        <v>1.1672849999999999</v>
      </c>
      <c r="H213" s="78">
        <f>'1.Shazam DNSP&amp;State'!W145</f>
        <v>1.136118</v>
      </c>
      <c r="I213" s="82">
        <f>'1.Shazam DNSP&amp;State'!X145</f>
        <v>1.170093</v>
      </c>
      <c r="J213" s="78">
        <f>'1.Shazam DNSP&amp;State'!Y145</f>
        <v>1.0715980000000001</v>
      </c>
      <c r="K213" s="78">
        <f>'1.Shazam DNSP&amp;State'!Z145</f>
        <v>0.98150029999999999</v>
      </c>
      <c r="L213" s="78">
        <f>'1.Shazam DNSP&amp;State'!AA145</f>
        <v>0.97307520000000003</v>
      </c>
      <c r="M213" s="78">
        <f>'1.Shazam DNSP&amp;State'!AB145</f>
        <v>1.386328</v>
      </c>
      <c r="N213" s="78">
        <f>'1.Shazam DNSP&amp;State'!AC145</f>
        <v>1.241465</v>
      </c>
      <c r="O213" s="78">
        <f>'1.Shazam DNSP&amp;State'!AD145</f>
        <v>1.0856380000000001</v>
      </c>
      <c r="P213" s="79">
        <f>'1.Shazam DNSP&amp;State'!D145</f>
        <v>1.1206370000000001</v>
      </c>
      <c r="Q213" s="82">
        <f>'1.Shazam DNSP&amp;State'!J145</f>
        <v>0.9709643</v>
      </c>
      <c r="R213" s="78">
        <f>'1.Shazam DNSP&amp;State'!L145</f>
        <v>1.060209</v>
      </c>
      <c r="S213" s="78">
        <f>'1.Shazam DNSP&amp;State'!M145</f>
        <v>1.1575329999999999</v>
      </c>
      <c r="T213" s="78">
        <f>'1.Shazam DNSP&amp;State'!N145</f>
        <v>1.1675549999999999</v>
      </c>
      <c r="U213" s="78">
        <f>'1.Shazam DNSP&amp;State'!O145</f>
        <v>0.81951660000000004</v>
      </c>
      <c r="V213" s="78">
        <f>'1.Shazam DNSP&amp;State'!P145</f>
        <v>0.9151437</v>
      </c>
      <c r="W213" s="79">
        <f>'1.Shazam DNSP&amp;State'!K145</f>
        <v>1.0464979999999999</v>
      </c>
      <c r="Z213" s="304">
        <v>2013</v>
      </c>
      <c r="AA213" s="82">
        <f t="shared" si="474"/>
        <v>-2.5680927068030109E-2</v>
      </c>
      <c r="AB213" s="78">
        <f t="shared" si="475"/>
        <v>0</v>
      </c>
      <c r="AC213" s="78">
        <f t="shared" si="476"/>
        <v>2.1352840687255226E-2</v>
      </c>
      <c r="AD213" s="78">
        <f t="shared" si="477"/>
        <v>5.2966230472166909E-3</v>
      </c>
      <c r="AE213" s="78">
        <f t="shared" si="478"/>
        <v>0.19536903754823315</v>
      </c>
      <c r="AF213" s="78">
        <f t="shared" si="479"/>
        <v>9.0516776002193391E-2</v>
      </c>
      <c r="AG213" s="79">
        <f t="shared" si="480"/>
        <v>-1.1246960030234196E-2</v>
      </c>
      <c r="AH213" s="78">
        <f t="shared" si="481"/>
        <v>-4.3825343426966687E-2</v>
      </c>
      <c r="AI213" s="78">
        <f t="shared" si="482"/>
        <v>1.1966634370685351E-2</v>
      </c>
      <c r="AJ213" s="78">
        <f t="shared" si="483"/>
        <v>-7.2257900535782332E-3</v>
      </c>
      <c r="AK213" s="78">
        <f t="shared" si="484"/>
        <v>-2.8808238798777607E-3</v>
      </c>
      <c r="AL213" s="78">
        <f t="shared" si="485"/>
        <v>3.6714263235668274E-2</v>
      </c>
      <c r="AM213" s="78">
        <f t="shared" si="486"/>
        <v>1.9439992536967914E-2</v>
      </c>
      <c r="AN213" s="78">
        <f t="shared" si="487"/>
        <v>6.1489017876333596E-3</v>
      </c>
      <c r="AO213" s="78">
        <f t="shared" si="488"/>
        <v>-1.7217827111088265E-2</v>
      </c>
      <c r="AP213" s="82">
        <f t="shared" si="489"/>
        <v>3.2578563770639953E-2</v>
      </c>
      <c r="AQ213" s="78">
        <f t="shared" si="490"/>
        <v>-2.3214384276180902E-2</v>
      </c>
      <c r="AR213" s="78">
        <f t="shared" si="491"/>
        <v>-4.020302613456911E-3</v>
      </c>
      <c r="AS213" s="78">
        <f t="shared" si="492"/>
        <v>-8.3662226404707385E-3</v>
      </c>
      <c r="AT213" s="78">
        <f t="shared" si="493"/>
        <v>-4.7960608937678298E-2</v>
      </c>
      <c r="AU213" s="78">
        <f t="shared" si="494"/>
        <v>-3.068663114712707E-2</v>
      </c>
      <c r="AV213" s="79">
        <f t="shared" si="495"/>
        <v>-1.7396800619349399E-2</v>
      </c>
    </row>
    <row r="214" spans="1:48" s="11" customFormat="1" ht="14">
      <c r="A214" s="81">
        <v>2014</v>
      </c>
      <c r="B214" s="78">
        <f>'1.Shazam DNSP&amp;State'!Q146</f>
        <v>0.96649859999999999</v>
      </c>
      <c r="C214" s="78">
        <f>'1.Shazam DNSP&amp;State'!R146</f>
        <v>1.2182599999999999</v>
      </c>
      <c r="D214" s="78">
        <f>'1.Shazam DNSP&amp;State'!S146</f>
        <v>1.111713</v>
      </c>
      <c r="E214" s="78">
        <f>'1.Shazam DNSP&amp;State'!T146</f>
        <v>1.0772619999999999</v>
      </c>
      <c r="F214" s="78">
        <f>'1.Shazam DNSP&amp;State'!U146</f>
        <v>0.94420329999999997</v>
      </c>
      <c r="G214" s="78">
        <f>'1.Shazam DNSP&amp;State'!V146</f>
        <v>1.2106460000000001</v>
      </c>
      <c r="H214" s="78">
        <f>'1.Shazam DNSP&amp;State'!W146</f>
        <v>1.1399680000000001</v>
      </c>
      <c r="I214" s="82">
        <f>'1.Shazam DNSP&amp;State'!X146</f>
        <v>1.1534390000000001</v>
      </c>
      <c r="J214" s="78">
        <f>'1.Shazam DNSP&amp;State'!Y146</f>
        <v>1.0431299999999999</v>
      </c>
      <c r="K214" s="78">
        <f>'1.Shazam DNSP&amp;State'!Z146</f>
        <v>0.99362700000000004</v>
      </c>
      <c r="L214" s="78">
        <f>'1.Shazam DNSP&amp;State'!AA146</f>
        <v>0.89384490000000005</v>
      </c>
      <c r="M214" s="78">
        <f>'1.Shazam DNSP&amp;State'!AB146</f>
        <v>1.4844930000000001</v>
      </c>
      <c r="N214" s="78">
        <f>'1.Shazam DNSP&amp;State'!AC146</f>
        <v>1.264219</v>
      </c>
      <c r="O214" s="78">
        <f>'1.Shazam DNSP&amp;State'!AD146</f>
        <v>1.0999680000000001</v>
      </c>
      <c r="P214" s="79">
        <f>'1.Shazam DNSP&amp;State'!D146</f>
        <v>1.122074</v>
      </c>
      <c r="Q214" s="82">
        <f>'1.Shazam DNSP&amp;State'!J146</f>
        <v>0.9883208</v>
      </c>
      <c r="R214" s="78">
        <f>'1.Shazam DNSP&amp;State'!L146</f>
        <v>1.0928340000000001</v>
      </c>
      <c r="S214" s="78">
        <f>'1.Shazam DNSP&amp;State'!M146</f>
        <v>1.1472800000000001</v>
      </c>
      <c r="T214" s="78">
        <f>'1.Shazam DNSP&amp;State'!N146</f>
        <v>1.275353</v>
      </c>
      <c r="U214" s="78">
        <f>'1.Shazam DNSP&amp;State'!O146</f>
        <v>0.76791730000000002</v>
      </c>
      <c r="V214" s="78">
        <f>'1.Shazam DNSP&amp;State'!P146</f>
        <v>0.90171710000000005</v>
      </c>
      <c r="W214" s="79">
        <f>'1.Shazam DNSP&amp;State'!K146</f>
        <v>1.036365</v>
      </c>
      <c r="Z214" s="304">
        <v>2014</v>
      </c>
      <c r="AA214" s="82">
        <f t="shared" si="474"/>
        <v>-2.8179481874023311E-2</v>
      </c>
      <c r="AB214" s="78">
        <f t="shared" si="475"/>
        <v>0</v>
      </c>
      <c r="AC214" s="78">
        <f t="shared" si="476"/>
        <v>1.9631716492557724E-2</v>
      </c>
      <c r="AD214" s="78">
        <f t="shared" si="477"/>
        <v>4.1850737238910063E-3</v>
      </c>
      <c r="AE214" s="78">
        <f t="shared" si="478"/>
        <v>-1.3449588632302462E-4</v>
      </c>
      <c r="AF214" s="78">
        <f t="shared" si="479"/>
        <v>3.647356201378911E-2</v>
      </c>
      <c r="AG214" s="79">
        <f t="shared" si="480"/>
        <v>3.3830036930460822E-3</v>
      </c>
      <c r="AH214" s="78">
        <f t="shared" si="481"/>
        <v>-1.4335318128298632E-2</v>
      </c>
      <c r="AI214" s="78">
        <f t="shared" si="482"/>
        <v>-2.6925183606657733E-2</v>
      </c>
      <c r="AJ214" s="78">
        <f t="shared" si="483"/>
        <v>1.227956535197452E-2</v>
      </c>
      <c r="AK214" s="78">
        <f t="shared" si="484"/>
        <v>-8.4929095752064657E-2</v>
      </c>
      <c r="AL214" s="78">
        <f t="shared" si="485"/>
        <v>6.8414774811531798E-2</v>
      </c>
      <c r="AM214" s="78">
        <f t="shared" si="486"/>
        <v>1.8162406345537608E-2</v>
      </c>
      <c r="AN214" s="78">
        <f t="shared" si="487"/>
        <v>1.3113255861579076E-2</v>
      </c>
      <c r="AO214" s="78">
        <f t="shared" si="488"/>
        <v>1.2814849498252129E-3</v>
      </c>
      <c r="AP214" s="82">
        <f t="shared" si="489"/>
        <v>1.7717640006649559E-2</v>
      </c>
      <c r="AQ214" s="78">
        <f t="shared" si="490"/>
        <v>3.0308263588434421E-2</v>
      </c>
      <c r="AR214" s="78">
        <f t="shared" si="491"/>
        <v>-8.8970928522603011E-3</v>
      </c>
      <c r="AS214" s="78">
        <f t="shared" si="492"/>
        <v>8.8311184377050142E-2</v>
      </c>
      <c r="AT214" s="78">
        <f t="shared" si="493"/>
        <v>-6.5032609174691308E-2</v>
      </c>
      <c r="AU214" s="78">
        <f t="shared" si="494"/>
        <v>-1.4780267620100982E-2</v>
      </c>
      <c r="AV214" s="79">
        <f t="shared" si="495"/>
        <v>-9.7299533790579304E-3</v>
      </c>
    </row>
    <row r="215" spans="1:48" s="11" customFormat="1" ht="14">
      <c r="A215" s="81">
        <v>2015</v>
      </c>
      <c r="B215" s="78">
        <f>'1.Shazam DNSP&amp;State'!Q147</f>
        <v>0.98437620000000003</v>
      </c>
      <c r="C215" s="78">
        <f>'1.Shazam DNSP&amp;State'!R147</f>
        <v>1.2182599999999999</v>
      </c>
      <c r="D215" s="78">
        <f>'1.Shazam DNSP&amp;State'!S147</f>
        <v>1.133338</v>
      </c>
      <c r="E215" s="78">
        <f>'1.Shazam DNSP&amp;State'!T147</f>
        <v>1.092255</v>
      </c>
      <c r="F215" s="78">
        <f>'1.Shazam DNSP&amp;State'!U147</f>
        <v>0.77089479999999999</v>
      </c>
      <c r="G215" s="78">
        <f>'1.Shazam DNSP&amp;State'!V147</f>
        <v>1.047126</v>
      </c>
      <c r="H215" s="78">
        <f>'1.Shazam DNSP&amp;State'!W147</f>
        <v>1.1695899999999999</v>
      </c>
      <c r="I215" s="82">
        <f>'1.Shazam DNSP&amp;State'!X147</f>
        <v>1.184339</v>
      </c>
      <c r="J215" s="78">
        <f>'1.Shazam DNSP&amp;State'!Y147</f>
        <v>1.04816</v>
      </c>
      <c r="K215" s="78">
        <f>'1.Shazam DNSP&amp;State'!Z147</f>
        <v>0.99145629999999996</v>
      </c>
      <c r="L215" s="78">
        <f>'1.Shazam DNSP&amp;State'!AA147</f>
        <v>0.89405009999999996</v>
      </c>
      <c r="M215" s="78">
        <f>'1.Shazam DNSP&amp;State'!AB147</f>
        <v>1.585661</v>
      </c>
      <c r="N215" s="78">
        <f>'1.Shazam DNSP&amp;State'!AC147</f>
        <v>1.3344</v>
      </c>
      <c r="O215" s="78">
        <f>'1.Shazam DNSP&amp;State'!AD147</f>
        <v>1.1255440000000001</v>
      </c>
      <c r="P215" s="79">
        <f>'1.Shazam DNSP&amp;State'!D147</f>
        <v>1.150077</v>
      </c>
      <c r="Q215" s="82">
        <f>'1.Shazam DNSP&amp;State'!J147</f>
        <v>0.98754620000000004</v>
      </c>
      <c r="R215" s="78">
        <f>'1.Shazam DNSP&amp;State'!L147</f>
        <v>1.11585</v>
      </c>
      <c r="S215" s="78">
        <f>'1.Shazam DNSP&amp;State'!M147</f>
        <v>1.1796679999999999</v>
      </c>
      <c r="T215" s="78">
        <f>'1.Shazam DNSP&amp;State'!N147</f>
        <v>1.308192</v>
      </c>
      <c r="U215" s="78">
        <f>'1.Shazam DNSP&amp;State'!O147</f>
        <v>0.73760369999999997</v>
      </c>
      <c r="V215" s="78">
        <f>'1.Shazam DNSP&amp;State'!P147</f>
        <v>0.87649089999999996</v>
      </c>
      <c r="W215" s="79">
        <f>'1.Shazam DNSP&amp;State'!K147</f>
        <v>1.0391319999999999</v>
      </c>
      <c r="Z215" s="304">
        <v>2015</v>
      </c>
      <c r="AA215" s="82">
        <f t="shared" si="474"/>
        <v>1.8328290939145338E-2</v>
      </c>
      <c r="AB215" s="78">
        <f t="shared" si="475"/>
        <v>0</v>
      </c>
      <c r="AC215" s="78">
        <f t="shared" si="476"/>
        <v>1.9265191601242359E-2</v>
      </c>
      <c r="AD215" s="78">
        <f t="shared" si="477"/>
        <v>1.3821729618216289E-2</v>
      </c>
      <c r="AE215" s="78">
        <f t="shared" si="478"/>
        <v>-0.20278958504841668</v>
      </c>
      <c r="AF215" s="78">
        <f t="shared" si="479"/>
        <v>-0.145104832953451</v>
      </c>
      <c r="AG215" s="79">
        <f t="shared" si="480"/>
        <v>2.5653068208234722E-2</v>
      </c>
      <c r="AH215" s="78">
        <f t="shared" si="481"/>
        <v>2.6436898346414141E-2</v>
      </c>
      <c r="AI215" s="78">
        <f t="shared" si="482"/>
        <v>4.8104372895597016E-3</v>
      </c>
      <c r="AJ215" s="78">
        <f t="shared" si="483"/>
        <v>-2.1870123689106749E-3</v>
      </c>
      <c r="AK215" s="78">
        <f t="shared" si="484"/>
        <v>2.2954368226431042E-4</v>
      </c>
      <c r="AL215" s="78">
        <f t="shared" si="485"/>
        <v>6.592805527658592E-2</v>
      </c>
      <c r="AM215" s="78">
        <f t="shared" si="486"/>
        <v>5.4027212411701317E-2</v>
      </c>
      <c r="AN215" s="78">
        <f t="shared" si="487"/>
        <v>2.2985385864541807E-2</v>
      </c>
      <c r="AO215" s="78">
        <f t="shared" si="488"/>
        <v>2.4650138075563134E-2</v>
      </c>
      <c r="AP215" s="82">
        <f t="shared" si="489"/>
        <v>-7.8406091066065631E-4</v>
      </c>
      <c r="AQ215" s="78">
        <f t="shared" si="490"/>
        <v>2.0842124235004686E-2</v>
      </c>
      <c r="AR215" s="78">
        <f t="shared" si="491"/>
        <v>2.7839119518543978E-2</v>
      </c>
      <c r="AS215" s="78">
        <f t="shared" si="492"/>
        <v>2.5423028217312616E-2</v>
      </c>
      <c r="AT215" s="78">
        <f t="shared" si="493"/>
        <v>-4.0275356559068227E-2</v>
      </c>
      <c r="AU215" s="78">
        <f t="shared" si="494"/>
        <v>-2.8374512399362596E-2</v>
      </c>
      <c r="AV215" s="79">
        <f t="shared" si="495"/>
        <v>2.6663508926441384E-3</v>
      </c>
    </row>
    <row r="216" spans="1:48" s="11" customFormat="1" ht="14">
      <c r="A216" s="81">
        <v>2016</v>
      </c>
      <c r="B216" s="78">
        <f>'1.Shazam DNSP&amp;State'!Q148</f>
        <v>0.97850420000000005</v>
      </c>
      <c r="C216" s="78">
        <f>'1.Shazam DNSP&amp;State'!R148</f>
        <v>1.2182599999999999</v>
      </c>
      <c r="D216" s="78">
        <f>'1.Shazam DNSP&amp;State'!S148</f>
        <v>1.157897</v>
      </c>
      <c r="E216" s="78">
        <f>'1.Shazam DNSP&amp;State'!T148</f>
        <v>1.101804</v>
      </c>
      <c r="F216" s="78">
        <f>'1.Shazam DNSP&amp;State'!U148</f>
        <v>0.76491960000000003</v>
      </c>
      <c r="G216" s="78">
        <f>'1.Shazam DNSP&amp;State'!V148</f>
        <v>1.1792389999999999</v>
      </c>
      <c r="H216" s="78">
        <f>'1.Shazam DNSP&amp;State'!W148</f>
        <v>1.178744</v>
      </c>
      <c r="I216" s="82">
        <f>'1.Shazam DNSP&amp;State'!X148</f>
        <v>1.252907</v>
      </c>
      <c r="J216" s="78">
        <f>'1.Shazam DNSP&amp;State'!Y148</f>
        <v>1.051695</v>
      </c>
      <c r="K216" s="78">
        <f>'1.Shazam DNSP&amp;State'!Z148</f>
        <v>1.0005649999999999</v>
      </c>
      <c r="L216" s="78">
        <f>'1.Shazam DNSP&amp;State'!AA148</f>
        <v>0.89647209999999999</v>
      </c>
      <c r="M216" s="78">
        <f>'1.Shazam DNSP&amp;State'!AB148</f>
        <v>1.637991</v>
      </c>
      <c r="N216" s="78">
        <f>'1.Shazam DNSP&amp;State'!AC148</f>
        <v>1.354336</v>
      </c>
      <c r="O216" s="78">
        <f>'1.Shazam DNSP&amp;State'!AD148</f>
        <v>1.1410469999999999</v>
      </c>
      <c r="P216" s="79">
        <f>'1.Shazam DNSP&amp;State'!D148</f>
        <v>1.185778</v>
      </c>
      <c r="Q216" s="82">
        <f>'1.Shazam DNSP&amp;State'!J148</f>
        <v>0.94080759999999997</v>
      </c>
      <c r="R216" s="78">
        <f>'1.Shazam DNSP&amp;State'!L148</f>
        <v>1.1208039999999999</v>
      </c>
      <c r="S216" s="78">
        <f>'1.Shazam DNSP&amp;State'!M148</f>
        <v>1.1780790000000001</v>
      </c>
      <c r="T216" s="78">
        <f>'1.Shazam DNSP&amp;State'!N148</f>
        <v>1.31487</v>
      </c>
      <c r="U216" s="78">
        <f>'1.Shazam DNSP&amp;State'!O148</f>
        <v>0.71962780000000004</v>
      </c>
      <c r="V216" s="78">
        <f>'1.Shazam DNSP&amp;State'!P148</f>
        <v>0.87034849999999997</v>
      </c>
      <c r="W216" s="79">
        <f>'1.Shazam DNSP&amp;State'!K148</f>
        <v>1.0330379999999999</v>
      </c>
      <c r="Z216" s="304">
        <v>2016</v>
      </c>
      <c r="AA216" s="82">
        <f t="shared" si="474"/>
        <v>-5.983061949846458E-3</v>
      </c>
      <c r="AB216" s="78">
        <f t="shared" si="475"/>
        <v>0</v>
      </c>
      <c r="AC216" s="78">
        <f t="shared" si="476"/>
        <v>2.1438168142832417E-2</v>
      </c>
      <c r="AD216" s="78">
        <f t="shared" si="477"/>
        <v>8.7044699273338272E-3</v>
      </c>
      <c r="AE216" s="78">
        <f t="shared" si="478"/>
        <v>-7.7811878157688806E-3</v>
      </c>
      <c r="AF216" s="78">
        <f t="shared" si="479"/>
        <v>0.11882004668883775</v>
      </c>
      <c r="AG216" s="79">
        <f t="shared" si="480"/>
        <v>7.7962047694919278E-3</v>
      </c>
      <c r="AH216" s="78">
        <f t="shared" si="481"/>
        <v>5.628163824350526E-2</v>
      </c>
      <c r="AI216" s="78">
        <f t="shared" si="482"/>
        <v>3.3669023236417542E-3</v>
      </c>
      <c r="AJ216" s="78">
        <f t="shared" si="483"/>
        <v>9.145247075589117E-3</v>
      </c>
      <c r="AK216" s="78">
        <f t="shared" si="484"/>
        <v>2.7053576629320541E-3</v>
      </c>
      <c r="AL216" s="78">
        <f t="shared" si="485"/>
        <v>3.2469135815530591E-2</v>
      </c>
      <c r="AM216" s="78">
        <f t="shared" si="486"/>
        <v>1.4829544701628408E-2</v>
      </c>
      <c r="AN216" s="78">
        <f t="shared" si="487"/>
        <v>1.3679787631844426E-2</v>
      </c>
      <c r="AO216" s="78">
        <f t="shared" si="488"/>
        <v>3.0570202587917709E-2</v>
      </c>
      <c r="AP216" s="82">
        <f t="shared" si="489"/>
        <v>-4.8484625148002204E-2</v>
      </c>
      <c r="AQ216" s="78">
        <f t="shared" si="490"/>
        <v>4.429838590340426E-3</v>
      </c>
      <c r="AR216" s="78">
        <f t="shared" si="491"/>
        <v>-1.3478971582429479E-3</v>
      </c>
      <c r="AS216" s="78">
        <f t="shared" si="492"/>
        <v>5.0917701738513264E-3</v>
      </c>
      <c r="AT216" s="78">
        <f t="shared" si="493"/>
        <v>-2.4672554594971637E-2</v>
      </c>
      <c r="AU216" s="78">
        <f t="shared" si="494"/>
        <v>-7.0326159528123879E-3</v>
      </c>
      <c r="AV216" s="79">
        <f t="shared" si="495"/>
        <v>-5.8817737624012201E-3</v>
      </c>
    </row>
    <row r="217" spans="1:48" s="11" customFormat="1" ht="14">
      <c r="A217" s="81">
        <v>2017</v>
      </c>
      <c r="B217" s="78">
        <f>'1.Shazam DNSP&amp;State'!Q149</f>
        <v>0.99661529999999998</v>
      </c>
      <c r="C217" s="78">
        <f>'1.Shazam DNSP&amp;State'!R149</f>
        <v>1.2182599999999999</v>
      </c>
      <c r="D217" s="78">
        <f>'1.Shazam DNSP&amp;State'!S149</f>
        <v>1.183206</v>
      </c>
      <c r="E217" s="78">
        <f>'1.Shazam DNSP&amp;State'!T149</f>
        <v>1.1207009999999999</v>
      </c>
      <c r="F217" s="78">
        <f>'1.Shazam DNSP&amp;State'!U149</f>
        <v>0.72640850000000001</v>
      </c>
      <c r="G217" s="78">
        <f>'1.Shazam DNSP&amp;State'!V149</f>
        <v>1.142835</v>
      </c>
      <c r="H217" s="78">
        <f>'1.Shazam DNSP&amp;State'!W149</f>
        <v>1.197695</v>
      </c>
      <c r="I217" s="82">
        <f>'1.Shazam DNSP&amp;State'!X149</f>
        <v>1.3121929999999999</v>
      </c>
      <c r="J217" s="78">
        <f>'1.Shazam DNSP&amp;State'!Y149</f>
        <v>1.0440069999999999</v>
      </c>
      <c r="K217" s="78">
        <f>'1.Shazam DNSP&amp;State'!Z149</f>
        <v>1.0058720000000001</v>
      </c>
      <c r="L217" s="78">
        <f>'1.Shazam DNSP&amp;State'!AA149</f>
        <v>0.9465095</v>
      </c>
      <c r="M217" s="78">
        <f>'1.Shazam DNSP&amp;State'!AB149</f>
        <v>1.69493</v>
      </c>
      <c r="N217" s="78">
        <f>'1.Shazam DNSP&amp;State'!AC149</f>
        <v>1.3608880000000001</v>
      </c>
      <c r="O217" s="78">
        <f>'1.Shazam DNSP&amp;State'!AD149</f>
        <v>1.1433359999999999</v>
      </c>
      <c r="P217" s="79">
        <f>'1.Shazam DNSP&amp;State'!D149</f>
        <v>1.211471</v>
      </c>
      <c r="Q217" s="82">
        <f>'1.Shazam DNSP&amp;State'!J149</f>
        <v>0.91274330000000004</v>
      </c>
      <c r="R217" s="78">
        <f>'1.Shazam DNSP&amp;State'!L149</f>
        <v>1.1472089999999999</v>
      </c>
      <c r="S217" s="78">
        <f>'1.Shazam DNSP&amp;State'!M149</f>
        <v>1.1907030000000001</v>
      </c>
      <c r="T217" s="78">
        <f>'1.Shazam DNSP&amp;State'!N149</f>
        <v>1.2653810000000001</v>
      </c>
      <c r="U217" s="78">
        <f>'1.Shazam DNSP&amp;State'!O149</f>
        <v>0.70663390000000004</v>
      </c>
      <c r="V217" s="78">
        <f>'1.Shazam DNSP&amp;State'!P149</f>
        <v>0.88008359999999997</v>
      </c>
      <c r="W217" s="79">
        <f>'1.Shazam DNSP&amp;State'!K149</f>
        <v>1.047544</v>
      </c>
      <c r="Z217" s="304">
        <v>2017</v>
      </c>
      <c r="AA217" s="82">
        <f t="shared" si="474"/>
        <v>1.8339758815904234E-2</v>
      </c>
      <c r="AB217" s="78">
        <f t="shared" si="475"/>
        <v>0</v>
      </c>
      <c r="AC217" s="78">
        <f t="shared" si="476"/>
        <v>2.1622274660090601E-2</v>
      </c>
      <c r="AD217" s="78">
        <f t="shared" si="477"/>
        <v>1.7005545902069305E-2</v>
      </c>
      <c r="AE217" s="78">
        <f t="shared" si="478"/>
        <v>-5.1658201503663063E-2</v>
      </c>
      <c r="AF217" s="78">
        <f t="shared" si="479"/>
        <v>-3.135729773921514E-2</v>
      </c>
      <c r="AG217" s="79">
        <f t="shared" si="480"/>
        <v>1.594941147977871E-2</v>
      </c>
      <c r="AH217" s="78">
        <f t="shared" si="481"/>
        <v>4.6233332069917518E-2</v>
      </c>
      <c r="AI217" s="78">
        <f t="shared" si="482"/>
        <v>-7.3369539062592961E-3</v>
      </c>
      <c r="AJ217" s="78">
        <f t="shared" si="483"/>
        <v>5.2899865541750895E-3</v>
      </c>
      <c r="AK217" s="78">
        <f t="shared" si="484"/>
        <v>5.4313836042643372E-2</v>
      </c>
      <c r="AL217" s="78">
        <f t="shared" si="485"/>
        <v>3.4170951134238917E-2</v>
      </c>
      <c r="AM217" s="78">
        <f t="shared" si="486"/>
        <v>4.8261305271121661E-3</v>
      </c>
      <c r="AN217" s="78">
        <f t="shared" si="487"/>
        <v>2.0040429000633356E-3</v>
      </c>
      <c r="AO217" s="78">
        <f t="shared" si="488"/>
        <v>2.1436224476764829E-2</v>
      </c>
      <c r="AP217" s="82">
        <f t="shared" si="489"/>
        <v>-3.0283975288891218E-2</v>
      </c>
      <c r="AQ217" s="78">
        <f t="shared" si="490"/>
        <v>2.3285751107066346E-2</v>
      </c>
      <c r="AR217" s="78">
        <f t="shared" si="491"/>
        <v>1.0658743199026519E-2</v>
      </c>
      <c r="AS217" s="78">
        <f t="shared" si="492"/>
        <v>-3.8364538824328852E-2</v>
      </c>
      <c r="AT217" s="78">
        <f t="shared" si="493"/>
        <v>-1.8221423905416735E-2</v>
      </c>
      <c r="AU217" s="78">
        <f t="shared" si="494"/>
        <v>1.1123196807396096E-2</v>
      </c>
      <c r="AV217" s="79">
        <f t="shared" si="495"/>
        <v>1.3944401184319508E-2</v>
      </c>
    </row>
    <row r="218" spans="1:48" s="11" customFormat="1" ht="14">
      <c r="A218" s="77">
        <v>2018</v>
      </c>
      <c r="B218" s="78">
        <f>'1.Shazam DNSP&amp;State'!Q150</f>
        <v>0.98594029999999999</v>
      </c>
      <c r="C218" s="78">
        <f>'1.Shazam DNSP&amp;State'!R150</f>
        <v>1.2182599999999999</v>
      </c>
      <c r="D218" s="78">
        <f>'1.Shazam DNSP&amp;State'!S150</f>
        <v>1.2065440000000001</v>
      </c>
      <c r="E218" s="78">
        <f>'1.Shazam DNSP&amp;State'!T150</f>
        <v>1.148436</v>
      </c>
      <c r="F218" s="78">
        <f>'1.Shazam DNSP&amp;State'!U150</f>
        <v>0.75503039999999999</v>
      </c>
      <c r="G218" s="78">
        <f>'1.Shazam DNSP&amp;State'!V150</f>
        <v>1.174223</v>
      </c>
      <c r="H218" s="78">
        <f>'1.Shazam DNSP&amp;State'!W150</f>
        <v>1.211068</v>
      </c>
      <c r="I218" s="82">
        <f>'1.Shazam DNSP&amp;State'!X150</f>
        <v>1.2055610000000001</v>
      </c>
      <c r="J218" s="78">
        <f>'1.Shazam DNSP&amp;State'!Y150</f>
        <v>1.1785369999999999</v>
      </c>
      <c r="K218" s="78">
        <f>'1.Shazam DNSP&amp;State'!Z150</f>
        <v>1.0075210000000001</v>
      </c>
      <c r="L218" s="78">
        <f>'1.Shazam DNSP&amp;State'!AA150</f>
        <v>1.109659</v>
      </c>
      <c r="M218" s="78">
        <f>'1.Shazam DNSP&amp;State'!AB150</f>
        <v>1.842327</v>
      </c>
      <c r="N218" s="78">
        <f>'1.Shazam DNSP&amp;State'!AC150</f>
        <v>1.396226</v>
      </c>
      <c r="O218" s="78">
        <f>'1.Shazam DNSP&amp;State'!AD150</f>
        <v>1.173494</v>
      </c>
      <c r="P218" s="79">
        <f>'1.Shazam DNSP&amp;State'!D150</f>
        <v>1.1870909999999999</v>
      </c>
      <c r="Q218" s="82">
        <f>'1.Shazam DNSP&amp;State'!J150</f>
        <v>1.004569</v>
      </c>
      <c r="R218" s="78">
        <f>'1.Shazam DNSP&amp;State'!L150</f>
        <v>1.027603</v>
      </c>
      <c r="S218" s="78">
        <f>'1.Shazam DNSP&amp;State'!M150</f>
        <v>1.2020280000000001</v>
      </c>
      <c r="T218" s="78">
        <f>'1.Shazam DNSP&amp;State'!N150</f>
        <v>1.091388</v>
      </c>
      <c r="U218" s="78">
        <f>'1.Shazam DNSP&amp;State'!O150</f>
        <v>0.657358</v>
      </c>
      <c r="V218" s="78">
        <f>'1.Shazam DNSP&amp;State'!P150</f>
        <v>0.86738720000000002</v>
      </c>
      <c r="W218" s="79">
        <f>'1.Shazam DNSP&amp;State'!K150</f>
        <v>1.032019</v>
      </c>
      <c r="X218" s="248"/>
      <c r="Y218" s="248"/>
      <c r="Z218" s="304">
        <v>2018</v>
      </c>
      <c r="AA218" s="82">
        <f t="shared" si="474"/>
        <v>-1.076903282472319E-2</v>
      </c>
      <c r="AB218" s="78">
        <f t="shared" si="475"/>
        <v>0</v>
      </c>
      <c r="AC218" s="78">
        <f t="shared" si="476"/>
        <v>1.9532371148026431E-2</v>
      </c>
      <c r="AD218" s="78">
        <f t="shared" si="477"/>
        <v>2.4446634360914488E-2</v>
      </c>
      <c r="AE218" s="78">
        <f t="shared" si="478"/>
        <v>3.8645484578606421E-2</v>
      </c>
      <c r="AF218" s="78">
        <f t="shared" si="479"/>
        <v>2.7094634823747694E-2</v>
      </c>
      <c r="AG218" s="79">
        <f t="shared" si="480"/>
        <v>1.1103738640542858E-2</v>
      </c>
      <c r="AH218" s="78">
        <f t="shared" si="481"/>
        <v>-8.47547645926678E-2</v>
      </c>
      <c r="AI218" s="78">
        <f t="shared" si="482"/>
        <v>0.1212076443245704</v>
      </c>
      <c r="AJ218" s="78">
        <f t="shared" si="483"/>
        <v>1.6380312921610769E-3</v>
      </c>
      <c r="AK218" s="78">
        <f t="shared" si="484"/>
        <v>0.15902703232402332</v>
      </c>
      <c r="AL218" s="78">
        <f t="shared" si="485"/>
        <v>8.3388004462958465E-2</v>
      </c>
      <c r="AM218" s="78">
        <f t="shared" si="486"/>
        <v>2.5635454503620436E-2</v>
      </c>
      <c r="AN218" s="78">
        <f t="shared" si="487"/>
        <v>2.6035318517237453E-2</v>
      </c>
      <c r="AO218" s="78">
        <f t="shared" si="488"/>
        <v>-2.0329547172618395E-2</v>
      </c>
      <c r="AP218" s="82">
        <f t="shared" si="489"/>
        <v>9.5859192732733384E-2</v>
      </c>
      <c r="AQ218" s="78">
        <f t="shared" si="490"/>
        <v>-0.11010313034749968</v>
      </c>
      <c r="AR218" s="78">
        <f t="shared" si="491"/>
        <v>9.4662413527070773E-3</v>
      </c>
      <c r="AS218" s="78">
        <f t="shared" si="492"/>
        <v>-0.14792298194558345</v>
      </c>
      <c r="AT218" s="78">
        <f t="shared" si="493"/>
        <v>-7.2283938853012625E-2</v>
      </c>
      <c r="AU218" s="78">
        <f t="shared" si="494"/>
        <v>-1.4531428411947137E-2</v>
      </c>
      <c r="AV218" s="79">
        <f t="shared" si="495"/>
        <v>-1.4931298962643206E-2</v>
      </c>
    </row>
    <row r="219" spans="1:48" s="11" customFormat="1" ht="14">
      <c r="A219" s="77">
        <v>2019</v>
      </c>
      <c r="B219" s="78">
        <f>'1.Shazam DNSP&amp;State'!Q151</f>
        <v>0.98826340000000001</v>
      </c>
      <c r="C219" s="78">
        <f>'1.Shazam DNSP&amp;State'!R151</f>
        <v>1.2258800000000001</v>
      </c>
      <c r="D219" s="78">
        <f>'1.Shazam DNSP&amp;State'!S151</f>
        <v>1.2294039999999999</v>
      </c>
      <c r="E219" s="78">
        <f>'1.Shazam DNSP&amp;State'!T151</f>
        <v>1.1589849999999999</v>
      </c>
      <c r="F219" s="78">
        <f>'1.Shazam DNSP&amp;State'!U151</f>
        <v>0.84674179999999999</v>
      </c>
      <c r="G219" s="78">
        <f>'1.Shazam DNSP&amp;State'!V151</f>
        <v>1.2258800000000001</v>
      </c>
      <c r="H219" s="78">
        <f>'1.Shazam DNSP&amp;State'!W151</f>
        <v>1.2140169999999999</v>
      </c>
      <c r="I219" s="82">
        <f>'1.Shazam DNSP&amp;State'!X151</f>
        <v>1.2589159999999999</v>
      </c>
      <c r="J219" s="78">
        <f>'1.Shazam DNSP&amp;State'!Y151</f>
        <v>1.171351</v>
      </c>
      <c r="K219" s="78">
        <f>'1.Shazam DNSP&amp;State'!Z151</f>
        <v>1.034589</v>
      </c>
      <c r="L219" s="78">
        <f>'1.Shazam DNSP&amp;State'!AA151</f>
        <v>1.2940389999999999</v>
      </c>
      <c r="M219" s="78">
        <f>'1.Shazam DNSP&amp;State'!AB151</f>
        <v>1.89283</v>
      </c>
      <c r="N219" s="78">
        <f>'1.Shazam DNSP&amp;State'!AC151</f>
        <v>1.4276819999999999</v>
      </c>
      <c r="O219" s="78">
        <f>'1.Shazam DNSP&amp;State'!AD151</f>
        <v>1.2009000000000001</v>
      </c>
      <c r="P219" s="79">
        <f>'1.Shazam DNSP&amp;State'!D151</f>
        <v>1.225171</v>
      </c>
      <c r="Q219" s="82">
        <f>'1.Shazam DNSP&amp;State'!J151</f>
        <v>0.96433500000000005</v>
      </c>
      <c r="R219" s="78">
        <f>'1.Shazam DNSP&amp;State'!L151</f>
        <v>1.036424</v>
      </c>
      <c r="S219" s="78">
        <f>'1.Shazam DNSP&amp;State'!M151</f>
        <v>1.1734290000000001</v>
      </c>
      <c r="T219" s="78">
        <f>'1.Shazam DNSP&amp;State'!N151</f>
        <v>0.93816089999999996</v>
      </c>
      <c r="U219" s="78">
        <f>'1.Shazam DNSP&amp;State'!O151</f>
        <v>0.64137659999999996</v>
      </c>
      <c r="V219" s="78">
        <f>'1.Shazam DNSP&amp;State'!P151</f>
        <v>0.85034089999999996</v>
      </c>
      <c r="W219" s="79">
        <f>'1.Shazam DNSP&amp;State'!K151</f>
        <v>1.0109220000000001</v>
      </c>
      <c r="X219" s="248"/>
      <c r="Y219" s="248"/>
      <c r="Z219" s="304">
        <v>2019</v>
      </c>
      <c r="AA219" s="82">
        <f t="shared" si="474"/>
        <v>2.3534563046935159E-3</v>
      </c>
      <c r="AB219" s="78">
        <f t="shared" si="475"/>
        <v>6.2353422377296004E-3</v>
      </c>
      <c r="AC219" s="78">
        <f t="shared" si="476"/>
        <v>1.8769424561594073E-2</v>
      </c>
      <c r="AD219" s="78">
        <f t="shared" si="477"/>
        <v>9.1436053465021837E-3</v>
      </c>
      <c r="AE219" s="78">
        <f t="shared" si="478"/>
        <v>0.11463779422570045</v>
      </c>
      <c r="AF219" s="78">
        <f t="shared" si="479"/>
        <v>4.3052301180739098E-2</v>
      </c>
      <c r="AG219" s="79">
        <f t="shared" si="480"/>
        <v>2.4320808991151592E-3</v>
      </c>
      <c r="AH219" s="78">
        <f t="shared" si="481"/>
        <v>4.3306014448528489E-2</v>
      </c>
      <c r="AI219" s="78">
        <f t="shared" si="482"/>
        <v>-6.1160552332914578E-3</v>
      </c>
      <c r="AJ219" s="78">
        <f t="shared" si="483"/>
        <v>2.6511388108466111E-2</v>
      </c>
      <c r="AK219" s="78">
        <f t="shared" si="484"/>
        <v>0.15371557380885512</v>
      </c>
      <c r="AL219" s="78">
        <f t="shared" si="485"/>
        <v>2.7043617143977502E-2</v>
      </c>
      <c r="AM219" s="78">
        <f t="shared" si="486"/>
        <v>2.2279267688161949E-2</v>
      </c>
      <c r="AN219" s="78">
        <f t="shared" si="487"/>
        <v>2.3085652298728398E-2</v>
      </c>
      <c r="AO219" s="78">
        <f t="shared" si="488"/>
        <v>3.1574649543917047E-2</v>
      </c>
      <c r="AP219" s="82">
        <f t="shared" si="489"/>
        <v>-4.087512817062347E-2</v>
      </c>
      <c r="AQ219" s="78">
        <f t="shared" si="490"/>
        <v>8.5474208466740434E-3</v>
      </c>
      <c r="AR219" s="78">
        <f t="shared" si="491"/>
        <v>-2.4079898641772679E-2</v>
      </c>
      <c r="AS219" s="78">
        <f t="shared" si="492"/>
        <v>-0.15128409016247474</v>
      </c>
      <c r="AT219" s="78">
        <f t="shared" si="493"/>
        <v>-2.4611967245943927E-2</v>
      </c>
      <c r="AU219" s="78">
        <f t="shared" si="494"/>
        <v>-1.9848146642792476E-2</v>
      </c>
      <c r="AV219" s="79">
        <f t="shared" si="495"/>
        <v>-2.0654292015900941E-2</v>
      </c>
    </row>
    <row r="220" spans="1:48" s="11" customFormat="1" ht="14">
      <c r="A220" s="77">
        <v>2020</v>
      </c>
      <c r="B220" s="78">
        <f>'1.Shazam DNSP&amp;State'!Q152</f>
        <v>0.95973940000000002</v>
      </c>
      <c r="C220" s="78">
        <f>'1.Shazam DNSP&amp;State'!R152</f>
        <v>1.255015</v>
      </c>
      <c r="D220" s="78">
        <f>'1.Shazam DNSP&amp;State'!S152</f>
        <v>1.251268</v>
      </c>
      <c r="E220" s="78">
        <f>'1.Shazam DNSP&amp;State'!T152</f>
        <v>1.171346</v>
      </c>
      <c r="F220" s="78">
        <f>'1.Shazam DNSP&amp;State'!U152</f>
        <v>0.90117420000000004</v>
      </c>
      <c r="G220" s="78">
        <f>'1.Shazam DNSP&amp;State'!V152</f>
        <v>1.2550140000000001</v>
      </c>
      <c r="H220" s="78">
        <f>'1.Shazam DNSP&amp;State'!W152</f>
        <v>1.2253609999999999</v>
      </c>
      <c r="I220" s="82">
        <f>'1.Shazam DNSP&amp;State'!X152</f>
        <v>1.083715</v>
      </c>
      <c r="J220" s="78">
        <f>'1.Shazam DNSP&amp;State'!Y152</f>
        <v>1.165637</v>
      </c>
      <c r="K220" s="78">
        <f>'1.Shazam DNSP&amp;State'!Z152</f>
        <v>1.010014</v>
      </c>
      <c r="L220" s="78">
        <f>'1.Shazam DNSP&amp;State'!AA152</f>
        <v>1.500407</v>
      </c>
      <c r="M220" s="78">
        <f>'1.Shazam DNSP&amp;State'!AB152</f>
        <v>1.967168</v>
      </c>
      <c r="N220" s="78">
        <f>'1.Shazam DNSP&amp;State'!AC152</f>
        <v>1.480572</v>
      </c>
      <c r="O220" s="78">
        <f>'1.Shazam DNSP&amp;State'!AD152</f>
        <v>1.208637</v>
      </c>
      <c r="P220" s="79">
        <f>'1.Shazam DNSP&amp;State'!D152</f>
        <v>1.156949</v>
      </c>
      <c r="Q220" s="82">
        <f>'1.Shazam DNSP&amp;State'!J152</f>
        <v>1.1307039999999999</v>
      </c>
      <c r="R220" s="78">
        <f>'1.Shazam DNSP&amp;State'!L152</f>
        <v>1.0512379999999999</v>
      </c>
      <c r="S220" s="78">
        <f>'1.Shazam DNSP&amp;State'!M152</f>
        <v>1.213212</v>
      </c>
      <c r="T220" s="78">
        <f>'1.Shazam DNSP&amp;State'!N152</f>
        <v>0.81668589999999996</v>
      </c>
      <c r="U220" s="78">
        <f>'1.Shazam DNSP&amp;State'!O152</f>
        <v>0.62290639999999997</v>
      </c>
      <c r="V220" s="78">
        <f>'1.Shazam DNSP&amp;State'!P152</f>
        <v>0.8276268</v>
      </c>
      <c r="W220" s="79">
        <f>'1.Shazam DNSP&amp;State'!K152</f>
        <v>1.0138370000000001</v>
      </c>
      <c r="X220" s="248"/>
      <c r="Y220" s="248"/>
      <c r="Z220" s="304">
        <v>2020</v>
      </c>
      <c r="AA220" s="82">
        <f t="shared" si="474"/>
        <v>-2.9287472129836074E-2</v>
      </c>
      <c r="AB220" s="78">
        <f t="shared" si="475"/>
        <v>2.3488571262243886E-2</v>
      </c>
      <c r="AC220" s="78">
        <f t="shared" si="476"/>
        <v>1.7627938053076074E-2</v>
      </c>
      <c r="AD220" s="78">
        <f t="shared" si="477"/>
        <v>1.060889284331479E-2</v>
      </c>
      <c r="AE220" s="78">
        <f t="shared" si="478"/>
        <v>6.2302772088168736E-2</v>
      </c>
      <c r="AF220" s="78">
        <f t="shared" si="479"/>
        <v>2.3487774458700886E-2</v>
      </c>
      <c r="AG220" s="79">
        <f t="shared" si="480"/>
        <v>9.3007986263752701E-3</v>
      </c>
      <c r="AH220" s="78">
        <f t="shared" si="481"/>
        <v>-0.14985607989755079</v>
      </c>
      <c r="AI220" s="78">
        <f t="shared" si="482"/>
        <v>-4.8900648068729343E-3</v>
      </c>
      <c r="AJ220" s="78">
        <f t="shared" si="483"/>
        <v>-2.4040054259158807E-2</v>
      </c>
      <c r="AK220" s="78">
        <f t="shared" si="484"/>
        <v>0.14796806990917613</v>
      </c>
      <c r="AL220" s="78">
        <f t="shared" si="485"/>
        <v>3.8521881360965453E-2</v>
      </c>
      <c r="AM220" s="78">
        <f t="shared" si="486"/>
        <v>3.6376349552977499E-2</v>
      </c>
      <c r="AN220" s="78">
        <f t="shared" si="487"/>
        <v>6.4220027257002451E-3</v>
      </c>
      <c r="AO220" s="78">
        <f t="shared" si="488"/>
        <v>-5.7294058367371656E-2</v>
      </c>
      <c r="AP220" s="82">
        <f t="shared" si="489"/>
        <v>0.15915698195025257</v>
      </c>
      <c r="AQ220" s="78">
        <f t="shared" si="490"/>
        <v>1.4192190737800699E-2</v>
      </c>
      <c r="AR220" s="78">
        <f t="shared" si="491"/>
        <v>3.3341156271124293E-2</v>
      </c>
      <c r="AS220" s="78">
        <f t="shared" si="492"/>
        <v>-0.13866690386323416</v>
      </c>
      <c r="AT220" s="78">
        <f t="shared" si="493"/>
        <v>-2.9220537169725717E-2</v>
      </c>
      <c r="AU220" s="78">
        <f t="shared" si="494"/>
        <v>-2.7074999764601551E-2</v>
      </c>
      <c r="AV220" s="79">
        <f t="shared" si="495"/>
        <v>2.8793570137959509E-3</v>
      </c>
    </row>
    <row r="221" spans="1:48" s="11" customFormat="1" ht="14">
      <c r="A221" s="83">
        <v>2021</v>
      </c>
      <c r="B221" s="84">
        <f>'1.Shazam DNSP&amp;State'!Q153</f>
        <v>0.96018919999999996</v>
      </c>
      <c r="C221" s="84">
        <f>'1.Shazam DNSP&amp;State'!R153</f>
        <v>1.255015</v>
      </c>
      <c r="D221" s="84">
        <f>'1.Shazam DNSP&amp;State'!S153</f>
        <v>1.259762</v>
      </c>
      <c r="E221" s="84">
        <f>'1.Shazam DNSP&amp;State'!T153</f>
        <v>1.1813530000000001</v>
      </c>
      <c r="F221" s="84">
        <f>'1.Shazam DNSP&amp;State'!U153</f>
        <v>0.84602820000000001</v>
      </c>
      <c r="G221" s="84">
        <f>'1.Shazam DNSP&amp;State'!V153</f>
        <v>1.1324989999999999</v>
      </c>
      <c r="H221" s="84">
        <f>'1.Shazam DNSP&amp;State'!W153</f>
        <v>1.236845</v>
      </c>
      <c r="I221" s="86">
        <f>'1.Shazam DNSP&amp;State'!X153</f>
        <v>0.91837650000000004</v>
      </c>
      <c r="J221" s="84">
        <f>'1.Shazam DNSP&amp;State'!Y153</f>
        <v>1.1618360000000001</v>
      </c>
      <c r="K221" s="84">
        <f>'1.Shazam DNSP&amp;State'!Z153</f>
        <v>1.0258400000000001</v>
      </c>
      <c r="L221" s="84">
        <f>'1.Shazam DNSP&amp;State'!AA153</f>
        <v>1.5872649999999999</v>
      </c>
      <c r="M221" s="84">
        <f>'1.Shazam DNSP&amp;State'!AB153</f>
        <v>2.0068199999999998</v>
      </c>
      <c r="N221" s="84">
        <f>'1.Shazam DNSP&amp;State'!AC153</f>
        <v>1.4794419999999999</v>
      </c>
      <c r="O221" s="84">
        <f>'1.Shazam DNSP&amp;State'!AD153</f>
        <v>1.21604</v>
      </c>
      <c r="P221" s="85">
        <f>'1.Shazam DNSP&amp;State'!D153</f>
        <v>1.0848120000000001</v>
      </c>
      <c r="Q221" s="86">
        <f>'1.Shazam DNSP&amp;State'!J153</f>
        <v>1.3467739999999999</v>
      </c>
      <c r="R221" s="84">
        <f>'1.Shazam DNSP&amp;State'!L153</f>
        <v>1.0645610000000001</v>
      </c>
      <c r="S221" s="84">
        <f>'1.Shazam DNSP&amp;State'!M153</f>
        <v>1.2056910000000001</v>
      </c>
      <c r="T221" s="84">
        <f>'1.Shazam DNSP&amp;State'!N153</f>
        <v>0.7792306</v>
      </c>
      <c r="U221" s="84">
        <f>'1.Shazam DNSP&amp;State'!O153</f>
        <v>0.61632089999999995</v>
      </c>
      <c r="V221" s="84">
        <f>'1.Shazam DNSP&amp;State'!P153</f>
        <v>0.83602160000000003</v>
      </c>
      <c r="W221" s="85">
        <f>'1.Shazam DNSP&amp;State'!K153</f>
        <v>1.017109</v>
      </c>
      <c r="X221" s="248"/>
      <c r="Y221" s="248"/>
      <c r="Z221" s="305">
        <v>2021</v>
      </c>
      <c r="AA221" s="332">
        <f>LN(B221/B220)/$X225</f>
        <v>9.3711819956061968E-4</v>
      </c>
      <c r="AB221" s="265">
        <f t="shared" ref="AB221:AV221" si="496">LN(C221/C220)/$X225</f>
        <v>0</v>
      </c>
      <c r="AC221" s="265">
        <f t="shared" si="496"/>
        <v>1.3530754149075657E-2</v>
      </c>
      <c r="AD221" s="265">
        <f t="shared" si="496"/>
        <v>1.7013753732094565E-2</v>
      </c>
      <c r="AE221" s="265">
        <f t="shared" si="496"/>
        <v>-0.1262917745378665</v>
      </c>
      <c r="AF221" s="265">
        <f t="shared" si="496"/>
        <v>-0.205440065055116</v>
      </c>
      <c r="AG221" s="331">
        <f t="shared" si="496"/>
        <v>1.8656575891872727E-2</v>
      </c>
      <c r="AH221" s="265">
        <f t="shared" si="496"/>
        <v>-0.33108559008673699</v>
      </c>
      <c r="AI221" s="265">
        <f t="shared" si="496"/>
        <v>-6.5324124131552492E-3</v>
      </c>
      <c r="AJ221" s="265">
        <f t="shared" si="496"/>
        <v>3.1095194050969752E-2</v>
      </c>
      <c r="AK221" s="265">
        <f t="shared" si="496"/>
        <v>0.11255200938727436</v>
      </c>
      <c r="AL221" s="265">
        <f t="shared" si="496"/>
        <v>3.9912869362158494E-2</v>
      </c>
      <c r="AM221" s="265">
        <f t="shared" si="496"/>
        <v>-1.5270198788172804E-3</v>
      </c>
      <c r="AN221" s="265">
        <f t="shared" si="496"/>
        <v>1.2212798659193082E-2</v>
      </c>
      <c r="AO221" s="265">
        <f t="shared" si="496"/>
        <v>-0.12875933526861108</v>
      </c>
      <c r="AP221" s="332">
        <f t="shared" si="496"/>
        <v>0.3497433110295447</v>
      </c>
      <c r="AQ221" s="265">
        <f t="shared" si="496"/>
        <v>2.5187980700860726E-2</v>
      </c>
      <c r="AR221" s="265">
        <f t="shared" si="496"/>
        <v>-1.2437082820713319E-2</v>
      </c>
      <c r="AS221" s="265">
        <f t="shared" si="496"/>
        <v>-9.3895086018568649E-2</v>
      </c>
      <c r="AT221" s="265">
        <f t="shared" si="496"/>
        <v>-2.1256994561397874E-2</v>
      </c>
      <c r="AU221" s="265">
        <f t="shared" si="496"/>
        <v>2.0184243861602662E-2</v>
      </c>
      <c r="AV221" s="331">
        <f t="shared" si="496"/>
        <v>6.444293114414623E-3</v>
      </c>
    </row>
    <row r="222" spans="1:48" s="11" customFormat="1" ht="15">
      <c r="A222" s="233" t="s">
        <v>425</v>
      </c>
      <c r="B222" s="234">
        <f>LN(B221/B206)/$X222</f>
        <v>-2.8017193520890105E-3</v>
      </c>
      <c r="C222" s="234">
        <f t="shared" ref="C222" si="497">LN(C221/C206)/$X222</f>
        <v>1.5665346531279684E-2</v>
      </c>
      <c r="D222" s="234">
        <f t="shared" ref="D222" si="498">LN(D221/D206)/$X222</f>
        <v>1.5925711326396193E-2</v>
      </c>
      <c r="E222" s="234">
        <f t="shared" ref="E222" si="499">LN(E221/E206)/$X222</f>
        <v>1.1493820123564234E-2</v>
      </c>
      <c r="F222" s="234">
        <f t="shared" ref="F222" si="500">LN(F221/F206)/$X222</f>
        <v>-1.1531212868836113E-2</v>
      </c>
      <c r="G222" s="234">
        <f t="shared" ref="G222" si="501">LN(G221/G206)/$X222</f>
        <v>8.5811514049968698E-3</v>
      </c>
      <c r="H222" s="234">
        <f t="shared" ref="H222" si="502">LN(H221/H206)/$X222</f>
        <v>1.4659571200445925E-2</v>
      </c>
      <c r="I222" s="318">
        <f t="shared" ref="I222" si="503">LN(I221/I206)/$X222</f>
        <v>-5.872264946434968E-3</v>
      </c>
      <c r="J222" s="236">
        <f t="shared" ref="J222" si="504">LN(J221/J206)/$X222</f>
        <v>1.034493189631998E-2</v>
      </c>
      <c r="K222" s="236">
        <f t="shared" ref="K222" si="505">LN(K221/K206)/$X222</f>
        <v>1.7594337357740276E-3</v>
      </c>
      <c r="L222" s="236">
        <f t="shared" ref="L222" si="506">LN(L221/L206)/$X222</f>
        <v>3.1862924781441607E-2</v>
      </c>
      <c r="M222" s="236">
        <f t="shared" ref="M222" si="507">LN(M221/M206)/$X222</f>
        <v>4.8038026185759149E-2</v>
      </c>
      <c r="N222" s="236">
        <f t="shared" ref="N222" si="508">LN(N221/N206)/$X222</f>
        <v>2.7011378596995678E-2</v>
      </c>
      <c r="O222" s="236">
        <f t="shared" ref="O222" si="509">LN(O221/O206)/$X222</f>
        <v>1.3489632947572234E-2</v>
      </c>
      <c r="P222" s="319">
        <f t="shared" ref="P222" si="510">LN(P221/P206)/$X222</f>
        <v>5.6142551786009616E-3</v>
      </c>
      <c r="Q222" s="318">
        <f t="shared" ref="Q222" si="511">LN(Q221/Q206)/$X222</f>
        <v>2.053186917925055E-2</v>
      </c>
      <c r="R222" s="236">
        <f t="shared" ref="R222" si="512">LN(R221/R206)/$X222</f>
        <v>4.3146556971127882E-3</v>
      </c>
      <c r="S222" s="236">
        <f t="shared" ref="S222" si="513">LN(S221/S206)/$X222</f>
        <v>1.2900196315162036E-2</v>
      </c>
      <c r="T222" s="236">
        <f t="shared" ref="T222" si="514">LN(T221/T206)/$X222</f>
        <v>-1.7203328026046287E-2</v>
      </c>
      <c r="U222" s="236">
        <f t="shared" ref="U222" si="515">LN(U221/U206)/$X222</f>
        <v>-3.3378448933318858E-2</v>
      </c>
      <c r="V222" s="236">
        <f t="shared" ref="V222" si="516">LN(V221/V206)/$X222</f>
        <v>-1.2351781304182003E-2</v>
      </c>
      <c r="W222" s="319">
        <f t="shared" ref="W222" si="517">LN(W221/W206)/$X222</f>
        <v>1.1699509860488831E-3</v>
      </c>
      <c r="X222" s="259">
        <v>14.5</v>
      </c>
      <c r="Y222" s="239" t="s">
        <v>14</v>
      </c>
    </row>
    <row r="223" spans="1:48" s="11" customFormat="1" ht="15">
      <c r="A223" s="233" t="s">
        <v>272</v>
      </c>
      <c r="B223" s="234">
        <f>LN(B212/B206)/$X223</f>
        <v>3.2974966802741591E-3</v>
      </c>
      <c r="C223" s="234">
        <f t="shared" ref="C223:W223" si="518">LN(C212/C206)/$X223</f>
        <v>3.2903935200597013E-2</v>
      </c>
      <c r="D223" s="234">
        <f t="shared" si="518"/>
        <v>1.0819585301922048E-2</v>
      </c>
      <c r="E223" s="234">
        <f t="shared" si="518"/>
        <v>1.0823490026029248E-2</v>
      </c>
      <c r="F223" s="234">
        <f t="shared" si="518"/>
        <v>-4.2108052919287875E-2</v>
      </c>
      <c r="G223" s="234">
        <f t="shared" si="518"/>
        <v>1.0693960570778462E-2</v>
      </c>
      <c r="H223" s="234">
        <f t="shared" si="518"/>
        <v>2.3144024695696496E-2</v>
      </c>
      <c r="I223" s="318">
        <f t="shared" si="518"/>
        <v>3.348476270953004E-2</v>
      </c>
      <c r="J223" s="236">
        <f t="shared" si="518"/>
        <v>9.5307263246402953E-3</v>
      </c>
      <c r="K223" s="236">
        <f t="shared" si="518"/>
        <v>-1.9078615929132431E-3</v>
      </c>
      <c r="L223" s="236">
        <f t="shared" si="518"/>
        <v>-4.0688481934476094E-3</v>
      </c>
      <c r="M223" s="236">
        <f t="shared" si="518"/>
        <v>4.8324043628495343E-2</v>
      </c>
      <c r="N223" s="236">
        <f t="shared" si="518"/>
        <v>3.28086902213564E-2</v>
      </c>
      <c r="O223" s="236">
        <f t="shared" si="518"/>
        <v>1.2669821803812133E-2</v>
      </c>
      <c r="P223" s="319">
        <f t="shared" si="518"/>
        <v>2.1852516790184986E-2</v>
      </c>
      <c r="Q223" s="318">
        <f t="shared" si="518"/>
        <v>-1.0340690226289594E-2</v>
      </c>
      <c r="R223" s="236">
        <f t="shared" si="518"/>
        <v>1.3613407129344142E-2</v>
      </c>
      <c r="S223" s="236">
        <f t="shared" si="518"/>
        <v>2.5051886484089524E-2</v>
      </c>
      <c r="T223" s="236">
        <f t="shared" si="518"/>
        <v>2.721300688324849E-2</v>
      </c>
      <c r="U223" s="236">
        <f t="shared" si="518"/>
        <v>-2.5180002635319363E-2</v>
      </c>
      <c r="V223" s="236">
        <f t="shared" si="518"/>
        <v>-9.6645909516820481E-3</v>
      </c>
      <c r="W223" s="319">
        <f t="shared" si="518"/>
        <v>1.0474358731515762E-2</v>
      </c>
      <c r="X223" s="239">
        <f>2012-2006</f>
        <v>6</v>
      </c>
      <c r="Y223" s="239" t="s">
        <v>14</v>
      </c>
    </row>
    <row r="224" spans="1:48" s="11" customFormat="1" ht="15">
      <c r="A224" s="235" t="s">
        <v>426</v>
      </c>
      <c r="B224" s="236">
        <f>LN(B221/B212)/$X224</f>
        <v>-7.1070483161100673E-3</v>
      </c>
      <c r="C224" s="236">
        <f t="shared" ref="C224:W224" si="519">LN(C221/C212)/$X224</f>
        <v>3.4969309999968597E-3</v>
      </c>
      <c r="D224" s="236">
        <f t="shared" si="519"/>
        <v>1.9530035578966182E-2</v>
      </c>
      <c r="E224" s="236">
        <f t="shared" si="519"/>
        <v>1.1966994310059516E-2</v>
      </c>
      <c r="F224" s="236">
        <f t="shared" si="519"/>
        <v>1.0052438931482782E-2</v>
      </c>
      <c r="G224" s="236">
        <f t="shared" si="519"/>
        <v>7.0897566997392856E-3</v>
      </c>
      <c r="H224" s="236">
        <f t="shared" si="519"/>
        <v>8.6705452037984659E-3</v>
      </c>
      <c r="I224" s="318">
        <f t="shared" si="519"/>
        <v>-3.3653696232998499E-2</v>
      </c>
      <c r="J224" s="236">
        <f t="shared" si="519"/>
        <v>1.0919665241035055E-2</v>
      </c>
      <c r="K224" s="236">
        <f t="shared" si="519"/>
        <v>4.3481127913179776E-3</v>
      </c>
      <c r="L224" s="236">
        <f t="shared" si="519"/>
        <v>5.7226529234304581E-2</v>
      </c>
      <c r="M224" s="236">
        <f t="shared" si="519"/>
        <v>4.7836131520298308E-2</v>
      </c>
      <c r="N224" s="236">
        <f t="shared" si="519"/>
        <v>2.2919158626858699E-2</v>
      </c>
      <c r="O224" s="236">
        <f t="shared" si="519"/>
        <v>1.4068323166697008E-2</v>
      </c>
      <c r="P224" s="319">
        <f t="shared" si="519"/>
        <v>-5.8480471354583419E-3</v>
      </c>
      <c r="Q224" s="318">
        <f t="shared" si="519"/>
        <v>4.2324264053749491E-2</v>
      </c>
      <c r="R224" s="236">
        <f t="shared" si="519"/>
        <v>-2.2491688432858107E-3</v>
      </c>
      <c r="S224" s="236">
        <f t="shared" si="519"/>
        <v>4.322532666507335E-3</v>
      </c>
      <c r="T224" s="236">
        <f t="shared" si="519"/>
        <v>-4.8556035020842589E-2</v>
      </c>
      <c r="U224" s="236">
        <f t="shared" si="519"/>
        <v>-3.9165587496612628E-2</v>
      </c>
      <c r="V224" s="236">
        <f t="shared" si="519"/>
        <v>-1.4248621553005505E-2</v>
      </c>
      <c r="W224" s="319">
        <f t="shared" si="519"/>
        <v>-5.3978662460453831E-3</v>
      </c>
      <c r="X224" s="259">
        <v>8.5</v>
      </c>
      <c r="Y224" s="239" t="s">
        <v>14</v>
      </c>
    </row>
    <row r="225" spans="1:48" s="11" customFormat="1" ht="15">
      <c r="A225" s="237" t="s">
        <v>427</v>
      </c>
      <c r="B225" s="266">
        <f>LN(B221/B220)/$X225</f>
        <v>9.3711819956061968E-4</v>
      </c>
      <c r="C225" s="266">
        <f t="shared" ref="C225:W225" si="520">LN(C221/C220)/$X225</f>
        <v>0</v>
      </c>
      <c r="D225" s="266">
        <f t="shared" si="520"/>
        <v>1.3530754149075657E-2</v>
      </c>
      <c r="E225" s="266">
        <f t="shared" si="520"/>
        <v>1.7013753732094565E-2</v>
      </c>
      <c r="F225" s="266">
        <f t="shared" si="520"/>
        <v>-0.1262917745378665</v>
      </c>
      <c r="G225" s="266">
        <f t="shared" si="520"/>
        <v>-0.205440065055116</v>
      </c>
      <c r="H225" s="266">
        <f t="shared" si="520"/>
        <v>1.8656575891872727E-2</v>
      </c>
      <c r="I225" s="320">
        <f t="shared" si="520"/>
        <v>-0.33108559008673699</v>
      </c>
      <c r="J225" s="266">
        <f t="shared" si="520"/>
        <v>-6.5324124131552492E-3</v>
      </c>
      <c r="K225" s="266">
        <f t="shared" si="520"/>
        <v>3.1095194050969752E-2</v>
      </c>
      <c r="L225" s="266">
        <f t="shared" si="520"/>
        <v>0.11255200938727436</v>
      </c>
      <c r="M225" s="266">
        <f t="shared" si="520"/>
        <v>3.9912869362158494E-2</v>
      </c>
      <c r="N225" s="266">
        <f t="shared" si="520"/>
        <v>-1.5270198788172804E-3</v>
      </c>
      <c r="O225" s="266">
        <f t="shared" si="520"/>
        <v>1.2212798659193082E-2</v>
      </c>
      <c r="P225" s="321">
        <f t="shared" si="520"/>
        <v>-0.12875933526861108</v>
      </c>
      <c r="Q225" s="320">
        <f t="shared" si="520"/>
        <v>0.3497433110295447</v>
      </c>
      <c r="R225" s="266">
        <f t="shared" si="520"/>
        <v>2.5187980700860726E-2</v>
      </c>
      <c r="S225" s="266">
        <f t="shared" si="520"/>
        <v>-1.2437082820713319E-2</v>
      </c>
      <c r="T225" s="266">
        <f t="shared" si="520"/>
        <v>-9.3895086018568649E-2</v>
      </c>
      <c r="U225" s="266">
        <f t="shared" si="520"/>
        <v>-2.1256994561397874E-2</v>
      </c>
      <c r="V225" s="266">
        <f t="shared" si="520"/>
        <v>2.0184243861602662E-2</v>
      </c>
      <c r="W225" s="321">
        <f t="shared" si="520"/>
        <v>6.444293114414623E-3</v>
      </c>
      <c r="X225" s="264">
        <v>0.5</v>
      </c>
      <c r="Y225" s="250"/>
    </row>
    <row r="226" spans="1:48">
      <c r="A226" s="59"/>
      <c r="B226" s="56"/>
      <c r="C226" s="56"/>
      <c r="D226" s="56"/>
      <c r="E226" s="56"/>
      <c r="F226" s="195"/>
      <c r="G226" s="56"/>
      <c r="H226" s="56"/>
      <c r="I226" s="56"/>
    </row>
    <row r="227" spans="1:48">
      <c r="A227" s="59"/>
      <c r="B227" s="56"/>
      <c r="C227" s="56"/>
      <c r="D227" s="56"/>
      <c r="E227" s="56"/>
      <c r="F227" s="56"/>
      <c r="G227" s="56"/>
      <c r="H227" s="56"/>
      <c r="I227" s="56"/>
    </row>
    <row r="228" spans="1:48">
      <c r="A228" s="67" t="s">
        <v>489</v>
      </c>
      <c r="B228" s="68"/>
      <c r="C228" s="68"/>
      <c r="D228" s="68"/>
      <c r="E228" s="68"/>
      <c r="F228" s="68"/>
      <c r="G228" s="68"/>
      <c r="H228" s="68"/>
      <c r="I228" s="68"/>
      <c r="J228" s="68"/>
      <c r="K228" s="68"/>
      <c r="L228" s="68"/>
      <c r="M228" s="68"/>
      <c r="N228" s="68"/>
      <c r="O228" s="68"/>
      <c r="P228" s="68"/>
      <c r="Q228" s="68"/>
      <c r="R228" s="68"/>
      <c r="S228" s="68"/>
      <c r="T228" s="68"/>
      <c r="U228" s="68"/>
      <c r="V228" s="68"/>
      <c r="W228" s="68"/>
      <c r="Z228" s="7" t="s">
        <v>66</v>
      </c>
      <c r="AA228" s="8"/>
      <c r="AB228" s="8"/>
      <c r="AC228" s="8"/>
      <c r="AD228" s="8"/>
      <c r="AE228" s="8"/>
      <c r="AF228" s="8"/>
      <c r="AG228" s="8"/>
      <c r="AH228" s="8"/>
      <c r="AI228" s="8"/>
      <c r="AJ228" s="8"/>
      <c r="AK228" s="8"/>
      <c r="AL228" s="8"/>
      <c r="AM228" s="8"/>
      <c r="AN228" s="148"/>
      <c r="AO228" s="8"/>
      <c r="AP228" s="8"/>
      <c r="AQ228" s="8"/>
      <c r="AR228" s="8"/>
      <c r="AS228" s="8"/>
      <c r="AT228" s="8"/>
      <c r="AU228" s="8"/>
      <c r="AV228" s="8"/>
    </row>
    <row r="229" spans="1:48" ht="14">
      <c r="A229" s="69"/>
      <c r="B229" s="413" t="s">
        <v>153</v>
      </c>
      <c r="C229" s="413"/>
      <c r="D229" s="413"/>
      <c r="E229" s="413"/>
      <c r="F229" s="413"/>
      <c r="G229" s="413"/>
      <c r="H229" s="413"/>
      <c r="I229" s="414" t="s">
        <v>154</v>
      </c>
      <c r="J229" s="413"/>
      <c r="K229" s="413"/>
      <c r="L229" s="413"/>
      <c r="M229" s="413"/>
      <c r="N229" s="413"/>
      <c r="O229" s="413"/>
      <c r="P229" s="415"/>
      <c r="Q229" s="416" t="s">
        <v>155</v>
      </c>
      <c r="R229" s="416"/>
      <c r="S229" s="416"/>
      <c r="T229" s="416"/>
      <c r="U229" s="416"/>
      <c r="V229" s="416"/>
      <c r="W229" s="417"/>
      <c r="Z229" s="149"/>
      <c r="AA229" s="423" t="s">
        <v>8</v>
      </c>
      <c r="AB229" s="423"/>
      <c r="AC229" s="423"/>
      <c r="AD229" s="423"/>
      <c r="AE229" s="423"/>
      <c r="AF229" s="423"/>
      <c r="AG229" s="423"/>
      <c r="AH229" s="425" t="s">
        <v>9</v>
      </c>
      <c r="AI229" s="426"/>
      <c r="AJ229" s="426"/>
      <c r="AK229" s="426"/>
      <c r="AL229" s="426"/>
      <c r="AM229" s="426"/>
      <c r="AN229" s="426"/>
      <c r="AO229" s="427"/>
      <c r="AP229" s="425" t="s">
        <v>274</v>
      </c>
      <c r="AQ229" s="426"/>
      <c r="AR229" s="426"/>
      <c r="AS229" s="426"/>
      <c r="AT229" s="426"/>
      <c r="AU229" s="426"/>
      <c r="AV229" s="427"/>
    </row>
    <row r="230" spans="1:48" ht="30">
      <c r="A230" s="70" t="s">
        <v>7</v>
      </c>
      <c r="B230" s="92" t="s">
        <v>37</v>
      </c>
      <c r="C230" s="92" t="s">
        <v>39</v>
      </c>
      <c r="D230" s="92" t="s">
        <v>13</v>
      </c>
      <c r="E230" s="92" t="s">
        <v>38</v>
      </c>
      <c r="F230" s="92" t="s">
        <v>156</v>
      </c>
      <c r="G230" s="92" t="s">
        <v>42</v>
      </c>
      <c r="H230" s="92" t="s">
        <v>43</v>
      </c>
      <c r="I230" s="95" t="s">
        <v>40</v>
      </c>
      <c r="J230" s="96" t="s">
        <v>158</v>
      </c>
      <c r="K230" s="96" t="s">
        <v>157</v>
      </c>
      <c r="L230" s="96" t="s">
        <v>159</v>
      </c>
      <c r="M230" s="96" t="s">
        <v>160</v>
      </c>
      <c r="N230" s="96" t="s">
        <v>41</v>
      </c>
      <c r="O230" s="96" t="s">
        <v>11</v>
      </c>
      <c r="P230" s="97" t="s">
        <v>44</v>
      </c>
      <c r="Q230" s="96" t="s">
        <v>40</v>
      </c>
      <c r="R230" s="96" t="s">
        <v>158</v>
      </c>
      <c r="S230" s="96" t="s">
        <v>157</v>
      </c>
      <c r="T230" s="96" t="s">
        <v>159</v>
      </c>
      <c r="U230" s="96" t="s">
        <v>160</v>
      </c>
      <c r="V230" s="96" t="s">
        <v>41</v>
      </c>
      <c r="W230" s="147" t="s">
        <v>11</v>
      </c>
      <c r="Z230" s="330" t="s">
        <v>7</v>
      </c>
      <c r="AA230" s="333" t="s">
        <v>37</v>
      </c>
      <c r="AB230" s="289" t="s">
        <v>39</v>
      </c>
      <c r="AC230" s="289" t="s">
        <v>13</v>
      </c>
      <c r="AD230" s="289" t="s">
        <v>38</v>
      </c>
      <c r="AE230" s="289" t="s">
        <v>156</v>
      </c>
      <c r="AF230" s="289" t="s">
        <v>42</v>
      </c>
      <c r="AG230" s="150" t="s">
        <v>43</v>
      </c>
      <c r="AH230" s="328" t="s">
        <v>40</v>
      </c>
      <c r="AI230" s="74" t="s">
        <v>158</v>
      </c>
      <c r="AJ230" s="74" t="s">
        <v>157</v>
      </c>
      <c r="AK230" s="74" t="s">
        <v>159</v>
      </c>
      <c r="AL230" s="74" t="s">
        <v>160</v>
      </c>
      <c r="AM230" s="36" t="s">
        <v>41</v>
      </c>
      <c r="AN230" s="36" t="s">
        <v>275</v>
      </c>
      <c r="AO230" s="150" t="s">
        <v>44</v>
      </c>
      <c r="AP230" s="328" t="s">
        <v>40</v>
      </c>
      <c r="AQ230" s="362" t="s">
        <v>158</v>
      </c>
      <c r="AR230" s="363" t="s">
        <v>157</v>
      </c>
      <c r="AS230" s="363" t="s">
        <v>159</v>
      </c>
      <c r="AT230" s="362" t="s">
        <v>160</v>
      </c>
      <c r="AU230" s="36" t="s">
        <v>41</v>
      </c>
      <c r="AV230" s="151" t="s">
        <v>11</v>
      </c>
    </row>
    <row r="231" spans="1:48" s="11" customFormat="1" ht="14">
      <c r="A231" s="77">
        <v>2006</v>
      </c>
      <c r="B231" s="88">
        <f>'1.Shazam DNSP&amp;State'!Q157</f>
        <v>1</v>
      </c>
      <c r="C231" s="88">
        <f>'1.Shazam DNSP&amp;State'!R157</f>
        <v>1</v>
      </c>
      <c r="D231" s="88">
        <f>'1.Shazam DNSP&amp;State'!S157</f>
        <v>1</v>
      </c>
      <c r="E231" s="88">
        <f>'1.Shazam DNSP&amp;State'!T157</f>
        <v>1</v>
      </c>
      <c r="F231" s="88">
        <f>'1.Shazam DNSP&amp;State'!U157</f>
        <v>1</v>
      </c>
      <c r="G231" s="88">
        <f>'1.Shazam DNSP&amp;State'!V157</f>
        <v>1</v>
      </c>
      <c r="H231" s="88">
        <f>'1.Shazam DNSP&amp;State'!W157</f>
        <v>1</v>
      </c>
      <c r="I231" s="80">
        <f>'1.Shazam DNSP&amp;State'!X157</f>
        <v>1</v>
      </c>
      <c r="J231" s="88">
        <f>'1.Shazam DNSP&amp;State'!Y157</f>
        <v>1</v>
      </c>
      <c r="K231" s="88">
        <f>'1.Shazam DNSP&amp;State'!Z157</f>
        <v>1</v>
      </c>
      <c r="L231" s="88">
        <f>'1.Shazam DNSP&amp;State'!AA157</f>
        <v>1</v>
      </c>
      <c r="M231" s="88">
        <f>'1.Shazam DNSP&amp;State'!AB157</f>
        <v>1</v>
      </c>
      <c r="N231" s="88">
        <f>'1.Shazam DNSP&amp;State'!AC157</f>
        <v>1</v>
      </c>
      <c r="O231" s="88">
        <f>'1.Shazam DNSP&amp;State'!AD157</f>
        <v>1</v>
      </c>
      <c r="P231" s="89">
        <f>'1.Shazam DNSP&amp;State'!D157</f>
        <v>1</v>
      </c>
      <c r="Q231" s="88">
        <f>'1.Shazam DNSP&amp;State'!J157</f>
        <v>1</v>
      </c>
      <c r="R231" s="88">
        <f>'1.Shazam DNSP&amp;State'!L157</f>
        <v>1</v>
      </c>
      <c r="S231" s="88">
        <f>'1.Shazam DNSP&amp;State'!M157</f>
        <v>1</v>
      </c>
      <c r="T231" s="88">
        <f>'1.Shazam DNSP&amp;State'!N157</f>
        <v>1</v>
      </c>
      <c r="U231" s="88">
        <f>'1.Shazam DNSP&amp;State'!O157</f>
        <v>1</v>
      </c>
      <c r="V231" s="88">
        <f>'1.Shazam DNSP&amp;State'!P157</f>
        <v>1</v>
      </c>
      <c r="W231" s="88">
        <f>'1.Shazam DNSP&amp;State'!K157</f>
        <v>1</v>
      </c>
      <c r="Z231" s="304">
        <v>2006</v>
      </c>
      <c r="AA231" s="329"/>
      <c r="AB231" s="248"/>
      <c r="AC231" s="248"/>
      <c r="AD231" s="248"/>
      <c r="AE231" s="248"/>
      <c r="AF231" s="248"/>
      <c r="AG231" s="327"/>
      <c r="AH231" s="329"/>
      <c r="AI231" s="248"/>
      <c r="AJ231" s="248"/>
      <c r="AK231" s="248"/>
      <c r="AL231" s="248"/>
      <c r="AM231" s="248"/>
      <c r="AN231" s="248"/>
      <c r="AO231" s="327"/>
      <c r="AP231" s="329"/>
      <c r="AQ231" s="248"/>
      <c r="AR231" s="248"/>
      <c r="AS231" s="248"/>
      <c r="AT231" s="248"/>
      <c r="AU231" s="248"/>
      <c r="AV231" s="327"/>
    </row>
    <row r="232" spans="1:48" s="11" customFormat="1" ht="14">
      <c r="A232" s="81">
        <v>2007</v>
      </c>
      <c r="B232" s="78">
        <f>'1.Shazam DNSP&amp;State'!Q158</f>
        <v>1.01492</v>
      </c>
      <c r="C232" s="78">
        <f>'1.Shazam DNSP&amp;State'!R158</f>
        <v>1.055007</v>
      </c>
      <c r="D232" s="78">
        <f>'1.Shazam DNSP&amp;State'!S158</f>
        <v>1.017855</v>
      </c>
      <c r="E232" s="78">
        <f>'1.Shazam DNSP&amp;State'!T158</f>
        <v>1.003539</v>
      </c>
      <c r="F232" s="78">
        <f>'1.Shazam DNSP&amp;State'!U158</f>
        <v>1.1812739999999999</v>
      </c>
      <c r="G232" s="78">
        <f>'1.Shazam DNSP&amp;State'!V158</f>
        <v>1.055007</v>
      </c>
      <c r="H232" s="78">
        <f>'1.Shazam DNSP&amp;State'!W158</f>
        <v>0.99662269999999997</v>
      </c>
      <c r="I232" s="82">
        <f>'1.Shazam DNSP&amp;State'!X158</f>
        <v>0.87662960000000001</v>
      </c>
      <c r="J232" s="78">
        <f>'1.Shazam DNSP&amp;State'!Y158</f>
        <v>1.001177</v>
      </c>
      <c r="K232" s="78">
        <f>'1.Shazam DNSP&amp;State'!Z158</f>
        <v>1.000637</v>
      </c>
      <c r="L232" s="78">
        <f>'1.Shazam DNSP&amp;State'!AA158</f>
        <v>1.0522769999999999</v>
      </c>
      <c r="M232" s="78">
        <f>'1.Shazam DNSP&amp;State'!AB158</f>
        <v>1.052597</v>
      </c>
      <c r="N232" s="78">
        <f>'1.Shazam DNSP&amp;State'!AC158</f>
        <v>1.03471</v>
      </c>
      <c r="O232" s="78">
        <f>'1.Shazam DNSP&amp;State'!AD158</f>
        <v>1.0224549999999999</v>
      </c>
      <c r="P232" s="79">
        <f>'1.Shazam DNSP&amp;State'!D158</f>
        <v>0.9578295</v>
      </c>
      <c r="Q232" s="78">
        <f>'1.Shazam DNSP&amp;State'!J158</f>
        <v>1.1368799999999999</v>
      </c>
      <c r="R232" s="78">
        <f>'1.Shazam DNSP&amp;State'!L158</f>
        <v>0.99545079999999997</v>
      </c>
      <c r="S232" s="78">
        <f>'1.Shazam DNSP&amp;State'!M158</f>
        <v>0.99598830000000005</v>
      </c>
      <c r="T232" s="78">
        <f>'1.Shazam DNSP&amp;State'!N158</f>
        <v>0.94711060000000002</v>
      </c>
      <c r="U232" s="78">
        <f>'1.Shazam DNSP&amp;State'!O158</f>
        <v>0.94682310000000003</v>
      </c>
      <c r="V232" s="78">
        <f>'1.Shazam DNSP&amp;State'!P158</f>
        <v>0.96319080000000001</v>
      </c>
      <c r="W232" s="78">
        <f>'1.Shazam DNSP&amp;State'!K158</f>
        <v>0.97473489999999996</v>
      </c>
      <c r="Z232" s="304">
        <v>2007</v>
      </c>
      <c r="AA232" s="82">
        <f t="shared" ref="AA232:AA245" si="521">LN(B232/B231)</f>
        <v>1.4809791653479735E-2</v>
      </c>
      <c r="AB232" s="78">
        <f t="shared" ref="AB232:AB245" si="522">LN(C232/C231)</f>
        <v>5.3547401977107903E-2</v>
      </c>
      <c r="AC232" s="78">
        <f t="shared" ref="AC232:AC245" si="523">LN(D232/D231)</f>
        <v>1.7697471834026909E-2</v>
      </c>
      <c r="AD232" s="78">
        <f t="shared" ref="AD232:AD245" si="524">LN(E232/E231)</f>
        <v>3.5327524751546939E-3</v>
      </c>
      <c r="AE232" s="78">
        <f t="shared" ref="AE232:AE245" si="525">LN(F232/F231)</f>
        <v>0.16659351707973608</v>
      </c>
      <c r="AF232" s="78">
        <f t="shared" ref="AF232:AF245" si="526">LN(G232/G231)</f>
        <v>5.3547401977107903E-2</v>
      </c>
      <c r="AG232" s="79">
        <f t="shared" ref="AG232:AG245" si="527">LN(H232/H231)</f>
        <v>-3.3830159509276683E-3</v>
      </c>
      <c r="AH232" s="82">
        <f t="shared" ref="AH232:AH245" si="528">LN(I232/I231)</f>
        <v>-0.13167072474114005</v>
      </c>
      <c r="AI232" s="78">
        <f t="shared" ref="AI232:AI245" si="529">LN(J232/J231)</f>
        <v>1.1763078785313951E-3</v>
      </c>
      <c r="AJ232" s="78">
        <f t="shared" ref="AJ232:AJ245" si="530">LN(K232/K231)</f>
        <v>6.3679720161714185E-4</v>
      </c>
      <c r="AK232" s="78">
        <f t="shared" ref="AK232:AK245" si="531">LN(L232/L231)</f>
        <v>5.0956387640845417E-2</v>
      </c>
      <c r="AL232" s="78">
        <f t="shared" ref="AL232:AL245" si="532">LN(M232/M231)</f>
        <v>5.1260443847977469E-2</v>
      </c>
      <c r="AM232" s="78">
        <f t="shared" ref="AM232:AM245" si="533">LN(N232/N231)</f>
        <v>3.4121194219158456E-2</v>
      </c>
      <c r="AN232" s="78">
        <f t="shared" ref="AN232:AN245" si="534">LN(O232/O231)</f>
        <v>2.2206598186409774E-2</v>
      </c>
      <c r="AO232" s="79">
        <f t="shared" ref="AO232:AO245" si="535">LN(P232/P231)</f>
        <v>-4.3085491798504835E-2</v>
      </c>
      <c r="AP232" s="82">
        <f t="shared" ref="AP232:AP245" si="536">LN(Q232/Q231)</f>
        <v>0.1282876683014689</v>
      </c>
      <c r="AQ232" s="78">
        <f t="shared" ref="AQ232:AQ245" si="537">LN(R232/R231)</f>
        <v>-4.5595791000168093E-3</v>
      </c>
      <c r="AR232" s="78">
        <f t="shared" ref="AR232:AR245" si="538">LN(S232/S231)</f>
        <v>-4.0197684544869801E-3</v>
      </c>
      <c r="AS232" s="78">
        <f t="shared" ref="AS232:AS245" si="539">LN(T232/T231)</f>
        <v>-5.4339402752739456E-2</v>
      </c>
      <c r="AT232" s="78">
        <f t="shared" ref="AT232:AT245" si="540">LN(U232/U231)</f>
        <v>-5.4643003667817228E-2</v>
      </c>
      <c r="AU232" s="78">
        <f t="shared" ref="AU232:AU245" si="541">LN(V232/V231)</f>
        <v>-3.7503755968212878E-2</v>
      </c>
      <c r="AV232" s="79">
        <f t="shared" ref="AV232:AV245" si="542">LN(W232/W231)</f>
        <v>-2.5589742390996841E-2</v>
      </c>
    </row>
    <row r="233" spans="1:48" s="11" customFormat="1" ht="14">
      <c r="A233" s="81">
        <v>2008</v>
      </c>
      <c r="B233" s="78">
        <f>'1.Shazam DNSP&amp;State'!Q159</f>
        <v>1.035725</v>
      </c>
      <c r="C233" s="78">
        <f>'1.Shazam DNSP&amp;State'!R159</f>
        <v>1.117858</v>
      </c>
      <c r="D233" s="78">
        <f>'1.Shazam DNSP&amp;State'!S159</f>
        <v>1.036734</v>
      </c>
      <c r="E233" s="78">
        <f>'1.Shazam DNSP&amp;State'!T159</f>
        <v>1.006189</v>
      </c>
      <c r="F233" s="78">
        <f>'1.Shazam DNSP&amp;State'!U159</f>
        <v>1.0174879999999999</v>
      </c>
      <c r="G233" s="78">
        <f>'1.Shazam DNSP&amp;State'!V159</f>
        <v>1.117858</v>
      </c>
      <c r="H233" s="78">
        <f>'1.Shazam DNSP&amp;State'!W159</f>
        <v>1.0579229999999999</v>
      </c>
      <c r="I233" s="82">
        <f>'1.Shazam DNSP&amp;State'!X159</f>
        <v>0.89587309999999998</v>
      </c>
      <c r="J233" s="78">
        <f>'1.Shazam DNSP&amp;State'!Y159</f>
        <v>1.003533</v>
      </c>
      <c r="K233" s="78">
        <f>'1.Shazam DNSP&amp;State'!Z159</f>
        <v>1.0037799999999999</v>
      </c>
      <c r="L233" s="78">
        <f>'1.Shazam DNSP&amp;State'!AA159</f>
        <v>1.0609649999999999</v>
      </c>
      <c r="M233" s="78">
        <f>'1.Shazam DNSP&amp;State'!AB159</f>
        <v>1.061345</v>
      </c>
      <c r="N233" s="78">
        <f>'1.Shazam DNSP&amp;State'!AC159</f>
        <v>1.0787070000000001</v>
      </c>
      <c r="O233" s="78">
        <f>'1.Shazam DNSP&amp;State'!AD159</f>
        <v>1.040694</v>
      </c>
      <c r="P233" s="79">
        <f>'1.Shazam DNSP&amp;State'!D159</f>
        <v>0.97764300000000004</v>
      </c>
      <c r="Q233" s="78">
        <f>'1.Shazam DNSP&amp;State'!J159</f>
        <v>1.180885</v>
      </c>
      <c r="R233" s="78">
        <f>'1.Shazam DNSP&amp;State'!L159</f>
        <v>1.0541990000000001</v>
      </c>
      <c r="S233" s="78">
        <f>'1.Shazam DNSP&amp;State'!M159</f>
        <v>1.0539400000000001</v>
      </c>
      <c r="T233" s="78">
        <f>'1.Shazam DNSP&amp;State'!N159</f>
        <v>0.99713320000000005</v>
      </c>
      <c r="U233" s="78">
        <f>'1.Shazam DNSP&amp;State'!O159</f>
        <v>0.99677590000000005</v>
      </c>
      <c r="V233" s="78">
        <f>'1.Shazam DNSP&amp;State'!P159</f>
        <v>0.98073310000000002</v>
      </c>
      <c r="W233" s="78">
        <f>'1.Shazam DNSP&amp;State'!K159</f>
        <v>1.016556</v>
      </c>
      <c r="Z233" s="304">
        <v>2008</v>
      </c>
      <c r="AA233" s="82">
        <f t="shared" si="521"/>
        <v>2.0291872931869296E-2</v>
      </c>
      <c r="AB233" s="78">
        <f t="shared" si="522"/>
        <v>5.7866952166664674E-2</v>
      </c>
      <c r="AC233" s="78">
        <f t="shared" si="523"/>
        <v>1.8377915348220239E-2</v>
      </c>
      <c r="AD233" s="78">
        <f t="shared" si="524"/>
        <v>2.6371743199347687E-3</v>
      </c>
      <c r="AE233" s="78">
        <f t="shared" si="525"/>
        <v>-0.14925667242646196</v>
      </c>
      <c r="AF233" s="78">
        <f t="shared" si="526"/>
        <v>5.7866952166664674E-2</v>
      </c>
      <c r="AG233" s="79">
        <f t="shared" si="527"/>
        <v>5.9690567910550572E-2</v>
      </c>
      <c r="AH233" s="82">
        <f t="shared" si="528"/>
        <v>2.1714219239248135E-2</v>
      </c>
      <c r="AI233" s="78">
        <f t="shared" si="529"/>
        <v>2.3504657378678089E-3</v>
      </c>
      <c r="AJ233" s="78">
        <f t="shared" si="530"/>
        <v>3.1360765508810905E-3</v>
      </c>
      <c r="AK233" s="78">
        <f t="shared" si="531"/>
        <v>8.2224836994847991E-3</v>
      </c>
      <c r="AL233" s="78">
        <f t="shared" si="532"/>
        <v>8.2765278679442257E-3</v>
      </c>
      <c r="AM233" s="78">
        <f t="shared" si="533"/>
        <v>4.1641907451699746E-2</v>
      </c>
      <c r="AN233" s="78">
        <f t="shared" si="534"/>
        <v>1.7681200108402108E-2</v>
      </c>
      <c r="AO233" s="79">
        <f t="shared" si="535"/>
        <v>2.0474785536424102E-2</v>
      </c>
      <c r="AP233" s="82">
        <f t="shared" si="536"/>
        <v>3.7976489066650382E-2</v>
      </c>
      <c r="AQ233" s="78">
        <f t="shared" si="537"/>
        <v>5.7340815951930434E-2</v>
      </c>
      <c r="AR233" s="78">
        <f t="shared" si="538"/>
        <v>5.655529095710668E-2</v>
      </c>
      <c r="AS233" s="78">
        <f t="shared" si="539"/>
        <v>5.1468485611055638E-2</v>
      </c>
      <c r="AT233" s="78">
        <f t="shared" si="540"/>
        <v>5.141369505901533E-2</v>
      </c>
      <c r="AU233" s="78">
        <f t="shared" si="541"/>
        <v>1.8048830216844447E-2</v>
      </c>
      <c r="AV233" s="79">
        <f t="shared" si="542"/>
        <v>4.201018595833219E-2</v>
      </c>
    </row>
    <row r="234" spans="1:48" s="11" customFormat="1" ht="14">
      <c r="A234" s="81">
        <v>2009</v>
      </c>
      <c r="B234" s="78">
        <f>'1.Shazam DNSP&amp;State'!Q160</f>
        <v>1.033792</v>
      </c>
      <c r="C234" s="78">
        <f>'1.Shazam DNSP&amp;State'!R160</f>
        <v>1.2159679999999999</v>
      </c>
      <c r="D234" s="78">
        <f>'1.Shazam DNSP&amp;State'!S160</f>
        <v>1.0557829999999999</v>
      </c>
      <c r="E234" s="78">
        <f>'1.Shazam DNSP&amp;State'!T160</f>
        <v>1.017612</v>
      </c>
      <c r="F234" s="78">
        <f>'1.Shazam DNSP&amp;State'!U160</f>
        <v>1.483762</v>
      </c>
      <c r="G234" s="78">
        <f>'1.Shazam DNSP&amp;State'!V160</f>
        <v>1.2159679999999999</v>
      </c>
      <c r="H234" s="78">
        <f>'1.Shazam DNSP&amp;State'!W160</f>
        <v>1.0204219999999999</v>
      </c>
      <c r="I234" s="82">
        <f>'1.Shazam DNSP&amp;State'!X160</f>
        <v>0.98853250000000004</v>
      </c>
      <c r="J234" s="78">
        <f>'1.Shazam DNSP&amp;State'!Y160</f>
        <v>1.000248</v>
      </c>
      <c r="K234" s="78">
        <f>'1.Shazam DNSP&amp;State'!Z160</f>
        <v>1.000494</v>
      </c>
      <c r="L234" s="78">
        <f>'1.Shazam DNSP&amp;State'!AA160</f>
        <v>1.373489</v>
      </c>
      <c r="M234" s="78">
        <f>'1.Shazam DNSP&amp;State'!AB160</f>
        <v>1.373982</v>
      </c>
      <c r="N234" s="78">
        <f>'1.Shazam DNSP&amp;State'!AC160</f>
        <v>1.1080540000000001</v>
      </c>
      <c r="O234" s="78">
        <f>'1.Shazam DNSP&amp;State'!AD160</f>
        <v>1.103548</v>
      </c>
      <c r="P234" s="79">
        <f>'1.Shazam DNSP&amp;State'!D160</f>
        <v>1.052942</v>
      </c>
      <c r="Q234" s="78">
        <f>'1.Shazam DNSP&amp;State'!J160</f>
        <v>1.032259</v>
      </c>
      <c r="R234" s="78">
        <f>'1.Shazam DNSP&amp;State'!L160</f>
        <v>1.020168</v>
      </c>
      <c r="S234" s="78">
        <f>'1.Shazam DNSP&amp;State'!M160</f>
        <v>1.0199180000000001</v>
      </c>
      <c r="T234" s="78">
        <f>'1.Shazam DNSP&amp;State'!N160</f>
        <v>0.74294099999999996</v>
      </c>
      <c r="U234" s="78">
        <f>'1.Shazam DNSP&amp;State'!O160</f>
        <v>0.74267479999999997</v>
      </c>
      <c r="V234" s="78">
        <f>'1.Shazam DNSP&amp;State'!P160</f>
        <v>0.92091299999999998</v>
      </c>
      <c r="W234" s="78">
        <f>'1.Shazam DNSP&amp;State'!K160</f>
        <v>0.92467379999999999</v>
      </c>
      <c r="Z234" s="304">
        <v>2009</v>
      </c>
      <c r="AA234" s="82">
        <f t="shared" si="521"/>
        <v>-1.8680692761931584E-3</v>
      </c>
      <c r="AB234" s="78">
        <f t="shared" si="522"/>
        <v>8.4126113264462385E-2</v>
      </c>
      <c r="AC234" s="78">
        <f t="shared" si="523"/>
        <v>1.8207284561119051E-2</v>
      </c>
      <c r="AD234" s="78">
        <f t="shared" si="524"/>
        <v>1.1288779191930961E-2</v>
      </c>
      <c r="AE234" s="78">
        <f t="shared" si="525"/>
        <v>0.37724390987160028</v>
      </c>
      <c r="AF234" s="78">
        <f t="shared" si="526"/>
        <v>8.4126113264462385E-2</v>
      </c>
      <c r="AG234" s="79">
        <f t="shared" si="527"/>
        <v>-3.6091284734039504E-2</v>
      </c>
      <c r="AH234" s="82">
        <f t="shared" si="528"/>
        <v>9.8422746688082263E-2</v>
      </c>
      <c r="AI234" s="78">
        <f t="shared" si="529"/>
        <v>-3.2788043633158867E-3</v>
      </c>
      <c r="AJ234" s="78">
        <f t="shared" si="530"/>
        <v>-3.2789957303285024E-3</v>
      </c>
      <c r="AK234" s="78">
        <f t="shared" si="531"/>
        <v>0.25817534644398743</v>
      </c>
      <c r="AL234" s="78">
        <f t="shared" si="532"/>
        <v>0.25817612156174324</v>
      </c>
      <c r="AM234" s="78">
        <f t="shared" si="533"/>
        <v>2.6842221928745049E-2</v>
      </c>
      <c r="AN234" s="78">
        <f t="shared" si="534"/>
        <v>5.8642645434866345E-2</v>
      </c>
      <c r="AO234" s="79">
        <f t="shared" si="535"/>
        <v>7.4198857175173133E-2</v>
      </c>
      <c r="AP234" s="82">
        <f t="shared" si="536"/>
        <v>-0.13451455280394956</v>
      </c>
      <c r="AQ234" s="78">
        <f t="shared" si="537"/>
        <v>-3.2813917235905717E-2</v>
      </c>
      <c r="AR234" s="78">
        <f t="shared" si="538"/>
        <v>-3.2813290594925319E-2</v>
      </c>
      <c r="AS234" s="78">
        <f t="shared" si="539"/>
        <v>-0.29426772808185203</v>
      </c>
      <c r="AT234" s="78">
        <f t="shared" si="540"/>
        <v>-0.29426770652820555</v>
      </c>
      <c r="AU234" s="78">
        <f t="shared" si="541"/>
        <v>-6.2934783978045264E-2</v>
      </c>
      <c r="AV234" s="79">
        <f t="shared" si="542"/>
        <v>-9.4734695880853009E-2</v>
      </c>
    </row>
    <row r="235" spans="1:48" s="11" customFormat="1" ht="14">
      <c r="A235" s="81">
        <v>2010</v>
      </c>
      <c r="B235" s="78">
        <f>'1.Shazam DNSP&amp;State'!Q161</f>
        <v>1.0522579999999999</v>
      </c>
      <c r="C235" s="78">
        <f>'1.Shazam DNSP&amp;State'!R161</f>
        <v>1.2159679999999999</v>
      </c>
      <c r="D235" s="78">
        <f>'1.Shazam DNSP&amp;State'!S161</f>
        <v>1.0771930000000001</v>
      </c>
      <c r="E235" s="78">
        <f>'1.Shazam DNSP&amp;State'!T161</f>
        <v>1.025415</v>
      </c>
      <c r="F235" s="78">
        <f>'1.Shazam DNSP&amp;State'!U161</f>
        <v>1.3331930000000001</v>
      </c>
      <c r="G235" s="78">
        <f>'1.Shazam DNSP&amp;State'!V161</f>
        <v>1.182123</v>
      </c>
      <c r="H235" s="78">
        <f>'1.Shazam DNSP&amp;State'!W161</f>
        <v>1.0565119999999999</v>
      </c>
      <c r="I235" s="82">
        <f>'1.Shazam DNSP&amp;State'!X161</f>
        <v>0.94803760000000004</v>
      </c>
      <c r="J235" s="78">
        <f>'1.Shazam DNSP&amp;State'!Y161</f>
        <v>1.0004729999999999</v>
      </c>
      <c r="K235" s="78">
        <f>'1.Shazam DNSP&amp;State'!Z161</f>
        <v>1.000718</v>
      </c>
      <c r="L235" s="78">
        <f>'1.Shazam DNSP&amp;State'!AA161</f>
        <v>1.536448</v>
      </c>
      <c r="M235" s="78">
        <f>'1.Shazam DNSP&amp;State'!AB161</f>
        <v>1.536999</v>
      </c>
      <c r="N235" s="78">
        <f>'1.Shazam DNSP&amp;State'!AC161</f>
        <v>1.1370290000000001</v>
      </c>
      <c r="O235" s="78">
        <f>'1.Shazam DNSP&amp;State'!AD161</f>
        <v>1.1390359999999999</v>
      </c>
      <c r="P235" s="79">
        <f>'1.Shazam DNSP&amp;State'!D161</f>
        <v>1.05701</v>
      </c>
      <c r="Q235" s="78">
        <f>'1.Shazam DNSP&amp;State'!J161</f>
        <v>1.11442</v>
      </c>
      <c r="R235" s="78">
        <f>'1.Shazam DNSP&amp;State'!L161</f>
        <v>1.0560130000000001</v>
      </c>
      <c r="S235" s="78">
        <f>'1.Shazam DNSP&amp;State'!M161</f>
        <v>1.0557529999999999</v>
      </c>
      <c r="T235" s="78">
        <f>'1.Shazam DNSP&amp;State'!N161</f>
        <v>0.68763269999999999</v>
      </c>
      <c r="U235" s="78">
        <f>'1.Shazam DNSP&amp;State'!O161</f>
        <v>0.68738630000000001</v>
      </c>
      <c r="V235" s="78">
        <f>'1.Shazam DNSP&amp;State'!P161</f>
        <v>0.92918659999999997</v>
      </c>
      <c r="W235" s="78">
        <f>'1.Shazam DNSP&amp;State'!K161</f>
        <v>0.92754950000000003</v>
      </c>
      <c r="Z235" s="304">
        <v>2010</v>
      </c>
      <c r="AA235" s="82">
        <f t="shared" si="521"/>
        <v>1.7704736086485214E-2</v>
      </c>
      <c r="AB235" s="78">
        <f t="shared" si="522"/>
        <v>0</v>
      </c>
      <c r="AC235" s="78">
        <f t="shared" si="523"/>
        <v>2.0075911861825318E-2</v>
      </c>
      <c r="AD235" s="78">
        <f t="shared" si="524"/>
        <v>7.638702711131074E-3</v>
      </c>
      <c r="AE235" s="78">
        <f t="shared" si="525"/>
        <v>-0.1070039376122634</v>
      </c>
      <c r="AF235" s="78">
        <f t="shared" si="526"/>
        <v>-2.8228492924584334E-2</v>
      </c>
      <c r="AG235" s="79">
        <f t="shared" si="527"/>
        <v>3.4756649042286578E-2</v>
      </c>
      <c r="AH235" s="82">
        <f t="shared" si="528"/>
        <v>-4.1827356252582104E-2</v>
      </c>
      <c r="AI235" s="78">
        <f t="shared" si="529"/>
        <v>2.2491891767864158E-4</v>
      </c>
      <c r="AJ235" s="78">
        <f t="shared" si="530"/>
        <v>2.2386433914593372E-4</v>
      </c>
      <c r="AK235" s="78">
        <f t="shared" si="531"/>
        <v>0.11211904108137605</v>
      </c>
      <c r="AL235" s="78">
        <f t="shared" si="532"/>
        <v>0.11211872066049507</v>
      </c>
      <c r="AM235" s="78">
        <f t="shared" si="533"/>
        <v>2.5813396560329178E-2</v>
      </c>
      <c r="AN235" s="78">
        <f t="shared" si="534"/>
        <v>3.165184690840623E-2</v>
      </c>
      <c r="AO235" s="79">
        <f t="shared" si="535"/>
        <v>3.8560166681932176E-3</v>
      </c>
      <c r="AP235" s="82">
        <f t="shared" si="536"/>
        <v>7.6584485635489308E-2</v>
      </c>
      <c r="AQ235" s="78">
        <f t="shared" si="537"/>
        <v>3.4533176198347462E-2</v>
      </c>
      <c r="AR235" s="78">
        <f t="shared" si="538"/>
        <v>3.4532024501997959E-2</v>
      </c>
      <c r="AS235" s="78">
        <f t="shared" si="539"/>
        <v>-7.7361804661669337E-2</v>
      </c>
      <c r="AT235" s="78">
        <f t="shared" si="540"/>
        <v>-7.7361829799666049E-2</v>
      </c>
      <c r="AU235" s="78">
        <f t="shared" si="541"/>
        <v>8.9440105322287702E-3</v>
      </c>
      <c r="AV235" s="79">
        <f t="shared" si="542"/>
        <v>3.1051356611191657E-3</v>
      </c>
    </row>
    <row r="236" spans="1:48" s="11" customFormat="1" ht="14">
      <c r="A236" s="81">
        <v>2011</v>
      </c>
      <c r="B236" s="78">
        <f>'1.Shazam DNSP&amp;State'!Q162</f>
        <v>1.031817</v>
      </c>
      <c r="C236" s="78">
        <f>'1.Shazam DNSP&amp;State'!R162</f>
        <v>1.2159679999999999</v>
      </c>
      <c r="D236" s="78">
        <f>'1.Shazam DNSP&amp;State'!S162</f>
        <v>1.101383</v>
      </c>
      <c r="E236" s="78">
        <f>'1.Shazam DNSP&amp;State'!T162</f>
        <v>1.0203150000000001</v>
      </c>
      <c r="F236" s="78">
        <f>'1.Shazam DNSP&amp;State'!U162</f>
        <v>1.1373819999999999</v>
      </c>
      <c r="G236" s="78">
        <f>'1.Shazam DNSP&amp;State'!V162</f>
        <v>1.1516059999999999</v>
      </c>
      <c r="H236" s="78">
        <f>'1.Shazam DNSP&amp;State'!W162</f>
        <v>1.09301</v>
      </c>
      <c r="I236" s="82">
        <f>'1.Shazam DNSP&amp;State'!X162</f>
        <v>0.98650329999999997</v>
      </c>
      <c r="J236" s="78">
        <f>'1.Shazam DNSP&amp;State'!Y162</f>
        <v>1.000437</v>
      </c>
      <c r="K236" s="78">
        <f>'1.Shazam DNSP&amp;State'!Z162</f>
        <v>1.0033840000000001</v>
      </c>
      <c r="L236" s="78">
        <f>'1.Shazam DNSP&amp;State'!AA162</f>
        <v>1.4257040000000001</v>
      </c>
      <c r="M236" s="78">
        <f>'1.Shazam DNSP&amp;State'!AB162</f>
        <v>1.424698</v>
      </c>
      <c r="N236" s="78">
        <f>'1.Shazam DNSP&amp;State'!AC162</f>
        <v>1.166838</v>
      </c>
      <c r="O236" s="78">
        <f>'1.Shazam DNSP&amp;State'!AD162</f>
        <v>1.133237</v>
      </c>
      <c r="P236" s="79">
        <f>'1.Shazam DNSP&amp;State'!D162</f>
        <v>1.0690200000000001</v>
      </c>
      <c r="Q236" s="78">
        <f>'1.Shazam DNSP&amp;State'!J162</f>
        <v>1.1079639999999999</v>
      </c>
      <c r="R236" s="78">
        <f>'1.Shazam DNSP&amp;State'!L162</f>
        <v>1.092533</v>
      </c>
      <c r="S236" s="78">
        <f>'1.Shazam DNSP&amp;State'!M162</f>
        <v>1.089324</v>
      </c>
      <c r="T236" s="78">
        <f>'1.Shazam DNSP&amp;State'!N162</f>
        <v>0.76664589999999999</v>
      </c>
      <c r="U236" s="78">
        <f>'1.Shazam DNSP&amp;State'!O162</f>
        <v>0.76718759999999997</v>
      </c>
      <c r="V236" s="78">
        <f>'1.Shazam DNSP&amp;State'!P162</f>
        <v>0.93672820000000001</v>
      </c>
      <c r="W236" s="78">
        <f>'1.Shazam DNSP&amp;State'!K162</f>
        <v>0.964503</v>
      </c>
      <c r="Z236" s="304">
        <v>2011</v>
      </c>
      <c r="AA236" s="82">
        <f t="shared" si="521"/>
        <v>-1.9617005641705276E-2</v>
      </c>
      <c r="AB236" s="78">
        <f t="shared" si="522"/>
        <v>0</v>
      </c>
      <c r="AC236" s="78">
        <f t="shared" si="523"/>
        <v>2.2208079220898135E-2</v>
      </c>
      <c r="AD236" s="78">
        <f t="shared" si="524"/>
        <v>-4.9860055487306407E-3</v>
      </c>
      <c r="AE236" s="78">
        <f t="shared" si="525"/>
        <v>-0.15884768671435737</v>
      </c>
      <c r="AF236" s="78">
        <f t="shared" si="526"/>
        <v>-2.6154484598929328E-2</v>
      </c>
      <c r="AG236" s="79">
        <f t="shared" si="527"/>
        <v>3.3962442015510907E-2</v>
      </c>
      <c r="AH236" s="82">
        <f t="shared" si="528"/>
        <v>3.9772506700985172E-2</v>
      </c>
      <c r="AI236" s="78">
        <f t="shared" si="529"/>
        <v>-3.5983627453321177E-5</v>
      </c>
      <c r="AJ236" s="78">
        <f t="shared" si="530"/>
        <v>2.6605447952312523E-3</v>
      </c>
      <c r="AK236" s="78">
        <f t="shared" si="531"/>
        <v>-7.4807532052516237E-2</v>
      </c>
      <c r="AL236" s="78">
        <f t="shared" si="532"/>
        <v>-7.5871952502406137E-2</v>
      </c>
      <c r="AM236" s="78">
        <f t="shared" si="533"/>
        <v>2.5878806027728497E-2</v>
      </c>
      <c r="AN236" s="78">
        <f t="shared" si="534"/>
        <v>-5.1041512967830776E-3</v>
      </c>
      <c r="AO236" s="79">
        <f t="shared" si="535"/>
        <v>1.1298173360510829E-2</v>
      </c>
      <c r="AP236" s="82">
        <f t="shared" si="536"/>
        <v>-5.8099933771393573E-3</v>
      </c>
      <c r="AQ236" s="78">
        <f t="shared" si="537"/>
        <v>3.3998357666718874E-2</v>
      </c>
      <c r="AR236" s="78">
        <f t="shared" si="538"/>
        <v>3.1303063951792859E-2</v>
      </c>
      <c r="AS236" s="78">
        <f t="shared" si="539"/>
        <v>0.10877019682881936</v>
      </c>
      <c r="AT236" s="78">
        <f t="shared" si="540"/>
        <v>0.10983492672370003</v>
      </c>
      <c r="AU236" s="78">
        <f t="shared" si="541"/>
        <v>8.0835856671544297E-3</v>
      </c>
      <c r="AV236" s="79">
        <f t="shared" si="542"/>
        <v>3.9066780431114584E-2</v>
      </c>
    </row>
    <row r="237" spans="1:48" s="11" customFormat="1" ht="14">
      <c r="A237" s="81">
        <v>2012</v>
      </c>
      <c r="B237" s="78">
        <f>'1.Shazam DNSP&amp;State'!Q163</f>
        <v>1.0587329999999999</v>
      </c>
      <c r="C237" s="78">
        <f>'1.Shazam DNSP&amp;State'!R163</f>
        <v>1.2159679999999999</v>
      </c>
      <c r="D237" s="78">
        <f>'1.Shazam DNSP&amp;State'!S163</f>
        <v>1.1198779999999999</v>
      </c>
      <c r="E237" s="78">
        <f>'1.Shazam DNSP&amp;State'!T163</f>
        <v>1.026789</v>
      </c>
      <c r="F237" s="78">
        <f>'1.Shazam DNSP&amp;State'!U163</f>
        <v>1.197419</v>
      </c>
      <c r="G237" s="78">
        <f>'1.Shazam DNSP&amp;State'!V163</f>
        <v>1.095342</v>
      </c>
      <c r="H237" s="78">
        <f>'1.Shazam DNSP&amp;State'!W163</f>
        <v>1.0918909999999999</v>
      </c>
      <c r="I237" s="82">
        <f>'1.Shazam DNSP&amp;State'!X163</f>
        <v>1.1704859999999999</v>
      </c>
      <c r="J237" s="78">
        <f>'1.Shazam DNSP&amp;State'!Y163</f>
        <v>1.00742</v>
      </c>
      <c r="K237" s="78">
        <f>'1.Shazam DNSP&amp;State'!Z163</f>
        <v>1.004966</v>
      </c>
      <c r="L237" s="78">
        <f>'1.Shazam DNSP&amp;State'!AA163</f>
        <v>1.4257040000000001</v>
      </c>
      <c r="M237" s="78">
        <f>'1.Shazam DNSP&amp;State'!AB163</f>
        <v>1.4277329999999999</v>
      </c>
      <c r="N237" s="78">
        <f>'1.Shazam DNSP&amp;State'!AC163</f>
        <v>1.1992</v>
      </c>
      <c r="O237" s="78">
        <f>'1.Shazam DNSP&amp;State'!AD163</f>
        <v>1.146155</v>
      </c>
      <c r="P237" s="79">
        <f>'1.Shazam DNSP&amp;State'!D163</f>
        <v>1.155427</v>
      </c>
      <c r="Q237" s="78">
        <f>'1.Shazam DNSP&amp;State'!J163</f>
        <v>0.93285240000000003</v>
      </c>
      <c r="R237" s="78">
        <f>'1.Shazam DNSP&amp;State'!L163</f>
        <v>1.0838490000000001</v>
      </c>
      <c r="S237" s="78">
        <f>'1.Shazam DNSP&amp;State'!M163</f>
        <v>1.0864959999999999</v>
      </c>
      <c r="T237" s="78">
        <f>'1.Shazam DNSP&amp;State'!N163</f>
        <v>0.76586069999999995</v>
      </c>
      <c r="U237" s="78">
        <f>'1.Shazam DNSP&amp;State'!O163</f>
        <v>0.76477240000000002</v>
      </c>
      <c r="V237" s="78">
        <f>'1.Shazam DNSP&amp;State'!P163</f>
        <v>0.91051629999999995</v>
      </c>
      <c r="W237" s="78">
        <f>'1.Shazam DNSP&amp;State'!K163</f>
        <v>0.95265599999999995</v>
      </c>
      <c r="Z237" s="304">
        <v>2012</v>
      </c>
      <c r="AA237" s="82">
        <f t="shared" si="521"/>
        <v>2.5751584430679278E-2</v>
      </c>
      <c r="AB237" s="78">
        <f t="shared" si="522"/>
        <v>0</v>
      </c>
      <c r="AC237" s="78">
        <f t="shared" si="523"/>
        <v>1.6653087976337216E-2</v>
      </c>
      <c r="AD237" s="78">
        <f t="shared" si="524"/>
        <v>6.3250539136146646E-3</v>
      </c>
      <c r="AE237" s="78">
        <f t="shared" si="525"/>
        <v>5.1439276898349151E-2</v>
      </c>
      <c r="AF237" s="78">
        <f t="shared" si="526"/>
        <v>-5.0090846613609963E-2</v>
      </c>
      <c r="AG237" s="79">
        <f t="shared" si="527"/>
        <v>-1.0243027925179121E-3</v>
      </c>
      <c r="AH237" s="82">
        <f t="shared" si="528"/>
        <v>0.17100765554214992</v>
      </c>
      <c r="AI237" s="78">
        <f t="shared" si="529"/>
        <v>6.9557026761895213E-3</v>
      </c>
      <c r="AJ237" s="78">
        <f t="shared" si="530"/>
        <v>1.5754229364450564E-3</v>
      </c>
      <c r="AK237" s="78">
        <f t="shared" si="531"/>
        <v>0</v>
      </c>
      <c r="AL237" s="78">
        <f t="shared" si="532"/>
        <v>2.1280102097577238E-3</v>
      </c>
      <c r="AM237" s="78">
        <f t="shared" si="533"/>
        <v>2.7357141618590045E-2</v>
      </c>
      <c r="AN237" s="78">
        <f t="shared" si="534"/>
        <v>1.1334722859477972E-2</v>
      </c>
      <c r="AO237" s="79">
        <f t="shared" si="535"/>
        <v>7.77276316805708E-2</v>
      </c>
      <c r="AP237" s="82">
        <f t="shared" si="536"/>
        <v>-0.17203238682906413</v>
      </c>
      <c r="AQ237" s="78">
        <f t="shared" si="537"/>
        <v>-7.9802590596006716E-3</v>
      </c>
      <c r="AR237" s="78">
        <f t="shared" si="538"/>
        <v>-2.5994812001644183E-3</v>
      </c>
      <c r="AS237" s="78">
        <f t="shared" si="539"/>
        <v>-1.0247265084656532E-3</v>
      </c>
      <c r="AT237" s="78">
        <f t="shared" si="540"/>
        <v>-3.1530875492637215E-3</v>
      </c>
      <c r="AU237" s="78">
        <f t="shared" si="541"/>
        <v>-2.8381364193177355E-2</v>
      </c>
      <c r="AV237" s="79">
        <f t="shared" si="542"/>
        <v>-1.2359069642840731E-2</v>
      </c>
    </row>
    <row r="238" spans="1:48" s="11" customFormat="1" ht="14">
      <c r="A238" s="81">
        <v>2013</v>
      </c>
      <c r="B238" s="78">
        <f>'1.Shazam DNSP&amp;State'!Q164</f>
        <v>1.040214</v>
      </c>
      <c r="C238" s="78">
        <f>'1.Shazam DNSP&amp;State'!R164</f>
        <v>1.2159679999999999</v>
      </c>
      <c r="D238" s="78">
        <f>'1.Shazam DNSP&amp;State'!S164</f>
        <v>1.1354690000000001</v>
      </c>
      <c r="E238" s="78">
        <f>'1.Shazam DNSP&amp;State'!T164</f>
        <v>1.0308630000000001</v>
      </c>
      <c r="F238" s="78">
        <f>'1.Shazam DNSP&amp;State'!U164</f>
        <v>1.304127</v>
      </c>
      <c r="G238" s="78">
        <f>'1.Shazam DNSP&amp;State'!V164</f>
        <v>1.1661010000000001</v>
      </c>
      <c r="H238" s="78">
        <f>'1.Shazam DNSP&amp;State'!W164</f>
        <v>1.0770960000000001</v>
      </c>
      <c r="I238" s="82">
        <f>'1.Shazam DNSP&amp;State'!X164</f>
        <v>1.2438400000000001</v>
      </c>
      <c r="J238" s="78">
        <f>'1.Shazam DNSP&amp;State'!Y164</f>
        <v>1.0064679999999999</v>
      </c>
      <c r="K238" s="78">
        <f>'1.Shazam DNSP&amp;State'!Z164</f>
        <v>1.00848</v>
      </c>
      <c r="L238" s="78">
        <f>'1.Shazam DNSP&amp;State'!AA164</f>
        <v>1.4257040000000001</v>
      </c>
      <c r="M238" s="78">
        <f>'1.Shazam DNSP&amp;State'!AB164</f>
        <v>1.5104249999999999</v>
      </c>
      <c r="N238" s="78">
        <f>'1.Shazam DNSP&amp;State'!AC164</f>
        <v>1.24116</v>
      </c>
      <c r="O238" s="78">
        <f>'1.Shazam DNSP&amp;State'!AD164</f>
        <v>1.174863</v>
      </c>
      <c r="P238" s="79">
        <f>'1.Shazam DNSP&amp;State'!D164</f>
        <v>1.202358</v>
      </c>
      <c r="Q238" s="78">
        <f>'1.Shazam DNSP&amp;State'!J164</f>
        <v>0.86594369999999998</v>
      </c>
      <c r="R238" s="78">
        <f>'1.Shazam DNSP&amp;State'!L164</f>
        <v>1.070174</v>
      </c>
      <c r="S238" s="78">
        <f>'1.Shazam DNSP&amp;State'!M164</f>
        <v>1.068039</v>
      </c>
      <c r="T238" s="78">
        <f>'1.Shazam DNSP&amp;State'!N164</f>
        <v>0.75548309999999996</v>
      </c>
      <c r="U238" s="78">
        <f>'1.Shazam DNSP&amp;State'!O164</f>
        <v>0.71310770000000001</v>
      </c>
      <c r="V238" s="78">
        <f>'1.Shazam DNSP&amp;State'!P164</f>
        <v>0.86781350000000002</v>
      </c>
      <c r="W238" s="78">
        <f>'1.Shazam DNSP&amp;State'!K164</f>
        <v>0.91678369999999998</v>
      </c>
      <c r="Z238" s="304">
        <v>2013</v>
      </c>
      <c r="AA238" s="82">
        <f t="shared" si="521"/>
        <v>-1.764644896814916E-2</v>
      </c>
      <c r="AB238" s="78">
        <f t="shared" si="522"/>
        <v>0</v>
      </c>
      <c r="AC238" s="78">
        <f t="shared" si="523"/>
        <v>1.3826030639808213E-2</v>
      </c>
      <c r="AD238" s="78">
        <f t="shared" si="524"/>
        <v>3.9598584440142326E-3</v>
      </c>
      <c r="AE238" s="78">
        <f t="shared" si="525"/>
        <v>8.5365444303540136E-2</v>
      </c>
      <c r="AF238" s="78">
        <f t="shared" si="526"/>
        <v>6.259906183205699E-2</v>
      </c>
      <c r="AG238" s="79">
        <f t="shared" si="527"/>
        <v>-1.3642524798781745E-2</v>
      </c>
      <c r="AH238" s="82">
        <f t="shared" si="528"/>
        <v>6.0784321504978089E-2</v>
      </c>
      <c r="AI238" s="78">
        <f t="shared" si="529"/>
        <v>-9.4543497047700376E-4</v>
      </c>
      <c r="AJ238" s="78">
        <f t="shared" si="530"/>
        <v>3.490536689671018E-3</v>
      </c>
      <c r="AK238" s="78">
        <f t="shared" si="531"/>
        <v>0</v>
      </c>
      <c r="AL238" s="78">
        <f t="shared" si="532"/>
        <v>5.6303196533386099E-2</v>
      </c>
      <c r="AM238" s="78">
        <f t="shared" si="533"/>
        <v>3.4391758389324671E-2</v>
      </c>
      <c r="AN238" s="78">
        <f t="shared" si="534"/>
        <v>2.4738682852849823E-2</v>
      </c>
      <c r="AO238" s="79">
        <f t="shared" si="535"/>
        <v>3.9814656084468214E-2</v>
      </c>
      <c r="AP238" s="82">
        <f t="shared" si="536"/>
        <v>-7.4427094073843736E-2</v>
      </c>
      <c r="AQ238" s="78">
        <f t="shared" si="537"/>
        <v>-1.2697342345911236E-2</v>
      </c>
      <c r="AR238" s="78">
        <f t="shared" si="538"/>
        <v>-1.713358243610924E-2</v>
      </c>
      <c r="AS238" s="78">
        <f t="shared" si="539"/>
        <v>-1.3642887246547601E-2</v>
      </c>
      <c r="AT238" s="78">
        <f t="shared" si="540"/>
        <v>-6.9945812319384515E-2</v>
      </c>
      <c r="AU238" s="78">
        <f t="shared" si="541"/>
        <v>-4.8034971435824192E-2</v>
      </c>
      <c r="AV238" s="79">
        <f t="shared" si="542"/>
        <v>-3.8382306547701424E-2</v>
      </c>
    </row>
    <row r="239" spans="1:48" s="11" customFormat="1" ht="14">
      <c r="A239" s="81">
        <v>2014</v>
      </c>
      <c r="B239" s="78">
        <f>'1.Shazam DNSP&amp;State'!Q165</f>
        <v>1.0182469999999999</v>
      </c>
      <c r="C239" s="78">
        <f>'1.Shazam DNSP&amp;State'!R165</f>
        <v>1.242359</v>
      </c>
      <c r="D239" s="78">
        <f>'1.Shazam DNSP&amp;State'!S165</f>
        <v>1.1525289999999999</v>
      </c>
      <c r="E239" s="78">
        <f>'1.Shazam DNSP&amp;State'!T165</f>
        <v>1.0349429999999999</v>
      </c>
      <c r="F239" s="78">
        <f>'1.Shazam DNSP&amp;State'!U165</f>
        <v>1.581283</v>
      </c>
      <c r="G239" s="78">
        <f>'1.Shazam DNSP&amp;State'!V165</f>
        <v>1.242359</v>
      </c>
      <c r="H239" s="78">
        <f>'1.Shazam DNSP&amp;State'!W165</f>
        <v>1.0477270000000001</v>
      </c>
      <c r="I239" s="82">
        <f>'1.Shazam DNSP&amp;State'!X165</f>
        <v>1.1291949999999999</v>
      </c>
      <c r="J239" s="78">
        <f>'1.Shazam DNSP&amp;State'!Y165</f>
        <v>0.98222520000000002</v>
      </c>
      <c r="K239" s="78">
        <f>'1.Shazam DNSP&amp;State'!Z165</f>
        <v>1.015531</v>
      </c>
      <c r="L239" s="78">
        <f>'1.Shazam DNSP&amp;State'!AA165</f>
        <v>1.70241</v>
      </c>
      <c r="M239" s="78">
        <f>'1.Shazam DNSP&amp;State'!AB165</f>
        <v>1.572084</v>
      </c>
      <c r="N239" s="78">
        <f>'1.Shazam DNSP&amp;State'!AC165</f>
        <v>1.2806</v>
      </c>
      <c r="O239" s="78">
        <f>'1.Shazam DNSP&amp;State'!AD165</f>
        <v>1.199044</v>
      </c>
      <c r="P239" s="79">
        <f>'1.Shazam DNSP&amp;State'!D165</f>
        <v>1.167618</v>
      </c>
      <c r="Q239" s="78">
        <f>'1.Shazam DNSP&amp;State'!J165</f>
        <v>0.92785329999999999</v>
      </c>
      <c r="R239" s="78">
        <f>'1.Shazam DNSP&amp;State'!L165</f>
        <v>1.0666869999999999</v>
      </c>
      <c r="S239" s="78">
        <f>'1.Shazam DNSP&amp;State'!M165</f>
        <v>1.031704</v>
      </c>
      <c r="T239" s="78">
        <f>'1.Shazam DNSP&amp;State'!N165</f>
        <v>0.61543760000000003</v>
      </c>
      <c r="U239" s="78">
        <f>'1.Shazam DNSP&amp;State'!O165</f>
        <v>0.66645750000000004</v>
      </c>
      <c r="V239" s="78">
        <f>'1.Shazam DNSP&amp;State'!P165</f>
        <v>0.81815309999999997</v>
      </c>
      <c r="W239" s="78">
        <f>'1.Shazam DNSP&amp;State'!K165</f>
        <v>0.87380190000000002</v>
      </c>
      <c r="Z239" s="304">
        <v>2014</v>
      </c>
      <c r="AA239" s="82">
        <f t="shared" si="521"/>
        <v>-2.13439399057005E-2</v>
      </c>
      <c r="AB239" s="78">
        <f t="shared" si="522"/>
        <v>2.1471524255656873E-2</v>
      </c>
      <c r="AC239" s="78">
        <f t="shared" si="523"/>
        <v>1.4912876819661003E-2</v>
      </c>
      <c r="AD239" s="78">
        <f t="shared" si="524"/>
        <v>3.950037229970651E-3</v>
      </c>
      <c r="AE239" s="78">
        <f t="shared" si="525"/>
        <v>0.19270269144100141</v>
      </c>
      <c r="AF239" s="78">
        <f t="shared" si="526"/>
        <v>6.3346286560723622E-2</v>
      </c>
      <c r="AG239" s="79">
        <f t="shared" si="527"/>
        <v>-2.7645474911461177E-2</v>
      </c>
      <c r="AH239" s="82">
        <f t="shared" si="528"/>
        <v>-9.6698379207894578E-2</v>
      </c>
      <c r="AI239" s="78">
        <f t="shared" si="529"/>
        <v>-2.4381841266075871E-2</v>
      </c>
      <c r="AJ239" s="78">
        <f t="shared" si="530"/>
        <v>6.9673816237769536E-3</v>
      </c>
      <c r="AK239" s="78">
        <f t="shared" si="531"/>
        <v>0.17737916739490883</v>
      </c>
      <c r="AL239" s="78">
        <f t="shared" si="532"/>
        <v>4.001105951501626E-2</v>
      </c>
      <c r="AM239" s="78">
        <f t="shared" si="533"/>
        <v>3.1282291906989196E-2</v>
      </c>
      <c r="AN239" s="78">
        <f t="shared" si="534"/>
        <v>2.0373027566126994E-2</v>
      </c>
      <c r="AO239" s="79">
        <f t="shared" si="535"/>
        <v>-2.9318852589404101E-2</v>
      </c>
      <c r="AP239" s="82">
        <f t="shared" si="536"/>
        <v>6.9053743491640077E-2</v>
      </c>
      <c r="AQ239" s="78">
        <f t="shared" si="537"/>
        <v>-3.2636686196784504E-3</v>
      </c>
      <c r="AR239" s="78">
        <f t="shared" si="538"/>
        <v>-3.4612452512479311E-2</v>
      </c>
      <c r="AS239" s="78">
        <f t="shared" si="539"/>
        <v>-0.20502385267669415</v>
      </c>
      <c r="AT239" s="78">
        <f t="shared" si="540"/>
        <v>-6.7656089256371607E-2</v>
      </c>
      <c r="AU239" s="78">
        <f t="shared" si="541"/>
        <v>-5.8927346919138632E-2</v>
      </c>
      <c r="AV239" s="79">
        <f t="shared" si="542"/>
        <v>-4.8017875644719203E-2</v>
      </c>
    </row>
    <row r="240" spans="1:48" s="11" customFormat="1" ht="14">
      <c r="A240" s="81">
        <v>2015</v>
      </c>
      <c r="B240" s="78">
        <f>'1.Shazam DNSP&amp;State'!Q166</f>
        <v>1.055663</v>
      </c>
      <c r="C240" s="78">
        <f>'1.Shazam DNSP&amp;State'!R166</f>
        <v>1.242359</v>
      </c>
      <c r="D240" s="78">
        <f>'1.Shazam DNSP&amp;State'!S166</f>
        <v>1.1704829999999999</v>
      </c>
      <c r="E240" s="78">
        <f>'1.Shazam DNSP&amp;State'!T166</f>
        <v>1.0387139999999999</v>
      </c>
      <c r="F240" s="78">
        <f>'1.Shazam DNSP&amp;State'!U166</f>
        <v>1.2984070000000001</v>
      </c>
      <c r="G240" s="78">
        <f>'1.Shazam DNSP&amp;State'!V166</f>
        <v>1.1119669999999999</v>
      </c>
      <c r="H240" s="78">
        <f>'1.Shazam DNSP&amp;State'!W166</f>
        <v>1.10073</v>
      </c>
      <c r="I240" s="82">
        <f>'1.Shazam DNSP&amp;State'!X166</f>
        <v>1.2110529999999999</v>
      </c>
      <c r="J240" s="78">
        <f>'1.Shazam DNSP&amp;State'!Y166</f>
        <v>0.98103549999999995</v>
      </c>
      <c r="K240" s="78">
        <f>'1.Shazam DNSP&amp;State'!Z166</f>
        <v>1.0164880000000001</v>
      </c>
      <c r="L240" s="78">
        <f>'1.Shazam DNSP&amp;State'!AA166</f>
        <v>1.707471</v>
      </c>
      <c r="M240" s="78">
        <f>'1.Shazam DNSP&amp;State'!AB166</f>
        <v>1.7013879999999999</v>
      </c>
      <c r="N240" s="78">
        <f>'1.Shazam DNSP&amp;State'!AC166</f>
        <v>1.2931239999999999</v>
      </c>
      <c r="O240" s="78">
        <f>'1.Shazam DNSP&amp;State'!AD166</f>
        <v>1.222181</v>
      </c>
      <c r="P240" s="79">
        <f>'1.Shazam DNSP&amp;State'!D166</f>
        <v>1.216156</v>
      </c>
      <c r="Q240" s="78">
        <f>'1.Shazam DNSP&amp;State'!J166</f>
        <v>0.90890320000000002</v>
      </c>
      <c r="R240" s="78">
        <f>'1.Shazam DNSP&amp;State'!L166</f>
        <v>1.1220079999999999</v>
      </c>
      <c r="S240" s="78">
        <f>'1.Shazam DNSP&amp;State'!M166</f>
        <v>1.082875</v>
      </c>
      <c r="T240" s="78">
        <f>'1.Shazam DNSP&amp;State'!N166</f>
        <v>0.64465490000000003</v>
      </c>
      <c r="U240" s="78">
        <f>'1.Shazam DNSP&amp;State'!O166</f>
        <v>0.64695999999999998</v>
      </c>
      <c r="V240" s="78">
        <f>'1.Shazam DNSP&amp;State'!P166</f>
        <v>0.85121729999999995</v>
      </c>
      <c r="W240" s="78">
        <f>'1.Shazam DNSP&amp;State'!K166</f>
        <v>0.90062739999999997</v>
      </c>
      <c r="Z240" s="304">
        <v>2015</v>
      </c>
      <c r="AA240" s="82">
        <f t="shared" si="521"/>
        <v>3.6086484252997438E-2</v>
      </c>
      <c r="AB240" s="78">
        <f t="shared" si="522"/>
        <v>0</v>
      </c>
      <c r="AC240" s="78">
        <f t="shared" si="523"/>
        <v>1.5457825873645118E-2</v>
      </c>
      <c r="AD240" s="78">
        <f t="shared" si="524"/>
        <v>3.6370568102200443E-3</v>
      </c>
      <c r="AE240" s="78">
        <f t="shared" si="525"/>
        <v>-0.19709841438666242</v>
      </c>
      <c r="AF240" s="78">
        <f t="shared" si="526"/>
        <v>-0.11088147253484321</v>
      </c>
      <c r="AG240" s="79">
        <f t="shared" si="527"/>
        <v>4.935054027810571E-2</v>
      </c>
      <c r="AH240" s="82">
        <f t="shared" si="528"/>
        <v>6.9985239622519305E-2</v>
      </c>
      <c r="AI240" s="78">
        <f t="shared" si="529"/>
        <v>-1.2119634907629526E-3</v>
      </c>
      <c r="AJ240" s="78">
        <f t="shared" si="530"/>
        <v>9.4192039617281673E-4</v>
      </c>
      <c r="AK240" s="78">
        <f t="shared" si="531"/>
        <v>2.968434215911041E-3</v>
      </c>
      <c r="AL240" s="78">
        <f t="shared" si="532"/>
        <v>7.9042260825696375E-2</v>
      </c>
      <c r="AM240" s="78">
        <f t="shared" si="533"/>
        <v>9.732278094361984E-3</v>
      </c>
      <c r="AN240" s="78">
        <f t="shared" si="534"/>
        <v>1.9112395000890507E-2</v>
      </c>
      <c r="AO240" s="79">
        <f t="shared" si="535"/>
        <v>4.0729288671837192E-2</v>
      </c>
      <c r="AP240" s="82">
        <f t="shared" si="536"/>
        <v>-2.0635040535506684E-2</v>
      </c>
      <c r="AQ240" s="78">
        <f t="shared" si="537"/>
        <v>5.0562353743978397E-2</v>
      </c>
      <c r="AR240" s="78">
        <f t="shared" si="538"/>
        <v>4.8407737015435166E-2</v>
      </c>
      <c r="AS240" s="78">
        <f t="shared" si="539"/>
        <v>4.6381575357726378E-2</v>
      </c>
      <c r="AT240" s="78">
        <f t="shared" si="540"/>
        <v>-2.9691902856577277E-2</v>
      </c>
      <c r="AU240" s="78">
        <f t="shared" si="541"/>
        <v>3.9617959724998937E-2</v>
      </c>
      <c r="AV240" s="79">
        <f t="shared" si="542"/>
        <v>3.0237940640744108E-2</v>
      </c>
    </row>
    <row r="241" spans="1:48" s="11" customFormat="1" ht="14">
      <c r="A241" s="81">
        <v>2016</v>
      </c>
      <c r="B241" s="78">
        <f>'1.Shazam DNSP&amp;State'!Q167</f>
        <v>1.0501780000000001</v>
      </c>
      <c r="C241" s="78">
        <f>'1.Shazam DNSP&amp;State'!R167</f>
        <v>1.242359</v>
      </c>
      <c r="D241" s="78">
        <f>'1.Shazam DNSP&amp;State'!S167</f>
        <v>1.204188</v>
      </c>
      <c r="E241" s="78">
        <f>'1.Shazam DNSP&amp;State'!T167</f>
        <v>1.04183</v>
      </c>
      <c r="F241" s="78">
        <f>'1.Shazam DNSP&amp;State'!U167</f>
        <v>1.28911</v>
      </c>
      <c r="G241" s="78">
        <f>'1.Shazam DNSP&amp;State'!V167</f>
        <v>1.2195</v>
      </c>
      <c r="H241" s="78">
        <f>'1.Shazam DNSP&amp;State'!W167</f>
        <v>1.109891</v>
      </c>
      <c r="I241" s="82">
        <f>'1.Shazam DNSP&amp;State'!X167</f>
        <v>1.0348740000000001</v>
      </c>
      <c r="J241" s="78">
        <f>'1.Shazam DNSP&amp;State'!Y167</f>
        <v>1.000977</v>
      </c>
      <c r="K241" s="78">
        <f>'1.Shazam DNSP&amp;State'!Z167</f>
        <v>1.0183199999999999</v>
      </c>
      <c r="L241" s="78">
        <f>'1.Shazam DNSP&amp;State'!AA167</f>
        <v>1.7583690000000001</v>
      </c>
      <c r="M241" s="78">
        <f>'1.Shazam DNSP&amp;State'!AB167</f>
        <v>1.772154</v>
      </c>
      <c r="N241" s="78">
        <f>'1.Shazam DNSP&amp;State'!AC167</f>
        <v>1.3198049999999999</v>
      </c>
      <c r="O241" s="78">
        <f>'1.Shazam DNSP&amp;State'!AD167</f>
        <v>1.243439</v>
      </c>
      <c r="P241" s="79">
        <f>'1.Shazam DNSP&amp;State'!D167</f>
        <v>1.1528119999999999</v>
      </c>
      <c r="Q241" s="78">
        <f>'1.Shazam DNSP&amp;State'!J167</f>
        <v>1.072489</v>
      </c>
      <c r="R241" s="78">
        <f>'1.Shazam DNSP&amp;State'!L167</f>
        <v>1.108808</v>
      </c>
      <c r="S241" s="78">
        <f>'1.Shazam DNSP&amp;State'!M167</f>
        <v>1.0899239999999999</v>
      </c>
      <c r="T241" s="78">
        <f>'1.Shazam DNSP&amp;State'!N167</f>
        <v>0.63120500000000002</v>
      </c>
      <c r="U241" s="78">
        <f>'1.Shazam DNSP&amp;State'!O167</f>
        <v>0.62629509999999999</v>
      </c>
      <c r="V241" s="78">
        <f>'1.Shazam DNSP&amp;State'!P167</f>
        <v>0.84095059999999999</v>
      </c>
      <c r="W241" s="78">
        <f>'1.Shazam DNSP&amp;State'!K167</f>
        <v>0.8925978</v>
      </c>
      <c r="Z241" s="304">
        <v>2016</v>
      </c>
      <c r="AA241" s="82">
        <f t="shared" si="521"/>
        <v>-5.2093319523444873E-3</v>
      </c>
      <c r="AB241" s="78">
        <f t="shared" si="522"/>
        <v>0</v>
      </c>
      <c r="AC241" s="78">
        <f t="shared" si="523"/>
        <v>2.8388996740944451E-2</v>
      </c>
      <c r="AD241" s="78">
        <f t="shared" si="524"/>
        <v>2.9953726811795946E-3</v>
      </c>
      <c r="AE241" s="78">
        <f t="shared" si="525"/>
        <v>-7.1860706675586916E-3</v>
      </c>
      <c r="AF241" s="78">
        <f t="shared" si="526"/>
        <v>9.2310419544789052E-2</v>
      </c>
      <c r="AG241" s="79">
        <f t="shared" si="527"/>
        <v>8.2882162455599796E-3</v>
      </c>
      <c r="AH241" s="82">
        <f t="shared" si="528"/>
        <v>-0.15721054892025788</v>
      </c>
      <c r="AI241" s="78">
        <f t="shared" si="529"/>
        <v>2.0123155553948342E-2</v>
      </c>
      <c r="AJ241" s="78">
        <f t="shared" si="530"/>
        <v>1.8006617774291294E-3</v>
      </c>
      <c r="AK241" s="78">
        <f t="shared" si="531"/>
        <v>2.9373346424487887E-2</v>
      </c>
      <c r="AL241" s="78">
        <f t="shared" si="532"/>
        <v>4.0751367336255312E-2</v>
      </c>
      <c r="AM241" s="78">
        <f t="shared" si="533"/>
        <v>2.0423002215877069E-2</v>
      </c>
      <c r="AN241" s="78">
        <f t="shared" si="534"/>
        <v>1.7243960350985965E-2</v>
      </c>
      <c r="AO241" s="79">
        <f t="shared" si="535"/>
        <v>-5.3490889702380903E-2</v>
      </c>
      <c r="AP241" s="82">
        <f t="shared" si="536"/>
        <v>0.16549879648143609</v>
      </c>
      <c r="AQ241" s="78">
        <f t="shared" si="537"/>
        <v>-1.1834372765173679E-2</v>
      </c>
      <c r="AR241" s="78">
        <f t="shared" si="538"/>
        <v>6.4884278113579632E-3</v>
      </c>
      <c r="AS241" s="78">
        <f t="shared" si="539"/>
        <v>-2.1084443931961717E-2</v>
      </c>
      <c r="AT241" s="78">
        <f t="shared" si="540"/>
        <v>-3.2462803013453632E-2</v>
      </c>
      <c r="AU241" s="78">
        <f t="shared" si="541"/>
        <v>-1.2134523976974433E-2</v>
      </c>
      <c r="AV241" s="79">
        <f t="shared" si="542"/>
        <v>-8.9555440840401214E-3</v>
      </c>
    </row>
    <row r="242" spans="1:48" s="11" customFormat="1" ht="14">
      <c r="A242" s="81">
        <v>2017</v>
      </c>
      <c r="B242" s="78">
        <f>'1.Shazam DNSP&amp;State'!Q168</f>
        <v>1.056419</v>
      </c>
      <c r="C242" s="78">
        <f>'1.Shazam DNSP&amp;State'!R168</f>
        <v>1.242359</v>
      </c>
      <c r="D242" s="78">
        <f>'1.Shazam DNSP&amp;State'!S168</f>
        <v>1.2295039999999999</v>
      </c>
      <c r="E242" s="78">
        <f>'1.Shazam DNSP&amp;State'!T168</f>
        <v>1.0480449999999999</v>
      </c>
      <c r="F242" s="78">
        <f>'1.Shazam DNSP&amp;State'!U168</f>
        <v>1.015782</v>
      </c>
      <c r="G242" s="78">
        <f>'1.Shazam DNSP&amp;State'!V168</f>
        <v>1.2103200000000001</v>
      </c>
      <c r="H242" s="78">
        <f>'1.Shazam DNSP&amp;State'!W168</f>
        <v>1.1623239999999999</v>
      </c>
      <c r="I242" s="82">
        <f>'1.Shazam DNSP&amp;State'!X168</f>
        <v>1.115364</v>
      </c>
      <c r="J242" s="78">
        <f>'1.Shazam DNSP&amp;State'!Y168</f>
        <v>1.016913</v>
      </c>
      <c r="K242" s="78">
        <f>'1.Shazam DNSP&amp;State'!Z168</f>
        <v>1.0166409999999999</v>
      </c>
      <c r="L242" s="78">
        <f>'1.Shazam DNSP&amp;State'!AA168</f>
        <v>1.682331</v>
      </c>
      <c r="M242" s="78">
        <f>'1.Shazam DNSP&amp;State'!AB168</f>
        <v>1.8908</v>
      </c>
      <c r="N242" s="78">
        <f>'1.Shazam DNSP&amp;State'!AC168</f>
        <v>1.357721</v>
      </c>
      <c r="O242" s="78">
        <f>'1.Shazam DNSP&amp;State'!AD168</f>
        <v>1.272502</v>
      </c>
      <c r="P242" s="79">
        <f>'1.Shazam DNSP&amp;State'!D168</f>
        <v>1.2037679999999999</v>
      </c>
      <c r="Q242" s="78">
        <f>'1.Shazam DNSP&amp;State'!J168</f>
        <v>1.0421020000000001</v>
      </c>
      <c r="R242" s="78">
        <f>'1.Shazam DNSP&amp;State'!L168</f>
        <v>1.142992</v>
      </c>
      <c r="S242" s="78">
        <f>'1.Shazam DNSP&amp;State'!M168</f>
        <v>1.1432979999999999</v>
      </c>
      <c r="T242" s="78">
        <f>'1.Shazam DNSP&amp;State'!N168</f>
        <v>0.69090079999999998</v>
      </c>
      <c r="U242" s="78">
        <f>'1.Shazam DNSP&amp;State'!O168</f>
        <v>0.61472599999999999</v>
      </c>
      <c r="V242" s="78">
        <f>'1.Shazam DNSP&amp;State'!P168</f>
        <v>0.85608479999999998</v>
      </c>
      <c r="W242" s="78">
        <f>'1.Shazam DNSP&amp;State'!K168</f>
        <v>0.91341649999999996</v>
      </c>
      <c r="Z242" s="304">
        <v>2017</v>
      </c>
      <c r="AA242" s="82">
        <f t="shared" si="521"/>
        <v>5.9252132791930206E-3</v>
      </c>
      <c r="AB242" s="78">
        <f t="shared" si="522"/>
        <v>0</v>
      </c>
      <c r="AC242" s="78">
        <f t="shared" si="523"/>
        <v>2.0805355147354838E-2</v>
      </c>
      <c r="AD242" s="78">
        <f t="shared" si="524"/>
        <v>5.9477416798783761E-3</v>
      </c>
      <c r="AE242" s="78">
        <f t="shared" si="525"/>
        <v>-0.23829329858254378</v>
      </c>
      <c r="AF242" s="78">
        <f t="shared" si="526"/>
        <v>-7.5561512193953427E-3</v>
      </c>
      <c r="AG242" s="79">
        <f t="shared" si="527"/>
        <v>4.6159636863814822E-2</v>
      </c>
      <c r="AH242" s="82">
        <f t="shared" si="528"/>
        <v>7.4901128859474794E-2</v>
      </c>
      <c r="AI242" s="78">
        <f t="shared" si="529"/>
        <v>1.5795044638334199E-2</v>
      </c>
      <c r="AJ242" s="78">
        <f t="shared" si="530"/>
        <v>-1.6501548491539204E-3</v>
      </c>
      <c r="AK242" s="78">
        <f t="shared" si="531"/>
        <v>-4.4206343121983502E-2</v>
      </c>
      <c r="AL242" s="78">
        <f t="shared" si="532"/>
        <v>6.4804264081078658E-2</v>
      </c>
      <c r="AM242" s="78">
        <f t="shared" si="533"/>
        <v>2.8323560426139312E-2</v>
      </c>
      <c r="AN242" s="78">
        <f t="shared" si="534"/>
        <v>2.3104113178906795E-2</v>
      </c>
      <c r="AO242" s="79">
        <f t="shared" si="535"/>
        <v>4.32524622025394E-2</v>
      </c>
      <c r="AP242" s="82">
        <f t="shared" si="536"/>
        <v>-2.8742288141165993E-2</v>
      </c>
      <c r="AQ242" s="78">
        <f t="shared" si="537"/>
        <v>3.0363821228381563E-2</v>
      </c>
      <c r="AR242" s="78">
        <f t="shared" si="538"/>
        <v>4.7809099202594144E-2</v>
      </c>
      <c r="AS242" s="78">
        <f t="shared" si="539"/>
        <v>9.0365562484242754E-2</v>
      </c>
      <c r="AT242" s="78">
        <f t="shared" si="540"/>
        <v>-1.8645025700170358E-2</v>
      </c>
      <c r="AU242" s="78">
        <f t="shared" si="541"/>
        <v>1.7836518003657112E-2</v>
      </c>
      <c r="AV242" s="79">
        <f t="shared" si="542"/>
        <v>2.3055877480307078E-2</v>
      </c>
    </row>
    <row r="243" spans="1:48" s="11" customFormat="1" ht="14">
      <c r="A243" s="77">
        <v>2018</v>
      </c>
      <c r="B243" s="78">
        <f>'1.Shazam DNSP&amp;State'!Q169</f>
        <v>1.0596099999999999</v>
      </c>
      <c r="C243" s="78">
        <f>'1.Shazam DNSP&amp;State'!R169</f>
        <v>1.2630669999999999</v>
      </c>
      <c r="D243" s="78">
        <f>'1.Shazam DNSP&amp;State'!S169</f>
        <v>1.2587699999999999</v>
      </c>
      <c r="E243" s="78">
        <f>'1.Shazam DNSP&amp;State'!T169</f>
        <v>1.0521130000000001</v>
      </c>
      <c r="F243" s="78">
        <f>'1.Shazam DNSP&amp;State'!U169</f>
        <v>1.3991199999999999</v>
      </c>
      <c r="G243" s="78">
        <f>'1.Shazam DNSP&amp;State'!V169</f>
        <v>1.2630669999999999</v>
      </c>
      <c r="H243" s="78">
        <f>'1.Shazam DNSP&amp;State'!W169</f>
        <v>1.1172709999999999</v>
      </c>
      <c r="I243" s="82">
        <f>'1.Shazam DNSP&amp;State'!X169</f>
        <v>1.1435919999999999</v>
      </c>
      <c r="J243" s="78">
        <f>'1.Shazam DNSP&amp;State'!Y169</f>
        <v>1.011344</v>
      </c>
      <c r="K243" s="78">
        <f>'1.Shazam DNSP&amp;State'!Z169</f>
        <v>1.0170079999999999</v>
      </c>
      <c r="L243" s="78">
        <f>'1.Shazam DNSP&amp;State'!AA169</f>
        <v>1.662609</v>
      </c>
      <c r="M243" s="78">
        <f>'1.Shazam DNSP&amp;State'!AB169</f>
        <v>1.9865470000000001</v>
      </c>
      <c r="N243" s="78">
        <f>'1.Shazam DNSP&amp;State'!AC169</f>
        <v>1.389337</v>
      </c>
      <c r="O243" s="78">
        <f>'1.Shazam DNSP&amp;State'!AD169</f>
        <v>1.295874</v>
      </c>
      <c r="P243" s="79">
        <f>'1.Shazam DNSP&amp;State'!D169</f>
        <v>1.2289330000000001</v>
      </c>
      <c r="Q243" s="78">
        <f>'1.Shazam DNSP&amp;State'!J169</f>
        <v>0.97698370000000001</v>
      </c>
      <c r="R243" s="78">
        <f>'1.Shazam DNSP&amp;State'!L169</f>
        <v>1.104738</v>
      </c>
      <c r="S243" s="78">
        <f>'1.Shazam DNSP&amp;State'!M169</f>
        <v>1.0985860000000001</v>
      </c>
      <c r="T243" s="78">
        <f>'1.Shazam DNSP&amp;State'!N169</f>
        <v>0.6719986</v>
      </c>
      <c r="U243" s="78">
        <f>'1.Shazam DNSP&amp;State'!O169</f>
        <v>0.56241859999999999</v>
      </c>
      <c r="V243" s="78">
        <f>'1.Shazam DNSP&amp;State'!P169</f>
        <v>0.8041758</v>
      </c>
      <c r="W243" s="78">
        <f>'1.Shazam DNSP&amp;State'!K169</f>
        <v>0.86217600000000005</v>
      </c>
      <c r="X243" s="248"/>
      <c r="Y243" s="248"/>
      <c r="Z243" s="304">
        <v>2018</v>
      </c>
      <c r="AA243" s="82">
        <f t="shared" si="521"/>
        <v>3.0160290042265492E-3</v>
      </c>
      <c r="AB243" s="78">
        <f t="shared" si="522"/>
        <v>1.6530898595154747E-2</v>
      </c>
      <c r="AC243" s="78">
        <f t="shared" si="523"/>
        <v>2.3524217679119448E-2</v>
      </c>
      <c r="AD243" s="78">
        <f t="shared" si="524"/>
        <v>3.8739990873699827E-3</v>
      </c>
      <c r="AE243" s="78">
        <f t="shared" si="525"/>
        <v>0.32018470835441937</v>
      </c>
      <c r="AF243" s="78">
        <f t="shared" si="526"/>
        <v>4.2658102804604081E-2</v>
      </c>
      <c r="AG243" s="79">
        <f t="shared" si="527"/>
        <v>-3.9532344362058068E-2</v>
      </c>
      <c r="AH243" s="82">
        <f t="shared" si="528"/>
        <v>2.4993376953032765E-2</v>
      </c>
      <c r="AI243" s="78">
        <f t="shared" si="529"/>
        <v>-5.4914283493563733E-3</v>
      </c>
      <c r="AJ243" s="78">
        <f t="shared" si="530"/>
        <v>3.6092757794877324E-4</v>
      </c>
      <c r="AK243" s="78">
        <f t="shared" si="531"/>
        <v>-1.1792276418074369E-2</v>
      </c>
      <c r="AL243" s="78">
        <f t="shared" si="532"/>
        <v>4.9397935758681191E-2</v>
      </c>
      <c r="AM243" s="78">
        <f t="shared" si="533"/>
        <v>2.3019096096000564E-2</v>
      </c>
      <c r="AN243" s="78">
        <f t="shared" si="534"/>
        <v>1.8200329830934621E-2</v>
      </c>
      <c r="AO243" s="79">
        <f t="shared" si="535"/>
        <v>2.0689675941868605E-2</v>
      </c>
      <c r="AP243" s="82">
        <f t="shared" si="536"/>
        <v>-6.4525138020235406E-2</v>
      </c>
      <c r="AQ243" s="78">
        <f t="shared" si="537"/>
        <v>-3.4041182879366909E-2</v>
      </c>
      <c r="AR243" s="78">
        <f t="shared" si="538"/>
        <v>-3.9893169888651991E-2</v>
      </c>
      <c r="AS243" s="78">
        <f t="shared" si="539"/>
        <v>-2.7739996216405251E-2</v>
      </c>
      <c r="AT243" s="78">
        <f t="shared" si="540"/>
        <v>-8.8930227578141785E-2</v>
      </c>
      <c r="AU243" s="78">
        <f t="shared" si="541"/>
        <v>-6.2551534662159458E-2</v>
      </c>
      <c r="AV243" s="79">
        <f t="shared" si="542"/>
        <v>-5.7732538805953831E-2</v>
      </c>
    </row>
    <row r="244" spans="1:48" s="11" customFormat="1" ht="14">
      <c r="A244" s="77">
        <v>2019</v>
      </c>
      <c r="B244" s="78">
        <f>'1.Shazam DNSP&amp;State'!Q170</f>
        <v>1.0723510000000001</v>
      </c>
      <c r="C244" s="78">
        <f>'1.Shazam DNSP&amp;State'!R170</f>
        <v>1.268783</v>
      </c>
      <c r="D244" s="78">
        <f>'1.Shazam DNSP&amp;State'!S170</f>
        <v>1.285865</v>
      </c>
      <c r="E244" s="78">
        <f>'1.Shazam DNSP&amp;State'!T170</f>
        <v>1.0577350000000001</v>
      </c>
      <c r="F244" s="78">
        <f>'1.Shazam DNSP&amp;State'!U170</f>
        <v>1.3809020000000001</v>
      </c>
      <c r="G244" s="78">
        <f>'1.Shazam DNSP&amp;State'!V170</f>
        <v>1.268783</v>
      </c>
      <c r="H244" s="78">
        <f>'1.Shazam DNSP&amp;State'!W170</f>
        <v>1.1316649999999999</v>
      </c>
      <c r="I244" s="82">
        <f>'1.Shazam DNSP&amp;State'!X170</f>
        <v>1.1081129999999999</v>
      </c>
      <c r="J244" s="78">
        <f>'1.Shazam DNSP&amp;State'!Y170</f>
        <v>1.012597</v>
      </c>
      <c r="K244" s="78">
        <f>'1.Shazam DNSP&amp;State'!Z170</f>
        <v>1.017563</v>
      </c>
      <c r="L244" s="78">
        <f>'1.Shazam DNSP&amp;State'!AA170</f>
        <v>3.7781169999999999</v>
      </c>
      <c r="M244" s="78">
        <f>'1.Shazam DNSP&amp;State'!AB170</f>
        <v>2.1040030000000001</v>
      </c>
      <c r="N244" s="78">
        <f>'1.Shazam DNSP&amp;State'!AC170</f>
        <v>1.4170849999999999</v>
      </c>
      <c r="O244" s="78">
        <f>'1.Shazam DNSP&amp;State'!AD170</f>
        <v>1.322576</v>
      </c>
      <c r="P244" s="79">
        <f>'1.Shazam DNSP&amp;State'!D170</f>
        <v>1.2291989999999999</v>
      </c>
      <c r="Q244" s="78">
        <f>'1.Shazam DNSP&amp;State'!J170</f>
        <v>1.0212540000000001</v>
      </c>
      <c r="R244" s="78">
        <f>'1.Shazam DNSP&amp;State'!L170</f>
        <v>1.1175870000000001</v>
      </c>
      <c r="S244" s="78">
        <f>'1.Shazam DNSP&amp;State'!M170</f>
        <v>1.112133</v>
      </c>
      <c r="T244" s="78">
        <f>'1.Shazam DNSP&amp;State'!N170</f>
        <v>0.2995314</v>
      </c>
      <c r="U244" s="78">
        <f>'1.Shazam DNSP&amp;State'!O170</f>
        <v>0.53786270000000003</v>
      </c>
      <c r="V244" s="78">
        <f>'1.Shazam DNSP&amp;State'!P170</f>
        <v>0.79858620000000002</v>
      </c>
      <c r="W244" s="78">
        <f>'1.Shazam DNSP&amp;State'!K170</f>
        <v>0.85565210000000003</v>
      </c>
      <c r="X244" s="248"/>
      <c r="Y244" s="248"/>
      <c r="Z244" s="304">
        <v>2019</v>
      </c>
      <c r="AA244" s="82">
        <f t="shared" si="521"/>
        <v>1.1952518534916964E-2</v>
      </c>
      <c r="AB244" s="78">
        <f t="shared" si="522"/>
        <v>4.5152830628801535E-3</v>
      </c>
      <c r="AC244" s="78">
        <f t="shared" si="523"/>
        <v>2.1296589930180604E-2</v>
      </c>
      <c r="AD244" s="78">
        <f t="shared" si="524"/>
        <v>5.3293064771490466E-3</v>
      </c>
      <c r="AE244" s="78">
        <f t="shared" si="525"/>
        <v>-1.3106558719880281E-2</v>
      </c>
      <c r="AF244" s="78">
        <f t="shared" si="526"/>
        <v>4.5152830628801535E-3</v>
      </c>
      <c r="AG244" s="79">
        <f t="shared" si="527"/>
        <v>1.2800894781372625E-2</v>
      </c>
      <c r="AH244" s="82">
        <f t="shared" si="528"/>
        <v>-3.1515617304110663E-2</v>
      </c>
      <c r="AI244" s="78">
        <f t="shared" si="529"/>
        <v>1.2381785438208173E-3</v>
      </c>
      <c r="AJ244" s="78">
        <f t="shared" si="530"/>
        <v>5.4556957094767638E-4</v>
      </c>
      <c r="AK244" s="78">
        <f t="shared" si="531"/>
        <v>0.82083768205791119</v>
      </c>
      <c r="AL244" s="78">
        <f t="shared" si="532"/>
        <v>5.7443765034334834E-2</v>
      </c>
      <c r="AM244" s="78">
        <f t="shared" si="533"/>
        <v>1.9775289860192235E-2</v>
      </c>
      <c r="AN244" s="78">
        <f t="shared" si="534"/>
        <v>2.0395979036397595E-2</v>
      </c>
      <c r="AO244" s="79">
        <f t="shared" si="535"/>
        <v>2.1642450530567315E-4</v>
      </c>
      <c r="AP244" s="82">
        <f t="shared" si="536"/>
        <v>4.4316594757291106E-2</v>
      </c>
      <c r="AQ244" s="78">
        <f t="shared" si="537"/>
        <v>1.1563694040539956E-2</v>
      </c>
      <c r="AR244" s="78">
        <f t="shared" si="538"/>
        <v>1.2255894639444103E-2</v>
      </c>
      <c r="AS244" s="78">
        <f t="shared" si="539"/>
        <v>-0.80803700372528053</v>
      </c>
      <c r="AT244" s="78">
        <f t="shared" si="540"/>
        <v>-4.4643089365183047E-2</v>
      </c>
      <c r="AU244" s="78">
        <f t="shared" si="541"/>
        <v>-6.9749877540934485E-3</v>
      </c>
      <c r="AV244" s="79">
        <f t="shared" si="542"/>
        <v>-7.5955578616717584E-3</v>
      </c>
    </row>
    <row r="245" spans="1:48" s="11" customFormat="1" ht="14">
      <c r="A245" s="77">
        <v>2020</v>
      </c>
      <c r="B245" s="78">
        <f>'1.Shazam DNSP&amp;State'!Q171</f>
        <v>1.04939</v>
      </c>
      <c r="C245" s="78">
        <f>'1.Shazam DNSP&amp;State'!R171</f>
        <v>1.2943899999999999</v>
      </c>
      <c r="D245" s="78">
        <f>'1.Shazam DNSP&amp;State'!S171</f>
        <v>1.300379</v>
      </c>
      <c r="E245" s="78">
        <f>'1.Shazam DNSP&amp;State'!T171</f>
        <v>1.0645899999999999</v>
      </c>
      <c r="F245" s="78">
        <f>'1.Shazam DNSP&amp;State'!U171</f>
        <v>1.363613</v>
      </c>
      <c r="G245" s="78">
        <f>'1.Shazam DNSP&amp;State'!V171</f>
        <v>1.2943910000000001</v>
      </c>
      <c r="H245" s="78">
        <f>'1.Shazam DNSP&amp;State'!W171</f>
        <v>1.14737</v>
      </c>
      <c r="I245" s="82">
        <f>'1.Shazam DNSP&amp;State'!X171</f>
        <v>1.042692</v>
      </c>
      <c r="J245" s="78">
        <f>'1.Shazam DNSP&amp;State'!Y171</f>
        <v>1.0124979999999999</v>
      </c>
      <c r="K245" s="78">
        <f>'1.Shazam DNSP&amp;State'!Z171</f>
        <v>1.017617</v>
      </c>
      <c r="L245" s="78">
        <f>'1.Shazam DNSP&amp;State'!AA171</f>
        <v>3.972963</v>
      </c>
      <c r="M245" s="78">
        <f>'1.Shazam DNSP&amp;State'!AB171</f>
        <v>2.2698809999999998</v>
      </c>
      <c r="N245" s="78">
        <f>'1.Shazam DNSP&amp;State'!AC171</f>
        <v>1.4643809999999999</v>
      </c>
      <c r="O245" s="78">
        <f>'1.Shazam DNSP&amp;State'!AD171</f>
        <v>1.359035</v>
      </c>
      <c r="P245" s="79">
        <f>'1.Shazam DNSP&amp;State'!D171</f>
        <v>1.220173</v>
      </c>
      <c r="Q245" s="78">
        <f>'1.Shazam DNSP&amp;State'!J171</f>
        <v>1.100392</v>
      </c>
      <c r="R245" s="78">
        <f>'1.Shazam DNSP&amp;State'!L171</f>
        <v>1.1332070000000001</v>
      </c>
      <c r="S245" s="78">
        <f>'1.Shazam DNSP&amp;State'!M171</f>
        <v>1.127507</v>
      </c>
      <c r="T245" s="78">
        <f>'1.Shazam DNSP&amp;State'!N171</f>
        <v>0.28879450000000001</v>
      </c>
      <c r="U245" s="78">
        <f>'1.Shazam DNSP&amp;State'!O171</f>
        <v>0.50547580000000003</v>
      </c>
      <c r="V245" s="78">
        <f>'1.Shazam DNSP&amp;State'!P171</f>
        <v>0.78351879999999996</v>
      </c>
      <c r="W245" s="78">
        <f>'1.Shazam DNSP&amp;State'!K171</f>
        <v>0.84425329999999998</v>
      </c>
      <c r="X245" s="248"/>
      <c r="Y245" s="248"/>
      <c r="Z245" s="304">
        <v>2020</v>
      </c>
      <c r="AA245" s="82">
        <f t="shared" si="521"/>
        <v>-2.1644391459496655E-2</v>
      </c>
      <c r="AB245" s="78">
        <f t="shared" si="522"/>
        <v>1.9981368383176275E-2</v>
      </c>
      <c r="AC245" s="78">
        <f t="shared" si="523"/>
        <v>1.1224116806809714E-2</v>
      </c>
      <c r="AD245" s="78">
        <f t="shared" si="524"/>
        <v>6.4599190402622863E-3</v>
      </c>
      <c r="AE245" s="78">
        <f t="shared" si="525"/>
        <v>-1.2599114015189409E-2</v>
      </c>
      <c r="AF245" s="78">
        <f t="shared" si="526"/>
        <v>1.9982140947560782E-2</v>
      </c>
      <c r="AG245" s="79">
        <f t="shared" si="527"/>
        <v>1.3782367187029871E-2</v>
      </c>
      <c r="AH245" s="82">
        <f t="shared" si="528"/>
        <v>-6.0852738289497908E-2</v>
      </c>
      <c r="AI245" s="78">
        <f t="shared" si="529"/>
        <v>-9.7773190965246031E-5</v>
      </c>
      <c r="AJ245" s="78">
        <f t="shared" si="530"/>
        <v>5.3066559235781866E-5</v>
      </c>
      <c r="AK245" s="78">
        <f t="shared" si="531"/>
        <v>5.0286426560941136E-2</v>
      </c>
      <c r="AL245" s="78">
        <f t="shared" si="532"/>
        <v>7.5885686481733286E-2</v>
      </c>
      <c r="AM245" s="78">
        <f t="shared" si="533"/>
        <v>3.2830682787532539E-2</v>
      </c>
      <c r="AN245" s="78">
        <f t="shared" si="534"/>
        <v>2.7193539050552582E-2</v>
      </c>
      <c r="AO245" s="79">
        <f t="shared" si="535"/>
        <v>-7.3700857658824098E-3</v>
      </c>
      <c r="AP245" s="82">
        <f t="shared" si="536"/>
        <v>7.4635196005178192E-2</v>
      </c>
      <c r="AQ245" s="78">
        <f t="shared" si="537"/>
        <v>1.3879769328219565E-2</v>
      </c>
      <c r="AR245" s="78">
        <f t="shared" si="538"/>
        <v>1.3729207808233463E-2</v>
      </c>
      <c r="AS245" s="78">
        <f t="shared" si="539"/>
        <v>-3.6503890946369355E-2</v>
      </c>
      <c r="AT245" s="78">
        <f t="shared" si="540"/>
        <v>-6.2103159208739739E-2</v>
      </c>
      <c r="AU245" s="78">
        <f t="shared" si="541"/>
        <v>-1.9047857836489362E-2</v>
      </c>
      <c r="AV245" s="79">
        <f t="shared" si="542"/>
        <v>-1.3411300242151151E-2</v>
      </c>
    </row>
    <row r="246" spans="1:48" s="11" customFormat="1" ht="14">
      <c r="A246" s="83">
        <v>2021</v>
      </c>
      <c r="B246" s="84">
        <f>'1.Shazam DNSP&amp;State'!Q172</f>
        <v>1.0619050000000001</v>
      </c>
      <c r="C246" s="84">
        <f>'1.Shazam DNSP&amp;State'!R172</f>
        <v>1.2943899999999999</v>
      </c>
      <c r="D246" s="84">
        <f>'1.Shazam DNSP&amp;State'!S172</f>
        <v>1.3222579999999999</v>
      </c>
      <c r="E246" s="84">
        <f>'1.Shazam DNSP&amp;State'!T172</f>
        <v>1.067917</v>
      </c>
      <c r="F246" s="84">
        <f>'1.Shazam DNSP&amp;State'!U172</f>
        <v>1.111648</v>
      </c>
      <c r="G246" s="84">
        <f>'1.Shazam DNSP&amp;State'!V172</f>
        <v>1.1349469999999999</v>
      </c>
      <c r="H246" s="84">
        <f>'1.Shazam DNSP&amp;State'!W172</f>
        <v>1.193816</v>
      </c>
      <c r="I246" s="86">
        <f>'1.Shazam DNSP&amp;State'!X172</f>
        <v>1.053936</v>
      </c>
      <c r="J246" s="84">
        <f>'1.Shazam DNSP&amp;State'!Y172</f>
        <v>1.012691</v>
      </c>
      <c r="K246" s="84">
        <f>'1.Shazam DNSP&amp;State'!Z172</f>
        <v>1.018054</v>
      </c>
      <c r="L246" s="84">
        <f>'1.Shazam DNSP&amp;State'!AA172</f>
        <v>4.2771129999999999</v>
      </c>
      <c r="M246" s="84">
        <f>'1.Shazam DNSP&amp;State'!AB172</f>
        <v>2.3369460000000002</v>
      </c>
      <c r="N246" s="84">
        <f>'1.Shazam DNSP&amp;State'!AC172</f>
        <v>1.4599120000000001</v>
      </c>
      <c r="O246" s="84">
        <f>'1.Shazam DNSP&amp;State'!AD172</f>
        <v>1.3650139999999999</v>
      </c>
      <c r="P246" s="85">
        <f>'1.Shazam DNSP&amp;State'!D172</f>
        <v>1.225036</v>
      </c>
      <c r="Q246" s="84">
        <f>'1.Shazam DNSP&amp;State'!J172</f>
        <v>1.132722</v>
      </c>
      <c r="R246" s="84">
        <f>'1.Shazam DNSP&amp;State'!L172</f>
        <v>1.178855</v>
      </c>
      <c r="S246" s="84">
        <f>'1.Shazam DNSP&amp;State'!M172</f>
        <v>1.1726449999999999</v>
      </c>
      <c r="T246" s="84">
        <f>'1.Shazam DNSP&amp;State'!N172</f>
        <v>0.27911710000000001</v>
      </c>
      <c r="U246" s="84">
        <f>'1.Shazam DNSP&amp;State'!O172</f>
        <v>0.51084439999999998</v>
      </c>
      <c r="V246" s="84">
        <f>'1.Shazam DNSP&amp;State'!P172</f>
        <v>0.81773090000000004</v>
      </c>
      <c r="W246" s="84">
        <f>'1.Shazam DNSP&amp;State'!K172</f>
        <v>0.87458119999999995</v>
      </c>
      <c r="X246" s="248"/>
      <c r="Y246" s="248"/>
      <c r="Z246" s="305">
        <v>2021</v>
      </c>
      <c r="AA246" s="332">
        <f>LN(B246/B245)/$X250</f>
        <v>2.3710843975226277E-2</v>
      </c>
      <c r="AB246" s="265">
        <f t="shared" ref="AB246" si="543">LN(C246/C245)/$X250</f>
        <v>0</v>
      </c>
      <c r="AC246" s="265">
        <f t="shared" ref="AC246" si="544">LN(D246/D245)/$X250</f>
        <v>3.3370241597520375E-2</v>
      </c>
      <c r="AD246" s="265">
        <f t="shared" ref="AD246" si="545">LN(E246/E245)/$X250</f>
        <v>6.2405472982465021E-3</v>
      </c>
      <c r="AE246" s="265">
        <f t="shared" ref="AE246" si="546">LN(F246/F245)/$X250</f>
        <v>-0.40858839173886008</v>
      </c>
      <c r="AF246" s="265">
        <f t="shared" ref="AF246" si="547">LN(G246/G245)/$X250</f>
        <v>-0.26290872092331574</v>
      </c>
      <c r="AG246" s="331">
        <f t="shared" ref="AG246" si="548">LN(H246/H245)/$X250</f>
        <v>7.9365064936300578E-2</v>
      </c>
      <c r="AH246" s="332">
        <f t="shared" ref="AH246" si="549">LN(I246/I245)/$X250</f>
        <v>2.1451793635932602E-2</v>
      </c>
      <c r="AI246" s="265">
        <f t="shared" ref="AI246" si="550">LN(J246/J245)/$X250</f>
        <v>3.8119899048294411E-4</v>
      </c>
      <c r="AJ246" s="265">
        <f t="shared" ref="AJ246" si="551">LN(K246/K245)/$X250</f>
        <v>8.586849382101519E-4</v>
      </c>
      <c r="AK246" s="265">
        <f t="shared" ref="AK246" si="552">LN(L246/L245)/$X250</f>
        <v>0.14753217071320435</v>
      </c>
      <c r="AL246" s="265">
        <f t="shared" ref="AL246" si="553">LN(M246/M245)/$X250</f>
        <v>5.8235083062423962E-2</v>
      </c>
      <c r="AM246" s="265">
        <f t="shared" ref="AM246" si="554">LN(N246/N245)/$X250</f>
        <v>-6.1129353031501577E-3</v>
      </c>
      <c r="AN246" s="265">
        <f t="shared" ref="AN246" si="555">LN(O246/O245)/$X250</f>
        <v>8.7795918523167933E-3</v>
      </c>
      <c r="AO246" s="331">
        <f t="shared" ref="AO246" si="556">LN(P246/P245)/$X250</f>
        <v>7.9551586985231234E-3</v>
      </c>
      <c r="AP246" s="332">
        <f t="shared" ref="AP246" si="557">LN(Q246/Q245)/$X250</f>
        <v>5.7914211392374015E-2</v>
      </c>
      <c r="AQ246" s="265">
        <f t="shared" ref="AQ246" si="558">LN(R246/R245)/$X250</f>
        <v>7.8983924516846438E-2</v>
      </c>
      <c r="AR246" s="265">
        <f t="shared" ref="AR246" si="559">LN(S246/S245)/$X250</f>
        <v>7.8505760536742866E-2</v>
      </c>
      <c r="AS246" s="265">
        <f t="shared" ref="AS246" si="560">LN(T246/T245)/$X250</f>
        <v>-6.8167910975910115E-2</v>
      </c>
      <c r="AT246" s="265">
        <f t="shared" ref="AT246" si="561">LN(U246/U245)/$X250</f>
        <v>2.1129757867032473E-2</v>
      </c>
      <c r="AU246" s="265">
        <f t="shared" ref="AU246" si="562">LN(V246/V245)/$X250</f>
        <v>8.5476505942368636E-2</v>
      </c>
      <c r="AV246" s="331">
        <f t="shared" ref="AV246" si="563">LN(W246/W245)/$X250</f>
        <v>7.0585150308286021E-2</v>
      </c>
    </row>
    <row r="247" spans="1:48" s="11" customFormat="1" ht="15">
      <c r="A247" s="233" t="s">
        <v>425</v>
      </c>
      <c r="B247" s="234">
        <f>LN(B246/B231)/$X247</f>
        <v>4.1423768936463216E-3</v>
      </c>
      <c r="C247" s="234">
        <f t="shared" ref="C247" si="564">LN(C246/C231)/$X247</f>
        <v>1.7795830462420899E-2</v>
      </c>
      <c r="D247" s="234">
        <f t="shared" ref="D247" si="565">LN(D246/D231)/$X247</f>
        <v>1.9264888361290367E-2</v>
      </c>
      <c r="E247" s="234">
        <f t="shared" ref="E247" si="566">LN(E246/E231)/$X247</f>
        <v>4.5317256663588365E-3</v>
      </c>
      <c r="F247" s="234">
        <f t="shared" ref="F247" si="567">LN(F246/F231)/$X247</f>
        <v>7.2995585485723354E-3</v>
      </c>
      <c r="G247" s="234">
        <f t="shared" ref="G247" si="568">LN(G246/G231)/$X247</f>
        <v>8.7300657798503357E-3</v>
      </c>
      <c r="H247" s="234">
        <f t="shared" ref="H247" si="569">LN(H246/H231)/$X247</f>
        <v>1.2217579258110022E-2</v>
      </c>
      <c r="I247" s="318">
        <f t="shared" ref="I247" si="570">LN(I246/I231)/$X247</f>
        <v>3.6228777388243876E-3</v>
      </c>
      <c r="J247" s="236">
        <f t="shared" ref="J247" si="571">LN(J246/J231)/$X247</f>
        <v>8.6973408160039456E-4</v>
      </c>
      <c r="K247" s="236">
        <f t="shared" ref="K247" si="572">LN(K246/K231)/$X247</f>
        <v>1.2339973729741604E-3</v>
      </c>
      <c r="L247" s="236">
        <f t="shared" ref="L247" si="573">LN(L246/L231)/$X247</f>
        <v>0.10022608615750909</v>
      </c>
      <c r="M247" s="236">
        <f t="shared" ref="M247" si="574">LN(M246/M231)/$X247</f>
        <v>5.85410309477866E-2</v>
      </c>
      <c r="N247" s="236">
        <f t="shared" ref="N247" si="575">LN(N246/N231)/$X247</f>
        <v>2.6094907581454725E-2</v>
      </c>
      <c r="O247" s="236">
        <f t="shared" ref="O247" si="576">LN(O246/O231)/$X247</f>
        <v>2.1459633447902263E-2</v>
      </c>
      <c r="P247" s="319">
        <f t="shared" ref="P247" si="577">LN(P246/P231)/$X247</f>
        <v>1.3997946987584879E-2</v>
      </c>
      <c r="Q247" s="234">
        <f t="shared" ref="Q247" si="578">LN(Q246/Q231)/$X247</f>
        <v>8.5947300451335428E-3</v>
      </c>
      <c r="R247" s="234">
        <f t="shared" ref="R247" si="579">LN(R246/R231)/$X247</f>
        <v>1.1347836442130091E-2</v>
      </c>
      <c r="S247" s="234">
        <f t="shared" ref="S247" si="580">LN(S246/S231)/$X247</f>
        <v>1.0983578004794228E-2</v>
      </c>
      <c r="T247" s="234">
        <f t="shared" ref="T247" si="581">LN(T246/T231)/$X247</f>
        <v>-8.800854289338593E-2</v>
      </c>
      <c r="U247" s="234">
        <f t="shared" ref="U247" si="582">LN(U246/U231)/$X247</f>
        <v>-4.6323464560465002E-2</v>
      </c>
      <c r="V247" s="234">
        <f t="shared" ref="V247" si="583">LN(V246/V231)/$X247</f>
        <v>-1.3877377214348058E-2</v>
      </c>
      <c r="W247" s="234">
        <f t="shared" ref="W247" si="584">LN(W246/W231)/$X247</f>
        <v>-9.2420783293219299E-3</v>
      </c>
      <c r="X247" s="259">
        <v>14.5</v>
      </c>
      <c r="Y247" s="239" t="s">
        <v>14</v>
      </c>
    </row>
    <row r="248" spans="1:48" s="11" customFormat="1" ht="15">
      <c r="A248" s="233" t="s">
        <v>272</v>
      </c>
      <c r="B248" s="234">
        <f>LN(B237/B231)/$X248</f>
        <v>9.5121516974358642E-3</v>
      </c>
      <c r="C248" s="234">
        <f t="shared" ref="C248:W248" si="585">LN(C237/C231)/$X248</f>
        <v>3.2590077901372513E-2</v>
      </c>
      <c r="D248" s="234">
        <f t="shared" si="585"/>
        <v>1.8869958467071141E-2</v>
      </c>
      <c r="E248" s="234">
        <f t="shared" si="585"/>
        <v>4.4060761771725814E-3</v>
      </c>
      <c r="F248" s="234">
        <f t="shared" si="585"/>
        <v>3.0028067849433796E-2</v>
      </c>
      <c r="G248" s="234">
        <f t="shared" si="585"/>
        <v>1.5177773878518585E-2</v>
      </c>
      <c r="H248" s="234">
        <f t="shared" si="585"/>
        <v>1.465184258181052E-2</v>
      </c>
      <c r="I248" s="318">
        <f t="shared" si="585"/>
        <v>2.6236507862790543E-2</v>
      </c>
      <c r="J248" s="236">
        <f t="shared" si="585"/>
        <v>1.2321012032496987E-3</v>
      </c>
      <c r="K248" s="236">
        <f t="shared" si="585"/>
        <v>8.2561834883199765E-4</v>
      </c>
      <c r="L248" s="236">
        <f t="shared" si="585"/>
        <v>5.9110954468862921E-2</v>
      </c>
      <c r="M248" s="236">
        <f t="shared" si="585"/>
        <v>5.9347978607585235E-2</v>
      </c>
      <c r="N248" s="236">
        <f t="shared" si="585"/>
        <v>3.0275777967708487E-2</v>
      </c>
      <c r="O248" s="236">
        <f t="shared" si="585"/>
        <v>2.2735477033463236E-2</v>
      </c>
      <c r="P248" s="319">
        <f t="shared" si="585"/>
        <v>2.4078328770394553E-2</v>
      </c>
      <c r="Q248" s="234">
        <f t="shared" si="585"/>
        <v>-1.158471500109076E-2</v>
      </c>
      <c r="R248" s="234">
        <f t="shared" si="585"/>
        <v>1.3419765736912287E-2</v>
      </c>
      <c r="S248" s="234">
        <f t="shared" si="585"/>
        <v>1.3826306526886809E-2</v>
      </c>
      <c r="T248" s="234">
        <f t="shared" si="585"/>
        <v>-4.4459163260808544E-2</v>
      </c>
      <c r="U248" s="234">
        <f t="shared" si="585"/>
        <v>-4.4696167627039492E-2</v>
      </c>
      <c r="V248" s="234">
        <f t="shared" si="585"/>
        <v>-1.5623912953867952E-2</v>
      </c>
      <c r="W248" s="234">
        <f t="shared" si="585"/>
        <v>-8.0835676440207723E-3</v>
      </c>
      <c r="X248" s="239">
        <f>2012-2006</f>
        <v>6</v>
      </c>
      <c r="Y248" s="239" t="s">
        <v>14</v>
      </c>
    </row>
    <row r="249" spans="1:48" s="11" customFormat="1" ht="15">
      <c r="A249" s="235" t="s">
        <v>426</v>
      </c>
      <c r="B249" s="236">
        <f>LN(B246/B237)/$X249</f>
        <v>3.5194762038310944E-4</v>
      </c>
      <c r="C249" s="236">
        <f t="shared" ref="C249:W249" si="586">LN(C246/C237)/$X249</f>
        <v>7.3528322702197668E-3</v>
      </c>
      <c r="D249" s="236">
        <f t="shared" si="586"/>
        <v>1.9543662404268639E-2</v>
      </c>
      <c r="E249" s="236">
        <f t="shared" si="586"/>
        <v>4.6204194234314841E-3</v>
      </c>
      <c r="F249" s="236">
        <f t="shared" si="586"/>
        <v>-8.7440950755651638E-3</v>
      </c>
      <c r="G249" s="236">
        <f t="shared" si="586"/>
        <v>4.1787424160845072E-3</v>
      </c>
      <c r="H249" s="236">
        <f t="shared" si="586"/>
        <v>1.0499275735497911E-2</v>
      </c>
      <c r="I249" s="318">
        <f t="shared" si="586"/>
        <v>-1.2339684701622318E-2</v>
      </c>
      <c r="J249" s="236">
        <f t="shared" si="586"/>
        <v>6.1394552514207183E-4</v>
      </c>
      <c r="K249" s="236">
        <f t="shared" si="586"/>
        <v>1.5222649194274478E-3</v>
      </c>
      <c r="L249" s="236">
        <f t="shared" si="586"/>
        <v>0.12924853205537695</v>
      </c>
      <c r="M249" s="236">
        <f t="shared" si="586"/>
        <v>5.7971420834987561E-2</v>
      </c>
      <c r="N249" s="236">
        <f t="shared" si="586"/>
        <v>2.3143704955863844E-2</v>
      </c>
      <c r="O249" s="236">
        <f t="shared" si="586"/>
        <v>2.055903797574157E-2</v>
      </c>
      <c r="P249" s="319">
        <f t="shared" si="586"/>
        <v>6.8823833761898247E-3</v>
      </c>
      <c r="Q249" s="236">
        <f t="shared" si="586"/>
        <v>2.2839044195409525E-2</v>
      </c>
      <c r="R249" s="236">
        <f t="shared" si="586"/>
        <v>9.8852981164014916E-3</v>
      </c>
      <c r="S249" s="236">
        <f t="shared" si="586"/>
        <v>8.9769461068465208E-3</v>
      </c>
      <c r="T249" s="236">
        <f t="shared" si="586"/>
        <v>-0.11874928145755821</v>
      </c>
      <c r="U249" s="236">
        <f t="shared" si="586"/>
        <v>-4.7472144748765356E-2</v>
      </c>
      <c r="V249" s="236">
        <f t="shared" si="586"/>
        <v>-1.2644528457039896E-2</v>
      </c>
      <c r="W249" s="236">
        <f t="shared" si="586"/>
        <v>-1.0059850577769801E-2</v>
      </c>
      <c r="X249" s="259">
        <v>8.5</v>
      </c>
      <c r="Y249" s="239" t="s">
        <v>14</v>
      </c>
    </row>
    <row r="250" spans="1:48" s="11" customFormat="1" ht="15">
      <c r="A250" s="237" t="s">
        <v>427</v>
      </c>
      <c r="B250" s="266">
        <f>LN(B246/B245)/$X250</f>
        <v>2.3710843975226277E-2</v>
      </c>
      <c r="C250" s="266">
        <f t="shared" ref="C250:W250" si="587">LN(C246/C245)/$X250</f>
        <v>0</v>
      </c>
      <c r="D250" s="266">
        <f t="shared" si="587"/>
        <v>3.3370241597520375E-2</v>
      </c>
      <c r="E250" s="266">
        <f t="shared" si="587"/>
        <v>6.2405472982465021E-3</v>
      </c>
      <c r="F250" s="266">
        <f t="shared" si="587"/>
        <v>-0.40858839173886008</v>
      </c>
      <c r="G250" s="266">
        <f t="shared" si="587"/>
        <v>-0.26290872092331574</v>
      </c>
      <c r="H250" s="266">
        <f t="shared" si="587"/>
        <v>7.9365064936300578E-2</v>
      </c>
      <c r="I250" s="320">
        <f t="shared" si="587"/>
        <v>2.1451793635932602E-2</v>
      </c>
      <c r="J250" s="266">
        <f t="shared" si="587"/>
        <v>3.8119899048294411E-4</v>
      </c>
      <c r="K250" s="266">
        <f t="shared" si="587"/>
        <v>8.586849382101519E-4</v>
      </c>
      <c r="L250" s="266">
        <f t="shared" si="587"/>
        <v>0.14753217071320435</v>
      </c>
      <c r="M250" s="266">
        <f t="shared" si="587"/>
        <v>5.8235083062423962E-2</v>
      </c>
      <c r="N250" s="266">
        <f t="shared" si="587"/>
        <v>-6.1129353031501577E-3</v>
      </c>
      <c r="O250" s="266">
        <f t="shared" si="587"/>
        <v>8.7795918523167933E-3</v>
      </c>
      <c r="P250" s="321">
        <f t="shared" si="587"/>
        <v>7.9551586985231234E-3</v>
      </c>
      <c r="Q250" s="266">
        <f t="shared" si="587"/>
        <v>5.7914211392374015E-2</v>
      </c>
      <c r="R250" s="266">
        <f t="shared" si="587"/>
        <v>7.8983924516846438E-2</v>
      </c>
      <c r="S250" s="266">
        <f t="shared" si="587"/>
        <v>7.8505760536742866E-2</v>
      </c>
      <c r="T250" s="266">
        <f t="shared" si="587"/>
        <v>-6.8167910975910115E-2</v>
      </c>
      <c r="U250" s="266">
        <f t="shared" si="587"/>
        <v>2.1129757867032473E-2</v>
      </c>
      <c r="V250" s="266">
        <f t="shared" si="587"/>
        <v>8.5476505942368636E-2</v>
      </c>
      <c r="W250" s="266">
        <f t="shared" si="587"/>
        <v>7.0585150308286021E-2</v>
      </c>
      <c r="X250" s="264">
        <v>0.5</v>
      </c>
      <c r="Y250" s="250"/>
    </row>
    <row r="251" spans="1:48" ht="14">
      <c r="A251" s="57"/>
      <c r="B251" s="58"/>
      <c r="C251" s="58"/>
      <c r="D251" s="58"/>
      <c r="E251" s="58"/>
      <c r="F251" s="58"/>
      <c r="G251" s="44"/>
      <c r="H251" s="58"/>
      <c r="I251" s="56"/>
      <c r="L251" s="130"/>
      <c r="M251" s="130"/>
    </row>
    <row r="252" spans="1:48" ht="14">
      <c r="A252" s="57"/>
      <c r="B252" s="58"/>
      <c r="C252" s="58"/>
      <c r="D252" s="58"/>
      <c r="E252" s="58"/>
      <c r="F252" s="58"/>
      <c r="G252" s="44"/>
      <c r="H252" s="58"/>
      <c r="I252" s="56"/>
    </row>
    <row r="253" spans="1:48">
      <c r="A253" s="67" t="s">
        <v>490</v>
      </c>
      <c r="B253" s="68"/>
      <c r="C253" s="68"/>
      <c r="D253" s="68"/>
      <c r="E253" s="68"/>
      <c r="F253" s="68"/>
      <c r="G253" s="68"/>
      <c r="H253" s="68"/>
      <c r="I253" s="68"/>
      <c r="J253" s="68"/>
      <c r="K253" s="68"/>
      <c r="L253" s="68"/>
      <c r="M253" s="68"/>
      <c r="N253" s="68"/>
      <c r="O253" s="68"/>
      <c r="P253" s="68"/>
      <c r="Q253" s="68"/>
      <c r="R253" s="68"/>
      <c r="S253" s="68"/>
      <c r="T253" s="68"/>
      <c r="U253" s="68"/>
      <c r="V253" s="68"/>
      <c r="W253" s="68"/>
      <c r="Z253" s="7" t="s">
        <v>78</v>
      </c>
      <c r="AA253" s="8"/>
      <c r="AB253" s="8"/>
      <c r="AC253" s="8"/>
      <c r="AD253" s="8"/>
      <c r="AE253" s="8"/>
      <c r="AF253" s="8"/>
      <c r="AG253" s="8"/>
      <c r="AH253" s="8"/>
      <c r="AI253" s="8"/>
      <c r="AJ253" s="8"/>
      <c r="AK253" s="8"/>
      <c r="AL253" s="8"/>
      <c r="AM253" s="8"/>
      <c r="AN253" s="148"/>
      <c r="AO253" s="8"/>
      <c r="AP253" s="8"/>
      <c r="AQ253" s="8"/>
      <c r="AR253" s="8"/>
      <c r="AS253" s="8"/>
      <c r="AT253" s="8"/>
      <c r="AU253" s="8"/>
      <c r="AV253" s="8"/>
    </row>
    <row r="254" spans="1:48" ht="14">
      <c r="A254" s="69"/>
      <c r="B254" s="413" t="s">
        <v>153</v>
      </c>
      <c r="C254" s="413"/>
      <c r="D254" s="413"/>
      <c r="E254" s="413"/>
      <c r="F254" s="413"/>
      <c r="G254" s="413"/>
      <c r="H254" s="415"/>
      <c r="I254" s="414" t="s">
        <v>154</v>
      </c>
      <c r="J254" s="413"/>
      <c r="K254" s="413"/>
      <c r="L254" s="413"/>
      <c r="M254" s="413"/>
      <c r="N254" s="413"/>
      <c r="O254" s="413"/>
      <c r="P254" s="415"/>
      <c r="Q254" s="418" t="s">
        <v>155</v>
      </c>
      <c r="R254" s="416"/>
      <c r="S254" s="416"/>
      <c r="T254" s="416"/>
      <c r="U254" s="416"/>
      <c r="V254" s="416"/>
      <c r="W254" s="417"/>
      <c r="Z254" s="149"/>
      <c r="AA254" s="423" t="s">
        <v>8</v>
      </c>
      <c r="AB254" s="423"/>
      <c r="AC254" s="423"/>
      <c r="AD254" s="423"/>
      <c r="AE254" s="423"/>
      <c r="AF254" s="423"/>
      <c r="AG254" s="423"/>
      <c r="AH254" s="422" t="s">
        <v>9</v>
      </c>
      <c r="AI254" s="423"/>
      <c r="AJ254" s="423"/>
      <c r="AK254" s="423"/>
      <c r="AL254" s="423"/>
      <c r="AM254" s="423"/>
      <c r="AN254" s="423"/>
      <c r="AO254" s="424"/>
      <c r="AP254" s="422" t="s">
        <v>274</v>
      </c>
      <c r="AQ254" s="423"/>
      <c r="AR254" s="423"/>
      <c r="AS254" s="423"/>
      <c r="AT254" s="423"/>
      <c r="AU254" s="423"/>
      <c r="AV254" s="424"/>
    </row>
    <row r="255" spans="1:48" ht="30">
      <c r="A255" s="303" t="s">
        <v>7</v>
      </c>
      <c r="B255" s="92" t="s">
        <v>37</v>
      </c>
      <c r="C255" s="92" t="s">
        <v>39</v>
      </c>
      <c r="D255" s="92" t="s">
        <v>13</v>
      </c>
      <c r="E255" s="92" t="s">
        <v>38</v>
      </c>
      <c r="F255" s="92" t="s">
        <v>156</v>
      </c>
      <c r="G255" s="92" t="s">
        <v>42</v>
      </c>
      <c r="H255" s="92" t="s">
        <v>43</v>
      </c>
      <c r="I255" s="95" t="s">
        <v>40</v>
      </c>
      <c r="J255" s="96" t="s">
        <v>158</v>
      </c>
      <c r="K255" s="96" t="s">
        <v>157</v>
      </c>
      <c r="L255" s="96" t="s">
        <v>159</v>
      </c>
      <c r="M255" s="96" t="s">
        <v>160</v>
      </c>
      <c r="N255" s="96" t="s">
        <v>41</v>
      </c>
      <c r="O255" s="96" t="s">
        <v>11</v>
      </c>
      <c r="P255" s="97" t="s">
        <v>44</v>
      </c>
      <c r="Q255" s="95" t="s">
        <v>40</v>
      </c>
      <c r="R255" s="96" t="s">
        <v>158</v>
      </c>
      <c r="S255" s="96" t="s">
        <v>157</v>
      </c>
      <c r="T255" s="96" t="s">
        <v>159</v>
      </c>
      <c r="U255" s="96" t="s">
        <v>160</v>
      </c>
      <c r="V255" s="96" t="s">
        <v>41</v>
      </c>
      <c r="W255" s="147" t="s">
        <v>11</v>
      </c>
      <c r="Z255" s="330" t="s">
        <v>7</v>
      </c>
      <c r="AA255" s="138" t="s">
        <v>37</v>
      </c>
      <c r="AB255" s="138" t="s">
        <v>39</v>
      </c>
      <c r="AC255" s="138" t="s">
        <v>13</v>
      </c>
      <c r="AD255" s="138" t="s">
        <v>38</v>
      </c>
      <c r="AE255" s="138" t="s">
        <v>156</v>
      </c>
      <c r="AF255" s="138" t="s">
        <v>42</v>
      </c>
      <c r="AG255" s="289" t="s">
        <v>43</v>
      </c>
      <c r="AH255" s="328" t="s">
        <v>40</v>
      </c>
      <c r="AI255" s="74" t="s">
        <v>158</v>
      </c>
      <c r="AJ255" s="74" t="s">
        <v>157</v>
      </c>
      <c r="AK255" s="74" t="s">
        <v>159</v>
      </c>
      <c r="AL255" s="74" t="s">
        <v>160</v>
      </c>
      <c r="AM255" s="36" t="s">
        <v>41</v>
      </c>
      <c r="AN255" s="36" t="s">
        <v>275</v>
      </c>
      <c r="AO255" s="150" t="s">
        <v>44</v>
      </c>
      <c r="AP255" s="328" t="s">
        <v>40</v>
      </c>
      <c r="AQ255" s="362" t="s">
        <v>158</v>
      </c>
      <c r="AR255" s="363" t="s">
        <v>157</v>
      </c>
      <c r="AS255" s="363" t="s">
        <v>159</v>
      </c>
      <c r="AT255" s="362" t="s">
        <v>160</v>
      </c>
      <c r="AU255" s="36" t="s">
        <v>41</v>
      </c>
      <c r="AV255" s="151" t="s">
        <v>11</v>
      </c>
    </row>
    <row r="256" spans="1:48" s="11" customFormat="1" ht="14">
      <c r="A256" s="77">
        <v>2006</v>
      </c>
      <c r="B256" s="88">
        <f>'1.Shazam DNSP&amp;State'!Q176</f>
        <v>1</v>
      </c>
      <c r="C256" s="88">
        <f>'1.Shazam DNSP&amp;State'!R176</f>
        <v>1</v>
      </c>
      <c r="D256" s="88">
        <f>'1.Shazam DNSP&amp;State'!S176</f>
        <v>1</v>
      </c>
      <c r="E256" s="88">
        <f>'1.Shazam DNSP&amp;State'!T176</f>
        <v>1</v>
      </c>
      <c r="F256" s="88">
        <f>'1.Shazam DNSP&amp;State'!U176</f>
        <v>1</v>
      </c>
      <c r="G256" s="88">
        <f>'1.Shazam DNSP&amp;State'!V176</f>
        <v>1</v>
      </c>
      <c r="H256" s="88">
        <f>'1.Shazam DNSP&amp;State'!W176</f>
        <v>1</v>
      </c>
      <c r="I256" s="80">
        <f>'1.Shazam DNSP&amp;State'!X176</f>
        <v>1</v>
      </c>
      <c r="J256" s="88">
        <f>'1.Shazam DNSP&amp;State'!Y176</f>
        <v>1</v>
      </c>
      <c r="K256" s="88">
        <f>'1.Shazam DNSP&amp;State'!Z176</f>
        <v>1</v>
      </c>
      <c r="L256" s="88">
        <f>'1.Shazam DNSP&amp;State'!AA176</f>
        <v>1</v>
      </c>
      <c r="M256" s="88">
        <f>'1.Shazam DNSP&amp;State'!AB176</f>
        <v>1</v>
      </c>
      <c r="N256" s="88">
        <f>'1.Shazam DNSP&amp;State'!AC176</f>
        <v>1</v>
      </c>
      <c r="O256" s="88">
        <f>'1.Shazam DNSP&amp;State'!AD176</f>
        <v>1</v>
      </c>
      <c r="P256" s="89">
        <f>'1.Shazam DNSP&amp;State'!D176</f>
        <v>1</v>
      </c>
      <c r="Q256" s="80">
        <f>'1.Shazam DNSP&amp;State'!J176</f>
        <v>1</v>
      </c>
      <c r="R256" s="88">
        <f>'1.Shazam DNSP&amp;State'!L176</f>
        <v>1</v>
      </c>
      <c r="S256" s="88">
        <f>'1.Shazam DNSP&amp;State'!M176</f>
        <v>1</v>
      </c>
      <c r="T256" s="88">
        <f>'1.Shazam DNSP&amp;State'!N176</f>
        <v>1</v>
      </c>
      <c r="U256" s="88">
        <f>'1.Shazam DNSP&amp;State'!O176</f>
        <v>1</v>
      </c>
      <c r="V256" s="88">
        <f>'1.Shazam DNSP&amp;State'!P176</f>
        <v>1</v>
      </c>
      <c r="W256" s="89">
        <f>'1.Shazam DNSP&amp;State'!K176</f>
        <v>1</v>
      </c>
      <c r="Z256" s="304">
        <v>2006</v>
      </c>
      <c r="AH256" s="329"/>
      <c r="AI256" s="248"/>
      <c r="AJ256" s="248"/>
      <c r="AK256" s="248"/>
      <c r="AL256" s="248"/>
      <c r="AM256" s="248"/>
      <c r="AN256" s="248"/>
      <c r="AO256" s="327"/>
      <c r="AP256" s="329"/>
      <c r="AQ256" s="248"/>
      <c r="AR256" s="248"/>
      <c r="AS256" s="248"/>
      <c r="AT256" s="248"/>
      <c r="AU256" s="248"/>
      <c r="AV256" s="327"/>
    </row>
    <row r="257" spans="1:48" s="11" customFormat="1" ht="14">
      <c r="A257" s="81">
        <v>2007</v>
      </c>
      <c r="B257" s="78">
        <f>'1.Shazam DNSP&amp;State'!Q177</f>
        <v>1.02776</v>
      </c>
      <c r="C257" s="78">
        <f>'1.Shazam DNSP&amp;State'!R177</f>
        <v>1</v>
      </c>
      <c r="D257" s="78">
        <f>'1.Shazam DNSP&amp;State'!S177</f>
        <v>1.0007539999999999</v>
      </c>
      <c r="E257" s="78">
        <f>'1.Shazam DNSP&amp;State'!T177</f>
        <v>1.005844</v>
      </c>
      <c r="F257" s="78">
        <f>'1.Shazam DNSP&amp;State'!U177</f>
        <v>1.1530419999999999</v>
      </c>
      <c r="G257" s="78">
        <f>'1.Shazam DNSP&amp;State'!V177</f>
        <v>0.9930348</v>
      </c>
      <c r="H257" s="78">
        <f>'1.Shazam DNSP&amp;State'!W177</f>
        <v>0.97434509999999996</v>
      </c>
      <c r="I257" s="82">
        <f>'1.Shazam DNSP&amp;State'!X177</f>
        <v>0.92881990000000003</v>
      </c>
      <c r="J257" s="78">
        <f>'1.Shazam DNSP&amp;State'!Y177</f>
        <v>1.0090170000000001</v>
      </c>
      <c r="K257" s="78">
        <f>'1.Shazam DNSP&amp;State'!Z177</f>
        <v>1.000054</v>
      </c>
      <c r="L257" s="78">
        <f>'1.Shazam DNSP&amp;State'!AA177</f>
        <v>1.0212589999999999</v>
      </c>
      <c r="M257" s="78">
        <f>'1.Shazam DNSP&amp;State'!AB177</f>
        <v>1.040281</v>
      </c>
      <c r="N257" s="78">
        <f>'1.Shazam DNSP&amp;State'!AC177</f>
        <v>1.0516509999999999</v>
      </c>
      <c r="O257" s="78">
        <f>'1.Shazam DNSP&amp;State'!AD177</f>
        <v>1.0364819999999999</v>
      </c>
      <c r="P257" s="79">
        <f>'1.Shazam DNSP&amp;State'!D177</f>
        <v>1.002969</v>
      </c>
      <c r="Q257" s="82">
        <f>'1.Shazam DNSP&amp;State'!J177</f>
        <v>1.0490139999999999</v>
      </c>
      <c r="R257" s="78">
        <f>'1.Shazam DNSP&amp;State'!L177</f>
        <v>0.96563770000000004</v>
      </c>
      <c r="S257" s="78">
        <f>'1.Shazam DNSP&amp;State'!M177</f>
        <v>0.97429279999999996</v>
      </c>
      <c r="T257" s="78">
        <f>'1.Shazam DNSP&amp;State'!N177</f>
        <v>0.95406279999999999</v>
      </c>
      <c r="U257" s="78">
        <f>'1.Shazam DNSP&amp;State'!O177</f>
        <v>0.93661680000000003</v>
      </c>
      <c r="V257" s="78">
        <f>'1.Shazam DNSP&amp;State'!P177</f>
        <v>0.92649099999999995</v>
      </c>
      <c r="W257" s="79">
        <f>'1.Shazam DNSP&amp;State'!K177</f>
        <v>0.94005000000000005</v>
      </c>
      <c r="Z257" s="304">
        <v>2007</v>
      </c>
      <c r="AA257" s="78">
        <f t="shared" ref="AA257:AA270" si="588">LN(B257/B256)</f>
        <v>2.7381676741217179E-2</v>
      </c>
      <c r="AB257" s="78">
        <f t="shared" ref="AB257:AB270" si="589">LN(C257/C256)</f>
        <v>0</v>
      </c>
      <c r="AC257" s="78">
        <f t="shared" ref="AC257:AC270" si="590">LN(D257/D256)</f>
        <v>7.5371588480618889E-4</v>
      </c>
      <c r="AD257" s="78">
        <f t="shared" ref="AD257:AD270" si="591">LN(E257/E256)</f>
        <v>5.8269900705116362E-3</v>
      </c>
      <c r="AE257" s="78">
        <f t="shared" ref="AE257:AE270" si="592">LN(F257/F256)</f>
        <v>0.14240366733640811</v>
      </c>
      <c r="AF257" s="78">
        <f t="shared" ref="AF257:AF270" si="593">LN(G257/G256)</f>
        <v>-6.9895702338167035E-3</v>
      </c>
      <c r="AG257" s="78">
        <f t="shared" ref="AG257:AG270" si="594">LN(H257/H256)</f>
        <v>-2.5989725978327174E-2</v>
      </c>
      <c r="AH257" s="82">
        <f t="shared" ref="AH257:AH270" si="595">LN(I257/I256)</f>
        <v>-7.3840423332715219E-2</v>
      </c>
      <c r="AI257" s="78">
        <f t="shared" ref="AI257:AI270" si="596">LN(J257/J256)</f>
        <v>8.9765895942573969E-3</v>
      </c>
      <c r="AJ257" s="78">
        <f t="shared" ref="AJ257:AJ270" si="597">LN(K257/K256)</f>
        <v>5.3998542052484367E-5</v>
      </c>
      <c r="AK257" s="78">
        <f t="shared" ref="AK257:AK270" si="598">LN(L257/L256)</f>
        <v>2.1036179882741798E-2</v>
      </c>
      <c r="AL257" s="78">
        <f t="shared" ref="AL257:AL270" si="599">LN(M257/M256)</f>
        <v>3.9490868965605747E-2</v>
      </c>
      <c r="AM257" s="78">
        <f t="shared" ref="AM257:AM270" si="600">LN(N257/N256)</f>
        <v>5.0361310225198949E-2</v>
      </c>
      <c r="AN257" s="78">
        <f t="shared" ref="AN257:AN270" si="601">LN(O257/O256)</f>
        <v>3.5832286606869317E-2</v>
      </c>
      <c r="AO257" s="79">
        <f t="shared" ref="AO257:AO270" si="602">LN(P257/P256)</f>
        <v>2.9646012239932114E-3</v>
      </c>
      <c r="AP257" s="82">
        <f t="shared" ref="AP257:AP270" si="603">LN(Q257/Q256)</f>
        <v>4.7850675368953655E-2</v>
      </c>
      <c r="AQ257" s="78">
        <f t="shared" ref="AQ257:AQ270" si="604">LN(R257/R256)</f>
        <v>-3.496656687895501E-2</v>
      </c>
      <c r="AR257" s="78">
        <f t="shared" ref="AR257:AR270" si="605">LN(S257/S256)</f>
        <v>-2.6043404499116043E-2</v>
      </c>
      <c r="AS257" s="78">
        <f t="shared" ref="AS257:AS270" si="606">LN(T257/T256)</f>
        <v>-4.7025781608181133E-2</v>
      </c>
      <c r="AT257" s="78">
        <f t="shared" ref="AT257:AT270" si="607">LN(U257/U256)</f>
        <v>-6.5481045173834698E-2</v>
      </c>
      <c r="AU257" s="78">
        <f t="shared" ref="AU257:AU270" si="608">LN(V257/V256)</f>
        <v>-7.6350947281237661E-2</v>
      </c>
      <c r="AV257" s="79">
        <f t="shared" ref="AV257:AV270" si="609">LN(W257/W256)</f>
        <v>-6.1822213643342824E-2</v>
      </c>
    </row>
    <row r="258" spans="1:48" s="11" customFormat="1" ht="14">
      <c r="A258" s="81">
        <v>2008</v>
      </c>
      <c r="B258" s="78">
        <f>'1.Shazam DNSP&amp;State'!Q178</f>
        <v>1.0355840000000001</v>
      </c>
      <c r="C258" s="78">
        <f>'1.Shazam DNSP&amp;State'!R178</f>
        <v>1.070379</v>
      </c>
      <c r="D258" s="78">
        <f>'1.Shazam DNSP&amp;State'!S178</f>
        <v>1.0029159999999999</v>
      </c>
      <c r="E258" s="78">
        <f>'1.Shazam DNSP&amp;State'!T178</f>
        <v>1.011687</v>
      </c>
      <c r="F258" s="78">
        <f>'1.Shazam DNSP&amp;State'!U178</f>
        <v>0.83106069999999999</v>
      </c>
      <c r="G258" s="78">
        <f>'1.Shazam DNSP&amp;State'!V178</f>
        <v>1.070379</v>
      </c>
      <c r="H258" s="78">
        <f>'1.Shazam DNSP&amp;State'!W178</f>
        <v>1.0729599999999999</v>
      </c>
      <c r="I258" s="82">
        <f>'1.Shazam DNSP&amp;State'!X178</f>
        <v>1.035838</v>
      </c>
      <c r="J258" s="78">
        <f>'1.Shazam DNSP&amp;State'!Y178</f>
        <v>1.018035</v>
      </c>
      <c r="K258" s="78">
        <f>'1.Shazam DNSP&amp;State'!Z178</f>
        <v>1.0001070000000001</v>
      </c>
      <c r="L258" s="78">
        <f>'1.Shazam DNSP&amp;State'!AA178</f>
        <v>1.0425180000000001</v>
      </c>
      <c r="M258" s="78">
        <f>'1.Shazam DNSP&amp;State'!AB178</f>
        <v>1.0805629999999999</v>
      </c>
      <c r="N258" s="78">
        <f>'1.Shazam DNSP&amp;State'!AC178</f>
        <v>1.074657</v>
      </c>
      <c r="O258" s="78">
        <f>'1.Shazam DNSP&amp;State'!AD178</f>
        <v>1.059258</v>
      </c>
      <c r="P258" s="79">
        <f>'1.Shazam DNSP&amp;State'!D178</f>
        <v>1.049186</v>
      </c>
      <c r="Q258" s="82">
        <f>'1.Shazam DNSP&amp;State'!J178</f>
        <v>1.0358369999999999</v>
      </c>
      <c r="R258" s="78">
        <f>'1.Shazam DNSP&amp;State'!L178</f>
        <v>1.053952</v>
      </c>
      <c r="S258" s="78">
        <f>'1.Shazam DNSP&amp;State'!M178</f>
        <v>1.0728439999999999</v>
      </c>
      <c r="T258" s="78">
        <f>'1.Shazam DNSP&amp;State'!N178</f>
        <v>1.0291999999999999</v>
      </c>
      <c r="U258" s="78">
        <f>'1.Shazam DNSP&amp;State'!O178</f>
        <v>0.9929635</v>
      </c>
      <c r="V258" s="78">
        <f>'1.Shazam DNSP&amp;State'!P178</f>
        <v>0.99842070000000005</v>
      </c>
      <c r="W258" s="79">
        <f>'1.Shazam DNSP&amp;State'!K178</f>
        <v>1.0129349999999999</v>
      </c>
      <c r="Z258" s="304">
        <v>2008</v>
      </c>
      <c r="AA258" s="78">
        <f t="shared" si="588"/>
        <v>7.5838420539886472E-3</v>
      </c>
      <c r="AB258" s="78">
        <f t="shared" si="589"/>
        <v>6.8012791365294367E-2</v>
      </c>
      <c r="AC258" s="78">
        <f t="shared" si="590"/>
        <v>2.1580408341308273E-3</v>
      </c>
      <c r="AD258" s="78">
        <f t="shared" si="591"/>
        <v>5.7922444176485921E-3</v>
      </c>
      <c r="AE258" s="78">
        <f t="shared" si="592"/>
        <v>-0.32745610960604932</v>
      </c>
      <c r="AF258" s="78">
        <f t="shared" si="593"/>
        <v>7.5002361599111125E-2</v>
      </c>
      <c r="AG258" s="78">
        <f t="shared" si="594"/>
        <v>9.6410910274053782E-2</v>
      </c>
      <c r="AH258" s="82">
        <f t="shared" si="595"/>
        <v>0.10905118428647008</v>
      </c>
      <c r="AI258" s="78">
        <f t="shared" si="596"/>
        <v>8.8977090825450109E-3</v>
      </c>
      <c r="AJ258" s="78">
        <f t="shared" si="597"/>
        <v>5.2995733855942821E-5</v>
      </c>
      <c r="AK258" s="78">
        <f t="shared" si="598"/>
        <v>2.0602760846069122E-2</v>
      </c>
      <c r="AL258" s="78">
        <f t="shared" si="599"/>
        <v>3.7991332639106916E-2</v>
      </c>
      <c r="AM258" s="78">
        <f t="shared" si="600"/>
        <v>2.1640230673396727E-2</v>
      </c>
      <c r="AN258" s="78">
        <f t="shared" si="601"/>
        <v>2.1736376402713004E-2</v>
      </c>
      <c r="AO258" s="79">
        <f t="shared" si="602"/>
        <v>4.5050024197753641E-2</v>
      </c>
      <c r="AP258" s="82">
        <f t="shared" si="603"/>
        <v>-1.2640879817590583E-2</v>
      </c>
      <c r="AQ258" s="78">
        <f t="shared" si="604"/>
        <v>8.7513475164148008E-2</v>
      </c>
      <c r="AR258" s="78">
        <f t="shared" si="605"/>
        <v>9.6356470811920544E-2</v>
      </c>
      <c r="AS258" s="78">
        <f t="shared" si="606"/>
        <v>7.5807583033633066E-2</v>
      </c>
      <c r="AT258" s="78">
        <f t="shared" si="607"/>
        <v>5.8419672260196238E-2</v>
      </c>
      <c r="AU258" s="78">
        <f t="shared" si="608"/>
        <v>7.4770398872411492E-2</v>
      </c>
      <c r="AV258" s="79">
        <f t="shared" si="609"/>
        <v>7.4674271007145562E-2</v>
      </c>
    </row>
    <row r="259" spans="1:48" s="11" customFormat="1" ht="14">
      <c r="A259" s="81">
        <v>2009</v>
      </c>
      <c r="B259" s="78">
        <f>'1.Shazam DNSP&amp;State'!Q179</f>
        <v>1.0285</v>
      </c>
      <c r="C259" s="78">
        <f>'1.Shazam DNSP&amp;State'!R179</f>
        <v>1.154596</v>
      </c>
      <c r="D259" s="78">
        <f>'1.Shazam DNSP&amp;State'!S179</f>
        <v>1.0457449999999999</v>
      </c>
      <c r="E259" s="78">
        <f>'1.Shazam DNSP&amp;State'!T179</f>
        <v>1.0211520000000001</v>
      </c>
      <c r="F259" s="78">
        <f>'1.Shazam DNSP&amp;State'!U179</f>
        <v>0.912018</v>
      </c>
      <c r="G259" s="78">
        <f>'1.Shazam DNSP&amp;State'!V179</f>
        <v>1.154596</v>
      </c>
      <c r="H259" s="78">
        <f>'1.Shazam DNSP&amp;State'!W179</f>
        <v>1.1018669999999999</v>
      </c>
      <c r="I259" s="82">
        <f>'1.Shazam DNSP&amp;State'!X179</f>
        <v>1.1337729999999999</v>
      </c>
      <c r="J259" s="78">
        <f>'1.Shazam DNSP&amp;State'!Y179</f>
        <v>1.033881</v>
      </c>
      <c r="K259" s="78">
        <f>'1.Shazam DNSP&amp;State'!Z179</f>
        <v>1.0010319999999999</v>
      </c>
      <c r="L259" s="78">
        <f>'1.Shazam DNSP&amp;State'!AA179</f>
        <v>1.118241</v>
      </c>
      <c r="M259" s="78">
        <f>'1.Shazam DNSP&amp;State'!AB179</f>
        <v>1.1308910000000001</v>
      </c>
      <c r="N259" s="78">
        <f>'1.Shazam DNSP&amp;State'!AC179</f>
        <v>1.105602</v>
      </c>
      <c r="O259" s="78">
        <f>'1.Shazam DNSP&amp;State'!AD179</f>
        <v>1.090033</v>
      </c>
      <c r="P259" s="79">
        <f>'1.Shazam DNSP&amp;State'!D179</f>
        <v>1.104646</v>
      </c>
      <c r="Q259" s="82">
        <f>'1.Shazam DNSP&amp;State'!J179</f>
        <v>0.97185889999999997</v>
      </c>
      <c r="R259" s="78">
        <f>'1.Shazam DNSP&amp;State'!L179</f>
        <v>1.065758</v>
      </c>
      <c r="S259" s="78">
        <f>'1.Shazam DNSP&amp;State'!M179</f>
        <v>1.1007309999999999</v>
      </c>
      <c r="T259" s="78">
        <f>'1.Shazam DNSP&amp;State'!N179</f>
        <v>0.98535759999999994</v>
      </c>
      <c r="U259" s="78">
        <f>'1.Shazam DNSP&amp;State'!O179</f>
        <v>0.97433499999999995</v>
      </c>
      <c r="V259" s="78">
        <f>'1.Shazam DNSP&amp;State'!P179</f>
        <v>0.99662170000000005</v>
      </c>
      <c r="W259" s="79">
        <f>'1.Shazam DNSP&amp;State'!K179</f>
        <v>1.0108569999999999</v>
      </c>
      <c r="Z259" s="304">
        <v>2009</v>
      </c>
      <c r="AA259" s="78">
        <f t="shared" si="588"/>
        <v>-6.8640886843310553E-3</v>
      </c>
      <c r="AB259" s="78">
        <f t="shared" si="589"/>
        <v>7.5737707870144153E-2</v>
      </c>
      <c r="AC259" s="78">
        <f t="shared" si="590"/>
        <v>4.1817793352332898E-2</v>
      </c>
      <c r="AD259" s="78">
        <f t="shared" si="591"/>
        <v>9.3121672670667087E-3</v>
      </c>
      <c r="AE259" s="78">
        <f t="shared" si="592"/>
        <v>9.2956890009171955E-2</v>
      </c>
      <c r="AF259" s="78">
        <f t="shared" si="593"/>
        <v>7.5737707870144153E-2</v>
      </c>
      <c r="AG259" s="78">
        <f t="shared" si="594"/>
        <v>2.6584829496241275E-2</v>
      </c>
      <c r="AH259" s="82">
        <f t="shared" si="595"/>
        <v>9.0340247946999269E-2</v>
      </c>
      <c r="AI259" s="78">
        <f t="shared" si="596"/>
        <v>1.5445383745794451E-2</v>
      </c>
      <c r="AJ259" s="78">
        <f t="shared" si="597"/>
        <v>9.2447357817636842E-4</v>
      </c>
      <c r="AK259" s="78">
        <f t="shared" si="598"/>
        <v>7.0117974279883463E-2</v>
      </c>
      <c r="AL259" s="78">
        <f t="shared" si="599"/>
        <v>4.5523615995434495E-2</v>
      </c>
      <c r="AM259" s="78">
        <f t="shared" si="600"/>
        <v>2.8388442103540176E-2</v>
      </c>
      <c r="AN259" s="78">
        <f t="shared" si="601"/>
        <v>2.863930800254218E-2</v>
      </c>
      <c r="AO259" s="79">
        <f t="shared" si="602"/>
        <v>5.1510296230154094E-2</v>
      </c>
      <c r="AP259" s="82">
        <f t="shared" si="603"/>
        <v>-6.375444521951619E-2</v>
      </c>
      <c r="AQ259" s="78">
        <f t="shared" si="604"/>
        <v>1.1139374800672598E-2</v>
      </c>
      <c r="AR259" s="78">
        <f t="shared" si="605"/>
        <v>2.5661438233511944E-2</v>
      </c>
      <c r="AS259" s="78">
        <f t="shared" si="606"/>
        <v>-4.3532459435360105E-2</v>
      </c>
      <c r="AT259" s="78">
        <f t="shared" si="607"/>
        <v>-1.8938719055494695E-2</v>
      </c>
      <c r="AU259" s="78">
        <f t="shared" si="608"/>
        <v>-1.8034709313496265E-3</v>
      </c>
      <c r="AV259" s="79">
        <f t="shared" si="609"/>
        <v>-2.0535714443685625E-3</v>
      </c>
    </row>
    <row r="260" spans="1:48" s="11" customFormat="1" ht="14">
      <c r="A260" s="81">
        <v>2010</v>
      </c>
      <c r="B260" s="78">
        <f>'1.Shazam DNSP&amp;State'!Q180</f>
        <v>1.050116</v>
      </c>
      <c r="C260" s="78">
        <f>'1.Shazam DNSP&amp;State'!R180</f>
        <v>1.154596</v>
      </c>
      <c r="D260" s="78">
        <f>'1.Shazam DNSP&amp;State'!S180</f>
        <v>1.0617909999999999</v>
      </c>
      <c r="E260" s="78">
        <f>'1.Shazam DNSP&amp;State'!T180</f>
        <v>1.0280339999999999</v>
      </c>
      <c r="F260" s="78">
        <f>'1.Shazam DNSP&amp;State'!U180</f>
        <v>1.226083</v>
      </c>
      <c r="G260" s="78">
        <f>'1.Shazam DNSP&amp;State'!V180</f>
        <v>1.1196919999999999</v>
      </c>
      <c r="H260" s="78">
        <f>'1.Shazam DNSP&amp;State'!W180</f>
        <v>1.048089</v>
      </c>
      <c r="I260" s="82">
        <f>'1.Shazam DNSP&amp;State'!X180</f>
        <v>1.1347879999999999</v>
      </c>
      <c r="J260" s="78">
        <f>'1.Shazam DNSP&amp;State'!Y180</f>
        <v>1.0538430000000001</v>
      </c>
      <c r="K260" s="78">
        <f>'1.Shazam DNSP&amp;State'!Z180</f>
        <v>1.0012449999999999</v>
      </c>
      <c r="L260" s="78">
        <f>'1.Shazam DNSP&amp;State'!AA180</f>
        <v>1.114687</v>
      </c>
      <c r="M260" s="78">
        <f>'1.Shazam DNSP&amp;State'!AB180</f>
        <v>1.1683190000000001</v>
      </c>
      <c r="N260" s="78">
        <f>'1.Shazam DNSP&amp;State'!AC180</f>
        <v>1.1566510000000001</v>
      </c>
      <c r="O260" s="78">
        <f>'1.Shazam DNSP&amp;State'!AD180</f>
        <v>1.1256060000000001</v>
      </c>
      <c r="P260" s="79">
        <f>'1.Shazam DNSP&amp;State'!D180</f>
        <v>1.1283669999999999</v>
      </c>
      <c r="Q260" s="82">
        <f>'1.Shazam DNSP&amp;State'!J180</f>
        <v>0.92359910000000001</v>
      </c>
      <c r="R260" s="78">
        <f>'1.Shazam DNSP&amp;State'!L180</f>
        <v>0.99454030000000004</v>
      </c>
      <c r="S260" s="78">
        <f>'1.Shazam DNSP&amp;State'!M180</f>
        <v>1.046786</v>
      </c>
      <c r="T260" s="78">
        <f>'1.Shazam DNSP&amp;State'!N180</f>
        <v>0.94025400000000003</v>
      </c>
      <c r="U260" s="78">
        <f>'1.Shazam DNSP&amp;State'!O180</f>
        <v>0.89709170000000005</v>
      </c>
      <c r="V260" s="78">
        <f>'1.Shazam DNSP&amp;State'!P180</f>
        <v>0.90614110000000003</v>
      </c>
      <c r="W260" s="79">
        <f>'1.Shazam DNSP&amp;State'!K180</f>
        <v>0.93113279999999998</v>
      </c>
      <c r="Z260" s="304">
        <v>2010</v>
      </c>
      <c r="AA260" s="78">
        <f t="shared" si="588"/>
        <v>2.0799204146988604E-2</v>
      </c>
      <c r="AB260" s="78">
        <f t="shared" si="589"/>
        <v>0</v>
      </c>
      <c r="AC260" s="78">
        <f t="shared" si="590"/>
        <v>1.5227554887704177E-2</v>
      </c>
      <c r="AD260" s="78">
        <f t="shared" si="591"/>
        <v>6.7168386607768587E-3</v>
      </c>
      <c r="AE260" s="78">
        <f t="shared" si="592"/>
        <v>0.29592008731982633</v>
      </c>
      <c r="AF260" s="78">
        <f t="shared" si="593"/>
        <v>-3.0696851747869149E-2</v>
      </c>
      <c r="AG260" s="78">
        <f t="shared" si="594"/>
        <v>-5.003750783480538E-2</v>
      </c>
      <c r="AH260" s="82">
        <f t="shared" si="595"/>
        <v>8.9484044531234423E-4</v>
      </c>
      <c r="AI260" s="78">
        <f t="shared" si="596"/>
        <v>1.9123800244737588E-2</v>
      </c>
      <c r="AJ260" s="78">
        <f t="shared" si="597"/>
        <v>2.1275777607539454E-4</v>
      </c>
      <c r="AK260" s="78">
        <f t="shared" si="598"/>
        <v>-3.18326699393106E-3</v>
      </c>
      <c r="AL260" s="78">
        <f t="shared" si="599"/>
        <v>3.2560145954739467E-2</v>
      </c>
      <c r="AM260" s="78">
        <f t="shared" si="600"/>
        <v>4.5138777528204617E-2</v>
      </c>
      <c r="AN260" s="78">
        <f t="shared" si="601"/>
        <v>3.2113586282115747E-2</v>
      </c>
      <c r="AO260" s="79">
        <f t="shared" si="602"/>
        <v>2.1246533117561479E-2</v>
      </c>
      <c r="AP260" s="82">
        <f t="shared" si="603"/>
        <v>-5.0932526281931338E-2</v>
      </c>
      <c r="AQ260" s="78">
        <f t="shared" si="604"/>
        <v>-6.916094171918831E-2</v>
      </c>
      <c r="AR260" s="78">
        <f t="shared" si="605"/>
        <v>-5.024998705436913E-2</v>
      </c>
      <c r="AS260" s="78">
        <f t="shared" si="606"/>
        <v>-4.6854569443116154E-2</v>
      </c>
      <c r="AT260" s="78">
        <f t="shared" si="607"/>
        <v>-8.2597100524899311E-2</v>
      </c>
      <c r="AU260" s="78">
        <f t="shared" si="608"/>
        <v>-9.5176226210772236E-2</v>
      </c>
      <c r="AV260" s="79">
        <f t="shared" si="609"/>
        <v>-8.2151855476866667E-2</v>
      </c>
    </row>
    <row r="261" spans="1:48" s="11" customFormat="1" ht="14">
      <c r="A261" s="81">
        <v>2011</v>
      </c>
      <c r="B261" s="78">
        <f>'1.Shazam DNSP&amp;State'!Q181</f>
        <v>1.0277879999999999</v>
      </c>
      <c r="C261" s="78">
        <f>'1.Shazam DNSP&amp;State'!R181</f>
        <v>1.154596</v>
      </c>
      <c r="D261" s="78">
        <f>'1.Shazam DNSP&amp;State'!S181</f>
        <v>1.0734630000000001</v>
      </c>
      <c r="E261" s="78">
        <f>'1.Shazam DNSP&amp;State'!T181</f>
        <v>1.0278590000000001</v>
      </c>
      <c r="F261" s="78">
        <f>'1.Shazam DNSP&amp;State'!U181</f>
        <v>1.1098399999999999</v>
      </c>
      <c r="G261" s="78">
        <f>'1.Shazam DNSP&amp;State'!V181</f>
        <v>1.1197170000000001</v>
      </c>
      <c r="H261" s="78">
        <f>'1.Shazam DNSP&amp;State'!W181</f>
        <v>1.0725610000000001</v>
      </c>
      <c r="I261" s="82">
        <f>'1.Shazam DNSP&amp;State'!X181</f>
        <v>1.4137280000000001</v>
      </c>
      <c r="J261" s="78">
        <f>'1.Shazam DNSP&amp;State'!Y181</f>
        <v>1.020224</v>
      </c>
      <c r="K261" s="78">
        <f>'1.Shazam DNSP&amp;State'!Z181</f>
        <v>1.002076</v>
      </c>
      <c r="L261" s="78">
        <f>'1.Shazam DNSP&amp;State'!AA181</f>
        <v>0.99849869999999996</v>
      </c>
      <c r="M261" s="78">
        <f>'1.Shazam DNSP&amp;State'!AB181</f>
        <v>1.192658</v>
      </c>
      <c r="N261" s="78">
        <f>'1.Shazam DNSP&amp;State'!AC181</f>
        <v>1.18896</v>
      </c>
      <c r="O261" s="78">
        <f>'1.Shazam DNSP&amp;State'!AD181</f>
        <v>1.146895</v>
      </c>
      <c r="P261" s="79">
        <f>'1.Shazam DNSP&amp;State'!D181</f>
        <v>1.2319089999999999</v>
      </c>
      <c r="Q261" s="82">
        <f>'1.Shazam DNSP&amp;State'!J181</f>
        <v>0.75867560000000001</v>
      </c>
      <c r="R261" s="78">
        <f>'1.Shazam DNSP&amp;State'!L181</f>
        <v>1.0512999999999999</v>
      </c>
      <c r="S261" s="78">
        <f>'1.Shazam DNSP&amp;State'!M181</f>
        <v>1.0703400000000001</v>
      </c>
      <c r="T261" s="78">
        <f>'1.Shazam DNSP&amp;State'!N181</f>
        <v>1.074174</v>
      </c>
      <c r="U261" s="78">
        <f>'1.Shazam DNSP&amp;State'!O181</f>
        <v>0.89930319999999997</v>
      </c>
      <c r="V261" s="78">
        <f>'1.Shazam DNSP&amp;State'!P181</f>
        <v>0.90210000000000001</v>
      </c>
      <c r="W261" s="79">
        <f>'1.Shazam DNSP&amp;State'!K181</f>
        <v>0.93518710000000005</v>
      </c>
      <c r="Z261" s="304">
        <v>2011</v>
      </c>
      <c r="AA261" s="78">
        <f t="shared" si="588"/>
        <v>-2.1491714173263603E-2</v>
      </c>
      <c r="AB261" s="78">
        <f t="shared" si="589"/>
        <v>0</v>
      </c>
      <c r="AC261" s="78">
        <f t="shared" si="590"/>
        <v>1.0932766086016756E-2</v>
      </c>
      <c r="AD261" s="78">
        <f t="shared" si="591"/>
        <v>-1.7024232333343538E-4</v>
      </c>
      <c r="AE261" s="78">
        <f t="shared" si="592"/>
        <v>-9.9608674269024047E-2</v>
      </c>
      <c r="AF261" s="78">
        <f t="shared" si="593"/>
        <v>2.2327319396606946E-5</v>
      </c>
      <c r="AG261" s="78">
        <f t="shared" si="594"/>
        <v>2.3080740702344824E-2</v>
      </c>
      <c r="AH261" s="82">
        <f t="shared" si="595"/>
        <v>0.21978433753100185</v>
      </c>
      <c r="AI261" s="78">
        <f t="shared" si="596"/>
        <v>-3.242127163829011E-2</v>
      </c>
      <c r="AJ261" s="78">
        <f t="shared" si="597"/>
        <v>8.2962245956876327E-4</v>
      </c>
      <c r="AK261" s="78">
        <f t="shared" si="598"/>
        <v>-0.11007607609480746</v>
      </c>
      <c r="AL261" s="78">
        <f t="shared" si="599"/>
        <v>2.061846620772716E-2</v>
      </c>
      <c r="AM261" s="78">
        <f t="shared" si="600"/>
        <v>2.7550214896681531E-2</v>
      </c>
      <c r="AN261" s="78">
        <f t="shared" si="601"/>
        <v>1.8736733506603386E-2</v>
      </c>
      <c r="AO261" s="79">
        <f t="shared" si="602"/>
        <v>8.7793543977449096E-2</v>
      </c>
      <c r="AP261" s="82">
        <f t="shared" si="603"/>
        <v>-0.19670382147932935</v>
      </c>
      <c r="AQ261" s="78">
        <f t="shared" si="604"/>
        <v>5.550215223297076E-2</v>
      </c>
      <c r="AR261" s="78">
        <f t="shared" si="605"/>
        <v>2.2251837517146742E-2</v>
      </c>
      <c r="AS261" s="78">
        <f t="shared" si="606"/>
        <v>0.13315722159048876</v>
      </c>
      <c r="AT261" s="78">
        <f t="shared" si="607"/>
        <v>2.4621547491744094E-3</v>
      </c>
      <c r="AU261" s="78">
        <f t="shared" si="608"/>
        <v>-4.4696547685958501E-3</v>
      </c>
      <c r="AV261" s="79">
        <f t="shared" si="609"/>
        <v>4.3447067971286064E-3</v>
      </c>
    </row>
    <row r="262" spans="1:48" s="11" customFormat="1" ht="14">
      <c r="A262" s="81">
        <v>2012</v>
      </c>
      <c r="B262" s="78">
        <f>'1.Shazam DNSP&amp;State'!Q182</f>
        <v>1.0058510000000001</v>
      </c>
      <c r="C262" s="78">
        <f>'1.Shazam DNSP&amp;State'!R182</f>
        <v>1.154596</v>
      </c>
      <c r="D262" s="78">
        <f>'1.Shazam DNSP&amp;State'!S182</f>
        <v>1.083861</v>
      </c>
      <c r="E262" s="78">
        <f>'1.Shazam DNSP&amp;State'!T182</f>
        <v>1.0332110000000001</v>
      </c>
      <c r="F262" s="78">
        <f>'1.Shazam DNSP&amp;State'!U182</f>
        <v>0.90160030000000002</v>
      </c>
      <c r="G262" s="78">
        <f>'1.Shazam DNSP&amp;State'!V182</f>
        <v>1.0010589999999999</v>
      </c>
      <c r="H262" s="78">
        <f>'1.Shazam DNSP&amp;State'!W182</f>
        <v>1.1124909999999999</v>
      </c>
      <c r="I262" s="82">
        <f>'1.Shazam DNSP&amp;State'!X182</f>
        <v>1.4613480000000001</v>
      </c>
      <c r="J262" s="78">
        <f>'1.Shazam DNSP&amp;State'!Y182</f>
        <v>1.0326690000000001</v>
      </c>
      <c r="K262" s="78">
        <f>'1.Shazam DNSP&amp;State'!Z182</f>
        <v>0.99701790000000001</v>
      </c>
      <c r="L262" s="78">
        <f>'1.Shazam DNSP&amp;State'!AA182</f>
        <v>1.136512</v>
      </c>
      <c r="M262" s="78">
        <f>'1.Shazam DNSP&amp;State'!AB182</f>
        <v>1.217506</v>
      </c>
      <c r="N262" s="78">
        <f>'1.Shazam DNSP&amp;State'!AC182</f>
        <v>1.2398149999999999</v>
      </c>
      <c r="O262" s="78">
        <f>'1.Shazam DNSP&amp;State'!AD182</f>
        <v>1.178593</v>
      </c>
      <c r="P262" s="79">
        <f>'1.Shazam DNSP&amp;State'!D182</f>
        <v>1.2662979999999999</v>
      </c>
      <c r="Q262" s="82">
        <f>'1.Shazam DNSP&amp;State'!J182</f>
        <v>0.76127710000000004</v>
      </c>
      <c r="R262" s="78">
        <f>'1.Shazam DNSP&amp;State'!L182</f>
        <v>1.0772969999999999</v>
      </c>
      <c r="S262" s="78">
        <f>'1.Shazam DNSP&amp;State'!M182</f>
        <v>1.1158189999999999</v>
      </c>
      <c r="T262" s="78">
        <f>'1.Shazam DNSP&amp;State'!N182</f>
        <v>0.97886439999999997</v>
      </c>
      <c r="U262" s="78">
        <f>'1.Shazam DNSP&amp;State'!O182</f>
        <v>0.9137459</v>
      </c>
      <c r="V262" s="78">
        <f>'1.Shazam DNSP&amp;State'!P182</f>
        <v>0.89730399999999999</v>
      </c>
      <c r="W262" s="79">
        <f>'1.Shazam DNSP&amp;State'!K182</f>
        <v>0.94391449999999999</v>
      </c>
      <c r="Z262" s="304">
        <v>2012</v>
      </c>
      <c r="AA262" s="78">
        <f t="shared" si="588"/>
        <v>-2.1574970708626681E-2</v>
      </c>
      <c r="AB262" s="78">
        <f t="shared" si="589"/>
        <v>0</v>
      </c>
      <c r="AC262" s="78">
        <f t="shared" si="590"/>
        <v>9.6397949681626387E-3</v>
      </c>
      <c r="AD262" s="78">
        <f t="shared" si="591"/>
        <v>5.1934306252408007E-3</v>
      </c>
      <c r="AE262" s="78">
        <f t="shared" si="592"/>
        <v>-0.20779984430516643</v>
      </c>
      <c r="AF262" s="78">
        <f t="shared" si="593"/>
        <v>-0.11201753515189729</v>
      </c>
      <c r="AG262" s="78">
        <f t="shared" si="594"/>
        <v>3.6552398478387087E-2</v>
      </c>
      <c r="AH262" s="82">
        <f t="shared" si="595"/>
        <v>3.3129110546521436E-2</v>
      </c>
      <c r="AI262" s="78">
        <f t="shared" si="596"/>
        <v>1.2124501817242651E-2</v>
      </c>
      <c r="AJ262" s="78">
        <f t="shared" si="597"/>
        <v>-5.0604034096117427E-3</v>
      </c>
      <c r="AK262" s="78">
        <f t="shared" si="598"/>
        <v>0.12946635106771398</v>
      </c>
      <c r="AL262" s="78">
        <f t="shared" si="599"/>
        <v>2.0620074331267602E-2</v>
      </c>
      <c r="AM262" s="78">
        <f t="shared" si="600"/>
        <v>4.1883199511071639E-2</v>
      </c>
      <c r="AN262" s="78">
        <f t="shared" si="601"/>
        <v>2.7263063353237117E-2</v>
      </c>
      <c r="AO262" s="79">
        <f t="shared" si="602"/>
        <v>2.7532684321702375E-2</v>
      </c>
      <c r="AP262" s="82">
        <f t="shared" si="603"/>
        <v>3.4231361809275505E-3</v>
      </c>
      <c r="AQ262" s="78">
        <f t="shared" si="604"/>
        <v>2.4427632574857427E-2</v>
      </c>
      <c r="AR262" s="78">
        <f t="shared" si="605"/>
        <v>4.161230941646351E-2</v>
      </c>
      <c r="AS262" s="78">
        <f t="shared" si="606"/>
        <v>-9.2914148864633395E-2</v>
      </c>
      <c r="AT262" s="78">
        <f t="shared" si="607"/>
        <v>1.5932282812538532E-2</v>
      </c>
      <c r="AU262" s="78">
        <f t="shared" si="608"/>
        <v>-5.3306665506189484E-3</v>
      </c>
      <c r="AV262" s="79">
        <f t="shared" si="609"/>
        <v>9.2889737878747766E-3</v>
      </c>
    </row>
    <row r="263" spans="1:48" s="11" customFormat="1" ht="14">
      <c r="A263" s="81">
        <v>2013</v>
      </c>
      <c r="B263" s="78">
        <f>'1.Shazam DNSP&amp;State'!Q183</f>
        <v>1.004893</v>
      </c>
      <c r="C263" s="78">
        <f>'1.Shazam DNSP&amp;State'!R183</f>
        <v>1.154596</v>
      </c>
      <c r="D263" s="78">
        <f>'1.Shazam DNSP&amp;State'!S183</f>
        <v>1.0885</v>
      </c>
      <c r="E263" s="78">
        <f>'1.Shazam DNSP&amp;State'!T183</f>
        <v>1.035976</v>
      </c>
      <c r="F263" s="78">
        <f>'1.Shazam DNSP&amp;State'!U183</f>
        <v>0.99732739999999998</v>
      </c>
      <c r="G263" s="78">
        <f>'1.Shazam DNSP&amp;State'!V183</f>
        <v>1.0495239999999999</v>
      </c>
      <c r="H263" s="78">
        <f>'1.Shazam DNSP&amp;State'!W183</f>
        <v>1.0981620000000001</v>
      </c>
      <c r="I263" s="82">
        <f>'1.Shazam DNSP&amp;State'!X183</f>
        <v>1.5383070000000001</v>
      </c>
      <c r="J263" s="78">
        <f>'1.Shazam DNSP&amp;State'!Y183</f>
        <v>1.0365930000000001</v>
      </c>
      <c r="K263" s="78">
        <f>'1.Shazam DNSP&amp;State'!Z183</f>
        <v>0.99750380000000005</v>
      </c>
      <c r="L263" s="78">
        <f>'1.Shazam DNSP&amp;State'!AA183</f>
        <v>1.144312</v>
      </c>
      <c r="M263" s="78">
        <f>'1.Shazam DNSP&amp;State'!AB183</f>
        <v>1.233932</v>
      </c>
      <c r="N263" s="78">
        <f>'1.Shazam DNSP&amp;State'!AC183</f>
        <v>1.2689600000000001</v>
      </c>
      <c r="O263" s="78">
        <f>'1.Shazam DNSP&amp;State'!AD183</f>
        <v>1.197856</v>
      </c>
      <c r="P263" s="79">
        <f>'1.Shazam DNSP&amp;State'!D183</f>
        <v>1.306853</v>
      </c>
      <c r="Q263" s="82">
        <f>'1.Shazam DNSP&amp;State'!J183</f>
        <v>0.71387710000000004</v>
      </c>
      <c r="R263" s="78">
        <f>'1.Shazam DNSP&amp;State'!L183</f>
        <v>1.0593950000000001</v>
      </c>
      <c r="S263" s="78">
        <f>'1.Shazam DNSP&amp;State'!M183</f>
        <v>1.1009100000000001</v>
      </c>
      <c r="T263" s="78">
        <f>'1.Shazam DNSP&amp;State'!N183</f>
        <v>0.95967060000000004</v>
      </c>
      <c r="U263" s="78">
        <f>'1.Shazam DNSP&amp;State'!O183</f>
        <v>0.88997009999999999</v>
      </c>
      <c r="V263" s="78">
        <f>'1.Shazam DNSP&amp;State'!P183</f>
        <v>0.86540360000000005</v>
      </c>
      <c r="W263" s="79">
        <f>'1.Shazam DNSP&amp;State'!K183</f>
        <v>0.91677319999999995</v>
      </c>
      <c r="Z263" s="304">
        <v>2013</v>
      </c>
      <c r="AA263" s="78">
        <f t="shared" si="588"/>
        <v>-9.5288119470930915E-4</v>
      </c>
      <c r="AB263" s="78">
        <f t="shared" si="589"/>
        <v>0</v>
      </c>
      <c r="AC263" s="78">
        <f t="shared" si="590"/>
        <v>4.270935679311613E-3</v>
      </c>
      <c r="AD263" s="78">
        <f t="shared" si="591"/>
        <v>2.672548827877555E-3</v>
      </c>
      <c r="AE263" s="78">
        <f t="shared" si="592"/>
        <v>0.10090780574339706</v>
      </c>
      <c r="AF263" s="78">
        <f t="shared" si="593"/>
        <v>4.7278288394408924E-2</v>
      </c>
      <c r="AG263" s="78">
        <f t="shared" si="594"/>
        <v>-1.2963771950049356E-2</v>
      </c>
      <c r="AH263" s="82">
        <f t="shared" si="595"/>
        <v>5.1323163623425358E-2</v>
      </c>
      <c r="AI263" s="78">
        <f t="shared" si="596"/>
        <v>3.7926610585395999E-3</v>
      </c>
      <c r="AJ263" s="78">
        <f t="shared" si="597"/>
        <v>4.8723461831745493E-4</v>
      </c>
      <c r="AK263" s="78">
        <f t="shared" si="598"/>
        <v>6.8396600593414267E-3</v>
      </c>
      <c r="AL263" s="78">
        <f t="shared" si="599"/>
        <v>1.340131452249884E-2</v>
      </c>
      <c r="AM263" s="78">
        <f t="shared" si="600"/>
        <v>2.3235492414778684E-2</v>
      </c>
      <c r="AN263" s="78">
        <f t="shared" si="601"/>
        <v>1.6211937980647795E-2</v>
      </c>
      <c r="AO263" s="79">
        <f t="shared" si="602"/>
        <v>3.1524273939759533E-2</v>
      </c>
      <c r="AP263" s="82">
        <f t="shared" si="603"/>
        <v>-6.4286599061477975E-2</v>
      </c>
      <c r="AQ263" s="78">
        <f t="shared" si="604"/>
        <v>-1.675713570998728E-2</v>
      </c>
      <c r="AR263" s="78">
        <f t="shared" si="605"/>
        <v>-1.345155389543662E-2</v>
      </c>
      <c r="AS263" s="78">
        <f t="shared" si="606"/>
        <v>-1.9803023673938297E-2</v>
      </c>
      <c r="AT263" s="78">
        <f t="shared" si="607"/>
        <v>-2.6364657393591815E-2</v>
      </c>
      <c r="AU263" s="78">
        <f t="shared" si="608"/>
        <v>-3.6198724403796317E-2</v>
      </c>
      <c r="AV263" s="79">
        <f t="shared" si="609"/>
        <v>-2.9175476588192299E-2</v>
      </c>
    </row>
    <row r="264" spans="1:48" s="11" customFormat="1" ht="14">
      <c r="A264" s="81">
        <v>2014</v>
      </c>
      <c r="B264" s="78">
        <f>'1.Shazam DNSP&amp;State'!Q184</f>
        <v>0.9679354</v>
      </c>
      <c r="C264" s="78">
        <f>'1.Shazam DNSP&amp;State'!R184</f>
        <v>1.154596</v>
      </c>
      <c r="D264" s="78">
        <f>'1.Shazam DNSP&amp;State'!S184</f>
        <v>1.0936360000000001</v>
      </c>
      <c r="E264" s="78">
        <f>'1.Shazam DNSP&amp;State'!T184</f>
        <v>1.038338</v>
      </c>
      <c r="F264" s="78">
        <f>'1.Shazam DNSP&amp;State'!U184</f>
        <v>1.171953</v>
      </c>
      <c r="G264" s="78">
        <f>'1.Shazam DNSP&amp;State'!V184</f>
        <v>1.102589</v>
      </c>
      <c r="H264" s="78">
        <f>'1.Shazam DNSP&amp;State'!W184</f>
        <v>1.0681560000000001</v>
      </c>
      <c r="I264" s="82">
        <f>'1.Shazam DNSP&amp;State'!X184</f>
        <v>1.5308759999999999</v>
      </c>
      <c r="J264" s="78">
        <f>'1.Shazam DNSP&amp;State'!Y184</f>
        <v>1.0337400000000001</v>
      </c>
      <c r="K264" s="78">
        <f>'1.Shazam DNSP&amp;State'!Z184</f>
        <v>0.98765829999999999</v>
      </c>
      <c r="L264" s="78">
        <f>'1.Shazam DNSP&amp;State'!AA184</f>
        <v>1.1729830000000001</v>
      </c>
      <c r="M264" s="78">
        <f>'1.Shazam DNSP&amp;State'!AB184</f>
        <v>1.2526539999999999</v>
      </c>
      <c r="N264" s="78">
        <f>'1.Shazam DNSP&amp;State'!AC184</f>
        <v>1.297668</v>
      </c>
      <c r="O264" s="78">
        <f>'1.Shazam DNSP&amp;State'!AD184</f>
        <v>1.215578</v>
      </c>
      <c r="P264" s="79">
        <f>'1.Shazam DNSP&amp;State'!D184</f>
        <v>1.318681</v>
      </c>
      <c r="Q264" s="82">
        <f>'1.Shazam DNSP&amp;State'!J184</f>
        <v>0.69774190000000003</v>
      </c>
      <c r="R264" s="78">
        <f>'1.Shazam DNSP&amp;State'!L184</f>
        <v>1.033293</v>
      </c>
      <c r="S264" s="78">
        <f>'1.Shazam DNSP&amp;State'!M184</f>
        <v>1.081504</v>
      </c>
      <c r="T264" s="78">
        <f>'1.Shazam DNSP&amp;State'!N184</f>
        <v>0.91063229999999995</v>
      </c>
      <c r="U264" s="78">
        <f>'1.Shazam DNSP&amp;State'!O184</f>
        <v>0.85271419999999998</v>
      </c>
      <c r="V264" s="78">
        <f>'1.Shazam DNSP&amp;State'!P184</f>
        <v>0.82313519999999996</v>
      </c>
      <c r="W264" s="79">
        <f>'1.Shazam DNSP&amp;State'!K184</f>
        <v>0.87872260000000002</v>
      </c>
      <c r="Z264" s="304">
        <v>2014</v>
      </c>
      <c r="AA264" s="78">
        <f t="shared" si="588"/>
        <v>-3.7470997650928921E-2</v>
      </c>
      <c r="AB264" s="78">
        <f t="shared" si="589"/>
        <v>0</v>
      </c>
      <c r="AC264" s="78">
        <f t="shared" si="590"/>
        <v>4.7073229936184062E-3</v>
      </c>
      <c r="AD264" s="78">
        <f t="shared" si="591"/>
        <v>2.2773803974405807E-3</v>
      </c>
      <c r="AE264" s="78">
        <f t="shared" si="592"/>
        <v>0.16134776573305651</v>
      </c>
      <c r="AF264" s="78">
        <f t="shared" si="593"/>
        <v>4.9324322654831568E-2</v>
      </c>
      <c r="AG264" s="78">
        <f t="shared" si="594"/>
        <v>-2.7704075900917797E-2</v>
      </c>
      <c r="AH264" s="82">
        <f t="shared" si="595"/>
        <v>-4.8423404667172522E-3</v>
      </c>
      <c r="AI264" s="78">
        <f t="shared" si="596"/>
        <v>-2.756080114593587E-3</v>
      </c>
      <c r="AJ264" s="78">
        <f t="shared" si="597"/>
        <v>-9.9191705551073747E-3</v>
      </c>
      <c r="AK264" s="78">
        <f t="shared" si="598"/>
        <v>2.4746493765683129E-2</v>
      </c>
      <c r="AL264" s="78">
        <f t="shared" si="599"/>
        <v>1.5058681894084072E-2</v>
      </c>
      <c r="AM264" s="78">
        <f t="shared" si="600"/>
        <v>2.2371140092038576E-2</v>
      </c>
      <c r="AN264" s="78">
        <f t="shared" si="601"/>
        <v>1.4686391703428612E-2</v>
      </c>
      <c r="AO264" s="79">
        <f t="shared" si="602"/>
        <v>9.0100375901266423E-3</v>
      </c>
      <c r="AP264" s="82">
        <f t="shared" si="603"/>
        <v>-2.2861555065509475E-2</v>
      </c>
      <c r="AQ264" s="78">
        <f t="shared" si="604"/>
        <v>-2.4947200661370253E-2</v>
      </c>
      <c r="AR264" s="78">
        <f t="shared" si="605"/>
        <v>-1.7784445559178935E-2</v>
      </c>
      <c r="AS264" s="78">
        <f t="shared" si="606"/>
        <v>-5.245090719148917E-2</v>
      </c>
      <c r="AT264" s="78">
        <f t="shared" si="607"/>
        <v>-4.2763428062244382E-2</v>
      </c>
      <c r="AU264" s="78">
        <f t="shared" si="608"/>
        <v>-5.0075523487865627E-2</v>
      </c>
      <c r="AV264" s="79">
        <f t="shared" si="609"/>
        <v>-4.2390851437106296E-2</v>
      </c>
    </row>
    <row r="265" spans="1:48" s="11" customFormat="1" ht="14">
      <c r="A265" s="81">
        <v>2015</v>
      </c>
      <c r="B265" s="78">
        <f>'1.Shazam DNSP&amp;State'!Q185</f>
        <v>0.94413210000000003</v>
      </c>
      <c r="C265" s="78">
        <f>'1.Shazam DNSP&amp;State'!R185</f>
        <v>1.154596</v>
      </c>
      <c r="D265" s="78">
        <f>'1.Shazam DNSP&amp;State'!S185</f>
        <v>1.0964259999999999</v>
      </c>
      <c r="E265" s="78">
        <f>'1.Shazam DNSP&amp;State'!T185</f>
        <v>1.039733</v>
      </c>
      <c r="F265" s="78">
        <f>'1.Shazam DNSP&amp;State'!U185</f>
        <v>0.86718569999999995</v>
      </c>
      <c r="G265" s="78">
        <f>'1.Shazam DNSP&amp;State'!V185</f>
        <v>0.99318229999999996</v>
      </c>
      <c r="H265" s="78">
        <f>'1.Shazam DNSP&amp;State'!W185</f>
        <v>1.1155310000000001</v>
      </c>
      <c r="I265" s="82">
        <f>'1.Shazam DNSP&amp;State'!X185</f>
        <v>1.5905450000000001</v>
      </c>
      <c r="J265" s="78">
        <f>'1.Shazam DNSP&amp;State'!Y185</f>
        <v>1.0513479999999999</v>
      </c>
      <c r="K265" s="78">
        <f>'1.Shazam DNSP&amp;State'!Z185</f>
        <v>0.95871709999999999</v>
      </c>
      <c r="L265" s="78">
        <f>'1.Shazam DNSP&amp;State'!AA185</f>
        <v>1.2180310000000001</v>
      </c>
      <c r="M265" s="78">
        <f>'1.Shazam DNSP&amp;State'!AB185</f>
        <v>1.270187</v>
      </c>
      <c r="N265" s="78">
        <f>'1.Shazam DNSP&amp;State'!AC185</f>
        <v>1.324746</v>
      </c>
      <c r="O265" s="78">
        <f>'1.Shazam DNSP&amp;State'!AD185</f>
        <v>1.229514</v>
      </c>
      <c r="P265" s="79">
        <f>'1.Shazam DNSP&amp;State'!D185</f>
        <v>1.3428089999999999</v>
      </c>
      <c r="Q265" s="82">
        <f>'1.Shazam DNSP&amp;State'!J185</f>
        <v>0.70135139999999996</v>
      </c>
      <c r="R265" s="78">
        <f>'1.Shazam DNSP&amp;State'!L185</f>
        <v>1.0610489999999999</v>
      </c>
      <c r="S265" s="78">
        <f>'1.Shazam DNSP&amp;State'!M185</f>
        <v>1.1635660000000001</v>
      </c>
      <c r="T265" s="78">
        <f>'1.Shazam DNSP&amp;State'!N185</f>
        <v>0.91584739999999998</v>
      </c>
      <c r="U265" s="78">
        <f>'1.Shazam DNSP&amp;State'!O185</f>
        <v>0.87824190000000002</v>
      </c>
      <c r="V265" s="78">
        <f>'1.Shazam DNSP&amp;State'!P185</f>
        <v>0.84207180000000004</v>
      </c>
      <c r="W265" s="79">
        <f>'1.Shazam DNSP&amp;State'!K185</f>
        <v>0.90729439999999995</v>
      </c>
      <c r="Z265" s="304">
        <v>2015</v>
      </c>
      <c r="AA265" s="78">
        <f t="shared" si="588"/>
        <v>-2.489925671648361E-2</v>
      </c>
      <c r="AB265" s="78">
        <f t="shared" si="589"/>
        <v>0</v>
      </c>
      <c r="AC265" s="78">
        <f t="shared" si="590"/>
        <v>2.5478744522407165E-3</v>
      </c>
      <c r="AD265" s="78">
        <f t="shared" si="591"/>
        <v>1.3425914798356621E-3</v>
      </c>
      <c r="AE265" s="78">
        <f t="shared" si="592"/>
        <v>-0.30117372624673305</v>
      </c>
      <c r="AF265" s="78">
        <f t="shared" si="593"/>
        <v>-0.10450209739528535</v>
      </c>
      <c r="AG265" s="78">
        <f t="shared" si="594"/>
        <v>4.3396727445978812E-2</v>
      </c>
      <c r="AH265" s="82">
        <f t="shared" si="595"/>
        <v>3.8236604216150639E-2</v>
      </c>
      <c r="AI265" s="78">
        <f t="shared" si="596"/>
        <v>1.6889856524194294E-2</v>
      </c>
      <c r="AJ265" s="78">
        <f t="shared" si="597"/>
        <v>-2.9740751147782806E-2</v>
      </c>
      <c r="AK265" s="78">
        <f t="shared" si="598"/>
        <v>3.7685543711059963E-2</v>
      </c>
      <c r="AL265" s="78">
        <f t="shared" si="599"/>
        <v>1.3899633215176045E-2</v>
      </c>
      <c r="AM265" s="78">
        <f t="shared" si="600"/>
        <v>2.0651935503635026E-2</v>
      </c>
      <c r="AN265" s="78">
        <f t="shared" si="601"/>
        <v>1.1399285513702721E-2</v>
      </c>
      <c r="AO265" s="79">
        <f t="shared" si="602"/>
        <v>1.8131693915650126E-2</v>
      </c>
      <c r="AP265" s="82">
        <f t="shared" si="603"/>
        <v>5.1597817073061707E-3</v>
      </c>
      <c r="AQ265" s="78">
        <f t="shared" si="604"/>
        <v>2.650725160867454E-2</v>
      </c>
      <c r="AR265" s="78">
        <f t="shared" si="605"/>
        <v>7.3136762577950376E-2</v>
      </c>
      <c r="AS265" s="78">
        <f t="shared" si="606"/>
        <v>5.710563519823875E-3</v>
      </c>
      <c r="AT265" s="78">
        <f t="shared" si="607"/>
        <v>2.9497629623002033E-2</v>
      </c>
      <c r="AU265" s="78">
        <f t="shared" si="608"/>
        <v>2.2744819545610456E-2</v>
      </c>
      <c r="AV265" s="79">
        <f t="shared" si="609"/>
        <v>3.1997722012972449E-2</v>
      </c>
    </row>
    <row r="266" spans="1:48" s="11" customFormat="1" ht="14">
      <c r="A266" s="81">
        <v>2016</v>
      </c>
      <c r="B266" s="78">
        <f>'1.Shazam DNSP&amp;State'!Q186</f>
        <v>0.94528420000000002</v>
      </c>
      <c r="C266" s="78">
        <f>'1.Shazam DNSP&amp;State'!R186</f>
        <v>1.154596</v>
      </c>
      <c r="D266" s="78">
        <f>'1.Shazam DNSP&amp;State'!S186</f>
        <v>1.1024700000000001</v>
      </c>
      <c r="E266" s="78">
        <f>'1.Shazam DNSP&amp;State'!T186</f>
        <v>1.046889</v>
      </c>
      <c r="F266" s="78">
        <f>'1.Shazam DNSP&amp;State'!U186</f>
        <v>0.97960510000000001</v>
      </c>
      <c r="G266" s="78">
        <f>'1.Shazam DNSP&amp;State'!V186</f>
        <v>1.00386</v>
      </c>
      <c r="H266" s="78">
        <f>'1.Shazam DNSP&amp;State'!W186</f>
        <v>1.1031409999999999</v>
      </c>
      <c r="I266" s="82">
        <f>'1.Shazam DNSP&amp;State'!X186</f>
        <v>1.3338859999999999</v>
      </c>
      <c r="J266" s="78">
        <f>'1.Shazam DNSP&amp;State'!Y186</f>
        <v>1.0431600000000001</v>
      </c>
      <c r="K266" s="78">
        <f>'1.Shazam DNSP&amp;State'!Z186</f>
        <v>0.96435890000000002</v>
      </c>
      <c r="L266" s="78">
        <f>'1.Shazam DNSP&amp;State'!AA186</f>
        <v>1.2125760000000001</v>
      </c>
      <c r="M266" s="78">
        <f>'1.Shazam DNSP&amp;State'!AB186</f>
        <v>1.298673</v>
      </c>
      <c r="N266" s="78">
        <f>'1.Shazam DNSP&amp;State'!AC186</f>
        <v>1.3361529999999999</v>
      </c>
      <c r="O266" s="78">
        <f>'1.Shazam DNSP&amp;State'!AD186</f>
        <v>1.24244</v>
      </c>
      <c r="P266" s="79">
        <f>'1.Shazam DNSP&amp;State'!D186</f>
        <v>1.2696339999999999</v>
      </c>
      <c r="Q266" s="82">
        <f>'1.Shazam DNSP&amp;State'!J186</f>
        <v>0.82701279999999999</v>
      </c>
      <c r="R266" s="78">
        <f>'1.Shazam DNSP&amp;State'!L186</f>
        <v>1.057499</v>
      </c>
      <c r="S266" s="78">
        <f>'1.Shazam DNSP&amp;State'!M186</f>
        <v>1.1439109999999999</v>
      </c>
      <c r="T266" s="78">
        <f>'1.Shazam DNSP&amp;State'!N186</f>
        <v>0.9097499</v>
      </c>
      <c r="U266" s="78">
        <f>'1.Shazam DNSP&amp;State'!O186</f>
        <v>0.849437</v>
      </c>
      <c r="V266" s="78">
        <f>'1.Shazam DNSP&amp;State'!P186</f>
        <v>0.82560999999999996</v>
      </c>
      <c r="W266" s="79">
        <f>'1.Shazam DNSP&amp;State'!K186</f>
        <v>0.88788279999999997</v>
      </c>
      <c r="Z266" s="304">
        <v>2016</v>
      </c>
      <c r="AA266" s="78">
        <f t="shared" si="588"/>
        <v>1.2195302250635187E-3</v>
      </c>
      <c r="AB266" s="78">
        <f t="shared" si="589"/>
        <v>0</v>
      </c>
      <c r="AC266" s="78">
        <f t="shared" si="590"/>
        <v>5.4973179459631306E-3</v>
      </c>
      <c r="AD266" s="78">
        <f t="shared" si="591"/>
        <v>6.8589596531379434E-3</v>
      </c>
      <c r="AE266" s="78">
        <f t="shared" si="592"/>
        <v>0.1218963905740513</v>
      </c>
      <c r="AF266" s="78">
        <f t="shared" si="593"/>
        <v>1.0693616006466239E-2</v>
      </c>
      <c r="AG266" s="78">
        <f t="shared" si="594"/>
        <v>-1.1168959449275356E-2</v>
      </c>
      <c r="AH266" s="82">
        <f t="shared" si="595"/>
        <v>-0.17598023822606168</v>
      </c>
      <c r="AI266" s="78">
        <f t="shared" si="596"/>
        <v>-7.8185824175908154E-3</v>
      </c>
      <c r="AJ266" s="78">
        <f t="shared" si="597"/>
        <v>5.8674916498987189E-3</v>
      </c>
      <c r="AK266" s="78">
        <f t="shared" si="598"/>
        <v>-4.4885982462167439E-3</v>
      </c>
      <c r="AL266" s="78">
        <f t="shared" si="599"/>
        <v>2.2178840171361635E-2</v>
      </c>
      <c r="AM266" s="78">
        <f t="shared" si="600"/>
        <v>8.5738465669673216E-3</v>
      </c>
      <c r="AN266" s="78">
        <f t="shared" si="601"/>
        <v>1.0458218732369155E-2</v>
      </c>
      <c r="AO266" s="79">
        <f t="shared" si="602"/>
        <v>-5.6035018554451498E-2</v>
      </c>
      <c r="AP266" s="82">
        <f t="shared" si="603"/>
        <v>0.16481112721993224</v>
      </c>
      <c r="AQ266" s="78">
        <f t="shared" si="604"/>
        <v>-3.3513551004512743E-3</v>
      </c>
      <c r="AR266" s="78">
        <f t="shared" si="605"/>
        <v>-1.7036334820442929E-2</v>
      </c>
      <c r="AS266" s="78">
        <f t="shared" si="606"/>
        <v>-6.6800303374091327E-3</v>
      </c>
      <c r="AT266" s="78">
        <f t="shared" si="607"/>
        <v>-3.3348291126415901E-2</v>
      </c>
      <c r="AU266" s="78">
        <f t="shared" si="608"/>
        <v>-1.9742776708878026E-2</v>
      </c>
      <c r="AV266" s="79">
        <f t="shared" si="609"/>
        <v>-2.1627231697581944E-2</v>
      </c>
    </row>
    <row r="267" spans="1:48" s="11" customFormat="1" ht="14">
      <c r="A267" s="81">
        <v>2017</v>
      </c>
      <c r="B267" s="78">
        <f>'1.Shazam DNSP&amp;State'!Q187</f>
        <v>0.93245880000000003</v>
      </c>
      <c r="C267" s="78">
        <f>'1.Shazam DNSP&amp;State'!R187</f>
        <v>1.154596</v>
      </c>
      <c r="D267" s="78">
        <f>'1.Shazam DNSP&amp;State'!S187</f>
        <v>1.127704</v>
      </c>
      <c r="E267" s="78">
        <f>'1.Shazam DNSP&amp;State'!T187</f>
        <v>1.04881</v>
      </c>
      <c r="F267" s="78">
        <f>'1.Shazam DNSP&amp;State'!U187</f>
        <v>1.0917239999999999</v>
      </c>
      <c r="G267" s="78">
        <f>'1.Shazam DNSP&amp;State'!V187</f>
        <v>1.0629409999999999</v>
      </c>
      <c r="H267" s="78">
        <f>'1.Shazam DNSP&amp;State'!W187</f>
        <v>1.0885530000000001</v>
      </c>
      <c r="I267" s="82">
        <f>'1.Shazam DNSP&amp;State'!X187</f>
        <v>1.5364679999999999</v>
      </c>
      <c r="J267" s="78">
        <f>'1.Shazam DNSP&amp;State'!Y187</f>
        <v>1.0582370000000001</v>
      </c>
      <c r="K267" s="78">
        <f>'1.Shazam DNSP&amp;State'!Z187</f>
        <v>0.96426940000000005</v>
      </c>
      <c r="L267" s="78">
        <f>'1.Shazam DNSP&amp;State'!AA187</f>
        <v>1.2118100000000001</v>
      </c>
      <c r="M267" s="78">
        <f>'1.Shazam DNSP&amp;State'!AB187</f>
        <v>1.3179700000000001</v>
      </c>
      <c r="N267" s="78">
        <f>'1.Shazam DNSP&amp;State'!AC187</f>
        <v>1.3420300000000001</v>
      </c>
      <c r="O267" s="78">
        <f>'1.Shazam DNSP&amp;State'!AD187</f>
        <v>1.254624</v>
      </c>
      <c r="P267" s="79">
        <f>'1.Shazam DNSP&amp;State'!D187</f>
        <v>1.3438749999999999</v>
      </c>
      <c r="Q267" s="82">
        <f>'1.Shazam DNSP&amp;State'!J187</f>
        <v>0.70847740000000003</v>
      </c>
      <c r="R267" s="78">
        <f>'1.Shazam DNSP&amp;State'!L187</f>
        <v>1.0286470000000001</v>
      </c>
      <c r="S267" s="78">
        <f>'1.Shazam DNSP&amp;State'!M187</f>
        <v>1.1288879999999999</v>
      </c>
      <c r="T267" s="78">
        <f>'1.Shazam DNSP&amp;State'!N187</f>
        <v>0.89828680000000005</v>
      </c>
      <c r="U267" s="78">
        <f>'1.Shazam DNSP&amp;State'!O187</f>
        <v>0.82593110000000003</v>
      </c>
      <c r="V267" s="78">
        <f>'1.Shazam DNSP&amp;State'!P187</f>
        <v>0.81112399999999996</v>
      </c>
      <c r="W267" s="79">
        <f>'1.Shazam DNSP&amp;State'!K187</f>
        <v>0.86763279999999998</v>
      </c>
      <c r="Z267" s="304">
        <v>2017</v>
      </c>
      <c r="AA267" s="78">
        <f t="shared" si="588"/>
        <v>-1.3660654784777957E-2</v>
      </c>
      <c r="AB267" s="78">
        <f t="shared" si="589"/>
        <v>0</v>
      </c>
      <c r="AC267" s="78">
        <f t="shared" si="590"/>
        <v>2.2630590208180045E-2</v>
      </c>
      <c r="AD267" s="78">
        <f t="shared" si="591"/>
        <v>1.8332790520262095E-3</v>
      </c>
      <c r="AE267" s="78">
        <f t="shared" si="592"/>
        <v>0.10836384583505783</v>
      </c>
      <c r="AF267" s="78">
        <f t="shared" si="593"/>
        <v>5.7187025211387882E-2</v>
      </c>
      <c r="AG267" s="78">
        <f t="shared" si="594"/>
        <v>-1.3312273917546663E-2</v>
      </c>
      <c r="AH267" s="82">
        <f t="shared" si="595"/>
        <v>0.14138978924728354</v>
      </c>
      <c r="AI267" s="78">
        <f t="shared" si="596"/>
        <v>1.4349748014760431E-2</v>
      </c>
      <c r="AJ267" s="78">
        <f t="shared" si="597"/>
        <v>-9.2812077956359323E-5</v>
      </c>
      <c r="AK267" s="78">
        <f t="shared" si="598"/>
        <v>-6.3191259600543065E-4</v>
      </c>
      <c r="AL267" s="78">
        <f t="shared" si="599"/>
        <v>1.474970016401797E-2</v>
      </c>
      <c r="AM267" s="78">
        <f t="shared" si="600"/>
        <v>4.3888034786000348E-3</v>
      </c>
      <c r="AN267" s="78">
        <f t="shared" si="601"/>
        <v>9.7587380163688068E-3</v>
      </c>
      <c r="AO267" s="79">
        <f t="shared" si="602"/>
        <v>5.6828561863556185E-2</v>
      </c>
      <c r="AP267" s="82">
        <f t="shared" si="603"/>
        <v>-0.15470201228878325</v>
      </c>
      <c r="AQ267" s="78">
        <f t="shared" si="604"/>
        <v>-2.7662339821404171E-2</v>
      </c>
      <c r="AR267" s="78">
        <f t="shared" si="605"/>
        <v>-1.3220015316218E-2</v>
      </c>
      <c r="AS267" s="78">
        <f t="shared" si="606"/>
        <v>-1.2680332867557088E-2</v>
      </c>
      <c r="AT267" s="78">
        <f t="shared" si="607"/>
        <v>-2.8062421092317789E-2</v>
      </c>
      <c r="AU267" s="78">
        <f t="shared" si="608"/>
        <v>-1.7701566972073708E-2</v>
      </c>
      <c r="AV267" s="79">
        <f t="shared" si="609"/>
        <v>-2.3071168621393096E-2</v>
      </c>
    </row>
    <row r="268" spans="1:48" s="11" customFormat="1" ht="14">
      <c r="A268" s="77">
        <v>2018</v>
      </c>
      <c r="B268" s="78">
        <f>'1.Shazam DNSP&amp;State'!Q188</f>
        <v>0.92691290000000004</v>
      </c>
      <c r="C268" s="78">
        <f>'1.Shazam DNSP&amp;State'!R188</f>
        <v>1.154596</v>
      </c>
      <c r="D268" s="78">
        <f>'1.Shazam DNSP&amp;State'!S188</f>
        <v>1.1483719999999999</v>
      </c>
      <c r="E268" s="78">
        <f>'1.Shazam DNSP&amp;State'!T188</f>
        <v>1.052818</v>
      </c>
      <c r="F268" s="78">
        <f>'1.Shazam DNSP&amp;State'!U188</f>
        <v>0.96686470000000002</v>
      </c>
      <c r="G268" s="78">
        <f>'1.Shazam DNSP&amp;State'!V188</f>
        <v>1.008057</v>
      </c>
      <c r="H268" s="78">
        <f>'1.Shazam DNSP&amp;State'!W188</f>
        <v>1.1151009999999999</v>
      </c>
      <c r="I268" s="82">
        <f>'1.Shazam DNSP&amp;State'!X188</f>
        <v>1.50553</v>
      </c>
      <c r="J268" s="78">
        <f>'1.Shazam DNSP&amp;State'!Y188</f>
        <v>1.0657909999999999</v>
      </c>
      <c r="K268" s="78">
        <f>'1.Shazam DNSP&amp;State'!Z188</f>
        <v>0.97390569999999999</v>
      </c>
      <c r="L268" s="78">
        <f>'1.Shazam DNSP&amp;State'!AA188</f>
        <v>1.258097</v>
      </c>
      <c r="M268" s="78">
        <f>'1.Shazam DNSP&amp;State'!AB188</f>
        <v>1.3348949999999999</v>
      </c>
      <c r="N268" s="78">
        <f>'1.Shazam DNSP&amp;State'!AC188</f>
        <v>1.355138</v>
      </c>
      <c r="O268" s="78">
        <f>'1.Shazam DNSP&amp;State'!AD188</f>
        <v>1.2672129999999999</v>
      </c>
      <c r="P268" s="79">
        <f>'1.Shazam DNSP&amp;State'!D188</f>
        <v>1.343267</v>
      </c>
      <c r="Q268" s="82">
        <f>'1.Shazam DNSP&amp;State'!J188</f>
        <v>0.74066960000000004</v>
      </c>
      <c r="R268" s="78">
        <f>'1.Shazam DNSP&amp;State'!L188</f>
        <v>1.0462659999999999</v>
      </c>
      <c r="S268" s="78">
        <f>'1.Shazam DNSP&amp;State'!M188</f>
        <v>1.1449780000000001</v>
      </c>
      <c r="T268" s="78">
        <f>'1.Shazam DNSP&amp;State'!N188</f>
        <v>0.8863394</v>
      </c>
      <c r="U268" s="78">
        <f>'1.Shazam DNSP&amp;State'!O188</f>
        <v>0.83534710000000001</v>
      </c>
      <c r="V268" s="78">
        <f>'1.Shazam DNSP&amp;State'!P188</f>
        <v>0.82286899999999996</v>
      </c>
      <c r="W268" s="79">
        <f>'1.Shazam DNSP&amp;State'!K188</f>
        <v>0.8799633</v>
      </c>
      <c r="X268" s="248"/>
      <c r="Y268" s="248"/>
      <c r="Z268" s="304">
        <v>2018</v>
      </c>
      <c r="AA268" s="78">
        <f t="shared" si="588"/>
        <v>-5.9653660923939499E-3</v>
      </c>
      <c r="AB268" s="78">
        <f t="shared" si="589"/>
        <v>0</v>
      </c>
      <c r="AC268" s="78">
        <f t="shared" si="590"/>
        <v>1.8161579926544914E-2</v>
      </c>
      <c r="AD268" s="78">
        <f t="shared" si="591"/>
        <v>3.8141905789676979E-3</v>
      </c>
      <c r="AE268" s="78">
        <f t="shared" si="592"/>
        <v>-0.12145480871208013</v>
      </c>
      <c r="AF268" s="78">
        <f t="shared" si="593"/>
        <v>-5.3014878857409707E-2</v>
      </c>
      <c r="AG268" s="78">
        <f t="shared" si="594"/>
        <v>2.4095692403250581E-2</v>
      </c>
      <c r="AH268" s="82">
        <f t="shared" si="595"/>
        <v>-2.0341280141984368E-2</v>
      </c>
      <c r="AI268" s="78">
        <f t="shared" si="596"/>
        <v>7.1129305722507181E-3</v>
      </c>
      <c r="AJ268" s="78">
        <f t="shared" si="597"/>
        <v>9.9437655573587896E-3</v>
      </c>
      <c r="AK268" s="78">
        <f t="shared" si="598"/>
        <v>3.7485152142445022E-2</v>
      </c>
      <c r="AL268" s="78">
        <f t="shared" si="599"/>
        <v>1.2759963012593524E-2</v>
      </c>
      <c r="AM268" s="78">
        <f t="shared" si="600"/>
        <v>9.7199011701490489E-3</v>
      </c>
      <c r="AN268" s="78">
        <f t="shared" si="601"/>
        <v>9.9840747631886519E-3</v>
      </c>
      <c r="AO268" s="79">
        <f t="shared" si="602"/>
        <v>-4.5252540459371867E-4</v>
      </c>
      <c r="AP268" s="82">
        <f t="shared" si="603"/>
        <v>4.4436481674544358E-2</v>
      </c>
      <c r="AQ268" s="78">
        <f t="shared" si="604"/>
        <v>1.6983288926715506E-2</v>
      </c>
      <c r="AR268" s="78">
        <f t="shared" si="605"/>
        <v>1.415234543558154E-2</v>
      </c>
      <c r="AS268" s="78">
        <f t="shared" si="606"/>
        <v>-1.3389446474462307E-2</v>
      </c>
      <c r="AT268" s="78">
        <f t="shared" si="607"/>
        <v>1.1335971100780433E-2</v>
      </c>
      <c r="AU268" s="78">
        <f t="shared" si="608"/>
        <v>1.4376074168056037E-2</v>
      </c>
      <c r="AV268" s="79">
        <f t="shared" si="609"/>
        <v>1.4111618378732186E-2</v>
      </c>
    </row>
    <row r="269" spans="1:48" s="11" customFormat="1" ht="14">
      <c r="A269" s="77">
        <v>2019</v>
      </c>
      <c r="B269" s="78">
        <f>'1.Shazam DNSP&amp;State'!Q189</f>
        <v>0.91751890000000003</v>
      </c>
      <c r="C269" s="78">
        <f>'1.Shazam DNSP&amp;State'!R189</f>
        <v>1.154596</v>
      </c>
      <c r="D269" s="78">
        <f>'1.Shazam DNSP&amp;State'!S189</f>
        <v>1.163524</v>
      </c>
      <c r="E269" s="78">
        <f>'1.Shazam DNSP&amp;State'!T189</f>
        <v>1.052665</v>
      </c>
      <c r="F269" s="78">
        <f>'1.Shazam DNSP&amp;State'!U189</f>
        <v>1.088832</v>
      </c>
      <c r="G269" s="78">
        <f>'1.Shazam DNSP&amp;State'!V189</f>
        <v>1.1275500000000001</v>
      </c>
      <c r="H269" s="78">
        <f>'1.Shazam DNSP&amp;State'!W189</f>
        <v>1.096776</v>
      </c>
      <c r="I269" s="82">
        <f>'1.Shazam DNSP&amp;State'!X189</f>
        <v>1.544775</v>
      </c>
      <c r="J269" s="78">
        <f>'1.Shazam DNSP&amp;State'!Y189</f>
        <v>1.0614969999999999</v>
      </c>
      <c r="K269" s="78">
        <f>'1.Shazam DNSP&amp;State'!Z189</f>
        <v>0.98112560000000004</v>
      </c>
      <c r="L269" s="78">
        <f>'1.Shazam DNSP&amp;State'!AA189</f>
        <v>1.265099</v>
      </c>
      <c r="M269" s="78">
        <f>'1.Shazam DNSP&amp;State'!AB189</f>
        <v>1.3738900000000001</v>
      </c>
      <c r="N269" s="78">
        <f>'1.Shazam DNSP&amp;State'!AC189</f>
        <v>1.35978</v>
      </c>
      <c r="O269" s="78">
        <f>'1.Shazam DNSP&amp;State'!AD189</f>
        <v>1.28009</v>
      </c>
      <c r="P269" s="79">
        <f>'1.Shazam DNSP&amp;State'!D189</f>
        <v>1.364706</v>
      </c>
      <c r="Q269" s="82">
        <f>'1.Shazam DNSP&amp;State'!J189</f>
        <v>0.70999089999999998</v>
      </c>
      <c r="R269" s="78">
        <f>'1.Shazam DNSP&amp;State'!L189</f>
        <v>1.0332349999999999</v>
      </c>
      <c r="S269" s="78">
        <f>'1.Shazam DNSP&amp;State'!M189</f>
        <v>1.117875</v>
      </c>
      <c r="T269" s="78">
        <f>'1.Shazam DNSP&amp;State'!N189</f>
        <v>0.86694899999999997</v>
      </c>
      <c r="U269" s="78">
        <f>'1.Shazam DNSP&amp;State'!O189</f>
        <v>0.79830000000000001</v>
      </c>
      <c r="V269" s="78">
        <f>'1.Shazam DNSP&amp;State'!P189</f>
        <v>0.80658339999999995</v>
      </c>
      <c r="W269" s="79">
        <f>'1.Shazam DNSP&amp;State'!K189</f>
        <v>0.85679590000000005</v>
      </c>
      <c r="X269" s="248"/>
      <c r="Y269" s="248"/>
      <c r="Z269" s="304">
        <v>2019</v>
      </c>
      <c r="AA269" s="78">
        <f t="shared" si="588"/>
        <v>-1.0186422972279459E-2</v>
      </c>
      <c r="AB269" s="78">
        <f t="shared" si="589"/>
        <v>0</v>
      </c>
      <c r="AC269" s="78">
        <f t="shared" si="590"/>
        <v>1.3108043745730106E-2</v>
      </c>
      <c r="AD269" s="78">
        <f t="shared" si="591"/>
        <v>-1.4533482366699269E-4</v>
      </c>
      <c r="AE269" s="78">
        <f t="shared" si="592"/>
        <v>0.11880227266561953</v>
      </c>
      <c r="AF269" s="78">
        <f t="shared" si="593"/>
        <v>0.11202242163998237</v>
      </c>
      <c r="AG269" s="78">
        <f t="shared" si="594"/>
        <v>-1.6570016580852501E-2</v>
      </c>
      <c r="AH269" s="82">
        <f t="shared" si="595"/>
        <v>2.5733273000828054E-2</v>
      </c>
      <c r="AI269" s="78">
        <f t="shared" si="596"/>
        <v>-4.0370705160223406E-3</v>
      </c>
      <c r="AJ269" s="78">
        <f t="shared" si="597"/>
        <v>7.3860022826796705E-3</v>
      </c>
      <c r="AK269" s="78">
        <f t="shared" si="598"/>
        <v>5.5501181628495591E-3</v>
      </c>
      <c r="AL269" s="78">
        <f t="shared" si="599"/>
        <v>2.8793495297550362E-2</v>
      </c>
      <c r="AM269" s="78">
        <f t="shared" si="600"/>
        <v>3.4196277924943858E-3</v>
      </c>
      <c r="AN269" s="78">
        <f t="shared" si="601"/>
        <v>1.0110387095931166E-2</v>
      </c>
      <c r="AO269" s="79">
        <f t="shared" si="602"/>
        <v>1.5834314404279771E-2</v>
      </c>
      <c r="AP269" s="82">
        <f t="shared" si="603"/>
        <v>-4.2302488867847446E-2</v>
      </c>
      <c r="AQ269" s="78">
        <f t="shared" si="604"/>
        <v>-1.2532978412137144E-2</v>
      </c>
      <c r="AR269" s="78">
        <f t="shared" si="605"/>
        <v>-2.3955861163604982E-2</v>
      </c>
      <c r="AS269" s="78">
        <f t="shared" si="606"/>
        <v>-2.2119795708977586E-2</v>
      </c>
      <c r="AT269" s="78">
        <f t="shared" si="607"/>
        <v>-4.5362860447276984E-2</v>
      </c>
      <c r="AU269" s="78">
        <f t="shared" si="608"/>
        <v>-1.9989712238775256E-2</v>
      </c>
      <c r="AV269" s="79">
        <f t="shared" si="609"/>
        <v>-2.6680468182481414E-2</v>
      </c>
    </row>
    <row r="270" spans="1:48" s="11" customFormat="1" ht="14">
      <c r="A270" s="77">
        <v>2020</v>
      </c>
      <c r="B270" s="78">
        <f>'1.Shazam DNSP&amp;State'!Q190</f>
        <v>0.89914210000000006</v>
      </c>
      <c r="C270" s="78">
        <f>'1.Shazam DNSP&amp;State'!R190</f>
        <v>1.154596</v>
      </c>
      <c r="D270" s="78">
        <f>'1.Shazam DNSP&amp;State'!S190</f>
        <v>1.1743159999999999</v>
      </c>
      <c r="E270" s="78">
        <f>'1.Shazam DNSP&amp;State'!T190</f>
        <v>1.0540560000000001</v>
      </c>
      <c r="F270" s="78">
        <f>'1.Shazam DNSP&amp;State'!U190</f>
        <v>0.90025880000000003</v>
      </c>
      <c r="G270" s="78">
        <f>'1.Shazam DNSP&amp;State'!V190</f>
        <v>1.065768</v>
      </c>
      <c r="H270" s="78">
        <f>'1.Shazam DNSP&amp;State'!W190</f>
        <v>1.1284209999999999</v>
      </c>
      <c r="I270" s="82">
        <f>'1.Shazam DNSP&amp;State'!X190</f>
        <v>1.3767259999999999</v>
      </c>
      <c r="J270" s="78">
        <f>'1.Shazam DNSP&amp;State'!Y190</f>
        <v>1.0654300000000001</v>
      </c>
      <c r="K270" s="78">
        <f>'1.Shazam DNSP&amp;State'!Z190</f>
        <v>0.99420549999999996</v>
      </c>
      <c r="L270" s="78">
        <f>'1.Shazam DNSP&amp;State'!AA190</f>
        <v>1.2913920000000001</v>
      </c>
      <c r="M270" s="78">
        <f>'1.Shazam DNSP&amp;State'!AB190</f>
        <v>1.40829</v>
      </c>
      <c r="N270" s="78">
        <f>'1.Shazam DNSP&amp;State'!AC190</f>
        <v>1.3745750000000001</v>
      </c>
      <c r="O270" s="78">
        <f>'1.Shazam DNSP&amp;State'!AD190</f>
        <v>1.2983709999999999</v>
      </c>
      <c r="P270" s="79">
        <f>'1.Shazam DNSP&amp;State'!D190</f>
        <v>1.321439</v>
      </c>
      <c r="Q270" s="82">
        <f>'1.Shazam DNSP&amp;State'!J190</f>
        <v>0.81964079999999995</v>
      </c>
      <c r="R270" s="78">
        <f>'1.Shazam DNSP&amp;State'!L190</f>
        <v>1.0591219999999999</v>
      </c>
      <c r="S270" s="78">
        <f>'1.Shazam DNSP&amp;State'!M190</f>
        <v>1.134997</v>
      </c>
      <c r="T270" s="78">
        <f>'1.Shazam DNSP&amp;State'!N190</f>
        <v>0.87380139999999995</v>
      </c>
      <c r="U270" s="78">
        <f>'1.Shazam DNSP&amp;State'!O190</f>
        <v>0.80127029999999999</v>
      </c>
      <c r="V270" s="78">
        <f>'1.Shazam DNSP&amp;State'!P190</f>
        <v>0.82092330000000002</v>
      </c>
      <c r="W270" s="79">
        <f>'1.Shazam DNSP&amp;State'!K190</f>
        <v>0.86910469999999995</v>
      </c>
      <c r="X270" s="248"/>
      <c r="Y270" s="248"/>
      <c r="Z270" s="304">
        <v>2020</v>
      </c>
      <c r="AA270" s="78">
        <f t="shared" si="588"/>
        <v>-2.0232092674730414E-2</v>
      </c>
      <c r="AB270" s="78">
        <f t="shared" si="589"/>
        <v>0</v>
      </c>
      <c r="AC270" s="78">
        <f t="shared" si="590"/>
        <v>9.2325194697147374E-3</v>
      </c>
      <c r="AD270" s="78">
        <f t="shared" si="591"/>
        <v>1.3205357540342748E-3</v>
      </c>
      <c r="AE270" s="78">
        <f t="shared" si="592"/>
        <v>-0.19017856351598089</v>
      </c>
      <c r="AF270" s="78">
        <f t="shared" si="593"/>
        <v>-5.6351471274467643E-2</v>
      </c>
      <c r="AG270" s="78">
        <f t="shared" si="594"/>
        <v>2.8444343205886385E-2</v>
      </c>
      <c r="AH270" s="82">
        <f t="shared" si="595"/>
        <v>-0.11517005202682171</v>
      </c>
      <c r="AI270" s="78">
        <f t="shared" si="596"/>
        <v>3.6982975746404057E-3</v>
      </c>
      <c r="AJ270" s="78">
        <f t="shared" si="597"/>
        <v>1.3243441741707093E-2</v>
      </c>
      <c r="AK270" s="78">
        <f t="shared" si="598"/>
        <v>2.0570326376895865E-2</v>
      </c>
      <c r="AL270" s="78">
        <f t="shared" si="599"/>
        <v>2.4730070065711922E-2</v>
      </c>
      <c r="AM270" s="78">
        <f t="shared" si="600"/>
        <v>1.0821670474246075E-2</v>
      </c>
      <c r="AN270" s="78">
        <f t="shared" si="601"/>
        <v>1.4180013827330456E-2</v>
      </c>
      <c r="AO270" s="79">
        <f t="shared" si="602"/>
        <v>-3.2217726493169403E-2</v>
      </c>
      <c r="AP270" s="82">
        <f t="shared" si="603"/>
        <v>0.1436140424546006</v>
      </c>
      <c r="AQ270" s="78">
        <f t="shared" si="604"/>
        <v>2.4745606001084098E-2</v>
      </c>
      <c r="AR270" s="78">
        <f t="shared" si="605"/>
        <v>1.5200446073858462E-2</v>
      </c>
      <c r="AS270" s="78">
        <f t="shared" si="606"/>
        <v>7.8729671923927543E-3</v>
      </c>
      <c r="AT270" s="78">
        <f t="shared" si="607"/>
        <v>3.7138766756069155E-3</v>
      </c>
      <c r="AU270" s="78">
        <f t="shared" si="608"/>
        <v>1.7622380418710247E-2</v>
      </c>
      <c r="AV270" s="79">
        <f t="shared" si="609"/>
        <v>1.4263867447357132E-2</v>
      </c>
    </row>
    <row r="271" spans="1:48" s="11" customFormat="1" ht="14">
      <c r="A271" s="83">
        <v>2021</v>
      </c>
      <c r="B271" s="84">
        <f>'1.Shazam DNSP&amp;State'!Q191</f>
        <v>0.88239389999999995</v>
      </c>
      <c r="C271" s="84">
        <f>'1.Shazam DNSP&amp;State'!R191</f>
        <v>1.154596</v>
      </c>
      <c r="D271" s="84">
        <f>'1.Shazam DNSP&amp;State'!S191</f>
        <v>1.1823250000000001</v>
      </c>
      <c r="E271" s="84">
        <f>'1.Shazam DNSP&amp;State'!T191</f>
        <v>1.056319</v>
      </c>
      <c r="F271" s="84">
        <f>'1.Shazam DNSP&amp;State'!U191</f>
        <v>0.95583890000000005</v>
      </c>
      <c r="G271" s="84">
        <f>'1.Shazam DNSP&amp;State'!V191</f>
        <v>0.96662599999999999</v>
      </c>
      <c r="H271" s="84">
        <f>'1.Shazam DNSP&amp;State'!W191</f>
        <v>1.119748</v>
      </c>
      <c r="I271" s="86">
        <f>'1.Shazam DNSP&amp;State'!X191</f>
        <v>1.4036550000000001</v>
      </c>
      <c r="J271" s="84">
        <f>'1.Shazam DNSP&amp;State'!Y191</f>
        <v>1.091953</v>
      </c>
      <c r="K271" s="84">
        <f>'1.Shazam DNSP&amp;State'!Z191</f>
        <v>0.99172400000000005</v>
      </c>
      <c r="L271" s="84">
        <f>'1.Shazam DNSP&amp;State'!AA191</f>
        <v>1.2943020000000001</v>
      </c>
      <c r="M271" s="84">
        <f>'1.Shazam DNSP&amp;State'!AB191</f>
        <v>1.5723769999999999</v>
      </c>
      <c r="N271" s="84">
        <f>'1.Shazam DNSP&amp;State'!AC191</f>
        <v>1.389537</v>
      </c>
      <c r="O271" s="84">
        <f>'1.Shazam DNSP&amp;State'!AD191</f>
        <v>1.344049</v>
      </c>
      <c r="P271" s="85">
        <f>'1.Shazam DNSP&amp;State'!D191</f>
        <v>1.3602179999999999</v>
      </c>
      <c r="Q271" s="86">
        <f>'1.Shazam DNSP&amp;State'!J191</f>
        <v>0.79773700000000003</v>
      </c>
      <c r="R271" s="84">
        <f>'1.Shazam DNSP&amp;State'!L191</f>
        <v>1.0254540000000001</v>
      </c>
      <c r="S271" s="84">
        <f>'1.Shazam DNSP&amp;State'!M191</f>
        <v>1.129092</v>
      </c>
      <c r="T271" s="84">
        <f>'1.Shazam DNSP&amp;State'!N191</f>
        <v>0.86513660000000003</v>
      </c>
      <c r="U271" s="84">
        <f>'1.Shazam DNSP&amp;State'!O191</f>
        <v>0.71213709999999997</v>
      </c>
      <c r="V271" s="84">
        <f>'1.Shazam DNSP&amp;State'!P191</f>
        <v>0.80584250000000002</v>
      </c>
      <c r="W271" s="85">
        <f>'1.Shazam DNSP&amp;State'!K191</f>
        <v>0.83311500000000005</v>
      </c>
      <c r="X271" s="248"/>
      <c r="Y271" s="248"/>
      <c r="Z271" s="305">
        <v>2021</v>
      </c>
      <c r="AA271" s="84">
        <f t="shared" ref="AA271" si="610">LN(B271/B270)</f>
        <v>-1.8802531546113881E-2</v>
      </c>
      <c r="AB271" s="84">
        <f t="shared" ref="AB271" si="611">LN(C271/C270)</f>
        <v>0</v>
      </c>
      <c r="AC271" s="84">
        <f t="shared" ref="AC271" si="612">LN(D271/D270)</f>
        <v>6.7969884543242903E-3</v>
      </c>
      <c r="AD271" s="84">
        <f t="shared" ref="AD271" si="613">LN(E271/E270)</f>
        <v>2.1446433618555315E-3</v>
      </c>
      <c r="AE271" s="84">
        <f t="shared" ref="AE271" si="614">LN(F271/F270)</f>
        <v>5.990710666317025E-2</v>
      </c>
      <c r="AF271" s="84">
        <f t="shared" ref="AF271" si="615">LN(G271/G270)</f>
        <v>-9.7639287561105306E-2</v>
      </c>
      <c r="AG271" s="84">
        <f t="shared" ref="AG271" si="616">LN(H271/H270)</f>
        <v>-7.7156504036629417E-3</v>
      </c>
      <c r="AH271" s="86">
        <f t="shared" ref="AH271" si="617">LN(I271/I270)</f>
        <v>1.9371332262498642E-2</v>
      </c>
      <c r="AI271" s="84">
        <f t="shared" ref="AI271" si="618">LN(J271/J270)</f>
        <v>2.4589362560947143E-2</v>
      </c>
      <c r="AJ271" s="84">
        <f t="shared" ref="AJ271" si="619">LN(K271/K270)</f>
        <v>-2.4990829649286688E-3</v>
      </c>
      <c r="AK271" s="84">
        <f t="shared" ref="AK271" si="620">LN(L271/L270)</f>
        <v>2.2508473381468068E-3</v>
      </c>
      <c r="AL271" s="84">
        <f t="shared" ref="AL271" si="621">LN(M271/M270)</f>
        <v>0.11021228470041977</v>
      </c>
      <c r="AM271" s="84">
        <f t="shared" ref="AM271" si="622">LN(N271/N270)</f>
        <v>1.0826005698446883E-2</v>
      </c>
      <c r="AN271" s="84">
        <f t="shared" ref="AN271" si="623">LN(O271/O270)</f>
        <v>3.4576297982653978E-2</v>
      </c>
      <c r="AO271" s="85">
        <f t="shared" ref="AO271" si="624">LN(P271/P270)</f>
        <v>2.8923686690106615E-2</v>
      </c>
      <c r="AP271" s="86">
        <f t="shared" ref="AP271" si="625">LN(Q271/Q270)</f>
        <v>-2.7087226312869299E-2</v>
      </c>
      <c r="AQ271" s="84">
        <f t="shared" ref="AQ271" si="626">LN(R271/R270)</f>
        <v>-3.2304821649122087E-2</v>
      </c>
      <c r="AR271" s="84">
        <f t="shared" ref="AR271" si="627">LN(S271/S270)</f>
        <v>-5.2162378679964302E-3</v>
      </c>
      <c r="AS271" s="84">
        <f t="shared" ref="AS271" si="628">LN(T271/T270)</f>
        <v>-9.9657051742317784E-3</v>
      </c>
      <c r="AT271" s="84">
        <f t="shared" ref="AT271" si="629">LN(U271/U270)</f>
        <v>-0.11792789427217076</v>
      </c>
      <c r="AU271" s="84">
        <f t="shared" ref="AU271" si="630">LN(V271/V270)</f>
        <v>-1.8541368450523923E-2</v>
      </c>
      <c r="AV271" s="85">
        <f t="shared" ref="AV271" si="631">LN(W271/W270)</f>
        <v>-4.229191346182825E-2</v>
      </c>
    </row>
    <row r="272" spans="1:48" s="11" customFormat="1" ht="15">
      <c r="A272" s="233" t="s">
        <v>425</v>
      </c>
      <c r="B272" s="234">
        <f>LN(B271/B256)/$X272</f>
        <v>-8.3411149354253953E-3</v>
      </c>
      <c r="C272" s="234">
        <f t="shared" ref="C272" si="632">LN(C271/C256)/$X272</f>
        <v>9.5833666156958999E-3</v>
      </c>
      <c r="D272" s="234">
        <f t="shared" ref="D272" si="633">LN(D271/D256)/$X272</f>
        <v>1.1165522592585445E-2</v>
      </c>
      <c r="E272" s="234">
        <f t="shared" ref="E272" si="634">LN(E271/E256)/$X272</f>
        <v>3.6526815332946438E-3</v>
      </c>
      <c r="F272" s="234">
        <f t="shared" ref="F272" si="635">LN(F271/F256)/$X272</f>
        <v>-3.0110596516850119E-3</v>
      </c>
      <c r="G272" s="234">
        <f t="shared" ref="G272" si="636">LN(G271/G256)/$X272</f>
        <v>-2.2629081017414903E-3</v>
      </c>
      <c r="H272" s="234">
        <f t="shared" ref="H272" si="637">LN(H271/H256)/$X272</f>
        <v>7.5402439993803748E-3</v>
      </c>
      <c r="I272" s="318">
        <f t="shared" ref="I272" si="638">LN(I271/I256)/$X272</f>
        <v>2.2605303260812726E-2</v>
      </c>
      <c r="J272" s="236">
        <f t="shared" ref="J272" si="639">LN(J271/J256)/$X272</f>
        <v>5.8645224068941976E-3</v>
      </c>
      <c r="K272" s="236">
        <f t="shared" ref="K272" si="640">LN(K271/K256)/$X272</f>
        <v>-5.5402908104640824E-4</v>
      </c>
      <c r="L272" s="236">
        <f t="shared" ref="L272" si="641">LN(L271/L256)/$X272</f>
        <v>1.7198103580124611E-2</v>
      </c>
      <c r="M272" s="236">
        <f t="shared" ref="M272" si="642">LN(M271/M256)/$X272</f>
        <v>3.0172565809153038E-2</v>
      </c>
      <c r="N272" s="236">
        <f t="shared" ref="N272" si="643">LN(N271/N256)/$X272</f>
        <v>2.1931373208630013E-2</v>
      </c>
      <c r="O272" s="236">
        <f t="shared" ref="O272" si="644">LN(O271/O256)/$X272</f>
        <v>1.9712446651313487E-2</v>
      </c>
      <c r="P272" s="319">
        <f t="shared" ref="P272" si="645">LN(P271/P256)/$X272</f>
        <v>2.0509665401325219E-2</v>
      </c>
      <c r="Q272" s="318">
        <f t="shared" ref="Q272" si="646">LN(Q271/Q256)/$X272</f>
        <v>-1.5065087319239346E-2</v>
      </c>
      <c r="R272" s="236">
        <f t="shared" ref="R272" si="647">LN(R271/R256)/$X272</f>
        <v>1.6756960904338199E-3</v>
      </c>
      <c r="S272" s="236">
        <f t="shared" ref="S272" si="648">LN(S271/S256)/$X272</f>
        <v>8.0942513260046853E-3</v>
      </c>
      <c r="T272" s="236">
        <f t="shared" ref="T272" si="649">LN(T271/T256)/$X272</f>
        <v>-9.6578576962011824E-3</v>
      </c>
      <c r="U272" s="236">
        <f t="shared" ref="U272" si="650">LN(U271/U256)/$X272</f>
        <v>-2.2632321995129847E-2</v>
      </c>
      <c r="V272" s="236">
        <f t="shared" ref="V272" si="651">LN(V271/V256)/$X272</f>
        <v>-1.4391130999979952E-2</v>
      </c>
      <c r="W272" s="319">
        <f t="shared" ref="W272" si="652">LN(W271/W256)/$X272</f>
        <v>-1.2172239408130043E-2</v>
      </c>
      <c r="X272" s="239">
        <v>15</v>
      </c>
      <c r="Y272" s="239" t="s">
        <v>14</v>
      </c>
    </row>
    <row r="273" spans="1:48" s="11" customFormat="1" ht="15">
      <c r="A273" s="233" t="s">
        <v>272</v>
      </c>
      <c r="B273" s="234">
        <f>LN(B262/B256)/$X273</f>
        <v>9.7232489599551151E-4</v>
      </c>
      <c r="C273" s="234">
        <f t="shared" ref="C273:W273" si="653">LN(C262/C256)/$X273</f>
        <v>2.395841653923975E-2</v>
      </c>
      <c r="D273" s="234">
        <f t="shared" si="653"/>
        <v>1.3421611002192239E-2</v>
      </c>
      <c r="E273" s="234">
        <f t="shared" si="653"/>
        <v>5.4452381196518837E-3</v>
      </c>
      <c r="F273" s="234">
        <f t="shared" si="653"/>
        <v>-1.7263997252472244E-2</v>
      </c>
      <c r="G273" s="234">
        <f t="shared" si="653"/>
        <v>1.7640660917809172E-4</v>
      </c>
      <c r="H273" s="234">
        <f t="shared" si="653"/>
        <v>1.7766940856315729E-2</v>
      </c>
      <c r="I273" s="318">
        <f t="shared" si="653"/>
        <v>6.3226549570598312E-2</v>
      </c>
      <c r="J273" s="236">
        <f t="shared" si="653"/>
        <v>5.3577854743811623E-3</v>
      </c>
      <c r="K273" s="236">
        <f t="shared" si="653"/>
        <v>-4.9775921998043314E-4</v>
      </c>
      <c r="L273" s="236">
        <f t="shared" si="653"/>
        <v>2.1327320497944974E-2</v>
      </c>
      <c r="M273" s="236">
        <f t="shared" si="653"/>
        <v>3.280075068231357E-2</v>
      </c>
      <c r="N273" s="236">
        <f t="shared" si="653"/>
        <v>3.5827029156348965E-2</v>
      </c>
      <c r="O273" s="236">
        <f t="shared" si="653"/>
        <v>2.7386892359013485E-2</v>
      </c>
      <c r="P273" s="319">
        <f t="shared" si="653"/>
        <v>3.9349613844768982E-2</v>
      </c>
      <c r="Q273" s="318">
        <f t="shared" si="653"/>
        <v>-4.5459643541414373E-2</v>
      </c>
      <c r="R273" s="236">
        <f t="shared" si="653"/>
        <v>1.2409187695750917E-2</v>
      </c>
      <c r="S273" s="236">
        <f t="shared" si="653"/>
        <v>1.8264777404259604E-2</v>
      </c>
      <c r="T273" s="236">
        <f t="shared" si="653"/>
        <v>-3.5603591211948314E-3</v>
      </c>
      <c r="U273" s="236">
        <f t="shared" si="653"/>
        <v>-1.50337924887199E-2</v>
      </c>
      <c r="V273" s="236">
        <f t="shared" si="653"/>
        <v>-1.8060094478360489E-2</v>
      </c>
      <c r="W273" s="319">
        <f t="shared" si="653"/>
        <v>-9.6199481620715035E-3</v>
      </c>
      <c r="X273" s="239">
        <f>2012-2006</f>
        <v>6</v>
      </c>
      <c r="Y273" s="239" t="s">
        <v>14</v>
      </c>
    </row>
    <row r="274" spans="1:48" s="11" customFormat="1" ht="15">
      <c r="A274" s="235" t="s">
        <v>426</v>
      </c>
      <c r="B274" s="236">
        <f>LN(B271/B262)/$X274</f>
        <v>-1.4550074823039334E-2</v>
      </c>
      <c r="C274" s="236">
        <f t="shared" ref="C274:W274" si="654">LN(C271/C262)/$X274</f>
        <v>0</v>
      </c>
      <c r="D274" s="236">
        <f t="shared" si="654"/>
        <v>9.6614636528475906E-3</v>
      </c>
      <c r="E274" s="236">
        <f t="shared" si="654"/>
        <v>2.4576438090564787E-3</v>
      </c>
      <c r="F274" s="236">
        <f t="shared" si="654"/>
        <v>6.4908987488398063E-3</v>
      </c>
      <c r="G274" s="236">
        <f t="shared" si="654"/>
        <v>-3.8891179090212078E-3</v>
      </c>
      <c r="H274" s="236">
        <f t="shared" si="654"/>
        <v>7.2244609475680881E-4</v>
      </c>
      <c r="I274" s="318">
        <f t="shared" si="654"/>
        <v>-4.475527612377665E-3</v>
      </c>
      <c r="J274" s="236">
        <f t="shared" si="654"/>
        <v>6.2023470285695534E-3</v>
      </c>
      <c r="K274" s="236">
        <f t="shared" si="654"/>
        <v>-5.9154232175705668E-4</v>
      </c>
      <c r="L274" s="236">
        <f t="shared" si="654"/>
        <v>1.4445292301577697E-2</v>
      </c>
      <c r="M274" s="236">
        <f t="shared" si="654"/>
        <v>2.8420442560379351E-2</v>
      </c>
      <c r="N274" s="236">
        <f t="shared" si="654"/>
        <v>1.2667602576817365E-2</v>
      </c>
      <c r="O274" s="236">
        <f t="shared" si="654"/>
        <v>1.4596149512846815E-2</v>
      </c>
      <c r="P274" s="319">
        <f t="shared" si="654"/>
        <v>7.9496997723627078E-3</v>
      </c>
      <c r="Q274" s="318">
        <f t="shared" si="654"/>
        <v>5.1979501622106596E-3</v>
      </c>
      <c r="R274" s="236">
        <f t="shared" si="654"/>
        <v>-5.4799649797775763E-3</v>
      </c>
      <c r="S274" s="236">
        <f t="shared" si="654"/>
        <v>1.3139006071680823E-3</v>
      </c>
      <c r="T274" s="236">
        <f t="shared" si="654"/>
        <v>-1.3722856746205421E-2</v>
      </c>
      <c r="U274" s="236">
        <f t="shared" si="654"/>
        <v>-2.7698008332736473E-2</v>
      </c>
      <c r="V274" s="236">
        <f t="shared" si="654"/>
        <v>-1.1945155347726253E-2</v>
      </c>
      <c r="W274" s="319">
        <f t="shared" si="654"/>
        <v>-1.3873766905502408E-2</v>
      </c>
      <c r="X274" s="239">
        <v>9</v>
      </c>
      <c r="Y274" s="239" t="s">
        <v>14</v>
      </c>
    </row>
    <row r="275" spans="1:48" s="11" customFormat="1" ht="15">
      <c r="A275" s="237" t="s">
        <v>427</v>
      </c>
      <c r="B275" s="238">
        <f>LN(B271/B270)</f>
        <v>-1.8802531546113881E-2</v>
      </c>
      <c r="C275" s="238">
        <f t="shared" ref="C275:W275" si="655">LN(C271/C270)</f>
        <v>0</v>
      </c>
      <c r="D275" s="238">
        <f t="shared" si="655"/>
        <v>6.7969884543242903E-3</v>
      </c>
      <c r="E275" s="238">
        <f t="shared" si="655"/>
        <v>2.1446433618555315E-3</v>
      </c>
      <c r="F275" s="238">
        <f t="shared" si="655"/>
        <v>5.990710666317025E-2</v>
      </c>
      <c r="G275" s="238">
        <f t="shared" si="655"/>
        <v>-9.7639287561105306E-2</v>
      </c>
      <c r="H275" s="238">
        <f t="shared" si="655"/>
        <v>-7.7156504036629417E-3</v>
      </c>
      <c r="I275" s="322">
        <f t="shared" si="655"/>
        <v>1.9371332262498642E-2</v>
      </c>
      <c r="J275" s="238">
        <f t="shared" si="655"/>
        <v>2.4589362560947143E-2</v>
      </c>
      <c r="K275" s="238">
        <f t="shared" si="655"/>
        <v>-2.4990829649286688E-3</v>
      </c>
      <c r="L275" s="238">
        <f t="shared" si="655"/>
        <v>2.2508473381468068E-3</v>
      </c>
      <c r="M275" s="238">
        <f t="shared" si="655"/>
        <v>0.11021228470041977</v>
      </c>
      <c r="N275" s="238">
        <f t="shared" si="655"/>
        <v>1.0826005698446883E-2</v>
      </c>
      <c r="O275" s="238">
        <f t="shared" si="655"/>
        <v>3.4576297982653978E-2</v>
      </c>
      <c r="P275" s="323">
        <f t="shared" si="655"/>
        <v>2.8923686690106615E-2</v>
      </c>
      <c r="Q275" s="322">
        <f t="shared" si="655"/>
        <v>-2.7087226312869299E-2</v>
      </c>
      <c r="R275" s="238">
        <f t="shared" si="655"/>
        <v>-3.2304821649122087E-2</v>
      </c>
      <c r="S275" s="238">
        <f t="shared" si="655"/>
        <v>-5.2162378679964302E-3</v>
      </c>
      <c r="T275" s="238">
        <f t="shared" si="655"/>
        <v>-9.9657051742317784E-3</v>
      </c>
      <c r="U275" s="238">
        <f t="shared" si="655"/>
        <v>-0.11792789427217076</v>
      </c>
      <c r="V275" s="238">
        <f t="shared" si="655"/>
        <v>-1.8541368450523923E-2</v>
      </c>
      <c r="W275" s="323">
        <f t="shared" si="655"/>
        <v>-4.229191346182825E-2</v>
      </c>
      <c r="X275" s="249"/>
      <c r="Y275" s="250"/>
    </row>
    <row r="276" spans="1:48">
      <c r="A276" s="59"/>
      <c r="B276" s="56"/>
      <c r="C276" s="56"/>
      <c r="D276" s="56"/>
      <c r="E276" s="56"/>
      <c r="F276" s="56"/>
      <c r="G276" s="56"/>
      <c r="H276" s="56"/>
      <c r="I276" s="56"/>
    </row>
    <row r="277" spans="1:48">
      <c r="A277" s="59"/>
      <c r="B277" s="56"/>
      <c r="C277" s="56"/>
      <c r="D277" s="56"/>
      <c r="E277" s="56"/>
      <c r="F277" s="56"/>
      <c r="G277" s="56"/>
      <c r="H277" s="56"/>
      <c r="I277" s="56"/>
    </row>
    <row r="278" spans="1:48">
      <c r="A278" s="67" t="s">
        <v>491</v>
      </c>
      <c r="B278" s="68"/>
      <c r="C278" s="68"/>
      <c r="D278" s="68"/>
      <c r="E278" s="68"/>
      <c r="F278" s="68"/>
      <c r="G278" s="68"/>
      <c r="H278" s="68"/>
      <c r="I278" s="68"/>
      <c r="J278" s="68"/>
      <c r="K278" s="68"/>
      <c r="L278" s="68"/>
      <c r="M278" s="68"/>
      <c r="N278" s="68"/>
      <c r="O278" s="68"/>
      <c r="P278" s="68"/>
      <c r="Q278" s="68"/>
      <c r="R278" s="68"/>
      <c r="S278" s="68"/>
      <c r="T278" s="68"/>
      <c r="U278" s="68"/>
      <c r="V278" s="68"/>
      <c r="W278" s="68"/>
      <c r="Z278" s="7" t="s">
        <v>79</v>
      </c>
      <c r="AA278" s="8"/>
      <c r="AB278" s="8"/>
      <c r="AC278" s="8"/>
      <c r="AD278" s="8"/>
      <c r="AE278" s="8"/>
      <c r="AF278" s="8"/>
      <c r="AG278" s="8"/>
      <c r="AH278" s="8"/>
      <c r="AI278" s="8"/>
      <c r="AJ278" s="8"/>
      <c r="AK278" s="8"/>
      <c r="AL278" s="8"/>
      <c r="AM278" s="8"/>
      <c r="AN278" s="148"/>
      <c r="AO278" s="8"/>
      <c r="AP278" s="8"/>
      <c r="AQ278" s="8"/>
      <c r="AR278" s="8"/>
      <c r="AS278" s="8"/>
      <c r="AT278" s="8"/>
      <c r="AU278" s="8"/>
      <c r="AV278" s="8"/>
    </row>
    <row r="279" spans="1:48" ht="14">
      <c r="A279" s="69"/>
      <c r="B279" s="414" t="s">
        <v>153</v>
      </c>
      <c r="C279" s="413"/>
      <c r="D279" s="413"/>
      <c r="E279" s="413"/>
      <c r="F279" s="413"/>
      <c r="G279" s="413"/>
      <c r="H279" s="415"/>
      <c r="I279" s="413" t="s">
        <v>154</v>
      </c>
      <c r="J279" s="413"/>
      <c r="K279" s="413"/>
      <c r="L279" s="413"/>
      <c r="M279" s="413"/>
      <c r="N279" s="413"/>
      <c r="O279" s="413"/>
      <c r="P279" s="413"/>
      <c r="Q279" s="418" t="s">
        <v>155</v>
      </c>
      <c r="R279" s="416"/>
      <c r="S279" s="416"/>
      <c r="T279" s="416"/>
      <c r="U279" s="416"/>
      <c r="V279" s="416"/>
      <c r="W279" s="417"/>
      <c r="Z279" s="149"/>
      <c r="AA279" s="426" t="s">
        <v>8</v>
      </c>
      <c r="AB279" s="426"/>
      <c r="AC279" s="426"/>
      <c r="AD279" s="426"/>
      <c r="AE279" s="426"/>
      <c r="AF279" s="426"/>
      <c r="AG279" s="426"/>
      <c r="AH279" s="422" t="s">
        <v>9</v>
      </c>
      <c r="AI279" s="423"/>
      <c r="AJ279" s="423"/>
      <c r="AK279" s="423"/>
      <c r="AL279" s="423"/>
      <c r="AM279" s="423"/>
      <c r="AN279" s="423"/>
      <c r="AO279" s="424"/>
      <c r="AP279" s="422" t="s">
        <v>274</v>
      </c>
      <c r="AQ279" s="423"/>
      <c r="AR279" s="423"/>
      <c r="AS279" s="423"/>
      <c r="AT279" s="423"/>
      <c r="AU279" s="423"/>
      <c r="AV279" s="424"/>
    </row>
    <row r="280" spans="1:48" ht="30">
      <c r="A280" s="303" t="s">
        <v>7</v>
      </c>
      <c r="B280" s="311" t="s">
        <v>37</v>
      </c>
      <c r="C280" s="92" t="s">
        <v>39</v>
      </c>
      <c r="D280" s="92" t="s">
        <v>13</v>
      </c>
      <c r="E280" s="92" t="s">
        <v>38</v>
      </c>
      <c r="F280" s="92" t="s">
        <v>156</v>
      </c>
      <c r="G280" s="92" t="s">
        <v>42</v>
      </c>
      <c r="H280" s="93" t="s">
        <v>43</v>
      </c>
      <c r="I280" s="96" t="s">
        <v>40</v>
      </c>
      <c r="J280" s="96" t="s">
        <v>158</v>
      </c>
      <c r="K280" s="96" t="s">
        <v>157</v>
      </c>
      <c r="L280" s="96" t="s">
        <v>159</v>
      </c>
      <c r="M280" s="96" t="s">
        <v>160</v>
      </c>
      <c r="N280" s="96" t="s">
        <v>41</v>
      </c>
      <c r="O280" s="96" t="s">
        <v>11</v>
      </c>
      <c r="P280" s="310" t="s">
        <v>44</v>
      </c>
      <c r="Q280" s="95" t="s">
        <v>40</v>
      </c>
      <c r="R280" s="96" t="s">
        <v>158</v>
      </c>
      <c r="S280" s="96" t="s">
        <v>157</v>
      </c>
      <c r="T280" s="96" t="s">
        <v>159</v>
      </c>
      <c r="U280" s="96" t="s">
        <v>160</v>
      </c>
      <c r="V280" s="96" t="s">
        <v>41</v>
      </c>
      <c r="W280" s="147" t="s">
        <v>11</v>
      </c>
      <c r="Z280" s="330" t="s">
        <v>7</v>
      </c>
      <c r="AA280" s="289" t="s">
        <v>37</v>
      </c>
      <c r="AB280" s="289" t="s">
        <v>39</v>
      </c>
      <c r="AC280" s="289" t="s">
        <v>13</v>
      </c>
      <c r="AD280" s="289" t="s">
        <v>38</v>
      </c>
      <c r="AE280" s="289" t="s">
        <v>156</v>
      </c>
      <c r="AF280" s="289" t="s">
        <v>42</v>
      </c>
      <c r="AG280" s="150" t="s">
        <v>43</v>
      </c>
      <c r="AH280" s="328" t="s">
        <v>40</v>
      </c>
      <c r="AI280" s="74" t="s">
        <v>158</v>
      </c>
      <c r="AJ280" s="74" t="s">
        <v>157</v>
      </c>
      <c r="AK280" s="74" t="s">
        <v>159</v>
      </c>
      <c r="AL280" s="74" t="s">
        <v>160</v>
      </c>
      <c r="AM280" s="36" t="s">
        <v>41</v>
      </c>
      <c r="AN280" s="36" t="s">
        <v>275</v>
      </c>
      <c r="AO280" s="150" t="s">
        <v>44</v>
      </c>
      <c r="AP280" s="328" t="s">
        <v>40</v>
      </c>
      <c r="AQ280" s="362" t="s">
        <v>158</v>
      </c>
      <c r="AR280" s="363" t="s">
        <v>157</v>
      </c>
      <c r="AS280" s="363" t="s">
        <v>159</v>
      </c>
      <c r="AT280" s="362" t="s">
        <v>160</v>
      </c>
      <c r="AU280" s="36" t="s">
        <v>41</v>
      </c>
      <c r="AV280" s="151" t="s">
        <v>11</v>
      </c>
    </row>
    <row r="281" spans="1:48" s="11" customFormat="1" ht="14">
      <c r="A281" s="77">
        <v>2006</v>
      </c>
      <c r="B281" s="80">
        <f>'1.Shazam DNSP&amp;State'!Q195</f>
        <v>1</v>
      </c>
      <c r="C281" s="88">
        <f>'1.Shazam DNSP&amp;State'!R195</f>
        <v>1</v>
      </c>
      <c r="D281" s="88">
        <f>'1.Shazam DNSP&amp;State'!S195</f>
        <v>1</v>
      </c>
      <c r="E281" s="88">
        <f>'1.Shazam DNSP&amp;State'!T195</f>
        <v>1</v>
      </c>
      <c r="F281" s="88">
        <f>'1.Shazam DNSP&amp;State'!U195</f>
        <v>1</v>
      </c>
      <c r="G281" s="88">
        <f>'1.Shazam DNSP&amp;State'!V195</f>
        <v>1</v>
      </c>
      <c r="H281" s="89">
        <f>'1.Shazam DNSP&amp;State'!W195</f>
        <v>1</v>
      </c>
      <c r="I281" s="88">
        <f>'1.Shazam DNSP&amp;State'!X195</f>
        <v>1</v>
      </c>
      <c r="J281" s="88">
        <f>'1.Shazam DNSP&amp;State'!Y195</f>
        <v>1</v>
      </c>
      <c r="K281" s="88">
        <f>'1.Shazam DNSP&amp;State'!Z195</f>
        <v>1</v>
      </c>
      <c r="L281" s="88">
        <f>'1.Shazam DNSP&amp;State'!AA195</f>
        <v>1</v>
      </c>
      <c r="M281" s="88">
        <f>'1.Shazam DNSP&amp;State'!AB195</f>
        <v>1</v>
      </c>
      <c r="N281" s="88">
        <f>'1.Shazam DNSP&amp;State'!AC195</f>
        <v>1</v>
      </c>
      <c r="O281" s="88">
        <f>'1.Shazam DNSP&amp;State'!AD195</f>
        <v>1</v>
      </c>
      <c r="P281" s="88">
        <f>'1.Shazam DNSP&amp;State'!D195</f>
        <v>1</v>
      </c>
      <c r="Q281" s="80">
        <f>'1.Shazam DNSP&amp;State'!J195</f>
        <v>1</v>
      </c>
      <c r="R281" s="88">
        <f>'1.Shazam DNSP&amp;State'!L195</f>
        <v>1</v>
      </c>
      <c r="S281" s="88">
        <f>'1.Shazam DNSP&amp;State'!M195</f>
        <v>1</v>
      </c>
      <c r="T281" s="88">
        <f>'1.Shazam DNSP&amp;State'!N195</f>
        <v>1</v>
      </c>
      <c r="U281" s="88">
        <f>'1.Shazam DNSP&amp;State'!O195</f>
        <v>1</v>
      </c>
      <c r="V281" s="88">
        <f>'1.Shazam DNSP&amp;State'!P195</f>
        <v>1</v>
      </c>
      <c r="W281" s="89">
        <f>'1.Shazam DNSP&amp;State'!K195</f>
        <v>1</v>
      </c>
      <c r="Z281" s="304">
        <v>2006</v>
      </c>
      <c r="AA281" s="248"/>
      <c r="AB281" s="248"/>
      <c r="AC281" s="248"/>
      <c r="AD281" s="248"/>
      <c r="AE281" s="248"/>
      <c r="AF281" s="248"/>
      <c r="AG281" s="327"/>
      <c r="AH281" s="329"/>
      <c r="AI281" s="248"/>
      <c r="AJ281" s="248"/>
      <c r="AK281" s="248"/>
      <c r="AL281" s="248"/>
      <c r="AM281" s="248"/>
      <c r="AN281" s="248"/>
      <c r="AO281" s="327"/>
      <c r="AP281" s="329"/>
      <c r="AQ281" s="248"/>
      <c r="AR281" s="248"/>
      <c r="AS281" s="248"/>
      <c r="AT281" s="248"/>
      <c r="AU281" s="248"/>
      <c r="AV281" s="327"/>
    </row>
    <row r="282" spans="1:48" s="11" customFormat="1" ht="14">
      <c r="A282" s="81">
        <v>2007</v>
      </c>
      <c r="B282" s="82">
        <f>'1.Shazam DNSP&amp;State'!Q196</f>
        <v>1.0137989999999999</v>
      </c>
      <c r="C282" s="78">
        <f>'1.Shazam DNSP&amp;State'!R196</f>
        <v>1.044799</v>
      </c>
      <c r="D282" s="78">
        <f>'1.Shazam DNSP&amp;State'!S196</f>
        <v>1.0184629999999999</v>
      </c>
      <c r="E282" s="78">
        <f>'1.Shazam DNSP&amp;State'!T196</f>
        <v>1.007922</v>
      </c>
      <c r="F282" s="78">
        <f>'1.Shazam DNSP&amp;State'!U196</f>
        <v>0.95213599999999998</v>
      </c>
      <c r="G282" s="78">
        <f>'1.Shazam DNSP&amp;State'!V196</f>
        <v>1.044799</v>
      </c>
      <c r="H282" s="79">
        <f>'1.Shazam DNSP&amp;State'!W196</f>
        <v>1.038745</v>
      </c>
      <c r="I282" s="78">
        <f>'1.Shazam DNSP&amp;State'!X196</f>
        <v>1.219713</v>
      </c>
      <c r="J282" s="78">
        <f>'1.Shazam DNSP&amp;State'!Y196</f>
        <v>1.005798</v>
      </c>
      <c r="K282" s="78">
        <f>'1.Shazam DNSP&amp;State'!Z196</f>
        <v>1.002969</v>
      </c>
      <c r="L282" s="78">
        <f>'1.Shazam DNSP&amp;State'!AA196</f>
        <v>1.0316320000000001</v>
      </c>
      <c r="M282" s="78">
        <f>'1.Shazam DNSP&amp;State'!AB196</f>
        <v>1.077825</v>
      </c>
      <c r="N282" s="78">
        <f>'1.Shazam DNSP&amp;State'!AC196</f>
        <v>1.0635220000000001</v>
      </c>
      <c r="O282" s="78">
        <f>'1.Shazam DNSP&amp;State'!AD196</f>
        <v>1.0393429999999999</v>
      </c>
      <c r="P282" s="78">
        <f>'1.Shazam DNSP&amp;State'!D196</f>
        <v>1.1049979999999999</v>
      </c>
      <c r="Q282" s="82">
        <f>'1.Shazam DNSP&amp;State'!J196</f>
        <v>0.85163049999999996</v>
      </c>
      <c r="R282" s="78">
        <f>'1.Shazam DNSP&amp;State'!L196</f>
        <v>1.0327569999999999</v>
      </c>
      <c r="S282" s="78">
        <f>'1.Shazam DNSP&amp;State'!M196</f>
        <v>1.0356700000000001</v>
      </c>
      <c r="T282" s="78">
        <f>'1.Shazam DNSP&amp;State'!N196</f>
        <v>1.006894</v>
      </c>
      <c r="U282" s="78">
        <f>'1.Shazam DNSP&amp;State'!O196</f>
        <v>0.96374190000000004</v>
      </c>
      <c r="V282" s="78">
        <f>'1.Shazam DNSP&amp;State'!P196</f>
        <v>0.97670239999999997</v>
      </c>
      <c r="W282" s="79">
        <f>'1.Shazam DNSP&amp;State'!K196</f>
        <v>0.99942470000000005</v>
      </c>
      <c r="Z282" s="304">
        <v>2007</v>
      </c>
      <c r="AA282" s="78">
        <f t="shared" ref="AA282:AA295" si="656">LN(B282/B281)</f>
        <v>1.3704660667777646E-2</v>
      </c>
      <c r="AB282" s="78">
        <f t="shared" ref="AB282:AB295" si="657">LN(C282/C281)</f>
        <v>4.3824522418591465E-2</v>
      </c>
      <c r="AC282" s="78">
        <f t="shared" ref="AC282:AC295" si="658">LN(D282/D281)</f>
        <v>1.8294628091612856E-2</v>
      </c>
      <c r="AD282" s="78">
        <f t="shared" ref="AD282:AD295" si="659">LN(E282/E281)</f>
        <v>7.8907857027355529E-3</v>
      </c>
      <c r="AE282" s="78">
        <f t="shared" ref="AE282:AE295" si="660">LN(F282/F281)</f>
        <v>-4.9047397251024534E-2</v>
      </c>
      <c r="AF282" s="78">
        <f t="shared" ref="AF282:AF295" si="661">LN(G282/G281)</f>
        <v>4.3824522418591465E-2</v>
      </c>
      <c r="AG282" s="79">
        <f t="shared" ref="AG282:AG295" si="662">LN(H282/H281)</f>
        <v>3.8013253698198433E-2</v>
      </c>
      <c r="AH282" s="82">
        <f t="shared" ref="AH282:AH295" si="663">LN(I282/I281)</f>
        <v>0.19861558516886846</v>
      </c>
      <c r="AI282" s="78">
        <f t="shared" ref="AI282:AI295" si="664">LN(J282/J281)</f>
        <v>5.7812562868582744E-3</v>
      </c>
      <c r="AJ282" s="78">
        <f t="shared" ref="AJ282:AJ295" si="665">LN(K282/K281)</f>
        <v>2.9646012239932114E-3</v>
      </c>
      <c r="AK282" s="78">
        <f t="shared" ref="AK282:AK295" si="666">LN(L282/L281)</f>
        <v>3.1142014319056117E-2</v>
      </c>
      <c r="AL282" s="78">
        <f t="shared" ref="AL282:AL295" si="667">LN(M282/M281)</f>
        <v>7.4945121646283239E-2</v>
      </c>
      <c r="AM282" s="78">
        <f t="shared" ref="AM282:AM295" si="668">LN(N282/N281)</f>
        <v>6.158604185698198E-2</v>
      </c>
      <c r="AN282" s="78">
        <f t="shared" ref="AN282:AN295" si="669">LN(O282/O281)</f>
        <v>3.858878275809037E-2</v>
      </c>
      <c r="AO282" s="79">
        <f t="shared" ref="AO282:AO295" si="670">LN(P282/P281)</f>
        <v>9.9843525013326967E-2</v>
      </c>
      <c r="AP282" s="82">
        <f t="shared" ref="AP282:AP295" si="671">LN(Q282/Q281)</f>
        <v>-0.16060253166756228</v>
      </c>
      <c r="AQ282" s="78">
        <f t="shared" ref="AQ282:AQ295" si="672">LN(R282/R281)</f>
        <v>3.2231925291616038E-2</v>
      </c>
      <c r="AR282" s="78">
        <f t="shared" ref="AR282:AR295" si="673">LN(S282/S281)</f>
        <v>3.5048560276404656E-2</v>
      </c>
      <c r="AS282" s="78">
        <f t="shared" ref="AS282:AS295" si="674">LN(T282/T281)</f>
        <v>6.8703450379754422E-3</v>
      </c>
      <c r="AT282" s="78">
        <f t="shared" ref="AT282:AT295" si="675">LN(U282/U281)</f>
        <v>-3.6931758809177893E-2</v>
      </c>
      <c r="AU282" s="78">
        <f t="shared" ref="AU282:AU295" si="676">LN(V282/V281)</f>
        <v>-2.3573279277706142E-2</v>
      </c>
      <c r="AV282" s="79">
        <f t="shared" ref="AV282:AV295" si="677">LN(W282/W281)</f>
        <v>-5.7546554854137416E-4</v>
      </c>
    </row>
    <row r="283" spans="1:48" s="11" customFormat="1" ht="14">
      <c r="A283" s="81">
        <v>2008</v>
      </c>
      <c r="B283" s="82">
        <f>'1.Shazam DNSP&amp;State'!Q197</f>
        <v>1.065968</v>
      </c>
      <c r="C283" s="78">
        <f>'1.Shazam DNSP&amp;State'!R197</f>
        <v>1.1141939999999999</v>
      </c>
      <c r="D283" s="78">
        <f>'1.Shazam DNSP&amp;State'!S197</f>
        <v>1.036578</v>
      </c>
      <c r="E283" s="78">
        <f>'1.Shazam DNSP&amp;State'!T197</f>
        <v>1.0145459999999999</v>
      </c>
      <c r="F283" s="78">
        <f>'1.Shazam DNSP&amp;State'!U197</f>
        <v>0.72247910000000004</v>
      </c>
      <c r="G283" s="78">
        <f>'1.Shazam DNSP&amp;State'!V197</f>
        <v>1.114195</v>
      </c>
      <c r="H283" s="79">
        <f>'1.Shazam DNSP&amp;State'!W197</f>
        <v>1.130733</v>
      </c>
      <c r="I283" s="78">
        <f>'1.Shazam DNSP&amp;State'!X197</f>
        <v>1.311301</v>
      </c>
      <c r="J283" s="78">
        <f>'1.Shazam DNSP&amp;State'!Y197</f>
        <v>1.0118229999999999</v>
      </c>
      <c r="K283" s="78">
        <f>'1.Shazam DNSP&amp;State'!Z197</f>
        <v>1.0063260000000001</v>
      </c>
      <c r="L283" s="78">
        <f>'1.Shazam DNSP&amp;State'!AA197</f>
        <v>1</v>
      </c>
      <c r="M283" s="78">
        <f>'1.Shazam DNSP&amp;State'!AB197</f>
        <v>1.1104620000000001</v>
      </c>
      <c r="N283" s="78">
        <f>'1.Shazam DNSP&amp;State'!AC197</f>
        <v>1.0797300000000001</v>
      </c>
      <c r="O283" s="78">
        <f>'1.Shazam DNSP&amp;State'!AD197</f>
        <v>1.054003</v>
      </c>
      <c r="P283" s="78">
        <f>'1.Shazam DNSP&amp;State'!D197</f>
        <v>1.1516010000000001</v>
      </c>
      <c r="Q283" s="82">
        <f>'1.Shazam DNSP&amp;State'!J197</f>
        <v>0.86229829999999996</v>
      </c>
      <c r="R283" s="78">
        <f>'1.Shazam DNSP&amp;State'!L197</f>
        <v>1.1175200000000001</v>
      </c>
      <c r="S283" s="78">
        <f>'1.Shazam DNSP&amp;State'!M197</f>
        <v>1.123624</v>
      </c>
      <c r="T283" s="78">
        <f>'1.Shazam DNSP&amp;State'!N197</f>
        <v>1.130733</v>
      </c>
      <c r="U283" s="78">
        <f>'1.Shazam DNSP&amp;State'!O197</f>
        <v>1.018254</v>
      </c>
      <c r="V283" s="78">
        <f>'1.Shazam DNSP&amp;State'!P197</f>
        <v>1.047237</v>
      </c>
      <c r="W283" s="79">
        <f>'1.Shazam DNSP&amp;State'!K197</f>
        <v>1.0727990000000001</v>
      </c>
      <c r="Z283" s="304">
        <v>2008</v>
      </c>
      <c r="AA283" s="78">
        <f t="shared" si="656"/>
        <v>5.0178645863577107E-2</v>
      </c>
      <c r="AB283" s="78">
        <f t="shared" si="657"/>
        <v>6.4306751141869525E-2</v>
      </c>
      <c r="AC283" s="78">
        <f t="shared" si="658"/>
        <v>1.763027522685065E-2</v>
      </c>
      <c r="AD283" s="78">
        <f t="shared" si="659"/>
        <v>6.5504360863228583E-3</v>
      </c>
      <c r="AE283" s="78">
        <f t="shared" si="660"/>
        <v>-0.2760193894985688</v>
      </c>
      <c r="AF283" s="78">
        <f t="shared" si="661"/>
        <v>6.4307648651236379E-2</v>
      </c>
      <c r="AG283" s="79">
        <f t="shared" si="662"/>
        <v>8.4852841295310941E-2</v>
      </c>
      <c r="AH283" s="82">
        <f t="shared" si="663"/>
        <v>7.2404188988080403E-2</v>
      </c>
      <c r="AI283" s="78">
        <f t="shared" si="664"/>
        <v>5.9723980956486265E-3</v>
      </c>
      <c r="AJ283" s="78">
        <f t="shared" si="665"/>
        <v>3.3414736248615485E-3</v>
      </c>
      <c r="AK283" s="78">
        <f t="shared" si="666"/>
        <v>-3.1142014319056142E-2</v>
      </c>
      <c r="AL283" s="78">
        <f t="shared" si="667"/>
        <v>2.9831023300233447E-2</v>
      </c>
      <c r="AM283" s="78">
        <f t="shared" si="668"/>
        <v>1.5124968023937023E-2</v>
      </c>
      <c r="AN283" s="78">
        <f t="shared" si="669"/>
        <v>1.4006513656839711E-2</v>
      </c>
      <c r="AO283" s="79">
        <f t="shared" si="670"/>
        <v>4.1309623099248197E-2</v>
      </c>
      <c r="AP283" s="82">
        <f t="shared" si="671"/>
        <v>1.2448519170114927E-2</v>
      </c>
      <c r="AQ283" s="78">
        <f t="shared" si="672"/>
        <v>7.8880019145542477E-2</v>
      </c>
      <c r="AR283" s="78">
        <f t="shared" si="673"/>
        <v>8.1510615657987381E-2</v>
      </c>
      <c r="AS283" s="78">
        <f t="shared" si="674"/>
        <v>0.11599574995553398</v>
      </c>
      <c r="AT283" s="78">
        <f t="shared" si="675"/>
        <v>5.5021154656219227E-2</v>
      </c>
      <c r="AU283" s="78">
        <f t="shared" si="676"/>
        <v>6.972854658183171E-2</v>
      </c>
      <c r="AV283" s="79">
        <f t="shared" si="677"/>
        <v>7.0846586393244912E-2</v>
      </c>
    </row>
    <row r="284" spans="1:48" s="11" customFormat="1" ht="14">
      <c r="A284" s="81">
        <v>2009</v>
      </c>
      <c r="B284" s="82">
        <f>'1.Shazam DNSP&amp;State'!Q198</f>
        <v>1.047593</v>
      </c>
      <c r="C284" s="78">
        <f>'1.Shazam DNSP&amp;State'!R198</f>
        <v>1.194353</v>
      </c>
      <c r="D284" s="78">
        <f>'1.Shazam DNSP&amp;State'!S198</f>
        <v>1.054848</v>
      </c>
      <c r="E284" s="78">
        <f>'1.Shazam DNSP&amp;State'!T198</f>
        <v>1.029018</v>
      </c>
      <c r="F284" s="78">
        <f>'1.Shazam DNSP&amp;State'!U198</f>
        <v>0.99131069999999999</v>
      </c>
      <c r="G284" s="78">
        <f>'1.Shazam DNSP&amp;State'!V198</f>
        <v>1.194353</v>
      </c>
      <c r="H284" s="79">
        <f>'1.Shazam DNSP&amp;State'!W198</f>
        <v>1.1095539999999999</v>
      </c>
      <c r="I284" s="78">
        <f>'1.Shazam DNSP&amp;State'!X198</f>
        <v>1.5180260000000001</v>
      </c>
      <c r="J284" s="78">
        <f>'1.Shazam DNSP&amp;State'!Y198</f>
        <v>1.035992</v>
      </c>
      <c r="K284" s="78">
        <f>'1.Shazam DNSP&amp;State'!Z198</f>
        <v>1.0101709999999999</v>
      </c>
      <c r="L284" s="78">
        <f>'1.Shazam DNSP&amp;State'!AA198</f>
        <v>1.0114300000000001</v>
      </c>
      <c r="M284" s="78">
        <f>'1.Shazam DNSP&amp;State'!AB198</f>
        <v>1.1914990000000001</v>
      </c>
      <c r="N284" s="78">
        <f>'1.Shazam DNSP&amp;State'!AC198</f>
        <v>1.1982630000000001</v>
      </c>
      <c r="O284" s="78">
        <f>'1.Shazam DNSP&amp;State'!AD198</f>
        <v>1.1129279999999999</v>
      </c>
      <c r="P284" s="78">
        <f>'1.Shazam DNSP&amp;State'!D198</f>
        <v>1.262402</v>
      </c>
      <c r="Q284" s="82">
        <f>'1.Shazam DNSP&amp;State'!J198</f>
        <v>0.7309194</v>
      </c>
      <c r="R284" s="78">
        <f>'1.Shazam DNSP&amp;State'!L198</f>
        <v>1.071007</v>
      </c>
      <c r="S284" s="78">
        <f>'1.Shazam DNSP&amp;State'!M198</f>
        <v>1.0983830000000001</v>
      </c>
      <c r="T284" s="78">
        <f>'1.Shazam DNSP&amp;State'!N198</f>
        <v>1.0970150000000001</v>
      </c>
      <c r="U284" s="78">
        <f>'1.Shazam DNSP&amp;State'!O198</f>
        <v>0.93122519999999998</v>
      </c>
      <c r="V284" s="78">
        <f>'1.Shazam DNSP&amp;State'!P198</f>
        <v>0.92596889999999998</v>
      </c>
      <c r="W284" s="79">
        <f>'1.Shazam DNSP&amp;State'!K198</f>
        <v>0.99696899999999999</v>
      </c>
      <c r="Z284" s="304">
        <v>2009</v>
      </c>
      <c r="AA284" s="78">
        <f t="shared" si="656"/>
        <v>-1.7388154841930865E-2</v>
      </c>
      <c r="AB284" s="78">
        <f t="shared" si="657"/>
        <v>6.9473342606732574E-2</v>
      </c>
      <c r="AC284" s="78">
        <f t="shared" si="658"/>
        <v>1.7471777400263216E-2</v>
      </c>
      <c r="AD284" s="78">
        <f t="shared" si="659"/>
        <v>1.4163727621228785E-2</v>
      </c>
      <c r="AE284" s="78">
        <f t="shared" si="660"/>
        <v>0.31633951465504517</v>
      </c>
      <c r="AF284" s="78">
        <f t="shared" si="661"/>
        <v>6.9472445097365831E-2</v>
      </c>
      <c r="AG284" s="79">
        <f t="shared" si="662"/>
        <v>-1.890796221504187E-2</v>
      </c>
      <c r="AH284" s="82">
        <f t="shared" si="663"/>
        <v>0.14639103246954699</v>
      </c>
      <c r="AI284" s="78">
        <f t="shared" si="664"/>
        <v>2.3605767417247521E-2</v>
      </c>
      <c r="AJ284" s="78">
        <f t="shared" si="665"/>
        <v>3.813548604205531E-3</v>
      </c>
      <c r="AK284" s="78">
        <f t="shared" si="666"/>
        <v>1.1365171078696192E-2</v>
      </c>
      <c r="AL284" s="78">
        <f t="shared" si="667"/>
        <v>7.0436033331570225E-2</v>
      </c>
      <c r="AM284" s="78">
        <f t="shared" si="668"/>
        <v>0.10416199827285062</v>
      </c>
      <c r="AN284" s="78">
        <f t="shared" si="669"/>
        <v>5.439908375903333E-2</v>
      </c>
      <c r="AO284" s="79">
        <f t="shared" si="670"/>
        <v>9.1863107279546274E-2</v>
      </c>
      <c r="AP284" s="82">
        <f t="shared" si="671"/>
        <v>-0.16529807273190347</v>
      </c>
      <c r="AQ284" s="78">
        <f t="shared" si="672"/>
        <v>-4.2512617045193525E-2</v>
      </c>
      <c r="AR284" s="78">
        <f t="shared" si="673"/>
        <v>-2.2720077640076917E-2</v>
      </c>
      <c r="AS284" s="78">
        <f t="shared" si="674"/>
        <v>-3.0273240138475838E-2</v>
      </c>
      <c r="AT284" s="78">
        <f t="shared" si="675"/>
        <v>-8.9343536362500378E-2</v>
      </c>
      <c r="AU284" s="78">
        <f t="shared" si="676"/>
        <v>-0.12306989751725748</v>
      </c>
      <c r="AV284" s="79">
        <f t="shared" si="677"/>
        <v>-7.330672362824775E-2</v>
      </c>
    </row>
    <row r="285" spans="1:48" s="11" customFormat="1" ht="14">
      <c r="A285" s="81">
        <v>2010</v>
      </c>
      <c r="B285" s="82">
        <f>'1.Shazam DNSP&amp;State'!Q199</f>
        <v>1.069094</v>
      </c>
      <c r="C285" s="78">
        <f>'1.Shazam DNSP&amp;State'!R199</f>
        <v>1.1985049999999999</v>
      </c>
      <c r="D285" s="78">
        <f>'1.Shazam DNSP&amp;State'!S199</f>
        <v>1.0665439999999999</v>
      </c>
      <c r="E285" s="78">
        <f>'1.Shazam DNSP&amp;State'!T199</f>
        <v>1.0352140000000001</v>
      </c>
      <c r="F285" s="78">
        <f>'1.Shazam DNSP&amp;State'!U199</f>
        <v>0.73073299999999997</v>
      </c>
      <c r="G285" s="78">
        <f>'1.Shazam DNSP&amp;State'!V199</f>
        <v>1.1985049999999999</v>
      </c>
      <c r="H285" s="79">
        <f>'1.Shazam DNSP&amp;State'!W199</f>
        <v>1.177551</v>
      </c>
      <c r="I285" s="78">
        <f>'1.Shazam DNSP&amp;State'!X199</f>
        <v>1.4683390000000001</v>
      </c>
      <c r="J285" s="78">
        <f>'1.Shazam DNSP&amp;State'!Y199</f>
        <v>1.0589120000000001</v>
      </c>
      <c r="K285" s="78">
        <f>'1.Shazam DNSP&amp;State'!Z199</f>
        <v>1.0118450000000001</v>
      </c>
      <c r="L285" s="78">
        <f>'1.Shazam DNSP&amp;State'!AA199</f>
        <v>1.0034559999999999</v>
      </c>
      <c r="M285" s="78">
        <f>'1.Shazam DNSP&amp;State'!AB199</f>
        <v>1.241077</v>
      </c>
      <c r="N285" s="78">
        <f>'1.Shazam DNSP&amp;State'!AC199</f>
        <v>1.1842140000000001</v>
      </c>
      <c r="O285" s="78">
        <f>'1.Shazam DNSP&amp;State'!AD199</f>
        <v>1.11948</v>
      </c>
      <c r="P285" s="78">
        <f>'1.Shazam DNSP&amp;State'!D199</f>
        <v>1.2493259999999999</v>
      </c>
      <c r="Q285" s="82">
        <f>'1.Shazam DNSP&amp;State'!J199</f>
        <v>0.80196120000000004</v>
      </c>
      <c r="R285" s="78">
        <f>'1.Shazam DNSP&amp;State'!L199</f>
        <v>1.1120380000000001</v>
      </c>
      <c r="S285" s="78">
        <f>'1.Shazam DNSP&amp;State'!M199</f>
        <v>1.163767</v>
      </c>
      <c r="T285" s="78">
        <f>'1.Shazam DNSP&amp;State'!N199</f>
        <v>1.1734960000000001</v>
      </c>
      <c r="U285" s="78">
        <f>'1.Shazam DNSP&amp;State'!O199</f>
        <v>0.94881389999999999</v>
      </c>
      <c r="V285" s="78">
        <f>'1.Shazam DNSP&amp;State'!P199</f>
        <v>0.99437310000000001</v>
      </c>
      <c r="W285" s="79">
        <f>'1.Shazam DNSP&amp;State'!K199</f>
        <v>1.051874</v>
      </c>
      <c r="Z285" s="304">
        <v>2010</v>
      </c>
      <c r="AA285" s="78">
        <f t="shared" si="656"/>
        <v>2.0316409134969574E-2</v>
      </c>
      <c r="AB285" s="78">
        <f t="shared" si="657"/>
        <v>3.470330597924569E-3</v>
      </c>
      <c r="AC285" s="78">
        <f t="shared" si="658"/>
        <v>1.1026833805837577E-2</v>
      </c>
      <c r="AD285" s="78">
        <f t="shared" si="659"/>
        <v>6.0032192194875104E-3</v>
      </c>
      <c r="AE285" s="78">
        <f t="shared" si="660"/>
        <v>-0.3049798669369384</v>
      </c>
      <c r="AF285" s="78">
        <f t="shared" si="661"/>
        <v>3.470330597924569E-3</v>
      </c>
      <c r="AG285" s="79">
        <f t="shared" si="662"/>
        <v>5.9478725293937176E-2</v>
      </c>
      <c r="AH285" s="82">
        <f t="shared" si="663"/>
        <v>-3.3278976663058082E-2</v>
      </c>
      <c r="AI285" s="78">
        <f t="shared" si="664"/>
        <v>2.1882544105178748E-2</v>
      </c>
      <c r="AJ285" s="78">
        <f t="shared" si="665"/>
        <v>1.6557736263723523E-3</v>
      </c>
      <c r="AK285" s="78">
        <f t="shared" si="666"/>
        <v>-7.9151293228481093E-3</v>
      </c>
      <c r="AL285" s="78">
        <f t="shared" si="667"/>
        <v>4.0767372756066976E-2</v>
      </c>
      <c r="AM285" s="78">
        <f t="shared" si="668"/>
        <v>-1.1793744780804546E-2</v>
      </c>
      <c r="AN285" s="78">
        <f t="shared" si="669"/>
        <v>5.8699116047694743E-3</v>
      </c>
      <c r="AO285" s="79">
        <f t="shared" si="670"/>
        <v>-1.0412049498507964E-2</v>
      </c>
      <c r="AP285" s="82">
        <f t="shared" si="671"/>
        <v>9.2757033891055121E-2</v>
      </c>
      <c r="AQ285" s="78">
        <f t="shared" si="672"/>
        <v>3.7595040514424118E-2</v>
      </c>
      <c r="AR285" s="78">
        <f t="shared" si="673"/>
        <v>5.7823059156572126E-2</v>
      </c>
      <c r="AS285" s="78">
        <f t="shared" si="674"/>
        <v>6.7394472841366362E-2</v>
      </c>
      <c r="AT285" s="78">
        <f t="shared" si="675"/>
        <v>1.8711539753788631E-2</v>
      </c>
      <c r="AU285" s="78">
        <f t="shared" si="676"/>
        <v>7.1271839573263343E-2</v>
      </c>
      <c r="AV285" s="79">
        <f t="shared" si="677"/>
        <v>5.3608938062722128E-2</v>
      </c>
    </row>
    <row r="286" spans="1:48" s="11" customFormat="1" ht="14">
      <c r="A286" s="81">
        <v>2011</v>
      </c>
      <c r="B286" s="82">
        <f>'1.Shazam DNSP&amp;State'!Q200</f>
        <v>1.0313049999999999</v>
      </c>
      <c r="C286" s="78">
        <f>'1.Shazam DNSP&amp;State'!R200</f>
        <v>1.1985049999999999</v>
      </c>
      <c r="D286" s="78">
        <f>'1.Shazam DNSP&amp;State'!S200</f>
        <v>1.0813219999999999</v>
      </c>
      <c r="E286" s="78">
        <f>'1.Shazam DNSP&amp;State'!T200</f>
        <v>1.0411220000000001</v>
      </c>
      <c r="F286" s="78">
        <f>'1.Shazam DNSP&amp;State'!U200</f>
        <v>0.8298759</v>
      </c>
      <c r="G286" s="78">
        <f>'1.Shazam DNSP&amp;State'!V200</f>
        <v>1.1371279999999999</v>
      </c>
      <c r="H286" s="79">
        <f>'1.Shazam DNSP&amp;State'!W200</f>
        <v>1.1572420000000001</v>
      </c>
      <c r="I286" s="78">
        <f>'1.Shazam DNSP&amp;State'!X200</f>
        <v>1.478796</v>
      </c>
      <c r="J286" s="78">
        <f>'1.Shazam DNSP&amp;State'!Y200</f>
        <v>1.060066</v>
      </c>
      <c r="K286" s="78">
        <f>'1.Shazam DNSP&amp;State'!Z200</f>
        <v>1.0119990000000001</v>
      </c>
      <c r="L286" s="78">
        <f>'1.Shazam DNSP&amp;State'!AA200</f>
        <v>1.144604</v>
      </c>
      <c r="M286" s="78">
        <f>'1.Shazam DNSP&amp;State'!AB200</f>
        <v>1.2966139999999999</v>
      </c>
      <c r="N286" s="78">
        <f>'1.Shazam DNSP&amp;State'!AC200</f>
        <v>1.23936</v>
      </c>
      <c r="O286" s="78">
        <f>'1.Shazam DNSP&amp;State'!AD200</f>
        <v>1.14941</v>
      </c>
      <c r="P286" s="78">
        <f>'1.Shazam DNSP&amp;State'!D200</f>
        <v>1.2738100000000001</v>
      </c>
      <c r="Q286" s="82">
        <f>'1.Shazam DNSP&amp;State'!J200</f>
        <v>0.78255699999999995</v>
      </c>
      <c r="R286" s="78">
        <f>'1.Shazam DNSP&amp;State'!L200</f>
        <v>1.0916699999999999</v>
      </c>
      <c r="S286" s="78">
        <f>'1.Shazam DNSP&amp;State'!M200</f>
        <v>1.143521</v>
      </c>
      <c r="T286" s="78">
        <f>'1.Shazam DNSP&amp;State'!N200</f>
        <v>1.011042</v>
      </c>
      <c r="U286" s="78">
        <f>'1.Shazam DNSP&amp;State'!O200</f>
        <v>0.89251119999999995</v>
      </c>
      <c r="V286" s="78">
        <f>'1.Shazam DNSP&amp;State'!P200</f>
        <v>0.93374179999999996</v>
      </c>
      <c r="W286" s="79">
        <f>'1.Shazam DNSP&amp;State'!K200</f>
        <v>1.006815</v>
      </c>
      <c r="Z286" s="304">
        <v>2011</v>
      </c>
      <c r="AA286" s="78">
        <f t="shared" si="656"/>
        <v>-3.5986570246478257E-2</v>
      </c>
      <c r="AB286" s="78">
        <f t="shared" si="657"/>
        <v>0</v>
      </c>
      <c r="AC286" s="78">
        <f t="shared" si="658"/>
        <v>1.3760852117774867E-2</v>
      </c>
      <c r="AD286" s="78">
        <f t="shared" si="659"/>
        <v>5.6908091410622277E-3</v>
      </c>
      <c r="AE286" s="78">
        <f t="shared" si="660"/>
        <v>0.1272280315887627</v>
      </c>
      <c r="AF286" s="78">
        <f t="shared" si="661"/>
        <v>-5.2569161376125287E-2</v>
      </c>
      <c r="AG286" s="79">
        <f t="shared" si="662"/>
        <v>-1.7397270107216003E-2</v>
      </c>
      <c r="AH286" s="82">
        <f t="shared" si="663"/>
        <v>7.0964132173824664E-3</v>
      </c>
      <c r="AI286" s="78">
        <f t="shared" si="664"/>
        <v>1.0892044316540297E-3</v>
      </c>
      <c r="AJ286" s="78">
        <f t="shared" si="665"/>
        <v>1.5218564306070705E-4</v>
      </c>
      <c r="AK286" s="78">
        <f t="shared" si="666"/>
        <v>0.13160868390153768</v>
      </c>
      <c r="AL286" s="78">
        <f t="shared" si="667"/>
        <v>4.3776700136619107E-2</v>
      </c>
      <c r="AM286" s="78">
        <f t="shared" si="668"/>
        <v>4.551585397128504E-2</v>
      </c>
      <c r="AN286" s="78">
        <f t="shared" si="669"/>
        <v>2.6384475466328935E-2</v>
      </c>
      <c r="AO286" s="79">
        <f t="shared" si="670"/>
        <v>1.9408203556684878E-2</v>
      </c>
      <c r="AP286" s="82">
        <f t="shared" si="671"/>
        <v>-2.4493464432009216E-2</v>
      </c>
      <c r="AQ286" s="78">
        <f t="shared" si="672"/>
        <v>-1.8485734056830853E-2</v>
      </c>
      <c r="AR286" s="78">
        <f t="shared" si="673"/>
        <v>-1.7550058468943721E-2</v>
      </c>
      <c r="AS286" s="78">
        <f t="shared" si="674"/>
        <v>-0.14900584549424703</v>
      </c>
      <c r="AT286" s="78">
        <f t="shared" si="675"/>
        <v>-6.117361562580291E-2</v>
      </c>
      <c r="AU286" s="78">
        <f t="shared" si="676"/>
        <v>-6.291253372764373E-2</v>
      </c>
      <c r="AV286" s="79">
        <f t="shared" si="677"/>
        <v>-4.3781452422223102E-2</v>
      </c>
    </row>
    <row r="287" spans="1:48" s="11" customFormat="1" ht="14">
      <c r="A287" s="81">
        <v>2012</v>
      </c>
      <c r="B287" s="82">
        <f>'1.Shazam DNSP&amp;State'!Q201</f>
        <v>1.0266029999999999</v>
      </c>
      <c r="C287" s="78">
        <f>'1.Shazam DNSP&amp;State'!R201</f>
        <v>1.1985049999999999</v>
      </c>
      <c r="D287" s="78">
        <f>'1.Shazam DNSP&amp;State'!S201</f>
        <v>1.104549</v>
      </c>
      <c r="E287" s="78">
        <f>'1.Shazam DNSP&amp;State'!T201</f>
        <v>1.0528839999999999</v>
      </c>
      <c r="F287" s="78">
        <f>'1.Shazam DNSP&amp;State'!U201</f>
        <v>0.73192959999999996</v>
      </c>
      <c r="G287" s="78">
        <f>'1.Shazam DNSP&amp;State'!V201</f>
        <v>1.1091610000000001</v>
      </c>
      <c r="H287" s="79">
        <f>'1.Shazam DNSP&amp;State'!W201</f>
        <v>1.187216</v>
      </c>
      <c r="I287" s="78">
        <f>'1.Shazam DNSP&amp;State'!X201</f>
        <v>1.5671580000000001</v>
      </c>
      <c r="J287" s="78">
        <f>'1.Shazam DNSP&amp;State'!Y201</f>
        <v>1.075307</v>
      </c>
      <c r="K287" s="78">
        <f>'1.Shazam DNSP&amp;State'!Z201</f>
        <v>1.0213019999999999</v>
      </c>
      <c r="L287" s="78">
        <f>'1.Shazam DNSP&amp;State'!AA201</f>
        <v>1.144604</v>
      </c>
      <c r="M287" s="78">
        <f>'1.Shazam DNSP&amp;State'!AB201</f>
        <v>1.372919</v>
      </c>
      <c r="N287" s="78">
        <f>'1.Shazam DNSP&amp;State'!AC201</f>
        <v>1.249927</v>
      </c>
      <c r="O287" s="78">
        <f>'1.Shazam DNSP&amp;State'!AD201</f>
        <v>1.171087</v>
      </c>
      <c r="P287" s="78">
        <f>'1.Shazam DNSP&amp;State'!D201</f>
        <v>1.3170759999999999</v>
      </c>
      <c r="Q287" s="82">
        <f>'1.Shazam DNSP&amp;State'!J201</f>
        <v>0.7575596</v>
      </c>
      <c r="R287" s="78">
        <f>'1.Shazam DNSP&amp;State'!L201</f>
        <v>1.1040719999999999</v>
      </c>
      <c r="S287" s="78">
        <f>'1.Shazam DNSP&amp;State'!M201</f>
        <v>1.162453</v>
      </c>
      <c r="T287" s="78">
        <f>'1.Shazam DNSP&amp;State'!N201</f>
        <v>1.037229</v>
      </c>
      <c r="U287" s="78">
        <f>'1.Shazam DNSP&amp;State'!O201</f>
        <v>0.86473860000000002</v>
      </c>
      <c r="V287" s="78">
        <f>'1.Shazam DNSP&amp;State'!P201</f>
        <v>0.94982820000000001</v>
      </c>
      <c r="W287" s="79">
        <f>'1.Shazam DNSP&amp;State'!K201</f>
        <v>1.0137719999999999</v>
      </c>
      <c r="Z287" s="304">
        <v>2012</v>
      </c>
      <c r="AA287" s="78">
        <f t="shared" si="656"/>
        <v>-4.5696971704397259E-3</v>
      </c>
      <c r="AB287" s="78">
        <f t="shared" si="657"/>
        <v>0</v>
      </c>
      <c r="AC287" s="78">
        <f t="shared" si="658"/>
        <v>2.1252740217239462E-2</v>
      </c>
      <c r="AD287" s="78">
        <f t="shared" si="659"/>
        <v>1.1234087869289307E-2</v>
      </c>
      <c r="AE287" s="78">
        <f t="shared" si="660"/>
        <v>-0.12559183706658839</v>
      </c>
      <c r="AF287" s="78">
        <f t="shared" si="661"/>
        <v>-2.4901911723669762E-2</v>
      </c>
      <c r="AG287" s="79">
        <f t="shared" si="662"/>
        <v>2.557148246392401E-2</v>
      </c>
      <c r="AH287" s="82">
        <f t="shared" si="663"/>
        <v>5.8035544720821279E-2</v>
      </c>
      <c r="AI287" s="78">
        <f t="shared" si="664"/>
        <v>1.427503186778294E-2</v>
      </c>
      <c r="AJ287" s="78">
        <f t="shared" si="665"/>
        <v>9.150701165961346E-3</v>
      </c>
      <c r="AK287" s="78">
        <f t="shared" si="666"/>
        <v>0</v>
      </c>
      <c r="AL287" s="78">
        <f t="shared" si="667"/>
        <v>5.7182878973118322E-2</v>
      </c>
      <c r="AM287" s="78">
        <f t="shared" si="668"/>
        <v>8.4900322646131333E-3</v>
      </c>
      <c r="AN287" s="78">
        <f t="shared" si="669"/>
        <v>1.8683610084700181E-2</v>
      </c>
      <c r="AO287" s="79">
        <f t="shared" si="670"/>
        <v>3.3401718555509004E-2</v>
      </c>
      <c r="AP287" s="82">
        <f t="shared" si="671"/>
        <v>-3.2464549055419623E-2</v>
      </c>
      <c r="AQ287" s="78">
        <f t="shared" si="672"/>
        <v>1.1296529270087894E-2</v>
      </c>
      <c r="AR287" s="78">
        <f t="shared" si="673"/>
        <v>1.6420328572585092E-2</v>
      </c>
      <c r="AS287" s="78">
        <f t="shared" si="674"/>
        <v>2.5571251981365648E-2</v>
      </c>
      <c r="AT287" s="78">
        <f t="shared" si="675"/>
        <v>-3.1611797865149345E-2</v>
      </c>
      <c r="AU287" s="78">
        <f t="shared" si="676"/>
        <v>1.7081171520793297E-2</v>
      </c>
      <c r="AV287" s="79">
        <f t="shared" si="677"/>
        <v>6.8861449580136513E-3</v>
      </c>
    </row>
    <row r="288" spans="1:48" s="11" customFormat="1" ht="14">
      <c r="A288" s="81">
        <v>2013</v>
      </c>
      <c r="B288" s="82">
        <f>'1.Shazam DNSP&amp;State'!Q202</f>
        <v>1.0139309999999999</v>
      </c>
      <c r="C288" s="78">
        <f>'1.Shazam DNSP&amp;State'!R202</f>
        <v>1.1985049999999999</v>
      </c>
      <c r="D288" s="78">
        <f>'1.Shazam DNSP&amp;State'!S202</f>
        <v>1.1253550000000001</v>
      </c>
      <c r="E288" s="78">
        <f>'1.Shazam DNSP&amp;State'!T202</f>
        <v>1.0557700000000001</v>
      </c>
      <c r="F288" s="78">
        <f>'1.Shazam DNSP&amp;State'!U202</f>
        <v>0.79037100000000005</v>
      </c>
      <c r="G288" s="78">
        <f>'1.Shazam DNSP&amp;State'!V202</f>
        <v>1.163689</v>
      </c>
      <c r="H288" s="79">
        <f>'1.Shazam DNSP&amp;State'!W202</f>
        <v>1.1786939999999999</v>
      </c>
      <c r="I288" s="78">
        <f>'1.Shazam DNSP&amp;State'!X202</f>
        <v>1.735188</v>
      </c>
      <c r="J288" s="78">
        <f>'1.Shazam DNSP&amp;State'!Y202</f>
        <v>1.057372</v>
      </c>
      <c r="K288" s="78">
        <f>'1.Shazam DNSP&amp;State'!Z202</f>
        <v>1.021244</v>
      </c>
      <c r="L288" s="78">
        <f>'1.Shazam DNSP&amp;State'!AA202</f>
        <v>2.7315260000000001</v>
      </c>
      <c r="M288" s="78">
        <f>'1.Shazam DNSP&amp;State'!AB202</f>
        <v>1.421975</v>
      </c>
      <c r="N288" s="78">
        <f>'1.Shazam DNSP&amp;State'!AC202</f>
        <v>1.279161</v>
      </c>
      <c r="O288" s="78">
        <f>'1.Shazam DNSP&amp;State'!AD202</f>
        <v>1.192618</v>
      </c>
      <c r="P288" s="78">
        <f>'1.Shazam DNSP&amp;State'!D202</f>
        <v>1.3871450000000001</v>
      </c>
      <c r="Q288" s="82">
        <f>'1.Shazam DNSP&amp;State'!J202</f>
        <v>0.67928909999999998</v>
      </c>
      <c r="R288" s="78">
        <f>'1.Shazam DNSP&amp;State'!L202</f>
        <v>1.1147389999999999</v>
      </c>
      <c r="S288" s="78">
        <f>'1.Shazam DNSP&amp;State'!M202</f>
        <v>1.154175</v>
      </c>
      <c r="T288" s="78">
        <f>'1.Shazam DNSP&amp;State'!N202</f>
        <v>0.43151499999999998</v>
      </c>
      <c r="U288" s="78">
        <f>'1.Shazam DNSP&amp;State'!O202</f>
        <v>0.82891349999999997</v>
      </c>
      <c r="V288" s="78">
        <f>'1.Shazam DNSP&amp;State'!P202</f>
        <v>0.92145909999999998</v>
      </c>
      <c r="W288" s="79">
        <f>'1.Shazam DNSP&amp;State'!K202</f>
        <v>0.98832489999999995</v>
      </c>
      <c r="Z288" s="304">
        <v>2013</v>
      </c>
      <c r="AA288" s="78">
        <f t="shared" si="656"/>
        <v>-1.2420437891087481E-2</v>
      </c>
      <c r="AB288" s="78">
        <f t="shared" si="657"/>
        <v>0</v>
      </c>
      <c r="AC288" s="78">
        <f t="shared" si="658"/>
        <v>1.866143457517766E-2</v>
      </c>
      <c r="AD288" s="78">
        <f t="shared" si="659"/>
        <v>2.7372928911161198E-3</v>
      </c>
      <c r="AE288" s="78">
        <f t="shared" si="660"/>
        <v>7.6818121004327583E-2</v>
      </c>
      <c r="AF288" s="78">
        <f t="shared" si="661"/>
        <v>4.7991257813834128E-2</v>
      </c>
      <c r="AG288" s="79">
        <f t="shared" si="662"/>
        <v>-7.2040245454615152E-3</v>
      </c>
      <c r="AH288" s="82">
        <f t="shared" si="663"/>
        <v>0.10185197697565072</v>
      </c>
      <c r="AI288" s="78">
        <f t="shared" si="664"/>
        <v>-1.6819617781154469E-2</v>
      </c>
      <c r="AJ288" s="78">
        <f t="shared" si="665"/>
        <v>-5.6791866636483611E-5</v>
      </c>
      <c r="AK288" s="78">
        <f t="shared" si="666"/>
        <v>0.86980170173048321</v>
      </c>
      <c r="AL288" s="78">
        <f t="shared" si="667"/>
        <v>3.5107620210601258E-2</v>
      </c>
      <c r="AM288" s="78">
        <f t="shared" si="668"/>
        <v>2.3119244659103474E-2</v>
      </c>
      <c r="AN288" s="78">
        <f t="shared" si="669"/>
        <v>1.8218513337163022E-2</v>
      </c>
      <c r="AO288" s="79">
        <f t="shared" si="670"/>
        <v>5.1833550040095905E-2</v>
      </c>
      <c r="AP288" s="82">
        <f t="shared" si="671"/>
        <v>-0.10905540401752707</v>
      </c>
      <c r="AQ288" s="78">
        <f t="shared" si="672"/>
        <v>9.6151336737796828E-3</v>
      </c>
      <c r="AR288" s="78">
        <f t="shared" si="673"/>
        <v>-7.1466245186405635E-3</v>
      </c>
      <c r="AS288" s="78">
        <f t="shared" si="674"/>
        <v>-0.87700574078982652</v>
      </c>
      <c r="AT288" s="78">
        <f t="shared" si="675"/>
        <v>-4.231145761970867E-2</v>
      </c>
      <c r="AU288" s="78">
        <f t="shared" si="676"/>
        <v>-3.032273416681296E-2</v>
      </c>
      <c r="AV288" s="79">
        <f t="shared" si="677"/>
        <v>-2.5421816953437128E-2</v>
      </c>
    </row>
    <row r="289" spans="1:48" s="11" customFormat="1" ht="14">
      <c r="A289" s="81">
        <v>2014</v>
      </c>
      <c r="B289" s="82">
        <f>'1.Shazam DNSP&amp;State'!Q203</f>
        <v>1.0067189999999999</v>
      </c>
      <c r="C289" s="78">
        <f>'1.Shazam DNSP&amp;State'!R203</f>
        <v>1.2017530000000001</v>
      </c>
      <c r="D289" s="78">
        <f>'1.Shazam DNSP&amp;State'!S203</f>
        <v>1.1317889999999999</v>
      </c>
      <c r="E289" s="78">
        <f>'1.Shazam DNSP&amp;State'!T203</f>
        <v>1.0662050000000001</v>
      </c>
      <c r="F289" s="78">
        <f>'1.Shazam DNSP&amp;State'!U203</f>
        <v>0.93920740000000003</v>
      </c>
      <c r="G289" s="78">
        <f>'1.Shazam DNSP&amp;State'!V203</f>
        <v>1.2017530000000001</v>
      </c>
      <c r="H289" s="79">
        <f>'1.Shazam DNSP&amp;State'!W203</f>
        <v>1.157656</v>
      </c>
      <c r="I289" s="78">
        <f>'1.Shazam DNSP&amp;State'!X203</f>
        <v>1.7737289999999999</v>
      </c>
      <c r="J289" s="78">
        <f>'1.Shazam DNSP&amp;State'!Y203</f>
        <v>1.127645</v>
      </c>
      <c r="K289" s="78">
        <f>'1.Shazam DNSP&amp;State'!Z203</f>
        <v>1.023242</v>
      </c>
      <c r="L289" s="78">
        <f>'1.Shazam DNSP&amp;State'!AA203</f>
        <v>3.125731</v>
      </c>
      <c r="M289" s="78">
        <f>'1.Shazam DNSP&amp;State'!AB203</f>
        <v>1.4962979999999999</v>
      </c>
      <c r="N289" s="78">
        <f>'1.Shazam DNSP&amp;State'!AC203</f>
        <v>1.278481</v>
      </c>
      <c r="O289" s="78">
        <f>'1.Shazam DNSP&amp;State'!AD203</f>
        <v>1.2100169999999999</v>
      </c>
      <c r="P289" s="78">
        <f>'1.Shazam DNSP&amp;State'!D203</f>
        <v>1.4121189999999999</v>
      </c>
      <c r="Q289" s="82">
        <f>'1.Shazam DNSP&amp;State'!J203</f>
        <v>0.65266809999999997</v>
      </c>
      <c r="R289" s="78">
        <f>'1.Shazam DNSP&amp;State'!L203</f>
        <v>1.0266139999999999</v>
      </c>
      <c r="S289" s="78">
        <f>'1.Shazam DNSP&amp;State'!M203</f>
        <v>1.1313610000000001</v>
      </c>
      <c r="T289" s="78">
        <f>'1.Shazam DNSP&amp;State'!N203</f>
        <v>0.37036340000000001</v>
      </c>
      <c r="U289" s="78">
        <f>'1.Shazam DNSP&amp;State'!O203</f>
        <v>0.77368029999999999</v>
      </c>
      <c r="V289" s="78">
        <f>'1.Shazam DNSP&amp;State'!P203</f>
        <v>0.90549349999999995</v>
      </c>
      <c r="W289" s="79">
        <f>'1.Shazam DNSP&amp;State'!K203</f>
        <v>0.95672760000000001</v>
      </c>
      <c r="Z289" s="304">
        <v>2014</v>
      </c>
      <c r="AA289" s="78">
        <f t="shared" si="656"/>
        <v>-7.1383273940172865E-3</v>
      </c>
      <c r="AB289" s="78">
        <f t="shared" si="657"/>
        <v>2.7063773831747366E-3</v>
      </c>
      <c r="AC289" s="78">
        <f t="shared" si="658"/>
        <v>5.7010252126690119E-3</v>
      </c>
      <c r="AD289" s="78">
        <f t="shared" si="659"/>
        <v>9.8352564159645012E-3</v>
      </c>
      <c r="AE289" s="78">
        <f t="shared" si="660"/>
        <v>0.17253387261163669</v>
      </c>
      <c r="AF289" s="78">
        <f t="shared" si="661"/>
        <v>3.2186192669135423E-2</v>
      </c>
      <c r="AG289" s="79">
        <f t="shared" si="662"/>
        <v>-1.8009774768350743E-2</v>
      </c>
      <c r="AH289" s="82">
        <f t="shared" si="663"/>
        <v>2.1968345221270488E-2</v>
      </c>
      <c r="AI289" s="78">
        <f t="shared" si="664"/>
        <v>6.4344802807023052E-2</v>
      </c>
      <c r="AJ289" s="78">
        <f t="shared" si="665"/>
        <v>1.9545261117548665E-3</v>
      </c>
      <c r="AK289" s="78">
        <f t="shared" si="666"/>
        <v>0.13480774844547855</v>
      </c>
      <c r="AL289" s="78">
        <f t="shared" si="667"/>
        <v>5.0947307221495979E-2</v>
      </c>
      <c r="AM289" s="78">
        <f t="shared" si="668"/>
        <v>-5.3173979471899681E-4</v>
      </c>
      <c r="AN289" s="78">
        <f t="shared" si="669"/>
        <v>1.4483518429806847E-2</v>
      </c>
      <c r="AO289" s="79">
        <f t="shared" si="670"/>
        <v>1.7843735094384534E-2</v>
      </c>
      <c r="AP289" s="82">
        <f t="shared" si="671"/>
        <v>-3.9978079600462658E-2</v>
      </c>
      <c r="AQ289" s="78">
        <f t="shared" si="672"/>
        <v>-8.2354288493174749E-2</v>
      </c>
      <c r="AR289" s="78">
        <f t="shared" si="673"/>
        <v>-1.9964470270531935E-2</v>
      </c>
      <c r="AS289" s="78">
        <f t="shared" si="674"/>
        <v>-0.15281758658107403</v>
      </c>
      <c r="AT289" s="78">
        <f t="shared" si="675"/>
        <v>-6.8957067943960879E-2</v>
      </c>
      <c r="AU289" s="78">
        <f t="shared" si="676"/>
        <v>-1.7478293025401992E-2</v>
      </c>
      <c r="AV289" s="79">
        <f t="shared" si="677"/>
        <v>-3.2492778406657437E-2</v>
      </c>
    </row>
    <row r="290" spans="1:48" s="11" customFormat="1" ht="14">
      <c r="A290" s="81">
        <v>2015</v>
      </c>
      <c r="B290" s="82">
        <f>'1.Shazam DNSP&amp;State'!Q204</f>
        <v>1.0389520000000001</v>
      </c>
      <c r="C290" s="78">
        <f>'1.Shazam DNSP&amp;State'!R204</f>
        <v>1.2017530000000001</v>
      </c>
      <c r="D290" s="78">
        <f>'1.Shazam DNSP&amp;State'!S204</f>
        <v>1.1668559999999999</v>
      </c>
      <c r="E290" s="78">
        <f>'1.Shazam DNSP&amp;State'!T204</f>
        <v>1.068473</v>
      </c>
      <c r="F290" s="78">
        <f>'1.Shazam DNSP&amp;State'!U204</f>
        <v>0.84192549999999999</v>
      </c>
      <c r="G290" s="78">
        <f>'1.Shazam DNSP&amp;State'!V204</f>
        <v>1.1236980000000001</v>
      </c>
      <c r="H290" s="79">
        <f>'1.Shazam DNSP&amp;State'!W204</f>
        <v>1.1867700000000001</v>
      </c>
      <c r="I290" s="78">
        <f>'1.Shazam DNSP&amp;State'!X204</f>
        <v>1.8787450000000001</v>
      </c>
      <c r="J290" s="78">
        <f>'1.Shazam DNSP&amp;State'!Y204</f>
        <v>1.0946750000000001</v>
      </c>
      <c r="K290" s="78">
        <f>'1.Shazam DNSP&amp;State'!Z204</f>
        <v>1.0212330000000001</v>
      </c>
      <c r="L290" s="78">
        <f>'1.Shazam DNSP&amp;State'!AA204</f>
        <v>2.8971819999999999</v>
      </c>
      <c r="M290" s="78">
        <f>'1.Shazam DNSP&amp;State'!AB204</f>
        <v>1.5720499999999999</v>
      </c>
      <c r="N290" s="78">
        <f>'1.Shazam DNSP&amp;State'!AC204</f>
        <v>1.313008</v>
      </c>
      <c r="O290" s="78">
        <f>'1.Shazam DNSP&amp;State'!AD204</f>
        <v>1.226596</v>
      </c>
      <c r="P290" s="78">
        <f>'1.Shazam DNSP&amp;State'!D204</f>
        <v>1.45903</v>
      </c>
      <c r="Q290" s="82">
        <f>'1.Shazam DNSP&amp;State'!J204</f>
        <v>0.63168239999999998</v>
      </c>
      <c r="R290" s="78">
        <f>'1.Shazam DNSP&amp;State'!L204</f>
        <v>1.08413</v>
      </c>
      <c r="S290" s="78">
        <f>'1.Shazam DNSP&amp;State'!M204</f>
        <v>1.1620950000000001</v>
      </c>
      <c r="T290" s="78">
        <f>'1.Shazam DNSP&amp;State'!N204</f>
        <v>0.40962910000000002</v>
      </c>
      <c r="U290" s="78">
        <f>'1.Shazam DNSP&amp;State'!O204</f>
        <v>0.7549188</v>
      </c>
      <c r="V290" s="78">
        <f>'1.Shazam DNSP&amp;State'!P204</f>
        <v>0.90385570000000004</v>
      </c>
      <c r="W290" s="79">
        <f>'1.Shazam DNSP&amp;State'!K204</f>
        <v>0.96753149999999999</v>
      </c>
      <c r="Z290" s="304">
        <v>2015</v>
      </c>
      <c r="AA290" s="78">
        <f t="shared" si="656"/>
        <v>3.1515984659981816E-2</v>
      </c>
      <c r="AB290" s="78">
        <f t="shared" si="657"/>
        <v>0</v>
      </c>
      <c r="AC290" s="78">
        <f t="shared" si="658"/>
        <v>3.0513385727216746E-2</v>
      </c>
      <c r="AD290" s="78">
        <f t="shared" si="659"/>
        <v>2.1249114418024407E-3</v>
      </c>
      <c r="AE290" s="78">
        <f t="shared" si="660"/>
        <v>-0.10934479757100789</v>
      </c>
      <c r="AF290" s="78">
        <f t="shared" si="661"/>
        <v>-6.7156292052632585E-2</v>
      </c>
      <c r="AG290" s="79">
        <f t="shared" si="662"/>
        <v>2.4838059941088828E-2</v>
      </c>
      <c r="AH290" s="82">
        <f t="shared" si="663"/>
        <v>5.7519890638964351E-2</v>
      </c>
      <c r="AI290" s="78">
        <f t="shared" si="664"/>
        <v>-2.9673871669664304E-2</v>
      </c>
      <c r="AJ290" s="78">
        <f t="shared" si="665"/>
        <v>-1.9652973468777717E-3</v>
      </c>
      <c r="AK290" s="78">
        <f t="shared" si="666"/>
        <v>-7.5929635408822888E-2</v>
      </c>
      <c r="AL290" s="78">
        <f t="shared" si="667"/>
        <v>4.938644254098274E-2</v>
      </c>
      <c r="AM290" s="78">
        <f t="shared" si="668"/>
        <v>2.6648033745833521E-2</v>
      </c>
      <c r="AN290" s="78">
        <f t="shared" si="669"/>
        <v>1.3608444060901025E-2</v>
      </c>
      <c r="AO290" s="79">
        <f t="shared" si="670"/>
        <v>3.2680418217752118E-2</v>
      </c>
      <c r="AP290" s="82">
        <f t="shared" si="671"/>
        <v>-3.2681994348481111E-2</v>
      </c>
      <c r="AQ290" s="78">
        <f t="shared" si="672"/>
        <v>5.4511813725893463E-2</v>
      </c>
      <c r="AR290" s="78">
        <f t="shared" si="673"/>
        <v>2.6803077916360878E-2</v>
      </c>
      <c r="AS290" s="78">
        <f t="shared" si="674"/>
        <v>0.1007674303288468</v>
      </c>
      <c r="AT290" s="78">
        <f t="shared" si="675"/>
        <v>-2.4548545369574622E-2</v>
      </c>
      <c r="AU290" s="78">
        <f t="shared" si="676"/>
        <v>-1.8103751860816353E-3</v>
      </c>
      <c r="AV290" s="79">
        <f t="shared" si="677"/>
        <v>1.1229271076456181E-2</v>
      </c>
    </row>
    <row r="291" spans="1:48" s="11" customFormat="1" ht="14">
      <c r="A291" s="81">
        <v>2016</v>
      </c>
      <c r="B291" s="82">
        <f>'1.Shazam DNSP&amp;State'!Q205</f>
        <v>1.0218860000000001</v>
      </c>
      <c r="C291" s="78">
        <f>'1.Shazam DNSP&amp;State'!R205</f>
        <v>1.20722</v>
      </c>
      <c r="D291" s="78">
        <f>'1.Shazam DNSP&amp;State'!S205</f>
        <v>1.177333</v>
      </c>
      <c r="E291" s="78">
        <f>'1.Shazam DNSP&amp;State'!T205</f>
        <v>1.077005</v>
      </c>
      <c r="F291" s="78">
        <f>'1.Shazam DNSP&amp;State'!U205</f>
        <v>1.064462</v>
      </c>
      <c r="G291" s="78">
        <f>'1.Shazam DNSP&amp;State'!V205</f>
        <v>1.2072210000000001</v>
      </c>
      <c r="H291" s="79">
        <f>'1.Shazam DNSP&amp;State'!W205</f>
        <v>1.1543749999999999</v>
      </c>
      <c r="I291" s="78">
        <f>'1.Shazam DNSP&amp;State'!X205</f>
        <v>2.0694490000000001</v>
      </c>
      <c r="J291" s="78">
        <f>'1.Shazam DNSP&amp;State'!Y205</f>
        <v>1.150444</v>
      </c>
      <c r="K291" s="78">
        <f>'1.Shazam DNSP&amp;State'!Z205</f>
        <v>1.0196130000000001</v>
      </c>
      <c r="L291" s="78">
        <f>'1.Shazam DNSP&amp;State'!AA205</f>
        <v>2.8954909999999998</v>
      </c>
      <c r="M291" s="78">
        <f>'1.Shazam DNSP&amp;State'!AB205</f>
        <v>1.6523749999999999</v>
      </c>
      <c r="N291" s="78">
        <f>'1.Shazam DNSP&amp;State'!AC205</f>
        <v>1.3526609999999999</v>
      </c>
      <c r="O291" s="78">
        <f>'1.Shazam DNSP&amp;State'!AD205</f>
        <v>1.2488429999999999</v>
      </c>
      <c r="P291" s="78">
        <f>'1.Shazam DNSP&amp;State'!D205</f>
        <v>1.530953</v>
      </c>
      <c r="Q291" s="82">
        <f>'1.Shazam DNSP&amp;State'!J205</f>
        <v>0.55781769999999997</v>
      </c>
      <c r="R291" s="78">
        <f>'1.Shazam DNSP&amp;State'!L205</f>
        <v>1.003417</v>
      </c>
      <c r="S291" s="78">
        <f>'1.Shazam DNSP&amp;State'!M205</f>
        <v>1.1321699999999999</v>
      </c>
      <c r="T291" s="78">
        <f>'1.Shazam DNSP&amp;State'!N205</f>
        <v>0.39868029999999999</v>
      </c>
      <c r="U291" s="78">
        <f>'1.Shazam DNSP&amp;State'!O205</f>
        <v>0.69861580000000001</v>
      </c>
      <c r="V291" s="78">
        <f>'1.Shazam DNSP&amp;State'!P205</f>
        <v>0.85341080000000002</v>
      </c>
      <c r="W291" s="79">
        <f>'1.Shazam DNSP&amp;State'!K205</f>
        <v>0.92435610000000001</v>
      </c>
      <c r="Z291" s="304">
        <v>2016</v>
      </c>
      <c r="AA291" s="78">
        <f t="shared" si="656"/>
        <v>-1.6562573210814623E-2</v>
      </c>
      <c r="AB291" s="78">
        <f t="shared" si="657"/>
        <v>4.5388714490616376E-3</v>
      </c>
      <c r="AC291" s="78">
        <f t="shared" si="658"/>
        <v>8.9387585732141062E-3</v>
      </c>
      <c r="AD291" s="78">
        <f t="shared" si="659"/>
        <v>7.9535143000000197E-3</v>
      </c>
      <c r="AE291" s="78">
        <f t="shared" si="660"/>
        <v>0.23453325566801334</v>
      </c>
      <c r="AF291" s="78">
        <f t="shared" si="661"/>
        <v>7.1695991850782154E-2</v>
      </c>
      <c r="AG291" s="79">
        <f t="shared" si="662"/>
        <v>-2.7676259085021929E-2</v>
      </c>
      <c r="AH291" s="82">
        <f t="shared" si="663"/>
        <v>9.6678387531735702E-2</v>
      </c>
      <c r="AI291" s="78">
        <f t="shared" si="664"/>
        <v>4.9690439258715101E-2</v>
      </c>
      <c r="AJ291" s="78">
        <f t="shared" si="665"/>
        <v>-1.5875772500758166E-3</v>
      </c>
      <c r="AK291" s="78">
        <f t="shared" si="666"/>
        <v>-5.8384101710368173E-4</v>
      </c>
      <c r="AL291" s="78">
        <f t="shared" si="667"/>
        <v>4.9833146800455391E-2</v>
      </c>
      <c r="AM291" s="78">
        <f t="shared" si="668"/>
        <v>2.9753075251865907E-2</v>
      </c>
      <c r="AN291" s="78">
        <f t="shared" si="669"/>
        <v>1.7974669524381526E-2</v>
      </c>
      <c r="AO291" s="79">
        <f t="shared" si="670"/>
        <v>4.8118585956671671E-2</v>
      </c>
      <c r="AP291" s="82">
        <f t="shared" si="671"/>
        <v>-0.12435452969648227</v>
      </c>
      <c r="AQ291" s="78">
        <f t="shared" si="672"/>
        <v>-7.7366646705795919E-2</v>
      </c>
      <c r="AR291" s="78">
        <f t="shared" si="673"/>
        <v>-2.6088265497669186E-2</v>
      </c>
      <c r="AS291" s="78">
        <f t="shared" si="674"/>
        <v>-2.7092273541435317E-2</v>
      </c>
      <c r="AT291" s="78">
        <f t="shared" si="675"/>
        <v>-7.7509245017396228E-2</v>
      </c>
      <c r="AU291" s="78">
        <f t="shared" si="676"/>
        <v>-5.7428697821991427E-2</v>
      </c>
      <c r="AV291" s="79">
        <f t="shared" si="677"/>
        <v>-4.5650595504894607E-2</v>
      </c>
    </row>
    <row r="292" spans="1:48" s="11" customFormat="1" ht="14">
      <c r="A292" s="81">
        <v>2017</v>
      </c>
      <c r="B292" s="82">
        <f>'1.Shazam DNSP&amp;State'!Q206</f>
        <v>1.0372159999999999</v>
      </c>
      <c r="C292" s="78">
        <f>'1.Shazam DNSP&amp;State'!R206</f>
        <v>1.20722</v>
      </c>
      <c r="D292" s="78">
        <f>'1.Shazam DNSP&amp;State'!S206</f>
        <v>1.2134689999999999</v>
      </c>
      <c r="E292" s="78">
        <f>'1.Shazam DNSP&amp;State'!T206</f>
        <v>1.081923</v>
      </c>
      <c r="F292" s="78">
        <f>'1.Shazam DNSP&amp;State'!U206</f>
        <v>0.77643949999999995</v>
      </c>
      <c r="G292" s="78">
        <f>'1.Shazam DNSP&amp;State'!V206</f>
        <v>1.201206</v>
      </c>
      <c r="H292" s="79">
        <f>'1.Shazam DNSP&amp;State'!W206</f>
        <v>1.2168399999999999</v>
      </c>
      <c r="I292" s="78">
        <f>'1.Shazam DNSP&amp;State'!X206</f>
        <v>1.812732</v>
      </c>
      <c r="J292" s="78">
        <f>'1.Shazam DNSP&amp;State'!Y206</f>
        <v>1.1449659999999999</v>
      </c>
      <c r="K292" s="78">
        <f>'1.Shazam DNSP&amp;State'!Z206</f>
        <v>1.017914</v>
      </c>
      <c r="L292" s="78">
        <f>'1.Shazam DNSP&amp;State'!AA206</f>
        <v>2.8914420000000001</v>
      </c>
      <c r="M292" s="78">
        <f>'1.Shazam DNSP&amp;State'!AB206</f>
        <v>1.7488710000000001</v>
      </c>
      <c r="N292" s="78">
        <f>'1.Shazam DNSP&amp;State'!AC206</f>
        <v>1.367156</v>
      </c>
      <c r="O292" s="78">
        <f>'1.Shazam DNSP&amp;State'!AD206</f>
        <v>1.267155</v>
      </c>
      <c r="P292" s="78">
        <f>'1.Shazam DNSP&amp;State'!D206</f>
        <v>1.4621420000000001</v>
      </c>
      <c r="Q292" s="82">
        <f>'1.Shazam DNSP&amp;State'!J206</f>
        <v>0.67127409999999998</v>
      </c>
      <c r="R292" s="78">
        <f>'1.Shazam DNSP&amp;State'!L206</f>
        <v>1.0627740000000001</v>
      </c>
      <c r="S292" s="78">
        <f>'1.Shazam DNSP&amp;State'!M206</f>
        <v>1.195425</v>
      </c>
      <c r="T292" s="78">
        <f>'1.Shazam DNSP&amp;State'!N206</f>
        <v>0.42084199999999999</v>
      </c>
      <c r="U292" s="78">
        <f>'1.Shazam DNSP&amp;State'!O206</f>
        <v>0.69578620000000002</v>
      </c>
      <c r="V292" s="78">
        <f>'1.Shazam DNSP&amp;State'!P206</f>
        <v>0.89005230000000002</v>
      </c>
      <c r="W292" s="79">
        <f>'1.Shazam DNSP&amp;State'!K206</f>
        <v>0.96029339999999996</v>
      </c>
      <c r="Z292" s="304">
        <v>2017</v>
      </c>
      <c r="AA292" s="78">
        <f t="shared" si="656"/>
        <v>1.4890261139172103E-2</v>
      </c>
      <c r="AB292" s="78">
        <f t="shared" si="657"/>
        <v>0</v>
      </c>
      <c r="AC292" s="78">
        <f t="shared" si="658"/>
        <v>3.0231488968868334E-2</v>
      </c>
      <c r="AD292" s="78">
        <f t="shared" si="659"/>
        <v>4.5559726928006833E-3</v>
      </c>
      <c r="AE292" s="78">
        <f t="shared" si="660"/>
        <v>-0.3155060603478736</v>
      </c>
      <c r="AF292" s="78">
        <f t="shared" si="661"/>
        <v>-4.9949718268844064E-3</v>
      </c>
      <c r="AG292" s="79">
        <f t="shared" si="662"/>
        <v>5.2698262561065995E-2</v>
      </c>
      <c r="AH292" s="82">
        <f t="shared" si="663"/>
        <v>-0.13244728871387107</v>
      </c>
      <c r="AI292" s="78">
        <f t="shared" si="664"/>
        <v>-4.7730125771159706E-3</v>
      </c>
      <c r="AJ292" s="78">
        <f t="shared" si="665"/>
        <v>-1.6677083481876998E-3</v>
      </c>
      <c r="AK292" s="78">
        <f t="shared" si="666"/>
        <v>-1.3993597854793131E-3</v>
      </c>
      <c r="AL292" s="78">
        <f t="shared" si="667"/>
        <v>5.6756789966652059E-2</v>
      </c>
      <c r="AM292" s="78">
        <f t="shared" si="668"/>
        <v>1.0658906267524745E-2</v>
      </c>
      <c r="AN292" s="78">
        <f t="shared" si="669"/>
        <v>1.4556707401829882E-2</v>
      </c>
      <c r="AO292" s="79">
        <f t="shared" si="670"/>
        <v>-4.5987933480685771E-2</v>
      </c>
      <c r="AP292" s="82">
        <f t="shared" si="671"/>
        <v>0.18514534185084738</v>
      </c>
      <c r="AQ292" s="78">
        <f t="shared" si="672"/>
        <v>5.7471295603088751E-2</v>
      </c>
      <c r="AR292" s="78">
        <f t="shared" si="673"/>
        <v>5.4365625507041361E-2</v>
      </c>
      <c r="AS292" s="78">
        <f t="shared" si="674"/>
        <v>5.4097623746589558E-2</v>
      </c>
      <c r="AT292" s="78">
        <f t="shared" si="675"/>
        <v>-4.0585195431413427E-3</v>
      </c>
      <c r="AU292" s="78">
        <f t="shared" si="676"/>
        <v>4.2039199109460287E-2</v>
      </c>
      <c r="AV292" s="79">
        <f t="shared" si="677"/>
        <v>3.8141475759502871E-2</v>
      </c>
    </row>
    <row r="293" spans="1:48" s="11" customFormat="1" ht="14">
      <c r="A293" s="77">
        <v>2018</v>
      </c>
      <c r="B293" s="82">
        <f>'1.Shazam DNSP&amp;State'!Q207</f>
        <v>1.0232950000000001</v>
      </c>
      <c r="C293" s="78">
        <f>'1.Shazam DNSP&amp;State'!R207</f>
        <v>1.20722</v>
      </c>
      <c r="D293" s="78">
        <f>'1.Shazam DNSP&amp;State'!S207</f>
        <v>1.225349</v>
      </c>
      <c r="E293" s="78">
        <f>'1.Shazam DNSP&amp;State'!T207</f>
        <v>1.086913</v>
      </c>
      <c r="F293" s="78">
        <f>'1.Shazam DNSP&amp;State'!U207</f>
        <v>1.0828230000000001</v>
      </c>
      <c r="G293" s="78">
        <f>'1.Shazam DNSP&amp;State'!V207</f>
        <v>1.2012259999999999</v>
      </c>
      <c r="H293" s="79">
        <f>'1.Shazam DNSP&amp;State'!W207</f>
        <v>1.1666479999999999</v>
      </c>
      <c r="I293" s="78">
        <f>'1.Shazam DNSP&amp;State'!X207</f>
        <v>1.668995</v>
      </c>
      <c r="J293" s="78">
        <f>'1.Shazam DNSP&amp;State'!Y207</f>
        <v>1.095874</v>
      </c>
      <c r="K293" s="78">
        <f>'1.Shazam DNSP&amp;State'!Z207</f>
        <v>1.0142819999999999</v>
      </c>
      <c r="L293" s="78">
        <f>'1.Shazam DNSP&amp;State'!AA207</f>
        <v>3.0332919999999999</v>
      </c>
      <c r="M293" s="78">
        <f>'1.Shazam DNSP&amp;State'!AB207</f>
        <v>1.8782909999999999</v>
      </c>
      <c r="N293" s="78">
        <f>'1.Shazam DNSP&amp;State'!AC207</f>
        <v>1.4098120000000001</v>
      </c>
      <c r="O293" s="78">
        <f>'1.Shazam DNSP&amp;State'!AD207</f>
        <v>1.292915</v>
      </c>
      <c r="P293" s="78">
        <f>'1.Shazam DNSP&amp;State'!D207</f>
        <v>1.433772</v>
      </c>
      <c r="Q293" s="82">
        <f>'1.Shazam DNSP&amp;State'!J207</f>
        <v>0.69901199999999997</v>
      </c>
      <c r="R293" s="78">
        <f>'1.Shazam DNSP&amp;State'!L207</f>
        <v>1.0645819999999999</v>
      </c>
      <c r="S293" s="78">
        <f>'1.Shazam DNSP&amp;State'!M207</f>
        <v>1.15022</v>
      </c>
      <c r="T293" s="78">
        <f>'1.Shazam DNSP&amp;State'!N207</f>
        <v>0.38461440000000002</v>
      </c>
      <c r="U293" s="78">
        <f>'1.Shazam DNSP&amp;State'!O207</f>
        <v>0.6211219</v>
      </c>
      <c r="V293" s="78">
        <f>'1.Shazam DNSP&amp;State'!P207</f>
        <v>0.82752009999999998</v>
      </c>
      <c r="W293" s="79">
        <f>'1.Shazam DNSP&amp;State'!K207</f>
        <v>0.90233920000000001</v>
      </c>
      <c r="X293" s="248"/>
      <c r="Y293" s="248"/>
      <c r="Z293" s="304">
        <v>2018</v>
      </c>
      <c r="AA293" s="78">
        <f t="shared" si="656"/>
        <v>-1.3512387764718102E-2</v>
      </c>
      <c r="AB293" s="78">
        <f t="shared" si="657"/>
        <v>0</v>
      </c>
      <c r="AC293" s="78">
        <f t="shared" si="658"/>
        <v>9.7425014634326488E-3</v>
      </c>
      <c r="AD293" s="78">
        <f t="shared" si="659"/>
        <v>4.6015547556194081E-3</v>
      </c>
      <c r="AE293" s="78">
        <f t="shared" si="660"/>
        <v>0.33260807290308347</v>
      </c>
      <c r="AF293" s="78">
        <f t="shared" si="661"/>
        <v>1.6649794874888464E-5</v>
      </c>
      <c r="AG293" s="79">
        <f t="shared" si="662"/>
        <v>-4.2122654833176433E-2</v>
      </c>
      <c r="AH293" s="82">
        <f t="shared" si="663"/>
        <v>-8.2613450686052955E-2</v>
      </c>
      <c r="AI293" s="78">
        <f t="shared" si="664"/>
        <v>-4.3822723828809626E-2</v>
      </c>
      <c r="AJ293" s="78">
        <f t="shared" si="665"/>
        <v>-3.574462175011305E-3</v>
      </c>
      <c r="AK293" s="78">
        <f t="shared" si="666"/>
        <v>4.7893158766286657E-2</v>
      </c>
      <c r="AL293" s="78">
        <f t="shared" si="667"/>
        <v>7.1391883974836701E-2</v>
      </c>
      <c r="AM293" s="78">
        <f t="shared" si="668"/>
        <v>3.0723692428592422E-2</v>
      </c>
      <c r="AN293" s="78">
        <f t="shared" si="669"/>
        <v>2.0125128952579039E-2</v>
      </c>
      <c r="AO293" s="79">
        <f t="shared" si="670"/>
        <v>-1.9593750113671347E-2</v>
      </c>
      <c r="AP293" s="82">
        <f t="shared" si="671"/>
        <v>4.049036112411996E-2</v>
      </c>
      <c r="AQ293" s="78">
        <f t="shared" si="672"/>
        <v>1.6997629313617189E-3</v>
      </c>
      <c r="AR293" s="78">
        <f t="shared" si="673"/>
        <v>-3.854854226444774E-2</v>
      </c>
      <c r="AS293" s="78">
        <f t="shared" si="674"/>
        <v>-9.0016192377332493E-2</v>
      </c>
      <c r="AT293" s="78">
        <f t="shared" si="675"/>
        <v>-0.11351507026955462</v>
      </c>
      <c r="AU293" s="78">
        <f t="shared" si="676"/>
        <v>-7.2846828058159147E-2</v>
      </c>
      <c r="AV293" s="79">
        <f t="shared" si="677"/>
        <v>-6.2248360180662522E-2</v>
      </c>
    </row>
    <row r="294" spans="1:48" s="11" customFormat="1" ht="14">
      <c r="A294" s="77">
        <v>2019</v>
      </c>
      <c r="B294" s="82">
        <f>'1.Shazam DNSP&amp;State'!Q208</f>
        <v>1.035193</v>
      </c>
      <c r="C294" s="78">
        <f>'1.Shazam DNSP&amp;State'!R208</f>
        <v>1.2536970000000001</v>
      </c>
      <c r="D294" s="78">
        <f>'1.Shazam DNSP&amp;State'!S208</f>
        <v>1.2592859999999999</v>
      </c>
      <c r="E294" s="78">
        <f>'1.Shazam DNSP&amp;State'!T208</f>
        <v>1.0960650000000001</v>
      </c>
      <c r="F294" s="78">
        <f>'1.Shazam DNSP&amp;State'!U208</f>
        <v>1.191095</v>
      </c>
      <c r="G294" s="78">
        <f>'1.Shazam DNSP&amp;State'!V208</f>
        <v>1.2536970000000001</v>
      </c>
      <c r="H294" s="79">
        <f>'1.Shazam DNSP&amp;State'!W208</f>
        <v>1.179756</v>
      </c>
      <c r="I294" s="78">
        <f>'1.Shazam DNSP&amp;State'!X208</f>
        <v>1.724021</v>
      </c>
      <c r="J294" s="78">
        <f>'1.Shazam DNSP&amp;State'!Y208</f>
        <v>1.0941019999999999</v>
      </c>
      <c r="K294" s="78">
        <f>'1.Shazam DNSP&amp;State'!Z208</f>
        <v>1.0033609999999999</v>
      </c>
      <c r="L294" s="78">
        <f>'1.Shazam DNSP&amp;State'!AA208</f>
        <v>3.0765210000000001</v>
      </c>
      <c r="M294" s="78">
        <f>'1.Shazam DNSP&amp;State'!AB208</f>
        <v>1.9486060000000001</v>
      </c>
      <c r="N294" s="78">
        <f>'1.Shazam DNSP&amp;State'!AC208</f>
        <v>1.4141509999999999</v>
      </c>
      <c r="O294" s="78">
        <f>'1.Shazam DNSP&amp;State'!AD208</f>
        <v>1.298278</v>
      </c>
      <c r="P294" s="78">
        <f>'1.Shazam DNSP&amp;State'!D208</f>
        <v>1.4555800000000001</v>
      </c>
      <c r="Q294" s="82">
        <f>'1.Shazam DNSP&amp;State'!J208</f>
        <v>0.68430500000000005</v>
      </c>
      <c r="R294" s="78">
        <f>'1.Shazam DNSP&amp;State'!L208</f>
        <v>1.078287</v>
      </c>
      <c r="S294" s="78">
        <f>'1.Shazam DNSP&amp;State'!M208</f>
        <v>1.1758040000000001</v>
      </c>
      <c r="T294" s="78">
        <f>'1.Shazam DNSP&amp;State'!N208</f>
        <v>0.3834708</v>
      </c>
      <c r="U294" s="78">
        <f>'1.Shazam DNSP&amp;State'!O208</f>
        <v>0.60543570000000002</v>
      </c>
      <c r="V294" s="78">
        <f>'1.Shazam DNSP&amp;State'!P208</f>
        <v>0.83425000000000005</v>
      </c>
      <c r="W294" s="79">
        <f>'1.Shazam DNSP&amp;State'!K208</f>
        <v>0.90870830000000002</v>
      </c>
      <c r="X294" s="248"/>
      <c r="Y294" s="248"/>
      <c r="Z294" s="304">
        <v>2019</v>
      </c>
      <c r="AA294" s="78">
        <f t="shared" si="656"/>
        <v>1.1560069817283067E-2</v>
      </c>
      <c r="AB294" s="78">
        <f t="shared" si="657"/>
        <v>3.7776590622659041E-2</v>
      </c>
      <c r="AC294" s="78">
        <f t="shared" si="658"/>
        <v>2.731919230032729E-2</v>
      </c>
      <c r="AD294" s="78">
        <f t="shared" si="659"/>
        <v>8.3849251991730822E-3</v>
      </c>
      <c r="AE294" s="78">
        <f t="shared" si="660"/>
        <v>9.530153233668727E-2</v>
      </c>
      <c r="AF294" s="78">
        <f t="shared" si="661"/>
        <v>4.275408430558051E-2</v>
      </c>
      <c r="AG294" s="79">
        <f t="shared" si="662"/>
        <v>1.1172957735437977E-2</v>
      </c>
      <c r="AH294" s="82">
        <f t="shared" si="663"/>
        <v>3.2437704272453079E-2</v>
      </c>
      <c r="AI294" s="78">
        <f t="shared" si="664"/>
        <v>-1.6182829279548182E-3</v>
      </c>
      <c r="AJ294" s="78">
        <f t="shared" si="665"/>
        <v>-1.0825608550091598E-2</v>
      </c>
      <c r="AK294" s="78">
        <f t="shared" si="666"/>
        <v>1.4150914725449619E-2</v>
      </c>
      <c r="AL294" s="78">
        <f t="shared" si="667"/>
        <v>3.6751924279184972E-2</v>
      </c>
      <c r="AM294" s="78">
        <f t="shared" si="668"/>
        <v>3.0729888561039039E-3</v>
      </c>
      <c r="AN294" s="78">
        <f t="shared" si="669"/>
        <v>4.1394119679969543E-3</v>
      </c>
      <c r="AO294" s="79">
        <f t="shared" si="670"/>
        <v>1.5095712902645997E-2</v>
      </c>
      <c r="AP294" s="82">
        <f t="shared" si="671"/>
        <v>-2.1264184799857203E-2</v>
      </c>
      <c r="AQ294" s="78">
        <f t="shared" si="672"/>
        <v>1.279143696431965E-2</v>
      </c>
      <c r="AR294" s="78">
        <f t="shared" si="673"/>
        <v>2.1998940492694869E-2</v>
      </c>
      <c r="AS294" s="78">
        <f t="shared" si="674"/>
        <v>-2.9777968513157141E-3</v>
      </c>
      <c r="AT294" s="78">
        <f t="shared" si="675"/>
        <v>-2.5578994840667758E-2</v>
      </c>
      <c r="AU294" s="78">
        <f t="shared" si="676"/>
        <v>8.0997206450519506E-3</v>
      </c>
      <c r="AV294" s="79">
        <f t="shared" si="677"/>
        <v>7.0336379997634002E-3</v>
      </c>
    </row>
    <row r="295" spans="1:48" s="11" customFormat="1" ht="14">
      <c r="A295" s="77">
        <v>2020</v>
      </c>
      <c r="B295" s="82">
        <f>'1.Shazam DNSP&amp;State'!Q209</f>
        <v>1.0084340000000001</v>
      </c>
      <c r="C295" s="78">
        <f>'1.Shazam DNSP&amp;State'!R209</f>
        <v>1.3081259999999999</v>
      </c>
      <c r="D295" s="78">
        <f>'1.Shazam DNSP&amp;State'!S209</f>
        <v>1.283191</v>
      </c>
      <c r="E295" s="78">
        <f>'1.Shazam DNSP&amp;State'!T209</f>
        <v>1.101839</v>
      </c>
      <c r="F295" s="78">
        <f>'1.Shazam DNSP&amp;State'!U209</f>
        <v>1.1700140000000001</v>
      </c>
      <c r="G295" s="78">
        <f>'1.Shazam DNSP&amp;State'!V209</f>
        <v>1.3081259999999999</v>
      </c>
      <c r="H295" s="79">
        <f>'1.Shazam DNSP&amp;State'!W209</f>
        <v>1.2087460000000001</v>
      </c>
      <c r="I295" s="78">
        <f>'1.Shazam DNSP&amp;State'!X209</f>
        <v>1.8097449999999999</v>
      </c>
      <c r="J295" s="78">
        <f>'1.Shazam DNSP&amp;State'!Y209</f>
        <v>1.124784</v>
      </c>
      <c r="K295" s="78">
        <f>'1.Shazam DNSP&amp;State'!Z209</f>
        <v>1.0043789999999999</v>
      </c>
      <c r="L295" s="78">
        <f>'1.Shazam DNSP&amp;State'!AA209</f>
        <v>3.2687189999999999</v>
      </c>
      <c r="M295" s="78">
        <f>'1.Shazam DNSP&amp;State'!AB209</f>
        <v>2.0493109999999999</v>
      </c>
      <c r="N295" s="78">
        <f>'1.Shazam DNSP&amp;State'!AC209</f>
        <v>1.4285129999999999</v>
      </c>
      <c r="O295" s="78">
        <f>'1.Shazam DNSP&amp;State'!AD209</f>
        <v>1.3205849999999999</v>
      </c>
      <c r="P295" s="78">
        <f>'1.Shazam DNSP&amp;State'!D209</f>
        <v>1.4995320000000001</v>
      </c>
      <c r="Q295" s="82">
        <f>'1.Shazam DNSP&amp;State'!J209</f>
        <v>0.66790970000000005</v>
      </c>
      <c r="R295" s="78">
        <f>'1.Shazam DNSP&amp;State'!L209</f>
        <v>1.074648</v>
      </c>
      <c r="S295" s="78">
        <f>'1.Shazam DNSP&amp;State'!M209</f>
        <v>1.2034769999999999</v>
      </c>
      <c r="T295" s="78">
        <f>'1.Shazam DNSP&amp;State'!N209</f>
        <v>0.36979210000000001</v>
      </c>
      <c r="U295" s="78">
        <f>'1.Shazam DNSP&amp;State'!O209</f>
        <v>0.58983059999999998</v>
      </c>
      <c r="V295" s="78">
        <f>'1.Shazam DNSP&amp;State'!P209</f>
        <v>0.84615700000000005</v>
      </c>
      <c r="W295" s="79">
        <f>'1.Shazam DNSP&amp;State'!K209</f>
        <v>0.9153116</v>
      </c>
      <c r="X295" s="248"/>
      <c r="Y295" s="248"/>
      <c r="Z295" s="304">
        <v>2020</v>
      </c>
      <c r="AA295" s="78">
        <f t="shared" si="656"/>
        <v>-2.6189250220989318E-2</v>
      </c>
      <c r="AB295" s="78">
        <f t="shared" si="657"/>
        <v>4.249879245075959E-2</v>
      </c>
      <c r="AC295" s="78">
        <f t="shared" si="658"/>
        <v>1.8805050709321716E-2</v>
      </c>
      <c r="AD295" s="78">
        <f t="shared" si="659"/>
        <v>5.2541087171381158E-3</v>
      </c>
      <c r="AE295" s="78">
        <f t="shared" si="660"/>
        <v>-1.7857337545513944E-2</v>
      </c>
      <c r="AF295" s="78">
        <f t="shared" si="661"/>
        <v>4.249879245075959E-2</v>
      </c>
      <c r="AG295" s="79">
        <f t="shared" si="662"/>
        <v>2.4275821141474169E-2</v>
      </c>
      <c r="AH295" s="82">
        <f t="shared" si="663"/>
        <v>4.8526598232962098E-2</v>
      </c>
      <c r="AI295" s="78">
        <f t="shared" si="664"/>
        <v>2.765708173661454E-2</v>
      </c>
      <c r="AJ295" s="78">
        <f t="shared" si="665"/>
        <v>1.0140756146098267E-3</v>
      </c>
      <c r="AK295" s="78">
        <f t="shared" si="666"/>
        <v>6.059875192483706E-2</v>
      </c>
      <c r="AL295" s="78">
        <f t="shared" si="667"/>
        <v>5.0389393957796999E-2</v>
      </c>
      <c r="AM295" s="78">
        <f t="shared" si="668"/>
        <v>1.0104692079136092E-2</v>
      </c>
      <c r="AN295" s="78">
        <f t="shared" si="669"/>
        <v>1.7036049235984056E-2</v>
      </c>
      <c r="AO295" s="79">
        <f t="shared" si="670"/>
        <v>2.974861280303772E-2</v>
      </c>
      <c r="AP295" s="82">
        <f t="shared" si="671"/>
        <v>-2.4250739910233306E-2</v>
      </c>
      <c r="AQ295" s="78">
        <f t="shared" si="672"/>
        <v>-3.3805047207493936E-3</v>
      </c>
      <c r="AR295" s="78">
        <f t="shared" si="673"/>
        <v>2.3262698212572746E-2</v>
      </c>
      <c r="AS295" s="78">
        <f t="shared" si="674"/>
        <v>-3.6322521274137931E-2</v>
      </c>
      <c r="AT295" s="78">
        <f t="shared" si="675"/>
        <v>-2.6112987096262343E-2</v>
      </c>
      <c r="AU295" s="78">
        <f t="shared" si="676"/>
        <v>1.417180395326839E-2</v>
      </c>
      <c r="AV295" s="79">
        <f t="shared" si="677"/>
        <v>7.2404131636521867E-3</v>
      </c>
    </row>
    <row r="296" spans="1:48" s="11" customFormat="1" ht="14">
      <c r="A296" s="83">
        <v>2021</v>
      </c>
      <c r="B296" s="86">
        <f>'1.Shazam DNSP&amp;State'!Q210</f>
        <v>1.0091159999999999</v>
      </c>
      <c r="C296" s="84">
        <f>'1.Shazam DNSP&amp;State'!R210</f>
        <v>1.3081259999999999</v>
      </c>
      <c r="D296" s="84">
        <f>'1.Shazam DNSP&amp;State'!S210</f>
        <v>1.2954000000000001</v>
      </c>
      <c r="E296" s="84">
        <f>'1.Shazam DNSP&amp;State'!T210</f>
        <v>1.1053230000000001</v>
      </c>
      <c r="F296" s="84">
        <f>'1.Shazam DNSP&amp;State'!U210</f>
        <v>0.86517770000000005</v>
      </c>
      <c r="G296" s="84">
        <f>'1.Shazam DNSP&amp;State'!V210</f>
        <v>1.1607240000000001</v>
      </c>
      <c r="H296" s="85">
        <f>'1.Shazam DNSP&amp;State'!W210</f>
        <v>1.2633460000000001</v>
      </c>
      <c r="I296" s="84">
        <f>'1.Shazam DNSP&amp;State'!X210</f>
        <v>1.8240350000000001</v>
      </c>
      <c r="J296" s="84">
        <f>'1.Shazam DNSP&amp;State'!Y210</f>
        <v>1.127149</v>
      </c>
      <c r="K296" s="84">
        <f>'1.Shazam DNSP&amp;State'!Z210</f>
        <v>1.002124</v>
      </c>
      <c r="L296" s="84">
        <f>'1.Shazam DNSP&amp;State'!AA210</f>
        <v>3.2682449999999998</v>
      </c>
      <c r="M296" s="84">
        <f>'1.Shazam DNSP&amp;State'!AB210</f>
        <v>2.0921370000000001</v>
      </c>
      <c r="N296" s="84">
        <f>'1.Shazam DNSP&amp;State'!AC210</f>
        <v>1.442574</v>
      </c>
      <c r="O296" s="84">
        <f>'1.Shazam DNSP&amp;State'!AD210</f>
        <v>1.330859</v>
      </c>
      <c r="P296" s="84">
        <f>'1.Shazam DNSP&amp;State'!D210</f>
        <v>1.5120910000000001</v>
      </c>
      <c r="Q296" s="86">
        <f>'1.Shazam DNSP&amp;State'!J210</f>
        <v>0.69261050000000002</v>
      </c>
      <c r="R296" s="84">
        <f>'1.Shazam DNSP&amp;State'!L210</f>
        <v>1.120833</v>
      </c>
      <c r="S296" s="84">
        <f>'1.Shazam DNSP&amp;State'!M210</f>
        <v>1.260669</v>
      </c>
      <c r="T296" s="84">
        <f>'1.Shazam DNSP&amp;State'!N210</f>
        <v>0.3865518</v>
      </c>
      <c r="U296" s="84">
        <f>'1.Shazam DNSP&amp;State'!O210</f>
        <v>0.60385429999999995</v>
      </c>
      <c r="V296" s="84">
        <f>'1.Shazam DNSP&amp;State'!P210</f>
        <v>0.87575780000000003</v>
      </c>
      <c r="W296" s="85">
        <f>'1.Shazam DNSP&amp;State'!K210</f>
        <v>0.94927130000000004</v>
      </c>
      <c r="X296" s="248"/>
      <c r="Y296" s="248"/>
      <c r="Z296" s="305">
        <v>2021</v>
      </c>
      <c r="AA296" s="265">
        <f>LN(B296/B295)/$X300</f>
        <v>1.3521350667421903E-3</v>
      </c>
      <c r="AB296" s="265">
        <f t="shared" ref="AB296" si="678">LN(C296/C295)/$X300</f>
        <v>0</v>
      </c>
      <c r="AC296" s="265">
        <f t="shared" ref="AC296" si="679">LN(D296/D295)/$X300</f>
        <v>1.8939166753747433E-2</v>
      </c>
      <c r="AD296" s="265">
        <f t="shared" ref="AD296" si="680">LN(E296/E295)/$X300</f>
        <v>6.3139957894277447E-3</v>
      </c>
      <c r="AE296" s="265">
        <f t="shared" ref="AE296" si="681">LN(F296/F295)/$X300</f>
        <v>-0.60367214834572869</v>
      </c>
      <c r="AF296" s="265">
        <f t="shared" ref="AF296" si="682">LN(G296/G295)/$X300</f>
        <v>-0.23910326062907561</v>
      </c>
      <c r="AG296" s="331">
        <f t="shared" ref="AG296" si="683">LN(H296/H295)/$X300</f>
        <v>8.8360596370033864E-2</v>
      </c>
      <c r="AH296" s="332">
        <f t="shared" ref="AH296" si="684">LN(I296/I295)/$X300</f>
        <v>1.5730257379556262E-2</v>
      </c>
      <c r="AI296" s="265">
        <f t="shared" ref="AI296" si="685">LN(J296/J295)/$X300</f>
        <v>4.2008370044470901E-3</v>
      </c>
      <c r="AJ296" s="265">
        <f t="shared" ref="AJ296" si="686">LN(K296/K295)/$X300</f>
        <v>-4.4953851539275237E-3</v>
      </c>
      <c r="AK296" s="265">
        <f t="shared" ref="AK296" si="687">LN(L296/L295)/$X300</f>
        <v>-2.9004290115767757E-4</v>
      </c>
      <c r="AL296" s="265">
        <f t="shared" ref="AL296" si="688">LN(M296/M295)/$X300</f>
        <v>4.1364785068526991E-2</v>
      </c>
      <c r="AM296" s="265">
        <f t="shared" ref="AM296" si="689">LN(N296/N295)/$X300</f>
        <v>1.9589949617423611E-2</v>
      </c>
      <c r="AN296" s="265">
        <f t="shared" ref="AN296" si="690">LN(O296/O295)/$X300</f>
        <v>1.5499556348186493E-2</v>
      </c>
      <c r="AO296" s="331">
        <f t="shared" ref="AO296" si="691">LN(P296/P295)/$X300</f>
        <v>1.6680803410865037E-2</v>
      </c>
      <c r="AP296" s="332">
        <f t="shared" ref="AP296" si="692">LN(Q296/Q295)/$X300</f>
        <v>7.2629614721470892E-2</v>
      </c>
      <c r="AQ296" s="265">
        <f t="shared" ref="AQ296" si="693">LN(R296/R295)/$X300</f>
        <v>8.4157985527328727E-2</v>
      </c>
      <c r="AR296" s="265">
        <f t="shared" ref="AR296" si="694">LN(S296/S295)/$X300</f>
        <v>9.2855330614176806E-2</v>
      </c>
      <c r="AS296" s="265">
        <f t="shared" ref="AS296" si="695">LN(T296/T295)/$X300</f>
        <v>8.8649853014174371E-2</v>
      </c>
      <c r="AT296" s="265">
        <f t="shared" ref="AT296" si="696">LN(U296/U295)/$X300</f>
        <v>4.6995133281067927E-2</v>
      </c>
      <c r="AU296" s="265">
        <f t="shared" ref="AU296" si="697">LN(V296/V295)/$X300</f>
        <v>6.876929420924395E-2</v>
      </c>
      <c r="AV296" s="331">
        <f t="shared" ref="AV296" si="698">LN(W296/W295)/$X300</f>
        <v>7.2860167753572222E-2</v>
      </c>
    </row>
    <row r="297" spans="1:48" s="11" customFormat="1" ht="15">
      <c r="A297" s="233" t="s">
        <v>425</v>
      </c>
      <c r="B297" s="318">
        <f>LN(B296/B281)/$X297</f>
        <v>6.2584138452807228E-4</v>
      </c>
      <c r="C297" s="236">
        <f t="shared" ref="C297" si="699">LN(C296/C281)/$X297</f>
        <v>1.8523833011777464E-2</v>
      </c>
      <c r="D297" s="236">
        <f t="shared" ref="D297" si="700">LN(D296/D281)/$X297</f>
        <v>1.7849622604598599E-2</v>
      </c>
      <c r="E297" s="236">
        <f t="shared" ref="E297" si="701">LN(E296/E281)/$X297</f>
        <v>6.906041375755438E-3</v>
      </c>
      <c r="F297" s="236">
        <f t="shared" ref="F297" si="702">LN(F296/F281)/$X297</f>
        <v>-9.9876110084705788E-3</v>
      </c>
      <c r="G297" s="236">
        <f t="shared" ref="G297" si="703">LN(G296/G281)/$X297</f>
        <v>1.0278892990085197E-2</v>
      </c>
      <c r="H297" s="319">
        <f t="shared" ref="H297" si="704">LN(H296/H281)/$X297</f>
        <v>1.6121638397323158E-2</v>
      </c>
      <c r="I297" s="234">
        <f t="shared" ref="I297" si="705">LN(I296/I281)/$X297</f>
        <v>4.1451798625140146E-2</v>
      </c>
      <c r="J297" s="234">
        <f t="shared" ref="J297" si="706">LN(J296/J281)/$X297</f>
        <v>8.2545817740860231E-3</v>
      </c>
      <c r="K297" s="234">
        <f t="shared" ref="K297" si="707">LN(K296/K281)/$X297</f>
        <v>1.4632741386032586E-4</v>
      </c>
      <c r="L297" s="234">
        <f t="shared" ref="L297" si="708">LN(L296/L281)/$X297</f>
        <v>8.1672630592271464E-2</v>
      </c>
      <c r="M297" s="234">
        <f t="shared" ref="M297" si="709">LN(M296/M281)/$X297</f>
        <v>5.0909381491735232E-2</v>
      </c>
      <c r="N297" s="234">
        <f t="shared" ref="N297" si="710">LN(N296/N281)/$X297</f>
        <v>2.527096675248388E-2</v>
      </c>
      <c r="O297" s="234">
        <f t="shared" ref="O297" si="711">LN(O296/O281)/$X297</f>
        <v>1.9712041269965383E-2</v>
      </c>
      <c r="P297" s="234">
        <f t="shared" ref="P297" si="712">LN(P296/P281)/$X297</f>
        <v>2.8516790422860063E-2</v>
      </c>
      <c r="Q297" s="318">
        <f t="shared" ref="Q297" si="713">LN(Q296/Q281)/$X297</f>
        <v>-2.5330171507797622E-2</v>
      </c>
      <c r="R297" s="236">
        <f t="shared" ref="R297" si="714">LN(R296/R281)/$X297</f>
        <v>7.8670454387609681E-3</v>
      </c>
      <c r="S297" s="236">
        <f t="shared" ref="S297" si="715">LN(S296/S281)/$X297</f>
        <v>1.5975347064758443E-2</v>
      </c>
      <c r="T297" s="236">
        <f t="shared" ref="T297" si="716">LN(T296/T281)/$X297</f>
        <v>-6.5550992872350305E-2</v>
      </c>
      <c r="U297" s="236">
        <f t="shared" ref="U297" si="717">LN(U296/U281)/$X297</f>
        <v>-3.4787747262921047E-2</v>
      </c>
      <c r="V297" s="236">
        <f t="shared" ref="V297" si="718">LN(V296/V281)/$X297</f>
        <v>-9.1493593305353935E-3</v>
      </c>
      <c r="W297" s="319">
        <f t="shared" ref="W297" si="719">LN(W296/W281)/$X297</f>
        <v>-3.5903890589325995E-3</v>
      </c>
      <c r="X297" s="259">
        <v>14.5</v>
      </c>
      <c r="Y297" s="239" t="s">
        <v>14</v>
      </c>
    </row>
    <row r="298" spans="1:48" s="11" customFormat="1" ht="15">
      <c r="A298" s="233" t="s">
        <v>272</v>
      </c>
      <c r="B298" s="318">
        <f>LN(B287/B281)/$X298</f>
        <v>4.3758822345792633E-3</v>
      </c>
      <c r="C298" s="236">
        <f t="shared" ref="C298:W298" si="720">LN(C287/C281)/$X298</f>
        <v>3.0179157794186371E-2</v>
      </c>
      <c r="D298" s="236">
        <f t="shared" si="720"/>
        <v>1.6572851143263082E-2</v>
      </c>
      <c r="E298" s="236">
        <f t="shared" si="720"/>
        <v>8.5888442733543548E-3</v>
      </c>
      <c r="F298" s="236">
        <f t="shared" si="720"/>
        <v>-5.2011824084885382E-2</v>
      </c>
      <c r="G298" s="236">
        <f t="shared" si="720"/>
        <v>1.7267312277553865E-2</v>
      </c>
      <c r="H298" s="319">
        <f t="shared" si="720"/>
        <v>2.8601845071518774E-2</v>
      </c>
      <c r="I298" s="234">
        <f t="shared" si="720"/>
        <v>7.48772979836069E-2</v>
      </c>
      <c r="J298" s="234">
        <f t="shared" si="720"/>
        <v>1.2101033700728387E-2</v>
      </c>
      <c r="K298" s="234">
        <f t="shared" si="720"/>
        <v>3.5130473147424322E-3</v>
      </c>
      <c r="L298" s="234">
        <f t="shared" si="720"/>
        <v>2.2509787609564291E-2</v>
      </c>
      <c r="M298" s="234">
        <f t="shared" si="720"/>
        <v>5.2823188357315198E-2</v>
      </c>
      <c r="N298" s="234">
        <f t="shared" si="720"/>
        <v>3.7180858268143893E-2</v>
      </c>
      <c r="O298" s="234">
        <f t="shared" si="720"/>
        <v>2.6322062888293685E-2</v>
      </c>
      <c r="P298" s="234">
        <f t="shared" si="720"/>
        <v>4.5902354667634565E-2</v>
      </c>
      <c r="Q298" s="318">
        <f t="shared" si="720"/>
        <v>-4.6275510804287413E-2</v>
      </c>
      <c r="R298" s="236">
        <f t="shared" si="720"/>
        <v>1.6500860519941044E-2</v>
      </c>
      <c r="S298" s="236">
        <f t="shared" si="720"/>
        <v>2.5088737925754764E-2</v>
      </c>
      <c r="T298" s="236">
        <f t="shared" si="720"/>
        <v>6.0921223639197825E-3</v>
      </c>
      <c r="U298" s="236">
        <f t="shared" si="720"/>
        <v>-2.4221335708770459E-2</v>
      </c>
      <c r="V298" s="236">
        <f t="shared" si="720"/>
        <v>-8.5790254744531457E-3</v>
      </c>
      <c r="W298" s="319">
        <f t="shared" si="720"/>
        <v>2.279671302494742E-3</v>
      </c>
      <c r="X298" s="239">
        <f>2012-2006</f>
        <v>6</v>
      </c>
      <c r="Y298" s="239" t="s">
        <v>14</v>
      </c>
    </row>
    <row r="299" spans="1:48" s="11" customFormat="1" ht="15">
      <c r="A299" s="235" t="s">
        <v>426</v>
      </c>
      <c r="B299" s="318">
        <f>LN(B296/B287)/$X299</f>
        <v>-2.0212462743315965E-3</v>
      </c>
      <c r="C299" s="236">
        <f t="shared" ref="C299:W299" si="721">LN(C296/C287)/$X299</f>
        <v>1.0296544930077065E-2</v>
      </c>
      <c r="D299" s="236">
        <f t="shared" si="721"/>
        <v>1.8750873047894259E-2</v>
      </c>
      <c r="E299" s="236">
        <f t="shared" si="721"/>
        <v>5.7181805068620955E-3</v>
      </c>
      <c r="F299" s="236">
        <f t="shared" si="721"/>
        <v>1.9676539398410457E-2</v>
      </c>
      <c r="G299" s="236">
        <f t="shared" si="721"/>
        <v>5.3458911401073131E-3</v>
      </c>
      <c r="H299" s="319">
        <f t="shared" si="721"/>
        <v>7.3120807449497836E-3</v>
      </c>
      <c r="I299" s="236">
        <f t="shared" si="721"/>
        <v>1.7857328489751859E-2</v>
      </c>
      <c r="J299" s="236">
        <f t="shared" si="721"/>
        <v>5.5394392376325857E-3</v>
      </c>
      <c r="K299" s="236">
        <f t="shared" si="721"/>
        <v>-2.230180751468218E-3</v>
      </c>
      <c r="L299" s="236">
        <f t="shared" si="721"/>
        <v>0.12343463740359416</v>
      </c>
      <c r="M299" s="236">
        <f t="shared" si="721"/>
        <v>4.9558458998384673E-2</v>
      </c>
      <c r="N299" s="236">
        <f t="shared" si="721"/>
        <v>1.6863984506135639E-2</v>
      </c>
      <c r="O299" s="236">
        <f t="shared" si="721"/>
        <v>1.5046143657027762E-2</v>
      </c>
      <c r="P299" s="236">
        <f t="shared" si="721"/>
        <v>1.6244627426548652E-2</v>
      </c>
      <c r="Q299" s="318">
        <f t="shared" si="721"/>
        <v>-1.0545226122040119E-2</v>
      </c>
      <c r="R299" s="236">
        <f t="shared" si="721"/>
        <v>1.7725877343985541E-3</v>
      </c>
      <c r="S299" s="236">
        <f t="shared" si="721"/>
        <v>9.542365280525756E-3</v>
      </c>
      <c r="T299" s="236">
        <f t="shared" si="721"/>
        <v>-0.11612260362736448</v>
      </c>
      <c r="U299" s="236">
        <f t="shared" si="721"/>
        <v>-4.2246390712909684E-2</v>
      </c>
      <c r="V299" s="236">
        <f t="shared" si="721"/>
        <v>-9.5519479348287369E-3</v>
      </c>
      <c r="W299" s="319">
        <f t="shared" si="721"/>
        <v>-7.7339610787636641E-3</v>
      </c>
      <c r="X299" s="259">
        <v>8.5</v>
      </c>
      <c r="Y299" s="239" t="s">
        <v>14</v>
      </c>
    </row>
    <row r="300" spans="1:48" s="11" customFormat="1" ht="15">
      <c r="A300" s="237" t="s">
        <v>427</v>
      </c>
      <c r="B300" s="320">
        <f>LN(B296/B295)/$X300</f>
        <v>1.3521350667421903E-3</v>
      </c>
      <c r="C300" s="266">
        <f t="shared" ref="C300:W300" si="722">LN(C296/C295)/$X300</f>
        <v>0</v>
      </c>
      <c r="D300" s="266">
        <f t="shared" si="722"/>
        <v>1.8939166753747433E-2</v>
      </c>
      <c r="E300" s="266">
        <f t="shared" si="722"/>
        <v>6.3139957894277447E-3</v>
      </c>
      <c r="F300" s="266">
        <f t="shared" si="722"/>
        <v>-0.60367214834572869</v>
      </c>
      <c r="G300" s="266">
        <f t="shared" si="722"/>
        <v>-0.23910326062907561</v>
      </c>
      <c r="H300" s="321">
        <f t="shared" si="722"/>
        <v>8.8360596370033864E-2</v>
      </c>
      <c r="I300" s="266">
        <f t="shared" si="722"/>
        <v>1.5730257379556262E-2</v>
      </c>
      <c r="J300" s="266">
        <f t="shared" si="722"/>
        <v>4.2008370044470901E-3</v>
      </c>
      <c r="K300" s="266">
        <f t="shared" si="722"/>
        <v>-4.4953851539275237E-3</v>
      </c>
      <c r="L300" s="266">
        <f t="shared" si="722"/>
        <v>-2.9004290115767757E-4</v>
      </c>
      <c r="M300" s="266">
        <f t="shared" si="722"/>
        <v>4.1364785068526991E-2</v>
      </c>
      <c r="N300" s="266">
        <f t="shared" si="722"/>
        <v>1.9589949617423611E-2</v>
      </c>
      <c r="O300" s="266">
        <f t="shared" si="722"/>
        <v>1.5499556348186493E-2</v>
      </c>
      <c r="P300" s="266">
        <f t="shared" si="722"/>
        <v>1.6680803410865037E-2</v>
      </c>
      <c r="Q300" s="320">
        <f t="shared" si="722"/>
        <v>7.2629614721470892E-2</v>
      </c>
      <c r="R300" s="266">
        <f t="shared" si="722"/>
        <v>8.4157985527328727E-2</v>
      </c>
      <c r="S300" s="266">
        <f t="shared" si="722"/>
        <v>9.2855330614176806E-2</v>
      </c>
      <c r="T300" s="266">
        <f t="shared" si="722"/>
        <v>8.8649853014174371E-2</v>
      </c>
      <c r="U300" s="266">
        <f t="shared" si="722"/>
        <v>4.6995133281067927E-2</v>
      </c>
      <c r="V300" s="266">
        <f t="shared" si="722"/>
        <v>6.876929420924395E-2</v>
      </c>
      <c r="W300" s="321">
        <f t="shared" si="722"/>
        <v>7.2860167753572222E-2</v>
      </c>
      <c r="X300" s="264">
        <v>0.5</v>
      </c>
      <c r="Y300" s="250"/>
    </row>
    <row r="301" spans="1:48">
      <c r="A301" s="59"/>
      <c r="B301" s="56"/>
      <c r="C301" s="56"/>
      <c r="D301" s="56"/>
      <c r="E301" s="56"/>
      <c r="F301" s="56"/>
      <c r="G301" s="56"/>
      <c r="H301" s="56"/>
      <c r="I301" s="56"/>
    </row>
    <row r="302" spans="1:48">
      <c r="A302" s="59"/>
      <c r="B302" s="56"/>
      <c r="C302" s="56"/>
      <c r="D302" s="56"/>
      <c r="E302" s="56"/>
      <c r="F302" s="56"/>
      <c r="G302" s="56"/>
      <c r="H302" s="56"/>
      <c r="I302" s="56"/>
    </row>
    <row r="303" spans="1:48">
      <c r="A303" s="67" t="s">
        <v>492</v>
      </c>
      <c r="B303" s="68"/>
      <c r="C303" s="68"/>
      <c r="D303" s="68"/>
      <c r="E303" s="68"/>
      <c r="F303" s="68"/>
      <c r="G303" s="68"/>
      <c r="H303" s="68"/>
      <c r="I303" s="68"/>
      <c r="J303" s="68"/>
      <c r="K303" s="68"/>
      <c r="L303" s="68"/>
      <c r="M303" s="68"/>
      <c r="N303" s="68"/>
      <c r="O303" s="68"/>
      <c r="P303" s="68"/>
      <c r="Q303" s="68"/>
      <c r="R303" s="68"/>
      <c r="S303" s="68"/>
      <c r="T303" s="68"/>
      <c r="U303" s="68"/>
      <c r="V303" s="68"/>
      <c r="W303" s="68"/>
      <c r="Z303" s="7" t="s">
        <v>80</v>
      </c>
      <c r="AA303" s="8"/>
      <c r="AB303" s="8"/>
      <c r="AC303" s="8"/>
      <c r="AD303" s="8"/>
      <c r="AE303" s="8"/>
      <c r="AF303" s="8"/>
      <c r="AG303" s="8"/>
      <c r="AH303" s="8"/>
      <c r="AI303" s="8"/>
      <c r="AJ303" s="8"/>
      <c r="AK303" s="8"/>
      <c r="AL303" s="8"/>
      <c r="AM303" s="8"/>
      <c r="AN303" s="148"/>
      <c r="AO303" s="8"/>
      <c r="AP303" s="8"/>
      <c r="AQ303" s="8"/>
      <c r="AR303" s="8"/>
      <c r="AS303" s="8"/>
      <c r="AT303" s="8"/>
      <c r="AU303" s="8"/>
      <c r="AV303" s="8"/>
    </row>
    <row r="304" spans="1:48" ht="14">
      <c r="A304" s="69"/>
      <c r="B304" s="413" t="s">
        <v>153</v>
      </c>
      <c r="C304" s="413"/>
      <c r="D304" s="413"/>
      <c r="E304" s="413"/>
      <c r="F304" s="413"/>
      <c r="G304" s="413"/>
      <c r="H304" s="413"/>
      <c r="I304" s="414" t="s">
        <v>154</v>
      </c>
      <c r="J304" s="413"/>
      <c r="K304" s="413"/>
      <c r="L304" s="413"/>
      <c r="M304" s="413"/>
      <c r="N304" s="413"/>
      <c r="O304" s="413"/>
      <c r="P304" s="415"/>
      <c r="Q304" s="418" t="s">
        <v>155</v>
      </c>
      <c r="R304" s="416"/>
      <c r="S304" s="416"/>
      <c r="T304" s="416"/>
      <c r="U304" s="416"/>
      <c r="V304" s="416"/>
      <c r="W304" s="417"/>
      <c r="Z304" s="149"/>
      <c r="AA304" s="423" t="s">
        <v>8</v>
      </c>
      <c r="AB304" s="423"/>
      <c r="AC304" s="423"/>
      <c r="AD304" s="423"/>
      <c r="AE304" s="423"/>
      <c r="AF304" s="423"/>
      <c r="AG304" s="424"/>
      <c r="AH304" s="422" t="s">
        <v>9</v>
      </c>
      <c r="AI304" s="423"/>
      <c r="AJ304" s="423"/>
      <c r="AK304" s="423"/>
      <c r="AL304" s="423"/>
      <c r="AM304" s="423"/>
      <c r="AN304" s="423"/>
      <c r="AO304" s="424"/>
      <c r="AP304" s="422" t="s">
        <v>274</v>
      </c>
      <c r="AQ304" s="423"/>
      <c r="AR304" s="423"/>
      <c r="AS304" s="423"/>
      <c r="AT304" s="423"/>
      <c r="AU304" s="423"/>
      <c r="AV304" s="424"/>
    </row>
    <row r="305" spans="1:48" ht="30">
      <c r="A305" s="303" t="s">
        <v>7</v>
      </c>
      <c r="B305" s="92" t="s">
        <v>37</v>
      </c>
      <c r="C305" s="92" t="s">
        <v>39</v>
      </c>
      <c r="D305" s="92" t="s">
        <v>13</v>
      </c>
      <c r="E305" s="92" t="s">
        <v>38</v>
      </c>
      <c r="F305" s="92" t="s">
        <v>156</v>
      </c>
      <c r="G305" s="92" t="s">
        <v>42</v>
      </c>
      <c r="H305" s="92" t="s">
        <v>43</v>
      </c>
      <c r="I305" s="95" t="s">
        <v>40</v>
      </c>
      <c r="J305" s="96" t="s">
        <v>158</v>
      </c>
      <c r="K305" s="96" t="s">
        <v>157</v>
      </c>
      <c r="L305" s="96" t="s">
        <v>159</v>
      </c>
      <c r="M305" s="96" t="s">
        <v>160</v>
      </c>
      <c r="N305" s="96" t="s">
        <v>41</v>
      </c>
      <c r="O305" s="96" t="s">
        <v>11</v>
      </c>
      <c r="P305" s="97" t="s">
        <v>44</v>
      </c>
      <c r="Q305" s="95" t="s">
        <v>40</v>
      </c>
      <c r="R305" s="96" t="s">
        <v>158</v>
      </c>
      <c r="S305" s="96" t="s">
        <v>157</v>
      </c>
      <c r="T305" s="96" t="s">
        <v>159</v>
      </c>
      <c r="U305" s="96" t="s">
        <v>160</v>
      </c>
      <c r="V305" s="96" t="s">
        <v>41</v>
      </c>
      <c r="W305" s="147" t="s">
        <v>11</v>
      </c>
      <c r="Z305" s="330" t="s">
        <v>7</v>
      </c>
      <c r="AA305" s="138" t="s">
        <v>37</v>
      </c>
      <c r="AB305" s="138" t="s">
        <v>39</v>
      </c>
      <c r="AC305" s="138" t="s">
        <v>13</v>
      </c>
      <c r="AD305" s="138" t="s">
        <v>38</v>
      </c>
      <c r="AE305" s="138" t="s">
        <v>156</v>
      </c>
      <c r="AF305" s="138" t="s">
        <v>42</v>
      </c>
      <c r="AG305" s="289" t="s">
        <v>43</v>
      </c>
      <c r="AH305" s="328" t="s">
        <v>40</v>
      </c>
      <c r="AI305" s="74" t="s">
        <v>158</v>
      </c>
      <c r="AJ305" s="74" t="s">
        <v>157</v>
      </c>
      <c r="AK305" s="74" t="s">
        <v>159</v>
      </c>
      <c r="AL305" s="74" t="s">
        <v>160</v>
      </c>
      <c r="AM305" s="36" t="s">
        <v>41</v>
      </c>
      <c r="AN305" s="36" t="s">
        <v>275</v>
      </c>
      <c r="AO305" s="150" t="s">
        <v>44</v>
      </c>
      <c r="AP305" s="328" t="s">
        <v>40</v>
      </c>
      <c r="AQ305" s="362" t="s">
        <v>158</v>
      </c>
      <c r="AR305" s="363" t="s">
        <v>157</v>
      </c>
      <c r="AS305" s="363" t="s">
        <v>159</v>
      </c>
      <c r="AT305" s="362" t="s">
        <v>160</v>
      </c>
      <c r="AU305" s="36" t="s">
        <v>41</v>
      </c>
      <c r="AV305" s="151" t="s">
        <v>11</v>
      </c>
    </row>
    <row r="306" spans="1:48" s="11" customFormat="1" ht="14">
      <c r="A306" s="304">
        <v>2006</v>
      </c>
      <c r="B306" s="88">
        <f>'1.Shazam DNSP&amp;State'!Q214</f>
        <v>1</v>
      </c>
      <c r="C306" s="88">
        <f>'1.Shazam DNSP&amp;State'!R214</f>
        <v>1</v>
      </c>
      <c r="D306" s="88">
        <f>'1.Shazam DNSP&amp;State'!S214</f>
        <v>1</v>
      </c>
      <c r="E306" s="88">
        <f>'1.Shazam DNSP&amp;State'!T214</f>
        <v>1</v>
      </c>
      <c r="F306" s="88">
        <f>'1.Shazam DNSP&amp;State'!U214</f>
        <v>1</v>
      </c>
      <c r="G306" s="88">
        <f>'1.Shazam DNSP&amp;State'!V214</f>
        <v>1</v>
      </c>
      <c r="H306" s="88">
        <f>'1.Shazam DNSP&amp;State'!W214</f>
        <v>1</v>
      </c>
      <c r="I306" s="80">
        <f>'1.Shazam DNSP&amp;State'!X214</f>
        <v>1</v>
      </c>
      <c r="J306" s="88">
        <f>'1.Shazam DNSP&amp;State'!Y214</f>
        <v>1</v>
      </c>
      <c r="K306" s="88">
        <f>'1.Shazam DNSP&amp;State'!Z214</f>
        <v>1</v>
      </c>
      <c r="L306" s="88">
        <f>'1.Shazam DNSP&amp;State'!AA214</f>
        <v>1</v>
      </c>
      <c r="M306" s="88">
        <f>'1.Shazam DNSP&amp;State'!AB214</f>
        <v>1</v>
      </c>
      <c r="N306" s="88">
        <f>'1.Shazam DNSP&amp;State'!AC214</f>
        <v>1</v>
      </c>
      <c r="O306" s="88">
        <f>'1.Shazam DNSP&amp;State'!AD214</f>
        <v>1</v>
      </c>
      <c r="P306" s="89">
        <f>'1.Shazam DNSP&amp;State'!D214</f>
        <v>1</v>
      </c>
      <c r="Q306" s="80">
        <f>'1.Shazam DNSP&amp;State'!J214</f>
        <v>1</v>
      </c>
      <c r="R306" s="88">
        <f>'1.Shazam DNSP&amp;State'!L214</f>
        <v>1</v>
      </c>
      <c r="S306" s="88">
        <f>'1.Shazam DNSP&amp;State'!M214</f>
        <v>1</v>
      </c>
      <c r="T306" s="88">
        <f>'1.Shazam DNSP&amp;State'!N214</f>
        <v>1</v>
      </c>
      <c r="U306" s="88">
        <f>'1.Shazam DNSP&amp;State'!O214</f>
        <v>1</v>
      </c>
      <c r="V306" s="88">
        <f>'1.Shazam DNSP&amp;State'!P214</f>
        <v>1</v>
      </c>
      <c r="W306" s="89">
        <f>'1.Shazam DNSP&amp;State'!K214</f>
        <v>1</v>
      </c>
      <c r="Z306" s="304">
        <v>2006</v>
      </c>
      <c r="AH306" s="329"/>
      <c r="AI306" s="248"/>
      <c r="AJ306" s="248"/>
      <c r="AK306" s="248"/>
      <c r="AL306" s="248"/>
      <c r="AM306" s="248"/>
      <c r="AN306" s="248"/>
      <c r="AO306" s="327"/>
      <c r="AP306" s="329"/>
      <c r="AQ306" s="248"/>
      <c r="AR306" s="248"/>
      <c r="AS306" s="248"/>
      <c r="AT306" s="248"/>
      <c r="AU306" s="248"/>
      <c r="AV306" s="327"/>
    </row>
    <row r="307" spans="1:48" s="11" customFormat="1" ht="14">
      <c r="A307" s="304">
        <v>2007</v>
      </c>
      <c r="B307" s="78">
        <f>'1.Shazam DNSP&amp;State'!Q215</f>
        <v>0.99289709999999998</v>
      </c>
      <c r="C307" s="78">
        <f>'1.Shazam DNSP&amp;State'!R215</f>
        <v>1.0799620000000001</v>
      </c>
      <c r="D307" s="78">
        <f>'1.Shazam DNSP&amp;State'!S215</f>
        <v>1.0193179999999999</v>
      </c>
      <c r="E307" s="78">
        <f>'1.Shazam DNSP&amp;State'!T215</f>
        <v>1.0000089999999999</v>
      </c>
      <c r="F307" s="78">
        <f>'1.Shazam DNSP&amp;State'!U215</f>
        <v>1.3359239999999999</v>
      </c>
      <c r="G307" s="78">
        <f>'1.Shazam DNSP&amp;State'!V215</f>
        <v>1.0799620000000001</v>
      </c>
      <c r="H307" s="78">
        <f>'1.Shazam DNSP&amp;State'!W215</f>
        <v>0.97696050000000001</v>
      </c>
      <c r="I307" s="82">
        <f>'1.Shazam DNSP&amp;State'!X215</f>
        <v>0.997973</v>
      </c>
      <c r="J307" s="78">
        <f>'1.Shazam DNSP&amp;State'!Y215</f>
        <v>1</v>
      </c>
      <c r="K307" s="78">
        <f>'1.Shazam DNSP&amp;State'!Z215</f>
        <v>1</v>
      </c>
      <c r="L307" s="78">
        <f>'1.Shazam DNSP&amp;State'!AA215</f>
        <v>1</v>
      </c>
      <c r="M307" s="78">
        <f>'1.Shazam DNSP&amp;State'!AB215</f>
        <v>1.0002580000000001</v>
      </c>
      <c r="N307" s="78">
        <f>'1.Shazam DNSP&amp;State'!AC215</f>
        <v>1.037199</v>
      </c>
      <c r="O307" s="78">
        <f>'1.Shazam DNSP&amp;State'!AD215</f>
        <v>1.013803</v>
      </c>
      <c r="P307" s="79">
        <f>'1.Shazam DNSP&amp;State'!D215</f>
        <v>1.0084949999999999</v>
      </c>
      <c r="Q307" s="82">
        <f>'1.Shazam DNSP&amp;State'!J215</f>
        <v>0.97894479999999995</v>
      </c>
      <c r="R307" s="78">
        <f>'1.Shazam DNSP&amp;State'!L215</f>
        <v>0.97696050000000001</v>
      </c>
      <c r="S307" s="78">
        <f>'1.Shazam DNSP&amp;State'!M215</f>
        <v>0.97696050000000001</v>
      </c>
      <c r="T307" s="78">
        <f>'1.Shazam DNSP&amp;State'!N215</f>
        <v>0.97696050000000001</v>
      </c>
      <c r="U307" s="78">
        <f>'1.Shazam DNSP&amp;State'!O215</f>
        <v>0.97670820000000003</v>
      </c>
      <c r="V307" s="78">
        <f>'1.Shazam DNSP&amp;State'!P215</f>
        <v>0.94192160000000003</v>
      </c>
      <c r="W307" s="79">
        <f>'1.Shazam DNSP&amp;State'!K215</f>
        <v>0.96365889999999998</v>
      </c>
      <c r="Z307" s="304">
        <v>2007</v>
      </c>
      <c r="AA307" s="78">
        <f t="shared" ref="AA307:AA320" si="723">LN(B307/B306)</f>
        <v>-7.1282456840883798E-3</v>
      </c>
      <c r="AB307" s="78">
        <f t="shared" ref="AB307:AB320" si="724">LN(C307/C306)</f>
        <v>7.6925855331930068E-2</v>
      </c>
      <c r="AC307" s="78">
        <f t="shared" ref="AC307:AC320" si="725">LN(D307/D306)</f>
        <v>1.9133776214175717E-2</v>
      </c>
      <c r="AD307" s="78">
        <f t="shared" ref="AD307:AD320" si="726">LN(E307/E306)</f>
        <v>8.9999595001687335E-6</v>
      </c>
      <c r="AE307" s="78">
        <f t="shared" ref="AE307:AE320" si="727">LN(F307/F306)</f>
        <v>0.28962318726882619</v>
      </c>
      <c r="AF307" s="78">
        <f t="shared" ref="AF307:AF320" si="728">LN(G307/G306)</f>
        <v>7.6925855331930068E-2</v>
      </c>
      <c r="AG307" s="78">
        <f t="shared" ref="AG307:AG320" si="729">LN(H307/H306)</f>
        <v>-2.330905764407467E-2</v>
      </c>
      <c r="AH307" s="82">
        <f t="shared" ref="AH307:AH320" si="730">LN(I307/I306)</f>
        <v>-2.0290571448584975E-3</v>
      </c>
      <c r="AI307" s="78">
        <f t="shared" ref="AI307:AI320" si="731">LN(J307/J306)</f>
        <v>0</v>
      </c>
      <c r="AJ307" s="78">
        <f t="shared" ref="AJ307:AJ320" si="732">LN(K307/K306)</f>
        <v>0</v>
      </c>
      <c r="AK307" s="78">
        <f t="shared" ref="AK307:AK320" si="733">LN(L307/L306)</f>
        <v>0</v>
      </c>
      <c r="AL307" s="78">
        <f t="shared" ref="AL307:AL320" si="734">LN(M307/M306)</f>
        <v>2.5796672372348803E-4</v>
      </c>
      <c r="AM307" s="78">
        <f t="shared" ref="AM307:AM320" si="735">LN(N307/N306)</f>
        <v>3.6523810547699993E-2</v>
      </c>
      <c r="AN307" s="78">
        <f t="shared" ref="AN307:AN320" si="736">LN(O307/O306)</f>
        <v>1.3708606215276732E-2</v>
      </c>
      <c r="AO307" s="79">
        <f t="shared" ref="AO307:AO320" si="737">LN(P307/P306)</f>
        <v>8.4591205416338563E-3</v>
      </c>
      <c r="AP307" s="82">
        <f t="shared" ref="AP307:AP320" si="738">LN(Q307/Q306)</f>
        <v>-2.128002210664072E-2</v>
      </c>
      <c r="AQ307" s="78">
        <f t="shared" ref="AQ307:AQ320" si="739">LN(R307/R306)</f>
        <v>-2.330905764407467E-2</v>
      </c>
      <c r="AR307" s="78">
        <f t="shared" ref="AR307:AR320" si="740">LN(S307/S306)</f>
        <v>-2.330905764407467E-2</v>
      </c>
      <c r="AS307" s="78">
        <f t="shared" ref="AS307:AS320" si="741">LN(T307/T306)</f>
        <v>-2.330905764407467E-2</v>
      </c>
      <c r="AT307" s="78">
        <f t="shared" ref="AT307:AT320" si="742">LN(U307/U306)</f>
        <v>-2.3567340946051681E-2</v>
      </c>
      <c r="AU307" s="78">
        <f t="shared" ref="AU307:AU320" si="743">LN(V307/V306)</f>
        <v>-5.9833235045568381E-2</v>
      </c>
      <c r="AV307" s="79">
        <f t="shared" ref="AV307:AV320" si="744">LN(W307/W306)</f>
        <v>-3.7017885161363034E-2</v>
      </c>
    </row>
    <row r="308" spans="1:48" s="11" customFormat="1" ht="14">
      <c r="A308" s="304">
        <v>2008</v>
      </c>
      <c r="B308" s="78">
        <f>'1.Shazam DNSP&amp;State'!Q216</f>
        <v>0.99828660000000002</v>
      </c>
      <c r="C308" s="78">
        <f>'1.Shazam DNSP&amp;State'!R216</f>
        <v>1.085607</v>
      </c>
      <c r="D308" s="78">
        <f>'1.Shazam DNSP&amp;State'!S216</f>
        <v>1.0390269999999999</v>
      </c>
      <c r="E308" s="78">
        <f>'1.Shazam DNSP&amp;State'!T216</f>
        <v>1.0000089999999999</v>
      </c>
      <c r="F308" s="78">
        <f>'1.Shazam DNSP&amp;State'!U216</f>
        <v>1.377497</v>
      </c>
      <c r="G308" s="78">
        <f>'1.Shazam DNSP&amp;State'!V216</f>
        <v>1.085607</v>
      </c>
      <c r="H308" s="78">
        <f>'1.Shazam DNSP&amp;State'!W216</f>
        <v>0.97858540000000005</v>
      </c>
      <c r="I308" s="82">
        <f>'1.Shazam DNSP&amp;State'!X216</f>
        <v>1.0078480000000001</v>
      </c>
      <c r="J308" s="78">
        <f>'1.Shazam DNSP&amp;State'!Y216</f>
        <v>1</v>
      </c>
      <c r="K308" s="78">
        <f>'1.Shazam DNSP&amp;State'!Z216</f>
        <v>1</v>
      </c>
      <c r="L308" s="78">
        <f>'1.Shazam DNSP&amp;State'!AA216</f>
        <v>1</v>
      </c>
      <c r="M308" s="78">
        <f>'1.Shazam DNSP&amp;State'!AB216</f>
        <v>1.0002580000000001</v>
      </c>
      <c r="N308" s="78">
        <f>'1.Shazam DNSP&amp;State'!AC216</f>
        <v>1.0877619999999999</v>
      </c>
      <c r="O308" s="78">
        <f>'1.Shazam DNSP&amp;State'!AD216</f>
        <v>1.0342789999999999</v>
      </c>
      <c r="P308" s="79">
        <f>'1.Shazam DNSP&amp;State'!D216</f>
        <v>1.0250649999999999</v>
      </c>
      <c r="Q308" s="82">
        <f>'1.Shazam DNSP&amp;State'!J216</f>
        <v>0.97096479999999996</v>
      </c>
      <c r="R308" s="78">
        <f>'1.Shazam DNSP&amp;State'!L216</f>
        <v>0.97858540000000005</v>
      </c>
      <c r="S308" s="78">
        <f>'1.Shazam DNSP&amp;State'!M216</f>
        <v>0.97858540000000005</v>
      </c>
      <c r="T308" s="78">
        <f>'1.Shazam DNSP&amp;State'!N216</f>
        <v>0.97858540000000005</v>
      </c>
      <c r="U308" s="78">
        <f>'1.Shazam DNSP&amp;State'!O216</f>
        <v>0.9783328</v>
      </c>
      <c r="V308" s="78">
        <f>'1.Shazam DNSP&amp;State'!P216</f>
        <v>0.89963210000000005</v>
      </c>
      <c r="W308" s="79">
        <f>'1.Shazam DNSP&amp;State'!K216</f>
        <v>0.94615190000000005</v>
      </c>
      <c r="Z308" s="304">
        <v>2008</v>
      </c>
      <c r="AA308" s="78">
        <f t="shared" si="723"/>
        <v>5.4133761354520993E-3</v>
      </c>
      <c r="AB308" s="78">
        <f t="shared" si="724"/>
        <v>5.2134222329664696E-3</v>
      </c>
      <c r="AC308" s="78">
        <f t="shared" si="725"/>
        <v>1.9150922090775888E-2</v>
      </c>
      <c r="AD308" s="78">
        <f t="shared" si="726"/>
        <v>0</v>
      </c>
      <c r="AE308" s="78">
        <f t="shared" si="727"/>
        <v>3.0644896915295528E-2</v>
      </c>
      <c r="AF308" s="78">
        <f t="shared" si="728"/>
        <v>5.2134222329664696E-3</v>
      </c>
      <c r="AG308" s="78">
        <f t="shared" si="729"/>
        <v>1.6618381332373935E-3</v>
      </c>
      <c r="AH308" s="82">
        <f t="shared" si="730"/>
        <v>9.8464217727362233E-3</v>
      </c>
      <c r="AI308" s="78">
        <f t="shared" si="731"/>
        <v>0</v>
      </c>
      <c r="AJ308" s="78">
        <f t="shared" si="732"/>
        <v>0</v>
      </c>
      <c r="AK308" s="78">
        <f t="shared" si="733"/>
        <v>0</v>
      </c>
      <c r="AL308" s="78">
        <f t="shared" si="734"/>
        <v>0</v>
      </c>
      <c r="AM308" s="78">
        <f t="shared" si="735"/>
        <v>4.7598563956779742E-2</v>
      </c>
      <c r="AN308" s="78">
        <f t="shared" si="736"/>
        <v>1.999595939325648E-2</v>
      </c>
      <c r="AO308" s="79">
        <f t="shared" si="737"/>
        <v>1.6296904672260977E-2</v>
      </c>
      <c r="AP308" s="82">
        <f t="shared" si="738"/>
        <v>-8.1850405285978922E-3</v>
      </c>
      <c r="AQ308" s="78">
        <f t="shared" si="739"/>
        <v>1.6618381332373935E-3</v>
      </c>
      <c r="AR308" s="78">
        <f t="shared" si="740"/>
        <v>1.6618381332373935E-3</v>
      </c>
      <c r="AS308" s="78">
        <f t="shared" si="741"/>
        <v>1.6618381332373935E-3</v>
      </c>
      <c r="AT308" s="78">
        <f t="shared" si="742"/>
        <v>1.6619604130490692E-3</v>
      </c>
      <c r="AU308" s="78">
        <f t="shared" si="743"/>
        <v>-4.5936141962447267E-2</v>
      </c>
      <c r="AV308" s="79">
        <f t="shared" si="744"/>
        <v>-1.8334266834486412E-2</v>
      </c>
    </row>
    <row r="309" spans="1:48" s="11" customFormat="1" ht="14">
      <c r="A309" s="304">
        <v>2009</v>
      </c>
      <c r="B309" s="78">
        <f>'1.Shazam DNSP&amp;State'!Q217</f>
        <v>1.0308809999999999</v>
      </c>
      <c r="C309" s="78">
        <f>'1.Shazam DNSP&amp;State'!R217</f>
        <v>1.085607</v>
      </c>
      <c r="D309" s="78">
        <f>'1.Shazam DNSP&amp;State'!S217</f>
        <v>1.059134</v>
      </c>
      <c r="E309" s="78">
        <f>'1.Shazam DNSP&amp;State'!T217</f>
        <v>1.0027299999999999</v>
      </c>
      <c r="F309" s="78">
        <f>'1.Shazam DNSP&amp;State'!U217</f>
        <v>1.612773</v>
      </c>
      <c r="G309" s="78">
        <f>'1.Shazam DNSP&amp;State'!V217</f>
        <v>1.066792</v>
      </c>
      <c r="H309" s="78">
        <f>'1.Shazam DNSP&amp;State'!W217</f>
        <v>0.9523739</v>
      </c>
      <c r="I309" s="82">
        <f>'1.Shazam DNSP&amp;State'!X217</f>
        <v>1.126055</v>
      </c>
      <c r="J309" s="78">
        <f>'1.Shazam DNSP&amp;State'!Y217</f>
        <v>1.006702</v>
      </c>
      <c r="K309" s="78">
        <f>'1.Shazam DNSP&amp;State'!Z217</f>
        <v>0.99905080000000002</v>
      </c>
      <c r="L309" s="78">
        <f>'1.Shazam DNSP&amp;State'!AA217</f>
        <v>1.452199</v>
      </c>
      <c r="M309" s="78">
        <f>'1.Shazam DNSP&amp;State'!AB217</f>
        <v>1.003004</v>
      </c>
      <c r="N309" s="78">
        <f>'1.Shazam DNSP&amp;State'!AC217</f>
        <v>1.1326369999999999</v>
      </c>
      <c r="O309" s="78">
        <f>'1.Shazam DNSP&amp;State'!AD217</f>
        <v>1.0551060000000001</v>
      </c>
      <c r="P309" s="79">
        <f>'1.Shazam DNSP&amp;State'!D217</f>
        <v>1.0804130000000001</v>
      </c>
      <c r="Q309" s="82">
        <f>'1.Shazam DNSP&amp;State'!J217</f>
        <v>0.84576119999999999</v>
      </c>
      <c r="R309" s="78">
        <f>'1.Shazam DNSP&amp;State'!L217</f>
        <v>0.94603309999999996</v>
      </c>
      <c r="S309" s="78">
        <f>'1.Shazam DNSP&amp;State'!M217</f>
        <v>0.95327870000000003</v>
      </c>
      <c r="T309" s="78">
        <f>'1.Shazam DNSP&amp;State'!N217</f>
        <v>0.65581509999999998</v>
      </c>
      <c r="U309" s="78">
        <f>'1.Shazam DNSP&amp;State'!O217</f>
        <v>0.94952119999999995</v>
      </c>
      <c r="V309" s="78">
        <f>'1.Shazam DNSP&amp;State'!P217</f>
        <v>0.84084639999999999</v>
      </c>
      <c r="W309" s="79">
        <f>'1.Shazam DNSP&amp;State'!K217</f>
        <v>0.90263309999999997</v>
      </c>
      <c r="Z309" s="304">
        <v>2009</v>
      </c>
      <c r="AA309" s="78">
        <f t="shared" si="723"/>
        <v>3.2128646001371025E-2</v>
      </c>
      <c r="AB309" s="78">
        <f t="shared" si="724"/>
        <v>0</v>
      </c>
      <c r="AC309" s="78">
        <f t="shared" si="725"/>
        <v>1.9166894775985197E-2</v>
      </c>
      <c r="AD309" s="78">
        <f t="shared" si="726"/>
        <v>2.7172803587824906E-3</v>
      </c>
      <c r="AE309" s="78">
        <f t="shared" si="727"/>
        <v>0.15768697349922883</v>
      </c>
      <c r="AF309" s="78">
        <f t="shared" si="728"/>
        <v>-1.7483263329909758E-2</v>
      </c>
      <c r="AG309" s="78">
        <f t="shared" si="729"/>
        <v>-2.7150349686011897E-2</v>
      </c>
      <c r="AH309" s="82">
        <f t="shared" si="730"/>
        <v>0.11090300936741253</v>
      </c>
      <c r="AI309" s="78">
        <f t="shared" si="731"/>
        <v>6.6796414404495675E-3</v>
      </c>
      <c r="AJ309" s="78">
        <f t="shared" si="732"/>
        <v>-9.4965077559335366E-4</v>
      </c>
      <c r="AK309" s="78">
        <f t="shared" si="733"/>
        <v>0.37307895935338797</v>
      </c>
      <c r="AL309" s="78">
        <f t="shared" si="734"/>
        <v>2.7415302840150886E-3</v>
      </c>
      <c r="AM309" s="78">
        <f t="shared" si="735"/>
        <v>4.0426167856562514E-2</v>
      </c>
      <c r="AN309" s="78">
        <f t="shared" si="736"/>
        <v>1.9936670205978491E-2</v>
      </c>
      <c r="AO309" s="79">
        <f t="shared" si="737"/>
        <v>5.2587350230563434E-2</v>
      </c>
      <c r="AP309" s="82">
        <f t="shared" si="738"/>
        <v>-0.13805316608975582</v>
      </c>
      <c r="AQ309" s="78">
        <f t="shared" si="739"/>
        <v>-3.3830501602361909E-2</v>
      </c>
      <c r="AR309" s="78">
        <f t="shared" si="740"/>
        <v>-2.6200753659967393E-2</v>
      </c>
      <c r="AS309" s="78">
        <f t="shared" si="741"/>
        <v>-0.4002291700132351</v>
      </c>
      <c r="AT309" s="78">
        <f t="shared" si="742"/>
        <v>-2.9892040905238768E-2</v>
      </c>
      <c r="AU309" s="78">
        <f t="shared" si="743"/>
        <v>-6.7576898396462526E-2</v>
      </c>
      <c r="AV309" s="79">
        <f t="shared" si="744"/>
        <v>-4.7086968428866637E-2</v>
      </c>
    </row>
    <row r="310" spans="1:48" s="11" customFormat="1" ht="14">
      <c r="A310" s="304">
        <v>2010</v>
      </c>
      <c r="B310" s="78">
        <f>'1.Shazam DNSP&amp;State'!Q218</f>
        <v>1.0217039999999999</v>
      </c>
      <c r="C310" s="78">
        <f>'1.Shazam DNSP&amp;State'!R218</f>
        <v>1.085607</v>
      </c>
      <c r="D310" s="78">
        <f>'1.Shazam DNSP&amp;State'!S218</f>
        <v>1.0796490000000001</v>
      </c>
      <c r="E310" s="78">
        <f>'1.Shazam DNSP&amp;State'!T218</f>
        <v>1.019887</v>
      </c>
      <c r="F310" s="78">
        <f>'1.Shazam DNSP&amp;State'!U218</f>
        <v>1.676728</v>
      </c>
      <c r="G310" s="78">
        <f>'1.Shazam DNSP&amp;State'!V218</f>
        <v>1.0451550000000001</v>
      </c>
      <c r="H310" s="78">
        <f>'1.Shazam DNSP&amp;State'!W218</f>
        <v>0.95830199999999999</v>
      </c>
      <c r="I310" s="82">
        <f>'1.Shazam DNSP&amp;State'!X218</f>
        <v>1.3334010000000001</v>
      </c>
      <c r="J310" s="78">
        <f>'1.Shazam DNSP&amp;State'!Y218</f>
        <v>1.006702</v>
      </c>
      <c r="K310" s="78">
        <f>'1.Shazam DNSP&amp;State'!Z218</f>
        <v>1.0184500000000001</v>
      </c>
      <c r="L310" s="78">
        <f>'1.Shazam DNSP&amp;State'!AA218</f>
        <v>1.4589220000000001</v>
      </c>
      <c r="M310" s="78">
        <f>'1.Shazam DNSP&amp;State'!AB218</f>
        <v>1.0440240000000001</v>
      </c>
      <c r="N310" s="78">
        <f>'1.Shazam DNSP&amp;State'!AC218</f>
        <v>1.181708</v>
      </c>
      <c r="O310" s="78">
        <f>'1.Shazam DNSP&amp;State'!AD218</f>
        <v>1.088678</v>
      </c>
      <c r="P310" s="79">
        <f>'1.Shazam DNSP&amp;State'!D218</f>
        <v>1.1713769999999999</v>
      </c>
      <c r="Q310" s="82">
        <f>'1.Shazam DNSP&amp;State'!J218</f>
        <v>0.71869000000000005</v>
      </c>
      <c r="R310" s="78">
        <f>'1.Shazam DNSP&amp;State'!L218</f>
        <v>0.95192180000000004</v>
      </c>
      <c r="S310" s="78">
        <f>'1.Shazam DNSP&amp;State'!M218</f>
        <v>0.94094120000000003</v>
      </c>
      <c r="T310" s="78">
        <f>'1.Shazam DNSP&amp;State'!N218</f>
        <v>0.65685629999999995</v>
      </c>
      <c r="U310" s="78">
        <f>'1.Shazam DNSP&amp;State'!O218</f>
        <v>0.91789279999999995</v>
      </c>
      <c r="V310" s="78">
        <f>'1.Shazam DNSP&amp;State'!P218</f>
        <v>0.81094650000000001</v>
      </c>
      <c r="W310" s="79">
        <f>'1.Shazam DNSP&amp;State'!K218</f>
        <v>0.88024369999999996</v>
      </c>
      <c r="Z310" s="304">
        <v>2010</v>
      </c>
      <c r="AA310" s="78">
        <f t="shared" si="723"/>
        <v>-8.9419548016028434E-3</v>
      </c>
      <c r="AB310" s="78">
        <f t="shared" si="724"/>
        <v>0</v>
      </c>
      <c r="AC310" s="78">
        <f t="shared" si="725"/>
        <v>1.9184395231246106E-2</v>
      </c>
      <c r="AD310" s="78">
        <f t="shared" si="726"/>
        <v>1.6965556527136237E-2</v>
      </c>
      <c r="AE310" s="78">
        <f t="shared" si="727"/>
        <v>3.8889217608035417E-2</v>
      </c>
      <c r="AF310" s="78">
        <f t="shared" si="728"/>
        <v>-2.0490814458479247E-2</v>
      </c>
      <c r="AG310" s="78">
        <f t="shared" si="729"/>
        <v>6.205258591364715E-3</v>
      </c>
      <c r="AH310" s="82">
        <f t="shared" si="730"/>
        <v>0.16901244716875299</v>
      </c>
      <c r="AI310" s="78">
        <f t="shared" si="731"/>
        <v>0</v>
      </c>
      <c r="AJ310" s="78">
        <f t="shared" si="732"/>
        <v>1.9231514453605818E-2</v>
      </c>
      <c r="AK310" s="78">
        <f t="shared" si="733"/>
        <v>4.6188474833099595E-3</v>
      </c>
      <c r="AL310" s="78">
        <f t="shared" si="734"/>
        <v>4.0082980694223995E-2</v>
      </c>
      <c r="AM310" s="78">
        <f t="shared" si="735"/>
        <v>4.2412307186634891E-2</v>
      </c>
      <c r="AN310" s="78">
        <f t="shared" si="736"/>
        <v>3.1322880299279335E-2</v>
      </c>
      <c r="AO310" s="79">
        <f t="shared" si="737"/>
        <v>8.0836604411089974E-2</v>
      </c>
      <c r="AP310" s="82">
        <f t="shared" si="738"/>
        <v>-0.16280693989095579</v>
      </c>
      <c r="AQ310" s="78">
        <f t="shared" si="739"/>
        <v>6.2053306913753097E-3</v>
      </c>
      <c r="AR310" s="78">
        <f t="shared" si="740"/>
        <v>-1.3026654894588216E-2</v>
      </c>
      <c r="AS310" s="78">
        <f t="shared" si="741"/>
        <v>1.5863836423312312E-3</v>
      </c>
      <c r="AT310" s="78">
        <f t="shared" si="742"/>
        <v>-3.3877249341334924E-2</v>
      </c>
      <c r="AU310" s="78">
        <f t="shared" si="743"/>
        <v>-3.6206919579040008E-2</v>
      </c>
      <c r="AV310" s="79">
        <f t="shared" si="744"/>
        <v>-2.5117357605525061E-2</v>
      </c>
    </row>
    <row r="311" spans="1:48" s="11" customFormat="1" ht="14">
      <c r="A311" s="304">
        <v>2011</v>
      </c>
      <c r="B311" s="78">
        <f>'1.Shazam DNSP&amp;State'!Q219</f>
        <v>0.99913320000000005</v>
      </c>
      <c r="C311" s="78">
        <f>'1.Shazam DNSP&amp;State'!R219</f>
        <v>1.085607</v>
      </c>
      <c r="D311" s="78">
        <f>'1.Shazam DNSP&amp;State'!S219</f>
        <v>1.100579</v>
      </c>
      <c r="E311" s="78">
        <f>'1.Shazam DNSP&amp;State'!T219</f>
        <v>1.038529</v>
      </c>
      <c r="F311" s="78">
        <f>'1.Shazam DNSP&amp;State'!U219</f>
        <v>1.1589430000000001</v>
      </c>
      <c r="G311" s="78">
        <f>'1.Shazam DNSP&amp;State'!V219</f>
        <v>1.0178739999999999</v>
      </c>
      <c r="H311" s="78">
        <f>'1.Shazam DNSP&amp;State'!W219</f>
        <v>1.0399149999999999</v>
      </c>
      <c r="I311" s="82">
        <f>'1.Shazam DNSP&amp;State'!X219</f>
        <v>1.283482</v>
      </c>
      <c r="J311" s="78">
        <f>'1.Shazam DNSP&amp;State'!Y219</f>
        <v>1.006702</v>
      </c>
      <c r="K311" s="78">
        <f>'1.Shazam DNSP&amp;State'!Z219</f>
        <v>1.0284930000000001</v>
      </c>
      <c r="L311" s="78">
        <f>'1.Shazam DNSP&amp;State'!AA219</f>
        <v>1.694232</v>
      </c>
      <c r="M311" s="78">
        <f>'1.Shazam DNSP&amp;State'!AB219</f>
        <v>1.0873079999999999</v>
      </c>
      <c r="N311" s="78">
        <f>'1.Shazam DNSP&amp;State'!AC219</f>
        <v>1.2395430000000001</v>
      </c>
      <c r="O311" s="78">
        <f>'1.Shazam DNSP&amp;State'!AD219</f>
        <v>1.1224259999999999</v>
      </c>
      <c r="P311" s="79">
        <f>'1.Shazam DNSP&amp;State'!D219</f>
        <v>1.17604</v>
      </c>
      <c r="Q311" s="82">
        <f>'1.Shazam DNSP&amp;State'!J219</f>
        <v>0.81022970000000005</v>
      </c>
      <c r="R311" s="78">
        <f>'1.Shazam DNSP&amp;State'!L219</f>
        <v>1.0329919999999999</v>
      </c>
      <c r="S311" s="78">
        <f>'1.Shazam DNSP&amp;State'!M219</f>
        <v>1.0111060000000001</v>
      </c>
      <c r="T311" s="78">
        <f>'1.Shazam DNSP&amp;State'!N219</f>
        <v>0.61379760000000005</v>
      </c>
      <c r="U311" s="78">
        <f>'1.Shazam DNSP&amp;State'!O219</f>
        <v>0.95641330000000002</v>
      </c>
      <c r="V311" s="78">
        <f>'1.Shazam DNSP&amp;State'!P219</f>
        <v>0.838951</v>
      </c>
      <c r="W311" s="79">
        <f>'1.Shazam DNSP&amp;State'!K219</f>
        <v>0.92648929999999996</v>
      </c>
      <c r="Z311" s="304">
        <v>2011</v>
      </c>
      <c r="AA311" s="78">
        <f t="shared" si="723"/>
        <v>-2.2338997539480959E-2</v>
      </c>
      <c r="AB311" s="78">
        <f t="shared" si="724"/>
        <v>0</v>
      </c>
      <c r="AC311" s="78">
        <f t="shared" si="725"/>
        <v>1.9200416647758657E-2</v>
      </c>
      <c r="AD311" s="78">
        <f t="shared" si="726"/>
        <v>1.8113451990389277E-2</v>
      </c>
      <c r="AE311" s="78">
        <f t="shared" si="727"/>
        <v>-0.36933589247103216</v>
      </c>
      <c r="AF311" s="78">
        <f t="shared" si="728"/>
        <v>-2.6449061410736482E-2</v>
      </c>
      <c r="AG311" s="78">
        <f t="shared" si="729"/>
        <v>8.1731289649393371E-2</v>
      </c>
      <c r="AH311" s="82">
        <f t="shared" si="730"/>
        <v>-3.8156124086032042E-2</v>
      </c>
      <c r="AI311" s="78">
        <f t="shared" si="731"/>
        <v>0</v>
      </c>
      <c r="AJ311" s="78">
        <f t="shared" si="732"/>
        <v>9.8127603815049945E-3</v>
      </c>
      <c r="AK311" s="78">
        <f t="shared" si="733"/>
        <v>0.14953173397096364</v>
      </c>
      <c r="AL311" s="78">
        <f t="shared" si="734"/>
        <v>4.0622438967511366E-2</v>
      </c>
      <c r="AM311" s="78">
        <f t="shared" si="735"/>
        <v>4.7781913751523832E-2</v>
      </c>
      <c r="AN311" s="78">
        <f t="shared" si="736"/>
        <v>3.0528298071211411E-2</v>
      </c>
      <c r="AO311" s="79">
        <f t="shared" si="737"/>
        <v>3.9728826478795118E-3</v>
      </c>
      <c r="AP311" s="82">
        <f t="shared" si="738"/>
        <v>0.1198876773459332</v>
      </c>
      <c r="AQ311" s="78">
        <f t="shared" si="739"/>
        <v>8.1731836095648699E-2</v>
      </c>
      <c r="AR311" s="78">
        <f t="shared" si="740"/>
        <v>7.1919409294146641E-2</v>
      </c>
      <c r="AS311" s="78">
        <f t="shared" si="741"/>
        <v>-6.7800040990830659E-2</v>
      </c>
      <c r="AT311" s="78">
        <f t="shared" si="742"/>
        <v>4.1109533600266354E-2</v>
      </c>
      <c r="AU311" s="78">
        <f t="shared" si="743"/>
        <v>3.3950217902525566E-2</v>
      </c>
      <c r="AV311" s="79">
        <f t="shared" si="744"/>
        <v>5.1203695867110793E-2</v>
      </c>
    </row>
    <row r="312" spans="1:48" s="11" customFormat="1" ht="14">
      <c r="A312" s="304">
        <v>2012</v>
      </c>
      <c r="B312" s="78">
        <f>'1.Shazam DNSP&amp;State'!Q220</f>
        <v>0.97062550000000003</v>
      </c>
      <c r="C312" s="78">
        <f>'1.Shazam DNSP&amp;State'!R220</f>
        <v>1.085607</v>
      </c>
      <c r="D312" s="78">
        <f>'1.Shazam DNSP&amp;State'!S220</f>
        <v>1.1107130000000001</v>
      </c>
      <c r="E312" s="78">
        <f>'1.Shazam DNSP&amp;State'!T220</f>
        <v>1.047723</v>
      </c>
      <c r="F312" s="78">
        <f>'1.Shazam DNSP&amp;State'!U220</f>
        <v>1.346319</v>
      </c>
      <c r="G312" s="78">
        <f>'1.Shazam DNSP&amp;State'!V220</f>
        <v>0.98024460000000002</v>
      </c>
      <c r="H312" s="78">
        <f>'1.Shazam DNSP&amp;State'!W220</f>
        <v>1.0170399999999999</v>
      </c>
      <c r="I312" s="82">
        <f>'1.Shazam DNSP&amp;State'!X220</f>
        <v>1.40029</v>
      </c>
      <c r="J312" s="78">
        <f>'1.Shazam DNSP&amp;State'!Y220</f>
        <v>1.006702</v>
      </c>
      <c r="K312" s="78">
        <f>'1.Shazam DNSP&amp;State'!Z220</f>
        <v>1.035477</v>
      </c>
      <c r="L312" s="78">
        <f>'1.Shazam DNSP&amp;State'!AA220</f>
        <v>1.7412939999999999</v>
      </c>
      <c r="M312" s="78">
        <f>'1.Shazam DNSP&amp;State'!AB220</f>
        <v>1.1017410000000001</v>
      </c>
      <c r="N312" s="78">
        <f>'1.Shazam DNSP&amp;State'!AC220</f>
        <v>1.273323</v>
      </c>
      <c r="O312" s="78">
        <f>'1.Shazam DNSP&amp;State'!AD220</f>
        <v>1.14018</v>
      </c>
      <c r="P312" s="79">
        <f>'1.Shazam DNSP&amp;State'!D220</f>
        <v>1.2281500000000001</v>
      </c>
      <c r="Q312" s="82">
        <f>'1.Shazam DNSP&amp;State'!J220</f>
        <v>0.72630689999999998</v>
      </c>
      <c r="R312" s="78">
        <f>'1.Shazam DNSP&amp;State'!L220</f>
        <v>1.0102690000000001</v>
      </c>
      <c r="S312" s="78">
        <f>'1.Shazam DNSP&amp;State'!M220</f>
        <v>0.98219509999999999</v>
      </c>
      <c r="T312" s="78">
        <f>'1.Shazam DNSP&amp;State'!N220</f>
        <v>0.58407149999999997</v>
      </c>
      <c r="U312" s="78">
        <f>'1.Shazam DNSP&amp;State'!O220</f>
        <v>0.92312119999999998</v>
      </c>
      <c r="V312" s="78">
        <f>'1.Shazam DNSP&amp;State'!P220</f>
        <v>0.79872889999999996</v>
      </c>
      <c r="W312" s="79">
        <f>'1.Shazam DNSP&amp;State'!K220</f>
        <v>0.89199969999999995</v>
      </c>
      <c r="Z312" s="304">
        <v>2012</v>
      </c>
      <c r="AA312" s="78">
        <f t="shared" si="723"/>
        <v>-2.8947394058966583E-2</v>
      </c>
      <c r="AB312" s="78">
        <f t="shared" si="724"/>
        <v>0</v>
      </c>
      <c r="AC312" s="78">
        <f t="shared" si="725"/>
        <v>9.1657464931027884E-3</v>
      </c>
      <c r="AD312" s="78">
        <f t="shared" si="726"/>
        <v>8.8139491491118008E-3</v>
      </c>
      <c r="AE312" s="78">
        <f t="shared" si="727"/>
        <v>0.14986581883658684</v>
      </c>
      <c r="AF312" s="78">
        <f t="shared" si="728"/>
        <v>-3.7669284989416484E-2</v>
      </c>
      <c r="AG312" s="78">
        <f t="shared" si="729"/>
        <v>-2.2242531384179257E-2</v>
      </c>
      <c r="AH312" s="82">
        <f t="shared" si="730"/>
        <v>8.7102660949225252E-2</v>
      </c>
      <c r="AI312" s="78">
        <f t="shared" si="731"/>
        <v>0</v>
      </c>
      <c r="AJ312" s="78">
        <f t="shared" si="732"/>
        <v>6.7675660552728141E-3</v>
      </c>
      <c r="AK312" s="78">
        <f t="shared" si="733"/>
        <v>2.7398974188114347E-2</v>
      </c>
      <c r="AL312" s="78">
        <f t="shared" si="734"/>
        <v>1.3186739214792386E-2</v>
      </c>
      <c r="AM312" s="78">
        <f t="shared" si="735"/>
        <v>2.6887255434998866E-2</v>
      </c>
      <c r="AN312" s="78">
        <f t="shared" si="736"/>
        <v>1.5693730494181837E-2</v>
      </c>
      <c r="AO312" s="79">
        <f t="shared" si="737"/>
        <v>4.3356109598972618E-2</v>
      </c>
      <c r="AP312" s="82">
        <f t="shared" si="738"/>
        <v>-0.1093451349385979</v>
      </c>
      <c r="AQ312" s="78">
        <f t="shared" si="739"/>
        <v>-2.2242813648298245E-2</v>
      </c>
      <c r="AR312" s="78">
        <f t="shared" si="740"/>
        <v>-2.9010095418842374E-2</v>
      </c>
      <c r="AS312" s="78">
        <f t="shared" si="741"/>
        <v>-4.964182526861427E-2</v>
      </c>
      <c r="AT312" s="78">
        <f t="shared" si="742"/>
        <v>-3.5429604977923565E-2</v>
      </c>
      <c r="AU312" s="78">
        <f t="shared" si="743"/>
        <v>-4.9130712833746225E-2</v>
      </c>
      <c r="AV312" s="79">
        <f t="shared" si="744"/>
        <v>-3.7936700561923907E-2</v>
      </c>
    </row>
    <row r="313" spans="1:48" s="11" customFormat="1" ht="14">
      <c r="A313" s="304">
        <v>2013</v>
      </c>
      <c r="B313" s="78">
        <f>'1.Shazam DNSP&amp;State'!Q221</f>
        <v>0.95481570000000004</v>
      </c>
      <c r="C313" s="78">
        <f>'1.Shazam DNSP&amp;State'!R221</f>
        <v>1.085607</v>
      </c>
      <c r="D313" s="78">
        <f>'1.Shazam DNSP&amp;State'!S221</f>
        <v>1.1166020000000001</v>
      </c>
      <c r="E313" s="78">
        <f>'1.Shazam DNSP&amp;State'!T221</f>
        <v>1.053088</v>
      </c>
      <c r="F313" s="78">
        <f>'1.Shazam DNSP&amp;State'!U221</f>
        <v>1.158898</v>
      </c>
      <c r="G313" s="78">
        <f>'1.Shazam DNSP&amp;State'!V221</f>
        <v>0.96143000000000001</v>
      </c>
      <c r="H313" s="78">
        <f>'1.Shazam DNSP&amp;State'!W221</f>
        <v>1.0432710000000001</v>
      </c>
      <c r="I313" s="82">
        <f>'1.Shazam DNSP&amp;State'!X221</f>
        <v>1.1363049999999999</v>
      </c>
      <c r="J313" s="78">
        <f>'1.Shazam DNSP&amp;State'!Y221</f>
        <v>1.006702</v>
      </c>
      <c r="K313" s="78">
        <f>'1.Shazam DNSP&amp;State'!Z221</f>
        <v>1.0389679999999999</v>
      </c>
      <c r="L313" s="78">
        <f>'1.Shazam DNSP&amp;State'!AA221</f>
        <v>1.7345710000000001</v>
      </c>
      <c r="M313" s="78">
        <f>'1.Shazam DNSP&amp;State'!AB221</f>
        <v>1.1088530000000001</v>
      </c>
      <c r="N313" s="78">
        <f>'1.Shazam DNSP&amp;State'!AC221</f>
        <v>1.283361</v>
      </c>
      <c r="O313" s="78">
        <f>'1.Shazam DNSP&amp;State'!AD221</f>
        <v>1.1463540000000001</v>
      </c>
      <c r="P313" s="79">
        <f>'1.Shazam DNSP&amp;State'!D221</f>
        <v>1.143499</v>
      </c>
      <c r="Q313" s="82">
        <f>'1.Shazam DNSP&amp;State'!J221</f>
        <v>0.91812570000000004</v>
      </c>
      <c r="R313" s="78">
        <f>'1.Shazam DNSP&amp;State'!L221</f>
        <v>1.0363249999999999</v>
      </c>
      <c r="S313" s="78">
        <f>'1.Shazam DNSP&amp;State'!M221</f>
        <v>1.0041420000000001</v>
      </c>
      <c r="T313" s="78">
        <f>'1.Shazam DNSP&amp;State'!N221</f>
        <v>0.60145760000000004</v>
      </c>
      <c r="U313" s="78">
        <f>'1.Shazam DNSP&amp;State'!O221</f>
        <v>0.94085560000000001</v>
      </c>
      <c r="V313" s="78">
        <f>'1.Shazam DNSP&amp;State'!P221</f>
        <v>0.81292050000000005</v>
      </c>
      <c r="W313" s="79">
        <f>'1.Shazam DNSP&amp;State'!K221</f>
        <v>0.91007709999999997</v>
      </c>
      <c r="Z313" s="304">
        <v>2013</v>
      </c>
      <c r="AA313" s="78">
        <f t="shared" si="723"/>
        <v>-1.6422371471149669E-2</v>
      </c>
      <c r="AB313" s="78">
        <f t="shared" si="724"/>
        <v>0</v>
      </c>
      <c r="AC313" s="78">
        <f t="shared" si="725"/>
        <v>5.287993591185083E-3</v>
      </c>
      <c r="AD313" s="78">
        <f t="shared" si="726"/>
        <v>5.1075624253152981E-3</v>
      </c>
      <c r="AE313" s="78">
        <f t="shared" si="727"/>
        <v>-0.14990464807466283</v>
      </c>
      <c r="AF313" s="78">
        <f t="shared" si="728"/>
        <v>-1.9380372892034408E-2</v>
      </c>
      <c r="AG313" s="78">
        <f t="shared" si="729"/>
        <v>2.5464522030508259E-2</v>
      </c>
      <c r="AH313" s="82">
        <f t="shared" si="730"/>
        <v>-0.2088975878486774</v>
      </c>
      <c r="AI313" s="78">
        <f t="shared" si="731"/>
        <v>0</v>
      </c>
      <c r="AJ313" s="78">
        <f t="shared" si="732"/>
        <v>3.3657226829625795E-3</v>
      </c>
      <c r="AK313" s="78">
        <f t="shared" si="733"/>
        <v>-3.8683944191417537E-3</v>
      </c>
      <c r="AL313" s="78">
        <f t="shared" si="734"/>
        <v>6.4344918496789865E-3</v>
      </c>
      <c r="AM313" s="78">
        <f t="shared" si="735"/>
        <v>7.8523991065618803E-3</v>
      </c>
      <c r="AN313" s="78">
        <f t="shared" si="736"/>
        <v>5.4003264369798668E-3</v>
      </c>
      <c r="AO313" s="79">
        <f t="shared" si="737"/>
        <v>-7.1416112130173237E-2</v>
      </c>
      <c r="AP313" s="82">
        <f t="shared" si="738"/>
        <v>0.23436165657774652</v>
      </c>
      <c r="AQ313" s="78">
        <f t="shared" si="739"/>
        <v>2.5464169179855629E-2</v>
      </c>
      <c r="AR313" s="78">
        <f t="shared" si="740"/>
        <v>2.2098759721691851E-2</v>
      </c>
      <c r="AS313" s="78">
        <f t="shared" si="741"/>
        <v>2.9332635648649394E-2</v>
      </c>
      <c r="AT313" s="78">
        <f t="shared" si="742"/>
        <v>1.9029137212659034E-2</v>
      </c>
      <c r="AU313" s="78">
        <f t="shared" si="743"/>
        <v>1.7611729721192192E-2</v>
      </c>
      <c r="AV313" s="79">
        <f t="shared" si="744"/>
        <v>2.0063524939554881E-2</v>
      </c>
    </row>
    <row r="314" spans="1:48" s="11" customFormat="1" ht="14">
      <c r="A314" s="304">
        <v>2014</v>
      </c>
      <c r="B314" s="78">
        <f>'1.Shazam DNSP&amp;State'!Q222</f>
        <v>0.92426410000000003</v>
      </c>
      <c r="C314" s="78">
        <f>'1.Shazam DNSP&amp;State'!R222</f>
        <v>1.085607</v>
      </c>
      <c r="D314" s="78">
        <f>'1.Shazam DNSP&amp;State'!S222</f>
        <v>1.1201209999999999</v>
      </c>
      <c r="E314" s="78">
        <f>'1.Shazam DNSP&amp;State'!T222</f>
        <v>1.060632</v>
      </c>
      <c r="F314" s="78">
        <f>'1.Shazam DNSP&amp;State'!U222</f>
        <v>1.5685260000000001</v>
      </c>
      <c r="G314" s="78">
        <f>'1.Shazam DNSP&amp;State'!V222</f>
        <v>0.98998969999999997</v>
      </c>
      <c r="H314" s="78">
        <f>'1.Shazam DNSP&amp;State'!W222</f>
        <v>0.99261149999999998</v>
      </c>
      <c r="I314" s="82">
        <f>'1.Shazam DNSP&amp;State'!X222</f>
        <v>1.1593039999999999</v>
      </c>
      <c r="J314" s="78">
        <f>'1.Shazam DNSP&amp;State'!Y222</f>
        <v>1.0063530000000001</v>
      </c>
      <c r="K314" s="78">
        <f>'1.Shazam DNSP&amp;State'!Z222</f>
        <v>1.04453</v>
      </c>
      <c r="L314" s="78">
        <f>'1.Shazam DNSP&amp;State'!AA222</f>
        <v>1.9118329999999999</v>
      </c>
      <c r="M314" s="78">
        <f>'1.Shazam DNSP&amp;State'!AB222</f>
        <v>1.134401</v>
      </c>
      <c r="N314" s="78">
        <f>'1.Shazam DNSP&amp;State'!AC222</f>
        <v>1.3106979999999999</v>
      </c>
      <c r="O314" s="78">
        <f>'1.Shazam DNSP&amp;State'!AD222</f>
        <v>1.1638250000000001</v>
      </c>
      <c r="P314" s="79">
        <f>'1.Shazam DNSP&amp;State'!D222</f>
        <v>1.162277</v>
      </c>
      <c r="Q314" s="82">
        <f>'1.Shazam DNSP&amp;State'!J222</f>
        <v>0.856213</v>
      </c>
      <c r="R314" s="78">
        <f>'1.Shazam DNSP&amp;State'!L222</f>
        <v>0.98634489999999997</v>
      </c>
      <c r="S314" s="78">
        <f>'1.Shazam DNSP&amp;State'!M222</f>
        <v>0.95029459999999999</v>
      </c>
      <c r="T314" s="78">
        <f>'1.Shazam DNSP&amp;State'!N222</f>
        <v>0.51919360000000003</v>
      </c>
      <c r="U314" s="78">
        <f>'1.Shazam DNSP&amp;State'!O222</f>
        <v>0.8750097</v>
      </c>
      <c r="V314" s="78">
        <f>'1.Shazam DNSP&amp;State'!P222</f>
        <v>0.75731539999999997</v>
      </c>
      <c r="W314" s="79">
        <f>'1.Shazam DNSP&amp;State'!K222</f>
        <v>0.85288719999999996</v>
      </c>
      <c r="Z314" s="304">
        <v>2014</v>
      </c>
      <c r="AA314" s="78">
        <f t="shared" si="723"/>
        <v>-3.2520484250637208E-2</v>
      </c>
      <c r="AB314" s="78">
        <f t="shared" si="724"/>
        <v>0</v>
      </c>
      <c r="AC314" s="78">
        <f t="shared" si="725"/>
        <v>3.1465701416217846E-3</v>
      </c>
      <c r="AD314" s="78">
        <f t="shared" si="726"/>
        <v>7.1381564564843656E-3</v>
      </c>
      <c r="AE314" s="78">
        <f t="shared" si="727"/>
        <v>0.30266677127576003</v>
      </c>
      <c r="AF314" s="78">
        <f t="shared" si="728"/>
        <v>2.9272779567651848E-2</v>
      </c>
      <c r="AG314" s="78">
        <f t="shared" si="729"/>
        <v>-4.9776899851714219E-2</v>
      </c>
      <c r="AH314" s="82">
        <f t="shared" si="730"/>
        <v>2.0038054867681666E-2</v>
      </c>
      <c r="AI314" s="78">
        <f t="shared" si="731"/>
        <v>-3.4673667981901016E-4</v>
      </c>
      <c r="AJ314" s="78">
        <f t="shared" si="732"/>
        <v>5.3391106807612566E-3</v>
      </c>
      <c r="AK314" s="78">
        <f t="shared" si="733"/>
        <v>9.7302347141710585E-2</v>
      </c>
      <c r="AL314" s="78">
        <f t="shared" si="734"/>
        <v>2.2778610584664395E-2</v>
      </c>
      <c r="AM314" s="78">
        <f t="shared" si="735"/>
        <v>2.1077401899247086E-2</v>
      </c>
      <c r="AN314" s="78">
        <f t="shared" si="736"/>
        <v>1.5125523247732127E-2</v>
      </c>
      <c r="AO314" s="79">
        <f t="shared" si="737"/>
        <v>1.6288152148822066E-2</v>
      </c>
      <c r="AP314" s="82">
        <f t="shared" si="738"/>
        <v>-6.9815132387317E-2</v>
      </c>
      <c r="AQ314" s="78">
        <f t="shared" si="739"/>
        <v>-4.9429989589403998E-2</v>
      </c>
      <c r="AR314" s="78">
        <f t="shared" si="740"/>
        <v>-5.5116682728694966E-2</v>
      </c>
      <c r="AS314" s="78">
        <f t="shared" si="741"/>
        <v>-0.14707920383208845</v>
      </c>
      <c r="AT314" s="78">
        <f t="shared" si="742"/>
        <v>-7.2554702027108439E-2</v>
      </c>
      <c r="AU314" s="78">
        <f t="shared" si="743"/>
        <v>-7.0853507473488564E-2</v>
      </c>
      <c r="AV314" s="79">
        <f t="shared" si="744"/>
        <v>-6.4902021605246885E-2</v>
      </c>
    </row>
    <row r="315" spans="1:48" s="11" customFormat="1" ht="14">
      <c r="A315" s="304">
        <v>2015</v>
      </c>
      <c r="B315" s="78">
        <f>'1.Shazam DNSP&amp;State'!Q223</f>
        <v>0.94089350000000005</v>
      </c>
      <c r="C315" s="78">
        <f>'1.Shazam DNSP&amp;State'!R223</f>
        <v>1.085607</v>
      </c>
      <c r="D315" s="78">
        <f>'1.Shazam DNSP&amp;State'!S223</f>
        <v>1.1293340000000001</v>
      </c>
      <c r="E315" s="78">
        <f>'1.Shazam DNSP&amp;State'!T223</f>
        <v>1.066919</v>
      </c>
      <c r="F315" s="78">
        <f>'1.Shazam DNSP&amp;State'!U223</f>
        <v>1.2085410000000001</v>
      </c>
      <c r="G315" s="78">
        <f>'1.Shazam DNSP&amp;State'!V223</f>
        <v>0.98236179999999995</v>
      </c>
      <c r="H315" s="78">
        <f>'1.Shazam DNSP&amp;State'!W223</f>
        <v>1.0435430000000001</v>
      </c>
      <c r="I315" s="82">
        <f>'1.Shazam DNSP&amp;State'!X223</f>
        <v>0.98113550000000005</v>
      </c>
      <c r="J315" s="78">
        <f>'1.Shazam DNSP&amp;State'!Y223</f>
        <v>1.0064340000000001</v>
      </c>
      <c r="K315" s="78">
        <f>'1.Shazam DNSP&amp;State'!Z223</f>
        <v>1.04966</v>
      </c>
      <c r="L315" s="78">
        <f>'1.Shazam DNSP&amp;State'!AA223</f>
        <v>1.9178470000000001</v>
      </c>
      <c r="M315" s="78">
        <f>'1.Shazam DNSP&amp;State'!AB223</f>
        <v>1.142447</v>
      </c>
      <c r="N315" s="78">
        <f>'1.Shazam DNSP&amp;State'!AC223</f>
        <v>1.3294699999999999</v>
      </c>
      <c r="O315" s="78">
        <f>'1.Shazam DNSP&amp;State'!AD223</f>
        <v>1.174247</v>
      </c>
      <c r="P315" s="79">
        <f>'1.Shazam DNSP&amp;State'!D223</f>
        <v>1.1059239999999999</v>
      </c>
      <c r="Q315" s="82">
        <f>'1.Shazam DNSP&amp;State'!J223</f>
        <v>1.063607</v>
      </c>
      <c r="R315" s="78">
        <f>'1.Shazam DNSP&amp;State'!L223</f>
        <v>1.0368710000000001</v>
      </c>
      <c r="S315" s="78">
        <f>'1.Shazam DNSP&amp;State'!M223</f>
        <v>0.99417239999999996</v>
      </c>
      <c r="T315" s="78">
        <f>'1.Shazam DNSP&amp;State'!N223</f>
        <v>0.54412190000000005</v>
      </c>
      <c r="U315" s="78">
        <f>'1.Shazam DNSP&amp;State'!O223</f>
        <v>0.91342800000000002</v>
      </c>
      <c r="V315" s="78">
        <f>'1.Shazam DNSP&amp;State'!P223</f>
        <v>0.7849313</v>
      </c>
      <c r="W315" s="79">
        <f>'1.Shazam DNSP&amp;State'!K223</f>
        <v>0.88869100000000001</v>
      </c>
      <c r="Z315" s="304">
        <v>2015</v>
      </c>
      <c r="AA315" s="78">
        <f t="shared" si="723"/>
        <v>1.7832102396516104E-2</v>
      </c>
      <c r="AB315" s="78">
        <f t="shared" si="724"/>
        <v>0</v>
      </c>
      <c r="AC315" s="78">
        <f t="shared" si="725"/>
        <v>8.191363254444842E-3</v>
      </c>
      <c r="AD315" s="78">
        <f t="shared" si="726"/>
        <v>5.9100987943554876E-3</v>
      </c>
      <c r="AE315" s="78">
        <f t="shared" si="727"/>
        <v>-0.26072247791713743</v>
      </c>
      <c r="AF315" s="78">
        <f t="shared" si="728"/>
        <v>-7.7348667620685064E-3</v>
      </c>
      <c r="AG315" s="78">
        <f t="shared" si="729"/>
        <v>5.0037584322434013E-2</v>
      </c>
      <c r="AH315" s="82">
        <f t="shared" si="730"/>
        <v>-0.1668645296384112</v>
      </c>
      <c r="AI315" s="78">
        <f t="shared" si="731"/>
        <v>8.0485416533162995E-5</v>
      </c>
      <c r="AJ315" s="78">
        <f t="shared" si="732"/>
        <v>4.8992787294843852E-3</v>
      </c>
      <c r="AK315" s="78">
        <f t="shared" si="733"/>
        <v>3.1407349666893757E-3</v>
      </c>
      <c r="AL315" s="78">
        <f t="shared" si="734"/>
        <v>7.0676948948692623E-3</v>
      </c>
      <c r="AM315" s="78">
        <f t="shared" si="735"/>
        <v>1.4220546832325055E-2</v>
      </c>
      <c r="AN315" s="78">
        <f t="shared" si="736"/>
        <v>8.9150967355807187E-3</v>
      </c>
      <c r="AO315" s="79">
        <f t="shared" si="737"/>
        <v>-4.969982747599782E-2</v>
      </c>
      <c r="AP315" s="82">
        <f t="shared" si="738"/>
        <v>0.21690206380484281</v>
      </c>
      <c r="AQ315" s="78">
        <f t="shared" si="739"/>
        <v>4.9956712593522842E-2</v>
      </c>
      <c r="AR315" s="78">
        <f t="shared" si="740"/>
        <v>4.5138590476302198E-2</v>
      </c>
      <c r="AS315" s="78">
        <f t="shared" si="741"/>
        <v>4.6896463978412732E-2</v>
      </c>
      <c r="AT315" s="78">
        <f t="shared" si="742"/>
        <v>4.2969582967336328E-2</v>
      </c>
      <c r="AU315" s="78">
        <f t="shared" si="743"/>
        <v>3.5816386713997769E-2</v>
      </c>
      <c r="AV315" s="79">
        <f t="shared" si="744"/>
        <v>4.1122293949739049E-2</v>
      </c>
    </row>
    <row r="316" spans="1:48" s="11" customFormat="1" ht="14">
      <c r="A316" s="304">
        <v>2016</v>
      </c>
      <c r="B316" s="78">
        <f>'1.Shazam DNSP&amp;State'!Q224</f>
        <v>0.95384020000000003</v>
      </c>
      <c r="C316" s="78">
        <f>'1.Shazam DNSP&amp;State'!R224</f>
        <v>1.085607</v>
      </c>
      <c r="D316" s="78">
        <f>'1.Shazam DNSP&amp;State'!S224</f>
        <v>1.138374</v>
      </c>
      <c r="E316" s="78">
        <f>'1.Shazam DNSP&amp;State'!T224</f>
        <v>1.0693630000000001</v>
      </c>
      <c r="F316" s="78">
        <f>'1.Shazam DNSP&amp;State'!U224</f>
        <v>1.2971079999999999</v>
      </c>
      <c r="G316" s="78">
        <f>'1.Shazam DNSP&amp;State'!V224</f>
        <v>1.011325</v>
      </c>
      <c r="H316" s="78">
        <f>'1.Shazam DNSP&amp;State'!W224</f>
        <v>1.036365</v>
      </c>
      <c r="I316" s="82">
        <f>'1.Shazam DNSP&amp;State'!X224</f>
        <v>1.052532</v>
      </c>
      <c r="J316" s="78">
        <f>'1.Shazam DNSP&amp;State'!Y224</f>
        <v>1.004532</v>
      </c>
      <c r="K316" s="78">
        <f>'1.Shazam DNSP&amp;State'!Z224</f>
        <v>1.0565059999999999</v>
      </c>
      <c r="L316" s="78">
        <f>'1.Shazam DNSP&amp;State'!AA224</f>
        <v>2.0205229999999998</v>
      </c>
      <c r="M316" s="78">
        <f>'1.Shazam DNSP&amp;State'!AB224</f>
        <v>1.1508069999999999</v>
      </c>
      <c r="N316" s="78">
        <f>'1.Shazam DNSP&amp;State'!AC224</f>
        <v>1.337118</v>
      </c>
      <c r="O316" s="78">
        <f>'1.Shazam DNSP&amp;State'!AD224</f>
        <v>1.181487</v>
      </c>
      <c r="P316" s="79">
        <f>'1.Shazam DNSP&amp;State'!D224</f>
        <v>1.137246</v>
      </c>
      <c r="Q316" s="82">
        <f>'1.Shazam DNSP&amp;State'!J224</f>
        <v>0.98464030000000002</v>
      </c>
      <c r="R316" s="78">
        <f>'1.Shazam DNSP&amp;State'!L224</f>
        <v>1.0316890000000001</v>
      </c>
      <c r="S316" s="78">
        <f>'1.Shazam DNSP&amp;State'!M224</f>
        <v>0.98093600000000003</v>
      </c>
      <c r="T316" s="78">
        <f>'1.Shazam DNSP&amp;State'!N224</f>
        <v>0.51291920000000002</v>
      </c>
      <c r="U316" s="78">
        <f>'1.Shazam DNSP&amp;State'!O224</f>
        <v>0.90055470000000004</v>
      </c>
      <c r="V316" s="78">
        <f>'1.Shazam DNSP&amp;State'!P224</f>
        <v>0.77507369999999998</v>
      </c>
      <c r="W316" s="79">
        <f>'1.Shazam DNSP&amp;State'!K224</f>
        <v>0.87717000000000001</v>
      </c>
      <c r="Z316" s="304">
        <v>2016</v>
      </c>
      <c r="AA316" s="78">
        <f t="shared" si="723"/>
        <v>1.3666196467075903E-2</v>
      </c>
      <c r="AB316" s="78">
        <f t="shared" si="724"/>
        <v>0</v>
      </c>
      <c r="AC316" s="78">
        <f t="shared" si="725"/>
        <v>7.9728500200115307E-3</v>
      </c>
      <c r="AD316" s="78">
        <f t="shared" si="726"/>
        <v>2.2880884323942473E-3</v>
      </c>
      <c r="AE316" s="78">
        <f t="shared" si="727"/>
        <v>7.0723324009226762E-2</v>
      </c>
      <c r="AF316" s="78">
        <f t="shared" si="728"/>
        <v>2.9056958987114349E-2</v>
      </c>
      <c r="AG316" s="78">
        <f t="shared" si="729"/>
        <v>-6.9022557702709021E-3</v>
      </c>
      <c r="AH316" s="82">
        <f t="shared" si="730"/>
        <v>7.0243394504858683E-2</v>
      </c>
      <c r="AI316" s="78">
        <f t="shared" si="731"/>
        <v>-1.8916287666267389E-3</v>
      </c>
      <c r="AJ316" s="78">
        <f t="shared" si="732"/>
        <v>6.5009349790498229E-3</v>
      </c>
      <c r="AK316" s="78">
        <f t="shared" si="733"/>
        <v>5.2153186107527567E-2</v>
      </c>
      <c r="AL316" s="78">
        <f t="shared" si="734"/>
        <v>7.2909821883377747E-3</v>
      </c>
      <c r="AM316" s="78">
        <f t="shared" si="735"/>
        <v>5.7361849454721824E-3</v>
      </c>
      <c r="AN316" s="78">
        <f t="shared" si="736"/>
        <v>6.1467235224794562E-3</v>
      </c>
      <c r="AO316" s="79">
        <f t="shared" si="737"/>
        <v>2.7928365560199481E-2</v>
      </c>
      <c r="AP316" s="82">
        <f t="shared" si="738"/>
        <v>-7.7144843955280692E-2</v>
      </c>
      <c r="AQ316" s="78">
        <f t="shared" si="739"/>
        <v>-5.010259156298779E-3</v>
      </c>
      <c r="AR316" s="78">
        <f t="shared" si="740"/>
        <v>-1.340341437565472E-2</v>
      </c>
      <c r="AS316" s="78">
        <f t="shared" si="741"/>
        <v>-5.9054974743644538E-2</v>
      </c>
      <c r="AT316" s="78">
        <f t="shared" si="742"/>
        <v>-1.4193648175529795E-2</v>
      </c>
      <c r="AU316" s="78">
        <f t="shared" si="743"/>
        <v>-1.2638076422970712E-2</v>
      </c>
      <c r="AV316" s="79">
        <f t="shared" si="744"/>
        <v>-1.3048777308622849E-2</v>
      </c>
    </row>
    <row r="317" spans="1:48" s="11" customFormat="1" ht="14">
      <c r="A317" s="304">
        <v>2017</v>
      </c>
      <c r="B317" s="78">
        <f>'1.Shazam DNSP&amp;State'!Q225</f>
        <v>0.94247110000000001</v>
      </c>
      <c r="C317" s="78">
        <f>'1.Shazam DNSP&amp;State'!R225</f>
        <v>1.085607</v>
      </c>
      <c r="D317" s="78">
        <f>'1.Shazam DNSP&amp;State'!S225</f>
        <v>1.147656</v>
      </c>
      <c r="E317" s="78">
        <f>'1.Shazam DNSP&amp;State'!T225</f>
        <v>1.071434</v>
      </c>
      <c r="F317" s="78">
        <f>'1.Shazam DNSP&amp;State'!U225</f>
        <v>1.1876850000000001</v>
      </c>
      <c r="G317" s="78">
        <f>'1.Shazam DNSP&amp;State'!V225</f>
        <v>1.001193</v>
      </c>
      <c r="H317" s="78">
        <f>'1.Shazam DNSP&amp;State'!W225</f>
        <v>1.0517110000000001</v>
      </c>
      <c r="I317" s="82">
        <f>'1.Shazam DNSP&amp;State'!X225</f>
        <v>1.3822749999999999</v>
      </c>
      <c r="J317" s="78">
        <f>'1.Shazam DNSP&amp;State'!Y225</f>
        <v>1.0038590000000001</v>
      </c>
      <c r="K317" s="78">
        <f>'1.Shazam DNSP&amp;State'!Z225</f>
        <v>1.068427</v>
      </c>
      <c r="L317" s="78">
        <f>'1.Shazam DNSP&amp;State'!AA225</f>
        <v>2.0477439999999998</v>
      </c>
      <c r="M317" s="78">
        <f>'1.Shazam DNSP&amp;State'!AB225</f>
        <v>1.15584</v>
      </c>
      <c r="N317" s="78">
        <f>'1.Shazam DNSP&amp;State'!AC225</f>
        <v>1.3644160000000001</v>
      </c>
      <c r="O317" s="78">
        <f>'1.Shazam DNSP&amp;State'!AD225</f>
        <v>1.1967080000000001</v>
      </c>
      <c r="P317" s="79">
        <f>'1.Shazam DNSP&amp;State'!D225</f>
        <v>1.2616499999999999</v>
      </c>
      <c r="Q317" s="82">
        <f>'1.Shazam DNSP&amp;State'!J225</f>
        <v>0.7608549</v>
      </c>
      <c r="R317" s="78">
        <f>'1.Shazam DNSP&amp;State'!L225</f>
        <v>1.047668</v>
      </c>
      <c r="S317" s="78">
        <f>'1.Shazam DNSP&amp;State'!M225</f>
        <v>0.98435470000000003</v>
      </c>
      <c r="T317" s="78">
        <f>'1.Shazam DNSP&amp;State'!N225</f>
        <v>0.51359489999999997</v>
      </c>
      <c r="U317" s="78">
        <f>'1.Shazam DNSP&amp;State'!O225</f>
        <v>0.90991029999999995</v>
      </c>
      <c r="V317" s="78">
        <f>'1.Shazam DNSP&amp;State'!P225</f>
        <v>0.77081409999999995</v>
      </c>
      <c r="W317" s="79">
        <f>'1.Shazam DNSP&amp;State'!K225</f>
        <v>0.87883659999999997</v>
      </c>
      <c r="Z317" s="304">
        <v>2017</v>
      </c>
      <c r="AA317" s="78">
        <f t="shared" si="723"/>
        <v>-1.1990896454557743E-2</v>
      </c>
      <c r="AB317" s="78">
        <f t="shared" si="724"/>
        <v>0</v>
      </c>
      <c r="AC317" s="78">
        <f t="shared" si="725"/>
        <v>8.1206729646209012E-3</v>
      </c>
      <c r="AD317" s="78">
        <f t="shared" si="726"/>
        <v>1.9347940473133705E-3</v>
      </c>
      <c r="AE317" s="78">
        <f t="shared" si="727"/>
        <v>-8.8131136683703523E-2</v>
      </c>
      <c r="AF317" s="78">
        <f t="shared" si="728"/>
        <v>-1.0069063336045236E-2</v>
      </c>
      <c r="AG317" s="78">
        <f t="shared" si="729"/>
        <v>1.4698963354902898E-2</v>
      </c>
      <c r="AH317" s="82">
        <f t="shared" si="730"/>
        <v>0.2725320026129055</v>
      </c>
      <c r="AI317" s="78">
        <f t="shared" si="731"/>
        <v>-6.7018825038542989E-4</v>
      </c>
      <c r="AJ317" s="78">
        <f t="shared" si="732"/>
        <v>1.1220236181223111E-2</v>
      </c>
      <c r="AK317" s="78">
        <f t="shared" si="733"/>
        <v>1.3382310571548171E-2</v>
      </c>
      <c r="AL317" s="78">
        <f t="shared" si="734"/>
        <v>4.3639169645573548E-3</v>
      </c>
      <c r="AM317" s="78">
        <f t="shared" si="735"/>
        <v>2.0209946742133562E-2</v>
      </c>
      <c r="AN317" s="78">
        <f t="shared" si="736"/>
        <v>1.2800639003588216E-2</v>
      </c>
      <c r="AO317" s="79">
        <f t="shared" si="737"/>
        <v>0.10381083788916798</v>
      </c>
      <c r="AP317" s="82">
        <f t="shared" si="738"/>
        <v>-0.25783372730252363</v>
      </c>
      <c r="AQ317" s="78">
        <f t="shared" si="739"/>
        <v>1.5369476762732934E-2</v>
      </c>
      <c r="AR317" s="78">
        <f t="shared" si="740"/>
        <v>3.4790816934418428E-3</v>
      </c>
      <c r="AS317" s="78">
        <f t="shared" si="741"/>
        <v>1.3164945276273061E-3</v>
      </c>
      <c r="AT317" s="78">
        <f t="shared" si="742"/>
        <v>1.0335116421581015E-2</v>
      </c>
      <c r="AU317" s="78">
        <f t="shared" si="743"/>
        <v>-5.5108925502999539E-3</v>
      </c>
      <c r="AV317" s="79">
        <f t="shared" si="744"/>
        <v>1.8981711121177961E-3</v>
      </c>
    </row>
    <row r="318" spans="1:48" s="11" customFormat="1" ht="14">
      <c r="A318" s="304">
        <v>2018</v>
      </c>
      <c r="B318" s="78">
        <f>'1.Shazam DNSP&amp;State'!Q226</f>
        <v>0.96501709999999996</v>
      </c>
      <c r="C318" s="78">
        <f>'1.Shazam DNSP&amp;State'!R226</f>
        <v>1.085607</v>
      </c>
      <c r="D318" s="78">
        <f>'1.Shazam DNSP&amp;State'!S226</f>
        <v>1.1487909999999999</v>
      </c>
      <c r="E318" s="78">
        <f>'1.Shazam DNSP&amp;State'!T226</f>
        <v>1.073426</v>
      </c>
      <c r="F318" s="78">
        <f>'1.Shazam DNSP&amp;State'!U226</f>
        <v>1.3693979999999999</v>
      </c>
      <c r="G318" s="78">
        <f>'1.Shazam DNSP&amp;State'!V226</f>
        <v>1.00162</v>
      </c>
      <c r="H318" s="78">
        <f>'1.Shazam DNSP&amp;State'!W226</f>
        <v>1.032243</v>
      </c>
      <c r="I318" s="82">
        <f>'1.Shazam DNSP&amp;State'!X226</f>
        <v>1.249064</v>
      </c>
      <c r="J318" s="78">
        <f>'1.Shazam DNSP&amp;State'!Y226</f>
        <v>0.99937690000000001</v>
      </c>
      <c r="K318" s="78">
        <f>'1.Shazam DNSP&amp;State'!Z226</f>
        <v>1.0873649999999999</v>
      </c>
      <c r="L318" s="78">
        <f>'1.Shazam DNSP&amp;State'!AA226</f>
        <v>2.0080939999999998</v>
      </c>
      <c r="M318" s="78">
        <f>'1.Shazam DNSP&amp;State'!AB226</f>
        <v>1.176293</v>
      </c>
      <c r="N318" s="78">
        <f>'1.Shazam DNSP&amp;State'!AC226</f>
        <v>1.360938</v>
      </c>
      <c r="O318" s="78">
        <f>'1.Shazam DNSP&amp;State'!AD226</f>
        <v>1.2072639999999999</v>
      </c>
      <c r="P318" s="79">
        <f>'1.Shazam DNSP&amp;State'!D226</f>
        <v>1.2225520000000001</v>
      </c>
      <c r="Q318" s="82">
        <f>'1.Shazam DNSP&amp;State'!J226</f>
        <v>0.82641310000000001</v>
      </c>
      <c r="R318" s="78">
        <f>'1.Shazam DNSP&amp;State'!L226</f>
        <v>1.0328870000000001</v>
      </c>
      <c r="S318" s="78">
        <f>'1.Shazam DNSP&amp;State'!M226</f>
        <v>0.94930680000000001</v>
      </c>
      <c r="T318" s="78">
        <f>'1.Shazam DNSP&amp;State'!N226</f>
        <v>0.51404130000000003</v>
      </c>
      <c r="U318" s="78">
        <f>'1.Shazam DNSP&amp;State'!O226</f>
        <v>0.87753919999999996</v>
      </c>
      <c r="V318" s="78">
        <f>'1.Shazam DNSP&amp;State'!P226</f>
        <v>0.75847940000000003</v>
      </c>
      <c r="W318" s="79">
        <f>'1.Shazam DNSP&amp;State'!K226</f>
        <v>0.85502670000000003</v>
      </c>
      <c r="X318" s="248"/>
      <c r="Y318" s="248"/>
      <c r="Z318" s="304">
        <v>2018</v>
      </c>
      <c r="AA318" s="78">
        <f t="shared" si="723"/>
        <v>2.3640565667169721E-2</v>
      </c>
      <c r="AB318" s="78">
        <f t="shared" si="724"/>
        <v>0</v>
      </c>
      <c r="AC318" s="78">
        <f t="shared" si="725"/>
        <v>9.8848359436756977E-4</v>
      </c>
      <c r="AD318" s="78">
        <f t="shared" si="726"/>
        <v>1.8574644244649028E-3</v>
      </c>
      <c r="AE318" s="78">
        <f t="shared" si="727"/>
        <v>0.14236519294368843</v>
      </c>
      <c r="AF318" s="78">
        <f t="shared" si="728"/>
        <v>4.264002744834529E-4</v>
      </c>
      <c r="AG318" s="78">
        <f t="shared" si="729"/>
        <v>-1.8684257287499548E-2</v>
      </c>
      <c r="AH318" s="82">
        <f t="shared" si="730"/>
        <v>-0.10133622170213386</v>
      </c>
      <c r="AI318" s="78">
        <f t="shared" si="731"/>
        <v>-4.4748673676344953E-3</v>
      </c>
      <c r="AJ318" s="78">
        <f t="shared" si="732"/>
        <v>1.7569864975645479E-2</v>
      </c>
      <c r="AK318" s="78">
        <f t="shared" si="733"/>
        <v>-1.9552685881306025E-2</v>
      </c>
      <c r="AL318" s="78">
        <f t="shared" si="734"/>
        <v>1.7540615737302961E-2</v>
      </c>
      <c r="AM318" s="78">
        <f t="shared" si="735"/>
        <v>-2.5523303674218432E-3</v>
      </c>
      <c r="AN318" s="78">
        <f t="shared" si="736"/>
        <v>8.7821886825811962E-3</v>
      </c>
      <c r="AO318" s="79">
        <f t="shared" si="737"/>
        <v>-3.1479910844828665E-2</v>
      </c>
      <c r="AP318" s="82">
        <f t="shared" si="738"/>
        <v>8.2652100056504571E-2</v>
      </c>
      <c r="AQ318" s="78">
        <f t="shared" si="739"/>
        <v>-1.4208947787816791E-2</v>
      </c>
      <c r="AR318" s="78">
        <f t="shared" si="740"/>
        <v>-3.6254265544173069E-2</v>
      </c>
      <c r="AS318" s="78">
        <f t="shared" si="741"/>
        <v>8.687900019062572E-4</v>
      </c>
      <c r="AT318" s="78">
        <f t="shared" si="742"/>
        <v>-3.6224396516928888E-2</v>
      </c>
      <c r="AU318" s="78">
        <f t="shared" si="743"/>
        <v>-1.613158950223401E-2</v>
      </c>
      <c r="AV318" s="79">
        <f t="shared" si="744"/>
        <v>-2.7466290825275005E-2</v>
      </c>
    </row>
    <row r="319" spans="1:48" s="11" customFormat="1" ht="14">
      <c r="A319" s="304">
        <v>2019</v>
      </c>
      <c r="B319" s="78">
        <f>'1.Shazam DNSP&amp;State'!Q227</f>
        <v>0.97125010000000001</v>
      </c>
      <c r="C319" s="78">
        <f>'1.Shazam DNSP&amp;State'!R227</f>
        <v>1.085607</v>
      </c>
      <c r="D319" s="78">
        <f>'1.Shazam DNSP&amp;State'!S227</f>
        <v>1.158806</v>
      </c>
      <c r="E319" s="78">
        <f>'1.Shazam DNSP&amp;State'!T227</f>
        <v>1.0779069999999999</v>
      </c>
      <c r="F319" s="78">
        <f>'1.Shazam DNSP&amp;State'!U227</f>
        <v>1.389637</v>
      </c>
      <c r="G319" s="78">
        <f>'1.Shazam DNSP&amp;State'!V227</f>
        <v>0.96558429999999995</v>
      </c>
      <c r="H319" s="78">
        <f>'1.Shazam DNSP&amp;State'!W227</f>
        <v>1.03403</v>
      </c>
      <c r="I319" s="82">
        <f>'1.Shazam DNSP&amp;State'!X227</f>
        <v>1.106384</v>
      </c>
      <c r="J319" s="78">
        <f>'1.Shazam DNSP&amp;State'!Y227</f>
        <v>0.99435019999999996</v>
      </c>
      <c r="K319" s="78">
        <f>'1.Shazam DNSP&amp;State'!Z227</f>
        <v>1.0969040000000001</v>
      </c>
      <c r="L319" s="78">
        <f>'1.Shazam DNSP&amp;State'!AA227</f>
        <v>2.010913</v>
      </c>
      <c r="M319" s="78">
        <f>'1.Shazam DNSP&amp;State'!AB227</f>
        <v>1.1922250000000001</v>
      </c>
      <c r="N319" s="78">
        <f>'1.Shazam DNSP&amp;State'!AC227</f>
        <v>1.389148</v>
      </c>
      <c r="O319" s="78">
        <f>'1.Shazam DNSP&amp;State'!AD227</f>
        <v>1.2258830000000001</v>
      </c>
      <c r="P319" s="79">
        <f>'1.Shazam DNSP&amp;State'!D227</f>
        <v>1.183718</v>
      </c>
      <c r="Q319" s="82">
        <f>'1.Shazam DNSP&amp;State'!J227</f>
        <v>0.93460290000000001</v>
      </c>
      <c r="R319" s="78">
        <f>'1.Shazam DNSP&amp;State'!L227</f>
        <v>1.0399050000000001</v>
      </c>
      <c r="S319" s="78">
        <f>'1.Shazam DNSP&amp;State'!M227</f>
        <v>0.94268019999999997</v>
      </c>
      <c r="T319" s="78">
        <f>'1.Shazam DNSP&amp;State'!N227</f>
        <v>0.51420920000000003</v>
      </c>
      <c r="U319" s="78">
        <f>'1.Shazam DNSP&amp;State'!O227</f>
        <v>0.8673109</v>
      </c>
      <c r="V319" s="78">
        <f>'1.Shazam DNSP&amp;State'!P227</f>
        <v>0.74436290000000005</v>
      </c>
      <c r="W319" s="79">
        <f>'1.Shazam DNSP&amp;State'!K227</f>
        <v>0.84349790000000002</v>
      </c>
      <c r="X319" s="248"/>
      <c r="Y319" s="248"/>
      <c r="Z319" s="304">
        <v>2019</v>
      </c>
      <c r="AA319" s="78">
        <f t="shared" si="723"/>
        <v>6.438183252716027E-3</v>
      </c>
      <c r="AB319" s="78">
        <f t="shared" si="724"/>
        <v>0</v>
      </c>
      <c r="AC319" s="78">
        <f t="shared" si="725"/>
        <v>8.6800796504645783E-3</v>
      </c>
      <c r="AD319" s="78">
        <f t="shared" si="726"/>
        <v>4.1657953280270586E-3</v>
      </c>
      <c r="AE319" s="78">
        <f t="shared" si="727"/>
        <v>1.4671334747470594E-2</v>
      </c>
      <c r="AF319" s="78">
        <f t="shared" si="728"/>
        <v>-3.6640557867085519E-2</v>
      </c>
      <c r="AG319" s="78">
        <f t="shared" si="729"/>
        <v>1.7296847469142054E-3</v>
      </c>
      <c r="AH319" s="82">
        <f t="shared" si="730"/>
        <v>-0.12129743087559416</v>
      </c>
      <c r="AI319" s="78">
        <f t="shared" si="731"/>
        <v>-5.0425262827433551E-3</v>
      </c>
      <c r="AJ319" s="78">
        <f t="shared" si="732"/>
        <v>8.7343277251181566E-3</v>
      </c>
      <c r="AK319" s="78">
        <f t="shared" si="733"/>
        <v>1.4028343132038161E-3</v>
      </c>
      <c r="AL319" s="78">
        <f t="shared" si="734"/>
        <v>1.3453341116119578E-2</v>
      </c>
      <c r="AM319" s="78">
        <f t="shared" si="735"/>
        <v>2.0516441679365491E-2</v>
      </c>
      <c r="AN319" s="78">
        <f t="shared" si="736"/>
        <v>1.530475835177914E-2</v>
      </c>
      <c r="AO319" s="79">
        <f t="shared" si="737"/>
        <v>-3.2280144831782702E-2</v>
      </c>
      <c r="AP319" s="82">
        <f t="shared" si="738"/>
        <v>0.12302696362575249</v>
      </c>
      <c r="AQ319" s="78">
        <f t="shared" si="739"/>
        <v>6.7715687990028989E-3</v>
      </c>
      <c r="AR319" s="78">
        <f t="shared" si="740"/>
        <v>-7.0049393540170778E-3</v>
      </c>
      <c r="AS319" s="78">
        <f t="shared" si="741"/>
        <v>3.2657412078514495E-4</v>
      </c>
      <c r="AT319" s="78">
        <f t="shared" si="742"/>
        <v>-1.1724121356516171E-2</v>
      </c>
      <c r="AU319" s="78">
        <f t="shared" si="743"/>
        <v>-1.8786954823839408E-2</v>
      </c>
      <c r="AV319" s="79">
        <f t="shared" si="744"/>
        <v>-1.3575284162981822E-2</v>
      </c>
    </row>
    <row r="320" spans="1:48" s="11" customFormat="1" ht="14">
      <c r="A320" s="304">
        <v>2020</v>
      </c>
      <c r="B320" s="78">
        <f>'1.Shazam DNSP&amp;State'!Q228</f>
        <v>0.98931460000000004</v>
      </c>
      <c r="C320" s="78">
        <f>'1.Shazam DNSP&amp;State'!R228</f>
        <v>1.085607</v>
      </c>
      <c r="D320" s="78">
        <f>'1.Shazam DNSP&amp;State'!S228</f>
        <v>1.172782</v>
      </c>
      <c r="E320" s="78">
        <f>'1.Shazam DNSP&amp;State'!T228</f>
        <v>1.080238</v>
      </c>
      <c r="F320" s="78">
        <f>'1.Shazam DNSP&amp;State'!U228</f>
        <v>1.3450610000000001</v>
      </c>
      <c r="G320" s="78">
        <f>'1.Shazam DNSP&amp;State'!V228</f>
        <v>1.0154129999999999</v>
      </c>
      <c r="H320" s="78">
        <f>'1.Shazam DNSP&amp;State'!W228</f>
        <v>1.0460339999999999</v>
      </c>
      <c r="I320" s="82">
        <f>'1.Shazam DNSP&amp;State'!X228</f>
        <v>1.144021</v>
      </c>
      <c r="J320" s="78">
        <f>'1.Shazam DNSP&amp;State'!Y228</f>
        <v>0.99591059999999998</v>
      </c>
      <c r="K320" s="78">
        <f>'1.Shazam DNSP&amp;State'!Z228</f>
        <v>1.09945</v>
      </c>
      <c r="L320" s="78">
        <f>'1.Shazam DNSP&amp;State'!AA228</f>
        <v>2.1016889999999999</v>
      </c>
      <c r="M320" s="78">
        <f>'1.Shazam DNSP&amp;State'!AB228</f>
        <v>1.2014229999999999</v>
      </c>
      <c r="N320" s="78">
        <f>'1.Shazam DNSP&amp;State'!AC228</f>
        <v>1.4142399999999999</v>
      </c>
      <c r="O320" s="78">
        <f>'1.Shazam DNSP&amp;State'!AD228</f>
        <v>1.236537</v>
      </c>
      <c r="P320" s="79">
        <f>'1.Shazam DNSP&amp;State'!D228</f>
        <v>1.2026600000000001</v>
      </c>
      <c r="Q320" s="82">
        <f>'1.Shazam DNSP&amp;State'!J228</f>
        <v>0.91434919999999997</v>
      </c>
      <c r="R320" s="78">
        <f>'1.Shazam DNSP&amp;State'!L228</f>
        <v>1.0503290000000001</v>
      </c>
      <c r="S320" s="78">
        <f>'1.Shazam DNSP&amp;State'!M228</f>
        <v>0.95141549999999997</v>
      </c>
      <c r="T320" s="78">
        <f>'1.Shazam DNSP&amp;State'!N228</f>
        <v>0.49771120000000002</v>
      </c>
      <c r="U320" s="78">
        <f>'1.Shazam DNSP&amp;State'!O228</f>
        <v>0.87066290000000002</v>
      </c>
      <c r="V320" s="78">
        <f>'1.Shazam DNSP&amp;State'!P228</f>
        <v>0.73964379999999996</v>
      </c>
      <c r="W320" s="79">
        <f>'1.Shazam DNSP&amp;State'!K228</f>
        <v>0.84593859999999999</v>
      </c>
      <c r="X320" s="248"/>
      <c r="Y320" s="248"/>
      <c r="Z320" s="304">
        <v>2020</v>
      </c>
      <c r="AA320" s="78">
        <f t="shared" si="723"/>
        <v>1.8428375487958202E-2</v>
      </c>
      <c r="AB320" s="78">
        <f t="shared" si="724"/>
        <v>0</v>
      </c>
      <c r="AC320" s="78">
        <f t="shared" si="725"/>
        <v>1.1988539477306758E-2</v>
      </c>
      <c r="AD320" s="78">
        <f t="shared" si="726"/>
        <v>2.1601893352409E-3</v>
      </c>
      <c r="AE320" s="78">
        <f t="shared" si="727"/>
        <v>-3.2603196772352371E-2</v>
      </c>
      <c r="AF320" s="78">
        <f t="shared" si="728"/>
        <v>5.0317294937151064E-2</v>
      </c>
      <c r="AG320" s="78">
        <f t="shared" si="729"/>
        <v>1.15420806895723E-2</v>
      </c>
      <c r="AH320" s="82">
        <f t="shared" si="730"/>
        <v>3.3452209484615775E-2</v>
      </c>
      <c r="AI320" s="78">
        <f t="shared" si="731"/>
        <v>1.5680360279596128E-3</v>
      </c>
      <c r="AJ320" s="78">
        <f t="shared" si="732"/>
        <v>2.3183886936077478E-3</v>
      </c>
      <c r="AK320" s="78">
        <f t="shared" si="733"/>
        <v>4.4152459383219718E-2</v>
      </c>
      <c r="AL320" s="78">
        <f t="shared" si="734"/>
        <v>7.6853783624901478E-3</v>
      </c>
      <c r="AM320" s="78">
        <f t="shared" si="735"/>
        <v>1.7901674758617366E-2</v>
      </c>
      <c r="AN320" s="78">
        <f t="shared" si="736"/>
        <v>8.65333004197834E-3</v>
      </c>
      <c r="AO320" s="79">
        <f t="shared" si="737"/>
        <v>1.5875437861845768E-2</v>
      </c>
      <c r="AP320" s="82">
        <f t="shared" si="738"/>
        <v>-2.1909177811468967E-2</v>
      </c>
      <c r="AQ320" s="78">
        <f t="shared" si="739"/>
        <v>9.9740855970069375E-3</v>
      </c>
      <c r="AR320" s="78">
        <f t="shared" si="740"/>
        <v>9.2237809650607318E-3</v>
      </c>
      <c r="AS320" s="78">
        <f t="shared" si="741"/>
        <v>-3.2610197415116345E-2</v>
      </c>
      <c r="AT320" s="78">
        <f t="shared" si="742"/>
        <v>3.857370181627399E-3</v>
      </c>
      <c r="AU320" s="78">
        <f t="shared" si="743"/>
        <v>-6.3599657696429323E-3</v>
      </c>
      <c r="AV320" s="79">
        <f t="shared" si="744"/>
        <v>2.8893677838784664E-3</v>
      </c>
    </row>
    <row r="321" spans="1:48" s="11" customFormat="1" ht="14">
      <c r="A321" s="305">
        <v>2021</v>
      </c>
      <c r="B321" s="84">
        <f>'1.Shazam DNSP&amp;State'!Q229</f>
        <v>1.0076350000000001</v>
      </c>
      <c r="C321" s="84">
        <f>'1.Shazam DNSP&amp;State'!R229</f>
        <v>1.085607</v>
      </c>
      <c r="D321" s="84">
        <f>'1.Shazam DNSP&amp;State'!S229</f>
        <v>1.1875720000000001</v>
      </c>
      <c r="E321" s="84">
        <f>'1.Shazam DNSP&amp;State'!T229</f>
        <v>1.068241</v>
      </c>
      <c r="F321" s="84">
        <f>'1.Shazam DNSP&amp;State'!U229</f>
        <v>1.4505589999999999</v>
      </c>
      <c r="G321" s="84">
        <f>'1.Shazam DNSP&amp;State'!V229</f>
        <v>1.0315909999999999</v>
      </c>
      <c r="H321" s="84">
        <f>'1.Shazam DNSP&amp;State'!W229</f>
        <v>1.030435</v>
      </c>
      <c r="I321" s="86">
        <f>'1.Shazam DNSP&amp;State'!X229</f>
        <v>1.2286859999999999</v>
      </c>
      <c r="J321" s="84">
        <f>'1.Shazam DNSP&amp;State'!Y229</f>
        <v>0.97732859999999999</v>
      </c>
      <c r="K321" s="84">
        <f>'1.Shazam DNSP&amp;State'!Z229</f>
        <v>1.1024510000000001</v>
      </c>
      <c r="L321" s="84">
        <f>'1.Shazam DNSP&amp;State'!AA229</f>
        <v>2.070268</v>
      </c>
      <c r="M321" s="84">
        <f>'1.Shazam DNSP&amp;State'!AB229</f>
        <v>1.1989609999999999</v>
      </c>
      <c r="N321" s="84">
        <f>'1.Shazam DNSP&amp;State'!AC229</f>
        <v>1.4332480000000001</v>
      </c>
      <c r="O321" s="84">
        <f>'1.Shazam DNSP&amp;State'!AD229</f>
        <v>1.242945</v>
      </c>
      <c r="P321" s="85">
        <f>'1.Shazam DNSP&amp;State'!D229</f>
        <v>1.237463</v>
      </c>
      <c r="Q321" s="86">
        <f>'1.Shazam DNSP&amp;State'!J229</f>
        <v>0.8386477</v>
      </c>
      <c r="R321" s="84">
        <f>'1.Shazam DNSP&amp;State'!L229</f>
        <v>1.054338</v>
      </c>
      <c r="S321" s="84">
        <f>'1.Shazam DNSP&amp;State'!M229</f>
        <v>0.93467619999999996</v>
      </c>
      <c r="T321" s="84">
        <f>'1.Shazam DNSP&amp;State'!N229</f>
        <v>0.49773030000000001</v>
      </c>
      <c r="U321" s="84">
        <f>'1.Shazam DNSP&amp;State'!O229</f>
        <v>0.85943979999999998</v>
      </c>
      <c r="V321" s="84">
        <f>'1.Shazam DNSP&amp;State'!P229</f>
        <v>0.71895100000000001</v>
      </c>
      <c r="W321" s="85">
        <f>'1.Shazam DNSP&amp;State'!K229</f>
        <v>0.82902690000000001</v>
      </c>
      <c r="X321" s="248"/>
      <c r="Y321" s="248"/>
      <c r="Z321" s="305">
        <v>2021</v>
      </c>
      <c r="AA321" s="84">
        <f t="shared" ref="AA321" si="745">LN(B321/B320)</f>
        <v>1.8348899751612663E-2</v>
      </c>
      <c r="AB321" s="84">
        <f t="shared" ref="AB321" si="746">LN(C321/C320)</f>
        <v>0</v>
      </c>
      <c r="AC321" s="84">
        <f t="shared" ref="AC321" si="747">LN(D321/D320)</f>
        <v>1.2532182520519335E-2</v>
      </c>
      <c r="AD321" s="84">
        <f t="shared" ref="AD321" si="748">LN(E321/E320)</f>
        <v>-1.1168016716157825E-2</v>
      </c>
      <c r="AE321" s="84">
        <f t="shared" ref="AE321" si="749">LN(F321/F320)</f>
        <v>7.5509634195953801E-2</v>
      </c>
      <c r="AF321" s="84">
        <f t="shared" ref="AF321" si="750">LN(G321/G320)</f>
        <v>1.5806844389724951E-2</v>
      </c>
      <c r="AG321" s="84">
        <f t="shared" ref="AG321" si="751">LN(H321/H320)</f>
        <v>-1.5024826712199214E-2</v>
      </c>
      <c r="AH321" s="86">
        <f t="shared" ref="AH321" si="752">LN(I321/I320)</f>
        <v>7.1396056237567423E-2</v>
      </c>
      <c r="AI321" s="84">
        <f t="shared" ref="AI321" si="753">LN(J321/J320)</f>
        <v>-1.8834563303670577E-2</v>
      </c>
      <c r="AJ321" s="84">
        <f t="shared" ref="AJ321" si="754">LN(K321/K320)</f>
        <v>2.7258281440934728E-3</v>
      </c>
      <c r="AK321" s="84">
        <f t="shared" ref="AK321" si="755">LN(L321/L320)</f>
        <v>-1.5063239683251833E-2</v>
      </c>
      <c r="AL321" s="84">
        <f t="shared" ref="AL321" si="756">LN(M321/M320)</f>
        <v>-2.0513391718488994E-3</v>
      </c>
      <c r="AM321" s="84">
        <f t="shared" ref="AM321" si="757">LN(N321/N320)</f>
        <v>1.3350913044913957E-2</v>
      </c>
      <c r="AN321" s="84">
        <f t="shared" ref="AN321" si="758">LN(O321/O320)</f>
        <v>5.168833060117956E-3</v>
      </c>
      <c r="AO321" s="85">
        <f t="shared" ref="AO321" si="759">LN(P321/P320)</f>
        <v>2.852754574417242E-2</v>
      </c>
      <c r="AP321" s="86">
        <f t="shared" ref="AP321" si="760">LN(Q321/Q320)</f>
        <v>-8.6421841747606892E-2</v>
      </c>
      <c r="AQ321" s="84">
        <f t="shared" ref="AQ321" si="761">LN(R321/R320)</f>
        <v>3.8096333991577626E-3</v>
      </c>
      <c r="AR321" s="84">
        <f t="shared" ref="AR321" si="762">LN(S321/S320)</f>
        <v>-1.7750716496957884E-2</v>
      </c>
      <c r="AS321" s="84">
        <f t="shared" ref="AS321" si="763">LN(T321/T320)</f>
        <v>3.837493213275104E-5</v>
      </c>
      <c r="AT321" s="84">
        <f t="shared" ref="AT321" si="764">LN(U321/U320)</f>
        <v>-1.2974093883435536E-2</v>
      </c>
      <c r="AU321" s="84">
        <f t="shared" ref="AU321" si="765">LN(V321/V320)</f>
        <v>-2.8375513770020004E-2</v>
      </c>
      <c r="AV321" s="85">
        <f t="shared" ref="AV321" si="766">LN(W321/W320)</f>
        <v>-2.0194176797986223E-2</v>
      </c>
    </row>
    <row r="322" spans="1:48" s="11" customFormat="1" ht="15">
      <c r="A322" s="324" t="s">
        <v>425</v>
      </c>
      <c r="B322" s="234">
        <f>LN(B321/B306)/$X322</f>
        <v>5.0706672662591745E-4</v>
      </c>
      <c r="C322" s="234">
        <f t="shared" ref="C322" si="767">LN(C321/C306)/$X322</f>
        <v>5.4759518376597737E-3</v>
      </c>
      <c r="D322" s="234">
        <f t="shared" ref="D322" si="768">LN(D321/D306)/$X322</f>
        <v>1.1460725777839119E-2</v>
      </c>
      <c r="E322" s="234">
        <f t="shared" ref="E322" si="769">LN(E321/E306)/$X322</f>
        <v>4.4008913674905004E-3</v>
      </c>
      <c r="F322" s="234">
        <f t="shared" ref="F322" si="770">LN(F321/F306)/$X322</f>
        <v>2.4796599958745603E-2</v>
      </c>
      <c r="G322" s="234">
        <f t="shared" ref="G322" si="771">LN(G321/G306)/$X322</f>
        <v>2.0734847116831213E-3</v>
      </c>
      <c r="H322" s="234">
        <f t="shared" ref="H322" si="772">LN(H321/H306)/$X322</f>
        <v>1.9987362121585122E-3</v>
      </c>
      <c r="I322" s="318">
        <f t="shared" ref="I322" si="773">LN(I321/I306)/$X322</f>
        <v>1.372968704466994E-2</v>
      </c>
      <c r="J322" s="236">
        <f t="shared" ref="J322" si="774">LN(J321/J306)/$X322</f>
        <v>-1.5288231843958208E-3</v>
      </c>
      <c r="K322" s="236">
        <f t="shared" ref="K322" si="775">LN(K321/K306)/$X322</f>
        <v>6.5023921937824025E-3</v>
      </c>
      <c r="L322" s="236">
        <f t="shared" ref="L322" si="776">LN(L321/L306)/$X322</f>
        <v>4.8511871166398386E-2</v>
      </c>
      <c r="M322" s="236">
        <f t="shared" ref="M322" si="777">LN(M321/M306)/$X322</f>
        <v>1.2097023227362518E-2</v>
      </c>
      <c r="N322" s="236">
        <f t="shared" ref="N322" si="778">LN(N321/N306)/$X322</f>
        <v>2.3996213158360976E-2</v>
      </c>
      <c r="O322" s="236">
        <f t="shared" ref="O322" si="779">LN(O321/O306)/$X322</f>
        <v>1.4498904250800079E-2</v>
      </c>
      <c r="P322" s="319">
        <f t="shared" ref="P322" si="780">LN(P321/P306)/$X322</f>
        <v>1.420422106825504E-2</v>
      </c>
      <c r="Q322" s="318">
        <f t="shared" ref="Q322" si="781">LN(Q321/Q306)/$X322</f>
        <v>-1.1730971023197709E-2</v>
      </c>
      <c r="R322" s="236">
        <f t="shared" ref="R322" si="782">LN(R321/R306)/$X322</f>
        <v>3.5275387882190679E-3</v>
      </c>
      <c r="S322" s="236">
        <f t="shared" ref="S322" si="783">LN(S321/S306)/$X322</f>
        <v>-4.5036746555393017E-3</v>
      </c>
      <c r="T322" s="236">
        <f t="shared" ref="T322" si="784">LN(T321/T306)/$X322</f>
        <v>-4.6513127661501438E-2</v>
      </c>
      <c r="U322" s="236">
        <f t="shared" ref="U322" si="785">LN(U321/U306)/$X322</f>
        <v>-1.0098299822236574E-2</v>
      </c>
      <c r="V322" s="236">
        <f t="shared" ref="V322" si="786">LN(V321/V306)/$X322</f>
        <v>-2.1997471586136293E-2</v>
      </c>
      <c r="W322" s="319">
        <f t="shared" ref="W322" si="787">LN(W321/W306)/$X322</f>
        <v>-1.2500178375991804E-2</v>
      </c>
      <c r="X322" s="239">
        <v>15</v>
      </c>
      <c r="Y322" s="239" t="s">
        <v>14</v>
      </c>
    </row>
    <row r="323" spans="1:48" s="11" customFormat="1" ht="15">
      <c r="A323" s="324" t="s">
        <v>272</v>
      </c>
      <c r="B323" s="234">
        <f>LN(B312/B306)/$X323</f>
        <v>-4.9690949912192684E-3</v>
      </c>
      <c r="C323" s="234">
        <f t="shared" ref="C323:W323" si="788">LN(C312/C306)/$X323</f>
        <v>1.3689879594149435E-2</v>
      </c>
      <c r="D323" s="234">
        <f t="shared" si="788"/>
        <v>1.750035857550742E-2</v>
      </c>
      <c r="E323" s="234">
        <f t="shared" si="788"/>
        <v>7.7698729974866503E-3</v>
      </c>
      <c r="F323" s="234">
        <f t="shared" si="788"/>
        <v>4.9562366942823434E-2</v>
      </c>
      <c r="G323" s="234">
        <f t="shared" si="788"/>
        <v>-3.3255244372742201E-3</v>
      </c>
      <c r="H323" s="234">
        <f t="shared" si="788"/>
        <v>2.8160746099549858E-3</v>
      </c>
      <c r="I323" s="318">
        <f t="shared" si="788"/>
        <v>5.6113226337872739E-2</v>
      </c>
      <c r="J323" s="236">
        <f t="shared" si="788"/>
        <v>1.1132735734082613E-3</v>
      </c>
      <c r="K323" s="236">
        <f t="shared" si="788"/>
        <v>5.8103650191316837E-3</v>
      </c>
      <c r="L323" s="236">
        <f t="shared" si="788"/>
        <v>9.2438085832629344E-2</v>
      </c>
      <c r="M323" s="236">
        <f t="shared" si="788"/>
        <v>1.6148609314044379E-2</v>
      </c>
      <c r="N323" s="236">
        <f t="shared" si="788"/>
        <v>4.0271669789033293E-2</v>
      </c>
      <c r="O323" s="236">
        <f t="shared" si="788"/>
        <v>2.1864357446530702E-2</v>
      </c>
      <c r="P323" s="319">
        <f t="shared" si="788"/>
        <v>3.425149535040007E-2</v>
      </c>
      <c r="Q323" s="318">
        <f t="shared" si="788"/>
        <v>-5.3297104368102505E-2</v>
      </c>
      <c r="R323" s="236">
        <f t="shared" si="788"/>
        <v>1.7027720042544344E-3</v>
      </c>
      <c r="S323" s="236">
        <f t="shared" si="788"/>
        <v>-2.9942190316814246E-3</v>
      </c>
      <c r="T323" s="236">
        <f t="shared" si="788"/>
        <v>-8.9621978690197668E-2</v>
      </c>
      <c r="U323" s="236">
        <f t="shared" si="788"/>
        <v>-1.3332457026205592E-2</v>
      </c>
      <c r="V323" s="236">
        <f t="shared" si="788"/>
        <v>-3.7455614985789809E-2</v>
      </c>
      <c r="W323" s="319">
        <f t="shared" si="788"/>
        <v>-1.9048247120842372E-2</v>
      </c>
      <c r="X323" s="239">
        <f>2012-2006</f>
        <v>6</v>
      </c>
      <c r="Y323" s="239" t="s">
        <v>14</v>
      </c>
    </row>
    <row r="324" spans="1:48" s="11" customFormat="1" ht="15">
      <c r="A324" s="324" t="s">
        <v>426</v>
      </c>
      <c r="B324" s="236">
        <f>LN(B321/B312)/$X324</f>
        <v>4.1578412051893826E-3</v>
      </c>
      <c r="C324" s="236">
        <f t="shared" ref="C324:W324" si="789">LN(C321/C312)/$X324</f>
        <v>0</v>
      </c>
      <c r="D324" s="236">
        <f t="shared" si="789"/>
        <v>7.4343039127269216E-3</v>
      </c>
      <c r="E324" s="236">
        <f t="shared" si="789"/>
        <v>2.1549036141597336E-3</v>
      </c>
      <c r="F324" s="236">
        <f t="shared" si="789"/>
        <v>8.286088636027051E-3</v>
      </c>
      <c r="G324" s="236">
        <f t="shared" si="789"/>
        <v>5.6728241443213473E-3</v>
      </c>
      <c r="H324" s="236">
        <f t="shared" si="789"/>
        <v>1.4538439469608587E-3</v>
      </c>
      <c r="I324" s="318">
        <f t="shared" si="789"/>
        <v>-1.4526005817465258E-2</v>
      </c>
      <c r="J324" s="236">
        <f t="shared" si="789"/>
        <v>-3.2902210229318746E-3</v>
      </c>
      <c r="K324" s="236">
        <f t="shared" si="789"/>
        <v>6.9637436435495493E-3</v>
      </c>
      <c r="L324" s="236">
        <f t="shared" si="789"/>
        <v>1.9227728055577743E-2</v>
      </c>
      <c r="M324" s="236">
        <f t="shared" si="789"/>
        <v>9.3959658362412716E-3</v>
      </c>
      <c r="N324" s="236">
        <f t="shared" si="789"/>
        <v>1.314590873791277E-2</v>
      </c>
      <c r="O324" s="236">
        <f t="shared" si="789"/>
        <v>9.588602120313006E-3</v>
      </c>
      <c r="P324" s="319">
        <f t="shared" si="789"/>
        <v>8.3937154682501419E-4</v>
      </c>
      <c r="Q324" s="318">
        <f t="shared" si="789"/>
        <v>1.5979784540072164E-2</v>
      </c>
      <c r="R324" s="236">
        <f t="shared" si="789"/>
        <v>4.7440499775288298E-3</v>
      </c>
      <c r="S324" s="236">
        <f t="shared" si="789"/>
        <v>-5.5099784047778827E-3</v>
      </c>
      <c r="T324" s="236">
        <f t="shared" si="789"/>
        <v>-1.7773893642370624E-2</v>
      </c>
      <c r="U324" s="236">
        <f t="shared" si="789"/>
        <v>-7.9421950195905609E-3</v>
      </c>
      <c r="V324" s="236">
        <f t="shared" si="789"/>
        <v>-1.1692042653033951E-2</v>
      </c>
      <c r="W324" s="319">
        <f t="shared" si="789"/>
        <v>-8.1347992127580888E-3</v>
      </c>
      <c r="X324" s="239">
        <v>9</v>
      </c>
      <c r="Y324" s="239" t="s">
        <v>14</v>
      </c>
    </row>
    <row r="325" spans="1:48" s="11" customFormat="1" ht="15">
      <c r="A325" s="325" t="s">
        <v>427</v>
      </c>
      <c r="B325" s="238">
        <f>LN(B321/B320)</f>
        <v>1.8348899751612663E-2</v>
      </c>
      <c r="C325" s="238">
        <f t="shared" ref="C325:W325" si="790">LN(C321/C320)</f>
        <v>0</v>
      </c>
      <c r="D325" s="238">
        <f t="shared" si="790"/>
        <v>1.2532182520519335E-2</v>
      </c>
      <c r="E325" s="238">
        <f t="shared" si="790"/>
        <v>-1.1168016716157825E-2</v>
      </c>
      <c r="F325" s="238">
        <f t="shared" si="790"/>
        <v>7.5509634195953801E-2</v>
      </c>
      <c r="G325" s="238">
        <f t="shared" si="790"/>
        <v>1.5806844389724951E-2</v>
      </c>
      <c r="H325" s="238">
        <f t="shared" si="790"/>
        <v>-1.5024826712199214E-2</v>
      </c>
      <c r="I325" s="322">
        <f t="shared" si="790"/>
        <v>7.1396056237567423E-2</v>
      </c>
      <c r="J325" s="238">
        <f t="shared" si="790"/>
        <v>-1.8834563303670577E-2</v>
      </c>
      <c r="K325" s="238">
        <f t="shared" si="790"/>
        <v>2.7258281440934728E-3</v>
      </c>
      <c r="L325" s="238">
        <f t="shared" si="790"/>
        <v>-1.5063239683251833E-2</v>
      </c>
      <c r="M325" s="238">
        <f t="shared" si="790"/>
        <v>-2.0513391718488994E-3</v>
      </c>
      <c r="N325" s="238">
        <f t="shared" si="790"/>
        <v>1.3350913044913957E-2</v>
      </c>
      <c r="O325" s="238">
        <f t="shared" si="790"/>
        <v>5.168833060117956E-3</v>
      </c>
      <c r="P325" s="323">
        <f t="shared" si="790"/>
        <v>2.852754574417242E-2</v>
      </c>
      <c r="Q325" s="322">
        <f t="shared" si="790"/>
        <v>-8.6421841747606892E-2</v>
      </c>
      <c r="R325" s="238">
        <f t="shared" si="790"/>
        <v>3.8096333991577626E-3</v>
      </c>
      <c r="S325" s="238">
        <f t="shared" si="790"/>
        <v>-1.7750716496957884E-2</v>
      </c>
      <c r="T325" s="238">
        <f t="shared" si="790"/>
        <v>3.837493213275104E-5</v>
      </c>
      <c r="U325" s="238">
        <f t="shared" si="790"/>
        <v>-1.2974093883435536E-2</v>
      </c>
      <c r="V325" s="238">
        <f t="shared" si="790"/>
        <v>-2.8375513770020004E-2</v>
      </c>
      <c r="W325" s="323">
        <f t="shared" si="790"/>
        <v>-2.0194176797986223E-2</v>
      </c>
      <c r="X325" s="249"/>
      <c r="Y325" s="250"/>
    </row>
    <row r="326" spans="1:48">
      <c r="A326" s="56"/>
      <c r="B326" s="56"/>
      <c r="C326" s="56"/>
      <c r="D326" s="56"/>
      <c r="E326" s="56"/>
      <c r="F326" s="56"/>
      <c r="G326" s="56"/>
      <c r="H326" s="56"/>
      <c r="I326" s="56"/>
      <c r="J326" s="11"/>
    </row>
    <row r="327" spans="1:48">
      <c r="A327" s="56"/>
      <c r="B327" s="56"/>
      <c r="C327" s="56"/>
      <c r="D327" s="56"/>
      <c r="E327" s="56"/>
      <c r="F327" s="56"/>
      <c r="G327" s="56"/>
      <c r="H327" s="56"/>
      <c r="I327" s="56"/>
      <c r="J327" s="11"/>
    </row>
    <row r="328" spans="1:48">
      <c r="A328" s="67" t="s">
        <v>493</v>
      </c>
      <c r="B328" s="68"/>
      <c r="C328" s="68"/>
      <c r="D328" s="68"/>
      <c r="E328" s="68"/>
      <c r="F328" s="68"/>
      <c r="G328" s="68"/>
      <c r="H328" s="68"/>
      <c r="I328" s="68"/>
      <c r="J328" s="68"/>
      <c r="K328" s="68"/>
      <c r="L328" s="68"/>
      <c r="M328" s="68"/>
      <c r="N328" s="68"/>
      <c r="O328" s="68"/>
      <c r="P328" s="68"/>
      <c r="Q328" s="68"/>
      <c r="R328" s="68"/>
      <c r="S328" s="68"/>
      <c r="T328" s="68"/>
      <c r="U328" s="68"/>
      <c r="V328" s="68"/>
      <c r="W328" s="68"/>
      <c r="Z328" s="7" t="s">
        <v>81</v>
      </c>
      <c r="AA328" s="8"/>
      <c r="AB328" s="8"/>
      <c r="AC328" s="8"/>
      <c r="AD328" s="8"/>
      <c r="AE328" s="8"/>
      <c r="AF328" s="8"/>
      <c r="AG328" s="8"/>
      <c r="AH328" s="8"/>
      <c r="AI328" s="8"/>
      <c r="AJ328" s="8"/>
      <c r="AK328" s="8"/>
      <c r="AL328" s="8"/>
      <c r="AM328" s="8"/>
      <c r="AN328" s="148"/>
      <c r="AO328" s="8"/>
      <c r="AP328" s="8"/>
      <c r="AQ328" s="8"/>
      <c r="AR328" s="8"/>
      <c r="AS328" s="8"/>
      <c r="AT328" s="8"/>
      <c r="AU328" s="8"/>
      <c r="AV328" s="8"/>
    </row>
    <row r="329" spans="1:48" ht="14">
      <c r="A329" s="69"/>
      <c r="B329" s="414" t="s">
        <v>153</v>
      </c>
      <c r="C329" s="413"/>
      <c r="D329" s="413"/>
      <c r="E329" s="413"/>
      <c r="F329" s="413"/>
      <c r="G329" s="413"/>
      <c r="H329" s="415"/>
      <c r="I329" s="413" t="s">
        <v>154</v>
      </c>
      <c r="J329" s="413"/>
      <c r="K329" s="413"/>
      <c r="L329" s="413"/>
      <c r="M329" s="413"/>
      <c r="N329" s="413"/>
      <c r="O329" s="413"/>
      <c r="P329" s="413"/>
      <c r="Q329" s="418" t="s">
        <v>155</v>
      </c>
      <c r="R329" s="416"/>
      <c r="S329" s="416"/>
      <c r="T329" s="416"/>
      <c r="U329" s="416"/>
      <c r="V329" s="416"/>
      <c r="W329" s="417"/>
      <c r="Z329" s="149"/>
      <c r="AA329" s="423" t="s">
        <v>8</v>
      </c>
      <c r="AB329" s="423"/>
      <c r="AC329" s="423"/>
      <c r="AD329" s="423"/>
      <c r="AE329" s="423"/>
      <c r="AF329" s="423"/>
      <c r="AG329" s="424"/>
      <c r="AH329" s="422" t="s">
        <v>9</v>
      </c>
      <c r="AI329" s="423"/>
      <c r="AJ329" s="423"/>
      <c r="AK329" s="423"/>
      <c r="AL329" s="423"/>
      <c r="AM329" s="423"/>
      <c r="AN329" s="423"/>
      <c r="AO329" s="424"/>
      <c r="AP329" s="422" t="s">
        <v>274</v>
      </c>
      <c r="AQ329" s="423"/>
      <c r="AR329" s="423"/>
      <c r="AS329" s="423"/>
      <c r="AT329" s="423"/>
      <c r="AU329" s="423"/>
      <c r="AV329" s="424"/>
    </row>
    <row r="330" spans="1:48" ht="30">
      <c r="A330" s="303" t="s">
        <v>7</v>
      </c>
      <c r="B330" s="311" t="s">
        <v>37</v>
      </c>
      <c r="C330" s="92" t="s">
        <v>39</v>
      </c>
      <c r="D330" s="92" t="s">
        <v>13</v>
      </c>
      <c r="E330" s="92" t="s">
        <v>38</v>
      </c>
      <c r="F330" s="92" t="s">
        <v>156</v>
      </c>
      <c r="G330" s="92" t="s">
        <v>42</v>
      </c>
      <c r="H330" s="93" t="s">
        <v>43</v>
      </c>
      <c r="I330" s="96" t="s">
        <v>40</v>
      </c>
      <c r="J330" s="96" t="s">
        <v>158</v>
      </c>
      <c r="K330" s="96" t="s">
        <v>157</v>
      </c>
      <c r="L330" s="96" t="s">
        <v>159</v>
      </c>
      <c r="M330" s="96" t="s">
        <v>160</v>
      </c>
      <c r="N330" s="96" t="s">
        <v>41</v>
      </c>
      <c r="O330" s="96" t="s">
        <v>11</v>
      </c>
      <c r="P330" s="310" t="s">
        <v>44</v>
      </c>
      <c r="Q330" s="95" t="s">
        <v>40</v>
      </c>
      <c r="R330" s="96" t="s">
        <v>158</v>
      </c>
      <c r="S330" s="96" t="s">
        <v>157</v>
      </c>
      <c r="T330" s="96" t="s">
        <v>159</v>
      </c>
      <c r="U330" s="96" t="s">
        <v>160</v>
      </c>
      <c r="V330" s="96" t="s">
        <v>41</v>
      </c>
      <c r="W330" s="147" t="s">
        <v>11</v>
      </c>
      <c r="Z330" s="330" t="s">
        <v>7</v>
      </c>
      <c r="AA330" s="333" t="s">
        <v>37</v>
      </c>
      <c r="AB330" s="289" t="s">
        <v>39</v>
      </c>
      <c r="AC330" s="289" t="s">
        <v>13</v>
      </c>
      <c r="AD330" s="289" t="s">
        <v>38</v>
      </c>
      <c r="AE330" s="289" t="s">
        <v>156</v>
      </c>
      <c r="AF330" s="289" t="s">
        <v>42</v>
      </c>
      <c r="AG330" s="150" t="s">
        <v>43</v>
      </c>
      <c r="AH330" s="328" t="s">
        <v>40</v>
      </c>
      <c r="AI330" s="74" t="s">
        <v>158</v>
      </c>
      <c r="AJ330" s="74" t="s">
        <v>157</v>
      </c>
      <c r="AK330" s="74" t="s">
        <v>159</v>
      </c>
      <c r="AL330" s="74" t="s">
        <v>160</v>
      </c>
      <c r="AM330" s="36" t="s">
        <v>41</v>
      </c>
      <c r="AN330" s="36" t="s">
        <v>275</v>
      </c>
      <c r="AO330" s="150" t="s">
        <v>44</v>
      </c>
      <c r="AP330" s="328" t="s">
        <v>40</v>
      </c>
      <c r="AQ330" s="362" t="s">
        <v>158</v>
      </c>
      <c r="AR330" s="363" t="s">
        <v>157</v>
      </c>
      <c r="AS330" s="363" t="s">
        <v>159</v>
      </c>
      <c r="AT330" s="362" t="s">
        <v>160</v>
      </c>
      <c r="AU330" s="36" t="s">
        <v>41</v>
      </c>
      <c r="AV330" s="151" t="s">
        <v>11</v>
      </c>
    </row>
    <row r="331" spans="1:48" s="11" customFormat="1" ht="14">
      <c r="A331" s="77">
        <v>2006</v>
      </c>
      <c r="B331" s="80">
        <f>'1.Shazam DNSP&amp;State'!Q233</f>
        <v>1</v>
      </c>
      <c r="C331" s="88">
        <f>'1.Shazam DNSP&amp;State'!R233</f>
        <v>1</v>
      </c>
      <c r="D331" s="88">
        <f>'1.Shazam DNSP&amp;State'!S233</f>
        <v>1</v>
      </c>
      <c r="E331" s="88">
        <f>'1.Shazam DNSP&amp;State'!T233</f>
        <v>1</v>
      </c>
      <c r="F331" s="88">
        <f>'1.Shazam DNSP&amp;State'!U233</f>
        <v>1</v>
      </c>
      <c r="G331" s="88">
        <f>'1.Shazam DNSP&amp;State'!V233</f>
        <v>1</v>
      </c>
      <c r="H331" s="89">
        <f>'1.Shazam DNSP&amp;State'!W233</f>
        <v>1</v>
      </c>
      <c r="I331" s="88">
        <f>'1.Shazam DNSP&amp;State'!X233</f>
        <v>1</v>
      </c>
      <c r="J331" s="88">
        <f>'1.Shazam DNSP&amp;State'!Y233</f>
        <v>1</v>
      </c>
      <c r="K331" s="88">
        <f>'1.Shazam DNSP&amp;State'!Z233</f>
        <v>1</v>
      </c>
      <c r="L331" s="88">
        <f>'1.Shazam DNSP&amp;State'!AA233</f>
        <v>1</v>
      </c>
      <c r="M331" s="88">
        <f>'1.Shazam DNSP&amp;State'!AB233</f>
        <v>1</v>
      </c>
      <c r="N331" s="88">
        <f>'1.Shazam DNSP&amp;State'!AC233</f>
        <v>1</v>
      </c>
      <c r="O331" s="88">
        <f>'1.Shazam DNSP&amp;State'!AD233</f>
        <v>1</v>
      </c>
      <c r="P331" s="88">
        <f>'1.Shazam DNSP&amp;State'!D233</f>
        <v>1</v>
      </c>
      <c r="Q331" s="80">
        <f>'1.Shazam DNSP&amp;State'!J233</f>
        <v>1</v>
      </c>
      <c r="R331" s="88">
        <f>'1.Shazam DNSP&amp;State'!L233</f>
        <v>1</v>
      </c>
      <c r="S331" s="88">
        <f>'1.Shazam DNSP&amp;State'!M233</f>
        <v>1</v>
      </c>
      <c r="T331" s="88">
        <f>'1.Shazam DNSP&amp;State'!N233</f>
        <v>1</v>
      </c>
      <c r="U331" s="88">
        <f>'1.Shazam DNSP&amp;State'!O233</f>
        <v>1</v>
      </c>
      <c r="V331" s="88">
        <f>'1.Shazam DNSP&amp;State'!P233</f>
        <v>1</v>
      </c>
      <c r="W331" s="89">
        <f>'1.Shazam DNSP&amp;State'!K233</f>
        <v>1</v>
      </c>
      <c r="Z331" s="304">
        <v>2006</v>
      </c>
      <c r="AA331" s="329"/>
      <c r="AB331" s="248"/>
      <c r="AC331" s="248"/>
      <c r="AD331" s="248"/>
      <c r="AE331" s="248"/>
      <c r="AF331" s="248"/>
      <c r="AG331" s="327"/>
      <c r="AH331" s="329"/>
      <c r="AI331" s="248"/>
      <c r="AJ331" s="248"/>
      <c r="AK331" s="248"/>
      <c r="AL331" s="248"/>
      <c r="AM331" s="248"/>
      <c r="AN331" s="248"/>
      <c r="AO331" s="327"/>
      <c r="AP331" s="329"/>
      <c r="AQ331" s="248"/>
      <c r="AR331" s="248"/>
      <c r="AS331" s="248"/>
      <c r="AT331" s="248"/>
      <c r="AU331" s="248"/>
      <c r="AV331" s="327"/>
    </row>
    <row r="332" spans="1:48" s="11" customFormat="1" ht="14">
      <c r="A332" s="81">
        <v>2007</v>
      </c>
      <c r="B332" s="82">
        <f>'1.Shazam DNSP&amp;State'!Q234</f>
        <v>1.007253</v>
      </c>
      <c r="C332" s="78">
        <f>'1.Shazam DNSP&amp;State'!R234</f>
        <v>1.055466</v>
      </c>
      <c r="D332" s="78">
        <f>'1.Shazam DNSP&amp;State'!S234</f>
        <v>1.009012</v>
      </c>
      <c r="E332" s="78">
        <f>'1.Shazam DNSP&amp;State'!T234</f>
        <v>1.0074529999999999</v>
      </c>
      <c r="F332" s="78">
        <f>'1.Shazam DNSP&amp;State'!U234</f>
        <v>1.210645</v>
      </c>
      <c r="G332" s="78">
        <f>'1.Shazam DNSP&amp;State'!V234</f>
        <v>1.055466</v>
      </c>
      <c r="H332" s="79">
        <f>'1.Shazam DNSP&amp;State'!W234</f>
        <v>1.009174</v>
      </c>
      <c r="I332" s="78">
        <f>'1.Shazam DNSP&amp;State'!X234</f>
        <v>0.94277540000000004</v>
      </c>
      <c r="J332" s="78">
        <f>'1.Shazam DNSP&amp;State'!Y234</f>
        <v>1.0017769999999999</v>
      </c>
      <c r="K332" s="78">
        <f>'1.Shazam DNSP&amp;State'!Z234</f>
        <v>1.0239720000000001</v>
      </c>
      <c r="L332" s="78">
        <f>'1.Shazam DNSP&amp;State'!AA234</f>
        <v>1.016667</v>
      </c>
      <c r="M332" s="78">
        <f>'1.Shazam DNSP&amp;State'!AB234</f>
        <v>1.043428</v>
      </c>
      <c r="N332" s="78">
        <f>'1.Shazam DNSP&amp;State'!AC234</f>
        <v>1.0301709999999999</v>
      </c>
      <c r="O332" s="78">
        <f>'1.Shazam DNSP&amp;State'!AD234</f>
        <v>1.026816</v>
      </c>
      <c r="P332" s="78">
        <f>'1.Shazam DNSP&amp;State'!D234</f>
        <v>0.99289090000000002</v>
      </c>
      <c r="Q332" s="82">
        <f>'1.Shazam DNSP&amp;State'!J234</f>
        <v>1.0704290000000001</v>
      </c>
      <c r="R332" s="78">
        <f>'1.Shazam DNSP&amp;State'!L234</f>
        <v>1.0073840000000001</v>
      </c>
      <c r="S332" s="78">
        <f>'1.Shazam DNSP&amp;State'!M234</f>
        <v>0.98554799999999998</v>
      </c>
      <c r="T332" s="78">
        <f>'1.Shazam DNSP&amp;State'!N234</f>
        <v>0.99263000000000001</v>
      </c>
      <c r="U332" s="78">
        <f>'1.Shazam DNSP&amp;State'!O234</f>
        <v>0.96717189999999997</v>
      </c>
      <c r="V332" s="78">
        <f>'1.Shazam DNSP&amp;State'!P234</f>
        <v>0.97961770000000004</v>
      </c>
      <c r="W332" s="79">
        <f>'1.Shazam DNSP&amp;State'!K234</f>
        <v>0.98281819999999998</v>
      </c>
      <c r="Z332" s="304">
        <v>2007</v>
      </c>
      <c r="AA332" s="82">
        <f t="shared" ref="AA332:AA345" si="791">LN(B332/B331)</f>
        <v>7.2268234914366E-3</v>
      </c>
      <c r="AB332" s="78">
        <f t="shared" ref="AB332:AB345" si="792">LN(C332/C331)</f>
        <v>5.3982375565717632E-2</v>
      </c>
      <c r="AC332" s="78">
        <f t="shared" ref="AC332:AC345" si="793">LN(D332/D331)</f>
        <v>8.9716342640812265E-3</v>
      </c>
      <c r="AD332" s="78">
        <f t="shared" ref="AD332:AD345" si="794">LN(E332/E331)</f>
        <v>7.4253636264805687E-3</v>
      </c>
      <c r="AE332" s="78">
        <f t="shared" ref="AE332:AE345" si="795">LN(F332/F331)</f>
        <v>0.19115327543502239</v>
      </c>
      <c r="AF332" s="78">
        <f t="shared" ref="AF332:AF345" si="796">LN(G332/G331)</f>
        <v>5.3982375565717632E-2</v>
      </c>
      <c r="AG332" s="79">
        <f t="shared" ref="AG332:AG345" si="797">LN(H332/H331)</f>
        <v>9.1321744723156829E-3</v>
      </c>
      <c r="AH332" s="82">
        <f t="shared" ref="AH332:AH345" si="798">LN(I332/I331)</f>
        <v>-5.8927200751029876E-2</v>
      </c>
      <c r="AI332" s="78">
        <f t="shared" ref="AI332:AI345" si="799">LN(J332/J331)</f>
        <v>1.7754230034387874E-3</v>
      </c>
      <c r="AJ332" s="78">
        <f t="shared" ref="AJ332:AJ345" si="800">LN(K332/K331)</f>
        <v>2.3689182493468998E-2</v>
      </c>
      <c r="AK332" s="78">
        <f t="shared" ref="AK332:AK345" si="801">LN(L332/L331)</f>
        <v>1.6529629820009262E-2</v>
      </c>
      <c r="AL332" s="78">
        <f t="shared" ref="AL332:AL345" si="802">LN(M332/M331)</f>
        <v>4.2511446592078145E-2</v>
      </c>
      <c r="AM332" s="78">
        <f t="shared" ref="AM332:AM345" si="803">LN(N332/N331)</f>
        <v>2.9724807879321701E-2</v>
      </c>
      <c r="AN332" s="78">
        <f t="shared" ref="AN332:AN345" si="804">LN(O332/O331)</f>
        <v>2.6462752285341194E-2</v>
      </c>
      <c r="AO332" s="79">
        <f t="shared" ref="AO332:AO345" si="805">LN(P332/P331)</f>
        <v>-7.1344900565994199E-3</v>
      </c>
      <c r="AP332" s="82">
        <f t="shared" ref="AP332:AP345" si="806">LN(Q332/Q331)</f>
        <v>6.805950270046239E-2</v>
      </c>
      <c r="AQ332" s="78">
        <f t="shared" ref="AQ332:AQ345" si="807">LN(R332/R331)</f>
        <v>7.3568717335613419E-3</v>
      </c>
      <c r="AR332" s="78">
        <f t="shared" ref="AR332:AR345" si="808">LN(S332/S331)</f>
        <v>-1.4557447334985534E-2</v>
      </c>
      <c r="AS332" s="78">
        <f t="shared" ref="AS332:AS345" si="809">LN(T332/T331)</f>
        <v>-7.3972926304747191E-3</v>
      </c>
      <c r="AT332" s="78">
        <f t="shared" ref="AT332:AT345" si="810">LN(U332/U331)</f>
        <v>-3.337903303990989E-2</v>
      </c>
      <c r="AU332" s="78">
        <f t="shared" ref="AU332:AU345" si="811">LN(V332/V331)</f>
        <v>-2.0592885467931178E-2</v>
      </c>
      <c r="AV332" s="79">
        <f t="shared" ref="AV332:AV345" si="812">LN(W332/W331)</f>
        <v>-1.7331119988060157E-2</v>
      </c>
    </row>
    <row r="333" spans="1:48" s="11" customFormat="1" ht="14">
      <c r="A333" s="81">
        <v>2008</v>
      </c>
      <c r="B333" s="82">
        <f>'1.Shazam DNSP&amp;State'!Q235</f>
        <v>0.99753890000000001</v>
      </c>
      <c r="C333" s="78">
        <f>'1.Shazam DNSP&amp;State'!R235</f>
        <v>1.130695</v>
      </c>
      <c r="D333" s="78">
        <f>'1.Shazam DNSP&amp;State'!S235</f>
        <v>1.0185500000000001</v>
      </c>
      <c r="E333" s="78">
        <f>'1.Shazam DNSP&amp;State'!T235</f>
        <v>1.0160450000000001</v>
      </c>
      <c r="F333" s="78">
        <f>'1.Shazam DNSP&amp;State'!U235</f>
        <v>1.2622610000000001</v>
      </c>
      <c r="G333" s="78">
        <f>'1.Shazam DNSP&amp;State'!V235</f>
        <v>1.130695</v>
      </c>
      <c r="H333" s="79">
        <f>'1.Shazam DNSP&amp;State'!W235</f>
        <v>1.03576</v>
      </c>
      <c r="I333" s="78">
        <f>'1.Shazam DNSP&amp;State'!X235</f>
        <v>0.94640650000000004</v>
      </c>
      <c r="J333" s="78">
        <f>'1.Shazam DNSP&amp;State'!Y235</f>
        <v>1.036216</v>
      </c>
      <c r="K333" s="78">
        <f>'1.Shazam DNSP&amp;State'!Z235</f>
        <v>1.0355909999999999</v>
      </c>
      <c r="L333" s="78">
        <f>'1.Shazam DNSP&amp;State'!AA235</f>
        <v>1.2916669999999999</v>
      </c>
      <c r="M333" s="78">
        <f>'1.Shazam DNSP&amp;State'!AB235</f>
        <v>1.093561</v>
      </c>
      <c r="N333" s="78">
        <f>'1.Shazam DNSP&amp;State'!AC235</f>
        <v>1.0624389999999999</v>
      </c>
      <c r="O333" s="78">
        <f>'1.Shazam DNSP&amp;State'!AD235</f>
        <v>1.0638650000000001</v>
      </c>
      <c r="P333" s="78">
        <f>'1.Shazam DNSP&amp;State'!D235</f>
        <v>1.016194</v>
      </c>
      <c r="Q333" s="82">
        <f>'1.Shazam DNSP&amp;State'!J235</f>
        <v>1.094414</v>
      </c>
      <c r="R333" s="78">
        <f>'1.Shazam DNSP&amp;State'!L235</f>
        <v>0.99956060000000002</v>
      </c>
      <c r="S333" s="78">
        <f>'1.Shazam DNSP&amp;State'!M235</f>
        <v>1.0001629999999999</v>
      </c>
      <c r="T333" s="78">
        <f>'1.Shazam DNSP&amp;State'!N235</f>
        <v>0.80187900000000001</v>
      </c>
      <c r="U333" s="78">
        <f>'1.Shazam DNSP&amp;State'!O235</f>
        <v>0.94714500000000001</v>
      </c>
      <c r="V333" s="78">
        <f>'1.Shazam DNSP&amp;State'!P235</f>
        <v>0.9748888</v>
      </c>
      <c r="W333" s="79">
        <f>'1.Shazam DNSP&amp;State'!K235</f>
        <v>0.97358219999999995</v>
      </c>
      <c r="Z333" s="304">
        <v>2008</v>
      </c>
      <c r="AA333" s="82">
        <f t="shared" si="791"/>
        <v>-9.6909569762033184E-3</v>
      </c>
      <c r="AB333" s="78">
        <f t="shared" si="792"/>
        <v>6.8850112344122999E-2</v>
      </c>
      <c r="AC333" s="78">
        <f t="shared" si="793"/>
        <v>9.4084130173482643E-3</v>
      </c>
      <c r="AD333" s="78">
        <f t="shared" si="794"/>
        <v>8.4922758875600191E-3</v>
      </c>
      <c r="AE333" s="78">
        <f t="shared" si="795"/>
        <v>4.1751281880843767E-2</v>
      </c>
      <c r="AF333" s="78">
        <f t="shared" si="796"/>
        <v>6.8850112344122999E-2</v>
      </c>
      <c r="AG333" s="79">
        <f t="shared" si="797"/>
        <v>2.6003282295939168E-2</v>
      </c>
      <c r="AH333" s="82">
        <f t="shared" si="798"/>
        <v>3.8441025413524115E-3</v>
      </c>
      <c r="AI333" s="78">
        <f t="shared" si="799"/>
        <v>3.3800193310449957E-2</v>
      </c>
      <c r="AJ333" s="78">
        <f t="shared" si="800"/>
        <v>1.1283095749876085E-2</v>
      </c>
      <c r="AK333" s="78">
        <f t="shared" si="801"/>
        <v>0.23940400238167417</v>
      </c>
      <c r="AL333" s="78">
        <f t="shared" si="802"/>
        <v>4.692789716596879E-2</v>
      </c>
      <c r="AM333" s="78">
        <f t="shared" si="803"/>
        <v>3.0842400524288747E-2</v>
      </c>
      <c r="AN333" s="78">
        <f t="shared" si="804"/>
        <v>3.5445750884953338E-2</v>
      </c>
      <c r="AO333" s="79">
        <f t="shared" si="805"/>
        <v>2.3198765867125666E-2</v>
      </c>
      <c r="AP333" s="82">
        <f t="shared" si="806"/>
        <v>2.2159557501525307E-2</v>
      </c>
      <c r="AQ333" s="78">
        <f t="shared" si="807"/>
        <v>-7.7963682980293249E-3</v>
      </c>
      <c r="AR333" s="78">
        <f t="shared" si="808"/>
        <v>1.472043405192882E-2</v>
      </c>
      <c r="AS333" s="78">
        <f t="shared" si="809"/>
        <v>-0.21340026268555148</v>
      </c>
      <c r="AT333" s="78">
        <f t="shared" si="810"/>
        <v>-2.0924049376752723E-2</v>
      </c>
      <c r="AU333" s="78">
        <f t="shared" si="811"/>
        <v>-4.8389803027520488E-3</v>
      </c>
      <c r="AV333" s="79">
        <f t="shared" si="812"/>
        <v>-9.4419001501737099E-3</v>
      </c>
    </row>
    <row r="334" spans="1:48" s="11" customFormat="1" ht="14">
      <c r="A334" s="81">
        <v>2009</v>
      </c>
      <c r="B334" s="82">
        <f>'1.Shazam DNSP&amp;State'!Q236</f>
        <v>1.0123899999999999</v>
      </c>
      <c r="C334" s="78">
        <f>'1.Shazam DNSP&amp;State'!R236</f>
        <v>1.239395</v>
      </c>
      <c r="D334" s="78">
        <f>'1.Shazam DNSP&amp;State'!S236</f>
        <v>1.02512</v>
      </c>
      <c r="E334" s="78">
        <f>'1.Shazam DNSP&amp;State'!T236</f>
        <v>1.0123949999999999</v>
      </c>
      <c r="F334" s="78">
        <f>'1.Shazam DNSP&amp;State'!U236</f>
        <v>1.2469969999999999</v>
      </c>
      <c r="G334" s="78">
        <f>'1.Shazam DNSP&amp;State'!V236</f>
        <v>1.239395</v>
      </c>
      <c r="H334" s="79">
        <f>'1.Shazam DNSP&amp;State'!W236</f>
        <v>1.07351</v>
      </c>
      <c r="I334" s="78">
        <f>'1.Shazam DNSP&amp;State'!X236</f>
        <v>0.96266160000000001</v>
      </c>
      <c r="J334" s="78">
        <f>'1.Shazam DNSP&amp;State'!Y236</f>
        <v>1.0265169999999999</v>
      </c>
      <c r="K334" s="78">
        <f>'1.Shazam DNSP&amp;State'!Z236</f>
        <v>1.013943</v>
      </c>
      <c r="L334" s="78">
        <f>'1.Shazam DNSP&amp;State'!AA236</f>
        <v>1.2593749999999999</v>
      </c>
      <c r="M334" s="78">
        <f>'1.Shazam DNSP&amp;State'!AB236</f>
        <v>1.104546</v>
      </c>
      <c r="N334" s="78">
        <f>'1.Shazam DNSP&amp;State'!AC236</f>
        <v>1.1151979999999999</v>
      </c>
      <c r="O334" s="78">
        <f>'1.Shazam DNSP&amp;State'!AD236</f>
        <v>1.0754010000000001</v>
      </c>
      <c r="P334" s="78">
        <f>'1.Shazam DNSP&amp;State'!D236</f>
        <v>1.0294080000000001</v>
      </c>
      <c r="Q334" s="82">
        <f>'1.Shazam DNSP&amp;State'!J236</f>
        <v>1.115148</v>
      </c>
      <c r="R334" s="78">
        <f>'1.Shazam DNSP&amp;State'!L236</f>
        <v>1.045779</v>
      </c>
      <c r="S334" s="78">
        <f>'1.Shazam DNSP&amp;State'!M236</f>
        <v>1.058748</v>
      </c>
      <c r="T334" s="78">
        <f>'1.Shazam DNSP&amp;State'!N236</f>
        <v>0.85241500000000003</v>
      </c>
      <c r="U334" s="78">
        <f>'1.Shazam DNSP&amp;State'!O236</f>
        <v>0.97190189999999999</v>
      </c>
      <c r="V334" s="78">
        <f>'1.Shazam DNSP&amp;State'!P236</f>
        <v>0.96261799999999997</v>
      </c>
      <c r="W334" s="79">
        <f>'1.Shazam DNSP&amp;State'!K236</f>
        <v>0.99824179999999996</v>
      </c>
      <c r="Z334" s="304">
        <v>2009</v>
      </c>
      <c r="AA334" s="82">
        <f t="shared" si="791"/>
        <v>1.4778005606048149E-2</v>
      </c>
      <c r="AB334" s="78">
        <f t="shared" si="792"/>
        <v>9.1790869417790438E-2</v>
      </c>
      <c r="AC334" s="78">
        <f t="shared" si="793"/>
        <v>6.4296316271449071E-3</v>
      </c>
      <c r="AD334" s="78">
        <f t="shared" si="794"/>
        <v>-3.5988285967880314E-3</v>
      </c>
      <c r="AE334" s="78">
        <f t="shared" si="795"/>
        <v>-1.2166296394717909E-2</v>
      </c>
      <c r="AF334" s="78">
        <f t="shared" si="796"/>
        <v>9.1790869417790438E-2</v>
      </c>
      <c r="AG334" s="79">
        <f t="shared" si="797"/>
        <v>3.5798196848763973E-2</v>
      </c>
      <c r="AH334" s="82">
        <f t="shared" si="798"/>
        <v>1.7029767400402334E-2</v>
      </c>
      <c r="AI334" s="78">
        <f t="shared" si="799"/>
        <v>-9.4040978441179684E-3</v>
      </c>
      <c r="AJ334" s="78">
        <f t="shared" si="800"/>
        <v>-2.1125587672115986E-2</v>
      </c>
      <c r="AK334" s="78">
        <f t="shared" si="801"/>
        <v>-2.5318066048772663E-2</v>
      </c>
      <c r="AL334" s="78">
        <f t="shared" si="802"/>
        <v>9.9950470571785865E-3</v>
      </c>
      <c r="AM334" s="78">
        <f t="shared" si="803"/>
        <v>4.8464759218616822E-2</v>
      </c>
      <c r="AN334" s="78">
        <f t="shared" si="804"/>
        <v>1.0785112109267631E-2</v>
      </c>
      <c r="AO334" s="79">
        <f t="shared" si="805"/>
        <v>1.291960391318169E-2</v>
      </c>
      <c r="AP334" s="82">
        <f t="shared" si="806"/>
        <v>1.8768071327536072E-2</v>
      </c>
      <c r="AQ334" s="78">
        <f t="shared" si="807"/>
        <v>4.5201558813463577E-2</v>
      </c>
      <c r="AR334" s="78">
        <f t="shared" si="808"/>
        <v>5.6924091245328802E-2</v>
      </c>
      <c r="AS334" s="78">
        <f t="shared" si="809"/>
        <v>6.1115773775644984E-2</v>
      </c>
      <c r="AT334" s="78">
        <f t="shared" si="810"/>
        <v>2.5802676875674609E-2</v>
      </c>
      <c r="AU334" s="78">
        <f t="shared" si="811"/>
        <v>-1.266675716136458E-2</v>
      </c>
      <c r="AV334" s="79">
        <f t="shared" si="812"/>
        <v>2.5013272690532874E-2</v>
      </c>
    </row>
    <row r="335" spans="1:48" s="11" customFormat="1" ht="14">
      <c r="A335" s="81">
        <v>2010</v>
      </c>
      <c r="B335" s="82">
        <f>'1.Shazam DNSP&amp;State'!Q237</f>
        <v>1.0313239999999999</v>
      </c>
      <c r="C335" s="78">
        <f>'1.Shazam DNSP&amp;State'!R237</f>
        <v>1.239395</v>
      </c>
      <c r="D335" s="78">
        <f>'1.Shazam DNSP&amp;State'!S237</f>
        <v>1.0344279999999999</v>
      </c>
      <c r="E335" s="78">
        <f>'1.Shazam DNSP&amp;State'!T237</f>
        <v>1.0210269999999999</v>
      </c>
      <c r="F335" s="78">
        <f>'1.Shazam DNSP&amp;State'!U237</f>
        <v>1.1606110000000001</v>
      </c>
      <c r="G335" s="78">
        <f>'1.Shazam DNSP&amp;State'!V237</f>
        <v>1.1825680000000001</v>
      </c>
      <c r="H335" s="79">
        <f>'1.Shazam DNSP&amp;State'!W237</f>
        <v>1.0883179999999999</v>
      </c>
      <c r="I335" s="78">
        <f>'1.Shazam DNSP&amp;State'!X237</f>
        <v>1.005261</v>
      </c>
      <c r="J335" s="78">
        <f>'1.Shazam DNSP&amp;State'!Y237</f>
        <v>1.095394</v>
      </c>
      <c r="K335" s="78">
        <f>'1.Shazam DNSP&amp;State'!Z237</f>
        <v>1.0288299999999999</v>
      </c>
      <c r="L335" s="78">
        <f>'1.Shazam DNSP&amp;State'!AA237</f>
        <v>1.3125</v>
      </c>
      <c r="M335" s="78">
        <f>'1.Shazam DNSP&amp;State'!AB237</f>
        <v>1.1551229999999999</v>
      </c>
      <c r="N335" s="78">
        <f>'1.Shazam DNSP&amp;State'!AC237</f>
        <v>1.1532750000000001</v>
      </c>
      <c r="O335" s="78">
        <f>'1.Shazam DNSP&amp;State'!AD237</f>
        <v>1.112509</v>
      </c>
      <c r="P335" s="78">
        <f>'1.Shazam DNSP&amp;State'!D237</f>
        <v>1.0688059999999999</v>
      </c>
      <c r="Q335" s="82">
        <f>'1.Shazam DNSP&amp;State'!J237</f>
        <v>1.082622</v>
      </c>
      <c r="R335" s="78">
        <f>'1.Shazam DNSP&amp;State'!L237</f>
        <v>0.99353970000000003</v>
      </c>
      <c r="S335" s="78">
        <f>'1.Shazam DNSP&amp;State'!M237</f>
        <v>1.0578209999999999</v>
      </c>
      <c r="T335" s="78">
        <f>'1.Shazam DNSP&amp;State'!N237</f>
        <v>0.82919449999999995</v>
      </c>
      <c r="U335" s="78">
        <f>'1.Shazam DNSP&amp;State'!O237</f>
        <v>0.94216599999999995</v>
      </c>
      <c r="V335" s="78">
        <f>'1.Shazam DNSP&amp;State'!P237</f>
        <v>0.94367570000000001</v>
      </c>
      <c r="W335" s="79">
        <f>'1.Shazam DNSP&amp;State'!K237</f>
        <v>0.97825519999999999</v>
      </c>
      <c r="Z335" s="304">
        <v>2010</v>
      </c>
      <c r="AA335" s="82">
        <f t="shared" si="791"/>
        <v>1.8529541546777984E-2</v>
      </c>
      <c r="AB335" s="78">
        <f t="shared" si="792"/>
        <v>0</v>
      </c>
      <c r="AC335" s="78">
        <f t="shared" si="793"/>
        <v>9.038938032755222E-3</v>
      </c>
      <c r="AD335" s="78">
        <f t="shared" si="794"/>
        <v>8.4901725777179731E-3</v>
      </c>
      <c r="AE335" s="78">
        <f t="shared" si="795"/>
        <v>-7.1791670335410701E-2</v>
      </c>
      <c r="AF335" s="78">
        <f t="shared" si="796"/>
        <v>-4.6935012311633176E-2</v>
      </c>
      <c r="AG335" s="79">
        <f t="shared" si="797"/>
        <v>1.3699731523190459E-2</v>
      </c>
      <c r="AH335" s="82">
        <f t="shared" si="798"/>
        <v>4.3300540096256203E-2</v>
      </c>
      <c r="AI335" s="78">
        <f t="shared" si="799"/>
        <v>6.4942597431552437E-2</v>
      </c>
      <c r="AJ335" s="78">
        <f t="shared" si="800"/>
        <v>1.4575543691463909E-2</v>
      </c>
      <c r="AK335" s="78">
        <f t="shared" si="801"/>
        <v>4.1318149330731073E-2</v>
      </c>
      <c r="AL335" s="78">
        <f t="shared" si="802"/>
        <v>4.4772440994993903E-2</v>
      </c>
      <c r="AM335" s="78">
        <f t="shared" si="803"/>
        <v>3.3573753465501906E-2</v>
      </c>
      <c r="AN335" s="78">
        <f t="shared" si="804"/>
        <v>3.3924209633613513E-2</v>
      </c>
      <c r="AO335" s="79">
        <f t="shared" si="805"/>
        <v>3.7558257833234111E-2</v>
      </c>
      <c r="AP335" s="82">
        <f t="shared" si="806"/>
        <v>-2.9601254906896218E-2</v>
      </c>
      <c r="AQ335" s="78">
        <f t="shared" si="807"/>
        <v>-5.1243320299331374E-2</v>
      </c>
      <c r="AR335" s="78">
        <f t="shared" si="808"/>
        <v>-8.7594598548175278E-4</v>
      </c>
      <c r="AS335" s="78">
        <f t="shared" si="809"/>
        <v>-2.7618749801309135E-2</v>
      </c>
      <c r="AT335" s="78">
        <f t="shared" si="810"/>
        <v>-3.1073393583054623E-2</v>
      </c>
      <c r="AU335" s="78">
        <f t="shared" si="811"/>
        <v>-1.9874087062925136E-2</v>
      </c>
      <c r="AV335" s="79">
        <f t="shared" si="812"/>
        <v>-2.0224954843423969E-2</v>
      </c>
    </row>
    <row r="336" spans="1:48" s="11" customFormat="1" ht="14">
      <c r="A336" s="81">
        <v>2011</v>
      </c>
      <c r="B336" s="82">
        <f>'1.Shazam DNSP&amp;State'!Q238</f>
        <v>1.0135419999999999</v>
      </c>
      <c r="C336" s="78">
        <f>'1.Shazam DNSP&amp;State'!R238</f>
        <v>1.239395</v>
      </c>
      <c r="D336" s="78">
        <f>'1.Shazam DNSP&amp;State'!S238</f>
        <v>1.0463530000000001</v>
      </c>
      <c r="E336" s="78">
        <f>'1.Shazam DNSP&amp;State'!T238</f>
        <v>1.027568</v>
      </c>
      <c r="F336" s="78">
        <f>'1.Shazam DNSP&amp;State'!U238</f>
        <v>1.2621420000000001</v>
      </c>
      <c r="G336" s="78">
        <f>'1.Shazam DNSP&amp;State'!V238</f>
        <v>1.1457200000000001</v>
      </c>
      <c r="H336" s="79">
        <f>'1.Shazam DNSP&amp;State'!W238</f>
        <v>1.083655</v>
      </c>
      <c r="I336" s="78">
        <f>'1.Shazam DNSP&amp;State'!X238</f>
        <v>1.23173</v>
      </c>
      <c r="J336" s="78">
        <f>'1.Shazam DNSP&amp;State'!Y238</f>
        <v>1.112884</v>
      </c>
      <c r="K336" s="78">
        <f>'1.Shazam DNSP&amp;State'!Z238</f>
        <v>1.0316179999999999</v>
      </c>
      <c r="L336" s="78">
        <f>'1.Shazam DNSP&amp;State'!AA238</f>
        <v>1.433333</v>
      </c>
      <c r="M336" s="78">
        <f>'1.Shazam DNSP&amp;State'!AB238</f>
        <v>1.2068140000000001</v>
      </c>
      <c r="N336" s="78">
        <f>'1.Shazam DNSP&amp;State'!AC238</f>
        <v>1.171991</v>
      </c>
      <c r="O336" s="78">
        <f>'1.Shazam DNSP&amp;State'!AD238</f>
        <v>1.1353599999999999</v>
      </c>
      <c r="P336" s="78">
        <f>'1.Shazam DNSP&amp;State'!D238</f>
        <v>1.1758010000000001</v>
      </c>
      <c r="Q336" s="82">
        <f>'1.Shazam DNSP&amp;State'!J238</f>
        <v>0.87978279999999998</v>
      </c>
      <c r="R336" s="78">
        <f>'1.Shazam DNSP&amp;State'!L238</f>
        <v>0.97373560000000003</v>
      </c>
      <c r="S336" s="78">
        <f>'1.Shazam DNSP&amp;State'!M238</f>
        <v>1.0504420000000001</v>
      </c>
      <c r="T336" s="78">
        <f>'1.Shazam DNSP&amp;State'!N238</f>
        <v>0.7560384</v>
      </c>
      <c r="U336" s="78">
        <f>'1.Shazam DNSP&amp;State'!O238</f>
        <v>0.89794689999999999</v>
      </c>
      <c r="V336" s="78">
        <f>'1.Shazam DNSP&amp;State'!P238</f>
        <v>0.92462739999999999</v>
      </c>
      <c r="W336" s="79">
        <f>'1.Shazam DNSP&amp;State'!K238</f>
        <v>0.95445939999999996</v>
      </c>
      <c r="Z336" s="304">
        <v>2011</v>
      </c>
      <c r="AA336" s="82">
        <f t="shared" si="791"/>
        <v>-1.7392287064237198E-2</v>
      </c>
      <c r="AB336" s="78">
        <f t="shared" si="792"/>
        <v>0</v>
      </c>
      <c r="AC336" s="78">
        <f t="shared" si="793"/>
        <v>1.1462167868577637E-2</v>
      </c>
      <c r="AD336" s="78">
        <f t="shared" si="794"/>
        <v>6.3858617521412213E-3</v>
      </c>
      <c r="AE336" s="78">
        <f t="shared" si="795"/>
        <v>8.3863687013230576E-2</v>
      </c>
      <c r="AF336" s="78">
        <f t="shared" si="796"/>
        <v>-3.1655084674153504E-2</v>
      </c>
      <c r="AG336" s="79">
        <f t="shared" si="797"/>
        <v>-4.2937984626825916E-3</v>
      </c>
      <c r="AH336" s="82">
        <f t="shared" si="798"/>
        <v>0.20317247596203986</v>
      </c>
      <c r="AI336" s="78">
        <f t="shared" si="799"/>
        <v>1.5840728139304903E-2</v>
      </c>
      <c r="AJ336" s="78">
        <f t="shared" si="800"/>
        <v>2.7062092336314798E-3</v>
      </c>
      <c r="AK336" s="78">
        <f t="shared" si="801"/>
        <v>8.8068785989598608E-2</v>
      </c>
      <c r="AL336" s="78">
        <f t="shared" si="802"/>
        <v>4.3776997353333742E-2</v>
      </c>
      <c r="AM336" s="78">
        <f t="shared" si="803"/>
        <v>1.6098290856719245E-2</v>
      </c>
      <c r="AN336" s="78">
        <f t="shared" si="804"/>
        <v>2.0331956345792424E-2</v>
      </c>
      <c r="AO336" s="79">
        <f t="shared" si="805"/>
        <v>9.5407479913490204E-2</v>
      </c>
      <c r="AP336" s="82">
        <f t="shared" si="806"/>
        <v>-0.20746609677895117</v>
      </c>
      <c r="AQ336" s="78">
        <f t="shared" si="807"/>
        <v>-2.0134212046176898E-2</v>
      </c>
      <c r="AR336" s="78">
        <f t="shared" si="808"/>
        <v>-7.0001040020028276E-3</v>
      </c>
      <c r="AS336" s="78">
        <f t="shared" si="809"/>
        <v>-9.2362579100073949E-2</v>
      </c>
      <c r="AT336" s="78">
        <f t="shared" si="810"/>
        <v>-4.8070544707343371E-2</v>
      </c>
      <c r="AU336" s="78">
        <f t="shared" si="811"/>
        <v>-2.0391723435617175E-2</v>
      </c>
      <c r="AV336" s="79">
        <f t="shared" si="812"/>
        <v>-2.4625469788690287E-2</v>
      </c>
    </row>
    <row r="337" spans="1:48" s="11" customFormat="1" ht="14">
      <c r="A337" s="81">
        <v>2012</v>
      </c>
      <c r="B337" s="82">
        <f>'1.Shazam DNSP&amp;State'!Q239</f>
        <v>1.025936</v>
      </c>
      <c r="C337" s="78">
        <f>'1.Shazam DNSP&amp;State'!R239</f>
        <v>1.239395</v>
      </c>
      <c r="D337" s="78">
        <f>'1.Shazam DNSP&amp;State'!S239</f>
        <v>1.0573889999999999</v>
      </c>
      <c r="E337" s="78">
        <f>'1.Shazam DNSP&amp;State'!T239</f>
        <v>1.035013</v>
      </c>
      <c r="F337" s="78">
        <f>'1.Shazam DNSP&amp;State'!U239</f>
        <v>1.6452100000000001</v>
      </c>
      <c r="G337" s="78">
        <f>'1.Shazam DNSP&amp;State'!V239</f>
        <v>1.052684</v>
      </c>
      <c r="H337" s="79">
        <f>'1.Shazam DNSP&amp;State'!W239</f>
        <v>1.0595410000000001</v>
      </c>
      <c r="I337" s="78">
        <f>'1.Shazam DNSP&amp;State'!X239</f>
        <v>1.239447</v>
      </c>
      <c r="J337" s="78">
        <f>'1.Shazam DNSP&amp;State'!Y239</f>
        <v>1.1849970000000001</v>
      </c>
      <c r="K337" s="78">
        <f>'1.Shazam DNSP&amp;State'!Z239</f>
        <v>1.0456650000000001</v>
      </c>
      <c r="L337" s="78">
        <f>'1.Shazam DNSP&amp;State'!AA239</f>
        <v>1.5911459999999999</v>
      </c>
      <c r="M337" s="78">
        <f>'1.Shazam DNSP&amp;State'!AB239</f>
        <v>1.2269479999999999</v>
      </c>
      <c r="N337" s="78">
        <f>'1.Shazam DNSP&amp;State'!AC239</f>
        <v>1.227009</v>
      </c>
      <c r="O337" s="78">
        <f>'1.Shazam DNSP&amp;State'!AD239</f>
        <v>1.1723920000000001</v>
      </c>
      <c r="P337" s="78">
        <f>'1.Shazam DNSP&amp;State'!D239</f>
        <v>1.2013940000000001</v>
      </c>
      <c r="Q337" s="82">
        <f>'1.Shazam DNSP&amp;State'!J239</f>
        <v>0.85485</v>
      </c>
      <c r="R337" s="78">
        <f>'1.Shazam DNSP&amp;State'!L239</f>
        <v>0.89413019999999999</v>
      </c>
      <c r="S337" s="78">
        <f>'1.Shazam DNSP&amp;State'!M239</f>
        <v>1.013271</v>
      </c>
      <c r="T337" s="78">
        <f>'1.Shazam DNSP&amp;State'!N239</f>
        <v>0.6658984</v>
      </c>
      <c r="U337" s="78">
        <f>'1.Shazam DNSP&amp;State'!O239</f>
        <v>0.86355820000000005</v>
      </c>
      <c r="V337" s="78">
        <f>'1.Shazam DNSP&amp;State'!P239</f>
        <v>0.86351579999999994</v>
      </c>
      <c r="W337" s="79">
        <f>'1.Shazam DNSP&amp;State'!K239</f>
        <v>0.90374330000000003</v>
      </c>
      <c r="Z337" s="304">
        <v>2012</v>
      </c>
      <c r="AA337" s="82">
        <f t="shared" si="791"/>
        <v>1.2154240031515199E-2</v>
      </c>
      <c r="AB337" s="78">
        <f t="shared" si="792"/>
        <v>0</v>
      </c>
      <c r="AC337" s="78">
        <f t="shared" si="793"/>
        <v>1.0491877080218776E-2</v>
      </c>
      <c r="AD337" s="78">
        <f t="shared" si="794"/>
        <v>7.2191417778131326E-3</v>
      </c>
      <c r="AE337" s="78">
        <f t="shared" si="795"/>
        <v>0.26505775804504511</v>
      </c>
      <c r="AF337" s="78">
        <f t="shared" si="796"/>
        <v>-8.4690167194272595E-2</v>
      </c>
      <c r="AG337" s="79">
        <f t="shared" si="797"/>
        <v>-2.2503791201218617E-2</v>
      </c>
      <c r="AH337" s="82">
        <f t="shared" si="798"/>
        <v>6.2456271527999369E-3</v>
      </c>
      <c r="AI337" s="78">
        <f t="shared" si="799"/>
        <v>6.2785398897692205E-2</v>
      </c>
      <c r="AJ337" s="78">
        <f t="shared" si="800"/>
        <v>1.3524603163333822E-2</v>
      </c>
      <c r="AK337" s="78">
        <f t="shared" si="801"/>
        <v>0.10445200985694003</v>
      </c>
      <c r="AL337" s="78">
        <f t="shared" si="802"/>
        <v>1.6545955879071591E-2</v>
      </c>
      <c r="AM337" s="78">
        <f t="shared" si="803"/>
        <v>4.587548872075041E-2</v>
      </c>
      <c r="AN337" s="78">
        <f t="shared" si="804"/>
        <v>3.2096324962661703E-2</v>
      </c>
      <c r="AO337" s="79">
        <f t="shared" si="805"/>
        <v>2.1532931777556552E-2</v>
      </c>
      <c r="AP337" s="82">
        <f t="shared" si="806"/>
        <v>-2.8749043876695298E-2</v>
      </c>
      <c r="AQ337" s="78">
        <f t="shared" si="807"/>
        <v>-8.5288406732341115E-2</v>
      </c>
      <c r="AR337" s="78">
        <f t="shared" si="808"/>
        <v>-3.6027316274673406E-2</v>
      </c>
      <c r="AS337" s="78">
        <f t="shared" si="809"/>
        <v>-0.12695506218986052</v>
      </c>
      <c r="AT337" s="78">
        <f t="shared" si="810"/>
        <v>-3.9049639719495835E-2</v>
      </c>
      <c r="AU337" s="78">
        <f t="shared" si="811"/>
        <v>-6.8378650506272246E-2</v>
      </c>
      <c r="AV337" s="79">
        <f t="shared" si="812"/>
        <v>-5.4599747011461197E-2</v>
      </c>
    </row>
    <row r="338" spans="1:48" s="11" customFormat="1" ht="14">
      <c r="A338" s="81">
        <v>2013</v>
      </c>
      <c r="B338" s="82">
        <f>'1.Shazam DNSP&amp;State'!Q240</f>
        <v>0.99253740000000001</v>
      </c>
      <c r="C338" s="78">
        <f>'1.Shazam DNSP&amp;State'!R240</f>
        <v>1.239395</v>
      </c>
      <c r="D338" s="78">
        <f>'1.Shazam DNSP&amp;State'!S240</f>
        <v>1.071464</v>
      </c>
      <c r="E338" s="78">
        <f>'1.Shazam DNSP&amp;State'!T240</f>
        <v>1.036394</v>
      </c>
      <c r="F338" s="78">
        <f>'1.Shazam DNSP&amp;State'!U240</f>
        <v>1.559196</v>
      </c>
      <c r="G338" s="78">
        <f>'1.Shazam DNSP&amp;State'!V240</f>
        <v>1.1815659999999999</v>
      </c>
      <c r="H338" s="79">
        <f>'1.Shazam DNSP&amp;State'!W240</f>
        <v>1.068112</v>
      </c>
      <c r="I338" s="78">
        <f>'1.Shazam DNSP&amp;State'!X240</f>
        <v>1.1042380000000001</v>
      </c>
      <c r="J338" s="78">
        <f>'1.Shazam DNSP&amp;State'!Y240</f>
        <v>1.1485989999999999</v>
      </c>
      <c r="K338" s="78">
        <f>'1.Shazam DNSP&amp;State'!Z240</f>
        <v>1.039194</v>
      </c>
      <c r="L338" s="78">
        <f>'1.Shazam DNSP&amp;State'!AA240</f>
        <v>1.5234380000000001</v>
      </c>
      <c r="M338" s="78">
        <f>'1.Shazam DNSP&amp;State'!AB240</f>
        <v>1.27898</v>
      </c>
      <c r="N338" s="78">
        <f>'1.Shazam DNSP&amp;State'!AC240</f>
        <v>1.270894</v>
      </c>
      <c r="O338" s="78">
        <f>'1.Shazam DNSP&amp;State'!AD240</f>
        <v>1.1845030000000001</v>
      </c>
      <c r="P338" s="78">
        <f>'1.Shazam DNSP&amp;State'!D240</f>
        <v>1.1518820000000001</v>
      </c>
      <c r="Q338" s="82">
        <f>'1.Shazam DNSP&amp;State'!J240</f>
        <v>0.96728420000000004</v>
      </c>
      <c r="R338" s="78">
        <f>'1.Shazam DNSP&amp;State'!L240</f>
        <v>0.92992549999999996</v>
      </c>
      <c r="S338" s="78">
        <f>'1.Shazam DNSP&amp;State'!M240</f>
        <v>1.027827</v>
      </c>
      <c r="T338" s="78">
        <f>'1.Shazam DNSP&amp;State'!N240</f>
        <v>0.70111950000000001</v>
      </c>
      <c r="U338" s="78">
        <f>'1.Shazam DNSP&amp;State'!O240</f>
        <v>0.83512810000000004</v>
      </c>
      <c r="V338" s="78">
        <f>'1.Shazam DNSP&amp;State'!P240</f>
        <v>0.84044140000000001</v>
      </c>
      <c r="W338" s="79">
        <f>'1.Shazam DNSP&amp;State'!K240</f>
        <v>0.90173859999999995</v>
      </c>
      <c r="Z338" s="304">
        <v>2013</v>
      </c>
      <c r="AA338" s="82">
        <f t="shared" si="791"/>
        <v>-3.3095951146453861E-2</v>
      </c>
      <c r="AB338" s="78">
        <f t="shared" si="792"/>
        <v>0</v>
      </c>
      <c r="AC338" s="78">
        <f t="shared" si="793"/>
        <v>1.3223275716801786E-2</v>
      </c>
      <c r="AD338" s="78">
        <f t="shared" si="794"/>
        <v>1.33339339358323E-3</v>
      </c>
      <c r="AE338" s="78">
        <f t="shared" si="795"/>
        <v>-5.3697731854253132E-2</v>
      </c>
      <c r="AF338" s="78">
        <f t="shared" si="796"/>
        <v>0.11549758413047356</v>
      </c>
      <c r="AG338" s="79">
        <f t="shared" si="797"/>
        <v>8.0568084771924005E-3</v>
      </c>
      <c r="AH338" s="82">
        <f t="shared" si="798"/>
        <v>-0.11550980807073899</v>
      </c>
      <c r="AI338" s="78">
        <f t="shared" si="799"/>
        <v>-3.1197304115749148E-2</v>
      </c>
      <c r="AJ338" s="78">
        <f t="shared" si="800"/>
        <v>-6.2076339741289977E-3</v>
      </c>
      <c r="AK338" s="78">
        <f t="shared" si="801"/>
        <v>-4.3484888480976383E-2</v>
      </c>
      <c r="AL338" s="78">
        <f t="shared" si="802"/>
        <v>4.1533100215243021E-2</v>
      </c>
      <c r="AM338" s="78">
        <f t="shared" si="803"/>
        <v>3.5141089165731471E-2</v>
      </c>
      <c r="AN338" s="78">
        <f t="shared" si="804"/>
        <v>1.0277171106091431E-2</v>
      </c>
      <c r="AO338" s="79">
        <f t="shared" si="805"/>
        <v>-4.2085422776212494E-2</v>
      </c>
      <c r="AP338" s="82">
        <f t="shared" si="806"/>
        <v>0.12356633598006231</v>
      </c>
      <c r="AQ338" s="78">
        <f t="shared" si="807"/>
        <v>3.9253073258357168E-2</v>
      </c>
      <c r="AR338" s="78">
        <f t="shared" si="808"/>
        <v>1.4263153233112261E-2</v>
      </c>
      <c r="AS338" s="78">
        <f t="shared" si="809"/>
        <v>5.1541236911652195E-2</v>
      </c>
      <c r="AT338" s="78">
        <f t="shared" si="810"/>
        <v>-3.3476169173344693E-2</v>
      </c>
      <c r="AU338" s="78">
        <f t="shared" si="811"/>
        <v>-2.7084965031705852E-2</v>
      </c>
      <c r="AV338" s="79">
        <f t="shared" si="812"/>
        <v>-2.2206822719590294E-3</v>
      </c>
    </row>
    <row r="339" spans="1:48" s="11" customFormat="1" ht="14">
      <c r="A339" s="81">
        <v>2014</v>
      </c>
      <c r="B339" s="82">
        <f>'1.Shazam DNSP&amp;State'!Q241</f>
        <v>0.97232830000000003</v>
      </c>
      <c r="C339" s="78">
        <f>'1.Shazam DNSP&amp;State'!R241</f>
        <v>1.2427999999999999</v>
      </c>
      <c r="D339" s="78">
        <f>'1.Shazam DNSP&amp;State'!S241</f>
        <v>1.0746249999999999</v>
      </c>
      <c r="E339" s="78">
        <f>'1.Shazam DNSP&amp;State'!T241</f>
        <v>1.035482</v>
      </c>
      <c r="F339" s="78">
        <f>'1.Shazam DNSP&amp;State'!U241</f>
        <v>1.6569130000000001</v>
      </c>
      <c r="G339" s="78">
        <f>'1.Shazam DNSP&amp;State'!V241</f>
        <v>1.242799</v>
      </c>
      <c r="H339" s="79">
        <f>'1.Shazam DNSP&amp;State'!W241</f>
        <v>1.0602469999999999</v>
      </c>
      <c r="I339" s="78">
        <f>'1.Shazam DNSP&amp;State'!X241</f>
        <v>1.1293089999999999</v>
      </c>
      <c r="J339" s="78">
        <f>'1.Shazam DNSP&amp;State'!Y241</f>
        <v>1.2498419999999999</v>
      </c>
      <c r="K339" s="78">
        <f>'1.Shazam DNSP&amp;State'!Z241</f>
        <v>1.0332030000000001</v>
      </c>
      <c r="L339" s="78">
        <f>'1.Shazam DNSP&amp;State'!AA241</f>
        <v>1.274805</v>
      </c>
      <c r="M339" s="78">
        <f>'1.Shazam DNSP&amp;State'!AB241</f>
        <v>1.307958</v>
      </c>
      <c r="N339" s="78">
        <f>'1.Shazam DNSP&amp;State'!AC241</f>
        <v>1.2902739999999999</v>
      </c>
      <c r="O339" s="78">
        <f>'1.Shazam DNSP&amp;State'!AD241</f>
        <v>1.197748</v>
      </c>
      <c r="P339" s="78">
        <f>'1.Shazam DNSP&amp;State'!D241</f>
        <v>1.169905</v>
      </c>
      <c r="Q339" s="82">
        <f>'1.Shazam DNSP&amp;State'!J241</f>
        <v>0.93884610000000002</v>
      </c>
      <c r="R339" s="78">
        <f>'1.Shazam DNSP&amp;State'!L241</f>
        <v>0.84830470000000002</v>
      </c>
      <c r="S339" s="78">
        <f>'1.Shazam DNSP&amp;State'!M241</f>
        <v>1.0261750000000001</v>
      </c>
      <c r="T339" s="78">
        <f>'1.Shazam DNSP&amp;State'!N241</f>
        <v>0.83169369999999998</v>
      </c>
      <c r="U339" s="78">
        <f>'1.Shazam DNSP&amp;State'!O241</f>
        <v>0.81061240000000001</v>
      </c>
      <c r="V339" s="78">
        <f>'1.Shazam DNSP&amp;State'!P241</f>
        <v>0.82172250000000002</v>
      </c>
      <c r="W339" s="79">
        <f>'1.Shazam DNSP&amp;State'!K241</f>
        <v>0.88520049999999995</v>
      </c>
      <c r="Z339" s="304">
        <v>2014</v>
      </c>
      <c r="AA339" s="82">
        <f t="shared" si="791"/>
        <v>-2.0571189836058625E-2</v>
      </c>
      <c r="AB339" s="78">
        <f t="shared" si="792"/>
        <v>2.7435412091241685E-3</v>
      </c>
      <c r="AC339" s="78">
        <f t="shared" si="793"/>
        <v>2.9458259055430195E-3</v>
      </c>
      <c r="AD339" s="78">
        <f t="shared" si="794"/>
        <v>-8.8036162289903375E-4</v>
      </c>
      <c r="AE339" s="78">
        <f t="shared" si="795"/>
        <v>6.0785928750002549E-2</v>
      </c>
      <c r="AF339" s="78">
        <f t="shared" si="796"/>
        <v>5.0525416623690422E-2</v>
      </c>
      <c r="AG339" s="79">
        <f t="shared" si="797"/>
        <v>-7.3907041062800261E-3</v>
      </c>
      <c r="AH339" s="82">
        <f t="shared" si="798"/>
        <v>2.2450436923301099E-2</v>
      </c>
      <c r="AI339" s="78">
        <f t="shared" si="799"/>
        <v>8.4474204502485287E-2</v>
      </c>
      <c r="AJ339" s="78">
        <f t="shared" si="800"/>
        <v>-5.7817268497319749E-3</v>
      </c>
      <c r="AK339" s="78">
        <f t="shared" si="801"/>
        <v>-0.17817639711197952</v>
      </c>
      <c r="AL339" s="78">
        <f t="shared" si="802"/>
        <v>2.2404257169856098E-2</v>
      </c>
      <c r="AM339" s="78">
        <f t="shared" si="803"/>
        <v>1.5134009089080499E-2</v>
      </c>
      <c r="AN339" s="78">
        <f t="shared" si="804"/>
        <v>1.111984965444209E-2</v>
      </c>
      <c r="AO339" s="79">
        <f t="shared" si="805"/>
        <v>1.5525422460070958E-2</v>
      </c>
      <c r="AP339" s="82">
        <f t="shared" si="806"/>
        <v>-2.9840782917202168E-2</v>
      </c>
      <c r="AQ339" s="78">
        <f t="shared" si="807"/>
        <v>-9.186458812054972E-2</v>
      </c>
      <c r="AR339" s="78">
        <f t="shared" si="808"/>
        <v>-1.6085674271115154E-3</v>
      </c>
      <c r="AS339" s="78">
        <f t="shared" si="809"/>
        <v>0.17078588073708834</v>
      </c>
      <c r="AT339" s="78">
        <f t="shared" si="810"/>
        <v>-2.9795114870071134E-2</v>
      </c>
      <c r="AU339" s="78">
        <f t="shared" si="811"/>
        <v>-2.2524483195015862E-2</v>
      </c>
      <c r="AV339" s="79">
        <f t="shared" si="812"/>
        <v>-1.8510504598063443E-2</v>
      </c>
    </row>
    <row r="340" spans="1:48" s="11" customFormat="1" ht="14">
      <c r="A340" s="81">
        <v>2015</v>
      </c>
      <c r="B340" s="82">
        <f>'1.Shazam DNSP&amp;State'!Q242</f>
        <v>0.96066839999999998</v>
      </c>
      <c r="C340" s="78">
        <f>'1.Shazam DNSP&amp;State'!R242</f>
        <v>1.2427999999999999</v>
      </c>
      <c r="D340" s="78">
        <f>'1.Shazam DNSP&amp;State'!S242</f>
        <v>1.0845739999999999</v>
      </c>
      <c r="E340" s="78">
        <f>'1.Shazam DNSP&amp;State'!T242</f>
        <v>1.039504</v>
      </c>
      <c r="F340" s="78">
        <f>'1.Shazam DNSP&amp;State'!U242</f>
        <v>1.4225490000000001</v>
      </c>
      <c r="G340" s="78">
        <f>'1.Shazam DNSP&amp;State'!V242</f>
        <v>1.057984</v>
      </c>
      <c r="H340" s="79">
        <f>'1.Shazam DNSP&amp;State'!W242</f>
        <v>1.0821700000000001</v>
      </c>
      <c r="I340" s="78">
        <f>'1.Shazam DNSP&amp;State'!X242</f>
        <v>1.0716589999999999</v>
      </c>
      <c r="J340" s="78">
        <f>'1.Shazam DNSP&amp;State'!Y242</f>
        <v>1.251204</v>
      </c>
      <c r="K340" s="78">
        <f>'1.Shazam DNSP&amp;State'!Z242</f>
        <v>1.0343</v>
      </c>
      <c r="L340" s="78">
        <f>'1.Shazam DNSP&amp;State'!AA242</f>
        <v>1.2744599999999999</v>
      </c>
      <c r="M340" s="78">
        <f>'1.Shazam DNSP&amp;State'!AB242</f>
        <v>1.349421</v>
      </c>
      <c r="N340" s="78">
        <f>'1.Shazam DNSP&amp;State'!AC242</f>
        <v>1.2979830000000001</v>
      </c>
      <c r="O340" s="78">
        <f>'1.Shazam DNSP&amp;State'!AD242</f>
        <v>1.2066950000000001</v>
      </c>
      <c r="P340" s="78">
        <f>'1.Shazam DNSP&amp;State'!D242</f>
        <v>1.151778</v>
      </c>
      <c r="Q340" s="82">
        <f>'1.Shazam DNSP&amp;State'!J242</f>
        <v>1.009808</v>
      </c>
      <c r="R340" s="78">
        <f>'1.Shazam DNSP&amp;State'!L242</f>
        <v>0.86490290000000003</v>
      </c>
      <c r="S340" s="78">
        <f>'1.Shazam DNSP&amp;State'!M242</f>
        <v>1.0462830000000001</v>
      </c>
      <c r="T340" s="78">
        <f>'1.Shazam DNSP&amp;State'!N242</f>
        <v>0.8491206</v>
      </c>
      <c r="U340" s="78">
        <f>'1.Shazam DNSP&amp;State'!O242</f>
        <v>0.80195170000000005</v>
      </c>
      <c r="V340" s="78">
        <f>'1.Shazam DNSP&amp;State'!P242</f>
        <v>0.83373260000000005</v>
      </c>
      <c r="W340" s="79">
        <f>'1.Shazam DNSP&amp;State'!K242</f>
        <v>0.89680490000000002</v>
      </c>
      <c r="Z340" s="304">
        <v>2015</v>
      </c>
      <c r="AA340" s="82">
        <f t="shared" si="791"/>
        <v>-1.2064212442664535E-2</v>
      </c>
      <c r="AB340" s="78">
        <f t="shared" si="792"/>
        <v>0</v>
      </c>
      <c r="AC340" s="78">
        <f t="shared" si="793"/>
        <v>9.2155196537861625E-3</v>
      </c>
      <c r="AD340" s="78">
        <f t="shared" si="794"/>
        <v>3.8766575167658861E-3</v>
      </c>
      <c r="AE340" s="78">
        <f t="shared" si="795"/>
        <v>-0.15250589971748929</v>
      </c>
      <c r="AF340" s="78">
        <f t="shared" si="796"/>
        <v>-0.1610008834533258</v>
      </c>
      <c r="AG340" s="79">
        <f t="shared" si="797"/>
        <v>2.0466384686588943E-2</v>
      </c>
      <c r="AH340" s="82">
        <f t="shared" si="798"/>
        <v>-5.2398026224285243E-2</v>
      </c>
      <c r="AI340" s="78">
        <f t="shared" si="799"/>
        <v>1.0891444096891799E-3</v>
      </c>
      <c r="AJ340" s="78">
        <f t="shared" si="800"/>
        <v>1.0611835658232984E-3</v>
      </c>
      <c r="AK340" s="78">
        <f t="shared" si="801"/>
        <v>-2.7066625251295594E-4</v>
      </c>
      <c r="AL340" s="78">
        <f t="shared" si="802"/>
        <v>3.120846913458002E-2</v>
      </c>
      <c r="AM340" s="78">
        <f t="shared" si="803"/>
        <v>5.9569222037009588E-3</v>
      </c>
      <c r="AN340" s="78">
        <f t="shared" si="804"/>
        <v>7.4420905747236005E-3</v>
      </c>
      <c r="AO340" s="79">
        <f t="shared" si="805"/>
        <v>-1.5615713562117868E-2</v>
      </c>
      <c r="AP340" s="82">
        <f t="shared" si="806"/>
        <v>7.286392474231862E-2</v>
      </c>
      <c r="AQ340" s="78">
        <f t="shared" si="807"/>
        <v>1.9377359004538939E-2</v>
      </c>
      <c r="AR340" s="78">
        <f t="shared" si="808"/>
        <v>1.9405586036657561E-2</v>
      </c>
      <c r="AS340" s="78">
        <f t="shared" si="809"/>
        <v>2.0737001693988354E-2</v>
      </c>
      <c r="AT340" s="78">
        <f t="shared" si="810"/>
        <v>-1.0741629773792186E-2</v>
      </c>
      <c r="AU340" s="78">
        <f t="shared" si="811"/>
        <v>1.4509980628290706E-2</v>
      </c>
      <c r="AV340" s="79">
        <f t="shared" si="812"/>
        <v>1.302416259372848E-2</v>
      </c>
    </row>
    <row r="341" spans="1:48" s="11" customFormat="1" ht="14">
      <c r="A341" s="81">
        <v>2016</v>
      </c>
      <c r="B341" s="82">
        <f>'1.Shazam DNSP&amp;State'!Q243</f>
        <v>1.0192779999999999</v>
      </c>
      <c r="C341" s="78">
        <f>'1.Shazam DNSP&amp;State'!R243</f>
        <v>1.2427999999999999</v>
      </c>
      <c r="D341" s="78">
        <f>'1.Shazam DNSP&amp;State'!S243</f>
        <v>1.0931869999999999</v>
      </c>
      <c r="E341" s="78">
        <f>'1.Shazam DNSP&amp;State'!T243</f>
        <v>1.0396860000000001</v>
      </c>
      <c r="F341" s="78">
        <f>'1.Shazam DNSP&amp;State'!U243</f>
        <v>1.1823589999999999</v>
      </c>
      <c r="G341" s="78">
        <f>'1.Shazam DNSP&amp;State'!V243</f>
        <v>1.1651260000000001</v>
      </c>
      <c r="H341" s="79">
        <f>'1.Shazam DNSP&amp;State'!W243</f>
        <v>1.107243</v>
      </c>
      <c r="I341" s="78">
        <f>'1.Shazam DNSP&amp;State'!X243</f>
        <v>1.23817</v>
      </c>
      <c r="J341" s="78">
        <f>'1.Shazam DNSP&amp;State'!Y243</f>
        <v>1.22763</v>
      </c>
      <c r="K341" s="78">
        <f>'1.Shazam DNSP&amp;State'!Z243</f>
        <v>1.0349060000000001</v>
      </c>
      <c r="L341" s="78">
        <f>'1.Shazam DNSP&amp;State'!AA243</f>
        <v>0.72641049999999996</v>
      </c>
      <c r="M341" s="78">
        <f>'1.Shazam DNSP&amp;State'!AB243</f>
        <v>1.3863000000000001</v>
      </c>
      <c r="N341" s="78">
        <f>'1.Shazam DNSP&amp;State'!AC243</f>
        <v>1.3133520000000001</v>
      </c>
      <c r="O341" s="78">
        <f>'1.Shazam DNSP&amp;State'!AD243</f>
        <v>1.1941440000000001</v>
      </c>
      <c r="P341" s="78">
        <f>'1.Shazam DNSP&amp;State'!D243</f>
        <v>1.2089030000000001</v>
      </c>
      <c r="Q341" s="82">
        <f>'1.Shazam DNSP&amp;State'!J243</f>
        <v>0.89425739999999998</v>
      </c>
      <c r="R341" s="78">
        <f>'1.Shazam DNSP&amp;State'!L243</f>
        <v>0.90193509999999999</v>
      </c>
      <c r="S341" s="78">
        <f>'1.Shazam DNSP&amp;State'!M243</f>
        <v>1.069898</v>
      </c>
      <c r="T341" s="78">
        <f>'1.Shazam DNSP&amp;State'!N243</f>
        <v>1.5242659999999999</v>
      </c>
      <c r="U341" s="78">
        <f>'1.Shazam DNSP&amp;State'!O243</f>
        <v>0.79870370000000002</v>
      </c>
      <c r="V341" s="78">
        <f>'1.Shazam DNSP&amp;State'!P243</f>
        <v>0.84306610000000004</v>
      </c>
      <c r="W341" s="79">
        <f>'1.Shazam DNSP&amp;State'!K243</f>
        <v>0.92722760000000004</v>
      </c>
      <c r="Z341" s="304">
        <v>2016</v>
      </c>
      <c r="AA341" s="82">
        <f t="shared" si="791"/>
        <v>5.9220520309528214E-2</v>
      </c>
      <c r="AB341" s="78">
        <f t="shared" si="792"/>
        <v>0</v>
      </c>
      <c r="AC341" s="78">
        <f t="shared" si="793"/>
        <v>7.9100001407028161E-3</v>
      </c>
      <c r="AD341" s="78">
        <f t="shared" si="794"/>
        <v>1.7506817603486259E-4</v>
      </c>
      <c r="AE341" s="78">
        <f t="shared" si="795"/>
        <v>-0.18493873744847972</v>
      </c>
      <c r="AF341" s="78">
        <f t="shared" si="796"/>
        <v>9.6464025227414762E-2</v>
      </c>
      <c r="AG341" s="79">
        <f t="shared" si="797"/>
        <v>2.2904857298535364E-2</v>
      </c>
      <c r="AH341" s="82">
        <f t="shared" si="798"/>
        <v>0.14442656806026835</v>
      </c>
      <c r="AI341" s="78">
        <f t="shared" si="799"/>
        <v>-1.9020806342239186E-2</v>
      </c>
      <c r="AJ341" s="78">
        <f t="shared" si="800"/>
        <v>5.8573193517288394E-4</v>
      </c>
      <c r="AK341" s="78">
        <f t="shared" si="801"/>
        <v>-0.56216255643842039</v>
      </c>
      <c r="AL341" s="78">
        <f t="shared" si="802"/>
        <v>2.6962715999889593E-2</v>
      </c>
      <c r="AM341" s="78">
        <f t="shared" si="803"/>
        <v>1.1771126614983911E-2</v>
      </c>
      <c r="AN341" s="78">
        <f t="shared" si="804"/>
        <v>-1.0455606843360212E-2</v>
      </c>
      <c r="AO341" s="79">
        <f t="shared" si="805"/>
        <v>4.8406501447838916E-2</v>
      </c>
      <c r="AP341" s="82">
        <f t="shared" si="806"/>
        <v>-0.12152183955855012</v>
      </c>
      <c r="AQ341" s="78">
        <f t="shared" si="807"/>
        <v>4.1925319958868529E-2</v>
      </c>
      <c r="AR341" s="78">
        <f t="shared" si="808"/>
        <v>2.2319433284321739E-2</v>
      </c>
      <c r="AS341" s="78">
        <f t="shared" si="809"/>
        <v>0.58506703600531207</v>
      </c>
      <c r="AT341" s="78">
        <f t="shared" si="810"/>
        <v>-4.0583431735765046E-3</v>
      </c>
      <c r="AU341" s="78">
        <f t="shared" si="811"/>
        <v>1.1132637919982707E-2</v>
      </c>
      <c r="AV341" s="79">
        <f t="shared" si="812"/>
        <v>3.3360723008498169E-2</v>
      </c>
    </row>
    <row r="342" spans="1:48" s="11" customFormat="1" ht="14">
      <c r="A342" s="81">
        <v>2017</v>
      </c>
      <c r="B342" s="82">
        <f>'1.Shazam DNSP&amp;State'!Q244</f>
        <v>0.99098710000000001</v>
      </c>
      <c r="C342" s="78">
        <f>'1.Shazam DNSP&amp;State'!R244</f>
        <v>1.2427999999999999</v>
      </c>
      <c r="D342" s="78">
        <f>'1.Shazam DNSP&amp;State'!S244</f>
        <v>1.1045799999999999</v>
      </c>
      <c r="E342" s="78">
        <f>'1.Shazam DNSP&amp;State'!T244</f>
        <v>1.0773779999999999</v>
      </c>
      <c r="F342" s="78">
        <f>'1.Shazam DNSP&amp;State'!U244</f>
        <v>0.9382606</v>
      </c>
      <c r="G342" s="78">
        <f>'1.Shazam DNSP&amp;State'!V244</f>
        <v>1.1540699999999999</v>
      </c>
      <c r="H342" s="79">
        <f>'1.Shazam DNSP&amp;State'!W244</f>
        <v>1.1420809999999999</v>
      </c>
      <c r="I342" s="78">
        <f>'1.Shazam DNSP&amp;State'!X244</f>
        <v>1.165068</v>
      </c>
      <c r="J342" s="78">
        <f>'1.Shazam DNSP&amp;State'!Y244</f>
        <v>1.217841</v>
      </c>
      <c r="K342" s="78">
        <f>'1.Shazam DNSP&amp;State'!Z244</f>
        <v>1.0365850000000001</v>
      </c>
      <c r="L342" s="78">
        <f>'1.Shazam DNSP&amp;State'!AA244</f>
        <v>1.4034679999999999</v>
      </c>
      <c r="M342" s="78">
        <f>'1.Shazam DNSP&amp;State'!AB244</f>
        <v>1.4333640000000001</v>
      </c>
      <c r="N342" s="78">
        <f>'1.Shazam DNSP&amp;State'!AC244</f>
        <v>1.340587</v>
      </c>
      <c r="O342" s="78">
        <f>'1.Shazam DNSP&amp;State'!AD244</f>
        <v>1.2317670000000001</v>
      </c>
      <c r="P342" s="78">
        <f>'1.Shazam DNSP&amp;State'!D244</f>
        <v>1.204089</v>
      </c>
      <c r="Q342" s="82">
        <f>'1.Shazam DNSP&amp;State'!J244</f>
        <v>0.98027010000000003</v>
      </c>
      <c r="R342" s="78">
        <f>'1.Shazam DNSP&amp;State'!L244</f>
        <v>0.9377915</v>
      </c>
      <c r="S342" s="78">
        <f>'1.Shazam DNSP&amp;State'!M244</f>
        <v>1.1017729999999999</v>
      </c>
      <c r="T342" s="78">
        <f>'1.Shazam DNSP&amp;State'!N244</f>
        <v>0.81375620000000004</v>
      </c>
      <c r="U342" s="78">
        <f>'1.Shazam DNSP&amp;State'!O244</f>
        <v>0.79678389999999999</v>
      </c>
      <c r="V342" s="78">
        <f>'1.Shazam DNSP&amp;State'!P244</f>
        <v>0.85192599999999996</v>
      </c>
      <c r="W342" s="79">
        <f>'1.Shazam DNSP&amp;State'!K244</f>
        <v>0.9271895</v>
      </c>
      <c r="Z342" s="304">
        <v>2017</v>
      </c>
      <c r="AA342" s="82">
        <f t="shared" si="791"/>
        <v>-2.81482954109512E-2</v>
      </c>
      <c r="AB342" s="78">
        <f t="shared" si="792"/>
        <v>0</v>
      </c>
      <c r="AC342" s="78">
        <f t="shared" si="793"/>
        <v>1.0367888912316325E-2</v>
      </c>
      <c r="AD342" s="78">
        <f t="shared" si="794"/>
        <v>3.5611567038910531E-2</v>
      </c>
      <c r="AE342" s="78">
        <f t="shared" si="795"/>
        <v>-0.23123913877605451</v>
      </c>
      <c r="AF342" s="78">
        <f t="shared" si="796"/>
        <v>-9.5344108507180742E-3</v>
      </c>
      <c r="AG342" s="79">
        <f t="shared" si="797"/>
        <v>3.0978895082334812E-2</v>
      </c>
      <c r="AH342" s="82">
        <f t="shared" si="798"/>
        <v>-6.0855028677399343E-2</v>
      </c>
      <c r="AI342" s="78">
        <f t="shared" si="799"/>
        <v>-8.0058624980541924E-3</v>
      </c>
      <c r="AJ342" s="78">
        <f t="shared" si="800"/>
        <v>1.6210549480308097E-3</v>
      </c>
      <c r="AK342" s="78">
        <f t="shared" si="801"/>
        <v>0.65858631337108087</v>
      </c>
      <c r="AL342" s="78">
        <f t="shared" si="802"/>
        <v>3.3385801589173626E-2</v>
      </c>
      <c r="AM342" s="78">
        <f t="shared" si="803"/>
        <v>2.052493000547715E-2</v>
      </c>
      <c r="AN342" s="78">
        <f t="shared" si="804"/>
        <v>3.1020113135096901E-2</v>
      </c>
      <c r="AO342" s="79">
        <f t="shared" si="805"/>
        <v>-3.9900723971266249E-3</v>
      </c>
      <c r="AP342" s="82">
        <f t="shared" si="806"/>
        <v>9.1834492739691062E-2</v>
      </c>
      <c r="AQ342" s="78">
        <f t="shared" si="807"/>
        <v>3.8985076593649914E-2</v>
      </c>
      <c r="AR342" s="78">
        <f t="shared" si="808"/>
        <v>2.9357383574250034E-2</v>
      </c>
      <c r="AS342" s="78">
        <f t="shared" si="809"/>
        <v>-0.62760744915718014</v>
      </c>
      <c r="AT342" s="78">
        <f t="shared" si="810"/>
        <v>-2.4065381975160059E-3</v>
      </c>
      <c r="AU342" s="78">
        <f t="shared" si="811"/>
        <v>1.0454303230328307E-2</v>
      </c>
      <c r="AV342" s="79">
        <f t="shared" si="812"/>
        <v>-4.1091079245803492E-5</v>
      </c>
    </row>
    <row r="343" spans="1:48" s="11" customFormat="1" ht="14">
      <c r="A343" s="77">
        <v>2018</v>
      </c>
      <c r="B343" s="82">
        <f>'1.Shazam DNSP&amp;State'!Q245</f>
        <v>0.96857409999999999</v>
      </c>
      <c r="C343" s="78">
        <f>'1.Shazam DNSP&amp;State'!R245</f>
        <v>1.2427999999999999</v>
      </c>
      <c r="D343" s="78">
        <f>'1.Shazam DNSP&amp;State'!S245</f>
        <v>1.1179920000000001</v>
      </c>
      <c r="E343" s="78">
        <f>'1.Shazam DNSP&amp;State'!T245</f>
        <v>1.0805709999999999</v>
      </c>
      <c r="F343" s="78">
        <f>'1.Shazam DNSP&amp;State'!U245</f>
        <v>1.021617</v>
      </c>
      <c r="G343" s="78">
        <f>'1.Shazam DNSP&amp;State'!V245</f>
        <v>1.1949700000000001</v>
      </c>
      <c r="H343" s="79">
        <f>'1.Shazam DNSP&amp;State'!W245</f>
        <v>1.1371530000000001</v>
      </c>
      <c r="I343" s="78">
        <f>'1.Shazam DNSP&amp;State'!X245</f>
        <v>0.92552630000000002</v>
      </c>
      <c r="J343" s="78">
        <f>'1.Shazam DNSP&amp;State'!Y245</f>
        <v>1.2279960000000001</v>
      </c>
      <c r="K343" s="78">
        <f>'1.Shazam DNSP&amp;State'!Z245</f>
        <v>1.0391109999999999</v>
      </c>
      <c r="L343" s="78">
        <f>'1.Shazam DNSP&amp;State'!AA245</f>
        <v>1.198361</v>
      </c>
      <c r="M343" s="78">
        <f>'1.Shazam DNSP&amp;State'!AB245</f>
        <v>1.455487</v>
      </c>
      <c r="N343" s="78">
        <f>'1.Shazam DNSP&amp;State'!AC245</f>
        <v>1.3708180000000001</v>
      </c>
      <c r="O343" s="78">
        <f>'1.Shazam DNSP&amp;State'!AD245</f>
        <v>1.2409669999999999</v>
      </c>
      <c r="P343" s="78">
        <f>'1.Shazam DNSP&amp;State'!D245</f>
        <v>1.1122449999999999</v>
      </c>
      <c r="Q343" s="82">
        <f>'1.Shazam DNSP&amp;State'!J245</f>
        <v>1.228656</v>
      </c>
      <c r="R343" s="78">
        <f>'1.Shazam DNSP&amp;State'!L245</f>
        <v>0.92602340000000005</v>
      </c>
      <c r="S343" s="78">
        <f>'1.Shazam DNSP&amp;State'!M245</f>
        <v>1.094352</v>
      </c>
      <c r="T343" s="78">
        <f>'1.Shazam DNSP&amp;State'!N245</f>
        <v>0.94892410000000005</v>
      </c>
      <c r="U343" s="78">
        <f>'1.Shazam DNSP&amp;State'!O245</f>
        <v>0.78128730000000002</v>
      </c>
      <c r="V343" s="78">
        <f>'1.Shazam DNSP&amp;State'!P245</f>
        <v>0.82954369999999999</v>
      </c>
      <c r="W343" s="79">
        <f>'1.Shazam DNSP&amp;State'!K245</f>
        <v>0.9163443</v>
      </c>
      <c r="X343" s="248"/>
      <c r="Y343" s="248"/>
      <c r="Z343" s="304">
        <v>2018</v>
      </c>
      <c r="AA343" s="82">
        <f t="shared" si="791"/>
        <v>-2.2876527103455883E-2</v>
      </c>
      <c r="AB343" s="78">
        <f t="shared" si="792"/>
        <v>0</v>
      </c>
      <c r="AC343" s="78">
        <f t="shared" si="793"/>
        <v>1.2069046852966848E-2</v>
      </c>
      <c r="AD343" s="78">
        <f t="shared" si="794"/>
        <v>2.9592935979513052E-3</v>
      </c>
      <c r="AE343" s="78">
        <f t="shared" si="795"/>
        <v>8.5114209563821944E-2</v>
      </c>
      <c r="AF343" s="78">
        <f t="shared" si="796"/>
        <v>3.4826255640730996E-2</v>
      </c>
      <c r="AG343" s="79">
        <f t="shared" si="797"/>
        <v>-4.3242665554909443E-3</v>
      </c>
      <c r="AH343" s="82">
        <f t="shared" si="798"/>
        <v>-0.23017218471345585</v>
      </c>
      <c r="AI343" s="78">
        <f t="shared" si="799"/>
        <v>8.3039534962032341E-3</v>
      </c>
      <c r="AJ343" s="78">
        <f t="shared" si="800"/>
        <v>2.4338836197181652E-3</v>
      </c>
      <c r="AK343" s="78">
        <f t="shared" si="801"/>
        <v>-0.15799152655728996</v>
      </c>
      <c r="AL343" s="78">
        <f t="shared" si="802"/>
        <v>1.5316423373674211E-2</v>
      </c>
      <c r="AM343" s="78">
        <f t="shared" si="803"/>
        <v>2.2300064206316226E-2</v>
      </c>
      <c r="AN343" s="78">
        <f t="shared" si="804"/>
        <v>7.4411905617860954E-3</v>
      </c>
      <c r="AO343" s="79">
        <f t="shared" si="805"/>
        <v>-7.9342769118755055E-2</v>
      </c>
      <c r="AP343" s="82">
        <f t="shared" si="806"/>
        <v>0.22584802209097801</v>
      </c>
      <c r="AQ343" s="78">
        <f t="shared" si="807"/>
        <v>-1.2628138542847637E-2</v>
      </c>
      <c r="AR343" s="78">
        <f t="shared" si="808"/>
        <v>-6.7582931261804058E-3</v>
      </c>
      <c r="AS343" s="78">
        <f t="shared" si="809"/>
        <v>0.15366800394488539</v>
      </c>
      <c r="AT343" s="78">
        <f t="shared" si="810"/>
        <v>-1.9640556332052125E-2</v>
      </c>
      <c r="AU343" s="78">
        <f t="shared" si="811"/>
        <v>-2.6623878015563013E-2</v>
      </c>
      <c r="AV343" s="79">
        <f t="shared" si="812"/>
        <v>-1.1765800129939287E-2</v>
      </c>
    </row>
    <row r="344" spans="1:48" s="11" customFormat="1" ht="14">
      <c r="A344" s="77">
        <v>2019</v>
      </c>
      <c r="B344" s="82">
        <f>'1.Shazam DNSP&amp;State'!Q246</f>
        <v>0.97191019999999995</v>
      </c>
      <c r="C344" s="78">
        <f>'1.Shazam DNSP&amp;State'!R246</f>
        <v>1.2427999999999999</v>
      </c>
      <c r="D344" s="78">
        <f>'1.Shazam DNSP&amp;State'!S246</f>
        <v>1.1385050000000001</v>
      </c>
      <c r="E344" s="78">
        <f>'1.Shazam DNSP&amp;State'!T246</f>
        <v>1.0826720000000001</v>
      </c>
      <c r="F344" s="78">
        <f>'1.Shazam DNSP&amp;State'!U246</f>
        <v>0.97646379999999999</v>
      </c>
      <c r="G344" s="78">
        <f>'1.Shazam DNSP&amp;State'!V246</f>
        <v>1.2202569999999999</v>
      </c>
      <c r="H344" s="79">
        <f>'1.Shazam DNSP&amp;State'!W246</f>
        <v>1.145716</v>
      </c>
      <c r="I344" s="78">
        <f>'1.Shazam DNSP&amp;State'!X246</f>
        <v>0.92786449999999998</v>
      </c>
      <c r="J344" s="78">
        <f>'1.Shazam DNSP&amp;State'!Y246</f>
        <v>1.228545</v>
      </c>
      <c r="K344" s="78">
        <f>'1.Shazam DNSP&amp;State'!Z246</f>
        <v>1.0404519999999999</v>
      </c>
      <c r="L344" s="78">
        <f>'1.Shazam DNSP&amp;State'!AA246</f>
        <v>1.2577499999999999</v>
      </c>
      <c r="M344" s="78">
        <f>'1.Shazam DNSP&amp;State'!AB246</f>
        <v>1.4849330000000001</v>
      </c>
      <c r="N344" s="78">
        <f>'1.Shazam DNSP&amp;State'!AC246</f>
        <v>1.389311</v>
      </c>
      <c r="O344" s="78">
        <f>'1.Shazam DNSP&amp;State'!AD246</f>
        <v>1.2534380000000001</v>
      </c>
      <c r="P344" s="78">
        <f>'1.Shazam DNSP&amp;State'!D246</f>
        <v>1.120142</v>
      </c>
      <c r="Q344" s="82">
        <f>'1.Shazam DNSP&amp;State'!J246</f>
        <v>1.234788</v>
      </c>
      <c r="R344" s="78">
        <f>'1.Shazam DNSP&amp;State'!L246</f>
        <v>0.93257990000000002</v>
      </c>
      <c r="S344" s="78">
        <f>'1.Shazam DNSP&amp;State'!M246</f>
        <v>1.101172</v>
      </c>
      <c r="T344" s="78">
        <f>'1.Shazam DNSP&amp;State'!N246</f>
        <v>0.91092530000000005</v>
      </c>
      <c r="U344" s="78">
        <f>'1.Shazam DNSP&amp;State'!O246</f>
        <v>0.77156080000000005</v>
      </c>
      <c r="V344" s="78">
        <f>'1.Shazam DNSP&amp;State'!P246</f>
        <v>0.82466490000000003</v>
      </c>
      <c r="W344" s="79">
        <f>'1.Shazam DNSP&amp;State'!K246</f>
        <v>0.91405930000000002</v>
      </c>
      <c r="X344" s="248"/>
      <c r="Y344" s="248"/>
      <c r="Z344" s="304">
        <v>2019</v>
      </c>
      <c r="AA344" s="82">
        <f t="shared" si="791"/>
        <v>3.4384233738183208E-3</v>
      </c>
      <c r="AB344" s="78">
        <f t="shared" si="792"/>
        <v>0</v>
      </c>
      <c r="AC344" s="78">
        <f t="shared" si="793"/>
        <v>1.8181779183292567E-2</v>
      </c>
      <c r="AD344" s="78">
        <f t="shared" si="794"/>
        <v>1.9424546022912801E-3</v>
      </c>
      <c r="AE344" s="78">
        <f t="shared" si="795"/>
        <v>-4.5204266686672677E-2</v>
      </c>
      <c r="AF344" s="78">
        <f t="shared" si="796"/>
        <v>2.0940411832227765E-2</v>
      </c>
      <c r="AG344" s="79">
        <f t="shared" si="797"/>
        <v>7.5019987221531101E-3</v>
      </c>
      <c r="AH344" s="82">
        <f t="shared" si="798"/>
        <v>2.523160512592305E-3</v>
      </c>
      <c r="AI344" s="78">
        <f t="shared" si="799"/>
        <v>4.469699542079934E-4</v>
      </c>
      <c r="AJ344" s="78">
        <f t="shared" si="800"/>
        <v>1.2896942154433189E-3</v>
      </c>
      <c r="AK344" s="78">
        <f t="shared" si="801"/>
        <v>4.836962052920861E-2</v>
      </c>
      <c r="AL344" s="78">
        <f t="shared" si="802"/>
        <v>2.0029100866663273E-2</v>
      </c>
      <c r="AM344" s="78">
        <f t="shared" si="803"/>
        <v>1.3400298847218937E-2</v>
      </c>
      <c r="AN344" s="78">
        <f t="shared" si="804"/>
        <v>9.9992614747622961E-3</v>
      </c>
      <c r="AO344" s="79">
        <f t="shared" si="805"/>
        <v>7.0749676829725862E-3</v>
      </c>
      <c r="AP344" s="82">
        <f t="shared" si="806"/>
        <v>4.9784063813828102E-3</v>
      </c>
      <c r="AQ344" s="78">
        <f t="shared" si="807"/>
        <v>7.055327188148719E-3</v>
      </c>
      <c r="AR344" s="78">
        <f t="shared" si="808"/>
        <v>6.2126598807652851E-3</v>
      </c>
      <c r="AS344" s="78">
        <f t="shared" si="809"/>
        <v>-4.0867920392914467E-2</v>
      </c>
      <c r="AT344" s="78">
        <f t="shared" si="810"/>
        <v>-1.2527467695014075E-2</v>
      </c>
      <c r="AU344" s="78">
        <f t="shared" si="811"/>
        <v>-5.8986685792719231E-3</v>
      </c>
      <c r="AV344" s="79">
        <f t="shared" si="812"/>
        <v>-2.4967184144324387E-3</v>
      </c>
    </row>
    <row r="345" spans="1:48" s="11" customFormat="1" ht="14">
      <c r="A345" s="77">
        <v>2020</v>
      </c>
      <c r="B345" s="82">
        <f>'1.Shazam DNSP&amp;State'!Q247</f>
        <v>0.94777990000000001</v>
      </c>
      <c r="C345" s="78">
        <f>'1.Shazam DNSP&amp;State'!R247</f>
        <v>1.2427999999999999</v>
      </c>
      <c r="D345" s="78">
        <f>'1.Shazam DNSP&amp;State'!S247</f>
        <v>1.1475219999999999</v>
      </c>
      <c r="E345" s="78">
        <f>'1.Shazam DNSP&amp;State'!T247</f>
        <v>1.0841559999999999</v>
      </c>
      <c r="F345" s="78">
        <f>'1.Shazam DNSP&amp;State'!U247</f>
        <v>0.75627759999999999</v>
      </c>
      <c r="G345" s="78">
        <f>'1.Shazam DNSP&amp;State'!V247</f>
        <v>1.219792</v>
      </c>
      <c r="H345" s="79">
        <f>'1.Shazam DNSP&amp;State'!W247</f>
        <v>1.1612629999999999</v>
      </c>
      <c r="I345" s="78">
        <f>'1.Shazam DNSP&amp;State'!X247</f>
        <v>0.97281669999999998</v>
      </c>
      <c r="J345" s="78">
        <f>'1.Shazam DNSP&amp;State'!Y247</f>
        <v>1.242407</v>
      </c>
      <c r="K345" s="78">
        <f>'1.Shazam DNSP&amp;State'!Z247</f>
        <v>1.0414890000000001</v>
      </c>
      <c r="L345" s="78">
        <f>'1.Shazam DNSP&amp;State'!AA247</f>
        <v>1.2158249999999999</v>
      </c>
      <c r="M345" s="78">
        <f>'1.Shazam DNSP&amp;State'!AB247</f>
        <v>1.5168980000000001</v>
      </c>
      <c r="N345" s="78">
        <f>'1.Shazam DNSP&amp;State'!AC247</f>
        <v>1.4000870000000001</v>
      </c>
      <c r="O345" s="78">
        <f>'1.Shazam DNSP&amp;State'!AD247</f>
        <v>1.2618819999999999</v>
      </c>
      <c r="P345" s="78">
        <f>'1.Shazam DNSP&amp;State'!D247</f>
        <v>1.1416580000000001</v>
      </c>
      <c r="Q345" s="82">
        <f>'1.Shazam DNSP&amp;State'!J247</f>
        <v>1.1937120000000001</v>
      </c>
      <c r="R345" s="78">
        <f>'1.Shazam DNSP&amp;State'!L247</f>
        <v>0.93468850000000003</v>
      </c>
      <c r="S345" s="78">
        <f>'1.Shazam DNSP&amp;State'!M247</f>
        <v>1.115003</v>
      </c>
      <c r="T345" s="78">
        <f>'1.Shazam DNSP&amp;State'!N247</f>
        <v>0.95512370000000002</v>
      </c>
      <c r="U345" s="78">
        <f>'1.Shazam DNSP&amp;State'!O247</f>
        <v>0.76555150000000005</v>
      </c>
      <c r="V345" s="78">
        <f>'1.Shazam DNSP&amp;State'!P247</f>
        <v>0.82942199999999999</v>
      </c>
      <c r="W345" s="79">
        <f>'1.Shazam DNSP&amp;State'!K247</f>
        <v>0.92026319999999995</v>
      </c>
      <c r="X345" s="248"/>
      <c r="Y345" s="248"/>
      <c r="Z345" s="304">
        <v>2020</v>
      </c>
      <c r="AA345" s="82">
        <f t="shared" si="791"/>
        <v>-2.5141111058318306E-2</v>
      </c>
      <c r="AB345" s="78">
        <f t="shared" si="792"/>
        <v>0</v>
      </c>
      <c r="AC345" s="78">
        <f t="shared" si="793"/>
        <v>7.8888366265343884E-3</v>
      </c>
      <c r="AD345" s="78">
        <f t="shared" si="794"/>
        <v>1.3697443747479904E-3</v>
      </c>
      <c r="AE345" s="78">
        <f t="shared" si="795"/>
        <v>-0.25552917391016389</v>
      </c>
      <c r="AF345" s="78">
        <f t="shared" si="796"/>
        <v>-3.8113989155875359E-4</v>
      </c>
      <c r="AG345" s="79">
        <f t="shared" si="797"/>
        <v>1.3478436835061362E-2</v>
      </c>
      <c r="AH345" s="82">
        <f t="shared" si="798"/>
        <v>4.7309968811101492E-2</v>
      </c>
      <c r="AI345" s="78">
        <f t="shared" si="799"/>
        <v>1.1220084747882738E-2</v>
      </c>
      <c r="AJ345" s="78">
        <f t="shared" si="800"/>
        <v>9.9618585325807305E-4</v>
      </c>
      <c r="AK345" s="78">
        <f t="shared" si="801"/>
        <v>-3.3901551675681339E-2</v>
      </c>
      <c r="AL345" s="78">
        <f t="shared" si="802"/>
        <v>2.1297806744440029E-2</v>
      </c>
      <c r="AM345" s="78">
        <f t="shared" si="803"/>
        <v>7.7264367498603411E-3</v>
      </c>
      <c r="AN345" s="78">
        <f t="shared" si="804"/>
        <v>6.71408148505031E-3</v>
      </c>
      <c r="AO345" s="79">
        <f t="shared" si="805"/>
        <v>1.9026128791729911E-2</v>
      </c>
      <c r="AP345" s="82">
        <f t="shared" si="806"/>
        <v>-3.3831515580255378E-2</v>
      </c>
      <c r="AQ345" s="78">
        <f t="shared" si="807"/>
        <v>2.2584872065410646E-3</v>
      </c>
      <c r="AR345" s="78">
        <f t="shared" si="808"/>
        <v>1.2482028335493165E-2</v>
      </c>
      <c r="AS345" s="78">
        <f t="shared" si="809"/>
        <v>4.7379964795067259E-2</v>
      </c>
      <c r="AT345" s="78">
        <f t="shared" si="810"/>
        <v>-7.8189870910918349E-3</v>
      </c>
      <c r="AU345" s="78">
        <f t="shared" si="811"/>
        <v>5.7519506571130719E-3</v>
      </c>
      <c r="AV345" s="79">
        <f t="shared" si="812"/>
        <v>6.764267085090485E-3</v>
      </c>
    </row>
    <row r="346" spans="1:48" s="11" customFormat="1" ht="14">
      <c r="A346" s="83">
        <v>2021</v>
      </c>
      <c r="B346" s="86">
        <f>'1.Shazam DNSP&amp;State'!Q248</f>
        <v>0.94588479999999997</v>
      </c>
      <c r="C346" s="84">
        <f>'1.Shazam DNSP&amp;State'!R248</f>
        <v>1.2427999999999999</v>
      </c>
      <c r="D346" s="84">
        <f>'1.Shazam DNSP&amp;State'!S248</f>
        <v>1.1511910000000001</v>
      </c>
      <c r="E346" s="84">
        <f>'1.Shazam DNSP&amp;State'!T248</f>
        <v>1.0862810000000001</v>
      </c>
      <c r="F346" s="84">
        <f>'1.Shazam DNSP&amp;State'!U248</f>
        <v>0.59490869999999996</v>
      </c>
      <c r="G346" s="84">
        <f>'1.Shazam DNSP&amp;State'!V248</f>
        <v>1.042896</v>
      </c>
      <c r="H346" s="85">
        <f>'1.Shazam DNSP&amp;State'!W248</f>
        <v>1.1783189999999999</v>
      </c>
      <c r="I346" s="84">
        <f>'1.Shazam DNSP&amp;State'!X248</f>
        <v>0.96862539999999997</v>
      </c>
      <c r="J346" s="84">
        <f>'1.Shazam DNSP&amp;State'!Y248</f>
        <v>1.242837</v>
      </c>
      <c r="K346" s="84">
        <f>'1.Shazam DNSP&amp;State'!Z248</f>
        <v>1.0438080000000001</v>
      </c>
      <c r="L346" s="84">
        <f>'1.Shazam DNSP&amp;State'!AA248</f>
        <v>1.22515</v>
      </c>
      <c r="M346" s="84">
        <f>'1.Shazam DNSP&amp;State'!AB248</f>
        <v>1.52661</v>
      </c>
      <c r="N346" s="84">
        <f>'1.Shazam DNSP&amp;State'!AC248</f>
        <v>1.4466760000000001</v>
      </c>
      <c r="O346" s="84">
        <f>'1.Shazam DNSP&amp;State'!AD248</f>
        <v>1.278634</v>
      </c>
      <c r="P346" s="84">
        <f>'1.Shazam DNSP&amp;State'!D248</f>
        <v>1.1459410000000001</v>
      </c>
      <c r="Q346" s="86">
        <f>'1.Shazam DNSP&amp;State'!J248</f>
        <v>1.216485</v>
      </c>
      <c r="R346" s="84">
        <f>'1.Shazam DNSP&amp;State'!L248</f>
        <v>0.94808809999999999</v>
      </c>
      <c r="S346" s="84">
        <f>'1.Shazam DNSP&amp;State'!M248</f>
        <v>1.128865</v>
      </c>
      <c r="T346" s="84">
        <f>'1.Shazam DNSP&amp;State'!N248</f>
        <v>0.96177469999999998</v>
      </c>
      <c r="U346" s="84">
        <f>'1.Shazam DNSP&amp;State'!O248</f>
        <v>0.77185309999999996</v>
      </c>
      <c r="V346" s="84">
        <f>'1.Shazam DNSP&amp;State'!P248</f>
        <v>0.81450049999999996</v>
      </c>
      <c r="W346" s="85">
        <f>'1.Shazam DNSP&amp;State'!K248</f>
        <v>0.9215449</v>
      </c>
      <c r="X346" s="248"/>
      <c r="Y346" s="248"/>
      <c r="Z346" s="305">
        <v>2021</v>
      </c>
      <c r="AA346" s="332">
        <f>LN(B346/B345)/$X350</f>
        <v>-4.0030331296947528E-3</v>
      </c>
      <c r="AB346" s="265">
        <f t="shared" ref="AB346" si="813">LN(C346/C345)/$X350</f>
        <v>0</v>
      </c>
      <c r="AC346" s="265">
        <f t="shared" ref="AC346" si="814">LN(D346/D345)/$X350</f>
        <v>6.3844474985466255E-3</v>
      </c>
      <c r="AD346" s="265">
        <f t="shared" ref="AD346" si="815">LN(E346/E345)/$X350</f>
        <v>3.9162632759891219E-3</v>
      </c>
      <c r="AE346" s="265">
        <f t="shared" ref="AE346" si="816">LN(F346/F345)/$X350</f>
        <v>-0.48000111230665987</v>
      </c>
      <c r="AF346" s="265">
        <f t="shared" ref="AF346" si="817">LN(G346/G345)/$X350</f>
        <v>-0.31335778745529774</v>
      </c>
      <c r="AG346" s="331">
        <f t="shared" ref="AG346" si="818">LN(H346/H345)/$X350</f>
        <v>2.9161281232979397E-2</v>
      </c>
      <c r="AH346" s="332">
        <f t="shared" ref="AH346" si="819">LN(I346/I345)/$X350</f>
        <v>-8.6354499296046189E-3</v>
      </c>
      <c r="AI346" s="265">
        <f t="shared" ref="AI346" si="820">LN(J346/J345)/$X350</f>
        <v>6.920849691874751E-4</v>
      </c>
      <c r="AJ346" s="265">
        <f t="shared" ref="AJ346" si="821">LN(K346/K345)/$X350</f>
        <v>4.4482890561345296E-3</v>
      </c>
      <c r="AK346" s="265">
        <f t="shared" ref="AK346" si="822">LN(L346/L345)/$X350</f>
        <v>1.5280853532816694E-2</v>
      </c>
      <c r="AL346" s="265">
        <f t="shared" ref="AL346" si="823">LN(M346/M345)/$X350</f>
        <v>1.2764261458045545E-2</v>
      </c>
      <c r="AM346" s="265">
        <f t="shared" ref="AM346" si="824">LN(N346/N345)/$X350</f>
        <v>6.5468266977453921E-2</v>
      </c>
      <c r="AN346" s="265">
        <f t="shared" ref="AN346" si="825">LN(O346/O345)/$X350</f>
        <v>2.6376126422525237E-2</v>
      </c>
      <c r="AO346" s="331">
        <f t="shared" ref="AO346" si="826">LN(P346/P345)/$X350</f>
        <v>7.4890835404966723E-3</v>
      </c>
      <c r="AP346" s="332">
        <f t="shared" ref="AP346" si="827">LN(Q346/Q345)/$X350</f>
        <v>3.7795545727572141E-2</v>
      </c>
      <c r="AQ346" s="265">
        <f t="shared" ref="AQ346" si="828">LN(R346/R345)/$X350</f>
        <v>2.8468223453053169E-2</v>
      </c>
      <c r="AR346" s="265">
        <f t="shared" ref="AR346" si="829">LN(S346/S345)/$X350</f>
        <v>2.4711215362931086E-2</v>
      </c>
      <c r="AS346" s="265">
        <f t="shared" ref="AS346" si="830">LN(T346/T345)/$X350</f>
        <v>1.3878725528180119E-2</v>
      </c>
      <c r="AT346" s="265">
        <f t="shared" ref="AT346" si="831">LN(U346/U345)/$X350</f>
        <v>1.6395515638806365E-2</v>
      </c>
      <c r="AU346" s="265">
        <f t="shared" ref="AU346" si="832">LN(V346/V345)/$X350</f>
        <v>-3.6308061487959196E-2</v>
      </c>
      <c r="AV346" s="331">
        <f t="shared" ref="AV346" si="833">LN(W346/W345)/$X350</f>
        <v>2.7835694867337471E-3</v>
      </c>
    </row>
    <row r="347" spans="1:48" s="11" customFormat="1" ht="15">
      <c r="A347" s="233" t="s">
        <v>425</v>
      </c>
      <c r="B347" s="318">
        <f>LN(B346/B331)/$X347</f>
        <v>-3.8368616030390089E-3</v>
      </c>
      <c r="C347" s="236">
        <f t="shared" ref="C347" si="834">LN(C346/C331)/$X347</f>
        <v>1.4990820588741738E-2</v>
      </c>
      <c r="D347" s="236">
        <f t="shared" ref="D347" si="835">LN(D346/D331)/$X347</f>
        <v>9.7101419745754102E-3</v>
      </c>
      <c r="E347" s="236">
        <f t="shared" ref="E347" si="836">LN(E346/E331)/$X347</f>
        <v>5.7075817751934934E-3</v>
      </c>
      <c r="F347" s="236">
        <f t="shared" ref="F347" si="837">LN(F346/F331)/$X347</f>
        <v>-3.5817057281972771E-2</v>
      </c>
      <c r="G347" s="236">
        <f t="shared" ref="G347" si="838">LN(G346/G331)/$X347</f>
        <v>2.8966523226798637E-3</v>
      </c>
      <c r="H347" s="319">
        <f t="shared" ref="H347" si="839">LN(H346/H331)/$X347</f>
        <v>1.1316472174682285E-2</v>
      </c>
      <c r="I347" s="234">
        <f t="shared" ref="I347" si="840">LN(I346/I331)/$X347</f>
        <v>-2.1984362718343157E-3</v>
      </c>
      <c r="J347" s="234">
        <f t="shared" ref="J347" si="841">LN(J346/J331)/$X347</f>
        <v>1.4992873763954469E-2</v>
      </c>
      <c r="K347" s="234">
        <f t="shared" ref="K347" si="842">LN(K346/K331)/$X347</f>
        <v>2.9569354828490805E-3</v>
      </c>
      <c r="L347" s="234">
        <f t="shared" ref="L347" si="843">LN(L346/L331)/$X347</f>
        <v>1.4004364515863293E-2</v>
      </c>
      <c r="M347" s="234">
        <f t="shared" ref="M347" si="844">LN(M346/M331)/$X347</f>
        <v>2.9175833852770162E-2</v>
      </c>
      <c r="N347" s="234">
        <f t="shared" ref="N347" si="845">LN(N346/N331)/$X347</f>
        <v>2.5466793864572103E-2</v>
      </c>
      <c r="O347" s="234">
        <f t="shared" ref="O347" si="846">LN(O346/O331)/$X347</f>
        <v>1.6951194522861042E-2</v>
      </c>
      <c r="P347" s="234">
        <f t="shared" ref="P347" si="847">LN(P346/P331)/$X347</f>
        <v>9.3949057618370867E-3</v>
      </c>
      <c r="Q347" s="318">
        <f t="shared" ref="Q347" si="848">LN(Q346/Q331)/$X347</f>
        <v>1.3514865704082255E-2</v>
      </c>
      <c r="R347" s="236">
        <f t="shared" ref="R347" si="849">LN(R346/R331)/$X347</f>
        <v>-3.6764033486634527E-3</v>
      </c>
      <c r="S347" s="236">
        <f t="shared" ref="S347" si="850">LN(S346/S331)/$X347</f>
        <v>8.3594967705439768E-3</v>
      </c>
      <c r="T347" s="236">
        <f t="shared" ref="T347" si="851">LN(T346/T331)/$X347</f>
        <v>-2.6879348503196861E-3</v>
      </c>
      <c r="U347" s="236">
        <f t="shared" ref="U347" si="852">LN(U346/U331)/$X347</f>
        <v>-1.7859381519857713E-2</v>
      </c>
      <c r="V347" s="236">
        <f t="shared" ref="V347" si="853">LN(V346/V331)/$X347</f>
        <v>-1.4150361177012665E-2</v>
      </c>
      <c r="W347" s="319">
        <f t="shared" ref="W347" si="854">LN(W346/W331)/$X347</f>
        <v>-5.6347433209815575E-3</v>
      </c>
      <c r="X347" s="259">
        <v>14.5</v>
      </c>
      <c r="Y347" s="239" t="s">
        <v>14</v>
      </c>
    </row>
    <row r="348" spans="1:48" s="11" customFormat="1" ht="15">
      <c r="A348" s="233" t="s">
        <v>272</v>
      </c>
      <c r="B348" s="318">
        <f>LN(B337/B331)/$X348</f>
        <v>4.2675611058896031E-3</v>
      </c>
      <c r="C348" s="236">
        <f t="shared" ref="C348:W348" si="855">LN(C337/C331)/$X348</f>
        <v>3.5770559554605161E-2</v>
      </c>
      <c r="D348" s="236">
        <f t="shared" si="855"/>
        <v>9.3004436483543444E-3</v>
      </c>
      <c r="E348" s="236">
        <f t="shared" si="855"/>
        <v>5.7356645041541322E-3</v>
      </c>
      <c r="F348" s="236">
        <f t="shared" si="855"/>
        <v>8.2978005940668884E-2</v>
      </c>
      <c r="G348" s="236">
        <f t="shared" si="855"/>
        <v>8.557182191261942E-3</v>
      </c>
      <c r="H348" s="319">
        <f t="shared" si="855"/>
        <v>9.6392992460513464E-3</v>
      </c>
      <c r="I348" s="234">
        <f t="shared" si="855"/>
        <v>3.5777552066970149E-2</v>
      </c>
      <c r="J348" s="234">
        <f t="shared" si="855"/>
        <v>2.8290040489720055E-2</v>
      </c>
      <c r="K348" s="234">
        <f t="shared" si="855"/>
        <v>7.4421744432764218E-3</v>
      </c>
      <c r="L348" s="234">
        <f t="shared" si="855"/>
        <v>7.7409085221696747E-2</v>
      </c>
      <c r="M348" s="234">
        <f t="shared" si="855"/>
        <v>3.4088297507104112E-2</v>
      </c>
      <c r="N348" s="234">
        <f t="shared" si="855"/>
        <v>3.4096583444199809E-2</v>
      </c>
      <c r="O348" s="234">
        <f t="shared" si="855"/>
        <v>2.6507684370271661E-2</v>
      </c>
      <c r="P348" s="234">
        <f t="shared" si="855"/>
        <v>3.0580424874664808E-2</v>
      </c>
      <c r="Q348" s="318">
        <f t="shared" si="855"/>
        <v>-2.6138210672169801E-2</v>
      </c>
      <c r="R348" s="236">
        <f t="shared" si="855"/>
        <v>-1.8650646138142279E-2</v>
      </c>
      <c r="S348" s="236">
        <f t="shared" si="855"/>
        <v>2.1972852833523414E-3</v>
      </c>
      <c r="T348" s="236">
        <f t="shared" si="855"/>
        <v>-6.7769695438604102E-2</v>
      </c>
      <c r="U348" s="236">
        <f t="shared" si="855"/>
        <v>-2.4448997258480282E-2</v>
      </c>
      <c r="V348" s="236">
        <f t="shared" si="855"/>
        <v>-2.4457180656143732E-2</v>
      </c>
      <c r="W348" s="319">
        <f t="shared" si="855"/>
        <v>-1.6868319848546098E-2</v>
      </c>
      <c r="X348" s="239">
        <f>2012-2006</f>
        <v>6</v>
      </c>
      <c r="Y348" s="239" t="s">
        <v>14</v>
      </c>
    </row>
    <row r="349" spans="1:48" s="11" customFormat="1" ht="15">
      <c r="A349" s="235" t="s">
        <v>426</v>
      </c>
      <c r="B349" s="318">
        <f>LN(B346/B337)/$X349</f>
        <v>-9.5576305740474425E-3</v>
      </c>
      <c r="C349" s="236">
        <f t="shared" ref="C349:W349" si="856">LN(C346/C337)/$X349</f>
        <v>3.2276955401460805E-4</v>
      </c>
      <c r="D349" s="236">
        <f t="shared" si="856"/>
        <v>9.9993407930843922E-3</v>
      </c>
      <c r="E349" s="236">
        <f t="shared" si="856"/>
        <v>5.687758672397741E-3</v>
      </c>
      <c r="F349" s="236">
        <f t="shared" si="856"/>
        <v>-0.11967239602736687</v>
      </c>
      <c r="G349" s="236">
        <f t="shared" si="856"/>
        <v>-1.0990158198486673E-3</v>
      </c>
      <c r="H349" s="319">
        <f t="shared" si="856"/>
        <v>1.2500358947833532E-2</v>
      </c>
      <c r="I349" s="236">
        <f t="shared" si="856"/>
        <v>-2.9005016275696297E-2</v>
      </c>
      <c r="J349" s="236">
        <f t="shared" si="856"/>
        <v>5.6066384281199507E-3</v>
      </c>
      <c r="K349" s="236">
        <f t="shared" si="856"/>
        <v>-2.0911554804080632E-4</v>
      </c>
      <c r="L349" s="236">
        <f t="shared" si="856"/>
        <v>-3.0751908923548555E-2</v>
      </c>
      <c r="M349" s="236">
        <f t="shared" si="856"/>
        <v>2.5708212449710905E-2</v>
      </c>
      <c r="N349" s="236">
        <f t="shared" si="856"/>
        <v>1.9375177690717248E-2</v>
      </c>
      <c r="O349" s="236">
        <f t="shared" si="856"/>
        <v>1.0205436983512372E-2</v>
      </c>
      <c r="P349" s="236">
        <f t="shared" si="856"/>
        <v>-5.5595783178060123E-3</v>
      </c>
      <c r="Q349" s="318">
        <f t="shared" si="856"/>
        <v>4.150527255790723E-2</v>
      </c>
      <c r="R349" s="236">
        <f t="shared" si="856"/>
        <v>6.8936503850863E-3</v>
      </c>
      <c r="S349" s="236">
        <f t="shared" si="856"/>
        <v>1.2709293114443954E-2</v>
      </c>
      <c r="T349" s="236">
        <f t="shared" si="856"/>
        <v>4.3252131447292841E-2</v>
      </c>
      <c r="U349" s="236">
        <f t="shared" si="856"/>
        <v>-1.3207888057300615E-2</v>
      </c>
      <c r="V349" s="236">
        <f t="shared" si="856"/>
        <v>-6.8749591917436712E-3</v>
      </c>
      <c r="W349" s="319">
        <f t="shared" si="856"/>
        <v>2.2948401102404602E-3</v>
      </c>
      <c r="X349" s="259">
        <v>8.5</v>
      </c>
      <c r="Y349" s="239" t="s">
        <v>14</v>
      </c>
    </row>
    <row r="350" spans="1:48" s="11" customFormat="1" ht="15">
      <c r="A350" s="237" t="s">
        <v>427</v>
      </c>
      <c r="B350" s="320">
        <f>LN(B346/B345)/$X350</f>
        <v>-4.0030331296947528E-3</v>
      </c>
      <c r="C350" s="266">
        <f t="shared" ref="C350:W350" si="857">LN(C346/C345)/$X350</f>
        <v>0</v>
      </c>
      <c r="D350" s="266">
        <f t="shared" si="857"/>
        <v>6.3844474985466255E-3</v>
      </c>
      <c r="E350" s="266">
        <f t="shared" si="857"/>
        <v>3.9162632759891219E-3</v>
      </c>
      <c r="F350" s="266">
        <f t="shared" si="857"/>
        <v>-0.48000111230665987</v>
      </c>
      <c r="G350" s="266">
        <f t="shared" si="857"/>
        <v>-0.31335778745529774</v>
      </c>
      <c r="H350" s="321">
        <f t="shared" si="857"/>
        <v>2.9161281232979397E-2</v>
      </c>
      <c r="I350" s="266">
        <f t="shared" si="857"/>
        <v>-8.6354499296046189E-3</v>
      </c>
      <c r="J350" s="266">
        <f t="shared" si="857"/>
        <v>6.920849691874751E-4</v>
      </c>
      <c r="K350" s="266">
        <f t="shared" si="857"/>
        <v>4.4482890561345296E-3</v>
      </c>
      <c r="L350" s="266">
        <f t="shared" si="857"/>
        <v>1.5280853532816694E-2</v>
      </c>
      <c r="M350" s="266">
        <f t="shared" si="857"/>
        <v>1.2764261458045545E-2</v>
      </c>
      <c r="N350" s="266">
        <f t="shared" si="857"/>
        <v>6.5468266977453921E-2</v>
      </c>
      <c r="O350" s="266">
        <f t="shared" si="857"/>
        <v>2.6376126422525237E-2</v>
      </c>
      <c r="P350" s="266">
        <f t="shared" si="857"/>
        <v>7.4890835404966723E-3</v>
      </c>
      <c r="Q350" s="320">
        <f t="shared" si="857"/>
        <v>3.7795545727572141E-2</v>
      </c>
      <c r="R350" s="266">
        <f t="shared" si="857"/>
        <v>2.8468223453053169E-2</v>
      </c>
      <c r="S350" s="266">
        <f t="shared" si="857"/>
        <v>2.4711215362931086E-2</v>
      </c>
      <c r="T350" s="266">
        <f t="shared" si="857"/>
        <v>1.3878725528180119E-2</v>
      </c>
      <c r="U350" s="266">
        <f t="shared" si="857"/>
        <v>1.6395515638806365E-2</v>
      </c>
      <c r="V350" s="266">
        <f t="shared" si="857"/>
        <v>-3.6308061487959196E-2</v>
      </c>
      <c r="W350" s="321">
        <f t="shared" si="857"/>
        <v>2.7835694867337471E-3</v>
      </c>
      <c r="X350" s="264">
        <v>0.5</v>
      </c>
      <c r="Y350" s="250"/>
    </row>
    <row r="351" spans="1:48">
      <c r="A351" s="59"/>
      <c r="B351" s="211"/>
      <c r="C351" s="211"/>
      <c r="D351" s="211"/>
      <c r="E351" s="211"/>
      <c r="F351" s="211"/>
      <c r="G351" s="211"/>
      <c r="H351" s="211"/>
      <c r="I351" s="211"/>
      <c r="J351" s="211"/>
      <c r="K351" s="211"/>
      <c r="L351" s="211"/>
      <c r="M351" s="211"/>
      <c r="N351" s="211"/>
    </row>
    <row r="352" spans="1:48">
      <c r="A352" s="59"/>
      <c r="B352" s="56"/>
      <c r="C352" s="56"/>
      <c r="D352" s="56"/>
      <c r="E352" s="56"/>
      <c r="F352" s="56"/>
      <c r="G352" s="56"/>
      <c r="H352" s="56"/>
      <c r="I352" s="56"/>
      <c r="J352" s="11"/>
    </row>
    <row r="353" spans="1:48">
      <c r="A353" s="67" t="s">
        <v>494</v>
      </c>
      <c r="B353" s="68"/>
      <c r="C353" s="68"/>
      <c r="D353" s="68"/>
      <c r="E353" s="68"/>
      <c r="F353" s="68"/>
      <c r="G353" s="68"/>
      <c r="H353" s="68"/>
      <c r="I353" s="68"/>
      <c r="J353" s="68"/>
      <c r="K353" s="68"/>
      <c r="L353" s="68"/>
      <c r="M353" s="68"/>
      <c r="N353" s="68"/>
      <c r="O353" s="68"/>
      <c r="P353" s="68"/>
      <c r="Q353" s="68"/>
      <c r="R353" s="68"/>
      <c r="S353" s="68"/>
      <c r="T353" s="68"/>
      <c r="U353" s="68"/>
      <c r="V353" s="68"/>
      <c r="W353" s="68"/>
      <c r="Z353" s="7" t="s">
        <v>57</v>
      </c>
      <c r="AA353" s="8"/>
      <c r="AB353" s="8"/>
      <c r="AC353" s="8"/>
      <c r="AD353" s="8"/>
      <c r="AE353" s="8"/>
      <c r="AF353" s="8"/>
      <c r="AG353" s="8"/>
      <c r="AH353" s="8"/>
      <c r="AI353" s="8"/>
      <c r="AJ353" s="8"/>
      <c r="AK353" s="8"/>
      <c r="AL353" s="8"/>
      <c r="AM353" s="8"/>
      <c r="AN353" s="148"/>
      <c r="AO353" s="8"/>
      <c r="AP353" s="8"/>
      <c r="AQ353" s="8"/>
      <c r="AR353" s="8"/>
      <c r="AS353" s="8"/>
      <c r="AT353" s="8"/>
      <c r="AU353" s="8"/>
      <c r="AV353" s="8"/>
    </row>
    <row r="354" spans="1:48" ht="14">
      <c r="A354" s="69"/>
      <c r="B354" s="413" t="s">
        <v>153</v>
      </c>
      <c r="C354" s="413"/>
      <c r="D354" s="413"/>
      <c r="E354" s="413"/>
      <c r="F354" s="413"/>
      <c r="G354" s="413"/>
      <c r="H354" s="413"/>
      <c r="I354" s="414" t="s">
        <v>154</v>
      </c>
      <c r="J354" s="413"/>
      <c r="K354" s="413"/>
      <c r="L354" s="413"/>
      <c r="M354" s="413"/>
      <c r="N354" s="413"/>
      <c r="O354" s="413"/>
      <c r="P354" s="415"/>
      <c r="Q354" s="418" t="s">
        <v>155</v>
      </c>
      <c r="R354" s="416"/>
      <c r="S354" s="416"/>
      <c r="T354" s="416"/>
      <c r="U354" s="416"/>
      <c r="V354" s="416"/>
      <c r="W354" s="417"/>
      <c r="Z354" s="149"/>
      <c r="AA354" s="423" t="s">
        <v>8</v>
      </c>
      <c r="AB354" s="423"/>
      <c r="AC354" s="423"/>
      <c r="AD354" s="423"/>
      <c r="AE354" s="423"/>
      <c r="AF354" s="423"/>
      <c r="AG354" s="424"/>
      <c r="AH354" s="422" t="s">
        <v>9</v>
      </c>
      <c r="AI354" s="423"/>
      <c r="AJ354" s="423"/>
      <c r="AK354" s="423"/>
      <c r="AL354" s="423"/>
      <c r="AM354" s="423"/>
      <c r="AN354" s="423"/>
      <c r="AO354" s="424"/>
      <c r="AP354" s="422" t="s">
        <v>274</v>
      </c>
      <c r="AQ354" s="423"/>
      <c r="AR354" s="423"/>
      <c r="AS354" s="423"/>
      <c r="AT354" s="423"/>
      <c r="AU354" s="423"/>
      <c r="AV354" s="424"/>
    </row>
    <row r="355" spans="1:48" ht="30">
      <c r="A355" s="303" t="s">
        <v>7</v>
      </c>
      <c r="B355" s="92" t="s">
        <v>37</v>
      </c>
      <c r="C355" s="92" t="s">
        <v>39</v>
      </c>
      <c r="D355" s="92" t="s">
        <v>13</v>
      </c>
      <c r="E355" s="92" t="s">
        <v>38</v>
      </c>
      <c r="F355" s="92" t="s">
        <v>156</v>
      </c>
      <c r="G355" s="92" t="s">
        <v>42</v>
      </c>
      <c r="H355" s="92" t="s">
        <v>43</v>
      </c>
      <c r="I355" s="95" t="s">
        <v>40</v>
      </c>
      <c r="J355" s="96" t="s">
        <v>158</v>
      </c>
      <c r="K355" s="96" t="s">
        <v>157</v>
      </c>
      <c r="L355" s="96" t="s">
        <v>159</v>
      </c>
      <c r="M355" s="96" t="s">
        <v>160</v>
      </c>
      <c r="N355" s="96" t="s">
        <v>41</v>
      </c>
      <c r="O355" s="96" t="s">
        <v>11</v>
      </c>
      <c r="P355" s="97" t="s">
        <v>44</v>
      </c>
      <c r="Q355" s="95" t="s">
        <v>40</v>
      </c>
      <c r="R355" s="96" t="s">
        <v>158</v>
      </c>
      <c r="S355" s="96" t="s">
        <v>157</v>
      </c>
      <c r="T355" s="96" t="s">
        <v>159</v>
      </c>
      <c r="U355" s="96" t="s">
        <v>160</v>
      </c>
      <c r="V355" s="96" t="s">
        <v>41</v>
      </c>
      <c r="W355" s="147" t="s">
        <v>11</v>
      </c>
      <c r="Z355" s="330" t="s">
        <v>7</v>
      </c>
      <c r="AA355" s="138" t="s">
        <v>37</v>
      </c>
      <c r="AB355" s="138" t="s">
        <v>39</v>
      </c>
      <c r="AC355" s="138" t="s">
        <v>13</v>
      </c>
      <c r="AD355" s="138" t="s">
        <v>38</v>
      </c>
      <c r="AE355" s="138" t="s">
        <v>156</v>
      </c>
      <c r="AF355" s="138" t="s">
        <v>42</v>
      </c>
      <c r="AG355" s="289" t="s">
        <v>43</v>
      </c>
      <c r="AH355" s="328" t="s">
        <v>40</v>
      </c>
      <c r="AI355" s="74" t="s">
        <v>158</v>
      </c>
      <c r="AJ355" s="74" t="s">
        <v>157</v>
      </c>
      <c r="AK355" s="74" t="s">
        <v>159</v>
      </c>
      <c r="AL355" s="74" t="s">
        <v>160</v>
      </c>
      <c r="AM355" s="36" t="s">
        <v>41</v>
      </c>
      <c r="AN355" s="36" t="s">
        <v>275</v>
      </c>
      <c r="AO355" s="150" t="s">
        <v>44</v>
      </c>
      <c r="AP355" s="328" t="s">
        <v>40</v>
      </c>
      <c r="AQ355" s="362" t="s">
        <v>158</v>
      </c>
      <c r="AR355" s="363" t="s">
        <v>157</v>
      </c>
      <c r="AS355" s="363" t="s">
        <v>159</v>
      </c>
      <c r="AT355" s="362" t="s">
        <v>160</v>
      </c>
      <c r="AU355" s="36" t="s">
        <v>41</v>
      </c>
      <c r="AV355" s="151" t="s">
        <v>11</v>
      </c>
    </row>
    <row r="356" spans="1:48" s="11" customFormat="1" ht="14">
      <c r="A356" s="304">
        <v>2006</v>
      </c>
      <c r="B356" s="88">
        <f>'1.Shazam DNSP&amp;State'!Q271</f>
        <v>1</v>
      </c>
      <c r="C356" s="88">
        <f>'1.Shazam DNSP&amp;State'!R271</f>
        <v>1</v>
      </c>
      <c r="D356" s="88">
        <f>'1.Shazam DNSP&amp;State'!S271</f>
        <v>1</v>
      </c>
      <c r="E356" s="88">
        <f>'1.Shazam DNSP&amp;State'!T271</f>
        <v>1</v>
      </c>
      <c r="F356" s="88">
        <f>'1.Shazam DNSP&amp;State'!U271</f>
        <v>1</v>
      </c>
      <c r="G356" s="88">
        <f>'1.Shazam DNSP&amp;State'!V271</f>
        <v>1</v>
      </c>
      <c r="H356" s="88">
        <f>'1.Shazam DNSP&amp;State'!W271</f>
        <v>1</v>
      </c>
      <c r="I356" s="80">
        <f>'1.Shazam DNSP&amp;State'!X271</f>
        <v>1</v>
      </c>
      <c r="J356" s="88">
        <f>'1.Shazam DNSP&amp;State'!Y271</f>
        <v>1</v>
      </c>
      <c r="K356" s="88">
        <f>'1.Shazam DNSP&amp;State'!Z271</f>
        <v>1</v>
      </c>
      <c r="L356" s="88">
        <f>'1.Shazam DNSP&amp;State'!AA271</f>
        <v>1</v>
      </c>
      <c r="M356" s="88">
        <f>'1.Shazam DNSP&amp;State'!AB271</f>
        <v>1</v>
      </c>
      <c r="N356" s="88">
        <f>'1.Shazam DNSP&amp;State'!AC271</f>
        <v>1</v>
      </c>
      <c r="O356" s="88">
        <f>'1.Shazam DNSP&amp;State'!AD271</f>
        <v>1</v>
      </c>
      <c r="P356" s="89">
        <f>'1.Shazam DNSP&amp;State'!D271</f>
        <v>1</v>
      </c>
      <c r="Q356" s="80">
        <f>'1.Shazam DNSP&amp;State'!J271</f>
        <v>1</v>
      </c>
      <c r="R356" s="88">
        <f>'1.Shazam DNSP&amp;State'!L271</f>
        <v>1</v>
      </c>
      <c r="S356" s="88">
        <f>'1.Shazam DNSP&amp;State'!M271</f>
        <v>1</v>
      </c>
      <c r="T356" s="88">
        <f>'1.Shazam DNSP&amp;State'!N271</f>
        <v>1</v>
      </c>
      <c r="U356" s="88">
        <f>'1.Shazam DNSP&amp;State'!O271</f>
        <v>1</v>
      </c>
      <c r="V356" s="88">
        <f>'1.Shazam DNSP&amp;State'!P271</f>
        <v>1</v>
      </c>
      <c r="W356" s="89">
        <f>'1.Shazam DNSP&amp;State'!K271</f>
        <v>1</v>
      </c>
      <c r="Z356" s="304">
        <v>2006</v>
      </c>
      <c r="AH356" s="329"/>
      <c r="AI356" s="248"/>
      <c r="AJ356" s="248"/>
      <c r="AK356" s="248"/>
      <c r="AL356" s="248"/>
      <c r="AM356" s="248"/>
      <c r="AN356" s="248"/>
      <c r="AO356" s="327"/>
      <c r="AP356" s="329"/>
      <c r="AQ356" s="248"/>
      <c r="AR356" s="248"/>
      <c r="AS356" s="248"/>
      <c r="AT356" s="248"/>
      <c r="AU356" s="248"/>
      <c r="AV356" s="327"/>
    </row>
    <row r="357" spans="1:48" s="11" customFormat="1" ht="14">
      <c r="A357" s="304">
        <v>2007</v>
      </c>
      <c r="B357" s="78">
        <f>'1.Shazam DNSP&amp;State'!Q272</f>
        <v>1.022688</v>
      </c>
      <c r="C357" s="78">
        <f>'1.Shazam DNSP&amp;State'!R272</f>
        <v>1</v>
      </c>
      <c r="D357" s="78">
        <f>'1.Shazam DNSP&amp;State'!S272</f>
        <v>1.011973</v>
      </c>
      <c r="E357" s="78">
        <f>'1.Shazam DNSP&amp;State'!T272</f>
        <v>1.0106310000000001</v>
      </c>
      <c r="F357" s="78">
        <f>'1.Shazam DNSP&amp;State'!U272</f>
        <v>1.280869</v>
      </c>
      <c r="G357" s="78">
        <f>'1.Shazam DNSP&amp;State'!V272</f>
        <v>0.96914869999999997</v>
      </c>
      <c r="H357" s="78">
        <f>'1.Shazam DNSP&amp;State'!W272</f>
        <v>0.99779609999999996</v>
      </c>
      <c r="I357" s="82">
        <f>'1.Shazam DNSP&amp;State'!X272</f>
        <v>0.99611930000000004</v>
      </c>
      <c r="J357" s="78">
        <f>'1.Shazam DNSP&amp;State'!Y272</f>
        <v>1.0175460000000001</v>
      </c>
      <c r="K357" s="78">
        <f>'1.Shazam DNSP&amp;State'!Z272</f>
        <v>0.99581940000000002</v>
      </c>
      <c r="L357" s="78">
        <f>'1.Shazam DNSP&amp;State'!AA272</f>
        <v>1.072201</v>
      </c>
      <c r="M357" s="78">
        <f>'1.Shazam DNSP&amp;State'!AB272</f>
        <v>1.0258320000000001</v>
      </c>
      <c r="N357" s="78">
        <f>'1.Shazam DNSP&amp;State'!AC272</f>
        <v>1.0231399999999999</v>
      </c>
      <c r="O357" s="78">
        <f>'1.Shazam DNSP&amp;State'!AD272</f>
        <v>1.0184299999999999</v>
      </c>
      <c r="P357" s="79">
        <f>'1.Shazam DNSP&amp;State'!D272</f>
        <v>1.008259</v>
      </c>
      <c r="Q357" s="82">
        <f>'1.Shazam DNSP&amp;State'!J272</f>
        <v>1.0016830000000001</v>
      </c>
      <c r="R357" s="78">
        <f>'1.Shazam DNSP&amp;State'!L272</f>
        <v>0.98059019999999997</v>
      </c>
      <c r="S357" s="78">
        <f>'1.Shazam DNSP&amp;State'!M272</f>
        <v>1.0019849999999999</v>
      </c>
      <c r="T357" s="78">
        <f>'1.Shazam DNSP&amp;State'!N272</f>
        <v>0.93060500000000002</v>
      </c>
      <c r="U357" s="78">
        <f>'1.Shazam DNSP&amp;State'!O272</f>
        <v>0.97266969999999997</v>
      </c>
      <c r="V357" s="78">
        <f>'1.Shazam DNSP&amp;State'!P272</f>
        <v>0.97522880000000001</v>
      </c>
      <c r="W357" s="79">
        <f>'1.Shazam DNSP&amp;State'!K272</f>
        <v>0.97973980000000005</v>
      </c>
      <c r="Z357" s="304">
        <v>2007</v>
      </c>
      <c r="AA357" s="78">
        <f t="shared" ref="AA357:AA370" si="858">LN(B357/B356)</f>
        <v>2.243445511475976E-2</v>
      </c>
      <c r="AB357" s="78">
        <f t="shared" ref="AB357:AB370" si="859">LN(C357/C356)</f>
        <v>0</v>
      </c>
      <c r="AC357" s="78">
        <f t="shared" ref="AC357:AC370" si="860">LN(D357/D356)</f>
        <v>1.1901890667463267E-2</v>
      </c>
      <c r="AD357" s="78">
        <f t="shared" ref="AD357:AD370" si="861">LN(E357/E356)</f>
        <v>1.0574888251833489E-2</v>
      </c>
      <c r="AE357" s="78">
        <f t="shared" ref="AE357:AE370" si="862">LN(F357/F356)</f>
        <v>0.24753875382893034</v>
      </c>
      <c r="AF357" s="78">
        <f t="shared" ref="AF357:AF370" si="863">LN(G357/G356)</f>
        <v>-3.1337221692375641E-2</v>
      </c>
      <c r="AG357" s="78">
        <f t="shared" ref="AG357:AG370" si="864">LN(H357/H356)</f>
        <v>-2.2063321617563072E-3</v>
      </c>
      <c r="AH357" s="82">
        <f t="shared" ref="AH357:AH370" si="865">LN(I357/I356)</f>
        <v>-3.888249454018511E-3</v>
      </c>
      <c r="AI357" s="78">
        <f t="shared" ref="AI357:AI370" si="866">LN(J357/J356)</f>
        <v>1.7393846157932862E-2</v>
      </c>
      <c r="AJ357" s="78">
        <f t="shared" ref="AJ357:AJ370" si="867">LN(K357/K356)</f>
        <v>-4.1893631401635715E-3</v>
      </c>
      <c r="AK357" s="78">
        <f t="shared" ref="AK357:AK370" si="868">LN(L357/L356)</f>
        <v>6.9713545072682168E-2</v>
      </c>
      <c r="AL357" s="78">
        <f t="shared" ref="AL357:AL370" si="869">LN(M357/M356)</f>
        <v>2.5503990651221529E-2</v>
      </c>
      <c r="AM357" s="78">
        <f t="shared" ref="AM357:AM370" si="870">LN(N357/N356)</f>
        <v>2.2876330000971546E-2</v>
      </c>
      <c r="AN357" s="78">
        <f t="shared" ref="AN357:AN370" si="871">LN(O357/O356)</f>
        <v>1.8262225800473521E-2</v>
      </c>
      <c r="AO357" s="79">
        <f t="shared" ref="AO357:AO370" si="872">LN(P357/P356)</f>
        <v>8.2250810890510083E-3</v>
      </c>
      <c r="AP357" s="82">
        <f t="shared" ref="AP357:AP370" si="873">LN(Q357/Q356)</f>
        <v>1.6815853425233781E-3</v>
      </c>
      <c r="AQ357" s="78">
        <f t="shared" ref="AQ357:AQ370" si="874">LN(R357/R356)</f>
        <v>-1.9600643696240538E-2</v>
      </c>
      <c r="AR357" s="78">
        <f t="shared" ref="AR357:AR370" si="875">LN(S357/S356)</f>
        <v>1.9830324907402553E-3</v>
      </c>
      <c r="AS357" s="78">
        <f t="shared" ref="AS357:AS370" si="876">LN(T357/T356)</f>
        <v>-7.1920366708309452E-2</v>
      </c>
      <c r="AT357" s="78">
        <f t="shared" ref="AT357:AT370" si="877">LN(U357/U356)</f>
        <v>-2.7710719998012556E-2</v>
      </c>
      <c r="AU357" s="78">
        <f t="shared" ref="AU357:AU370" si="878">LN(V357/V356)</f>
        <v>-2.5083168847538605E-2</v>
      </c>
      <c r="AV357" s="79">
        <f t="shared" ref="AV357:AV370" si="879">LN(W357/W356)</f>
        <v>-2.0468252775675617E-2</v>
      </c>
    </row>
    <row r="358" spans="1:48" s="11" customFormat="1" ht="14">
      <c r="A358" s="304">
        <v>2008</v>
      </c>
      <c r="B358" s="78">
        <f>'1.Shazam DNSP&amp;State'!Q273</f>
        <v>1.0322819999999999</v>
      </c>
      <c r="C358" s="78">
        <f>'1.Shazam DNSP&amp;State'!R273</f>
        <v>1</v>
      </c>
      <c r="D358" s="78">
        <f>'1.Shazam DNSP&amp;State'!S273</f>
        <v>1.0255320000000001</v>
      </c>
      <c r="E358" s="78">
        <f>'1.Shazam DNSP&amp;State'!T273</f>
        <v>1.021638</v>
      </c>
      <c r="F358" s="78">
        <f>'1.Shazam DNSP&amp;State'!U273</f>
        <v>0.75010359999999998</v>
      </c>
      <c r="G358" s="78">
        <f>'1.Shazam DNSP&amp;State'!V273</f>
        <v>0.99207769999999995</v>
      </c>
      <c r="H358" s="78">
        <f>'1.Shazam DNSP&amp;State'!W273</f>
        <v>1.0259069999999999</v>
      </c>
      <c r="I358" s="82">
        <f>'1.Shazam DNSP&amp;State'!X273</f>
        <v>1.06141</v>
      </c>
      <c r="J358" s="78">
        <f>'1.Shazam DNSP&amp;State'!Y273</f>
        <v>1.0354019999999999</v>
      </c>
      <c r="K358" s="78">
        <f>'1.Shazam DNSP&amp;State'!Z273</f>
        <v>0.99165740000000002</v>
      </c>
      <c r="L358" s="78">
        <f>'1.Shazam DNSP&amp;State'!AA273</f>
        <v>1.149616</v>
      </c>
      <c r="M358" s="78">
        <f>'1.Shazam DNSP&amp;State'!AB273</f>
        <v>1.0528599999999999</v>
      </c>
      <c r="N358" s="78">
        <f>'1.Shazam DNSP&amp;State'!AC273</f>
        <v>1.0442979999999999</v>
      </c>
      <c r="O358" s="78">
        <f>'1.Shazam DNSP&amp;State'!AD273</f>
        <v>1.036327</v>
      </c>
      <c r="P358" s="79">
        <f>'1.Shazam DNSP&amp;State'!D273</f>
        <v>1.046041</v>
      </c>
      <c r="Q358" s="82">
        <f>'1.Shazam DNSP&amp;State'!J273</f>
        <v>0.96655080000000004</v>
      </c>
      <c r="R358" s="78">
        <f>'1.Shazam DNSP&amp;State'!L273</f>
        <v>0.99082870000000001</v>
      </c>
      <c r="S358" s="78">
        <f>'1.Shazam DNSP&amp;State'!M273</f>
        <v>1.034537</v>
      </c>
      <c r="T358" s="78">
        <f>'1.Shazam DNSP&amp;State'!N273</f>
        <v>0.89239060000000003</v>
      </c>
      <c r="U358" s="78">
        <f>'1.Shazam DNSP&amp;State'!O273</f>
        <v>0.97439960000000003</v>
      </c>
      <c r="V358" s="78">
        <f>'1.Shazam DNSP&amp;State'!P273</f>
        <v>0.98238910000000002</v>
      </c>
      <c r="W358" s="79">
        <f>'1.Shazam DNSP&amp;State'!K273</f>
        <v>0.98994479999999996</v>
      </c>
      <c r="Z358" s="304">
        <v>2008</v>
      </c>
      <c r="AA358" s="78">
        <f t="shared" si="858"/>
        <v>9.3374304309945758E-3</v>
      </c>
      <c r="AB358" s="78">
        <f t="shared" si="859"/>
        <v>0</v>
      </c>
      <c r="AC358" s="78">
        <f t="shared" si="860"/>
        <v>1.3309611666581397E-2</v>
      </c>
      <c r="AD358" s="78">
        <f t="shared" si="861"/>
        <v>1.0832333347008815E-2</v>
      </c>
      <c r="AE358" s="78">
        <f t="shared" si="862"/>
        <v>-0.53508270248690848</v>
      </c>
      <c r="AF358" s="78">
        <f t="shared" si="863"/>
        <v>2.3383373540645579E-2</v>
      </c>
      <c r="AG358" s="78">
        <f t="shared" si="864"/>
        <v>2.7783431527130267E-2</v>
      </c>
      <c r="AH358" s="82">
        <f t="shared" si="865"/>
        <v>6.3486462340042599E-2</v>
      </c>
      <c r="AI358" s="78">
        <f t="shared" si="866"/>
        <v>1.739591094649515E-2</v>
      </c>
      <c r="AJ358" s="78">
        <f t="shared" si="867"/>
        <v>-4.1882311118286537E-3</v>
      </c>
      <c r="AK358" s="78">
        <f t="shared" si="868"/>
        <v>6.9714428497624548E-2</v>
      </c>
      <c r="AL358" s="78">
        <f t="shared" si="869"/>
        <v>2.6006280195234363E-2</v>
      </c>
      <c r="AM358" s="78">
        <f t="shared" si="870"/>
        <v>2.0468559342080906E-2</v>
      </c>
      <c r="AN358" s="78">
        <f t="shared" si="871"/>
        <v>1.7420505299555689E-2</v>
      </c>
      <c r="AO358" s="79">
        <f t="shared" si="872"/>
        <v>3.6787480726226653E-2</v>
      </c>
      <c r="AP358" s="82">
        <f t="shared" si="873"/>
        <v>-3.5703006271202035E-2</v>
      </c>
      <c r="AQ358" s="78">
        <f t="shared" si="874"/>
        <v>1.0387028401511077E-2</v>
      </c>
      <c r="AR358" s="78">
        <f t="shared" si="875"/>
        <v>3.1970951143695359E-2</v>
      </c>
      <c r="AS358" s="78">
        <f t="shared" si="876"/>
        <v>-4.1930983164023994E-2</v>
      </c>
      <c r="AT358" s="78">
        <f t="shared" si="877"/>
        <v>1.7769274623926192E-3</v>
      </c>
      <c r="AU358" s="78">
        <f t="shared" si="878"/>
        <v>7.3153519198535452E-3</v>
      </c>
      <c r="AV358" s="79">
        <f t="shared" si="879"/>
        <v>1.0362157791905243E-2</v>
      </c>
    </row>
    <row r="359" spans="1:48" s="11" customFormat="1" ht="14">
      <c r="A359" s="304">
        <v>2009</v>
      </c>
      <c r="B359" s="78">
        <f>'1.Shazam DNSP&amp;State'!Q274</f>
        <v>1.041569</v>
      </c>
      <c r="C359" s="78">
        <f>'1.Shazam DNSP&amp;State'!R274</f>
        <v>1</v>
      </c>
      <c r="D359" s="78">
        <f>'1.Shazam DNSP&amp;State'!S274</f>
        <v>1.0425990000000001</v>
      </c>
      <c r="E359" s="78">
        <f>'1.Shazam DNSP&amp;State'!T274</f>
        <v>1.033031</v>
      </c>
      <c r="F359" s="78">
        <f>'1.Shazam DNSP&amp;State'!U274</f>
        <v>0.89067759999999996</v>
      </c>
      <c r="G359" s="78">
        <f>'1.Shazam DNSP&amp;State'!V274</f>
        <v>0.97627120000000001</v>
      </c>
      <c r="H359" s="78">
        <f>'1.Shazam DNSP&amp;State'!W274</f>
        <v>1.0291250000000001</v>
      </c>
      <c r="I359" s="82">
        <f>'1.Shazam DNSP&amp;State'!X274</f>
        <v>1.0820190000000001</v>
      </c>
      <c r="J359" s="78">
        <f>'1.Shazam DNSP&amp;State'!Y274</f>
        <v>1.053574</v>
      </c>
      <c r="K359" s="78">
        <f>'1.Shazam DNSP&amp;State'!Z274</f>
        <v>0.98751389999999994</v>
      </c>
      <c r="L359" s="78">
        <f>'1.Shazam DNSP&amp;State'!AA274</f>
        <v>1.23262</v>
      </c>
      <c r="M359" s="78">
        <f>'1.Shazam DNSP&amp;State'!AB274</f>
        <v>1.0768450000000001</v>
      </c>
      <c r="N359" s="78">
        <f>'1.Shazam DNSP&amp;State'!AC274</f>
        <v>1.072727</v>
      </c>
      <c r="O359" s="78">
        <f>'1.Shazam DNSP&amp;State'!AD274</f>
        <v>1.0560659999999999</v>
      </c>
      <c r="P359" s="79">
        <f>'1.Shazam DNSP&amp;State'!D274</f>
        <v>1.065288</v>
      </c>
      <c r="Q359" s="82">
        <f>'1.Shazam DNSP&amp;State'!J274</f>
        <v>0.95111509999999999</v>
      </c>
      <c r="R359" s="78">
        <f>'1.Shazam DNSP&amp;State'!L274</f>
        <v>0.9767943</v>
      </c>
      <c r="S359" s="78">
        <f>'1.Shazam DNSP&amp;State'!M274</f>
        <v>1.0421370000000001</v>
      </c>
      <c r="T359" s="78">
        <f>'1.Shazam DNSP&amp;State'!N274</f>
        <v>0.83490850000000005</v>
      </c>
      <c r="U359" s="78">
        <f>'1.Shazam DNSP&amp;State'!O274</f>
        <v>0.95568560000000002</v>
      </c>
      <c r="V359" s="78">
        <f>'1.Shazam DNSP&amp;State'!P274</f>
        <v>0.95935360000000003</v>
      </c>
      <c r="W359" s="79">
        <f>'1.Shazam DNSP&amp;State'!K274</f>
        <v>0.97448900000000005</v>
      </c>
      <c r="Z359" s="304">
        <v>2009</v>
      </c>
      <c r="AA359" s="78">
        <f t="shared" si="858"/>
        <v>8.956344578757167E-3</v>
      </c>
      <c r="AB359" s="78">
        <f t="shared" si="859"/>
        <v>0</v>
      </c>
      <c r="AC359" s="78">
        <f t="shared" si="860"/>
        <v>1.6505131876753978E-2</v>
      </c>
      <c r="AD359" s="78">
        <f t="shared" si="861"/>
        <v>1.108997776891997E-2</v>
      </c>
      <c r="AE359" s="78">
        <f t="shared" si="862"/>
        <v>0.17177119103802674</v>
      </c>
      <c r="AF359" s="78">
        <f t="shared" si="863"/>
        <v>-1.6061014163255085E-2</v>
      </c>
      <c r="AG359" s="78">
        <f t="shared" si="864"/>
        <v>3.1318272710790453E-3</v>
      </c>
      <c r="AH359" s="82">
        <f t="shared" si="865"/>
        <v>1.9230527458026513E-2</v>
      </c>
      <c r="AI359" s="78">
        <f t="shared" si="866"/>
        <v>1.7398436741129925E-2</v>
      </c>
      <c r="AJ359" s="78">
        <f t="shared" si="867"/>
        <v>-4.187112104566142E-3</v>
      </c>
      <c r="AK359" s="78">
        <f t="shared" si="868"/>
        <v>6.9714011708088247E-2</v>
      </c>
      <c r="AL359" s="78">
        <f t="shared" si="869"/>
        <v>2.2525198679013859E-2</v>
      </c>
      <c r="AM359" s="78">
        <f t="shared" si="870"/>
        <v>2.685911509287546E-2</v>
      </c>
      <c r="AN359" s="78">
        <f t="shared" si="871"/>
        <v>1.8867952230996687E-2</v>
      </c>
      <c r="AO359" s="79">
        <f t="shared" si="872"/>
        <v>1.8232623323738796E-2</v>
      </c>
      <c r="AP359" s="82">
        <f t="shared" si="873"/>
        <v>-1.6098772337450763E-2</v>
      </c>
      <c r="AQ359" s="78">
        <f t="shared" si="874"/>
        <v>-1.4265576288774047E-2</v>
      </c>
      <c r="AR359" s="78">
        <f t="shared" si="875"/>
        <v>7.319428981337815E-3</v>
      </c>
      <c r="AS359" s="78">
        <f t="shared" si="876"/>
        <v>-6.6581791101690171E-2</v>
      </c>
      <c r="AT359" s="78">
        <f t="shared" si="877"/>
        <v>-1.9392497777696999E-2</v>
      </c>
      <c r="AU359" s="78">
        <f t="shared" si="878"/>
        <v>-2.3727737716601818E-2</v>
      </c>
      <c r="AV359" s="79">
        <f t="shared" si="879"/>
        <v>-1.5735952954377085E-2</v>
      </c>
    </row>
    <row r="360" spans="1:48" s="11" customFormat="1" ht="14">
      <c r="A360" s="304">
        <v>2010</v>
      </c>
      <c r="B360" s="78">
        <f>'1.Shazam DNSP&amp;State'!Q275</f>
        <v>1.050098</v>
      </c>
      <c r="C360" s="78">
        <f>'1.Shazam DNSP&amp;State'!R275</f>
        <v>1</v>
      </c>
      <c r="D360" s="78">
        <f>'1.Shazam DNSP&amp;State'!S275</f>
        <v>1.067245</v>
      </c>
      <c r="E360" s="78">
        <f>'1.Shazam DNSP&amp;State'!T275</f>
        <v>1.0448219999999999</v>
      </c>
      <c r="F360" s="78">
        <f>'1.Shazam DNSP&amp;State'!U275</f>
        <v>0.78671190000000002</v>
      </c>
      <c r="G360" s="78">
        <f>'1.Shazam DNSP&amp;State'!V275</f>
        <v>0.9803847</v>
      </c>
      <c r="H360" s="78">
        <f>'1.Shazam DNSP&amp;State'!W275</f>
        <v>1.0426260000000001</v>
      </c>
      <c r="I360" s="82">
        <f>'1.Shazam DNSP&amp;State'!X275</f>
        <v>1.2204680000000001</v>
      </c>
      <c r="J360" s="78">
        <f>'1.Shazam DNSP&amp;State'!Y275</f>
        <v>1.072066</v>
      </c>
      <c r="K360" s="78">
        <f>'1.Shazam DNSP&amp;State'!Z275</f>
        <v>0.98338890000000001</v>
      </c>
      <c r="L360" s="78">
        <f>'1.Shazam DNSP&amp;State'!AA275</f>
        <v>1.321617</v>
      </c>
      <c r="M360" s="78">
        <f>'1.Shazam DNSP&amp;State'!AB275</f>
        <v>1.1054349999999999</v>
      </c>
      <c r="N360" s="78">
        <f>'1.Shazam DNSP&amp;State'!AC275</f>
        <v>1.0909089999999999</v>
      </c>
      <c r="O360" s="78">
        <f>'1.Shazam DNSP&amp;State'!AD275</f>
        <v>1.072589</v>
      </c>
      <c r="P360" s="79">
        <f>'1.Shazam DNSP&amp;State'!D275</f>
        <v>1.1274630000000001</v>
      </c>
      <c r="Q360" s="82">
        <f>'1.Shazam DNSP&amp;State'!J275</f>
        <v>0.85428389999999998</v>
      </c>
      <c r="R360" s="78">
        <f>'1.Shazam DNSP&amp;State'!L275</f>
        <v>0.9725395</v>
      </c>
      <c r="S360" s="78">
        <f>'1.Shazam DNSP&amp;State'!M275</f>
        <v>1.060238</v>
      </c>
      <c r="T360" s="78">
        <f>'1.Shazam DNSP&amp;State'!N275</f>
        <v>0.78890210000000005</v>
      </c>
      <c r="U360" s="78">
        <f>'1.Shazam DNSP&amp;State'!O275</f>
        <v>0.94318170000000001</v>
      </c>
      <c r="V360" s="78">
        <f>'1.Shazam DNSP&amp;State'!P275</f>
        <v>0.95574079999999995</v>
      </c>
      <c r="W360" s="79">
        <f>'1.Shazam DNSP&amp;State'!K275</f>
        <v>0.97206510000000002</v>
      </c>
      <c r="Z360" s="304">
        <v>2010</v>
      </c>
      <c r="AA360" s="78">
        <f t="shared" si="858"/>
        <v>8.1552630229692561E-3</v>
      </c>
      <c r="AB360" s="78">
        <f t="shared" si="859"/>
        <v>0</v>
      </c>
      <c r="AC360" s="78">
        <f t="shared" si="860"/>
        <v>2.3363927496236975E-2</v>
      </c>
      <c r="AD360" s="78">
        <f t="shared" si="861"/>
        <v>1.1349336612141048E-2</v>
      </c>
      <c r="AE360" s="78">
        <f t="shared" si="862"/>
        <v>-0.12412041366370119</v>
      </c>
      <c r="AF360" s="78">
        <f t="shared" si="863"/>
        <v>4.2046289898795153E-3</v>
      </c>
      <c r="AG360" s="78">
        <f t="shared" si="864"/>
        <v>1.3033604060337571E-2</v>
      </c>
      <c r="AH360" s="82">
        <f t="shared" si="865"/>
        <v>0.12040565140030721</v>
      </c>
      <c r="AI360" s="78">
        <f t="shared" si="866"/>
        <v>1.7399434072051339E-2</v>
      </c>
      <c r="AJ360" s="78">
        <f t="shared" si="867"/>
        <v>-4.1859050817902883E-3</v>
      </c>
      <c r="AK360" s="78">
        <f t="shared" si="868"/>
        <v>6.9714001619577137E-2</v>
      </c>
      <c r="AL360" s="78">
        <f t="shared" si="869"/>
        <v>2.6203453136818471E-2</v>
      </c>
      <c r="AM360" s="78">
        <f t="shared" si="870"/>
        <v>1.6807289220364726E-2</v>
      </c>
      <c r="AN360" s="78">
        <f t="shared" si="871"/>
        <v>1.5524668729037263E-2</v>
      </c>
      <c r="AO360" s="79">
        <f t="shared" si="872"/>
        <v>5.6724790752701253E-2</v>
      </c>
      <c r="AP360" s="82">
        <f t="shared" si="873"/>
        <v>-0.10737151157471801</v>
      </c>
      <c r="AQ360" s="78">
        <f t="shared" si="874"/>
        <v>-4.3653957642979255E-3</v>
      </c>
      <c r="AR360" s="78">
        <f t="shared" si="875"/>
        <v>1.7219998607382422E-2</v>
      </c>
      <c r="AS360" s="78">
        <f t="shared" si="876"/>
        <v>-5.6679905976273537E-2</v>
      </c>
      <c r="AT360" s="78">
        <f t="shared" si="877"/>
        <v>-1.3170041669504334E-2</v>
      </c>
      <c r="AU360" s="78">
        <f t="shared" si="878"/>
        <v>-3.7729777558660341E-3</v>
      </c>
      <c r="AV360" s="79">
        <f t="shared" si="879"/>
        <v>-2.4904535176542533E-3</v>
      </c>
    </row>
    <row r="361" spans="1:48" s="11" customFormat="1" ht="14">
      <c r="A361" s="304">
        <v>2011</v>
      </c>
      <c r="B361" s="78">
        <f>'1.Shazam DNSP&amp;State'!Q276</f>
        <v>1.0549729999999999</v>
      </c>
      <c r="C361" s="78">
        <f>'1.Shazam DNSP&amp;State'!R276</f>
        <v>1</v>
      </c>
      <c r="D361" s="78">
        <f>'1.Shazam DNSP&amp;State'!S276</f>
        <v>1.0933729999999999</v>
      </c>
      <c r="E361" s="78">
        <f>'1.Shazam DNSP&amp;State'!T276</f>
        <v>1.0570219999999999</v>
      </c>
      <c r="F361" s="78">
        <f>'1.Shazam DNSP&amp;State'!U276</f>
        <v>1.490111</v>
      </c>
      <c r="G361" s="78">
        <f>'1.Shazam DNSP&amp;State'!V276</f>
        <v>0.98522500000000002</v>
      </c>
      <c r="H361" s="78">
        <f>'1.Shazam DNSP&amp;State'!W276</f>
        <v>1.0292250000000001</v>
      </c>
      <c r="I361" s="82">
        <f>'1.Shazam DNSP&amp;State'!X276</f>
        <v>1.3595839999999999</v>
      </c>
      <c r="J361" s="78">
        <f>'1.Shazam DNSP&amp;State'!Y276</f>
        <v>1.090884</v>
      </c>
      <c r="K361" s="78">
        <f>'1.Shazam DNSP&amp;State'!Z276</f>
        <v>0.97928219999999999</v>
      </c>
      <c r="L361" s="78">
        <f>'1.Shazam DNSP&amp;State'!AA276</f>
        <v>1.4170389999999999</v>
      </c>
      <c r="M361" s="78">
        <f>'1.Shazam DNSP&amp;State'!AB276</f>
        <v>1.134951</v>
      </c>
      <c r="N361" s="78">
        <f>'1.Shazam DNSP&amp;State'!AC276</f>
        <v>1.120331</v>
      </c>
      <c r="O361" s="78">
        <f>'1.Shazam DNSP&amp;State'!AD276</f>
        <v>1.0940300000000001</v>
      </c>
      <c r="P361" s="79">
        <f>'1.Shazam DNSP&amp;State'!D276</f>
        <v>1.1917409999999999</v>
      </c>
      <c r="Q361" s="82">
        <f>'1.Shazam DNSP&amp;State'!J276</f>
        <v>0.75701479999999999</v>
      </c>
      <c r="R361" s="78">
        <f>'1.Shazam DNSP&amp;State'!L276</f>
        <v>0.94347820000000004</v>
      </c>
      <c r="S361" s="78">
        <f>'1.Shazam DNSP&amp;State'!M276</f>
        <v>1.0509999999999999</v>
      </c>
      <c r="T361" s="78">
        <f>'1.Shazam DNSP&amp;State'!N276</f>
        <v>0.72632090000000005</v>
      </c>
      <c r="U361" s="78">
        <f>'1.Shazam DNSP&amp;State'!O276</f>
        <v>0.90684529999999997</v>
      </c>
      <c r="V361" s="78">
        <f>'1.Shazam DNSP&amp;State'!P276</f>
        <v>0.9186801</v>
      </c>
      <c r="W361" s="79">
        <f>'1.Shazam DNSP&amp;State'!K276</f>
        <v>0.94076530000000003</v>
      </c>
      <c r="Z361" s="304">
        <v>2011</v>
      </c>
      <c r="AA361" s="78">
        <f t="shared" si="858"/>
        <v>4.631681035995954E-3</v>
      </c>
      <c r="AB361" s="78">
        <f t="shared" si="859"/>
        <v>0</v>
      </c>
      <c r="AC361" s="78">
        <f t="shared" si="860"/>
        <v>2.418685185059101E-2</v>
      </c>
      <c r="AD361" s="78">
        <f t="shared" si="861"/>
        <v>1.1608984315059445E-2</v>
      </c>
      <c r="AE361" s="78">
        <f t="shared" si="862"/>
        <v>0.6387437851105785</v>
      </c>
      <c r="AF361" s="78">
        <f t="shared" si="863"/>
        <v>4.9249958256595483E-3</v>
      </c>
      <c r="AG361" s="78">
        <f t="shared" si="864"/>
        <v>-1.293643885512109E-2</v>
      </c>
      <c r="AH361" s="82">
        <f t="shared" si="865"/>
        <v>0.10794437885911254</v>
      </c>
      <c r="AI361" s="78">
        <f t="shared" si="866"/>
        <v>1.7400748807516481E-2</v>
      </c>
      <c r="AJ361" s="78">
        <f t="shared" si="867"/>
        <v>-4.1848132305703145E-3</v>
      </c>
      <c r="AK361" s="78">
        <f t="shared" si="868"/>
        <v>6.9713496367601824E-2</v>
      </c>
      <c r="AL361" s="78">
        <f t="shared" si="869"/>
        <v>2.6350555532980907E-2</v>
      </c>
      <c r="AM361" s="78">
        <f t="shared" si="870"/>
        <v>2.6612883702919036E-2</v>
      </c>
      <c r="AN361" s="78">
        <f t="shared" si="871"/>
        <v>1.9792773867215209E-2</v>
      </c>
      <c r="AO361" s="79">
        <f t="shared" si="872"/>
        <v>5.5445287263118238E-2</v>
      </c>
      <c r="AP361" s="82">
        <f t="shared" si="873"/>
        <v>-0.12088077003630382</v>
      </c>
      <c r="AQ361" s="78">
        <f t="shared" si="874"/>
        <v>-3.0337432551065489E-2</v>
      </c>
      <c r="AR361" s="78">
        <f t="shared" si="875"/>
        <v>-8.7513193283417796E-3</v>
      </c>
      <c r="AS361" s="78">
        <f t="shared" si="876"/>
        <v>-8.2650303845854492E-2</v>
      </c>
      <c r="AT361" s="78">
        <f t="shared" si="877"/>
        <v>-3.9287073724855952E-2</v>
      </c>
      <c r="AU361" s="78">
        <f t="shared" si="878"/>
        <v>-3.9548780581945005E-2</v>
      </c>
      <c r="AV361" s="79">
        <f t="shared" si="879"/>
        <v>-3.2729084565587159E-2</v>
      </c>
    </row>
    <row r="362" spans="1:48" s="11" customFormat="1" ht="14">
      <c r="A362" s="304">
        <v>2012</v>
      </c>
      <c r="B362" s="78">
        <f>'1.Shazam DNSP&amp;State'!Q277</f>
        <v>1.0481750000000001</v>
      </c>
      <c r="C362" s="78">
        <f>'1.Shazam DNSP&amp;State'!R277</f>
        <v>1.113585</v>
      </c>
      <c r="D362" s="78">
        <f>'1.Shazam DNSP&amp;State'!S277</f>
        <v>1.1208720000000001</v>
      </c>
      <c r="E362" s="78">
        <f>'1.Shazam DNSP&amp;State'!T277</f>
        <v>1.069644</v>
      </c>
      <c r="F362" s="78">
        <f>'1.Shazam DNSP&amp;State'!U277</f>
        <v>1.04081</v>
      </c>
      <c r="G362" s="78">
        <f>'1.Shazam DNSP&amp;State'!V277</f>
        <v>1.113585</v>
      </c>
      <c r="H362" s="78">
        <f>'1.Shazam DNSP&amp;State'!W277</f>
        <v>1.093451</v>
      </c>
      <c r="I362" s="82">
        <f>'1.Shazam DNSP&amp;State'!X277</f>
        <v>1.4534739999999999</v>
      </c>
      <c r="J362" s="78">
        <f>'1.Shazam DNSP&amp;State'!Y277</f>
        <v>1.0383519999999999</v>
      </c>
      <c r="K362" s="78">
        <f>'1.Shazam DNSP&amp;State'!Z277</f>
        <v>0.97519370000000005</v>
      </c>
      <c r="L362" s="78">
        <f>'1.Shazam DNSP&amp;State'!AA277</f>
        <v>1.519352</v>
      </c>
      <c r="M362" s="78">
        <f>'1.Shazam DNSP&amp;State'!AB277</f>
        <v>1.168553</v>
      </c>
      <c r="N362" s="78">
        <f>'1.Shazam DNSP&amp;State'!AC277</f>
        <v>1.1276029999999999</v>
      </c>
      <c r="O362" s="78">
        <f>'1.Shazam DNSP&amp;State'!AD277</f>
        <v>1.1032090000000001</v>
      </c>
      <c r="P362" s="79">
        <f>'1.Shazam DNSP&amp;State'!D277</f>
        <v>1.23197</v>
      </c>
      <c r="Q362" s="82">
        <f>'1.Shazam DNSP&amp;State'!J277</f>
        <v>0.75230189999999997</v>
      </c>
      <c r="R362" s="78">
        <f>'1.Shazam DNSP&amp;State'!L277</f>
        <v>1.053064</v>
      </c>
      <c r="S362" s="78">
        <f>'1.Shazam DNSP&amp;State'!M277</f>
        <v>1.1212660000000001</v>
      </c>
      <c r="T362" s="78">
        <f>'1.Shazam DNSP&amp;State'!N277</f>
        <v>0.71968270000000001</v>
      </c>
      <c r="U362" s="78">
        <f>'1.Shazam DNSP&amp;State'!O277</f>
        <v>0.93573130000000004</v>
      </c>
      <c r="V362" s="78">
        <f>'1.Shazam DNSP&amp;State'!P277</f>
        <v>0.96971269999999998</v>
      </c>
      <c r="W362" s="79">
        <f>'1.Shazam DNSP&amp;State'!K277</f>
        <v>0.99115520000000001</v>
      </c>
      <c r="Z362" s="304">
        <v>2012</v>
      </c>
      <c r="AA362" s="78">
        <f t="shared" si="858"/>
        <v>-6.4646174922003948E-3</v>
      </c>
      <c r="AB362" s="78">
        <f t="shared" si="859"/>
        <v>0.10758454067971304</v>
      </c>
      <c r="AC362" s="78">
        <f t="shared" si="860"/>
        <v>2.4839540248438111E-2</v>
      </c>
      <c r="AD362" s="78">
        <f t="shared" si="861"/>
        <v>1.1870362538133455E-2</v>
      </c>
      <c r="AE362" s="78">
        <f t="shared" si="862"/>
        <v>-0.35885135766307302</v>
      </c>
      <c r="AF362" s="78">
        <f t="shared" si="863"/>
        <v>0.12246977817915891</v>
      </c>
      <c r="AG362" s="78">
        <f t="shared" si="864"/>
        <v>6.0532658046665869E-2</v>
      </c>
      <c r="AH362" s="82">
        <f t="shared" si="865"/>
        <v>6.6777782396436336E-2</v>
      </c>
      <c r="AI362" s="78">
        <f t="shared" si="866"/>
        <v>-4.9353535787322877E-2</v>
      </c>
      <c r="AJ362" s="78">
        <f t="shared" si="867"/>
        <v>-4.1837363803132127E-3</v>
      </c>
      <c r="AK362" s="78">
        <f t="shared" si="868"/>
        <v>6.9714444904725809E-2</v>
      </c>
      <c r="AL362" s="78">
        <f t="shared" si="869"/>
        <v>2.9176753068573247E-2</v>
      </c>
      <c r="AM362" s="78">
        <f t="shared" si="870"/>
        <v>6.4699634129833494E-3</v>
      </c>
      <c r="AN362" s="78">
        <f t="shared" si="871"/>
        <v>8.3550796219688129E-3</v>
      </c>
      <c r="AO362" s="79">
        <f t="shared" si="872"/>
        <v>3.3199251010659701E-2</v>
      </c>
      <c r="AP362" s="82">
        <f t="shared" si="873"/>
        <v>-6.2450979538030763E-3</v>
      </c>
      <c r="AQ362" s="78">
        <f t="shared" si="874"/>
        <v>0.10988602993119881</v>
      </c>
      <c r="AR362" s="78">
        <f t="shared" si="875"/>
        <v>6.4716312182425351E-2</v>
      </c>
      <c r="AS362" s="78">
        <f t="shared" si="876"/>
        <v>-9.1815077546643798E-3</v>
      </c>
      <c r="AT362" s="78">
        <f t="shared" si="877"/>
        <v>3.1356489340318844E-2</v>
      </c>
      <c r="AU362" s="78">
        <f t="shared" si="878"/>
        <v>5.4061876058771018E-2</v>
      </c>
      <c r="AV362" s="79">
        <f t="shared" si="879"/>
        <v>5.2177438592623096E-2</v>
      </c>
    </row>
    <row r="363" spans="1:48" s="11" customFormat="1" ht="14">
      <c r="A363" s="304">
        <v>2013</v>
      </c>
      <c r="B363" s="78">
        <f>'1.Shazam DNSP&amp;State'!Q278</f>
        <v>1.05281</v>
      </c>
      <c r="C363" s="78">
        <f>'1.Shazam DNSP&amp;State'!R278</f>
        <v>1.113585</v>
      </c>
      <c r="D363" s="78">
        <f>'1.Shazam DNSP&amp;State'!S278</f>
        <v>1.1472070000000001</v>
      </c>
      <c r="E363" s="78">
        <f>'1.Shazam DNSP&amp;State'!T278</f>
        <v>1.0826990000000001</v>
      </c>
      <c r="F363" s="78">
        <f>'1.Shazam DNSP&amp;State'!U278</f>
        <v>0.94071000000000005</v>
      </c>
      <c r="G363" s="78">
        <f>'1.Shazam DNSP&amp;State'!V278</f>
        <v>1.107413</v>
      </c>
      <c r="H363" s="78">
        <f>'1.Shazam DNSP&amp;State'!W278</f>
        <v>1.107335</v>
      </c>
      <c r="I363" s="82">
        <f>'1.Shazam DNSP&amp;State'!X278</f>
        <v>1.5913919999999999</v>
      </c>
      <c r="J363" s="78">
        <f>'1.Shazam DNSP&amp;State'!Y278</f>
        <v>1.056575</v>
      </c>
      <c r="K363" s="78">
        <f>'1.Shazam DNSP&amp;State'!Z278</f>
        <v>0.97112350000000003</v>
      </c>
      <c r="L363" s="78">
        <f>'1.Shazam DNSP&amp;State'!AA278</f>
        <v>1.629051</v>
      </c>
      <c r="M363" s="78">
        <f>'1.Shazam DNSP&amp;State'!AB278</f>
        <v>1.2018040000000001</v>
      </c>
      <c r="N363" s="78">
        <f>'1.Shazam DNSP&amp;State'!AC278</f>
        <v>1.1498839999999999</v>
      </c>
      <c r="O363" s="78">
        <f>'1.Shazam DNSP&amp;State'!AD278</f>
        <v>1.1223460000000001</v>
      </c>
      <c r="P363" s="79">
        <f>'1.Shazam DNSP&amp;State'!D278</f>
        <v>1.2914589999999999</v>
      </c>
      <c r="Q363" s="82">
        <f>'1.Shazam DNSP&amp;State'!J278</f>
        <v>0.69582750000000004</v>
      </c>
      <c r="R363" s="78">
        <f>'1.Shazam DNSP&amp;State'!L278</f>
        <v>1.0480419999999999</v>
      </c>
      <c r="S363" s="78">
        <f>'1.Shazam DNSP&amp;State'!M278</f>
        <v>1.140261</v>
      </c>
      <c r="T363" s="78">
        <f>'1.Shazam DNSP&amp;State'!N278</f>
        <v>0.67974199999999996</v>
      </c>
      <c r="U363" s="78">
        <f>'1.Shazam DNSP&amp;State'!O278</f>
        <v>0.92139320000000002</v>
      </c>
      <c r="V363" s="78">
        <f>'1.Shazam DNSP&amp;State'!P278</f>
        <v>0.96299650000000003</v>
      </c>
      <c r="W363" s="79">
        <f>'1.Shazam DNSP&amp;State'!K278</f>
        <v>0.98662519999999998</v>
      </c>
      <c r="Z363" s="304">
        <v>2013</v>
      </c>
      <c r="AA363" s="78">
        <f t="shared" si="858"/>
        <v>4.4122233327723061E-3</v>
      </c>
      <c r="AB363" s="78">
        <f t="shared" si="859"/>
        <v>0</v>
      </c>
      <c r="AC363" s="78">
        <f t="shared" si="860"/>
        <v>2.3223338851648428E-2</v>
      </c>
      <c r="AD363" s="78">
        <f t="shared" si="861"/>
        <v>1.213111488430923E-2</v>
      </c>
      <c r="AE363" s="78">
        <f t="shared" si="862"/>
        <v>-0.10111962584295557</v>
      </c>
      <c r="AF363" s="78">
        <f t="shared" si="863"/>
        <v>-5.5578761329293166E-3</v>
      </c>
      <c r="AG363" s="78">
        <f t="shared" si="864"/>
        <v>1.2617477750924533E-2</v>
      </c>
      <c r="AH363" s="82">
        <f t="shared" si="865"/>
        <v>9.0652551928521313E-2</v>
      </c>
      <c r="AI363" s="78">
        <f t="shared" si="866"/>
        <v>1.7397703731565874E-2</v>
      </c>
      <c r="AJ363" s="78">
        <f t="shared" si="867"/>
        <v>-4.1824692638476896E-3</v>
      </c>
      <c r="AK363" s="78">
        <f t="shared" si="868"/>
        <v>6.9713708510181605E-2</v>
      </c>
      <c r="AL363" s="78">
        <f t="shared" si="869"/>
        <v>2.805752998913099E-2</v>
      </c>
      <c r="AM363" s="78">
        <f t="shared" si="870"/>
        <v>1.9566926950069095E-2</v>
      </c>
      <c r="AN363" s="78">
        <f t="shared" si="871"/>
        <v>1.719793190917987E-2</v>
      </c>
      <c r="AO363" s="79">
        <f t="shared" si="872"/>
        <v>4.7158072852600617E-2</v>
      </c>
      <c r="AP363" s="82">
        <f t="shared" si="873"/>
        <v>-7.8035921362954244E-2</v>
      </c>
      <c r="AQ363" s="78">
        <f t="shared" si="874"/>
        <v>-4.7803486006385322E-3</v>
      </c>
      <c r="AR363" s="78">
        <f t="shared" si="875"/>
        <v>1.6798779493136545E-2</v>
      </c>
      <c r="AS363" s="78">
        <f t="shared" si="876"/>
        <v>-5.7097106020729295E-2</v>
      </c>
      <c r="AT363" s="78">
        <f t="shared" si="877"/>
        <v>-1.5441490213995671E-2</v>
      </c>
      <c r="AU363" s="78">
        <f t="shared" si="878"/>
        <v>-6.95006474288643E-3</v>
      </c>
      <c r="AV363" s="79">
        <f t="shared" si="879"/>
        <v>-4.5809008135620048E-3</v>
      </c>
    </row>
    <row r="364" spans="1:48" s="11" customFormat="1" ht="14">
      <c r="A364" s="304">
        <v>2014</v>
      </c>
      <c r="B364" s="78">
        <f>'1.Shazam DNSP&amp;State'!Q279</f>
        <v>1.0259259999999999</v>
      </c>
      <c r="C364" s="78">
        <f>'1.Shazam DNSP&amp;State'!R279</f>
        <v>1.113585</v>
      </c>
      <c r="D364" s="78">
        <f>'1.Shazam DNSP&amp;State'!S279</f>
        <v>1.1566240000000001</v>
      </c>
      <c r="E364" s="78">
        <f>'1.Shazam DNSP&amp;State'!T279</f>
        <v>1.0962000000000001</v>
      </c>
      <c r="F364" s="78">
        <f>'1.Shazam DNSP&amp;State'!U279</f>
        <v>0.88584189999999996</v>
      </c>
      <c r="G364" s="78">
        <f>'1.Shazam DNSP&amp;State'!V279</f>
        <v>1.063131</v>
      </c>
      <c r="H364" s="78">
        <f>'1.Shazam DNSP&amp;State'!W279</f>
        <v>1.1138870000000001</v>
      </c>
      <c r="I364" s="82">
        <f>'1.Shazam DNSP&amp;State'!X279</f>
        <v>1.801088</v>
      </c>
      <c r="J364" s="78">
        <f>'1.Shazam DNSP&amp;State'!Y279</f>
        <v>1.0749880000000001</v>
      </c>
      <c r="K364" s="78">
        <f>'1.Shazam DNSP&amp;State'!Z279</f>
        <v>0.96707140000000003</v>
      </c>
      <c r="L364" s="78">
        <f>'1.Shazam DNSP&amp;State'!AA279</f>
        <v>3.3693050000000002</v>
      </c>
      <c r="M364" s="78">
        <f>'1.Shazam DNSP&amp;State'!AB279</f>
        <v>1.234631</v>
      </c>
      <c r="N364" s="78">
        <f>'1.Shazam DNSP&amp;State'!AC279</f>
        <v>1.1828339999999999</v>
      </c>
      <c r="O364" s="78">
        <f>'1.Shazam DNSP&amp;State'!AD279</f>
        <v>1.1465989999999999</v>
      </c>
      <c r="P364" s="79">
        <f>'1.Shazam DNSP&amp;State'!D279</f>
        <v>1.3929119999999999</v>
      </c>
      <c r="Q364" s="82">
        <f>'1.Shazam DNSP&amp;State'!J279</f>
        <v>0.61845229999999995</v>
      </c>
      <c r="R364" s="78">
        <f>'1.Shazam DNSP&amp;State'!L279</f>
        <v>1.0361849999999999</v>
      </c>
      <c r="S364" s="78">
        <f>'1.Shazam DNSP&amp;State'!M279</f>
        <v>1.1518139999999999</v>
      </c>
      <c r="T364" s="78">
        <f>'1.Shazam DNSP&amp;State'!N279</f>
        <v>0.33059840000000001</v>
      </c>
      <c r="U364" s="78">
        <f>'1.Shazam DNSP&amp;State'!O279</f>
        <v>0.90220199999999995</v>
      </c>
      <c r="V364" s="78">
        <f>'1.Shazam DNSP&amp;State'!P279</f>
        <v>0.94170989999999999</v>
      </c>
      <c r="W364" s="79">
        <f>'1.Shazam DNSP&amp;State'!K279</f>
        <v>0.97147059999999996</v>
      </c>
      <c r="Z364" s="304">
        <v>2014</v>
      </c>
      <c r="AA364" s="78">
        <f t="shared" si="858"/>
        <v>-2.5867160632921462E-2</v>
      </c>
      <c r="AB364" s="78">
        <f t="shared" si="859"/>
        <v>0</v>
      </c>
      <c r="AC364" s="78">
        <f t="shared" si="860"/>
        <v>8.175124344511361E-3</v>
      </c>
      <c r="AD364" s="78">
        <f t="shared" si="861"/>
        <v>1.2392655912473722E-2</v>
      </c>
      <c r="AE364" s="78">
        <f t="shared" si="862"/>
        <v>-6.0096417058622807E-2</v>
      </c>
      <c r="AF364" s="78">
        <f t="shared" si="863"/>
        <v>-4.0808336655743273E-2</v>
      </c>
      <c r="AG364" s="78">
        <f t="shared" si="864"/>
        <v>5.8994724551174379E-3</v>
      </c>
      <c r="AH364" s="82">
        <f t="shared" si="865"/>
        <v>0.12378182181517068</v>
      </c>
      <c r="AI364" s="78">
        <f t="shared" si="866"/>
        <v>1.7276954057255232E-2</v>
      </c>
      <c r="AJ364" s="78">
        <f t="shared" si="867"/>
        <v>-4.1813193334849785E-3</v>
      </c>
      <c r="AK364" s="78">
        <f t="shared" si="868"/>
        <v>0.72670885496115245</v>
      </c>
      <c r="AL364" s="78">
        <f t="shared" si="869"/>
        <v>2.69483787566074E-2</v>
      </c>
      <c r="AM364" s="78">
        <f t="shared" si="870"/>
        <v>2.8252186210797899E-2</v>
      </c>
      <c r="AN364" s="78">
        <f t="shared" si="871"/>
        <v>2.1379031889608466E-2</v>
      </c>
      <c r="AO364" s="79">
        <f t="shared" si="872"/>
        <v>7.5623932776177308E-2</v>
      </c>
      <c r="AP364" s="82">
        <f t="shared" si="873"/>
        <v>-0.11788171799926873</v>
      </c>
      <c r="AQ364" s="78">
        <f t="shared" si="874"/>
        <v>-1.1377962107810348E-2</v>
      </c>
      <c r="AR364" s="78">
        <f t="shared" si="875"/>
        <v>1.0080907334190365E-2</v>
      </c>
      <c r="AS364" s="78">
        <f t="shared" si="876"/>
        <v>-0.72080896872079969</v>
      </c>
      <c r="AT364" s="78">
        <f t="shared" si="877"/>
        <v>-2.1048430625575137E-2</v>
      </c>
      <c r="AU364" s="78">
        <f t="shared" si="878"/>
        <v>-2.23525119529683E-2</v>
      </c>
      <c r="AV364" s="79">
        <f t="shared" si="879"/>
        <v>-1.547922486093237E-2</v>
      </c>
    </row>
    <row r="365" spans="1:48" s="11" customFormat="1" ht="14">
      <c r="A365" s="304">
        <v>2015</v>
      </c>
      <c r="B365" s="78">
        <f>'1.Shazam DNSP&amp;State'!Q280</f>
        <v>1.0354570000000001</v>
      </c>
      <c r="C365" s="78">
        <f>'1.Shazam DNSP&amp;State'!R280</f>
        <v>1.14897</v>
      </c>
      <c r="D365" s="78">
        <f>'1.Shazam DNSP&amp;State'!S280</f>
        <v>1.1769529999999999</v>
      </c>
      <c r="E365" s="78">
        <f>'1.Shazam DNSP&amp;State'!T280</f>
        <v>1.1101859999999999</v>
      </c>
      <c r="F365" s="78">
        <f>'1.Shazam DNSP&amp;State'!U280</f>
        <v>1.1053269999999999</v>
      </c>
      <c r="G365" s="78">
        <f>'1.Shazam DNSP&amp;State'!V280</f>
        <v>1.14897</v>
      </c>
      <c r="H365" s="78">
        <f>'1.Shazam DNSP&amp;State'!W280</f>
        <v>1.1293690000000001</v>
      </c>
      <c r="I365" s="82">
        <f>'1.Shazam DNSP&amp;State'!X280</f>
        <v>1.6787049999999999</v>
      </c>
      <c r="J365" s="78">
        <f>'1.Shazam DNSP&amp;State'!Y280</f>
        <v>1.0938570000000001</v>
      </c>
      <c r="K365" s="78">
        <f>'1.Shazam DNSP&amp;State'!Z280</f>
        <v>0.9393283</v>
      </c>
      <c r="L365" s="78">
        <f>'1.Shazam DNSP&amp;State'!AA280</f>
        <v>3.6125889999999998</v>
      </c>
      <c r="M365" s="78">
        <f>'1.Shazam DNSP&amp;State'!AB280</f>
        <v>1.2670520000000001</v>
      </c>
      <c r="N365" s="78">
        <f>'1.Shazam DNSP&amp;State'!AC280</f>
        <v>1.1996739999999999</v>
      </c>
      <c r="O365" s="78">
        <f>'1.Shazam DNSP&amp;State'!AD280</f>
        <v>1.157527</v>
      </c>
      <c r="P365" s="79">
        <f>'1.Shazam DNSP&amp;State'!D280</f>
        <v>1.3487370000000001</v>
      </c>
      <c r="Q365" s="82">
        <f>'1.Shazam DNSP&amp;State'!J280</f>
        <v>0.67276219999999998</v>
      </c>
      <c r="R365" s="78">
        <f>'1.Shazam DNSP&amp;State'!L280</f>
        <v>1.032465</v>
      </c>
      <c r="S365" s="78">
        <f>'1.Shazam DNSP&amp;State'!M280</f>
        <v>1.202315</v>
      </c>
      <c r="T365" s="78">
        <f>'1.Shazam DNSP&amp;State'!N280</f>
        <v>0.31262040000000002</v>
      </c>
      <c r="U365" s="78">
        <f>'1.Shazam DNSP&amp;State'!O280</f>
        <v>0.89133560000000001</v>
      </c>
      <c r="V365" s="78">
        <f>'1.Shazam DNSP&amp;State'!P280</f>
        <v>0.94139620000000002</v>
      </c>
      <c r="W365" s="79">
        <f>'1.Shazam DNSP&amp;State'!K280</f>
        <v>0.97567389999999998</v>
      </c>
      <c r="Z365" s="304">
        <v>2015</v>
      </c>
      <c r="AA365" s="78">
        <f t="shared" si="858"/>
        <v>9.2472557672224863E-3</v>
      </c>
      <c r="AB365" s="78">
        <f t="shared" si="859"/>
        <v>3.1281348185468141E-2</v>
      </c>
      <c r="AC365" s="78">
        <f t="shared" si="860"/>
        <v>1.7423478448024155E-2</v>
      </c>
      <c r="AD365" s="78">
        <f t="shared" si="861"/>
        <v>1.2677915224054561E-2</v>
      </c>
      <c r="AE365" s="78">
        <f t="shared" si="862"/>
        <v>0.22135800553131529</v>
      </c>
      <c r="AF365" s="78">
        <f t="shared" si="863"/>
        <v>7.7647560974140772E-2</v>
      </c>
      <c r="AG365" s="78">
        <f t="shared" si="864"/>
        <v>1.3803369582927825E-2</v>
      </c>
      <c r="AH365" s="82">
        <f t="shared" si="865"/>
        <v>-7.0368263906539164E-2</v>
      </c>
      <c r="AI365" s="78">
        <f t="shared" si="866"/>
        <v>1.7400483749589097E-2</v>
      </c>
      <c r="AJ365" s="78">
        <f t="shared" si="867"/>
        <v>-2.910728396963283E-2</v>
      </c>
      <c r="AK365" s="78">
        <f t="shared" si="868"/>
        <v>6.971819817163924E-2</v>
      </c>
      <c r="AL365" s="78">
        <f t="shared" si="869"/>
        <v>2.5920802318325172E-2</v>
      </c>
      <c r="AM365" s="78">
        <f t="shared" si="870"/>
        <v>1.4136599286152086E-2</v>
      </c>
      <c r="AN365" s="78">
        <f t="shared" si="871"/>
        <v>9.4856634920756997E-3</v>
      </c>
      <c r="AO365" s="79">
        <f t="shared" si="872"/>
        <v>-3.2227920804734043E-2</v>
      </c>
      <c r="AP365" s="82">
        <f t="shared" si="873"/>
        <v>8.4171857176109324E-2</v>
      </c>
      <c r="AQ365" s="78">
        <f t="shared" si="874"/>
        <v>-3.5965523504774958E-3</v>
      </c>
      <c r="AR365" s="78">
        <f t="shared" si="875"/>
        <v>4.2910774103833475E-2</v>
      </c>
      <c r="AS365" s="78">
        <f t="shared" si="876"/>
        <v>-5.5914670714616789E-2</v>
      </c>
      <c r="AT365" s="78">
        <f t="shared" si="877"/>
        <v>-1.2117429777931116E-2</v>
      </c>
      <c r="AU365" s="78">
        <f t="shared" si="878"/>
        <v>-3.3317294538188228E-4</v>
      </c>
      <c r="AV365" s="79">
        <f t="shared" si="879"/>
        <v>4.3174058516166226E-3</v>
      </c>
    </row>
    <row r="366" spans="1:48" s="11" customFormat="1" ht="14">
      <c r="A366" s="304">
        <v>2016</v>
      </c>
      <c r="B366" s="78">
        <f>'1.Shazam DNSP&amp;State'!Q281</f>
        <v>1.042727</v>
      </c>
      <c r="C366" s="78">
        <f>'1.Shazam DNSP&amp;State'!R281</f>
        <v>1.14897</v>
      </c>
      <c r="D366" s="78">
        <f>'1.Shazam DNSP&amp;State'!S281</f>
        <v>1.197084</v>
      </c>
      <c r="E366" s="78">
        <f>'1.Shazam DNSP&amp;State'!T281</f>
        <v>1.1245959999999999</v>
      </c>
      <c r="F366" s="78">
        <f>'1.Shazam DNSP&amp;State'!U281</f>
        <v>1.2003729999999999</v>
      </c>
      <c r="G366" s="78">
        <f>'1.Shazam DNSP&amp;State'!V281</f>
        <v>1.062087</v>
      </c>
      <c r="H366" s="78">
        <f>'1.Shazam DNSP&amp;State'!W281</f>
        <v>1.136166</v>
      </c>
      <c r="I366" s="82">
        <f>'1.Shazam DNSP&amp;State'!X281</f>
        <v>0.90982540000000001</v>
      </c>
      <c r="J366" s="78">
        <f>'1.Shazam DNSP&amp;State'!Y281</f>
        <v>1.113054</v>
      </c>
      <c r="K366" s="78">
        <f>'1.Shazam DNSP&amp;State'!Z281</f>
        <v>0.94693640000000001</v>
      </c>
      <c r="L366" s="78">
        <f>'1.Shazam DNSP&amp;State'!AA281</f>
        <v>3.8741560000000002</v>
      </c>
      <c r="M366" s="78">
        <f>'1.Shazam DNSP&amp;State'!AB281</f>
        <v>1.299002</v>
      </c>
      <c r="N366" s="78">
        <f>'1.Shazam DNSP&amp;State'!AC281</f>
        <v>1.2103710000000001</v>
      </c>
      <c r="O366" s="78">
        <f>'1.Shazam DNSP&amp;State'!AD281</f>
        <v>1.1734910000000001</v>
      </c>
      <c r="P366" s="79">
        <f>'1.Shazam DNSP&amp;State'!D281</f>
        <v>1.0800160000000001</v>
      </c>
      <c r="Q366" s="82">
        <f>'1.Shazam DNSP&amp;State'!J281</f>
        <v>1.2487740000000001</v>
      </c>
      <c r="R366" s="78">
        <f>'1.Shazam DNSP&amp;State'!L281</f>
        <v>1.0207649999999999</v>
      </c>
      <c r="S366" s="78">
        <f>'1.Shazam DNSP&amp;State'!M281</f>
        <v>1.1998340000000001</v>
      </c>
      <c r="T366" s="78">
        <f>'1.Shazam DNSP&amp;State'!N281</f>
        <v>0.29326799999999997</v>
      </c>
      <c r="U366" s="78">
        <f>'1.Shazam DNSP&amp;State'!O281</f>
        <v>0.87464560000000002</v>
      </c>
      <c r="V366" s="78">
        <f>'1.Shazam DNSP&amp;State'!P281</f>
        <v>0.93869279999999999</v>
      </c>
      <c r="W366" s="79">
        <f>'1.Shazam DNSP&amp;State'!K281</f>
        <v>0.96819359999999999</v>
      </c>
      <c r="Z366" s="304">
        <v>2016</v>
      </c>
      <c r="AA366" s="78">
        <f t="shared" si="858"/>
        <v>6.9965216326503647E-3</v>
      </c>
      <c r="AB366" s="78">
        <f t="shared" si="859"/>
        <v>0</v>
      </c>
      <c r="AC366" s="78">
        <f t="shared" si="860"/>
        <v>1.6959704102003058E-2</v>
      </c>
      <c r="AD366" s="78">
        <f t="shared" si="861"/>
        <v>1.2896291195502481E-2</v>
      </c>
      <c r="AE366" s="78">
        <f t="shared" si="862"/>
        <v>8.2491123035025787E-2</v>
      </c>
      <c r="AF366" s="78">
        <f t="shared" si="863"/>
        <v>-7.8630048496813196E-2</v>
      </c>
      <c r="AG366" s="78">
        <f t="shared" si="864"/>
        <v>6.000366706742746E-3</v>
      </c>
      <c r="AH366" s="82">
        <f t="shared" si="865"/>
        <v>-0.6125252288492139</v>
      </c>
      <c r="AI366" s="78">
        <f t="shared" si="866"/>
        <v>1.7397606160473398E-2</v>
      </c>
      <c r="AJ366" s="78">
        <f t="shared" si="867"/>
        <v>8.0668861139441828E-3</v>
      </c>
      <c r="AK366" s="78">
        <f t="shared" si="868"/>
        <v>6.9903142817154221E-2</v>
      </c>
      <c r="AL366" s="78">
        <f t="shared" si="869"/>
        <v>2.490333500525245E-2</v>
      </c>
      <c r="AM366" s="78">
        <f t="shared" si="870"/>
        <v>8.8770709639618278E-3</v>
      </c>
      <c r="AN366" s="78">
        <f t="shared" si="871"/>
        <v>1.3697234074273104E-2</v>
      </c>
      <c r="AO366" s="79">
        <f t="shared" si="872"/>
        <v>-0.2221927431483344</v>
      </c>
      <c r="AP366" s="82">
        <f t="shared" si="873"/>
        <v>0.61852562503222663</v>
      </c>
      <c r="AQ366" s="78">
        <f t="shared" si="874"/>
        <v>-1.1396800786679906E-2</v>
      </c>
      <c r="AR366" s="78">
        <f t="shared" si="875"/>
        <v>-2.0656511167162599E-3</v>
      </c>
      <c r="AS366" s="78">
        <f t="shared" si="876"/>
        <v>-6.3902808251162763E-2</v>
      </c>
      <c r="AT366" s="78">
        <f t="shared" si="877"/>
        <v>-1.8902236257317566E-2</v>
      </c>
      <c r="AU366" s="78">
        <f t="shared" si="878"/>
        <v>-2.8758232862103749E-3</v>
      </c>
      <c r="AV366" s="79">
        <f t="shared" si="879"/>
        <v>-7.6963444512501006E-3</v>
      </c>
    </row>
    <row r="367" spans="1:48" s="11" customFormat="1" ht="14">
      <c r="A367" s="304">
        <v>2017</v>
      </c>
      <c r="B367" s="78">
        <f>'1.Shazam DNSP&amp;State'!Q282</f>
        <v>1.0564629999999999</v>
      </c>
      <c r="C367" s="78">
        <f>'1.Shazam DNSP&amp;State'!R282</f>
        <v>1.14897</v>
      </c>
      <c r="D367" s="78">
        <f>'1.Shazam DNSP&amp;State'!S282</f>
        <v>1.239285</v>
      </c>
      <c r="E367" s="78">
        <f>'1.Shazam DNSP&amp;State'!T282</f>
        <v>1.1308750000000001</v>
      </c>
      <c r="F367" s="78">
        <f>'1.Shazam DNSP&amp;State'!U282</f>
        <v>1.398622</v>
      </c>
      <c r="G367" s="78">
        <f>'1.Shazam DNSP&amp;State'!V282</f>
        <v>1.0823339999999999</v>
      </c>
      <c r="H367" s="78">
        <f>'1.Shazam DNSP&amp;State'!W282</f>
        <v>1.140371</v>
      </c>
      <c r="I367" s="82">
        <f>'1.Shazam DNSP&amp;State'!X282</f>
        <v>1.0326379999999999</v>
      </c>
      <c r="J367" s="78">
        <f>'1.Shazam DNSP&amp;State'!Y282</f>
        <v>1.0759160000000001</v>
      </c>
      <c r="K367" s="78">
        <f>'1.Shazam DNSP&amp;State'!Z282</f>
        <v>0.96123369999999997</v>
      </c>
      <c r="L367" s="78">
        <f>'1.Shazam DNSP&amp;State'!AA282</f>
        <v>3.9238960000000001</v>
      </c>
      <c r="M367" s="78">
        <f>'1.Shazam DNSP&amp;State'!AB282</f>
        <v>1.313904</v>
      </c>
      <c r="N367" s="78">
        <f>'1.Shazam DNSP&amp;State'!AC282</f>
        <v>1.216601</v>
      </c>
      <c r="O367" s="78">
        <f>'1.Shazam DNSP&amp;State'!AD282</f>
        <v>1.181332</v>
      </c>
      <c r="P367" s="79">
        <f>'1.Shazam DNSP&amp;State'!D282</f>
        <v>1.1297969999999999</v>
      </c>
      <c r="Q367" s="82">
        <f>'1.Shazam DNSP&amp;State'!J282</f>
        <v>1.1043289999999999</v>
      </c>
      <c r="R367" s="78">
        <f>'1.Shazam DNSP&amp;State'!L282</f>
        <v>1.0599069999999999</v>
      </c>
      <c r="S367" s="78">
        <f>'1.Shazam DNSP&amp;State'!M282</f>
        <v>1.1863619999999999</v>
      </c>
      <c r="T367" s="78">
        <f>'1.Shazam DNSP&amp;State'!N282</f>
        <v>0.2906223</v>
      </c>
      <c r="U367" s="78">
        <f>'1.Shazam DNSP&amp;State'!O282</f>
        <v>0.86792599999999998</v>
      </c>
      <c r="V367" s="78">
        <f>'1.Shazam DNSP&amp;State'!P282</f>
        <v>0.93734249999999997</v>
      </c>
      <c r="W367" s="79">
        <f>'1.Shazam DNSP&amp;State'!K282</f>
        <v>0.96532669999999998</v>
      </c>
      <c r="Z367" s="304">
        <v>2017</v>
      </c>
      <c r="AA367" s="78">
        <f t="shared" si="858"/>
        <v>1.3087139372979738E-2</v>
      </c>
      <c r="AB367" s="78">
        <f t="shared" si="859"/>
        <v>0</v>
      </c>
      <c r="AC367" s="78">
        <f t="shared" si="860"/>
        <v>3.4646000856315771E-2</v>
      </c>
      <c r="AD367" s="78">
        <f t="shared" si="861"/>
        <v>5.5678093143326753E-3</v>
      </c>
      <c r="AE367" s="78">
        <f t="shared" si="862"/>
        <v>0.15285512435102844</v>
      </c>
      <c r="AF367" s="78">
        <f t="shared" si="863"/>
        <v>1.8883980037229159E-2</v>
      </c>
      <c r="AG367" s="78">
        <f t="shared" si="864"/>
        <v>3.6942116751937305E-3</v>
      </c>
      <c r="AH367" s="82">
        <f t="shared" si="865"/>
        <v>0.12661925910834845</v>
      </c>
      <c r="AI367" s="78">
        <f t="shared" si="866"/>
        <v>-3.3935196858972193E-2</v>
      </c>
      <c r="AJ367" s="78">
        <f t="shared" si="867"/>
        <v>1.4985632109070744E-2</v>
      </c>
      <c r="AK367" s="78">
        <f t="shared" si="868"/>
        <v>1.2757205153675519E-2</v>
      </c>
      <c r="AL367" s="78">
        <f t="shared" si="869"/>
        <v>1.1406580699564413E-2</v>
      </c>
      <c r="AM367" s="78">
        <f t="shared" si="870"/>
        <v>5.1339806838011726E-3</v>
      </c>
      <c r="AN367" s="78">
        <f t="shared" si="871"/>
        <v>6.6595484915318989E-3</v>
      </c>
      <c r="AO367" s="79">
        <f t="shared" si="872"/>
        <v>4.5062114727066546E-2</v>
      </c>
      <c r="AP367" s="82">
        <f t="shared" si="873"/>
        <v>-0.12292435930921791</v>
      </c>
      <c r="AQ367" s="78">
        <f t="shared" si="874"/>
        <v>3.762882223917887E-2</v>
      </c>
      <c r="AR367" s="78">
        <f t="shared" si="875"/>
        <v>-1.1291732232647556E-2</v>
      </c>
      <c r="AS367" s="78">
        <f t="shared" si="876"/>
        <v>-9.0623807481276797E-3</v>
      </c>
      <c r="AT367" s="78">
        <f t="shared" si="877"/>
        <v>-7.7123181701127617E-3</v>
      </c>
      <c r="AU367" s="78">
        <f t="shared" si="878"/>
        <v>-1.439525400378225E-3</v>
      </c>
      <c r="AV367" s="79">
        <f t="shared" si="879"/>
        <v>-2.9654740123165281E-3</v>
      </c>
    </row>
    <row r="368" spans="1:48" s="11" customFormat="1" ht="14">
      <c r="A368" s="304">
        <v>2018</v>
      </c>
      <c r="B368" s="78">
        <f>'1.Shazam DNSP&amp;State'!Q283</f>
        <v>1.0339849999999999</v>
      </c>
      <c r="C368" s="78">
        <f>'1.Shazam DNSP&amp;State'!R283</f>
        <v>1.14897</v>
      </c>
      <c r="D368" s="78">
        <f>'1.Shazam DNSP&amp;State'!S283</f>
        <v>1.2784740000000001</v>
      </c>
      <c r="E368" s="78">
        <f>'1.Shazam DNSP&amp;State'!T283</f>
        <v>1.141985</v>
      </c>
      <c r="F368" s="78">
        <f>'1.Shazam DNSP&amp;State'!U283</f>
        <v>1.1469739999999999</v>
      </c>
      <c r="G368" s="78">
        <f>'1.Shazam DNSP&amp;State'!V283</f>
        <v>1.0964210000000001</v>
      </c>
      <c r="H368" s="78">
        <f>'1.Shazam DNSP&amp;State'!W283</f>
        <v>1.159038</v>
      </c>
      <c r="I368" s="82">
        <f>'1.Shazam DNSP&amp;State'!X283</f>
        <v>1.2030149999999999</v>
      </c>
      <c r="J368" s="78">
        <f>'1.Shazam DNSP&amp;State'!Y283</f>
        <v>1.0759160000000001</v>
      </c>
      <c r="K368" s="78">
        <f>'1.Shazam DNSP&amp;State'!Z283</f>
        <v>0.96660170000000001</v>
      </c>
      <c r="L368" s="78">
        <f>'1.Shazam DNSP&amp;State'!AA283</f>
        <v>3.923886</v>
      </c>
      <c r="M368" s="78">
        <f>'1.Shazam DNSP&amp;State'!AB283</f>
        <v>1.3333189999999999</v>
      </c>
      <c r="N368" s="78">
        <f>'1.Shazam DNSP&amp;State'!AC283</f>
        <v>1.2314050000000001</v>
      </c>
      <c r="O368" s="78">
        <f>'1.Shazam DNSP&amp;State'!AD283</f>
        <v>1.1941600000000001</v>
      </c>
      <c r="P368" s="79">
        <f>'1.Shazam DNSP&amp;State'!D283</f>
        <v>1.1981440000000001</v>
      </c>
      <c r="Q368" s="82">
        <f>'1.Shazam DNSP&amp;State'!J283</f>
        <v>0.96344410000000003</v>
      </c>
      <c r="R368" s="78">
        <f>'1.Shazam DNSP&amp;State'!L283</f>
        <v>1.077256</v>
      </c>
      <c r="S368" s="78">
        <f>'1.Shazam DNSP&amp;State'!M283</f>
        <v>1.199085</v>
      </c>
      <c r="T368" s="78">
        <f>'1.Shazam DNSP&amp;State'!N283</f>
        <v>0.29538009999999998</v>
      </c>
      <c r="U368" s="78">
        <f>'1.Shazam DNSP&amp;State'!O283</f>
        <v>0.86928740000000004</v>
      </c>
      <c r="V368" s="78">
        <f>'1.Shazam DNSP&amp;State'!P283</f>
        <v>0.94123179999999995</v>
      </c>
      <c r="W368" s="79">
        <f>'1.Shazam DNSP&amp;State'!K283</f>
        <v>0.97058849999999997</v>
      </c>
      <c r="X368" s="248"/>
      <c r="Y368" s="248"/>
      <c r="Z368" s="304">
        <v>2018</v>
      </c>
      <c r="AA368" s="78">
        <f t="shared" si="858"/>
        <v>-2.1506266952792615E-2</v>
      </c>
      <c r="AB368" s="78">
        <f t="shared" si="859"/>
        <v>0</v>
      </c>
      <c r="AC368" s="78">
        <f t="shared" si="860"/>
        <v>3.1132578802112301E-2</v>
      </c>
      <c r="AD368" s="78">
        <f t="shared" si="861"/>
        <v>9.7763069326485593E-3</v>
      </c>
      <c r="AE368" s="78">
        <f t="shared" si="862"/>
        <v>-0.19836029611844899</v>
      </c>
      <c r="AF368" s="78">
        <f t="shared" si="863"/>
        <v>1.2931418451048036E-2</v>
      </c>
      <c r="AG368" s="78">
        <f t="shared" si="864"/>
        <v>1.6236702646140775E-2</v>
      </c>
      <c r="AH368" s="82">
        <f t="shared" si="865"/>
        <v>0.15271421264654253</v>
      </c>
      <c r="AI368" s="78">
        <f t="shared" si="866"/>
        <v>0</v>
      </c>
      <c r="AJ368" s="78">
        <f t="shared" si="867"/>
        <v>5.5689545624647042E-3</v>
      </c>
      <c r="AK368" s="78">
        <f t="shared" si="868"/>
        <v>-2.5484907710790459E-6</v>
      </c>
      <c r="AL368" s="78">
        <f t="shared" si="869"/>
        <v>1.4668464361276187E-2</v>
      </c>
      <c r="AM368" s="78">
        <f t="shared" si="870"/>
        <v>1.2094889038787108E-2</v>
      </c>
      <c r="AN368" s="78">
        <f t="shared" si="871"/>
        <v>1.0800393936930858E-2</v>
      </c>
      <c r="AO368" s="79">
        <f t="shared" si="872"/>
        <v>5.8735722235394847E-2</v>
      </c>
      <c r="AP368" s="82">
        <f t="shared" si="873"/>
        <v>-0.13647872116075152</v>
      </c>
      <c r="AQ368" s="78">
        <f t="shared" si="874"/>
        <v>1.6235898810153165E-2</v>
      </c>
      <c r="AR368" s="78">
        <f t="shared" si="875"/>
        <v>1.0667284283935206E-2</v>
      </c>
      <c r="AS368" s="78">
        <f t="shared" si="876"/>
        <v>1.6238515569178581E-2</v>
      </c>
      <c r="AT368" s="78">
        <f t="shared" si="877"/>
        <v>1.5673379893288398E-3</v>
      </c>
      <c r="AU368" s="78">
        <f t="shared" si="878"/>
        <v>4.1406992067996046E-3</v>
      </c>
      <c r="AV368" s="79">
        <f t="shared" si="879"/>
        <v>5.4359952927645607E-3</v>
      </c>
    </row>
    <row r="369" spans="1:48" s="11" customFormat="1" ht="14">
      <c r="A369" s="304">
        <v>2019</v>
      </c>
      <c r="B369" s="78">
        <f>'1.Shazam DNSP&amp;State'!Q284</f>
        <v>1.0464009999999999</v>
      </c>
      <c r="C369" s="78">
        <f>'1.Shazam DNSP&amp;State'!R284</f>
        <v>1.14897</v>
      </c>
      <c r="D369" s="78">
        <f>'1.Shazam DNSP&amp;State'!S284</f>
        <v>1.3148470000000001</v>
      </c>
      <c r="E369" s="78">
        <f>'1.Shazam DNSP&amp;State'!T284</f>
        <v>1.1503509999999999</v>
      </c>
      <c r="F369" s="78">
        <f>'1.Shazam DNSP&amp;State'!U284</f>
        <v>1.3127139999999999</v>
      </c>
      <c r="G369" s="78">
        <f>'1.Shazam DNSP&amp;State'!V284</f>
        <v>1.096617</v>
      </c>
      <c r="H369" s="78">
        <f>'1.Shazam DNSP&amp;State'!W284</f>
        <v>1.1637230000000001</v>
      </c>
      <c r="I369" s="82">
        <f>'1.Shazam DNSP&amp;State'!X284</f>
        <v>1.1570879999999999</v>
      </c>
      <c r="J369" s="78">
        <f>'1.Shazam DNSP&amp;State'!Y284</f>
        <v>1.0759179999999999</v>
      </c>
      <c r="K369" s="78">
        <f>'1.Shazam DNSP&amp;State'!Z284</f>
        <v>0.96782389999999996</v>
      </c>
      <c r="L369" s="78">
        <f>'1.Shazam DNSP&amp;State'!AA284</f>
        <v>3.9416410000000002</v>
      </c>
      <c r="M369" s="78">
        <f>'1.Shazam DNSP&amp;State'!AB284</f>
        <v>1.353307</v>
      </c>
      <c r="N369" s="78">
        <f>'1.Shazam DNSP&amp;State'!AC284</f>
        <v>1.272319</v>
      </c>
      <c r="O369" s="78">
        <f>'1.Shazam DNSP&amp;State'!AD284</f>
        <v>1.2174940000000001</v>
      </c>
      <c r="P369" s="79">
        <f>'1.Shazam DNSP&amp;State'!D284</f>
        <v>1.1954940000000001</v>
      </c>
      <c r="Q369" s="82">
        <f>'1.Shazam DNSP&amp;State'!J284</f>
        <v>1.0057339999999999</v>
      </c>
      <c r="R369" s="78">
        <f>'1.Shazam DNSP&amp;State'!L284</f>
        <v>1.08161</v>
      </c>
      <c r="S369" s="78">
        <f>'1.Shazam DNSP&amp;State'!M284</f>
        <v>1.202412</v>
      </c>
      <c r="T369" s="78">
        <f>'1.Shazam DNSP&amp;State'!N284</f>
        <v>0.29523820000000001</v>
      </c>
      <c r="U369" s="78">
        <f>'1.Shazam DNSP&amp;State'!O284</f>
        <v>0.85991039999999996</v>
      </c>
      <c r="V369" s="78">
        <f>'1.Shazam DNSP&amp;State'!P284</f>
        <v>0.91464710000000005</v>
      </c>
      <c r="W369" s="79">
        <f>'1.Shazam DNSP&amp;State'!K284</f>
        <v>0.95583450000000003</v>
      </c>
      <c r="X369" s="248"/>
      <c r="Y369" s="248"/>
      <c r="Z369" s="304">
        <v>2019</v>
      </c>
      <c r="AA369" s="78">
        <f t="shared" si="858"/>
        <v>1.1936388166645565E-2</v>
      </c>
      <c r="AB369" s="78">
        <f t="shared" si="859"/>
        <v>0</v>
      </c>
      <c r="AC369" s="78">
        <f t="shared" si="860"/>
        <v>2.805312983999805E-2</v>
      </c>
      <c r="AD369" s="78">
        <f t="shared" si="861"/>
        <v>7.2991369006934282E-3</v>
      </c>
      <c r="AE369" s="78">
        <f t="shared" si="862"/>
        <v>0.13496957975067592</v>
      </c>
      <c r="AF369" s="78">
        <f t="shared" si="863"/>
        <v>1.7874747315975971E-4</v>
      </c>
      <c r="AG369" s="78">
        <f t="shared" si="864"/>
        <v>4.0339977753222987E-3</v>
      </c>
      <c r="AH369" s="82">
        <f t="shared" si="865"/>
        <v>-3.8924401650831143E-2</v>
      </c>
      <c r="AI369" s="78">
        <f t="shared" si="866"/>
        <v>1.858879448824398E-6</v>
      </c>
      <c r="AJ369" s="78">
        <f t="shared" si="867"/>
        <v>1.2636310878333939E-3</v>
      </c>
      <c r="AK369" s="78">
        <f t="shared" si="868"/>
        <v>4.5146447674474536E-3</v>
      </c>
      <c r="AL369" s="78">
        <f t="shared" si="869"/>
        <v>1.4879904234141702E-2</v>
      </c>
      <c r="AM369" s="78">
        <f t="shared" si="870"/>
        <v>3.2685425734094553E-2</v>
      </c>
      <c r="AN369" s="78">
        <f t="shared" si="871"/>
        <v>1.9351638488200356E-2</v>
      </c>
      <c r="AO369" s="79">
        <f t="shared" si="872"/>
        <v>-2.2142037205952871E-3</v>
      </c>
      <c r="AP369" s="82">
        <f t="shared" si="873"/>
        <v>4.2958433650053668E-2</v>
      </c>
      <c r="AQ369" s="78">
        <f t="shared" si="874"/>
        <v>4.0336045898952426E-3</v>
      </c>
      <c r="AR369" s="78">
        <f t="shared" si="875"/>
        <v>2.7707735037767653E-3</v>
      </c>
      <c r="AS369" s="78">
        <f t="shared" si="876"/>
        <v>-4.8051339665665475E-4</v>
      </c>
      <c r="AT369" s="78">
        <f t="shared" si="877"/>
        <v>-1.0845597785876616E-2</v>
      </c>
      <c r="AU369" s="78">
        <f t="shared" si="878"/>
        <v>-2.8651135117213317E-2</v>
      </c>
      <c r="AV369" s="79">
        <f t="shared" si="879"/>
        <v>-1.531780764960604E-2</v>
      </c>
    </row>
    <row r="370" spans="1:48" s="11" customFormat="1" ht="14">
      <c r="A370" s="304">
        <v>2020</v>
      </c>
      <c r="B370" s="78">
        <f>'1.Shazam DNSP&amp;State'!Q285</f>
        <v>1.0350509999999999</v>
      </c>
      <c r="C370" s="78">
        <f>'1.Shazam DNSP&amp;State'!R285</f>
        <v>1.14897</v>
      </c>
      <c r="D370" s="78">
        <f>'1.Shazam DNSP&amp;State'!S285</f>
        <v>1.341253</v>
      </c>
      <c r="E370" s="78">
        <f>'1.Shazam DNSP&amp;State'!T285</f>
        <v>1.168817</v>
      </c>
      <c r="F370" s="78">
        <f>'1.Shazam DNSP&amp;State'!U285</f>
        <v>1.3340129999999999</v>
      </c>
      <c r="G370" s="78">
        <f>'1.Shazam DNSP&amp;State'!V285</f>
        <v>1.0855079999999999</v>
      </c>
      <c r="H370" s="78">
        <f>'1.Shazam DNSP&amp;State'!W285</f>
        <v>1.1738630000000001</v>
      </c>
      <c r="I370" s="82">
        <f>'1.Shazam DNSP&amp;State'!X285</f>
        <v>1.0987150000000001</v>
      </c>
      <c r="J370" s="78">
        <f>'1.Shazam DNSP&amp;State'!Y285</f>
        <v>1.0755410000000001</v>
      </c>
      <c r="K370" s="78">
        <f>'1.Shazam DNSP&amp;State'!Z285</f>
        <v>0.99901770000000001</v>
      </c>
      <c r="L370" s="78">
        <f>'1.Shazam DNSP&amp;State'!AA285</f>
        <v>4.0080200000000001</v>
      </c>
      <c r="M370" s="78">
        <f>'1.Shazam DNSP&amp;State'!AB285</f>
        <v>1.385148</v>
      </c>
      <c r="N370" s="78">
        <f>'1.Shazam DNSP&amp;State'!AC285</f>
        <v>1.2903819999999999</v>
      </c>
      <c r="O370" s="78">
        <f>'1.Shazam DNSP&amp;State'!AD285</f>
        <v>1.241965</v>
      </c>
      <c r="P370" s="79">
        <f>'1.Shazam DNSP&amp;State'!D285</f>
        <v>1.1882550000000001</v>
      </c>
      <c r="Q370" s="82">
        <f>'1.Shazam DNSP&amp;State'!J285</f>
        <v>1.0683959999999999</v>
      </c>
      <c r="R370" s="78">
        <f>'1.Shazam DNSP&amp;State'!L285</f>
        <v>1.0914159999999999</v>
      </c>
      <c r="S370" s="78">
        <f>'1.Shazam DNSP&amp;State'!M285</f>
        <v>1.175017</v>
      </c>
      <c r="T370" s="78">
        <f>'1.Shazam DNSP&amp;State'!N285</f>
        <v>0.29287859999999999</v>
      </c>
      <c r="U370" s="78">
        <f>'1.Shazam DNSP&amp;State'!O285</f>
        <v>0.84746379999999999</v>
      </c>
      <c r="V370" s="78">
        <f>'1.Shazam DNSP&amp;State'!P285</f>
        <v>0.90970220000000002</v>
      </c>
      <c r="W370" s="79">
        <f>'1.Shazam DNSP&amp;State'!K285</f>
        <v>0.94516630000000001</v>
      </c>
      <c r="X370" s="248"/>
      <c r="Y370" s="248"/>
      <c r="Z370" s="304">
        <v>2020</v>
      </c>
      <c r="AA370" s="78">
        <f t="shared" si="858"/>
        <v>-1.0905956512172426E-2</v>
      </c>
      <c r="AB370" s="78">
        <f t="shared" si="859"/>
        <v>0</v>
      </c>
      <c r="AC370" s="78">
        <f t="shared" si="860"/>
        <v>1.9883942629069912E-2</v>
      </c>
      <c r="AD370" s="78">
        <f t="shared" si="861"/>
        <v>1.59250129837737E-2</v>
      </c>
      <c r="AE370" s="78">
        <f t="shared" si="862"/>
        <v>1.6094942761513825E-2</v>
      </c>
      <c r="AF370" s="78">
        <f t="shared" si="863"/>
        <v>-1.0181906145119412E-2</v>
      </c>
      <c r="AG370" s="78">
        <f t="shared" si="864"/>
        <v>8.6756710561767345E-3</v>
      </c>
      <c r="AH370" s="82">
        <f t="shared" si="865"/>
        <v>-5.1765188961994592E-2</v>
      </c>
      <c r="AI370" s="78">
        <f t="shared" si="866"/>
        <v>-3.5045985432071932E-4</v>
      </c>
      <c r="AJ370" s="78">
        <f t="shared" si="867"/>
        <v>3.1722346970061592E-2</v>
      </c>
      <c r="AK370" s="78">
        <f t="shared" si="868"/>
        <v>1.6700219729294349E-2</v>
      </c>
      <c r="AL370" s="78">
        <f t="shared" si="869"/>
        <v>2.3255766507898755E-2</v>
      </c>
      <c r="AM370" s="78">
        <f t="shared" si="870"/>
        <v>1.4097078928662089E-2</v>
      </c>
      <c r="AN370" s="78">
        <f t="shared" si="871"/>
        <v>1.9900154928898364E-2</v>
      </c>
      <c r="AO370" s="79">
        <f t="shared" si="872"/>
        <v>-6.073644711227664E-3</v>
      </c>
      <c r="AP370" s="82">
        <f t="shared" si="873"/>
        <v>6.0440835135280965E-2</v>
      </c>
      <c r="AQ370" s="78">
        <f t="shared" si="874"/>
        <v>9.0252639062191834E-3</v>
      </c>
      <c r="AR370" s="78">
        <f t="shared" si="875"/>
        <v>-2.304692387018064E-2</v>
      </c>
      <c r="AS370" s="78">
        <f t="shared" si="876"/>
        <v>-8.0242994625734643E-3</v>
      </c>
      <c r="AT370" s="78">
        <f t="shared" si="877"/>
        <v>-1.4580073295263184E-2</v>
      </c>
      <c r="AU370" s="78">
        <f t="shared" si="878"/>
        <v>-5.4210146157939081E-3</v>
      </c>
      <c r="AV370" s="79">
        <f t="shared" si="879"/>
        <v>-1.1223890062822678E-2</v>
      </c>
    </row>
    <row r="371" spans="1:48" s="11" customFormat="1" ht="14">
      <c r="A371" s="305">
        <v>2021</v>
      </c>
      <c r="B371" s="84">
        <f>'1.Shazam DNSP&amp;State'!Q286</f>
        <v>1.033623</v>
      </c>
      <c r="C371" s="84">
        <f>'1.Shazam DNSP&amp;State'!R286</f>
        <v>1.14897</v>
      </c>
      <c r="D371" s="84">
        <f>'1.Shazam DNSP&amp;State'!S286</f>
        <v>1.375348</v>
      </c>
      <c r="E371" s="84">
        <f>'1.Shazam DNSP&amp;State'!T286</f>
        <v>1.1782349999999999</v>
      </c>
      <c r="F371" s="84">
        <f>'1.Shazam DNSP&amp;State'!U286</f>
        <v>1.484934</v>
      </c>
      <c r="G371" s="84">
        <f>'1.Shazam DNSP&amp;State'!V286</f>
        <v>1.053768</v>
      </c>
      <c r="H371" s="84">
        <f>'1.Shazam DNSP&amp;State'!W286</f>
        <v>1.177964</v>
      </c>
      <c r="I371" s="86">
        <f>'1.Shazam DNSP&amp;State'!X286</f>
        <v>1.1181859999999999</v>
      </c>
      <c r="J371" s="84">
        <f>'1.Shazam DNSP&amp;State'!Y286</f>
        <v>1.1003639999999999</v>
      </c>
      <c r="K371" s="84">
        <f>'1.Shazam DNSP&amp;State'!Z286</f>
        <v>0.99871779999999999</v>
      </c>
      <c r="L371" s="84">
        <f>'1.Shazam DNSP&amp;State'!AA286</f>
        <v>4.0027229999999996</v>
      </c>
      <c r="M371" s="84">
        <f>'1.Shazam DNSP&amp;State'!AB286</f>
        <v>1.4004300000000001</v>
      </c>
      <c r="N371" s="84">
        <f>'1.Shazam DNSP&amp;State'!AC286</f>
        <v>1.3057030000000001</v>
      </c>
      <c r="O371" s="84">
        <f>'1.Shazam DNSP&amp;State'!AD286</f>
        <v>1.2543930000000001</v>
      </c>
      <c r="P371" s="85">
        <f>'1.Shazam DNSP&amp;State'!D286</f>
        <v>1.202744</v>
      </c>
      <c r="Q371" s="86">
        <f>'1.Shazam DNSP&amp;State'!J286</f>
        <v>1.0534600000000001</v>
      </c>
      <c r="R371" s="84">
        <f>'1.Shazam DNSP&amp;State'!L286</f>
        <v>1.070522</v>
      </c>
      <c r="S371" s="84">
        <f>'1.Shazam DNSP&amp;State'!M286</f>
        <v>1.179476</v>
      </c>
      <c r="T371" s="84">
        <f>'1.Shazam DNSP&amp;State'!N286</f>
        <v>0.29429060000000001</v>
      </c>
      <c r="U371" s="84">
        <f>'1.Shazam DNSP&amp;State'!O286</f>
        <v>0.84114440000000001</v>
      </c>
      <c r="V371" s="84">
        <f>'1.Shazam DNSP&amp;State'!P286</f>
        <v>0.90216830000000003</v>
      </c>
      <c r="W371" s="85">
        <f>'1.Shazam DNSP&amp;State'!K286</f>
        <v>0.93907050000000003</v>
      </c>
      <c r="X371" s="248"/>
      <c r="Y371" s="248"/>
      <c r="Z371" s="305">
        <v>2021</v>
      </c>
      <c r="AA371" s="84">
        <f t="shared" ref="AA371" si="880">LN(B371/B370)</f>
        <v>-1.3805947450579597E-3</v>
      </c>
      <c r="AB371" s="84">
        <f t="shared" ref="AB371" si="881">LN(C371/C370)</f>
        <v>0</v>
      </c>
      <c r="AC371" s="84">
        <f t="shared" ref="AC371" si="882">LN(D371/D370)</f>
        <v>2.5102538325776372E-2</v>
      </c>
      <c r="AD371" s="84">
        <f t="shared" ref="AD371" si="883">LN(E371/E370)</f>
        <v>8.0254298150336696E-3</v>
      </c>
      <c r="AE371" s="84">
        <f t="shared" ref="AE371" si="884">LN(F371/F370)</f>
        <v>0.10717863424915014</v>
      </c>
      <c r="AF371" s="84">
        <f t="shared" ref="AF371" si="885">LN(G371/G370)</f>
        <v>-2.9675768146116551E-2</v>
      </c>
      <c r="AG371" s="84">
        <f t="shared" ref="AG371" si="886">LN(H371/H370)</f>
        <v>3.4875049538920858E-3</v>
      </c>
      <c r="AH371" s="86">
        <f t="shared" ref="AH371" si="887">LN(I371/I370)</f>
        <v>1.7566414280495306E-2</v>
      </c>
      <c r="AI371" s="84">
        <f t="shared" ref="AI371" si="888">LN(J371/J370)</f>
        <v>2.2817243354053419E-2</v>
      </c>
      <c r="AJ371" s="84">
        <f t="shared" ref="AJ371" si="889">LN(K371/K370)</f>
        <v>-3.0023994893507033E-4</v>
      </c>
      <c r="AK371" s="84">
        <f t="shared" ref="AK371" si="890">LN(L371/L370)</f>
        <v>-1.3224742753602579E-3</v>
      </c>
      <c r="AL371" s="84">
        <f t="shared" ref="AL371" si="891">LN(M371/M370)</f>
        <v>1.0972339183604759E-2</v>
      </c>
      <c r="AM371" s="84">
        <f t="shared" ref="AM371" si="892">LN(N371/N370)</f>
        <v>1.1803294478830946E-2</v>
      </c>
      <c r="AN371" s="84">
        <f t="shared" ref="AN371" si="893">LN(O371/O370)</f>
        <v>9.9569874813472698E-3</v>
      </c>
      <c r="AO371" s="85">
        <f t="shared" ref="AO371" si="894">LN(P371/P370)</f>
        <v>1.2119768645274635E-2</v>
      </c>
      <c r="AP371" s="86">
        <f t="shared" ref="AP371" si="895">LN(Q371/Q370)</f>
        <v>-1.4078473465087999E-2</v>
      </c>
      <c r="AQ371" s="84">
        <f t="shared" ref="AQ371" si="896">LN(R371/R370)</f>
        <v>-1.9329555751418349E-2</v>
      </c>
      <c r="AR371" s="84">
        <f t="shared" ref="AR371" si="897">LN(S371/S370)</f>
        <v>3.7876564770930789E-3</v>
      </c>
      <c r="AS371" s="84">
        <f t="shared" ref="AS371" si="898">LN(T371/T370)</f>
        <v>4.8095258464172265E-3</v>
      </c>
      <c r="AT371" s="84">
        <f t="shared" ref="AT371" si="899">LN(U371/U370)</f>
        <v>-7.4847788871883853E-3</v>
      </c>
      <c r="AU371" s="84">
        <f t="shared" ref="AU371" si="900">LN(V371/V370)</f>
        <v>-8.3162051811846386E-3</v>
      </c>
      <c r="AV371" s="85">
        <f t="shared" ref="AV371" si="901">LN(W371/W370)</f>
        <v>-6.4703345851477509E-3</v>
      </c>
    </row>
    <row r="372" spans="1:48" s="11" customFormat="1" ht="15">
      <c r="A372" s="324" t="s">
        <v>425</v>
      </c>
      <c r="B372" s="234">
        <f>LN(B371/B356)/$X372</f>
        <v>2.2046737413734994E-3</v>
      </c>
      <c r="C372" s="234">
        <f t="shared" ref="C372" si="902">LN(C371/C356)/$X372</f>
        <v>9.2577259243454089E-3</v>
      </c>
      <c r="D372" s="234">
        <f t="shared" ref="D372" si="903">LN(D371/D356)/$X372</f>
        <v>2.1247119333701617E-2</v>
      </c>
      <c r="E372" s="234">
        <f t="shared" ref="E372" si="904">LN(E371/E356)/$X372</f>
        <v>1.0934503733061195E-2</v>
      </c>
      <c r="F372" s="234">
        <f t="shared" ref="F372" si="905">LN(F371/F356)/$X372</f>
        <v>2.6358021788168991E-2</v>
      </c>
      <c r="G372" s="234">
        <f t="shared" ref="G372" si="906">LN(G371/G356)/$X372</f>
        <v>3.4914874692379234E-3</v>
      </c>
      <c r="H372" s="234">
        <f t="shared" ref="H372" si="907">LN(H371/H356)/$X372</f>
        <v>1.09191682993849E-2</v>
      </c>
      <c r="I372" s="318">
        <f t="shared" ref="I372" si="908">LN(I371/I356)/$X372</f>
        <v>7.4471819606937587E-3</v>
      </c>
      <c r="J372" s="236">
        <f t="shared" ref="J372" si="909">LN(J371/J356)/$X372</f>
        <v>6.3760689437930606E-3</v>
      </c>
      <c r="K372" s="236">
        <f t="shared" ref="K372" si="910">LN(K371/K356)/$X372</f>
        <v>-8.5534848117184309E-5</v>
      </c>
      <c r="L372" s="236">
        <f t="shared" ref="L372" si="911">LN(L371/L356)/$X372</f>
        <v>9.2464991967647556E-2</v>
      </c>
      <c r="M372" s="236">
        <f t="shared" ref="M372" si="912">LN(M371/M356)/$X372</f>
        <v>2.2451955487976301E-2</v>
      </c>
      <c r="N372" s="236">
        <f t="shared" ref="N372" si="913">LN(N371/N356)/$X372</f>
        <v>1.7782772869823483E-2</v>
      </c>
      <c r="O372" s="236">
        <f t="shared" ref="O372" si="914">LN(O371/O356)/$X372</f>
        <v>1.5110119349419554E-2</v>
      </c>
      <c r="P372" s="319">
        <f t="shared" ref="P372" si="915">LN(P371/P356)/$X372</f>
        <v>1.2307040867807853E-2</v>
      </c>
      <c r="Q372" s="318">
        <f t="shared" ref="Q372" si="916">LN(Q371/Q356)/$X372</f>
        <v>3.4719989910290592E-3</v>
      </c>
      <c r="R372" s="236">
        <f t="shared" ref="R372" si="917">LN(R371/R356)/$X372</f>
        <v>4.5430919987169086E-3</v>
      </c>
      <c r="S372" s="236">
        <f t="shared" ref="S372" si="918">LN(S371/S356)/$X372</f>
        <v>1.1004684803577332E-2</v>
      </c>
      <c r="T372" s="236">
        <f t="shared" ref="T372" si="919">LN(T371/T356)/$X372</f>
        <v>-8.1545837629992443E-2</v>
      </c>
      <c r="U372" s="236">
        <f t="shared" ref="U372" si="920">LN(U371/U356)/$X372</f>
        <v>-1.1532795559419331E-2</v>
      </c>
      <c r="V372" s="236">
        <f t="shared" ref="V372" si="921">LN(V371/V356)/$X372</f>
        <v>-6.8636127305696073E-3</v>
      </c>
      <c r="W372" s="319">
        <f t="shared" ref="W372" si="922">LN(W371/W356)/$X372</f>
        <v>-4.1909815146681456E-3</v>
      </c>
      <c r="X372" s="239">
        <v>15</v>
      </c>
      <c r="Y372" s="239" t="s">
        <v>14</v>
      </c>
    </row>
    <row r="373" spans="1:48" s="11" customFormat="1" ht="15">
      <c r="A373" s="324" t="s">
        <v>272</v>
      </c>
      <c r="B373" s="234">
        <f>LN(B362/B356)/$X373</f>
        <v>7.8417594485460495E-3</v>
      </c>
      <c r="C373" s="234">
        <f t="shared" ref="C373:W373" si="923">LN(C362/C356)/$X373</f>
        <v>1.7930756779952175E-2</v>
      </c>
      <c r="D373" s="234">
        <f t="shared" si="923"/>
        <v>1.9017825634344104E-2</v>
      </c>
      <c r="E373" s="234">
        <f t="shared" si="923"/>
        <v>1.1220980472182672E-2</v>
      </c>
      <c r="F373" s="234">
        <f t="shared" si="923"/>
        <v>6.6665426939754814E-3</v>
      </c>
      <c r="G373" s="234">
        <f t="shared" si="923"/>
        <v>1.7930756779952175E-2</v>
      </c>
      <c r="H373" s="234">
        <f t="shared" si="923"/>
        <v>1.4889791648055905E-2</v>
      </c>
      <c r="I373" s="318">
        <f t="shared" si="923"/>
        <v>6.232609216665113E-2</v>
      </c>
      <c r="J373" s="236">
        <f t="shared" si="923"/>
        <v>6.2724734896337968E-3</v>
      </c>
      <c r="K373" s="236">
        <f t="shared" si="923"/>
        <v>-4.1865268415386793E-3</v>
      </c>
      <c r="L373" s="236">
        <f t="shared" si="923"/>
        <v>6.9713988028383328E-2</v>
      </c>
      <c r="M373" s="236">
        <f t="shared" si="923"/>
        <v>2.5961038543973788E-2</v>
      </c>
      <c r="N373" s="236">
        <f t="shared" si="923"/>
        <v>2.0015690128699224E-2</v>
      </c>
      <c r="O373" s="236">
        <f t="shared" si="923"/>
        <v>1.6370534258207892E-2</v>
      </c>
      <c r="P373" s="319">
        <f t="shared" si="923"/>
        <v>3.4769085694249253E-2</v>
      </c>
      <c r="Q373" s="318">
        <f t="shared" si="923"/>
        <v>-4.7436262138492384E-2</v>
      </c>
      <c r="R373" s="236">
        <f t="shared" si="923"/>
        <v>8.6173350053886377E-3</v>
      </c>
      <c r="S373" s="236">
        <f t="shared" si="923"/>
        <v>1.907640067953988E-2</v>
      </c>
      <c r="T373" s="236">
        <f t="shared" si="923"/>
        <v>-5.4824143091802661E-2</v>
      </c>
      <c r="U373" s="236">
        <f t="shared" si="923"/>
        <v>-1.1071152727893054E-2</v>
      </c>
      <c r="V373" s="236">
        <f t="shared" si="923"/>
        <v>-5.1259061538878161E-3</v>
      </c>
      <c r="W373" s="319">
        <f t="shared" si="923"/>
        <v>-1.4806912381276625E-3</v>
      </c>
      <c r="X373" s="239">
        <f>2012-2006</f>
        <v>6</v>
      </c>
      <c r="Y373" s="239" t="s">
        <v>14</v>
      </c>
    </row>
    <row r="374" spans="1:48" s="11" customFormat="1" ht="15">
      <c r="A374" s="324" t="s">
        <v>426</v>
      </c>
      <c r="B374" s="236">
        <f>LN(B371/B362)/$X374</f>
        <v>-1.5533833967415274E-3</v>
      </c>
      <c r="C374" s="236">
        <f t="shared" ref="C374:W374" si="924">LN(C371/C362)/$X374</f>
        <v>3.4757053539409047E-3</v>
      </c>
      <c r="D374" s="236">
        <f t="shared" si="924"/>
        <v>2.2733315133273289E-2</v>
      </c>
      <c r="E374" s="236">
        <f t="shared" si="924"/>
        <v>1.0743519240313536E-2</v>
      </c>
      <c r="F374" s="236">
        <f t="shared" si="924"/>
        <v>3.9485674517631325E-2</v>
      </c>
      <c r="G374" s="236">
        <f t="shared" si="924"/>
        <v>-6.1346920712382451E-3</v>
      </c>
      <c r="H374" s="236">
        <f t="shared" si="924"/>
        <v>8.2720860669375559E-3</v>
      </c>
      <c r="I374" s="318">
        <f t="shared" si="924"/>
        <v>-2.913875817661115E-2</v>
      </c>
      <c r="J374" s="236">
        <f t="shared" si="924"/>
        <v>6.4451325798992425E-3</v>
      </c>
      <c r="K374" s="236">
        <f t="shared" si="924"/>
        <v>2.6484598141638168E-3</v>
      </c>
      <c r="L374" s="236">
        <f t="shared" si="924"/>
        <v>0.10763232792715706</v>
      </c>
      <c r="M374" s="236">
        <f t="shared" si="924"/>
        <v>2.0112566783977978E-2</v>
      </c>
      <c r="N374" s="236">
        <f t="shared" si="924"/>
        <v>1.6294161363906327E-2</v>
      </c>
      <c r="O374" s="236">
        <f t="shared" si="924"/>
        <v>1.4269842743560666E-2</v>
      </c>
      <c r="P374" s="319">
        <f t="shared" si="924"/>
        <v>-2.6676556831530794E-3</v>
      </c>
      <c r="Q374" s="318">
        <f t="shared" si="924"/>
        <v>3.7410839744043356E-2</v>
      </c>
      <c r="R374" s="236">
        <f t="shared" si="924"/>
        <v>1.8269299942690856E-3</v>
      </c>
      <c r="S374" s="236">
        <f t="shared" si="924"/>
        <v>5.6235408862689564E-3</v>
      </c>
      <c r="T374" s="236">
        <f t="shared" si="924"/>
        <v>-9.9360300655452302E-2</v>
      </c>
      <c r="U374" s="236">
        <f t="shared" si="924"/>
        <v>-1.1840557447103514E-2</v>
      </c>
      <c r="V374" s="236">
        <f t="shared" si="924"/>
        <v>-8.0220837816907947E-3</v>
      </c>
      <c r="W374" s="319">
        <f t="shared" si="924"/>
        <v>-5.9978416990284673E-3</v>
      </c>
      <c r="X374" s="239">
        <v>9</v>
      </c>
      <c r="Y374" s="239" t="s">
        <v>14</v>
      </c>
    </row>
    <row r="375" spans="1:48" s="11" customFormat="1" ht="15">
      <c r="A375" s="325" t="s">
        <v>427</v>
      </c>
      <c r="B375" s="238">
        <f>LN(B371/B370)</f>
        <v>-1.3805947450579597E-3</v>
      </c>
      <c r="C375" s="238">
        <f t="shared" ref="C375:W375" si="925">LN(C371/C370)</f>
        <v>0</v>
      </c>
      <c r="D375" s="238">
        <f t="shared" si="925"/>
        <v>2.5102538325776372E-2</v>
      </c>
      <c r="E375" s="238">
        <f t="shared" si="925"/>
        <v>8.0254298150336696E-3</v>
      </c>
      <c r="F375" s="238">
        <f t="shared" si="925"/>
        <v>0.10717863424915014</v>
      </c>
      <c r="G375" s="238">
        <f t="shared" si="925"/>
        <v>-2.9675768146116551E-2</v>
      </c>
      <c r="H375" s="238">
        <f t="shared" si="925"/>
        <v>3.4875049538920858E-3</v>
      </c>
      <c r="I375" s="322">
        <f t="shared" si="925"/>
        <v>1.7566414280495306E-2</v>
      </c>
      <c r="J375" s="238">
        <f t="shared" si="925"/>
        <v>2.2817243354053419E-2</v>
      </c>
      <c r="K375" s="238">
        <f t="shared" si="925"/>
        <v>-3.0023994893507033E-4</v>
      </c>
      <c r="L375" s="238">
        <f t="shared" si="925"/>
        <v>-1.3224742753602579E-3</v>
      </c>
      <c r="M375" s="238">
        <f t="shared" si="925"/>
        <v>1.0972339183604759E-2</v>
      </c>
      <c r="N375" s="238">
        <f t="shared" si="925"/>
        <v>1.1803294478830946E-2</v>
      </c>
      <c r="O375" s="238">
        <f t="shared" si="925"/>
        <v>9.9569874813472698E-3</v>
      </c>
      <c r="P375" s="323">
        <f t="shared" si="925"/>
        <v>1.2119768645274635E-2</v>
      </c>
      <c r="Q375" s="322">
        <f t="shared" si="925"/>
        <v>-1.4078473465087999E-2</v>
      </c>
      <c r="R375" s="238">
        <f t="shared" si="925"/>
        <v>-1.9329555751418349E-2</v>
      </c>
      <c r="S375" s="238">
        <f t="shared" si="925"/>
        <v>3.7876564770930789E-3</v>
      </c>
      <c r="T375" s="238">
        <f t="shared" si="925"/>
        <v>4.8095258464172265E-3</v>
      </c>
      <c r="U375" s="238">
        <f t="shared" si="925"/>
        <v>-7.4847788871883853E-3</v>
      </c>
      <c r="V375" s="238">
        <f t="shared" si="925"/>
        <v>-8.3162051811846386E-3</v>
      </c>
      <c r="W375" s="323">
        <f t="shared" si="925"/>
        <v>-6.4703345851477509E-3</v>
      </c>
      <c r="X375" s="249"/>
      <c r="Y375" s="250"/>
    </row>
    <row r="376" spans="1:48">
      <c r="A376" s="59"/>
      <c r="B376" s="56"/>
      <c r="C376" s="56"/>
      <c r="D376" s="56"/>
      <c r="E376" s="56"/>
      <c r="F376" s="56"/>
      <c r="G376" s="56"/>
      <c r="H376" s="56"/>
      <c r="I376" s="56"/>
      <c r="J376" s="11"/>
    </row>
    <row r="377" spans="1:48">
      <c r="A377" s="59"/>
      <c r="B377" s="56"/>
      <c r="C377" s="56"/>
      <c r="D377" s="56"/>
      <c r="E377" s="56"/>
      <c r="F377" s="56"/>
      <c r="G377" s="56"/>
      <c r="H377" s="56"/>
      <c r="I377" s="56"/>
      <c r="J377" s="11"/>
    </row>
    <row r="378" spans="1:48">
      <c r="A378" s="67" t="s">
        <v>495</v>
      </c>
      <c r="B378" s="68"/>
      <c r="C378" s="68"/>
      <c r="D378" s="68"/>
      <c r="E378" s="68"/>
      <c r="F378" s="68"/>
      <c r="G378" s="68"/>
      <c r="H378" s="68"/>
      <c r="I378" s="68"/>
      <c r="J378" s="68"/>
      <c r="K378" s="68"/>
      <c r="L378" s="68"/>
      <c r="M378" s="68"/>
      <c r="N378" s="68"/>
      <c r="O378" s="68"/>
      <c r="P378" s="68"/>
      <c r="Q378" s="68"/>
      <c r="R378" s="68"/>
      <c r="S378" s="68"/>
      <c r="T378" s="68"/>
      <c r="U378" s="68"/>
      <c r="V378" s="68"/>
      <c r="W378" s="68"/>
      <c r="Z378" s="7" t="s">
        <v>94</v>
      </c>
      <c r="AA378" s="8"/>
      <c r="AB378" s="8"/>
      <c r="AC378" s="8"/>
      <c r="AD378" s="8"/>
      <c r="AE378" s="8"/>
      <c r="AF378" s="8"/>
      <c r="AG378" s="8"/>
      <c r="AH378" s="8"/>
      <c r="AI378" s="8"/>
      <c r="AJ378" s="8"/>
      <c r="AK378" s="8"/>
      <c r="AL378" s="8"/>
      <c r="AM378" s="8"/>
      <c r="AN378" s="148"/>
      <c r="AO378" s="8"/>
      <c r="AP378" s="8"/>
      <c r="AQ378" s="8"/>
      <c r="AR378" s="8"/>
      <c r="AS378" s="8"/>
      <c r="AT378" s="8"/>
      <c r="AU378" s="8"/>
      <c r="AV378" s="8"/>
    </row>
    <row r="379" spans="1:48" ht="14">
      <c r="A379" s="69"/>
      <c r="B379" s="414" t="s">
        <v>153</v>
      </c>
      <c r="C379" s="413"/>
      <c r="D379" s="413"/>
      <c r="E379" s="413"/>
      <c r="F379" s="413"/>
      <c r="G379" s="413"/>
      <c r="H379" s="415"/>
      <c r="I379" s="413" t="s">
        <v>154</v>
      </c>
      <c r="J379" s="413"/>
      <c r="K379" s="413"/>
      <c r="L379" s="413"/>
      <c r="M379" s="413"/>
      <c r="N379" s="413"/>
      <c r="O379" s="413"/>
      <c r="P379" s="413"/>
      <c r="Q379" s="418" t="s">
        <v>155</v>
      </c>
      <c r="R379" s="416"/>
      <c r="S379" s="416"/>
      <c r="T379" s="416"/>
      <c r="U379" s="416"/>
      <c r="V379" s="416"/>
      <c r="W379" s="417"/>
      <c r="Z379" s="149"/>
      <c r="AA379" s="423" t="s">
        <v>8</v>
      </c>
      <c r="AB379" s="423"/>
      <c r="AC379" s="423"/>
      <c r="AD379" s="423"/>
      <c r="AE379" s="423"/>
      <c r="AF379" s="423"/>
      <c r="AG379" s="424"/>
      <c r="AH379" s="423" t="s">
        <v>9</v>
      </c>
      <c r="AI379" s="423"/>
      <c r="AJ379" s="423"/>
      <c r="AK379" s="423"/>
      <c r="AL379" s="423"/>
      <c r="AM379" s="423"/>
      <c r="AN379" s="423"/>
      <c r="AO379" s="423"/>
      <c r="AP379" s="422" t="s">
        <v>274</v>
      </c>
      <c r="AQ379" s="423"/>
      <c r="AR379" s="423"/>
      <c r="AS379" s="423"/>
      <c r="AT379" s="423"/>
      <c r="AU379" s="423"/>
      <c r="AV379" s="424"/>
    </row>
    <row r="380" spans="1:48" ht="30">
      <c r="A380" s="303" t="s">
        <v>7</v>
      </c>
      <c r="B380" s="311" t="s">
        <v>37</v>
      </c>
      <c r="C380" s="92" t="s">
        <v>39</v>
      </c>
      <c r="D380" s="92" t="s">
        <v>13</v>
      </c>
      <c r="E380" s="92" t="s">
        <v>38</v>
      </c>
      <c r="F380" s="92" t="s">
        <v>156</v>
      </c>
      <c r="G380" s="92" t="s">
        <v>42</v>
      </c>
      <c r="H380" s="93" t="s">
        <v>43</v>
      </c>
      <c r="I380" s="96" t="s">
        <v>40</v>
      </c>
      <c r="J380" s="96" t="s">
        <v>158</v>
      </c>
      <c r="K380" s="96" t="s">
        <v>157</v>
      </c>
      <c r="L380" s="96" t="s">
        <v>159</v>
      </c>
      <c r="M380" s="96" t="s">
        <v>160</v>
      </c>
      <c r="N380" s="96" t="s">
        <v>41</v>
      </c>
      <c r="O380" s="96" t="s">
        <v>11</v>
      </c>
      <c r="P380" s="310" t="s">
        <v>44</v>
      </c>
      <c r="Q380" s="95" t="s">
        <v>40</v>
      </c>
      <c r="R380" s="96" t="s">
        <v>158</v>
      </c>
      <c r="S380" s="96" t="s">
        <v>157</v>
      </c>
      <c r="T380" s="96" t="s">
        <v>159</v>
      </c>
      <c r="U380" s="96" t="s">
        <v>160</v>
      </c>
      <c r="V380" s="96" t="s">
        <v>41</v>
      </c>
      <c r="W380" s="147" t="s">
        <v>11</v>
      </c>
      <c r="Z380" s="330" t="s">
        <v>7</v>
      </c>
      <c r="AA380" s="289" t="s">
        <v>37</v>
      </c>
      <c r="AB380" s="289" t="s">
        <v>39</v>
      </c>
      <c r="AC380" s="289" t="s">
        <v>13</v>
      </c>
      <c r="AD380" s="289" t="s">
        <v>38</v>
      </c>
      <c r="AE380" s="289" t="s">
        <v>156</v>
      </c>
      <c r="AF380" s="289" t="s">
        <v>42</v>
      </c>
      <c r="AG380" s="150" t="s">
        <v>43</v>
      </c>
      <c r="AH380" s="36" t="s">
        <v>40</v>
      </c>
      <c r="AI380" s="74" t="s">
        <v>158</v>
      </c>
      <c r="AJ380" s="74" t="s">
        <v>157</v>
      </c>
      <c r="AK380" s="74" t="s">
        <v>159</v>
      </c>
      <c r="AL380" s="74" t="s">
        <v>160</v>
      </c>
      <c r="AM380" s="36" t="s">
        <v>41</v>
      </c>
      <c r="AN380" s="36" t="s">
        <v>275</v>
      </c>
      <c r="AO380" s="289" t="s">
        <v>44</v>
      </c>
      <c r="AP380" s="328" t="s">
        <v>40</v>
      </c>
      <c r="AQ380" s="362" t="s">
        <v>158</v>
      </c>
      <c r="AR380" s="363" t="s">
        <v>157</v>
      </c>
      <c r="AS380" s="363" t="s">
        <v>159</v>
      </c>
      <c r="AT380" s="362" t="s">
        <v>160</v>
      </c>
      <c r="AU380" s="36" t="s">
        <v>41</v>
      </c>
      <c r="AV380" s="151" t="s">
        <v>11</v>
      </c>
    </row>
    <row r="381" spans="1:48" s="11" customFormat="1" ht="14">
      <c r="A381" s="77">
        <v>2006</v>
      </c>
      <c r="B381" s="80">
        <f>'1.Shazam DNSP&amp;State'!Q290</f>
        <v>1</v>
      </c>
      <c r="C381" s="88">
        <f>'1.Shazam DNSP&amp;State'!R290</f>
        <v>1</v>
      </c>
      <c r="D381" s="88">
        <f>'1.Shazam DNSP&amp;State'!S290</f>
        <v>1</v>
      </c>
      <c r="E381" s="88">
        <f>'1.Shazam DNSP&amp;State'!T290</f>
        <v>1</v>
      </c>
      <c r="F381" s="88">
        <f>'1.Shazam DNSP&amp;State'!U290</f>
        <v>1</v>
      </c>
      <c r="G381" s="88">
        <f>'1.Shazam DNSP&amp;State'!V290</f>
        <v>1</v>
      </c>
      <c r="H381" s="89">
        <f>'1.Shazam DNSP&amp;State'!W290</f>
        <v>1</v>
      </c>
      <c r="I381" s="88">
        <f>'1.Shazam DNSP&amp;State'!X290</f>
        <v>1</v>
      </c>
      <c r="J381" s="88">
        <f>'1.Shazam DNSP&amp;State'!Y290</f>
        <v>1</v>
      </c>
      <c r="K381" s="88">
        <f>'1.Shazam DNSP&amp;State'!Z290</f>
        <v>1</v>
      </c>
      <c r="L381" s="88">
        <f>'1.Shazam DNSP&amp;State'!AA290</f>
        <v>1</v>
      </c>
      <c r="M381" s="88">
        <f>'1.Shazam DNSP&amp;State'!AB290</f>
        <v>1</v>
      </c>
      <c r="N381" s="88">
        <f>'1.Shazam DNSP&amp;State'!AC290</f>
        <v>1</v>
      </c>
      <c r="O381" s="88">
        <f>'1.Shazam DNSP&amp;State'!AD290</f>
        <v>1</v>
      </c>
      <c r="P381" s="88">
        <f>'1.Shazam DNSP&amp;State'!D290</f>
        <v>1</v>
      </c>
      <c r="Q381" s="80">
        <f>'1.Shazam DNSP&amp;State'!J290</f>
        <v>1</v>
      </c>
      <c r="R381" s="88">
        <f>'1.Shazam DNSP&amp;State'!L290</f>
        <v>1</v>
      </c>
      <c r="S381" s="88">
        <f>'1.Shazam DNSP&amp;State'!M290</f>
        <v>1</v>
      </c>
      <c r="T381" s="88">
        <f>'1.Shazam DNSP&amp;State'!N290</f>
        <v>1</v>
      </c>
      <c r="U381" s="88">
        <f>'1.Shazam DNSP&amp;State'!O290</f>
        <v>1</v>
      </c>
      <c r="V381" s="88">
        <f>'1.Shazam DNSP&amp;State'!P290</f>
        <v>1</v>
      </c>
      <c r="W381" s="89">
        <f>'1.Shazam DNSP&amp;State'!K290</f>
        <v>1</v>
      </c>
      <c r="Z381" s="304">
        <v>2006</v>
      </c>
      <c r="AA381" s="248"/>
      <c r="AB381" s="248"/>
      <c r="AC381" s="248"/>
      <c r="AD381" s="248"/>
      <c r="AE381" s="248"/>
      <c r="AF381" s="248"/>
      <c r="AG381" s="327"/>
      <c r="AP381" s="329"/>
      <c r="AQ381" s="248"/>
      <c r="AR381" s="248"/>
      <c r="AS381" s="248"/>
      <c r="AT381" s="248"/>
      <c r="AU381" s="248"/>
      <c r="AV381" s="327"/>
    </row>
    <row r="382" spans="1:48" s="11" customFormat="1" ht="14">
      <c r="A382" s="81">
        <v>2007</v>
      </c>
      <c r="B382" s="82">
        <f>'1.Shazam DNSP&amp;State'!Q291</f>
        <v>1.0104150000000001</v>
      </c>
      <c r="C382" s="78">
        <f>'1.Shazam DNSP&amp;State'!R291</f>
        <v>1.009096</v>
      </c>
      <c r="D382" s="78">
        <f>'1.Shazam DNSP&amp;State'!S291</f>
        <v>1.0099400000000001</v>
      </c>
      <c r="E382" s="78">
        <f>'1.Shazam DNSP&amp;State'!T291</f>
        <v>0.96466359999999995</v>
      </c>
      <c r="F382" s="78">
        <f>'1.Shazam DNSP&amp;State'!U291</f>
        <v>0.86599470000000001</v>
      </c>
      <c r="G382" s="78">
        <f>'1.Shazam DNSP&amp;State'!V291</f>
        <v>0.99575199999999997</v>
      </c>
      <c r="H382" s="79">
        <f>'1.Shazam DNSP&amp;State'!W291</f>
        <v>1.0165519999999999</v>
      </c>
      <c r="I382" s="78">
        <f>'1.Shazam DNSP&amp;State'!X291</f>
        <v>0.99612509999999999</v>
      </c>
      <c r="J382" s="78">
        <f>'1.Shazam DNSP&amp;State'!Y291</f>
        <v>0.99893050000000005</v>
      </c>
      <c r="K382" s="78">
        <f>'1.Shazam DNSP&amp;State'!Z291</f>
        <v>0.99516099999999996</v>
      </c>
      <c r="L382" s="78">
        <f>'1.Shazam DNSP&amp;State'!AA291</f>
        <v>1.008559</v>
      </c>
      <c r="M382" s="78">
        <f>'1.Shazam DNSP&amp;State'!AB291</f>
        <v>1.0597760000000001</v>
      </c>
      <c r="N382" s="78">
        <f>'1.Shazam DNSP&amp;State'!AC291</f>
        <v>1.0569539999999999</v>
      </c>
      <c r="O382" s="78">
        <f>'1.Shazam DNSP&amp;State'!AD291</f>
        <v>1.038799</v>
      </c>
      <c r="P382" s="78">
        <f>'1.Shazam DNSP&amp;State'!D291</f>
        <v>1.021414</v>
      </c>
      <c r="Q382" s="82">
        <f>'1.Shazam DNSP&amp;State'!J291</f>
        <v>1.0205070000000001</v>
      </c>
      <c r="R382" s="78">
        <f>'1.Shazam DNSP&amp;State'!L291</f>
        <v>1.017641</v>
      </c>
      <c r="S382" s="78">
        <f>'1.Shazam DNSP&amp;State'!M291</f>
        <v>1.021495</v>
      </c>
      <c r="T382" s="78">
        <f>'1.Shazam DNSP&amp;State'!N291</f>
        <v>1.007925</v>
      </c>
      <c r="U382" s="78">
        <f>'1.Shazam DNSP&amp;State'!O291</f>
        <v>0.95921440000000002</v>
      </c>
      <c r="V382" s="78">
        <f>'1.Shazam DNSP&amp;State'!P291</f>
        <v>0.96177539999999995</v>
      </c>
      <c r="W382" s="79">
        <f>'1.Shazam DNSP&amp;State'!K291</f>
        <v>0.97858429999999996</v>
      </c>
      <c r="Z382" s="304">
        <v>2007</v>
      </c>
      <c r="AA382" s="78">
        <f t="shared" ref="AA382:AA395" si="926">LN(B382/B381)</f>
        <v>1.0361137549650163E-2</v>
      </c>
      <c r="AB382" s="78">
        <f t="shared" ref="AB382:AB395" si="927">LN(C382/C381)</f>
        <v>9.0548805522367489E-3</v>
      </c>
      <c r="AC382" s="78">
        <f t="shared" ref="AC382:AC395" si="928">LN(D382/D381)</f>
        <v>9.8909231479713082E-3</v>
      </c>
      <c r="AD382" s="78">
        <f t="shared" ref="AD382:AD395" si="929">LN(E382/E381)</f>
        <v>-3.597583945488652E-2</v>
      </c>
      <c r="AE382" s="78">
        <f t="shared" ref="AE382:AE395" si="930">LN(F382/F381)</f>
        <v>-0.14387649053080848</v>
      </c>
      <c r="AF382" s="78">
        <f t="shared" ref="AF382:AF395" si="931">LN(G382/G381)</f>
        <v>-4.2570483861213938E-3</v>
      </c>
      <c r="AG382" s="79">
        <f t="shared" ref="AG382:AG395" si="932">LN(H382/H381)</f>
        <v>1.6416508705045532E-2</v>
      </c>
      <c r="AH382" s="78">
        <f t="shared" ref="AH382:AH395" si="933">LN(I382/I381)</f>
        <v>-3.8824268752224948E-3</v>
      </c>
      <c r="AI382" s="78">
        <f t="shared" ref="AI382:AI395" si="934">LN(J382/J381)</f>
        <v>-1.0700723232277966E-3</v>
      </c>
      <c r="AJ382" s="78">
        <f t="shared" ref="AJ382:AJ395" si="935">LN(K382/K381)</f>
        <v>-4.8507458679897487E-3</v>
      </c>
      <c r="AK382" s="78">
        <f t="shared" ref="AK382:AK395" si="936">LN(L382/L381)</f>
        <v>8.5225794277336252E-3</v>
      </c>
      <c r="AL382" s="78">
        <f t="shared" ref="AL382:AL395" si="937">LN(M382/M381)</f>
        <v>5.8057565037882043E-2</v>
      </c>
      <c r="AM382" s="78">
        <f t="shared" ref="AM382:AM395" si="938">LN(N382/N381)</f>
        <v>5.5391186546591434E-2</v>
      </c>
      <c r="AN382" s="78">
        <f t="shared" ref="AN382:AN395" si="939">LN(O382/O381)</f>
        <v>3.806523815678238E-2</v>
      </c>
      <c r="AO382" s="78">
        <f t="shared" ref="AO382:AO395" si="940">LN(P382/P381)</f>
        <v>2.1187941814580735E-2</v>
      </c>
      <c r="AP382" s="82">
        <f t="shared" ref="AP382:AP395" si="941">LN(Q382/Q381)</f>
        <v>2.0299562626892587E-2</v>
      </c>
      <c r="AQ382" s="78">
        <f t="shared" ref="AQ382:AQ395" si="942">LN(R382/R381)</f>
        <v>1.7487203672568084E-2</v>
      </c>
      <c r="AR382" s="78">
        <f t="shared" ref="AR382:AR395" si="943">LN(S382/S381)</f>
        <v>2.1267240500956335E-2</v>
      </c>
      <c r="AS382" s="78">
        <f t="shared" ref="AS382:AS395" si="944">LN(T382/T381)</f>
        <v>7.8937621191004642E-3</v>
      </c>
      <c r="AT382" s="78">
        <f t="shared" ref="AT382:AT395" si="945">LN(U382/U381)</f>
        <v>-4.1640662871093789E-2</v>
      </c>
      <c r="AU382" s="78">
        <f t="shared" ref="AU382:AU395" si="946">LN(V382/V381)</f>
        <v>-3.8974327508717273E-2</v>
      </c>
      <c r="AV382" s="79">
        <f t="shared" ref="AV382:AV395" si="947">LN(W382/W381)</f>
        <v>-2.164834358301158E-2</v>
      </c>
    </row>
    <row r="383" spans="1:48" s="11" customFormat="1" ht="14">
      <c r="A383" s="81">
        <v>2008</v>
      </c>
      <c r="B383" s="82">
        <f>'1.Shazam DNSP&amp;State'!Q292</f>
        <v>1.0240009999999999</v>
      </c>
      <c r="C383" s="78">
        <f>'1.Shazam DNSP&amp;State'!R292</f>
        <v>1.022888</v>
      </c>
      <c r="D383" s="78">
        <f>'1.Shazam DNSP&amp;State'!S292</f>
        <v>1.020054</v>
      </c>
      <c r="E383" s="78">
        <f>'1.Shazam DNSP&amp;State'!T292</f>
        <v>0.95429509999999995</v>
      </c>
      <c r="F383" s="78">
        <f>'1.Shazam DNSP&amp;State'!U292</f>
        <v>0.91887220000000003</v>
      </c>
      <c r="G383" s="78">
        <f>'1.Shazam DNSP&amp;State'!V292</f>
        <v>1.013428</v>
      </c>
      <c r="H383" s="79">
        <f>'1.Shazam DNSP&amp;State'!W292</f>
        <v>1.010464</v>
      </c>
      <c r="I383" s="78">
        <f>'1.Shazam DNSP&amp;State'!X292</f>
        <v>1.2860549999999999</v>
      </c>
      <c r="J383" s="78">
        <f>'1.Shazam DNSP&amp;State'!Y292</f>
        <v>1.0134190000000001</v>
      </c>
      <c r="K383" s="78">
        <f>'1.Shazam DNSP&amp;State'!Z292</f>
        <v>1.0310319999999999</v>
      </c>
      <c r="L383" s="78">
        <f>'1.Shazam DNSP&amp;State'!AA292</f>
        <v>0.99432580000000004</v>
      </c>
      <c r="M383" s="78">
        <f>'1.Shazam DNSP&amp;State'!AB292</f>
        <v>1.0393600000000001</v>
      </c>
      <c r="N383" s="78">
        <f>'1.Shazam DNSP&amp;State'!AC292</f>
        <v>1.1043959999999999</v>
      </c>
      <c r="O383" s="78">
        <f>'1.Shazam DNSP&amp;State'!AD292</f>
        <v>1.065013</v>
      </c>
      <c r="P383" s="78">
        <f>'1.Shazam DNSP&amp;State'!D292</f>
        <v>1.151583</v>
      </c>
      <c r="Q383" s="82">
        <f>'1.Shazam DNSP&amp;State'!J292</f>
        <v>0.78570850000000003</v>
      </c>
      <c r="R383" s="78">
        <f>'1.Shazam DNSP&amp;State'!L292</f>
        <v>0.99708439999999998</v>
      </c>
      <c r="S383" s="78">
        <f>'1.Shazam DNSP&amp;State'!M292</f>
        <v>0.98005100000000001</v>
      </c>
      <c r="T383" s="78">
        <f>'1.Shazam DNSP&amp;State'!N292</f>
        <v>1.01623</v>
      </c>
      <c r="U383" s="78">
        <f>'1.Shazam DNSP&amp;State'!O292</f>
        <v>0.97219840000000002</v>
      </c>
      <c r="V383" s="78">
        <f>'1.Shazam DNSP&amp;State'!P292</f>
        <v>0.91494719999999996</v>
      </c>
      <c r="W383" s="79">
        <f>'1.Shazam DNSP&amp;State'!K292</f>
        <v>0.9487814</v>
      </c>
      <c r="Z383" s="304">
        <v>2008</v>
      </c>
      <c r="AA383" s="78">
        <f t="shared" si="926"/>
        <v>1.3356365629688893E-2</v>
      </c>
      <c r="AB383" s="78">
        <f t="shared" si="927"/>
        <v>1.3575118507736832E-2</v>
      </c>
      <c r="AC383" s="78">
        <f t="shared" si="928"/>
        <v>9.9646439233444673E-3</v>
      </c>
      <c r="AD383" s="78">
        <f t="shared" si="929"/>
        <v>-1.0806486770897687E-2</v>
      </c>
      <c r="AE383" s="78">
        <f t="shared" si="930"/>
        <v>5.9268260033818541E-2</v>
      </c>
      <c r="AF383" s="78">
        <f t="shared" si="931"/>
        <v>1.7595691825298933E-2</v>
      </c>
      <c r="AG383" s="79">
        <f t="shared" si="932"/>
        <v>-6.006877405883816E-3</v>
      </c>
      <c r="AH383" s="78">
        <f t="shared" si="933"/>
        <v>0.25546182004983059</v>
      </c>
      <c r="AI383" s="78">
        <f t="shared" si="934"/>
        <v>1.4399834973672762E-2</v>
      </c>
      <c r="AJ383" s="78">
        <f t="shared" si="935"/>
        <v>3.5410988248501363E-2</v>
      </c>
      <c r="AK383" s="78">
        <f t="shared" si="936"/>
        <v>-1.4212938857436415E-2</v>
      </c>
      <c r="AL383" s="78">
        <f t="shared" si="937"/>
        <v>-1.9452425926815294E-2</v>
      </c>
      <c r="AM383" s="78">
        <f t="shared" si="938"/>
        <v>4.3907392644579962E-2</v>
      </c>
      <c r="AN383" s="78">
        <f t="shared" si="939"/>
        <v>2.492176750287645E-2</v>
      </c>
      <c r="AO383" s="78">
        <f t="shared" si="940"/>
        <v>0.11994957576217938</v>
      </c>
      <c r="AP383" s="82">
        <f t="shared" si="941"/>
        <v>-0.26146898310725591</v>
      </c>
      <c r="AQ383" s="78">
        <f t="shared" si="942"/>
        <v>-2.0407062313925643E-2</v>
      </c>
      <c r="AR383" s="78">
        <f t="shared" si="943"/>
        <v>-4.1417908356225525E-2</v>
      </c>
      <c r="AS383" s="78">
        <f t="shared" si="944"/>
        <v>8.2059393703231859E-3</v>
      </c>
      <c r="AT383" s="78">
        <f t="shared" si="945"/>
        <v>1.3445282747054827E-2</v>
      </c>
      <c r="AU383" s="78">
        <f t="shared" si="946"/>
        <v>-4.9914592780924187E-2</v>
      </c>
      <c r="AV383" s="79">
        <f t="shared" si="947"/>
        <v>-3.0928511057769153E-2</v>
      </c>
    </row>
    <row r="384" spans="1:48" s="11" customFormat="1" ht="14">
      <c r="A384" s="81">
        <v>2009</v>
      </c>
      <c r="B384" s="82">
        <f>'1.Shazam DNSP&amp;State'!Q293</f>
        <v>1.0164230000000001</v>
      </c>
      <c r="C384" s="78">
        <f>'1.Shazam DNSP&amp;State'!R293</f>
        <v>1.0488090000000001</v>
      </c>
      <c r="D384" s="78">
        <f>'1.Shazam DNSP&amp;State'!S293</f>
        <v>1.028659</v>
      </c>
      <c r="E384" s="78">
        <f>'1.Shazam DNSP&amp;State'!T293</f>
        <v>0.96330570000000004</v>
      </c>
      <c r="F384" s="78">
        <f>'1.Shazam DNSP&amp;State'!U293</f>
        <v>1.0258480000000001</v>
      </c>
      <c r="G384" s="78">
        <f>'1.Shazam DNSP&amp;State'!V293</f>
        <v>1.0488090000000001</v>
      </c>
      <c r="H384" s="79">
        <f>'1.Shazam DNSP&amp;State'!W293</f>
        <v>1.0066120000000001</v>
      </c>
      <c r="I384" s="78">
        <f>'1.Shazam DNSP&amp;State'!X293</f>
        <v>1.179648</v>
      </c>
      <c r="J384" s="78">
        <f>'1.Shazam DNSP&amp;State'!Y293</f>
        <v>1.0425979999999999</v>
      </c>
      <c r="K384" s="78">
        <f>'1.Shazam DNSP&amp;State'!Z293</f>
        <v>1.0661</v>
      </c>
      <c r="L384" s="78">
        <f>'1.Shazam DNSP&amp;State'!AA293</f>
        <v>0.98448420000000003</v>
      </c>
      <c r="M384" s="78">
        <f>'1.Shazam DNSP&amp;State'!AB293</f>
        <v>1.0806530000000001</v>
      </c>
      <c r="N384" s="78">
        <f>'1.Shazam DNSP&amp;State'!AC293</f>
        <v>1.14734</v>
      </c>
      <c r="O384" s="78">
        <f>'1.Shazam DNSP&amp;State'!AD293</f>
        <v>1.1027290000000001</v>
      </c>
      <c r="P384" s="78">
        <f>'1.Shazam DNSP&amp;State'!D293</f>
        <v>1.133232</v>
      </c>
      <c r="Q384" s="82">
        <f>'1.Shazam DNSP&amp;State'!J293</f>
        <v>0.85331570000000001</v>
      </c>
      <c r="R384" s="78">
        <f>'1.Shazam DNSP&amp;State'!L293</f>
        <v>0.96548440000000002</v>
      </c>
      <c r="S384" s="78">
        <f>'1.Shazam DNSP&amp;State'!M293</f>
        <v>0.94419989999999998</v>
      </c>
      <c r="T384" s="78">
        <f>'1.Shazam DNSP&amp;State'!N293</f>
        <v>1.0224759999999999</v>
      </c>
      <c r="U384" s="78">
        <f>'1.Shazam DNSP&amp;State'!O293</f>
        <v>0.93148509999999995</v>
      </c>
      <c r="V384" s="78">
        <f>'1.Shazam DNSP&amp;State'!P293</f>
        <v>0.87734409999999996</v>
      </c>
      <c r="W384" s="79">
        <f>'1.Shazam DNSP&amp;State'!K293</f>
        <v>0.91283729999999996</v>
      </c>
      <c r="Z384" s="304">
        <v>2009</v>
      </c>
      <c r="AA384" s="78">
        <f t="shared" si="926"/>
        <v>-7.4279020852312094E-3</v>
      </c>
      <c r="AB384" s="78">
        <f t="shared" si="927"/>
        <v>2.5025235606258876E-2</v>
      </c>
      <c r="AC384" s="78">
        <f t="shared" si="928"/>
        <v>8.4004451601599386E-3</v>
      </c>
      <c r="AD384" s="78">
        <f t="shared" si="929"/>
        <v>9.3978541494821287E-3</v>
      </c>
      <c r="AE384" s="78">
        <f t="shared" si="930"/>
        <v>0.11012781812239898</v>
      </c>
      <c r="AF384" s="78">
        <f t="shared" si="931"/>
        <v>3.4316591227054979E-2</v>
      </c>
      <c r="AG384" s="79">
        <f t="shared" si="932"/>
        <v>-3.8193946908048068E-3</v>
      </c>
      <c r="AH384" s="78">
        <f t="shared" si="933"/>
        <v>-8.6363304283592443E-2</v>
      </c>
      <c r="AI384" s="78">
        <f t="shared" si="934"/>
        <v>2.8385912418363586E-2</v>
      </c>
      <c r="AJ384" s="78">
        <f t="shared" si="935"/>
        <v>3.3446887593780818E-2</v>
      </c>
      <c r="AK384" s="78">
        <f t="shared" si="936"/>
        <v>-9.9470703577502224E-3</v>
      </c>
      <c r="AL384" s="78">
        <f t="shared" si="937"/>
        <v>3.8960348939842841E-2</v>
      </c>
      <c r="AM384" s="78">
        <f t="shared" si="938"/>
        <v>3.8147640488432159E-2</v>
      </c>
      <c r="AN384" s="78">
        <f t="shared" si="939"/>
        <v>3.4801010861088527E-2</v>
      </c>
      <c r="AO384" s="78">
        <f t="shared" si="940"/>
        <v>-1.6063790384930061E-2</v>
      </c>
      <c r="AP384" s="82">
        <f t="shared" si="941"/>
        <v>8.254372602772006E-2</v>
      </c>
      <c r="AQ384" s="78">
        <f t="shared" si="942"/>
        <v>-3.2205476034125824E-2</v>
      </c>
      <c r="AR384" s="78">
        <f t="shared" si="943"/>
        <v>-3.7266708924451976E-2</v>
      </c>
      <c r="AS384" s="78">
        <f t="shared" si="944"/>
        <v>6.1274352872864408E-3</v>
      </c>
      <c r="AT384" s="78">
        <f t="shared" si="945"/>
        <v>-4.2779704650238344E-2</v>
      </c>
      <c r="AU384" s="78">
        <f t="shared" si="946"/>
        <v>-4.1967082954224251E-2</v>
      </c>
      <c r="AV384" s="79">
        <f t="shared" si="947"/>
        <v>-3.8620763350545081E-2</v>
      </c>
    </row>
    <row r="385" spans="1:48" s="11" customFormat="1" ht="14">
      <c r="A385" s="81">
        <v>2010</v>
      </c>
      <c r="B385" s="82">
        <f>'1.Shazam DNSP&amp;State'!Q294</f>
        <v>1.0129319999999999</v>
      </c>
      <c r="C385" s="78">
        <f>'1.Shazam DNSP&amp;State'!R294</f>
        <v>1.04888</v>
      </c>
      <c r="D385" s="78">
        <f>'1.Shazam DNSP&amp;State'!S294</f>
        <v>1.0354969999999999</v>
      </c>
      <c r="E385" s="78">
        <f>'1.Shazam DNSP&amp;State'!T294</f>
        <v>0.96849529999999995</v>
      </c>
      <c r="F385" s="78">
        <f>'1.Shazam DNSP&amp;State'!U294</f>
        <v>0.78603040000000002</v>
      </c>
      <c r="G385" s="78">
        <f>'1.Shazam DNSP&amp;State'!V294</f>
        <v>1.0372939999999999</v>
      </c>
      <c r="H385" s="79">
        <f>'1.Shazam DNSP&amp;State'!W294</f>
        <v>1.0533440000000001</v>
      </c>
      <c r="I385" s="78">
        <f>'1.Shazam DNSP&amp;State'!X294</f>
        <v>1.268602</v>
      </c>
      <c r="J385" s="78">
        <f>'1.Shazam DNSP&amp;State'!Y294</f>
        <v>1.0777460000000001</v>
      </c>
      <c r="K385" s="78">
        <f>'1.Shazam DNSP&amp;State'!Z294</f>
        <v>1.0973250000000001</v>
      </c>
      <c r="L385" s="78">
        <f>'1.Shazam DNSP&amp;State'!AA294</f>
        <v>1.0114050000000001</v>
      </c>
      <c r="M385" s="78">
        <f>'1.Shazam DNSP&amp;State'!AB294</f>
        <v>1.1204179999999999</v>
      </c>
      <c r="N385" s="78">
        <f>'1.Shazam DNSP&amp;State'!AC294</f>
        <v>1.1995849999999999</v>
      </c>
      <c r="O385" s="78">
        <f>'1.Shazam DNSP&amp;State'!AD294</f>
        <v>1.1455759999999999</v>
      </c>
      <c r="P385" s="78">
        <f>'1.Shazam DNSP&amp;State'!D294</f>
        <v>1.188833</v>
      </c>
      <c r="Q385" s="82">
        <f>'1.Shazam DNSP&amp;State'!J294</f>
        <v>0.83031880000000002</v>
      </c>
      <c r="R385" s="78">
        <f>'1.Shazam DNSP&amp;State'!L294</f>
        <v>0.97735839999999996</v>
      </c>
      <c r="S385" s="78">
        <f>'1.Shazam DNSP&amp;State'!M294</f>
        <v>0.95991970000000004</v>
      </c>
      <c r="T385" s="78">
        <f>'1.Shazam DNSP&amp;State'!N294</f>
        <v>1.041466</v>
      </c>
      <c r="U385" s="78">
        <f>'1.Shazam DNSP&amp;State'!O294</f>
        <v>0.9401349</v>
      </c>
      <c r="V385" s="78">
        <f>'1.Shazam DNSP&amp;State'!P294</f>
        <v>0.87809029999999999</v>
      </c>
      <c r="W385" s="79">
        <f>'1.Shazam DNSP&amp;State'!K294</f>
        <v>0.91948859999999999</v>
      </c>
      <c r="Z385" s="304">
        <v>2010</v>
      </c>
      <c r="AA385" s="78">
        <f t="shared" si="926"/>
        <v>-3.4405054252238288E-3</v>
      </c>
      <c r="AB385" s="78">
        <f t="shared" si="927"/>
        <v>6.7693542776862048E-5</v>
      </c>
      <c r="AC385" s="78">
        <f t="shared" si="928"/>
        <v>6.6254924666945443E-3</v>
      </c>
      <c r="AD385" s="78">
        <f t="shared" si="929"/>
        <v>5.3728230641847813E-3</v>
      </c>
      <c r="AE385" s="78">
        <f t="shared" si="930"/>
        <v>-0.26627939808148554</v>
      </c>
      <c r="AF385" s="78">
        <f t="shared" si="931"/>
        <v>-1.1039835474881885E-2</v>
      </c>
      <c r="AG385" s="79">
        <f t="shared" si="932"/>
        <v>4.537962885335925E-2</v>
      </c>
      <c r="AH385" s="78">
        <f t="shared" si="933"/>
        <v>7.2699417866470356E-2</v>
      </c>
      <c r="AI385" s="78">
        <f t="shared" si="934"/>
        <v>3.3156148133549453E-2</v>
      </c>
      <c r="AJ385" s="78">
        <f t="shared" si="935"/>
        <v>2.8868269975906292E-2</v>
      </c>
      <c r="AK385" s="78">
        <f t="shared" si="936"/>
        <v>2.6977883081454709E-2</v>
      </c>
      <c r="AL385" s="78">
        <f t="shared" si="937"/>
        <v>3.6136341914679543E-2</v>
      </c>
      <c r="AM385" s="78">
        <f t="shared" si="938"/>
        <v>4.4529443966879384E-2</v>
      </c>
      <c r="AN385" s="78">
        <f t="shared" si="939"/>
        <v>3.811955076337778E-2</v>
      </c>
      <c r="AO385" s="78">
        <f t="shared" si="940"/>
        <v>4.7898426489042821E-2</v>
      </c>
      <c r="AP385" s="82">
        <f t="shared" si="941"/>
        <v>-2.7319861099441539E-2</v>
      </c>
      <c r="AQ385" s="78">
        <f t="shared" si="942"/>
        <v>1.2223477724701866E-2</v>
      </c>
      <c r="AR385" s="78">
        <f t="shared" si="943"/>
        <v>1.6511732927624895E-2</v>
      </c>
      <c r="AS385" s="78">
        <f t="shared" si="944"/>
        <v>1.8402199186076912E-2</v>
      </c>
      <c r="AT385" s="78">
        <f t="shared" si="945"/>
        <v>9.2431813978213206E-3</v>
      </c>
      <c r="AU385" s="78">
        <f t="shared" si="946"/>
        <v>8.5015998882612218E-4</v>
      </c>
      <c r="AV385" s="79">
        <f t="shared" si="947"/>
        <v>7.2599849342936552E-3</v>
      </c>
    </row>
    <row r="386" spans="1:48" s="11" customFormat="1" ht="14">
      <c r="A386" s="81">
        <v>2011</v>
      </c>
      <c r="B386" s="82">
        <f>'1.Shazam DNSP&amp;State'!Q295</f>
        <v>1.012365</v>
      </c>
      <c r="C386" s="78">
        <f>'1.Shazam DNSP&amp;State'!R295</f>
        <v>1.076417</v>
      </c>
      <c r="D386" s="78">
        <f>'1.Shazam DNSP&amp;State'!S295</f>
        <v>1.044907</v>
      </c>
      <c r="E386" s="78">
        <f>'1.Shazam DNSP&amp;State'!T295</f>
        <v>0.97898620000000003</v>
      </c>
      <c r="F386" s="78">
        <f>'1.Shazam DNSP&amp;State'!U295</f>
        <v>0.87290710000000005</v>
      </c>
      <c r="G386" s="78">
        <f>'1.Shazam DNSP&amp;State'!V295</f>
        <v>1.072519</v>
      </c>
      <c r="H386" s="79">
        <f>'1.Shazam DNSP&amp;State'!W295</f>
        <v>1.05559</v>
      </c>
      <c r="I386" s="78">
        <f>'1.Shazam DNSP&amp;State'!X295</f>
        <v>1.253614</v>
      </c>
      <c r="J386" s="78">
        <f>'1.Shazam DNSP&amp;State'!Y295</f>
        <v>1.1050580000000001</v>
      </c>
      <c r="K386" s="78">
        <f>'1.Shazam DNSP&amp;State'!Z295</f>
        <v>1.133192</v>
      </c>
      <c r="L386" s="78">
        <f>'1.Shazam DNSP&amp;State'!AA295</f>
        <v>1.0372140000000001</v>
      </c>
      <c r="M386" s="78">
        <f>'1.Shazam DNSP&amp;State'!AB295</f>
        <v>1.176979</v>
      </c>
      <c r="N386" s="78">
        <f>'1.Shazam DNSP&amp;State'!AC295</f>
        <v>1.218288</v>
      </c>
      <c r="O386" s="78">
        <f>'1.Shazam DNSP&amp;State'!AD295</f>
        <v>1.175735</v>
      </c>
      <c r="P386" s="78">
        <f>'1.Shazam DNSP&amp;State'!D295</f>
        <v>1.201954</v>
      </c>
      <c r="Q386" s="82">
        <f>'1.Shazam DNSP&amp;State'!J295</f>
        <v>0.84203700000000004</v>
      </c>
      <c r="R386" s="78">
        <f>'1.Shazam DNSP&amp;State'!L295</f>
        <v>0.95523499999999995</v>
      </c>
      <c r="S386" s="78">
        <f>'1.Shazam DNSP&amp;State'!M295</f>
        <v>0.93151890000000004</v>
      </c>
      <c r="T386" s="78">
        <f>'1.Shazam DNSP&amp;State'!N295</f>
        <v>1.0177160000000001</v>
      </c>
      <c r="U386" s="78">
        <f>'1.Shazam DNSP&amp;State'!O295</f>
        <v>0.89686350000000004</v>
      </c>
      <c r="V386" s="78">
        <f>'1.Shazam DNSP&amp;State'!P295</f>
        <v>0.86645320000000003</v>
      </c>
      <c r="W386" s="79">
        <f>'1.Shazam DNSP&amp;State'!K295</f>
        <v>0.89781299999999997</v>
      </c>
      <c r="Z386" s="304">
        <v>2011</v>
      </c>
      <c r="AA386" s="78">
        <f t="shared" si="926"/>
        <v>-5.5991789333931512E-4</v>
      </c>
      <c r="AB386" s="78">
        <f t="shared" si="927"/>
        <v>2.5915004922248595E-2</v>
      </c>
      <c r="AC386" s="78">
        <f t="shared" si="928"/>
        <v>9.0463815429840284E-3</v>
      </c>
      <c r="AD386" s="78">
        <f t="shared" si="929"/>
        <v>1.0773916444797572E-2</v>
      </c>
      <c r="AE386" s="78">
        <f t="shared" si="930"/>
        <v>0.10483366698901518</v>
      </c>
      <c r="AF386" s="78">
        <f t="shared" si="931"/>
        <v>3.3394688089480179E-2</v>
      </c>
      <c r="AG386" s="79">
        <f t="shared" si="932"/>
        <v>2.12998685510866E-3</v>
      </c>
      <c r="AH386" s="78">
        <f t="shared" si="933"/>
        <v>-1.1884926923541182E-2</v>
      </c>
      <c r="AI386" s="78">
        <f t="shared" si="934"/>
        <v>2.5025999077658224E-2</v>
      </c>
      <c r="AJ386" s="78">
        <f t="shared" si="935"/>
        <v>3.2163029345029168E-2</v>
      </c>
      <c r="AK386" s="78">
        <f t="shared" si="936"/>
        <v>2.5197819176179706E-2</v>
      </c>
      <c r="AL386" s="78">
        <f t="shared" si="937"/>
        <v>4.9249156182267571E-2</v>
      </c>
      <c r="AM386" s="78">
        <f t="shared" si="938"/>
        <v>1.5470930892540291E-2</v>
      </c>
      <c r="AN386" s="78">
        <f t="shared" si="939"/>
        <v>2.5985916663352253E-2</v>
      </c>
      <c r="AO386" s="78">
        <f t="shared" si="940"/>
        <v>1.0976412149096369E-2</v>
      </c>
      <c r="AP386" s="82">
        <f t="shared" si="941"/>
        <v>1.401423283968356E-2</v>
      </c>
      <c r="AQ386" s="78">
        <f t="shared" si="942"/>
        <v>-2.2896038523264356E-2</v>
      </c>
      <c r="AR386" s="78">
        <f t="shared" si="943"/>
        <v>-3.0033155439161456E-2</v>
      </c>
      <c r="AS386" s="78">
        <f t="shared" si="944"/>
        <v>-2.3068435145163831E-2</v>
      </c>
      <c r="AT386" s="78">
        <f t="shared" si="945"/>
        <v>-4.7119699039552862E-2</v>
      </c>
      <c r="AU386" s="78">
        <f t="shared" si="946"/>
        <v>-1.3341338416662882E-2</v>
      </c>
      <c r="AV386" s="79">
        <f t="shared" si="947"/>
        <v>-2.3855839842497326E-2</v>
      </c>
    </row>
    <row r="387" spans="1:48" s="11" customFormat="1" ht="14">
      <c r="A387" s="81">
        <v>2012</v>
      </c>
      <c r="B387" s="82">
        <f>'1.Shazam DNSP&amp;State'!Q296</f>
        <v>0.97339359999999997</v>
      </c>
      <c r="C387" s="78">
        <f>'1.Shazam DNSP&amp;State'!R296</f>
        <v>1.076417</v>
      </c>
      <c r="D387" s="78">
        <f>'1.Shazam DNSP&amp;State'!S296</f>
        <v>1.052905</v>
      </c>
      <c r="E387" s="78">
        <f>'1.Shazam DNSP&amp;State'!T296</f>
        <v>0.98259450000000004</v>
      </c>
      <c r="F387" s="78">
        <f>'1.Shazam DNSP&amp;State'!U296</f>
        <v>0.90312919999999997</v>
      </c>
      <c r="G387" s="78">
        <f>'1.Shazam DNSP&amp;State'!V296</f>
        <v>0.95436620000000005</v>
      </c>
      <c r="H387" s="79">
        <f>'1.Shazam DNSP&amp;State'!W296</f>
        <v>1.0502640000000001</v>
      </c>
      <c r="I387" s="78">
        <f>'1.Shazam DNSP&amp;State'!X296</f>
        <v>1.4128309999999999</v>
      </c>
      <c r="J387" s="78">
        <f>'1.Shazam DNSP&amp;State'!Y296</f>
        <v>1.1172169999999999</v>
      </c>
      <c r="K387" s="78">
        <f>'1.Shazam DNSP&amp;State'!Z296</f>
        <v>1.1598029999999999</v>
      </c>
      <c r="L387" s="78">
        <f>'1.Shazam DNSP&amp;State'!AA296</f>
        <v>1.0844279999999999</v>
      </c>
      <c r="M387" s="78">
        <f>'1.Shazam DNSP&amp;State'!AB296</f>
        <v>1.2324440000000001</v>
      </c>
      <c r="N387" s="78">
        <f>'1.Shazam DNSP&amp;State'!AC296</f>
        <v>1.257002</v>
      </c>
      <c r="O387" s="78">
        <f>'1.Shazam DNSP&amp;State'!AD296</f>
        <v>1.213427</v>
      </c>
      <c r="P387" s="78">
        <f>'1.Shazam DNSP&amp;State'!D296</f>
        <v>1.2848850000000001</v>
      </c>
      <c r="Q387" s="82">
        <f>'1.Shazam DNSP&amp;State'!J296</f>
        <v>0.74337580000000003</v>
      </c>
      <c r="R387" s="78">
        <f>'1.Shazam DNSP&amp;State'!L296</f>
        <v>0.94007160000000001</v>
      </c>
      <c r="S387" s="78">
        <f>'1.Shazam DNSP&amp;State'!M296</f>
        <v>0.90555359999999996</v>
      </c>
      <c r="T387" s="78">
        <f>'1.Shazam DNSP&amp;State'!N296</f>
        <v>0.96849600000000002</v>
      </c>
      <c r="U387" s="78">
        <f>'1.Shazam DNSP&amp;State'!O296</f>
        <v>0.85217980000000004</v>
      </c>
      <c r="V387" s="78">
        <f>'1.Shazam DNSP&amp;State'!P296</f>
        <v>0.83553100000000002</v>
      </c>
      <c r="W387" s="79">
        <f>'1.Shazam DNSP&amp;State'!K296</f>
        <v>0.86553590000000002</v>
      </c>
      <c r="Z387" s="304">
        <v>2012</v>
      </c>
      <c r="AA387" s="78">
        <f t="shared" si="926"/>
        <v>-3.9255934272073231E-2</v>
      </c>
      <c r="AB387" s="78">
        <f t="shared" si="927"/>
        <v>0</v>
      </c>
      <c r="AC387" s="78">
        <f t="shared" si="928"/>
        <v>7.6251244172056074E-3</v>
      </c>
      <c r="AD387" s="78">
        <f t="shared" si="929"/>
        <v>3.6789759093976927E-3</v>
      </c>
      <c r="AE387" s="78">
        <f t="shared" si="930"/>
        <v>3.403648629393876E-2</v>
      </c>
      <c r="AF387" s="78">
        <f t="shared" si="931"/>
        <v>-0.11671791102675348</v>
      </c>
      <c r="AG387" s="79">
        <f t="shared" si="932"/>
        <v>-5.0582911788302634E-3</v>
      </c>
      <c r="AH387" s="78">
        <f t="shared" si="933"/>
        <v>0.11956491303524194</v>
      </c>
      <c r="AI387" s="78">
        <f t="shared" si="934"/>
        <v>1.0942949306057955E-2</v>
      </c>
      <c r="AJ387" s="78">
        <f t="shared" si="935"/>
        <v>2.3211733814500816E-2</v>
      </c>
      <c r="AK387" s="78">
        <f t="shared" si="936"/>
        <v>4.451438656920028E-2</v>
      </c>
      <c r="AL387" s="78">
        <f t="shared" si="937"/>
        <v>4.6048203649123619E-2</v>
      </c>
      <c r="AM387" s="78">
        <f t="shared" si="938"/>
        <v>3.128292615771771E-2</v>
      </c>
      <c r="AN387" s="78">
        <f t="shared" si="939"/>
        <v>3.1555103855663028E-2</v>
      </c>
      <c r="AO387" s="78">
        <f t="shared" si="940"/>
        <v>6.6720654348948402E-2</v>
      </c>
      <c r="AP387" s="82">
        <f t="shared" si="941"/>
        <v>-0.12462225207069687</v>
      </c>
      <c r="AQ387" s="78">
        <f t="shared" si="942"/>
        <v>-1.6001340932079031E-2</v>
      </c>
      <c r="AR387" s="78">
        <f t="shared" si="943"/>
        <v>-2.8270010303724578E-2</v>
      </c>
      <c r="AS387" s="78">
        <f t="shared" si="944"/>
        <v>-4.9571827059328388E-2</v>
      </c>
      <c r="AT387" s="78">
        <f t="shared" si="945"/>
        <v>-5.1106139137265021E-2</v>
      </c>
      <c r="AU387" s="78">
        <f t="shared" si="946"/>
        <v>-3.6340646432485225E-2</v>
      </c>
      <c r="AV387" s="79">
        <f t="shared" si="947"/>
        <v>-3.6612953412647635E-2</v>
      </c>
    </row>
    <row r="388" spans="1:48" s="11" customFormat="1" ht="14">
      <c r="A388" s="81">
        <v>2013</v>
      </c>
      <c r="B388" s="82">
        <f>'1.Shazam DNSP&amp;State'!Q297</f>
        <v>0.92154230000000004</v>
      </c>
      <c r="C388" s="78">
        <f>'1.Shazam DNSP&amp;State'!R297</f>
        <v>1.076417</v>
      </c>
      <c r="D388" s="78">
        <f>'1.Shazam DNSP&amp;State'!S297</f>
        <v>1.0638259999999999</v>
      </c>
      <c r="E388" s="78">
        <f>'1.Shazam DNSP&amp;State'!T297</f>
        <v>0.98660680000000001</v>
      </c>
      <c r="F388" s="78">
        <f>'1.Shazam DNSP&amp;State'!U297</f>
        <v>0.88286489999999995</v>
      </c>
      <c r="G388" s="78">
        <f>'1.Shazam DNSP&amp;State'!V297</f>
        <v>1.0024329999999999</v>
      </c>
      <c r="H388" s="79">
        <f>'1.Shazam DNSP&amp;State'!W297</f>
        <v>1.051785</v>
      </c>
      <c r="I388" s="78">
        <f>'1.Shazam DNSP&amp;State'!X297</f>
        <v>1.2009840000000001</v>
      </c>
      <c r="J388" s="78">
        <f>'1.Shazam DNSP&amp;State'!Y297</f>
        <v>1.171316</v>
      </c>
      <c r="K388" s="78">
        <f>'1.Shazam DNSP&amp;State'!Z297</f>
        <v>1.1891620000000001</v>
      </c>
      <c r="L388" s="78">
        <f>'1.Shazam DNSP&amp;State'!AA297</f>
        <v>1.1334500000000001</v>
      </c>
      <c r="M388" s="78">
        <f>'1.Shazam DNSP&amp;State'!AB297</f>
        <v>1.278681</v>
      </c>
      <c r="N388" s="78">
        <f>'1.Shazam DNSP&amp;State'!AC297</f>
        <v>1.2925</v>
      </c>
      <c r="O388" s="78">
        <f>'1.Shazam DNSP&amp;State'!AD297</f>
        <v>1.251935</v>
      </c>
      <c r="P388" s="78">
        <f>'1.Shazam DNSP&amp;State'!D297</f>
        <v>1.229922</v>
      </c>
      <c r="Q388" s="82">
        <f>'1.Shazam DNSP&amp;State'!J297</f>
        <v>0.87576940000000003</v>
      </c>
      <c r="R388" s="78">
        <f>'1.Shazam DNSP&amp;State'!L297</f>
        <v>0.89795190000000003</v>
      </c>
      <c r="S388" s="78">
        <f>'1.Shazam DNSP&amp;State'!M297</f>
        <v>0.88447589999999998</v>
      </c>
      <c r="T388" s="78">
        <f>'1.Shazam DNSP&amp;State'!N297</f>
        <v>0.92795000000000005</v>
      </c>
      <c r="U388" s="78">
        <f>'1.Shazam DNSP&amp;State'!O297</f>
        <v>0.82255509999999998</v>
      </c>
      <c r="V388" s="78">
        <f>'1.Shazam DNSP&amp;State'!P297</f>
        <v>0.8137605</v>
      </c>
      <c r="W388" s="79">
        <f>'1.Shazam DNSP&amp;State'!K297</f>
        <v>0.84012770000000003</v>
      </c>
      <c r="Z388" s="304">
        <v>2013</v>
      </c>
      <c r="AA388" s="78">
        <f t="shared" si="926"/>
        <v>-5.4739843010920504E-2</v>
      </c>
      <c r="AB388" s="78">
        <f t="shared" si="927"/>
        <v>0</v>
      </c>
      <c r="AC388" s="78">
        <f t="shared" si="928"/>
        <v>1.0318833053390691E-2</v>
      </c>
      <c r="AD388" s="78">
        <f t="shared" si="929"/>
        <v>4.0750588092622903E-3</v>
      </c>
      <c r="AE388" s="78">
        <f t="shared" si="930"/>
        <v>-2.269343404342462E-2</v>
      </c>
      <c r="AF388" s="78">
        <f t="shared" si="931"/>
        <v>4.9137868793384942E-2</v>
      </c>
      <c r="AG388" s="79">
        <f t="shared" si="932"/>
        <v>1.4471596670189222E-3</v>
      </c>
      <c r="AH388" s="78">
        <f t="shared" si="933"/>
        <v>-0.16245427209155558</v>
      </c>
      <c r="AI388" s="78">
        <f t="shared" si="934"/>
        <v>4.7287131450178044E-2</v>
      </c>
      <c r="AJ388" s="78">
        <f t="shared" si="935"/>
        <v>2.4998694266567326E-2</v>
      </c>
      <c r="AK388" s="78">
        <f t="shared" si="936"/>
        <v>4.421341979301556E-2</v>
      </c>
      <c r="AL388" s="78">
        <f t="shared" si="937"/>
        <v>3.6829888086600926E-2</v>
      </c>
      <c r="AM388" s="78">
        <f t="shared" si="938"/>
        <v>2.7848806703705941E-2</v>
      </c>
      <c r="AN388" s="78">
        <f t="shared" si="939"/>
        <v>3.1241766594128296E-2</v>
      </c>
      <c r="AO388" s="78">
        <f t="shared" si="940"/>
        <v>-4.3718467439530603E-2</v>
      </c>
      <c r="AP388" s="82">
        <f t="shared" si="941"/>
        <v>0.16390111007396055</v>
      </c>
      <c r="AQ388" s="78">
        <f t="shared" si="942"/>
        <v>-4.583953918277426E-2</v>
      </c>
      <c r="AR388" s="78">
        <f t="shared" si="943"/>
        <v>-2.3551203190743508E-2</v>
      </c>
      <c r="AS388" s="78">
        <f t="shared" si="944"/>
        <v>-4.2766500716118205E-2</v>
      </c>
      <c r="AT388" s="78">
        <f t="shared" si="945"/>
        <v>-3.5382066151665982E-2</v>
      </c>
      <c r="AU388" s="78">
        <f t="shared" si="946"/>
        <v>-2.6401354212609744E-2</v>
      </c>
      <c r="AV388" s="79">
        <f t="shared" si="947"/>
        <v>-2.9794948577525342E-2</v>
      </c>
    </row>
    <row r="389" spans="1:48" s="11" customFormat="1" ht="14">
      <c r="A389" s="81">
        <v>2014</v>
      </c>
      <c r="B389" s="82">
        <f>'1.Shazam DNSP&amp;State'!Q298</f>
        <v>0.897254</v>
      </c>
      <c r="C389" s="78">
        <f>'1.Shazam DNSP&amp;State'!R298</f>
        <v>1.106986</v>
      </c>
      <c r="D389" s="78">
        <f>'1.Shazam DNSP&amp;State'!S298</f>
        <v>1.0784560000000001</v>
      </c>
      <c r="E389" s="78">
        <f>'1.Shazam DNSP&amp;State'!T298</f>
        <v>0.98963579999999995</v>
      </c>
      <c r="F389" s="78">
        <f>'1.Shazam DNSP&amp;State'!U298</f>
        <v>0.78649599999999997</v>
      </c>
      <c r="G389" s="78">
        <f>'1.Shazam DNSP&amp;State'!V298</f>
        <v>0.92978050000000001</v>
      </c>
      <c r="H389" s="79">
        <f>'1.Shazam DNSP&amp;State'!W298</f>
        <v>1.0786389999999999</v>
      </c>
      <c r="I389" s="78">
        <f>'1.Shazam DNSP&amp;State'!X298</f>
        <v>1.2691859999999999</v>
      </c>
      <c r="J389" s="78">
        <f>'1.Shazam DNSP&amp;State'!Y298</f>
        <v>1.169</v>
      </c>
      <c r="K389" s="78">
        <f>'1.Shazam DNSP&amp;State'!Z298</f>
        <v>1.2008179999999999</v>
      </c>
      <c r="L389" s="78">
        <f>'1.Shazam DNSP&amp;State'!AA298</f>
        <v>1.2083710000000001</v>
      </c>
      <c r="M389" s="78">
        <f>'1.Shazam DNSP&amp;State'!AB298</f>
        <v>1.3217080000000001</v>
      </c>
      <c r="N389" s="78">
        <f>'1.Shazam DNSP&amp;State'!AC298</f>
        <v>1.3273870000000001</v>
      </c>
      <c r="O389" s="78">
        <f>'1.Shazam DNSP&amp;State'!AD298</f>
        <v>1.283282</v>
      </c>
      <c r="P389" s="78">
        <f>'1.Shazam DNSP&amp;State'!D298</f>
        <v>1.2757339999999999</v>
      </c>
      <c r="Q389" s="82">
        <f>'1.Shazam DNSP&amp;State'!J298</f>
        <v>0.84986680000000003</v>
      </c>
      <c r="R389" s="78">
        <f>'1.Shazam DNSP&amp;State'!L298</f>
        <v>0.92270209999999997</v>
      </c>
      <c r="S389" s="78">
        <f>'1.Shazam DNSP&amp;State'!M298</f>
        <v>0.89825350000000004</v>
      </c>
      <c r="T389" s="78">
        <f>'1.Shazam DNSP&amp;State'!N298</f>
        <v>0.89263919999999997</v>
      </c>
      <c r="U389" s="78">
        <f>'1.Shazam DNSP&amp;State'!O298</f>
        <v>0.81609509999999996</v>
      </c>
      <c r="V389" s="78">
        <f>'1.Shazam DNSP&amp;State'!P298</f>
        <v>0.81260359999999998</v>
      </c>
      <c r="W389" s="79">
        <f>'1.Shazam DNSP&amp;State'!K298</f>
        <v>0.84053149999999999</v>
      </c>
      <c r="Z389" s="304">
        <v>2014</v>
      </c>
      <c r="AA389" s="78">
        <f t="shared" si="926"/>
        <v>-2.6709691390594759E-2</v>
      </c>
      <c r="AB389" s="78">
        <f t="shared" si="927"/>
        <v>2.8003073722135778E-2</v>
      </c>
      <c r="AC389" s="78">
        <f t="shared" si="928"/>
        <v>1.3658544899285198E-2</v>
      </c>
      <c r="AD389" s="78">
        <f t="shared" si="929"/>
        <v>3.0654155232778127E-3</v>
      </c>
      <c r="AE389" s="78">
        <f t="shared" si="930"/>
        <v>-0.11558455110345781</v>
      </c>
      <c r="AF389" s="78">
        <f t="shared" si="931"/>
        <v>-7.5236787245133108E-2</v>
      </c>
      <c r="AG389" s="79">
        <f t="shared" si="932"/>
        <v>2.5211340444862007E-2</v>
      </c>
      <c r="AH389" s="78">
        <f t="shared" si="933"/>
        <v>5.5234529317997064E-2</v>
      </c>
      <c r="AI389" s="78">
        <f t="shared" si="934"/>
        <v>-1.9792205463206548E-3</v>
      </c>
      <c r="AJ389" s="78">
        <f t="shared" si="935"/>
        <v>9.7541338551321456E-3</v>
      </c>
      <c r="AK389" s="78">
        <f t="shared" si="936"/>
        <v>6.4007092734074678E-2</v>
      </c>
      <c r="AL389" s="78">
        <f t="shared" si="937"/>
        <v>3.3095761690498549E-2</v>
      </c>
      <c r="AM389" s="78">
        <f t="shared" si="938"/>
        <v>2.6634020699845724E-2</v>
      </c>
      <c r="AN389" s="78">
        <f t="shared" si="939"/>
        <v>2.4730504434292932E-2</v>
      </c>
      <c r="AO389" s="78">
        <f t="shared" si="940"/>
        <v>3.6570946501738665E-2</v>
      </c>
      <c r="AP389" s="82">
        <f t="shared" si="941"/>
        <v>-3.0023182950640045E-2</v>
      </c>
      <c r="AQ389" s="78">
        <f t="shared" si="942"/>
        <v>2.7189927118020079E-2</v>
      </c>
      <c r="AR389" s="78">
        <f t="shared" si="943"/>
        <v>1.5457056254975038E-2</v>
      </c>
      <c r="AS389" s="78">
        <f t="shared" si="944"/>
        <v>-3.8795384145457211E-2</v>
      </c>
      <c r="AT389" s="78">
        <f t="shared" si="945"/>
        <v>-7.8845789861810654E-3</v>
      </c>
      <c r="AU389" s="78">
        <f t="shared" si="946"/>
        <v>-1.422682897554202E-3</v>
      </c>
      <c r="AV389" s="79">
        <f t="shared" si="947"/>
        <v>4.8052574581441704E-4</v>
      </c>
    </row>
    <row r="390" spans="1:48" s="11" customFormat="1" ht="14">
      <c r="A390" s="81">
        <v>2015</v>
      </c>
      <c r="B390" s="82">
        <f>'1.Shazam DNSP&amp;State'!Q299</f>
        <v>0.91139049999999999</v>
      </c>
      <c r="C390" s="78">
        <f>'1.Shazam DNSP&amp;State'!R299</f>
        <v>1.106986</v>
      </c>
      <c r="D390" s="78">
        <f>'1.Shazam DNSP&amp;State'!S299</f>
        <v>1.093159</v>
      </c>
      <c r="E390" s="78">
        <f>'1.Shazam DNSP&amp;State'!T299</f>
        <v>0.99290299999999998</v>
      </c>
      <c r="F390" s="78">
        <f>'1.Shazam DNSP&amp;State'!U299</f>
        <v>0.87377669999999996</v>
      </c>
      <c r="G390" s="78">
        <f>'1.Shazam DNSP&amp;State'!V299</f>
        <v>0.94513939999999996</v>
      </c>
      <c r="H390" s="79">
        <f>'1.Shazam DNSP&amp;State'!W299</f>
        <v>1.072217</v>
      </c>
      <c r="I390" s="78">
        <f>'1.Shazam DNSP&amp;State'!X299</f>
        <v>1.367515</v>
      </c>
      <c r="J390" s="78">
        <f>'1.Shazam DNSP&amp;State'!Y299</f>
        <v>1.2158720000000001</v>
      </c>
      <c r="K390" s="78">
        <f>'1.Shazam DNSP&amp;State'!Z299</f>
        <v>1.2202519999999999</v>
      </c>
      <c r="L390" s="78">
        <f>'1.Shazam DNSP&amp;State'!AA299</f>
        <v>1.143561</v>
      </c>
      <c r="M390" s="78">
        <f>'1.Shazam DNSP&amp;State'!AB299</f>
        <v>1.3563270000000001</v>
      </c>
      <c r="N390" s="78">
        <f>'1.Shazam DNSP&amp;State'!AC299</f>
        <v>1.3440620000000001</v>
      </c>
      <c r="O390" s="78">
        <f>'1.Shazam DNSP&amp;State'!AD299</f>
        <v>1.300891</v>
      </c>
      <c r="P390" s="78">
        <f>'1.Shazam DNSP&amp;State'!D299</f>
        <v>1.324654</v>
      </c>
      <c r="Q390" s="82">
        <f>'1.Shazam DNSP&amp;State'!J299</f>
        <v>0.7840625</v>
      </c>
      <c r="R390" s="78">
        <f>'1.Shazam DNSP&amp;State'!L299</f>
        <v>0.88185049999999998</v>
      </c>
      <c r="S390" s="78">
        <f>'1.Shazam DNSP&amp;State'!M299</f>
        <v>0.87868500000000005</v>
      </c>
      <c r="T390" s="78">
        <f>'1.Shazam DNSP&amp;State'!N299</f>
        <v>0.93761289999999997</v>
      </c>
      <c r="U390" s="78">
        <f>'1.Shazam DNSP&amp;State'!O299</f>
        <v>0.79052990000000001</v>
      </c>
      <c r="V390" s="78">
        <f>'1.Shazam DNSP&amp;State'!P299</f>
        <v>0.79774400000000001</v>
      </c>
      <c r="W390" s="79">
        <f>'1.Shazam DNSP&amp;State'!K299</f>
        <v>0.82421739999999999</v>
      </c>
      <c r="Z390" s="304">
        <v>2015</v>
      </c>
      <c r="AA390" s="78">
        <f t="shared" si="926"/>
        <v>1.5632467167115211E-2</v>
      </c>
      <c r="AB390" s="78">
        <f t="shared" si="927"/>
        <v>0</v>
      </c>
      <c r="AC390" s="78">
        <f t="shared" si="928"/>
        <v>1.3541281183697542E-2</v>
      </c>
      <c r="AD390" s="78">
        <f t="shared" si="929"/>
        <v>3.2959788305400332E-3</v>
      </c>
      <c r="AE390" s="78">
        <f t="shared" si="930"/>
        <v>0.10523721435891778</v>
      </c>
      <c r="AF390" s="78">
        <f t="shared" si="931"/>
        <v>1.6383893057783323E-2</v>
      </c>
      <c r="AG390" s="79">
        <f t="shared" si="932"/>
        <v>-5.9715937133822021E-3</v>
      </c>
      <c r="AH390" s="78">
        <f t="shared" si="933"/>
        <v>7.461947407960226E-2</v>
      </c>
      <c r="AI390" s="78">
        <f t="shared" si="934"/>
        <v>3.9312832355594074E-2</v>
      </c>
      <c r="AJ390" s="78">
        <f t="shared" si="935"/>
        <v>1.6054403560748221E-2</v>
      </c>
      <c r="AK390" s="78">
        <f t="shared" si="936"/>
        <v>-5.5126093515125561E-2</v>
      </c>
      <c r="AL390" s="78">
        <f t="shared" si="937"/>
        <v>2.5855471314507616E-2</v>
      </c>
      <c r="AM390" s="78">
        <f t="shared" si="938"/>
        <v>1.2484023889046484E-2</v>
      </c>
      <c r="AN390" s="78">
        <f t="shared" si="939"/>
        <v>1.3628555482543443E-2</v>
      </c>
      <c r="AO390" s="78">
        <f t="shared" si="940"/>
        <v>3.7629594020671259E-2</v>
      </c>
      <c r="AP390" s="82">
        <f t="shared" si="941"/>
        <v>-8.0590894761618181E-2</v>
      </c>
      <c r="AQ390" s="78">
        <f t="shared" si="942"/>
        <v>-4.5283890005194213E-2</v>
      </c>
      <c r="AR390" s="78">
        <f t="shared" si="943"/>
        <v>-2.202585076787884E-2</v>
      </c>
      <c r="AS390" s="78">
        <f t="shared" si="944"/>
        <v>4.9154709381667223E-2</v>
      </c>
      <c r="AT390" s="78">
        <f t="shared" si="945"/>
        <v>-3.1827412194881943E-2</v>
      </c>
      <c r="AU390" s="78">
        <f t="shared" si="946"/>
        <v>-1.8455669790960017E-2</v>
      </c>
      <c r="AV390" s="79">
        <f t="shared" si="947"/>
        <v>-1.9600099775641509E-2</v>
      </c>
    </row>
    <row r="391" spans="1:48" s="11" customFormat="1" ht="14">
      <c r="A391" s="81">
        <v>2016</v>
      </c>
      <c r="B391" s="82">
        <f>'1.Shazam DNSP&amp;State'!Q300</f>
        <v>0.92063410000000001</v>
      </c>
      <c r="C391" s="78">
        <f>'1.Shazam DNSP&amp;State'!R300</f>
        <v>1.106986</v>
      </c>
      <c r="D391" s="78">
        <f>'1.Shazam DNSP&amp;State'!S300</f>
        <v>1.1067149999999999</v>
      </c>
      <c r="E391" s="78">
        <f>'1.Shazam DNSP&amp;State'!T300</f>
        <v>0.99682700000000002</v>
      </c>
      <c r="F391" s="78">
        <f>'1.Shazam DNSP&amp;State'!U300</f>
        <v>0.87803659999999994</v>
      </c>
      <c r="G391" s="78">
        <f>'1.Shazam DNSP&amp;State'!V300</f>
        <v>1.030761</v>
      </c>
      <c r="H391" s="79">
        <f>'1.Shazam DNSP&amp;State'!W300</f>
        <v>1.0779540000000001</v>
      </c>
      <c r="I391" s="78">
        <f>'1.Shazam DNSP&amp;State'!X300</f>
        <v>1.229789</v>
      </c>
      <c r="J391" s="78">
        <f>'1.Shazam DNSP&amp;State'!Y300</f>
        <v>1.2375700000000001</v>
      </c>
      <c r="K391" s="78">
        <f>'1.Shazam DNSP&amp;State'!Z300</f>
        <v>1.249352</v>
      </c>
      <c r="L391" s="78">
        <f>'1.Shazam DNSP&amp;State'!AA300</f>
        <v>1.1920930000000001</v>
      </c>
      <c r="M391" s="78">
        <f>'1.Shazam DNSP&amp;State'!AB300</f>
        <v>1.391502</v>
      </c>
      <c r="N391" s="78">
        <f>'1.Shazam DNSP&amp;State'!AC300</f>
        <v>1.3646130000000001</v>
      </c>
      <c r="O391" s="78">
        <f>'1.Shazam DNSP&amp;State'!AD300</f>
        <v>1.327588</v>
      </c>
      <c r="P391" s="78">
        <f>'1.Shazam DNSP&amp;State'!D300</f>
        <v>1.2878309999999999</v>
      </c>
      <c r="Q391" s="82">
        <f>'1.Shazam DNSP&amp;State'!J300</f>
        <v>0.87653570000000003</v>
      </c>
      <c r="R391" s="78">
        <f>'1.Shazam DNSP&amp;State'!L300</f>
        <v>0.87102460000000004</v>
      </c>
      <c r="S391" s="78">
        <f>'1.Shazam DNSP&amp;State'!M300</f>
        <v>0.86281070000000004</v>
      </c>
      <c r="T391" s="78">
        <f>'1.Shazam DNSP&amp;State'!N300</f>
        <v>0.90425350000000004</v>
      </c>
      <c r="U391" s="78">
        <f>'1.Shazam DNSP&amp;State'!O300</f>
        <v>0.77466930000000001</v>
      </c>
      <c r="V391" s="78">
        <f>'1.Shazam DNSP&amp;State'!P300</f>
        <v>0.78993380000000002</v>
      </c>
      <c r="W391" s="79">
        <f>'1.Shazam DNSP&amp;State'!K300</f>
        <v>0.81196409999999997</v>
      </c>
      <c r="Z391" s="304">
        <v>2016</v>
      </c>
      <c r="AA391" s="78">
        <f t="shared" si="926"/>
        <v>1.009121650610763E-2</v>
      </c>
      <c r="AB391" s="78">
        <f t="shared" si="927"/>
        <v>0</v>
      </c>
      <c r="AC391" s="78">
        <f t="shared" si="928"/>
        <v>1.2324498210637419E-2</v>
      </c>
      <c r="AD391" s="78">
        <f t="shared" si="929"/>
        <v>3.9442588564235735E-3</v>
      </c>
      <c r="AE391" s="78">
        <f t="shared" si="930"/>
        <v>4.8634273944469925E-3</v>
      </c>
      <c r="AF391" s="78">
        <f t="shared" si="931"/>
        <v>8.672021352870872E-2</v>
      </c>
      <c r="AG391" s="79">
        <f t="shared" si="932"/>
        <v>5.3363324257528289E-3</v>
      </c>
      <c r="AH391" s="78">
        <f t="shared" si="933"/>
        <v>-0.10615261422182913</v>
      </c>
      <c r="AI391" s="78">
        <f t="shared" si="934"/>
        <v>1.7688264671972133E-2</v>
      </c>
      <c r="AJ391" s="78">
        <f t="shared" si="935"/>
        <v>2.3567622106297148E-2</v>
      </c>
      <c r="AK391" s="78">
        <f t="shared" si="936"/>
        <v>4.1563507682627371E-2</v>
      </c>
      <c r="AL391" s="78">
        <f t="shared" si="937"/>
        <v>2.5603428392067917E-2</v>
      </c>
      <c r="AM391" s="78">
        <f t="shared" si="938"/>
        <v>1.5174499965671207E-2</v>
      </c>
      <c r="AN391" s="78">
        <f t="shared" si="939"/>
        <v>2.0314347641597813E-2</v>
      </c>
      <c r="AO391" s="78">
        <f t="shared" si="940"/>
        <v>-2.8191885368699078E-2</v>
      </c>
      <c r="AP391" s="82">
        <f t="shared" si="941"/>
        <v>0.11148869714793637</v>
      </c>
      <c r="AQ391" s="78">
        <f t="shared" si="942"/>
        <v>-1.2352320654005489E-2</v>
      </c>
      <c r="AR391" s="78">
        <f t="shared" si="943"/>
        <v>-1.823115576186193E-2</v>
      </c>
      <c r="AS391" s="78">
        <f t="shared" si="944"/>
        <v>-3.6227435824803471E-2</v>
      </c>
      <c r="AT391" s="78">
        <f t="shared" si="945"/>
        <v>-2.0267251486687642E-2</v>
      </c>
      <c r="AU391" s="78">
        <f t="shared" si="946"/>
        <v>-9.8385994953166418E-3</v>
      </c>
      <c r="AV391" s="79">
        <f t="shared" si="947"/>
        <v>-1.49782027009614E-2</v>
      </c>
    </row>
    <row r="392" spans="1:48" s="11" customFormat="1" ht="14">
      <c r="A392" s="81">
        <v>2017</v>
      </c>
      <c r="B392" s="82">
        <f>'1.Shazam DNSP&amp;State'!Q301</f>
        <v>0.9239619</v>
      </c>
      <c r="C392" s="78">
        <f>'1.Shazam DNSP&amp;State'!R301</f>
        <v>1.1217060000000001</v>
      </c>
      <c r="D392" s="78">
        <f>'1.Shazam DNSP&amp;State'!S301</f>
        <v>1.1215440000000001</v>
      </c>
      <c r="E392" s="78">
        <f>'1.Shazam DNSP&amp;State'!T301</f>
        <v>1.000048</v>
      </c>
      <c r="F392" s="78">
        <f>'1.Shazam DNSP&amp;State'!U301</f>
        <v>0.91516810000000004</v>
      </c>
      <c r="G392" s="78">
        <f>'1.Shazam DNSP&amp;State'!V301</f>
        <v>1.094848</v>
      </c>
      <c r="H392" s="79">
        <f>'1.Shazam DNSP&amp;State'!W301</f>
        <v>1.0821670000000001</v>
      </c>
      <c r="I392" s="78">
        <f>'1.Shazam DNSP&amp;State'!X301</f>
        <v>1.1363639999999999</v>
      </c>
      <c r="J392" s="78">
        <f>'1.Shazam DNSP&amp;State'!Y301</f>
        <v>1.2459150000000001</v>
      </c>
      <c r="K392" s="78">
        <f>'1.Shazam DNSP&amp;State'!Z301</f>
        <v>1.2630600000000001</v>
      </c>
      <c r="L392" s="78">
        <f>'1.Shazam DNSP&amp;State'!AA301</f>
        <v>1.2268559999999999</v>
      </c>
      <c r="M392" s="78">
        <f>'1.Shazam DNSP&amp;State'!AB301</f>
        <v>1.4310320000000001</v>
      </c>
      <c r="N392" s="78">
        <f>'1.Shazam DNSP&amp;State'!AC301</f>
        <v>1.3442620000000001</v>
      </c>
      <c r="O392" s="78">
        <f>'1.Shazam DNSP&amp;State'!AD301</f>
        <v>1.330355</v>
      </c>
      <c r="P392" s="78">
        <f>'1.Shazam DNSP&amp;State'!D301</f>
        <v>1.2541040000000001</v>
      </c>
      <c r="Q392" s="82">
        <f>'1.Shazam DNSP&amp;State'!J301</f>
        <v>0.95230740000000003</v>
      </c>
      <c r="R392" s="78">
        <f>'1.Shazam DNSP&amp;State'!L301</f>
        <v>0.86857240000000002</v>
      </c>
      <c r="S392" s="78">
        <f>'1.Shazam DNSP&amp;State'!M301</f>
        <v>0.85678259999999995</v>
      </c>
      <c r="T392" s="78">
        <f>'1.Shazam DNSP&amp;State'!N301</f>
        <v>0.88206569999999995</v>
      </c>
      <c r="U392" s="78">
        <f>'1.Shazam DNSP&amp;State'!O301</f>
        <v>0.75621459999999996</v>
      </c>
      <c r="V392" s="78">
        <f>'1.Shazam DNSP&amp;State'!P301</f>
        <v>0.80502689999999999</v>
      </c>
      <c r="W392" s="79">
        <f>'1.Shazam DNSP&amp;State'!K301</f>
        <v>0.81344269999999996</v>
      </c>
      <c r="Z392" s="304">
        <v>2017</v>
      </c>
      <c r="AA392" s="78">
        <f t="shared" si="926"/>
        <v>3.6081652679990969E-3</v>
      </c>
      <c r="AB392" s="78">
        <f t="shared" si="927"/>
        <v>1.3209733825144093E-2</v>
      </c>
      <c r="AC392" s="78">
        <f t="shared" si="928"/>
        <v>1.3310139373016418E-2</v>
      </c>
      <c r="AD392" s="78">
        <f t="shared" si="929"/>
        <v>3.2260434864549836E-3</v>
      </c>
      <c r="AE392" s="78">
        <f t="shared" si="930"/>
        <v>4.1419485833329522E-2</v>
      </c>
      <c r="AF392" s="78">
        <f t="shared" si="931"/>
        <v>6.0318176458868444E-2</v>
      </c>
      <c r="AG392" s="79">
        <f t="shared" si="932"/>
        <v>3.9007123600270721E-3</v>
      </c>
      <c r="AH392" s="78">
        <f t="shared" si="933"/>
        <v>-7.9008918443567749E-2</v>
      </c>
      <c r="AI392" s="78">
        <f t="shared" si="934"/>
        <v>6.7204202222346113E-3</v>
      </c>
      <c r="AJ392" s="78">
        <f t="shared" si="935"/>
        <v>1.0912331279751386E-2</v>
      </c>
      <c r="AK392" s="78">
        <f t="shared" si="936"/>
        <v>2.8744213694442688E-2</v>
      </c>
      <c r="AL392" s="78">
        <f t="shared" si="937"/>
        <v>2.801212302825911E-2</v>
      </c>
      <c r="AM392" s="78">
        <f t="shared" si="938"/>
        <v>-1.5025708376287616E-2</v>
      </c>
      <c r="AN392" s="78">
        <f t="shared" si="939"/>
        <v>2.0820619551093116E-3</v>
      </c>
      <c r="AO392" s="78">
        <f t="shared" si="940"/>
        <v>-2.6538034512002807E-2</v>
      </c>
      <c r="AP392" s="82">
        <f t="shared" si="941"/>
        <v>8.2910448121637184E-2</v>
      </c>
      <c r="AQ392" s="78">
        <f t="shared" si="942"/>
        <v>-2.8192755267316687E-3</v>
      </c>
      <c r="AR392" s="78">
        <f t="shared" si="943"/>
        <v>-7.0111051175686112E-3</v>
      </c>
      <c r="AS392" s="78">
        <f t="shared" si="944"/>
        <v>-2.4843198407237598E-2</v>
      </c>
      <c r="AT392" s="78">
        <f t="shared" si="945"/>
        <v>-2.411103027736889E-2</v>
      </c>
      <c r="AU392" s="78">
        <f t="shared" si="946"/>
        <v>1.8926548527815747E-2</v>
      </c>
      <c r="AV392" s="79">
        <f t="shared" si="947"/>
        <v>1.8193604307008345E-3</v>
      </c>
    </row>
    <row r="393" spans="1:48" s="11" customFormat="1" ht="14">
      <c r="A393" s="77">
        <v>2018</v>
      </c>
      <c r="B393" s="82">
        <f>'1.Shazam DNSP&amp;State'!Q302</f>
        <v>0.92034579999999999</v>
      </c>
      <c r="C393" s="78">
        <f>'1.Shazam DNSP&amp;State'!R302</f>
        <v>1.1217060000000001</v>
      </c>
      <c r="D393" s="78">
        <f>'1.Shazam DNSP&amp;State'!S302</f>
        <v>1.1389940000000001</v>
      </c>
      <c r="E393" s="78">
        <f>'1.Shazam DNSP&amp;State'!T302</f>
        <v>1.003207</v>
      </c>
      <c r="F393" s="78">
        <f>'1.Shazam DNSP&amp;State'!U302</f>
        <v>0.84034940000000002</v>
      </c>
      <c r="G393" s="78">
        <f>'1.Shazam DNSP&amp;State'!V302</f>
        <v>1.030464</v>
      </c>
      <c r="H393" s="79">
        <f>'1.Shazam DNSP&amp;State'!W302</f>
        <v>1.099377</v>
      </c>
      <c r="I393" s="78">
        <f>'1.Shazam DNSP&amp;State'!X302</f>
        <v>1.0509120000000001</v>
      </c>
      <c r="J393" s="78">
        <f>'1.Shazam DNSP&amp;State'!Y302</f>
        <v>1.2115340000000001</v>
      </c>
      <c r="K393" s="78">
        <f>'1.Shazam DNSP&amp;State'!Z302</f>
        <v>1.2992699999999999</v>
      </c>
      <c r="L393" s="78">
        <f>'1.Shazam DNSP&amp;State'!AA302</f>
        <v>1.196129</v>
      </c>
      <c r="M393" s="78">
        <f>'1.Shazam DNSP&amp;State'!AB302</f>
        <v>1.467551</v>
      </c>
      <c r="N393" s="78">
        <f>'1.Shazam DNSP&amp;State'!AC302</f>
        <v>1.3614409999999999</v>
      </c>
      <c r="O393" s="78">
        <f>'1.Shazam DNSP&amp;State'!AD302</f>
        <v>1.347118</v>
      </c>
      <c r="P393" s="78">
        <f>'1.Shazam DNSP&amp;State'!D302</f>
        <v>1.2273689999999999</v>
      </c>
      <c r="Q393" s="82">
        <f>'1.Shazam DNSP&amp;State'!J302</f>
        <v>1.046117</v>
      </c>
      <c r="R393" s="78">
        <f>'1.Shazam DNSP&amp;State'!L302</f>
        <v>0.90742590000000001</v>
      </c>
      <c r="S393" s="78">
        <f>'1.Shazam DNSP&amp;State'!M302</f>
        <v>0.84614990000000001</v>
      </c>
      <c r="T393" s="78">
        <f>'1.Shazam DNSP&amp;State'!N302</f>
        <v>0.9191125</v>
      </c>
      <c r="U393" s="78">
        <f>'1.Shazam DNSP&amp;State'!O302</f>
        <v>0.7491236</v>
      </c>
      <c r="V393" s="78">
        <f>'1.Shazam DNSP&amp;State'!P302</f>
        <v>0.80750980000000006</v>
      </c>
      <c r="W393" s="79">
        <f>'1.Shazam DNSP&amp;State'!K302</f>
        <v>0.81609600000000004</v>
      </c>
      <c r="X393" s="248"/>
      <c r="Y393" s="248"/>
      <c r="Z393" s="304">
        <v>2018</v>
      </c>
      <c r="AA393" s="78">
        <f t="shared" si="926"/>
        <v>-3.9213680382812624E-3</v>
      </c>
      <c r="AB393" s="78">
        <f t="shared" si="927"/>
        <v>0</v>
      </c>
      <c r="AC393" s="78">
        <f t="shared" si="928"/>
        <v>1.5439109294029797E-2</v>
      </c>
      <c r="AD393" s="78">
        <f t="shared" si="929"/>
        <v>3.1538696955896684E-3</v>
      </c>
      <c r="AE393" s="78">
        <f t="shared" si="930"/>
        <v>-8.5290006514724806E-2</v>
      </c>
      <c r="AF393" s="78">
        <f t="shared" si="931"/>
        <v>-6.0606354607353335E-2</v>
      </c>
      <c r="AG393" s="79">
        <f t="shared" si="932"/>
        <v>1.577814340122094E-2</v>
      </c>
      <c r="AH393" s="78">
        <f t="shared" si="933"/>
        <v>-7.8175332901714134E-2</v>
      </c>
      <c r="AI393" s="78">
        <f t="shared" si="934"/>
        <v>-2.7982874476089815E-2</v>
      </c>
      <c r="AJ393" s="78">
        <f t="shared" si="935"/>
        <v>2.8265220105958222E-2</v>
      </c>
      <c r="AK393" s="78">
        <f t="shared" si="936"/>
        <v>-2.536429018462507E-2</v>
      </c>
      <c r="AL393" s="78">
        <f t="shared" si="937"/>
        <v>2.5199162788589646E-2</v>
      </c>
      <c r="AM393" s="78">
        <f t="shared" si="938"/>
        <v>1.2698534056512074E-2</v>
      </c>
      <c r="AN393" s="78">
        <f t="shared" si="939"/>
        <v>1.2521671759270131E-2</v>
      </c>
      <c r="AO393" s="78">
        <f t="shared" si="940"/>
        <v>-2.1548519367241743E-2</v>
      </c>
      <c r="AP393" s="82">
        <f t="shared" si="941"/>
        <v>9.395261122379675E-2</v>
      </c>
      <c r="AQ393" s="78">
        <f t="shared" si="942"/>
        <v>4.3760965587338281E-2</v>
      </c>
      <c r="AR393" s="78">
        <f t="shared" si="943"/>
        <v>-1.2487680132344497E-2</v>
      </c>
      <c r="AS393" s="78">
        <f t="shared" si="944"/>
        <v>4.1141987504223543E-2</v>
      </c>
      <c r="AT393" s="78">
        <f t="shared" si="945"/>
        <v>-9.4212084024625654E-3</v>
      </c>
      <c r="AU393" s="78">
        <f t="shared" si="946"/>
        <v>3.079498236753984E-3</v>
      </c>
      <c r="AV393" s="79">
        <f t="shared" si="947"/>
        <v>3.2565073107108113E-3</v>
      </c>
    </row>
    <row r="394" spans="1:48" s="11" customFormat="1" ht="14">
      <c r="A394" s="77">
        <v>2019</v>
      </c>
      <c r="B394" s="82">
        <f>'1.Shazam DNSP&amp;State'!Q303</f>
        <v>0.92631810000000003</v>
      </c>
      <c r="C394" s="78">
        <f>'1.Shazam DNSP&amp;State'!R303</f>
        <v>1.1268119999999999</v>
      </c>
      <c r="D394" s="78">
        <f>'1.Shazam DNSP&amp;State'!S303</f>
        <v>1.155116</v>
      </c>
      <c r="E394" s="78">
        <f>'1.Shazam DNSP&amp;State'!T303</f>
        <v>1.007771</v>
      </c>
      <c r="F394" s="78">
        <f>'1.Shazam DNSP&amp;State'!U303</f>
        <v>0.93653140000000001</v>
      </c>
      <c r="G394" s="78">
        <f>'1.Shazam DNSP&amp;State'!V303</f>
        <v>1.0613870000000001</v>
      </c>
      <c r="H394" s="79">
        <f>'1.Shazam DNSP&amp;State'!W303</f>
        <v>1.091299</v>
      </c>
      <c r="I394" s="78">
        <f>'1.Shazam DNSP&amp;State'!X303</f>
        <v>1.0554730000000001</v>
      </c>
      <c r="J394" s="78">
        <f>'1.Shazam DNSP&amp;State'!Y303</f>
        <v>1.2144790000000001</v>
      </c>
      <c r="K394" s="78">
        <f>'1.Shazam DNSP&amp;State'!Z303</f>
        <v>1.325755</v>
      </c>
      <c r="L394" s="78">
        <f>'1.Shazam DNSP&amp;State'!AA303</f>
        <v>1.1831119999999999</v>
      </c>
      <c r="M394" s="78">
        <f>'1.Shazam DNSP&amp;State'!AB303</f>
        <v>1.5055179999999999</v>
      </c>
      <c r="N394" s="78">
        <f>'1.Shazam DNSP&amp;State'!AC303</f>
        <v>1.376728</v>
      </c>
      <c r="O394" s="78">
        <f>'1.Shazam DNSP&amp;State'!AD303</f>
        <v>1.3656839999999999</v>
      </c>
      <c r="P394" s="78">
        <f>'1.Shazam DNSP&amp;State'!D303</f>
        <v>1.2399880000000001</v>
      </c>
      <c r="Q394" s="82">
        <f>'1.Shazam DNSP&amp;State'!J303</f>
        <v>1.033944</v>
      </c>
      <c r="R394" s="78">
        <f>'1.Shazam DNSP&amp;State'!L303</f>
        <v>0.8985744</v>
      </c>
      <c r="S394" s="78">
        <f>'1.Shazam DNSP&amp;State'!M303</f>
        <v>0.82315329999999998</v>
      </c>
      <c r="T394" s="78">
        <f>'1.Shazam DNSP&amp;State'!N303</f>
        <v>0.92239760000000004</v>
      </c>
      <c r="U394" s="78">
        <f>'1.Shazam DNSP&amp;State'!O303</f>
        <v>0.72486629999999996</v>
      </c>
      <c r="V394" s="78">
        <f>'1.Shazam DNSP&amp;State'!P303</f>
        <v>0.79267600000000005</v>
      </c>
      <c r="W394" s="79">
        <f>'1.Shazam DNSP&amp;State'!K303</f>
        <v>0.79908639999999997</v>
      </c>
      <c r="X394" s="248"/>
      <c r="Y394" s="248"/>
      <c r="Z394" s="304">
        <v>2019</v>
      </c>
      <c r="AA394" s="78">
        <f t="shared" si="926"/>
        <v>6.4682271878397498E-3</v>
      </c>
      <c r="AB394" s="78">
        <f t="shared" si="927"/>
        <v>4.541665912098594E-3</v>
      </c>
      <c r="AC394" s="78">
        <f t="shared" si="928"/>
        <v>1.4055355158726742E-2</v>
      </c>
      <c r="AD394" s="78">
        <f t="shared" si="929"/>
        <v>4.539092756005403E-3</v>
      </c>
      <c r="AE394" s="78">
        <f t="shared" si="930"/>
        <v>0.10836529268565842</v>
      </c>
      <c r="AF394" s="78">
        <f t="shared" si="931"/>
        <v>2.9567357121940818E-2</v>
      </c>
      <c r="AG394" s="79">
        <f t="shared" si="932"/>
        <v>-7.3749259253190142E-3</v>
      </c>
      <c r="AH394" s="78">
        <f t="shared" si="933"/>
        <v>4.330649077237755E-3</v>
      </c>
      <c r="AI394" s="78">
        <f t="shared" si="934"/>
        <v>2.4278529806733419E-3</v>
      </c>
      <c r="AJ394" s="78">
        <f t="shared" si="935"/>
        <v>2.0179540193929625E-2</v>
      </c>
      <c r="AK394" s="78">
        <f t="shared" si="936"/>
        <v>-1.0942254172681742E-2</v>
      </c>
      <c r="AL394" s="78">
        <f t="shared" si="937"/>
        <v>2.5541999931416641E-2</v>
      </c>
      <c r="AM394" s="78">
        <f t="shared" si="938"/>
        <v>1.1165971735294869E-2</v>
      </c>
      <c r="AN394" s="78">
        <f t="shared" si="939"/>
        <v>1.3687906359811444E-2</v>
      </c>
      <c r="AO394" s="78">
        <f t="shared" si="940"/>
        <v>1.0228848136911209E-2</v>
      </c>
      <c r="AP394" s="82">
        <f t="shared" si="941"/>
        <v>-1.1704598059717812E-2</v>
      </c>
      <c r="AQ394" s="78">
        <f t="shared" si="942"/>
        <v>-9.8024024427116625E-3</v>
      </c>
      <c r="AR394" s="78">
        <f t="shared" si="943"/>
        <v>-2.7554077595881597E-2</v>
      </c>
      <c r="AS394" s="78">
        <f t="shared" si="944"/>
        <v>3.5678365106923786E-3</v>
      </c>
      <c r="AT394" s="78">
        <f t="shared" si="945"/>
        <v>-3.2916765874358031E-2</v>
      </c>
      <c r="AU394" s="78">
        <f t="shared" si="946"/>
        <v>-1.8540628132276443E-2</v>
      </c>
      <c r="AV394" s="79">
        <f t="shared" si="947"/>
        <v>-2.1062920014008151E-2</v>
      </c>
    </row>
    <row r="395" spans="1:48" s="11" customFormat="1" ht="14">
      <c r="A395" s="77">
        <v>2020</v>
      </c>
      <c r="B395" s="82">
        <f>'1.Shazam DNSP&amp;State'!Q304</f>
        <v>0.90915509999999999</v>
      </c>
      <c r="C395" s="78">
        <f>'1.Shazam DNSP&amp;State'!R304</f>
        <v>1.1268119999999999</v>
      </c>
      <c r="D395" s="78">
        <f>'1.Shazam DNSP&amp;State'!S304</f>
        <v>1.1697900000000001</v>
      </c>
      <c r="E395" s="78">
        <f>'1.Shazam DNSP&amp;State'!T304</f>
        <v>1.011004</v>
      </c>
      <c r="F395" s="78">
        <f>'1.Shazam DNSP&amp;State'!U304</f>
        <v>1.0505800000000001</v>
      </c>
      <c r="G395" s="78">
        <f>'1.Shazam DNSP&amp;State'!V304</f>
        <v>1.073059</v>
      </c>
      <c r="H395" s="79">
        <f>'1.Shazam DNSP&amp;State'!W304</f>
        <v>1.0741639999999999</v>
      </c>
      <c r="I395" s="78">
        <f>'1.Shazam DNSP&amp;State'!X304</f>
        <v>0.96743480000000004</v>
      </c>
      <c r="J395" s="78">
        <f>'1.Shazam DNSP&amp;State'!Y304</f>
        <v>1.211667</v>
      </c>
      <c r="K395" s="78">
        <f>'1.Shazam DNSP&amp;State'!Z304</f>
        <v>1.350249</v>
      </c>
      <c r="L395" s="78">
        <f>'1.Shazam DNSP&amp;State'!AA304</f>
        <v>1.229754</v>
      </c>
      <c r="M395" s="78">
        <f>'1.Shazam DNSP&amp;State'!AB304</f>
        <v>1.5434030000000001</v>
      </c>
      <c r="N395" s="78">
        <f>'1.Shazam DNSP&amp;State'!AC304</f>
        <v>1.393254</v>
      </c>
      <c r="O395" s="78">
        <f>'1.Shazam DNSP&amp;State'!AD304</f>
        <v>1.3883319999999999</v>
      </c>
      <c r="P395" s="78">
        <f>'1.Shazam DNSP&amp;State'!D304</f>
        <v>1.211514</v>
      </c>
      <c r="Q395" s="82">
        <f>'1.Shazam DNSP&amp;State'!J304</f>
        <v>1.110322</v>
      </c>
      <c r="R395" s="78">
        <f>'1.Shazam DNSP&amp;State'!L304</f>
        <v>0.88651720000000001</v>
      </c>
      <c r="S395" s="78">
        <f>'1.Shazam DNSP&amp;State'!M304</f>
        <v>0.79553039999999997</v>
      </c>
      <c r="T395" s="78">
        <f>'1.Shazam DNSP&amp;State'!N304</f>
        <v>0.87347889999999995</v>
      </c>
      <c r="U395" s="78">
        <f>'1.Shazam DNSP&amp;State'!O304</f>
        <v>0.69597100000000001</v>
      </c>
      <c r="V395" s="78">
        <f>'1.Shazam DNSP&amp;State'!P304</f>
        <v>0.77097490000000002</v>
      </c>
      <c r="W395" s="79">
        <f>'1.Shazam DNSP&amp;State'!K304</f>
        <v>0.77370839999999996</v>
      </c>
      <c r="X395" s="248"/>
      <c r="Y395" s="248"/>
      <c r="Z395" s="304">
        <v>2020</v>
      </c>
      <c r="AA395" s="78">
        <f t="shared" si="926"/>
        <v>-1.8701989489830255E-2</v>
      </c>
      <c r="AB395" s="78">
        <f t="shared" si="927"/>
        <v>0</v>
      </c>
      <c r="AC395" s="78">
        <f t="shared" si="928"/>
        <v>1.2623473689282393E-2</v>
      </c>
      <c r="AD395" s="78">
        <f t="shared" si="929"/>
        <v>3.2029352096093313E-3</v>
      </c>
      <c r="AE395" s="78">
        <f t="shared" si="930"/>
        <v>0.11491462117799044</v>
      </c>
      <c r="AF395" s="78">
        <f t="shared" si="931"/>
        <v>1.0936904795111807E-2</v>
      </c>
      <c r="AG395" s="79">
        <f t="shared" si="932"/>
        <v>-1.5826045182769317E-2</v>
      </c>
      <c r="AH395" s="78">
        <f t="shared" si="933"/>
        <v>-8.7096254215256297E-2</v>
      </c>
      <c r="AI395" s="78">
        <f t="shared" si="934"/>
        <v>-2.3180808238166917E-3</v>
      </c>
      <c r="AJ395" s="78">
        <f t="shared" si="935"/>
        <v>1.8306911408884324E-2</v>
      </c>
      <c r="AK395" s="78">
        <f t="shared" si="936"/>
        <v>3.8665894310549391E-2</v>
      </c>
      <c r="AL395" s="78">
        <f t="shared" si="937"/>
        <v>2.4852693771084164E-2</v>
      </c>
      <c r="AM395" s="78">
        <f t="shared" si="938"/>
        <v>1.1932349077964704E-2</v>
      </c>
      <c r="AN395" s="78">
        <f t="shared" si="939"/>
        <v>1.6447624536187727E-2</v>
      </c>
      <c r="AO395" s="78">
        <f t="shared" si="940"/>
        <v>-2.3230885020679781E-2</v>
      </c>
      <c r="AP395" s="82">
        <f t="shared" si="941"/>
        <v>7.1269447334081137E-2</v>
      </c>
      <c r="AQ395" s="78">
        <f t="shared" si="942"/>
        <v>-1.350898000064993E-2</v>
      </c>
      <c r="AR395" s="78">
        <f t="shared" si="943"/>
        <v>-3.413339106903706E-2</v>
      </c>
      <c r="AS395" s="78">
        <f t="shared" si="944"/>
        <v>-5.4492393456518691E-2</v>
      </c>
      <c r="AT395" s="78">
        <f t="shared" si="945"/>
        <v>-4.0679231255583599E-2</v>
      </c>
      <c r="AU395" s="78">
        <f t="shared" si="946"/>
        <v>-2.7758745203618707E-2</v>
      </c>
      <c r="AV395" s="79">
        <f t="shared" si="947"/>
        <v>-3.2274016671289756E-2</v>
      </c>
    </row>
    <row r="396" spans="1:48" s="11" customFormat="1" ht="14">
      <c r="A396" s="83">
        <v>2021</v>
      </c>
      <c r="B396" s="86">
        <f>'1.Shazam DNSP&amp;State'!Q305</f>
        <v>0.9044008</v>
      </c>
      <c r="C396" s="84">
        <f>'1.Shazam DNSP&amp;State'!R305</f>
        <v>1.1268119999999999</v>
      </c>
      <c r="D396" s="84">
        <f>'1.Shazam DNSP&amp;State'!S305</f>
        <v>1.1821600000000001</v>
      </c>
      <c r="E396" s="84">
        <f>'1.Shazam DNSP&amp;State'!T305</f>
        <v>1.0139940000000001</v>
      </c>
      <c r="F396" s="84">
        <f>'1.Shazam DNSP&amp;State'!U305</f>
        <v>0.87020140000000001</v>
      </c>
      <c r="G396" s="84">
        <f>'1.Shazam DNSP&amp;State'!V305</f>
        <v>1.01153</v>
      </c>
      <c r="H396" s="85">
        <f>'1.Shazam DNSP&amp;State'!W305</f>
        <v>1.1085199999999999</v>
      </c>
      <c r="I396" s="84">
        <f>'1.Shazam DNSP&amp;State'!X305</f>
        <v>0.96253250000000001</v>
      </c>
      <c r="J396" s="84">
        <f>'1.Shazam DNSP&amp;State'!Y305</f>
        <v>1.2062029999999999</v>
      </c>
      <c r="K396" s="84">
        <f>'1.Shazam DNSP&amp;State'!Z305</f>
        <v>1.3998219999999999</v>
      </c>
      <c r="L396" s="84">
        <f>'1.Shazam DNSP&amp;State'!AA305</f>
        <v>1.2213529999999999</v>
      </c>
      <c r="M396" s="84">
        <f>'1.Shazam DNSP&amp;State'!AB305</f>
        <v>1.583145</v>
      </c>
      <c r="N396" s="84">
        <f>'1.Shazam DNSP&amp;State'!AC305</f>
        <v>1.4055059999999999</v>
      </c>
      <c r="O396" s="84">
        <f>'1.Shazam DNSP&amp;State'!AD305</f>
        <v>1.409586</v>
      </c>
      <c r="P396" s="84">
        <f>'1.Shazam DNSP&amp;State'!D305</f>
        <v>1.2219869999999999</v>
      </c>
      <c r="Q396" s="86">
        <f>'1.Shazam DNSP&amp;State'!J305</f>
        <v>1.15167</v>
      </c>
      <c r="R396" s="84">
        <f>'1.Shazam DNSP&amp;State'!L305</f>
        <v>0.91901659999999996</v>
      </c>
      <c r="S396" s="84">
        <f>'1.Shazam DNSP&amp;State'!M305</f>
        <v>0.79190099999999997</v>
      </c>
      <c r="T396" s="84">
        <f>'1.Shazam DNSP&amp;State'!N305</f>
        <v>0.9076168</v>
      </c>
      <c r="U396" s="84">
        <f>'1.Shazam DNSP&amp;State'!O305</f>
        <v>0.70020139999999997</v>
      </c>
      <c r="V396" s="84">
        <f>'1.Shazam DNSP&amp;State'!P305</f>
        <v>0.78869849999999997</v>
      </c>
      <c r="W396" s="85">
        <f>'1.Shazam DNSP&amp;State'!K305</f>
        <v>0.78641539999999999</v>
      </c>
      <c r="X396" s="248"/>
      <c r="Y396" s="248"/>
      <c r="Z396" s="305">
        <v>2021</v>
      </c>
      <c r="AA396" s="84">
        <f t="shared" ref="AA396" si="948">LN(B396/B395)</f>
        <v>-5.2430817172678156E-3</v>
      </c>
      <c r="AB396" s="84">
        <f t="shared" ref="AB396" si="949">LN(C396/C395)</f>
        <v>0</v>
      </c>
      <c r="AC396" s="84">
        <f t="shared" ref="AC396" si="950">LN(D396/D395)</f>
        <v>1.0519028092815326E-2</v>
      </c>
      <c r="AD396" s="84">
        <f t="shared" ref="AD396" si="951">LN(E396/E395)</f>
        <v>2.9530914824801588E-3</v>
      </c>
      <c r="AE396" s="84">
        <f t="shared" ref="AE396" si="952">LN(F396/F395)</f>
        <v>-0.18837299248690728</v>
      </c>
      <c r="AF396" s="84">
        <f t="shared" ref="AF396" si="953">LN(G396/G395)</f>
        <v>-5.9049412049150367E-2</v>
      </c>
      <c r="AG396" s="85">
        <f t="shared" ref="AG396" si="954">LN(H396/H395)</f>
        <v>3.1483107695700251E-2</v>
      </c>
      <c r="AH396" s="84">
        <f t="shared" ref="AH396" si="955">LN(I396/I395)</f>
        <v>-5.0802006265990001E-3</v>
      </c>
      <c r="AI396" s="84">
        <f t="shared" ref="AI396" si="956">LN(J396/J395)</f>
        <v>-4.5196882391161193E-3</v>
      </c>
      <c r="AJ396" s="84">
        <f t="shared" ref="AJ396" si="957">LN(K396/K395)</f>
        <v>3.6056065793734486E-2</v>
      </c>
      <c r="AK396" s="84">
        <f t="shared" ref="AK396" si="958">LN(L396/L395)</f>
        <v>-6.8548887474434664E-3</v>
      </c>
      <c r="AL396" s="84">
        <f t="shared" ref="AL396" si="959">LN(M396/M395)</f>
        <v>2.542365613521454E-2</v>
      </c>
      <c r="AM396" s="84">
        <f t="shared" ref="AM396" si="960">LN(N396/N395)</f>
        <v>8.7553618502798983E-3</v>
      </c>
      <c r="AN396" s="84">
        <f t="shared" ref="AN396" si="961">LN(O396/O395)</f>
        <v>1.5193017688801779E-2</v>
      </c>
      <c r="AO396" s="84">
        <f t="shared" ref="AO396" si="962">LN(P396/P395)</f>
        <v>8.6074052648596501E-3</v>
      </c>
      <c r="AP396" s="86">
        <f t="shared" ref="AP396" si="963">LN(Q396/Q395)</f>
        <v>3.6562999557002533E-2</v>
      </c>
      <c r="AQ396" s="84">
        <f t="shared" ref="AQ396" si="964">LN(R396/R395)</f>
        <v>3.6003657835325775E-2</v>
      </c>
      <c r="AR396" s="84">
        <f t="shared" ref="AR396" si="965">LN(S396/S395)</f>
        <v>-4.572678005539091E-3</v>
      </c>
      <c r="AS396" s="84">
        <f t="shared" ref="AS396" si="966">LN(T396/T395)</f>
        <v>3.833828950447795E-2</v>
      </c>
      <c r="AT396" s="84">
        <f t="shared" ref="AT396" si="967">LN(U396/U395)</f>
        <v>6.060015147627767E-3</v>
      </c>
      <c r="AU396" s="84">
        <f t="shared" ref="AU396" si="968">LN(V396/V395)</f>
        <v>2.2728300628126617E-2</v>
      </c>
      <c r="AV396" s="85">
        <f t="shared" ref="AV396" si="969">LN(W396/W395)</f>
        <v>1.6290093132914765E-2</v>
      </c>
    </row>
    <row r="397" spans="1:48" s="11" customFormat="1" ht="15">
      <c r="A397" s="233" t="s">
        <v>425</v>
      </c>
      <c r="B397" s="318">
        <f>LN(B396/B381)/$X397</f>
        <v>-6.6988436009574291E-3</v>
      </c>
      <c r="C397" s="236">
        <f t="shared" ref="C397" si="970">LN(C396/C381)/$X397</f>
        <v>7.9594937727091065E-3</v>
      </c>
      <c r="D397" s="236">
        <f t="shared" ref="D397" si="971">LN(D396/D381)/$X397</f>
        <v>1.1156218240882766E-2</v>
      </c>
      <c r="E397" s="236">
        <f t="shared" ref="E397" si="972">LN(E396/E381)/$X397</f>
        <v>9.264658661147806E-4</v>
      </c>
      <c r="F397" s="236">
        <f t="shared" ref="F397" si="973">LN(F396/F381)/$X397</f>
        <v>-9.2687066580862745E-3</v>
      </c>
      <c r="G397" s="236">
        <f t="shared" ref="G397" si="974">LN(G396/G381)/$X397</f>
        <v>7.642690738825659E-4</v>
      </c>
      <c r="H397" s="319">
        <f t="shared" ref="H397" si="975">LN(H396/H381)/$X397</f>
        <v>6.8683861540737388E-3</v>
      </c>
      <c r="I397" s="234">
        <f t="shared" ref="I397" si="976">LN(I396/I381)/$X397</f>
        <v>-2.545829810433197E-3</v>
      </c>
      <c r="J397" s="234">
        <f t="shared" ref="J397" si="977">LN(J396/J381)/$X397</f>
        <v>1.2498493945425517E-2</v>
      </c>
      <c r="K397" s="234">
        <f t="shared" ref="K397" si="978">LN(K396/K381)/$X397</f>
        <v>2.2423005712048787E-2</v>
      </c>
      <c r="L397" s="234">
        <f t="shared" ref="L397" si="979">LN(L396/L381)/$X397</f>
        <v>1.3330617375614374E-2</v>
      </c>
      <c r="M397" s="234">
        <f t="shared" ref="M397" si="980">LN(M396/M381)/$X397</f>
        <v>3.0627558329014658E-2</v>
      </c>
      <c r="N397" s="234">
        <f t="shared" ref="N397" si="981">LN(N396/N381)/$X397</f>
        <v>2.2693158686584936E-2</v>
      </c>
      <c r="O397" s="234">
        <f t="shared" ref="O397" si="982">LN(O396/O381)/$X397</f>
        <v>2.2886402950325548E-2</v>
      </c>
      <c r="P397" s="234">
        <f t="shared" ref="P397" si="983">LN(P396/P381)/$X397</f>
        <v>1.3365214826329606E-2</v>
      </c>
      <c r="Q397" s="318">
        <f t="shared" ref="Q397" si="984">LN(Q396/Q381)/$X397</f>
        <v>9.4142041935560434E-3</v>
      </c>
      <c r="R397" s="236">
        <f t="shared" ref="R397" si="985">LN(R396/R381)/$X397</f>
        <v>-5.6300729118338496E-3</v>
      </c>
      <c r="S397" s="236">
        <f t="shared" ref="S397" si="986">LN(S396/S381)/$X397</f>
        <v>-1.5554592998724156E-2</v>
      </c>
      <c r="T397" s="236">
        <f t="shared" ref="T397" si="987">LN(T396/T381)/$X397</f>
        <v>-6.4622010593852986E-3</v>
      </c>
      <c r="U397" s="236">
        <f t="shared" ref="U397" si="988">LN(U396/U381)/$X397</f>
        <v>-2.3759151402322397E-2</v>
      </c>
      <c r="V397" s="236">
        <f t="shared" ref="V397" si="989">LN(V396/V381)/$X397</f>
        <v>-1.5824744029588465E-2</v>
      </c>
      <c r="W397" s="319">
        <f t="shared" ref="W397" si="990">LN(W396/W381)/$X397</f>
        <v>-1.6018008495430808E-2</v>
      </c>
      <c r="X397" s="239">
        <v>15</v>
      </c>
      <c r="Y397" s="239" t="s">
        <v>14</v>
      </c>
    </row>
    <row r="398" spans="1:48" s="11" customFormat="1" ht="15">
      <c r="A398" s="233" t="s">
        <v>272</v>
      </c>
      <c r="B398" s="318">
        <f>LN(B387/B381)/$X398</f>
        <v>-4.4944594160880877E-3</v>
      </c>
      <c r="C398" s="236">
        <f t="shared" ref="C398:W398" si="991">LN(C387/C381)/$X398</f>
        <v>1.2272988855209678E-2</v>
      </c>
      <c r="D398" s="236">
        <f t="shared" si="991"/>
        <v>8.5921684430599853E-3</v>
      </c>
      <c r="E398" s="236">
        <f t="shared" si="991"/>
        <v>-2.9264594429869715E-3</v>
      </c>
      <c r="F398" s="236">
        <f t="shared" si="991"/>
        <v>-1.6981609528853765E-2</v>
      </c>
      <c r="G398" s="236">
        <f t="shared" si="991"/>
        <v>-7.7846372909870926E-3</v>
      </c>
      <c r="H398" s="319">
        <f t="shared" si="991"/>
        <v>8.1735935229990866E-3</v>
      </c>
      <c r="I398" s="234">
        <f t="shared" si="991"/>
        <v>5.7599248811531105E-2</v>
      </c>
      <c r="J398" s="234">
        <f t="shared" si="991"/>
        <v>1.8473461931012344E-2</v>
      </c>
      <c r="K398" s="234">
        <f t="shared" si="991"/>
        <v>2.4708360518288147E-2</v>
      </c>
      <c r="L398" s="234">
        <f t="shared" si="991"/>
        <v>1.350877650656364E-2</v>
      </c>
      <c r="M398" s="234">
        <f t="shared" si="991"/>
        <v>3.4833198299496736E-2</v>
      </c>
      <c r="N398" s="234">
        <f t="shared" si="991"/>
        <v>3.8121586782790186E-2</v>
      </c>
      <c r="O398" s="234">
        <f t="shared" si="991"/>
        <v>3.2241431300523406E-2</v>
      </c>
      <c r="P398" s="234">
        <f t="shared" si="991"/>
        <v>4.177820336315291E-2</v>
      </c>
      <c r="Q398" s="318">
        <f t="shared" si="991"/>
        <v>-4.942559579718301E-2</v>
      </c>
      <c r="R398" s="236">
        <f t="shared" si="991"/>
        <v>-1.0299872734354143E-2</v>
      </c>
      <c r="S398" s="236">
        <f t="shared" si="991"/>
        <v>-1.6534801599163713E-2</v>
      </c>
      <c r="T398" s="236">
        <f t="shared" si="991"/>
        <v>-5.3351543736175283E-3</v>
      </c>
      <c r="U398" s="236">
        <f t="shared" si="991"/>
        <v>-2.6659623592212342E-2</v>
      </c>
      <c r="V398" s="236">
        <f t="shared" si="991"/>
        <v>-2.9947971350697957E-2</v>
      </c>
      <c r="W398" s="319">
        <f t="shared" si="991"/>
        <v>-2.406773771869614E-2</v>
      </c>
      <c r="X398" s="239">
        <f>2012-2006</f>
        <v>6</v>
      </c>
      <c r="Y398" s="239" t="s">
        <v>14</v>
      </c>
    </row>
    <row r="399" spans="1:48" s="11" customFormat="1" ht="15">
      <c r="A399" s="235" t="s">
        <v>426</v>
      </c>
      <c r="B399" s="318">
        <f>LN(B396/B387)/$X399</f>
        <v>-8.1684330575369935E-3</v>
      </c>
      <c r="C399" s="236">
        <f t="shared" ref="C399:W399" si="992">LN(C396/C387)/$X399</f>
        <v>5.0838303843753936E-3</v>
      </c>
      <c r="D399" s="236">
        <f t="shared" si="992"/>
        <v>1.2865584772764616E-2</v>
      </c>
      <c r="E399" s="236">
        <f t="shared" si="992"/>
        <v>3.4950827388492709E-3</v>
      </c>
      <c r="F399" s="236">
        <f t="shared" si="992"/>
        <v>-4.1267714109079522E-3</v>
      </c>
      <c r="G399" s="236">
        <f t="shared" si="992"/>
        <v>6.4635399837956629E-3</v>
      </c>
      <c r="H399" s="319">
        <f t="shared" si="992"/>
        <v>5.9982479081235052E-3</v>
      </c>
      <c r="I399" s="236">
        <f t="shared" si="992"/>
        <v>-4.2642548891742731E-2</v>
      </c>
      <c r="J399" s="236">
        <f t="shared" si="992"/>
        <v>8.5151819550343053E-3</v>
      </c>
      <c r="K399" s="236">
        <f t="shared" si="992"/>
        <v>2.0899435841222544E-2</v>
      </c>
      <c r="L399" s="236">
        <f t="shared" si="992"/>
        <v>1.321184462164819E-2</v>
      </c>
      <c r="M399" s="236">
        <f t="shared" si="992"/>
        <v>2.7823798348693269E-2</v>
      </c>
      <c r="N399" s="236">
        <f t="shared" si="992"/>
        <v>1.2407539955781446E-2</v>
      </c>
      <c r="O399" s="236">
        <f t="shared" si="992"/>
        <v>1.6649717383526965E-2</v>
      </c>
      <c r="P399" s="236">
        <f t="shared" si="992"/>
        <v>-5.576777531552596E-3</v>
      </c>
      <c r="Q399" s="318">
        <f t="shared" si="992"/>
        <v>4.8640737520715412E-2</v>
      </c>
      <c r="R399" s="236">
        <f t="shared" si="992"/>
        <v>-2.5168730301536562E-3</v>
      </c>
      <c r="S399" s="236">
        <f t="shared" si="992"/>
        <v>-1.4901120598431121E-2</v>
      </c>
      <c r="T399" s="236">
        <f t="shared" si="992"/>
        <v>-7.2135655165638125E-3</v>
      </c>
      <c r="U399" s="236">
        <f t="shared" si="992"/>
        <v>-2.1825503275729106E-2</v>
      </c>
      <c r="V399" s="236">
        <f t="shared" si="992"/>
        <v>-6.4092591488488105E-3</v>
      </c>
      <c r="W399" s="319">
        <f t="shared" si="992"/>
        <v>-1.0651522346587249E-2</v>
      </c>
      <c r="X399" s="239">
        <v>9</v>
      </c>
      <c r="Y399" s="239" t="s">
        <v>14</v>
      </c>
    </row>
    <row r="400" spans="1:48" s="11" customFormat="1" ht="15">
      <c r="A400" s="237" t="s">
        <v>427</v>
      </c>
      <c r="B400" s="322">
        <f>LN(B396/B395)</f>
        <v>-5.2430817172678156E-3</v>
      </c>
      <c r="C400" s="238">
        <f t="shared" ref="C400:W400" si="993">LN(C396/C395)</f>
        <v>0</v>
      </c>
      <c r="D400" s="238">
        <f t="shared" si="993"/>
        <v>1.0519028092815326E-2</v>
      </c>
      <c r="E400" s="238">
        <f t="shared" si="993"/>
        <v>2.9530914824801588E-3</v>
      </c>
      <c r="F400" s="238">
        <f t="shared" si="993"/>
        <v>-0.18837299248690728</v>
      </c>
      <c r="G400" s="238">
        <f t="shared" si="993"/>
        <v>-5.9049412049150367E-2</v>
      </c>
      <c r="H400" s="323">
        <f t="shared" si="993"/>
        <v>3.1483107695700251E-2</v>
      </c>
      <c r="I400" s="238">
        <f t="shared" si="993"/>
        <v>-5.0802006265990001E-3</v>
      </c>
      <c r="J400" s="238">
        <f t="shared" si="993"/>
        <v>-4.5196882391161193E-3</v>
      </c>
      <c r="K400" s="238">
        <f t="shared" si="993"/>
        <v>3.6056065793734486E-2</v>
      </c>
      <c r="L400" s="238">
        <f t="shared" si="993"/>
        <v>-6.8548887474434664E-3</v>
      </c>
      <c r="M400" s="238">
        <f t="shared" si="993"/>
        <v>2.542365613521454E-2</v>
      </c>
      <c r="N400" s="238">
        <f t="shared" si="993"/>
        <v>8.7553618502798983E-3</v>
      </c>
      <c r="O400" s="238">
        <f t="shared" si="993"/>
        <v>1.5193017688801779E-2</v>
      </c>
      <c r="P400" s="238">
        <f t="shared" si="993"/>
        <v>8.6074052648596501E-3</v>
      </c>
      <c r="Q400" s="322">
        <f t="shared" si="993"/>
        <v>3.6562999557002533E-2</v>
      </c>
      <c r="R400" s="238">
        <f t="shared" si="993"/>
        <v>3.6003657835325775E-2</v>
      </c>
      <c r="S400" s="238">
        <f t="shared" si="993"/>
        <v>-4.572678005539091E-3</v>
      </c>
      <c r="T400" s="238">
        <f t="shared" si="993"/>
        <v>3.833828950447795E-2</v>
      </c>
      <c r="U400" s="238">
        <f t="shared" si="993"/>
        <v>6.060015147627767E-3</v>
      </c>
      <c r="V400" s="238">
        <f t="shared" si="993"/>
        <v>2.2728300628126617E-2</v>
      </c>
      <c r="W400" s="323">
        <f t="shared" si="993"/>
        <v>1.6290093132914765E-2</v>
      </c>
      <c r="X400" s="249"/>
      <c r="Y400" s="250"/>
    </row>
    <row r="401" spans="1:48">
      <c r="A401" s="59"/>
      <c r="B401" s="195"/>
      <c r="C401" s="195"/>
      <c r="D401" s="195"/>
      <c r="E401" s="195"/>
      <c r="F401" s="195"/>
      <c r="G401" s="195"/>
      <c r="H401" s="195"/>
      <c r="I401" s="195"/>
      <c r="J401" s="195"/>
      <c r="K401" s="195"/>
      <c r="L401" s="195"/>
      <c r="M401" s="195"/>
      <c r="N401" s="195"/>
      <c r="O401" s="195"/>
      <c r="P401" s="195"/>
    </row>
    <row r="402" spans="1:48">
      <c r="A402" s="59"/>
      <c r="B402" s="56"/>
      <c r="C402" s="56"/>
      <c r="D402" s="56"/>
      <c r="E402" s="56"/>
      <c r="F402" s="56"/>
      <c r="G402" s="56"/>
      <c r="H402" s="56"/>
      <c r="I402" s="56"/>
      <c r="J402" s="11"/>
    </row>
    <row r="403" spans="1:48">
      <c r="A403" s="67" t="s">
        <v>496</v>
      </c>
      <c r="B403" s="68"/>
      <c r="C403" s="68"/>
      <c r="D403" s="68"/>
      <c r="E403" s="68"/>
      <c r="F403" s="68"/>
      <c r="G403" s="68"/>
      <c r="H403" s="68"/>
      <c r="I403" s="68"/>
      <c r="J403" s="68"/>
      <c r="K403" s="68"/>
      <c r="L403" s="68"/>
      <c r="M403" s="68"/>
      <c r="N403" s="68"/>
      <c r="O403" s="68"/>
      <c r="P403" s="68"/>
      <c r="Q403" s="68"/>
      <c r="R403" s="68"/>
      <c r="S403" s="68"/>
      <c r="T403" s="68"/>
      <c r="U403" s="68"/>
      <c r="V403" s="68"/>
      <c r="W403" s="68"/>
      <c r="Z403" s="7" t="s">
        <v>95</v>
      </c>
      <c r="AA403" s="8"/>
      <c r="AB403" s="8"/>
      <c r="AC403" s="8"/>
      <c r="AD403" s="8"/>
      <c r="AE403" s="8"/>
      <c r="AF403" s="8"/>
      <c r="AG403" s="8"/>
      <c r="AH403" s="8"/>
      <c r="AI403" s="8"/>
      <c r="AJ403" s="8"/>
      <c r="AK403" s="8"/>
      <c r="AL403" s="8"/>
      <c r="AM403" s="8"/>
      <c r="AN403" s="148"/>
      <c r="AO403" s="8"/>
      <c r="AP403" s="8"/>
      <c r="AQ403" s="8"/>
      <c r="AR403" s="8"/>
      <c r="AS403" s="8"/>
      <c r="AT403" s="8"/>
      <c r="AU403" s="8"/>
      <c r="AV403" s="8"/>
    </row>
    <row r="404" spans="1:48" ht="14">
      <c r="A404" s="69"/>
      <c r="B404" s="413" t="s">
        <v>153</v>
      </c>
      <c r="C404" s="413"/>
      <c r="D404" s="413"/>
      <c r="E404" s="413"/>
      <c r="F404" s="413"/>
      <c r="G404" s="413"/>
      <c r="H404" s="413"/>
      <c r="I404" s="414" t="s">
        <v>154</v>
      </c>
      <c r="J404" s="413"/>
      <c r="K404" s="413"/>
      <c r="L404" s="413"/>
      <c r="M404" s="413"/>
      <c r="N404" s="413"/>
      <c r="O404" s="413"/>
      <c r="P404" s="415"/>
      <c r="Q404" s="418" t="s">
        <v>155</v>
      </c>
      <c r="R404" s="416"/>
      <c r="S404" s="416"/>
      <c r="T404" s="416"/>
      <c r="U404" s="416"/>
      <c r="V404" s="416"/>
      <c r="W404" s="417"/>
      <c r="Z404" s="149"/>
      <c r="AA404" s="423" t="s">
        <v>8</v>
      </c>
      <c r="AB404" s="423"/>
      <c r="AC404" s="423"/>
      <c r="AD404" s="423"/>
      <c r="AE404" s="423"/>
      <c r="AF404" s="423"/>
      <c r="AG404" s="423"/>
      <c r="AH404" s="422" t="s">
        <v>9</v>
      </c>
      <c r="AI404" s="423"/>
      <c r="AJ404" s="423"/>
      <c r="AK404" s="423"/>
      <c r="AL404" s="423"/>
      <c r="AM404" s="423"/>
      <c r="AN404" s="423"/>
      <c r="AO404" s="424"/>
      <c r="AP404" s="422" t="s">
        <v>274</v>
      </c>
      <c r="AQ404" s="423"/>
      <c r="AR404" s="423"/>
      <c r="AS404" s="423"/>
      <c r="AT404" s="423"/>
      <c r="AU404" s="423"/>
      <c r="AV404" s="424"/>
    </row>
    <row r="405" spans="1:48" ht="30">
      <c r="A405" s="303" t="s">
        <v>7</v>
      </c>
      <c r="B405" s="92" t="s">
        <v>37</v>
      </c>
      <c r="C405" s="92" t="s">
        <v>39</v>
      </c>
      <c r="D405" s="92" t="s">
        <v>13</v>
      </c>
      <c r="E405" s="92" t="s">
        <v>38</v>
      </c>
      <c r="F405" s="92" t="s">
        <v>156</v>
      </c>
      <c r="G405" s="92" t="s">
        <v>42</v>
      </c>
      <c r="H405" s="92" t="s">
        <v>43</v>
      </c>
      <c r="I405" s="95" t="s">
        <v>40</v>
      </c>
      <c r="J405" s="96" t="s">
        <v>158</v>
      </c>
      <c r="K405" s="96" t="s">
        <v>157</v>
      </c>
      <c r="L405" s="96" t="s">
        <v>159</v>
      </c>
      <c r="M405" s="96" t="s">
        <v>160</v>
      </c>
      <c r="N405" s="96" t="s">
        <v>41</v>
      </c>
      <c r="O405" s="96" t="s">
        <v>11</v>
      </c>
      <c r="P405" s="97" t="s">
        <v>44</v>
      </c>
      <c r="Q405" s="95" t="s">
        <v>40</v>
      </c>
      <c r="R405" s="96" t="s">
        <v>158</v>
      </c>
      <c r="S405" s="96" t="s">
        <v>157</v>
      </c>
      <c r="T405" s="96" t="s">
        <v>159</v>
      </c>
      <c r="U405" s="96" t="s">
        <v>160</v>
      </c>
      <c r="V405" s="96" t="s">
        <v>41</v>
      </c>
      <c r="W405" s="147" t="s">
        <v>11</v>
      </c>
      <c r="Z405" s="330" t="s">
        <v>7</v>
      </c>
      <c r="AA405" s="138" t="s">
        <v>37</v>
      </c>
      <c r="AB405" s="138" t="s">
        <v>39</v>
      </c>
      <c r="AC405" s="138" t="s">
        <v>13</v>
      </c>
      <c r="AD405" s="138" t="s">
        <v>38</v>
      </c>
      <c r="AE405" s="138" t="s">
        <v>156</v>
      </c>
      <c r="AF405" s="138" t="s">
        <v>42</v>
      </c>
      <c r="AG405" s="289" t="s">
        <v>43</v>
      </c>
      <c r="AH405" s="328" t="s">
        <v>40</v>
      </c>
      <c r="AI405" s="74" t="s">
        <v>158</v>
      </c>
      <c r="AJ405" s="74" t="s">
        <v>157</v>
      </c>
      <c r="AK405" s="74" t="s">
        <v>159</v>
      </c>
      <c r="AL405" s="74" t="s">
        <v>160</v>
      </c>
      <c r="AM405" s="36" t="s">
        <v>41</v>
      </c>
      <c r="AN405" s="36" t="s">
        <v>275</v>
      </c>
      <c r="AO405" s="150" t="s">
        <v>44</v>
      </c>
      <c r="AP405" s="328" t="s">
        <v>40</v>
      </c>
      <c r="AQ405" s="362" t="s">
        <v>158</v>
      </c>
      <c r="AR405" s="363" t="s">
        <v>157</v>
      </c>
      <c r="AS405" s="363" t="s">
        <v>159</v>
      </c>
      <c r="AT405" s="362" t="s">
        <v>160</v>
      </c>
      <c r="AU405" s="36" t="s">
        <v>41</v>
      </c>
      <c r="AV405" s="151" t="s">
        <v>11</v>
      </c>
    </row>
    <row r="406" spans="1:48" s="11" customFormat="1" ht="14">
      <c r="A406" s="77">
        <v>2006</v>
      </c>
      <c r="B406" s="88">
        <f>'1.Shazam DNSP&amp;State'!Q309</f>
        <v>1</v>
      </c>
      <c r="C406" s="88">
        <f>'1.Shazam DNSP&amp;State'!R309</f>
        <v>1</v>
      </c>
      <c r="D406" s="88">
        <f>'1.Shazam DNSP&amp;State'!S309</f>
        <v>1</v>
      </c>
      <c r="E406" s="88">
        <f>'1.Shazam DNSP&amp;State'!T309</f>
        <v>1</v>
      </c>
      <c r="F406" s="88">
        <f>'1.Shazam DNSP&amp;State'!U309</f>
        <v>1</v>
      </c>
      <c r="G406" s="88">
        <f>'1.Shazam DNSP&amp;State'!V309</f>
        <v>1</v>
      </c>
      <c r="H406" s="88">
        <f>'1.Shazam DNSP&amp;State'!W309</f>
        <v>1</v>
      </c>
      <c r="I406" s="80">
        <f>'1.Shazam DNSP&amp;State'!X309</f>
        <v>1</v>
      </c>
      <c r="J406" s="88">
        <f>'1.Shazam DNSP&amp;State'!Y309</f>
        <v>1</v>
      </c>
      <c r="K406" s="88">
        <f>'1.Shazam DNSP&amp;State'!Z309</f>
        <v>1</v>
      </c>
      <c r="L406" s="88">
        <f>'1.Shazam DNSP&amp;State'!AA309</f>
        <v>1</v>
      </c>
      <c r="M406" s="88">
        <f>'1.Shazam DNSP&amp;State'!AB309</f>
        <v>1</v>
      </c>
      <c r="N406" s="88">
        <f>'1.Shazam DNSP&amp;State'!AC309</f>
        <v>1</v>
      </c>
      <c r="O406" s="88">
        <f>'1.Shazam DNSP&amp;State'!AD309</f>
        <v>1</v>
      </c>
      <c r="P406" s="89">
        <f>'1.Shazam DNSP&amp;State'!D309</f>
        <v>1</v>
      </c>
      <c r="Q406" s="80">
        <f>'1.Shazam DNSP&amp;State'!J309</f>
        <v>1</v>
      </c>
      <c r="R406" s="88">
        <f>'1.Shazam DNSP&amp;State'!L309</f>
        <v>1</v>
      </c>
      <c r="S406" s="88">
        <f>'1.Shazam DNSP&amp;State'!M309</f>
        <v>1</v>
      </c>
      <c r="T406" s="88">
        <f>'1.Shazam DNSP&amp;State'!N309</f>
        <v>1</v>
      </c>
      <c r="U406" s="88">
        <f>'1.Shazam DNSP&amp;State'!O309</f>
        <v>1</v>
      </c>
      <c r="V406" s="88">
        <f>'1.Shazam DNSP&amp;State'!P309</f>
        <v>1</v>
      </c>
      <c r="W406" s="89">
        <f>'1.Shazam DNSP&amp;State'!K309</f>
        <v>1</v>
      </c>
      <c r="Z406" s="304">
        <v>2006</v>
      </c>
      <c r="AH406" s="329"/>
      <c r="AI406" s="248"/>
      <c r="AJ406" s="248"/>
      <c r="AK406" s="248"/>
      <c r="AL406" s="248"/>
      <c r="AM406" s="248"/>
      <c r="AN406" s="248"/>
      <c r="AO406" s="327"/>
      <c r="AP406" s="329"/>
      <c r="AQ406" s="248"/>
      <c r="AR406" s="248"/>
      <c r="AS406" s="248"/>
      <c r="AT406" s="248"/>
      <c r="AU406" s="248"/>
      <c r="AV406" s="327"/>
    </row>
    <row r="407" spans="1:48" s="11" customFormat="1" ht="14">
      <c r="A407" s="81">
        <v>2007</v>
      </c>
      <c r="B407" s="78">
        <f>'1.Shazam DNSP&amp;State'!Q310</f>
        <v>1.014421</v>
      </c>
      <c r="C407" s="78">
        <f>'1.Shazam DNSP&amp;State'!R310</f>
        <v>1.050708</v>
      </c>
      <c r="D407" s="78">
        <f>'1.Shazam DNSP&amp;State'!S310</f>
        <v>1.015981</v>
      </c>
      <c r="E407" s="78">
        <f>'1.Shazam DNSP&amp;State'!T310</f>
        <v>1.0062850000000001</v>
      </c>
      <c r="F407" s="78">
        <f>'1.Shazam DNSP&amp;State'!U310</f>
        <v>1.058889</v>
      </c>
      <c r="G407" s="78">
        <f>'1.Shazam DNSP&amp;State'!V310</f>
        <v>1.050708</v>
      </c>
      <c r="H407" s="78">
        <f>'1.Shazam DNSP&amp;State'!W310</f>
        <v>1.01861</v>
      </c>
      <c r="I407" s="82">
        <f>'1.Shazam DNSP&amp;State'!X310</f>
        <v>1.014974</v>
      </c>
      <c r="J407" s="78">
        <f>'1.Shazam DNSP&amp;State'!Y310</f>
        <v>1.0028170000000001</v>
      </c>
      <c r="K407" s="78">
        <f>'1.Shazam DNSP&amp;State'!Z310</f>
        <v>1.003449</v>
      </c>
      <c r="L407" s="78">
        <f>'1.Shazam DNSP&amp;State'!AA310</f>
        <v>0.99950910000000004</v>
      </c>
      <c r="M407" s="78">
        <f>'1.Shazam DNSP&amp;State'!AB310</f>
        <v>1.057094</v>
      </c>
      <c r="N407" s="78">
        <f>'1.Shazam DNSP&amp;State'!AC310</f>
        <v>1.0329120000000001</v>
      </c>
      <c r="O407" s="78">
        <f>'1.Shazam DNSP&amp;State'!AD310</f>
        <v>1.0249539999999999</v>
      </c>
      <c r="P407" s="79">
        <f>'1.Shazam DNSP&amp;State'!D310</f>
        <v>1.0206630000000001</v>
      </c>
      <c r="Q407" s="82">
        <f>'1.Shazam DNSP&amp;State'!J310</f>
        <v>1.003582</v>
      </c>
      <c r="R407" s="78">
        <f>'1.Shazam DNSP&amp;State'!L310</f>
        <v>1.015749</v>
      </c>
      <c r="S407" s="78">
        <f>'1.Shazam DNSP&amp;State'!M310</f>
        <v>1.015109</v>
      </c>
      <c r="T407" s="78">
        <f>'1.Shazam DNSP&amp;State'!N310</f>
        <v>1.01911</v>
      </c>
      <c r="U407" s="78">
        <f>'1.Shazam DNSP&amp;State'!O310</f>
        <v>0.96359430000000001</v>
      </c>
      <c r="V407" s="78">
        <f>'1.Shazam DNSP&amp;State'!P310</f>
        <v>0.98615379999999997</v>
      </c>
      <c r="W407" s="79">
        <f>'1.Shazam DNSP&amp;State'!K310</f>
        <v>0.99381070000000005</v>
      </c>
      <c r="Z407" s="304">
        <v>2007</v>
      </c>
      <c r="AA407" s="78">
        <f t="shared" ref="AA407:AA420" si="994">LN(B407/B406)</f>
        <v>1.4318006379287698E-2</v>
      </c>
      <c r="AB407" s="78">
        <f t="shared" ref="AB407:AB420" si="995">LN(C407/C406)</f>
        <v>4.9464222655244319E-2</v>
      </c>
      <c r="AC407" s="78">
        <f t="shared" ref="AC407:AC420" si="996">LN(D407/D406)</f>
        <v>1.5854648194026693E-2</v>
      </c>
      <c r="AD407" s="78">
        <f t="shared" ref="AD407:AD420" si="997">LN(E407/E406)</f>
        <v>6.2653317544309143E-3</v>
      </c>
      <c r="AE407" s="78">
        <f t="shared" ref="AE407:AE420" si="998">LN(F407/F406)</f>
        <v>5.722024526168016E-2</v>
      </c>
      <c r="AF407" s="78">
        <f t="shared" ref="AF407:AF420" si="999">LN(G407/G406)</f>
        <v>4.9464222655244319E-2</v>
      </c>
      <c r="AG407" s="78">
        <f t="shared" ref="AG407:AG420" si="1000">LN(H407/H406)</f>
        <v>1.8438952816603352E-2</v>
      </c>
      <c r="AH407" s="82">
        <f t="shared" ref="AH407:AH420" si="1001">LN(I407/I406)</f>
        <v>1.4862996402114624E-2</v>
      </c>
      <c r="AI407" s="78">
        <f t="shared" ref="AI407:AI420" si="1002">LN(J407/J406)</f>
        <v>2.8130396912166393E-3</v>
      </c>
      <c r="AJ407" s="78">
        <f t="shared" ref="AJ407:AJ420" si="1003">LN(K407/K406)</f>
        <v>3.4430658401969848E-3</v>
      </c>
      <c r="AK407" s="78">
        <f t="shared" ref="AK407:AK420" si="1004">LN(L407/L406)</f>
        <v>-4.9102053085230515E-4</v>
      </c>
      <c r="AL407" s="78">
        <f t="shared" ref="AL407:AL420" si="1005">LN(M407/M406)</f>
        <v>5.5523633870592302E-2</v>
      </c>
      <c r="AM407" s="78">
        <f t="shared" ref="AM407:AM420" si="1006">LN(N407/N406)</f>
        <v>3.2381997738160986E-2</v>
      </c>
      <c r="AN407" s="78">
        <f t="shared" ref="AN407:AN420" si="1007">LN(O407/O406)</f>
        <v>2.4647733534541173E-2</v>
      </c>
      <c r="AO407" s="79">
        <f t="shared" ref="AO407:AO420" si="1008">LN(P407/P406)</f>
        <v>2.0452416137676871E-2</v>
      </c>
      <c r="AP407" s="82">
        <f t="shared" ref="AP407:AP420" si="1009">LN(Q407/Q406)</f>
        <v>3.5755999168451489E-3</v>
      </c>
      <c r="AQ407" s="78">
        <f t="shared" ref="AQ407:AQ420" si="1010">LN(R407/R406)</f>
        <v>1.5626271390998377E-2</v>
      </c>
      <c r="AR407" s="78">
        <f t="shared" ref="AR407:AR420" si="1011">LN(S407/S406)</f>
        <v>1.4995995890508937E-2</v>
      </c>
      <c r="AS407" s="78">
        <f t="shared" ref="AS407:AS420" si="1012">LN(T407/T406)</f>
        <v>1.8929697384094998E-2</v>
      </c>
      <c r="AT407" s="78">
        <f t="shared" ref="AT407:AT420" si="1013">LN(U407/U406)</f>
        <v>-3.708492357647545E-2</v>
      </c>
      <c r="AU407" s="78">
        <f t="shared" ref="AU407:AU420" si="1014">LN(V407/V406)</f>
        <v>-1.3942952770885956E-2</v>
      </c>
      <c r="AV407" s="79">
        <f t="shared" ref="AV407:AV420" si="1015">LN(W407/W406)</f>
        <v>-6.2085331180038623E-3</v>
      </c>
    </row>
    <row r="408" spans="1:48" s="11" customFormat="1" ht="14">
      <c r="A408" s="81">
        <v>2008</v>
      </c>
      <c r="B408" s="78">
        <f>'1.Shazam DNSP&amp;State'!Q311</f>
        <v>1.0326610000000001</v>
      </c>
      <c r="C408" s="78">
        <f>'1.Shazam DNSP&amp;State'!R311</f>
        <v>1.115648</v>
      </c>
      <c r="D408" s="78">
        <f>'1.Shazam DNSP&amp;State'!S311</f>
        <v>1.0305770000000001</v>
      </c>
      <c r="E408" s="78">
        <f>'1.Shazam DNSP&amp;State'!T311</f>
        <v>1.010945</v>
      </c>
      <c r="F408" s="78">
        <f>'1.Shazam DNSP&amp;State'!U311</f>
        <v>0.89836870000000002</v>
      </c>
      <c r="G408" s="78">
        <f>'1.Shazam DNSP&amp;State'!V311</f>
        <v>1.115648</v>
      </c>
      <c r="H408" s="78">
        <f>'1.Shazam DNSP&amp;State'!W311</f>
        <v>1.072732</v>
      </c>
      <c r="I408" s="82">
        <f>'1.Shazam DNSP&amp;State'!X311</f>
        <v>1.0125360000000001</v>
      </c>
      <c r="J408" s="78">
        <f>'1.Shazam DNSP&amp;State'!Y311</f>
        <v>1.010149</v>
      </c>
      <c r="K408" s="78">
        <f>'1.Shazam DNSP&amp;State'!Z311</f>
        <v>1.0074259999999999</v>
      </c>
      <c r="L408" s="78">
        <f>'1.Shazam DNSP&amp;State'!AA311</f>
        <v>1.0379830000000001</v>
      </c>
      <c r="M408" s="78">
        <f>'1.Shazam DNSP&amp;State'!AB311</f>
        <v>1.0962339999999999</v>
      </c>
      <c r="N408" s="78">
        <f>'1.Shazam DNSP&amp;State'!AC311</f>
        <v>1.0692759999999999</v>
      </c>
      <c r="O408" s="78">
        <f>'1.Shazam DNSP&amp;State'!AD311</f>
        <v>1.0494079999999999</v>
      </c>
      <c r="P408" s="79">
        <f>'1.Shazam DNSP&amp;State'!D311</f>
        <v>1.036511</v>
      </c>
      <c r="Q408" s="82">
        <f>'1.Shazam DNSP&amp;State'!J311</f>
        <v>1.05945</v>
      </c>
      <c r="R408" s="78">
        <f>'1.Shazam DNSP&amp;State'!L311</f>
        <v>1.0619529999999999</v>
      </c>
      <c r="S408" s="78">
        <f>'1.Shazam DNSP&amp;State'!M311</f>
        <v>1.064824</v>
      </c>
      <c r="T408" s="78">
        <f>'1.Shazam DNSP&amp;State'!N311</f>
        <v>1.033477</v>
      </c>
      <c r="U408" s="78">
        <f>'1.Shazam DNSP&amp;State'!O311</f>
        <v>0.97856080000000001</v>
      </c>
      <c r="V408" s="78">
        <f>'1.Shazam DNSP&amp;State'!P311</f>
        <v>1.003231</v>
      </c>
      <c r="W408" s="79">
        <f>'1.Shazam DNSP&amp;State'!K311</f>
        <v>1.0222249999999999</v>
      </c>
      <c r="Z408" s="304">
        <v>2008</v>
      </c>
      <c r="AA408" s="78">
        <f t="shared" si="994"/>
        <v>1.7820959520990585E-2</v>
      </c>
      <c r="AB408" s="78">
        <f t="shared" si="995"/>
        <v>5.997117936460912E-2</v>
      </c>
      <c r="AC408" s="78">
        <f t="shared" si="996"/>
        <v>1.4264191372093426E-2</v>
      </c>
      <c r="AD408" s="78">
        <f t="shared" si="997"/>
        <v>4.6202052214921194E-3</v>
      </c>
      <c r="AE408" s="78">
        <f t="shared" si="998"/>
        <v>-0.16439496114154972</v>
      </c>
      <c r="AF408" s="78">
        <f t="shared" si="999"/>
        <v>5.997117936460912E-2</v>
      </c>
      <c r="AG408" s="78">
        <f t="shared" si="1000"/>
        <v>5.1769712626596326E-2</v>
      </c>
      <c r="AH408" s="82">
        <f t="shared" si="1001"/>
        <v>-2.404921480085588E-3</v>
      </c>
      <c r="AI408" s="78">
        <f t="shared" si="1002"/>
        <v>7.2848050337204944E-3</v>
      </c>
      <c r="AJ408" s="78">
        <f t="shared" si="1003"/>
        <v>3.9554971694707669E-3</v>
      </c>
      <c r="AK408" s="78">
        <f t="shared" si="1004"/>
        <v>3.7770427491108607E-2</v>
      </c>
      <c r="AL408" s="78">
        <f t="shared" si="1005"/>
        <v>3.6357035516205762E-2</v>
      </c>
      <c r="AM408" s="78">
        <f t="shared" si="1006"/>
        <v>3.4599786200510602E-2</v>
      </c>
      <c r="AN408" s="78">
        <f t="shared" si="1007"/>
        <v>2.3578462110724816E-2</v>
      </c>
      <c r="AO408" s="79">
        <f t="shared" si="1008"/>
        <v>1.5407849338394657E-2</v>
      </c>
      <c r="AP408" s="82">
        <f t="shared" si="1009"/>
        <v>5.4174305624058831E-2</v>
      </c>
      <c r="AQ408" s="78">
        <f t="shared" si="1010"/>
        <v>4.4483394328890348E-2</v>
      </c>
      <c r="AR408" s="78">
        <f t="shared" si="1011"/>
        <v>4.7813531398273407E-2</v>
      </c>
      <c r="AS408" s="78">
        <f t="shared" si="1012"/>
        <v>1.399914803287179E-2</v>
      </c>
      <c r="AT408" s="78">
        <f t="shared" si="1013"/>
        <v>1.5412565422443004E-2</v>
      </c>
      <c r="AU408" s="78">
        <f t="shared" si="1014"/>
        <v>1.7168744306402847E-2</v>
      </c>
      <c r="AV408" s="79">
        <f t="shared" si="1015"/>
        <v>2.81901572243912E-2</v>
      </c>
    </row>
    <row r="409" spans="1:48" s="11" customFormat="1" ht="14">
      <c r="A409" s="81">
        <v>2009</v>
      </c>
      <c r="B409" s="78">
        <f>'1.Shazam DNSP&amp;State'!Q312</f>
        <v>1.0282979999999999</v>
      </c>
      <c r="C409" s="78">
        <f>'1.Shazam DNSP&amp;State'!R312</f>
        <v>1.197562</v>
      </c>
      <c r="D409" s="78">
        <f>'1.Shazam DNSP&amp;State'!S312</f>
        <v>1.0440100000000001</v>
      </c>
      <c r="E409" s="78">
        <f>'1.Shazam DNSP&amp;State'!T312</f>
        <v>1.021787</v>
      </c>
      <c r="F409" s="78">
        <f>'1.Shazam DNSP&amp;State'!U312</f>
        <v>1.192593</v>
      </c>
      <c r="G409" s="78">
        <f>'1.Shazam DNSP&amp;State'!V312</f>
        <v>1.197562</v>
      </c>
      <c r="H409" s="78">
        <f>'1.Shazam DNSP&amp;State'!W312</f>
        <v>1.0668249999999999</v>
      </c>
      <c r="I409" s="82">
        <f>'1.Shazam DNSP&amp;State'!X312</f>
        <v>1.119472</v>
      </c>
      <c r="J409" s="78">
        <f>'1.Shazam DNSP&amp;State'!Y312</f>
        <v>1.0182020000000001</v>
      </c>
      <c r="K409" s="78">
        <f>'1.Shazam DNSP&amp;State'!Z312</f>
        <v>1.0043150000000001</v>
      </c>
      <c r="L409" s="78">
        <f>'1.Shazam DNSP&amp;State'!AA312</f>
        <v>1.05437</v>
      </c>
      <c r="M409" s="78">
        <f>'1.Shazam DNSP&amp;State'!AB312</f>
        <v>1.1947220000000001</v>
      </c>
      <c r="N409" s="78">
        <f>'1.Shazam DNSP&amp;State'!AC312</f>
        <v>1.12174</v>
      </c>
      <c r="O409" s="78">
        <f>'1.Shazam DNSP&amp;State'!AD312</f>
        <v>1.086805</v>
      </c>
      <c r="P409" s="79">
        <f>'1.Shazam DNSP&amp;State'!D312</f>
        <v>1.099494</v>
      </c>
      <c r="Q409" s="82">
        <f>'1.Shazam DNSP&amp;State'!J312</f>
        <v>0.95297180000000004</v>
      </c>
      <c r="R409" s="78">
        <f>'1.Shazam DNSP&amp;State'!L312</f>
        <v>1.0477529999999999</v>
      </c>
      <c r="S409" s="78">
        <f>'1.Shazam DNSP&amp;State'!M312</f>
        <v>1.062241</v>
      </c>
      <c r="T409" s="78">
        <f>'1.Shazam DNSP&amp;State'!N312</f>
        <v>1.0118130000000001</v>
      </c>
      <c r="U409" s="78">
        <f>'1.Shazam DNSP&amp;State'!O312</f>
        <v>0.89294790000000002</v>
      </c>
      <c r="V409" s="78">
        <f>'1.Shazam DNSP&amp;State'!P312</f>
        <v>0.95104480000000002</v>
      </c>
      <c r="W409" s="79">
        <f>'1.Shazam DNSP&amp;State'!K312</f>
        <v>0.98161600000000004</v>
      </c>
      <c r="Z409" s="304">
        <v>2009</v>
      </c>
      <c r="AA409" s="78">
        <f t="shared" si="994"/>
        <v>-4.2339576068591324E-3</v>
      </c>
      <c r="AB409" s="78">
        <f t="shared" si="995"/>
        <v>7.0852421473096477E-2</v>
      </c>
      <c r="AC409" s="78">
        <f t="shared" si="996"/>
        <v>1.2950228392514439E-2</v>
      </c>
      <c r="AD409" s="78">
        <f t="shared" si="997"/>
        <v>1.0667518211393483E-2</v>
      </c>
      <c r="AE409" s="78">
        <f t="shared" si="998"/>
        <v>0.28330464404075167</v>
      </c>
      <c r="AF409" s="78">
        <f t="shared" si="999"/>
        <v>7.0852421473096477E-2</v>
      </c>
      <c r="AG409" s="78">
        <f t="shared" si="1000"/>
        <v>-5.5217178213842703E-3</v>
      </c>
      <c r="AH409" s="82">
        <f t="shared" si="1001"/>
        <v>0.10039907065616009</v>
      </c>
      <c r="AI409" s="78">
        <f t="shared" si="1002"/>
        <v>7.9404820098706724E-3</v>
      </c>
      <c r="AJ409" s="78">
        <f t="shared" si="1003"/>
        <v>-3.0928459278864785E-3</v>
      </c>
      <c r="AK409" s="78">
        <f t="shared" si="1004"/>
        <v>1.5664025200774475E-2</v>
      </c>
      <c r="AL409" s="78">
        <f t="shared" si="1005"/>
        <v>8.6032852949464514E-2</v>
      </c>
      <c r="AM409" s="78">
        <f t="shared" si="1006"/>
        <v>4.7899267253248459E-2</v>
      </c>
      <c r="AN409" s="78">
        <f t="shared" si="1007"/>
        <v>3.5016003576702051E-2</v>
      </c>
      <c r="AO409" s="79">
        <f t="shared" si="1008"/>
        <v>5.8989808495796901E-2</v>
      </c>
      <c r="AP409" s="82">
        <f t="shared" si="1009"/>
        <v>-0.10591987207265625</v>
      </c>
      <c r="AQ409" s="78">
        <f t="shared" si="1010"/>
        <v>-1.3461794622490293E-2</v>
      </c>
      <c r="AR409" s="78">
        <f t="shared" si="1011"/>
        <v>-2.4286998936750188E-3</v>
      </c>
      <c r="AS409" s="78">
        <f t="shared" si="1012"/>
        <v>-2.1185074234798085E-2</v>
      </c>
      <c r="AT409" s="78">
        <f t="shared" si="1013"/>
        <v>-9.1554684318778529E-2</v>
      </c>
      <c r="AU409" s="78">
        <f t="shared" si="1014"/>
        <v>-5.3419900774779892E-2</v>
      </c>
      <c r="AV409" s="79">
        <f t="shared" si="1015"/>
        <v>-4.053670990616455E-2</v>
      </c>
    </row>
    <row r="410" spans="1:48" s="11" customFormat="1" ht="14">
      <c r="A410" s="81">
        <v>2010</v>
      </c>
      <c r="B410" s="78">
        <f>'1.Shazam DNSP&amp;State'!Q313</f>
        <v>1.0474749999999999</v>
      </c>
      <c r="C410" s="78">
        <f>'1.Shazam DNSP&amp;State'!R313</f>
        <v>1.19845</v>
      </c>
      <c r="D410" s="78">
        <f>'1.Shazam DNSP&amp;State'!S313</f>
        <v>1.0583990000000001</v>
      </c>
      <c r="E410" s="78">
        <f>'1.Shazam DNSP&amp;State'!T313</f>
        <v>1.029161</v>
      </c>
      <c r="F410" s="78">
        <f>'1.Shazam DNSP&amp;State'!U313</f>
        <v>1.0077430000000001</v>
      </c>
      <c r="G410" s="78">
        <f>'1.Shazam DNSP&amp;State'!V313</f>
        <v>1.1648719999999999</v>
      </c>
      <c r="H410" s="78">
        <f>'1.Shazam DNSP&amp;State'!W313</f>
        <v>1.1026130000000001</v>
      </c>
      <c r="I410" s="82">
        <f>'1.Shazam DNSP&amp;State'!X313</f>
        <v>1.1339699999999999</v>
      </c>
      <c r="J410" s="78">
        <f>'1.Shazam DNSP&amp;State'!Y313</f>
        <v>1.035074</v>
      </c>
      <c r="K410" s="78">
        <f>'1.Shazam DNSP&amp;State'!Z313</f>
        <v>1.0060629999999999</v>
      </c>
      <c r="L410" s="78">
        <f>'1.Shazam DNSP&amp;State'!AA313</f>
        <v>1.0731839999999999</v>
      </c>
      <c r="M410" s="78">
        <f>'1.Shazam DNSP&amp;State'!AB313</f>
        <v>1.2630760000000001</v>
      </c>
      <c r="N410" s="78">
        <f>'1.Shazam DNSP&amp;State'!AC313</f>
        <v>1.140037</v>
      </c>
      <c r="O410" s="78">
        <f>'1.Shazam DNSP&amp;State'!AD313</f>
        <v>1.1088899999999999</v>
      </c>
      <c r="P410" s="79">
        <f>'1.Shazam DNSP&amp;State'!D313</f>
        <v>1.1189210000000001</v>
      </c>
      <c r="Q410" s="82">
        <f>'1.Shazam DNSP&amp;State'!J313</f>
        <v>0.97234810000000005</v>
      </c>
      <c r="R410" s="78">
        <f>'1.Shazam DNSP&amp;State'!L313</f>
        <v>1.0652509999999999</v>
      </c>
      <c r="S410" s="78">
        <f>'1.Shazam DNSP&amp;State'!M313</f>
        <v>1.095969</v>
      </c>
      <c r="T410" s="78">
        <f>'1.Shazam DNSP&amp;State'!N313</f>
        <v>1.0274220000000001</v>
      </c>
      <c r="U410" s="78">
        <f>'1.Shazam DNSP&amp;State'!O313</f>
        <v>0.87295909999999999</v>
      </c>
      <c r="V410" s="78">
        <f>'1.Shazam DNSP&amp;State'!P313</f>
        <v>0.96717310000000001</v>
      </c>
      <c r="W410" s="79">
        <f>'1.Shazam DNSP&amp;State'!K313</f>
        <v>0.99434</v>
      </c>
      <c r="Z410" s="304">
        <v>2010</v>
      </c>
      <c r="AA410" s="78">
        <f t="shared" si="994"/>
        <v>1.8477497887481972E-2</v>
      </c>
      <c r="AB410" s="78">
        <f t="shared" si="995"/>
        <v>7.4123171391247164E-4</v>
      </c>
      <c r="AC410" s="78">
        <f t="shared" si="996"/>
        <v>1.3688321037154748E-2</v>
      </c>
      <c r="AD410" s="78">
        <f t="shared" si="997"/>
        <v>7.1908520106364494E-3</v>
      </c>
      <c r="AE410" s="78">
        <f t="shared" si="998"/>
        <v>-0.16841675133707276</v>
      </c>
      <c r="AF410" s="78">
        <f t="shared" si="999"/>
        <v>-2.7676613756208692E-2</v>
      </c>
      <c r="AG410" s="78">
        <f t="shared" si="1000"/>
        <v>3.2995869795929368E-2</v>
      </c>
      <c r="AH410" s="82">
        <f t="shared" si="1001"/>
        <v>1.2867604350975777E-2</v>
      </c>
      <c r="AI410" s="78">
        <f t="shared" si="1002"/>
        <v>1.6434595011235138E-2</v>
      </c>
      <c r="AJ410" s="78">
        <f t="shared" si="1003"/>
        <v>1.738976889422444E-3</v>
      </c>
      <c r="AK410" s="78">
        <f t="shared" si="1004"/>
        <v>1.7686498612857104E-2</v>
      </c>
      <c r="AL410" s="78">
        <f t="shared" si="1005"/>
        <v>5.563649341013778E-2</v>
      </c>
      <c r="AM410" s="78">
        <f t="shared" si="1006"/>
        <v>1.617966682814578E-2</v>
      </c>
      <c r="AN410" s="78">
        <f t="shared" si="1007"/>
        <v>2.0117315768691222E-2</v>
      </c>
      <c r="AO410" s="79">
        <f t="shared" si="1008"/>
        <v>1.7514754116827985E-2</v>
      </c>
      <c r="AP410" s="82">
        <f t="shared" si="1009"/>
        <v>2.0128555469698405E-2</v>
      </c>
      <c r="AQ410" s="78">
        <f t="shared" si="1010"/>
        <v>1.656258104681832E-2</v>
      </c>
      <c r="AR410" s="78">
        <f t="shared" si="1011"/>
        <v>3.1258076059164593E-2</v>
      </c>
      <c r="AS410" s="78">
        <f t="shared" si="1012"/>
        <v>1.5308980915832281E-2</v>
      </c>
      <c r="AT410" s="78">
        <f t="shared" si="1013"/>
        <v>-2.2639531709942935E-2</v>
      </c>
      <c r="AU410" s="78">
        <f t="shared" si="1014"/>
        <v>1.6816316929419331E-2</v>
      </c>
      <c r="AV410" s="79">
        <f t="shared" si="1015"/>
        <v>1.2879007301541342E-2</v>
      </c>
    </row>
    <row r="411" spans="1:48" s="11" customFormat="1" ht="14">
      <c r="A411" s="81">
        <v>2011</v>
      </c>
      <c r="B411" s="78">
        <f>'1.Shazam DNSP&amp;State'!Q314</f>
        <v>1.02597</v>
      </c>
      <c r="C411" s="78">
        <f>'1.Shazam DNSP&amp;State'!R314</f>
        <v>1.19845</v>
      </c>
      <c r="D411" s="78">
        <f>'1.Shazam DNSP&amp;State'!S314</f>
        <v>1.072233</v>
      </c>
      <c r="E411" s="78">
        <f>'1.Shazam DNSP&amp;State'!T314</f>
        <v>1.0307580000000001</v>
      </c>
      <c r="F411" s="78">
        <f>'1.Shazam DNSP&amp;State'!U314</f>
        <v>0.98513949999999995</v>
      </c>
      <c r="G411" s="78">
        <f>'1.Shazam DNSP&amp;State'!V314</f>
        <v>1.143834</v>
      </c>
      <c r="H411" s="78">
        <f>'1.Shazam DNSP&amp;State'!W314</f>
        <v>1.1072630000000001</v>
      </c>
      <c r="I411" s="82">
        <f>'1.Shazam DNSP&amp;State'!X314</f>
        <v>1.1927540000000001</v>
      </c>
      <c r="J411" s="78">
        <f>'1.Shazam DNSP&amp;State'!Y314</f>
        <v>1.0373730000000001</v>
      </c>
      <c r="K411" s="78">
        <f>'1.Shazam DNSP&amp;State'!Z314</f>
        <v>1.007744</v>
      </c>
      <c r="L411" s="78">
        <f>'1.Shazam DNSP&amp;State'!AA314</f>
        <v>1.0707359999999999</v>
      </c>
      <c r="M411" s="78">
        <f>'1.Shazam DNSP&amp;State'!AB314</f>
        <v>1.289812</v>
      </c>
      <c r="N411" s="78">
        <f>'1.Shazam DNSP&amp;State'!AC314</f>
        <v>1.1781250000000001</v>
      </c>
      <c r="O411" s="78">
        <f>'1.Shazam DNSP&amp;State'!AD314</f>
        <v>1.127165</v>
      </c>
      <c r="P411" s="79">
        <f>'1.Shazam DNSP&amp;State'!D314</f>
        <v>1.1519740000000001</v>
      </c>
      <c r="Q411" s="82">
        <f>'1.Shazam DNSP&amp;State'!J314</f>
        <v>0.9283245</v>
      </c>
      <c r="R411" s="78">
        <f>'1.Shazam DNSP&amp;State'!L314</f>
        <v>1.067372</v>
      </c>
      <c r="S411" s="78">
        <f>'1.Shazam DNSP&amp;State'!M314</f>
        <v>1.098754</v>
      </c>
      <c r="T411" s="78">
        <f>'1.Shazam DNSP&amp;State'!N314</f>
        <v>1.034114</v>
      </c>
      <c r="U411" s="78">
        <f>'1.Shazam DNSP&amp;State'!O314</f>
        <v>0.85846820000000001</v>
      </c>
      <c r="V411" s="78">
        <f>'1.Shazam DNSP&amp;State'!P314</f>
        <v>0.93985189999999996</v>
      </c>
      <c r="W411" s="79">
        <f>'1.Shazam DNSP&amp;State'!K314</f>
        <v>0.98234299999999997</v>
      </c>
      <c r="Z411" s="304">
        <v>2011</v>
      </c>
      <c r="AA411" s="78">
        <f t="shared" si="994"/>
        <v>-2.0743999625895449E-2</v>
      </c>
      <c r="AB411" s="78">
        <f t="shared" si="995"/>
        <v>0</v>
      </c>
      <c r="AC411" s="78">
        <f t="shared" si="996"/>
        <v>1.2986000781838215E-2</v>
      </c>
      <c r="AD411" s="78">
        <f t="shared" si="997"/>
        <v>1.5505467156315073E-3</v>
      </c>
      <c r="AE411" s="78">
        <f t="shared" si="998"/>
        <v>-2.2685200296158971E-2</v>
      </c>
      <c r="AF411" s="78">
        <f t="shared" si="999"/>
        <v>-1.8225432202973849E-2</v>
      </c>
      <c r="AG411" s="78">
        <f t="shared" si="1000"/>
        <v>4.2083871337806368E-3</v>
      </c>
      <c r="AH411" s="82">
        <f t="shared" si="1001"/>
        <v>5.0540169073925431E-2</v>
      </c>
      <c r="AI411" s="78">
        <f t="shared" si="1002"/>
        <v>2.2186342454479551E-3</v>
      </c>
      <c r="AJ411" s="78">
        <f t="shared" si="1003"/>
        <v>1.6694751686065032E-3</v>
      </c>
      <c r="AK411" s="78">
        <f t="shared" si="1004"/>
        <v>-2.2836682934892125E-3</v>
      </c>
      <c r="AL411" s="78">
        <f t="shared" si="1005"/>
        <v>2.0946455572485635E-2</v>
      </c>
      <c r="AM411" s="78">
        <f t="shared" si="1006"/>
        <v>3.2863473634172857E-2</v>
      </c>
      <c r="AN411" s="78">
        <f t="shared" si="1007"/>
        <v>1.6346115739253098E-2</v>
      </c>
      <c r="AO411" s="79">
        <f t="shared" si="1008"/>
        <v>2.9112164485865052E-2</v>
      </c>
      <c r="AP411" s="82">
        <f t="shared" si="1009"/>
        <v>-4.6332519532401938E-2</v>
      </c>
      <c r="AQ411" s="78">
        <f t="shared" si="1010"/>
        <v>1.989100463902813E-3</v>
      </c>
      <c r="AR411" s="78">
        <f t="shared" si="1011"/>
        <v>2.5379070569198302E-3</v>
      </c>
      <c r="AS411" s="78">
        <f t="shared" si="1012"/>
        <v>6.4922693616689441E-3</v>
      </c>
      <c r="AT411" s="78">
        <f t="shared" si="1013"/>
        <v>-1.6739066499094665E-2</v>
      </c>
      <c r="AU411" s="78">
        <f t="shared" si="1014"/>
        <v>-2.8655177012541173E-2</v>
      </c>
      <c r="AV411" s="79">
        <f t="shared" si="1015"/>
        <v>-1.2138665946955037E-2</v>
      </c>
    </row>
    <row r="412" spans="1:48" s="11" customFormat="1" ht="14">
      <c r="A412" s="81">
        <v>2012</v>
      </c>
      <c r="B412" s="78">
        <f>'1.Shazam DNSP&amp;State'!Q315</f>
        <v>1.0334239999999999</v>
      </c>
      <c r="C412" s="78">
        <f>'1.Shazam DNSP&amp;State'!R315</f>
        <v>1.19845</v>
      </c>
      <c r="D412" s="78">
        <f>'1.Shazam DNSP&amp;State'!S315</f>
        <v>1.0896220000000001</v>
      </c>
      <c r="E412" s="78">
        <f>'1.Shazam DNSP&amp;State'!T315</f>
        <v>1.0390710000000001</v>
      </c>
      <c r="F412" s="78">
        <f>'1.Shazam DNSP&amp;State'!U315</f>
        <v>1.010167</v>
      </c>
      <c r="G412" s="78">
        <f>'1.Shazam DNSP&amp;State'!V315</f>
        <v>1.074999</v>
      </c>
      <c r="H412" s="78">
        <f>'1.Shazam DNSP&amp;State'!W315</f>
        <v>1.1119680000000001</v>
      </c>
      <c r="I412" s="82">
        <f>'1.Shazam DNSP&amp;State'!X315</f>
        <v>1.3196129999999999</v>
      </c>
      <c r="J412" s="78">
        <f>'1.Shazam DNSP&amp;State'!Y315</f>
        <v>1.0561670000000001</v>
      </c>
      <c r="K412" s="78">
        <f>'1.Shazam DNSP&amp;State'!Z315</f>
        <v>1.0117560000000001</v>
      </c>
      <c r="L412" s="78">
        <f>'1.Shazam DNSP&amp;State'!AA315</f>
        <v>1.23689</v>
      </c>
      <c r="M412" s="78">
        <f>'1.Shazam DNSP&amp;State'!AB315</f>
        <v>1.3281240000000001</v>
      </c>
      <c r="N412" s="78">
        <f>'1.Shazam DNSP&amp;State'!AC315</f>
        <v>1.2054530000000001</v>
      </c>
      <c r="O412" s="78">
        <f>'1.Shazam DNSP&amp;State'!AD315</f>
        <v>1.150069</v>
      </c>
      <c r="P412" s="79">
        <f>'1.Shazam DNSP&amp;State'!D315</f>
        <v>1.214567</v>
      </c>
      <c r="Q412" s="82">
        <f>'1.Shazam DNSP&amp;State'!J315</f>
        <v>0.84264740000000005</v>
      </c>
      <c r="R412" s="78">
        <f>'1.Shazam DNSP&amp;State'!L315</f>
        <v>1.052834</v>
      </c>
      <c r="S412" s="78">
        <f>'1.Shazam DNSP&amp;State'!M315</f>
        <v>1.099048</v>
      </c>
      <c r="T412" s="78">
        <f>'1.Shazam DNSP&amp;State'!N315</f>
        <v>0.89900360000000001</v>
      </c>
      <c r="U412" s="78">
        <f>'1.Shazam DNSP&amp;State'!O315</f>
        <v>0.83724719999999997</v>
      </c>
      <c r="V412" s="78">
        <f>'1.Shazam DNSP&amp;State'!P315</f>
        <v>0.92244859999999995</v>
      </c>
      <c r="W412" s="79">
        <f>'1.Shazam DNSP&amp;State'!K315</f>
        <v>0.96687120000000004</v>
      </c>
      <c r="Z412" s="304">
        <v>2012</v>
      </c>
      <c r="AA412" s="78">
        <f t="shared" si="994"/>
        <v>7.2390543543704297E-3</v>
      </c>
      <c r="AB412" s="78">
        <f t="shared" si="995"/>
        <v>0</v>
      </c>
      <c r="AC412" s="78">
        <f t="shared" si="996"/>
        <v>1.608745732739152E-2</v>
      </c>
      <c r="AD412" s="78">
        <f t="shared" si="997"/>
        <v>8.0325908062203796E-3</v>
      </c>
      <c r="AE412" s="78">
        <f t="shared" si="998"/>
        <v>2.5087687191939569E-2</v>
      </c>
      <c r="AF412" s="78">
        <f t="shared" si="999"/>
        <v>-6.2066046187132073E-2</v>
      </c>
      <c r="AG412" s="78">
        <f t="shared" si="1000"/>
        <v>4.2402138843828487E-3</v>
      </c>
      <c r="AH412" s="82">
        <f t="shared" si="1001"/>
        <v>0.10107359279081601</v>
      </c>
      <c r="AI412" s="78">
        <f t="shared" si="1002"/>
        <v>1.7954760728538181E-2</v>
      </c>
      <c r="AJ412" s="78">
        <f t="shared" si="1003"/>
        <v>3.9732659351982324E-3</v>
      </c>
      <c r="AK412" s="78">
        <f t="shared" si="1004"/>
        <v>0.14425390215779782</v>
      </c>
      <c r="AL412" s="78">
        <f t="shared" si="1005"/>
        <v>2.9270948870298453E-2</v>
      </c>
      <c r="AM412" s="78">
        <f t="shared" si="1006"/>
        <v>2.2931238253003448E-2</v>
      </c>
      <c r="AN412" s="78">
        <f t="shared" si="1007"/>
        <v>2.0116309845318335E-2</v>
      </c>
      <c r="AO412" s="79">
        <f t="shared" si="1008"/>
        <v>5.2910642099182302E-2</v>
      </c>
      <c r="AP412" s="82">
        <f t="shared" si="1009"/>
        <v>-9.68327459744769E-2</v>
      </c>
      <c r="AQ412" s="78">
        <f t="shared" si="1010"/>
        <v>-1.3713976707844102E-2</v>
      </c>
      <c r="AR412" s="78">
        <f t="shared" si="1011"/>
        <v>2.6754002567434213E-4</v>
      </c>
      <c r="AS412" s="78">
        <f t="shared" si="1012"/>
        <v>-0.14001326152881621</v>
      </c>
      <c r="AT412" s="78">
        <f t="shared" si="1013"/>
        <v>-2.5030270913441927E-2</v>
      </c>
      <c r="AU412" s="78">
        <f t="shared" si="1014"/>
        <v>-1.8690653454565873E-2</v>
      </c>
      <c r="AV412" s="79">
        <f t="shared" si="1015"/>
        <v>-1.5875243404798442E-2</v>
      </c>
    </row>
    <row r="413" spans="1:48" s="11" customFormat="1" ht="14">
      <c r="A413" s="81">
        <v>2013</v>
      </c>
      <c r="B413" s="78">
        <f>'1.Shazam DNSP&amp;State'!Q316</f>
        <v>1.012132</v>
      </c>
      <c r="C413" s="78">
        <f>'1.Shazam DNSP&amp;State'!R316</f>
        <v>1.19845</v>
      </c>
      <c r="D413" s="78">
        <f>'1.Shazam DNSP&amp;State'!S316</f>
        <v>1.1067929999999999</v>
      </c>
      <c r="E413" s="78">
        <f>'1.Shazam DNSP&amp;State'!T316</f>
        <v>1.042807</v>
      </c>
      <c r="F413" s="78">
        <f>'1.Shazam DNSP&amp;State'!U316</f>
        <v>1.0709470000000001</v>
      </c>
      <c r="G413" s="78">
        <f>'1.Shazam DNSP&amp;State'!V316</f>
        <v>1.158399</v>
      </c>
      <c r="H413" s="78">
        <f>'1.Shazam DNSP&amp;State'!W316</f>
        <v>1.1067199999999999</v>
      </c>
      <c r="I413" s="82">
        <f>'1.Shazam DNSP&amp;State'!X316</f>
        <v>1.3399460000000001</v>
      </c>
      <c r="J413" s="78">
        <f>'1.Shazam DNSP&amp;State'!Y316</f>
        <v>1.04671</v>
      </c>
      <c r="K413" s="78">
        <f>'1.Shazam DNSP&amp;State'!Z316</f>
        <v>1.0131779999999999</v>
      </c>
      <c r="L413" s="78">
        <f>'1.Shazam DNSP&amp;State'!AA316</f>
        <v>1.3101119999999999</v>
      </c>
      <c r="M413" s="78">
        <f>'1.Shazam DNSP&amp;State'!AB316</f>
        <v>1.380323</v>
      </c>
      <c r="N413" s="78">
        <f>'1.Shazam DNSP&amp;State'!AC316</f>
        <v>1.2384770000000001</v>
      </c>
      <c r="O413" s="78">
        <f>'1.Shazam DNSP&amp;State'!AD316</f>
        <v>1.172291</v>
      </c>
      <c r="P413" s="79">
        <f>'1.Shazam DNSP&amp;State'!D316</f>
        <v>1.2352019999999999</v>
      </c>
      <c r="Q413" s="82">
        <f>'1.Shazam DNSP&amp;State'!J316</f>
        <v>0.82594339999999999</v>
      </c>
      <c r="R413" s="78">
        <f>'1.Shazam DNSP&amp;State'!L316</f>
        <v>1.057331</v>
      </c>
      <c r="S413" s="78">
        <f>'1.Shazam DNSP&amp;State'!M316</f>
        <v>1.0923259999999999</v>
      </c>
      <c r="T413" s="78">
        <f>'1.Shazam DNSP&amp;State'!N316</f>
        <v>0.84475199999999995</v>
      </c>
      <c r="U413" s="78">
        <f>'1.Shazam DNSP&amp;State'!O316</f>
        <v>0.80178329999999998</v>
      </c>
      <c r="V413" s="78">
        <f>'1.Shazam DNSP&amp;State'!P316</f>
        <v>0.89361369999999996</v>
      </c>
      <c r="W413" s="79">
        <f>'1.Shazam DNSP&amp;State'!K316</f>
        <v>0.94406610000000002</v>
      </c>
      <c r="Z413" s="304">
        <v>2013</v>
      </c>
      <c r="AA413" s="78">
        <f t="shared" si="994"/>
        <v>-2.0818563767370311E-2</v>
      </c>
      <c r="AB413" s="78">
        <f t="shared" si="995"/>
        <v>0</v>
      </c>
      <c r="AC413" s="78">
        <f t="shared" si="996"/>
        <v>1.5635797266402421E-2</v>
      </c>
      <c r="AD413" s="78">
        <f t="shared" si="997"/>
        <v>3.5890710314609507E-3</v>
      </c>
      <c r="AE413" s="78">
        <f t="shared" si="998"/>
        <v>5.8427640060275302E-2</v>
      </c>
      <c r="AF413" s="78">
        <f t="shared" si="999"/>
        <v>7.4719148042638295E-2</v>
      </c>
      <c r="AG413" s="78">
        <f t="shared" si="1000"/>
        <v>-4.7307325657708109E-3</v>
      </c>
      <c r="AH413" s="82">
        <f t="shared" si="1001"/>
        <v>1.5290802849444451E-2</v>
      </c>
      <c r="AI413" s="78">
        <f t="shared" si="1002"/>
        <v>-8.9944050511005409E-3</v>
      </c>
      <c r="AJ413" s="78">
        <f t="shared" si="1003"/>
        <v>1.4044904512957312E-3</v>
      </c>
      <c r="AK413" s="78">
        <f t="shared" si="1004"/>
        <v>5.7512465103479286E-2</v>
      </c>
      <c r="AL413" s="78">
        <f t="shared" si="1005"/>
        <v>3.855010956364955E-2</v>
      </c>
      <c r="AM413" s="78">
        <f t="shared" si="1006"/>
        <v>2.7026969015757862E-2</v>
      </c>
      <c r="AN413" s="78">
        <f t="shared" si="1007"/>
        <v>1.9138013275215044E-2</v>
      </c>
      <c r="AO413" s="79">
        <f t="shared" si="1008"/>
        <v>1.6846884784304579E-2</v>
      </c>
      <c r="AP413" s="82">
        <f t="shared" si="1009"/>
        <v>-2.0022354242455735E-2</v>
      </c>
      <c r="AQ413" s="78">
        <f t="shared" si="1010"/>
        <v>4.2622323921973843E-3</v>
      </c>
      <c r="AR413" s="78">
        <f t="shared" si="1011"/>
        <v>-6.1349829682645395E-3</v>
      </c>
      <c r="AS413" s="78">
        <f t="shared" si="1012"/>
        <v>-6.2243945757026006E-2</v>
      </c>
      <c r="AT413" s="78">
        <f t="shared" si="1013"/>
        <v>-4.3280995532041136E-2</v>
      </c>
      <c r="AU413" s="78">
        <f t="shared" si="1014"/>
        <v>-3.1758077323313198E-2</v>
      </c>
      <c r="AV413" s="79">
        <f t="shared" si="1015"/>
        <v>-2.3869106251575255E-2</v>
      </c>
    </row>
    <row r="414" spans="1:48" s="11" customFormat="1" ht="14">
      <c r="A414" s="81">
        <v>2014</v>
      </c>
      <c r="B414" s="78">
        <f>'1.Shazam DNSP&amp;State'!Q317</f>
        <v>0.99487329999999996</v>
      </c>
      <c r="C414" s="78">
        <f>'1.Shazam DNSP&amp;State'!R317</f>
        <v>1.2071460000000001</v>
      </c>
      <c r="D414" s="78">
        <f>'1.Shazam DNSP&amp;State'!S317</f>
        <v>1.1175919999999999</v>
      </c>
      <c r="E414" s="78">
        <f>'1.Shazam DNSP&amp;State'!T317</f>
        <v>1.0492729999999999</v>
      </c>
      <c r="F414" s="78">
        <f>'1.Shazam DNSP&amp;State'!U317</f>
        <v>1.2481500000000001</v>
      </c>
      <c r="G414" s="78">
        <f>'1.Shazam DNSP&amp;State'!V317</f>
        <v>1.205049</v>
      </c>
      <c r="H414" s="78">
        <f>'1.Shazam DNSP&amp;State'!W317</f>
        <v>1.091086</v>
      </c>
      <c r="I414" s="82">
        <f>'1.Shazam DNSP&amp;State'!X317</f>
        <v>1.3176600000000001</v>
      </c>
      <c r="J414" s="78">
        <f>'1.Shazam DNSP&amp;State'!Y317</f>
        <v>1.067464</v>
      </c>
      <c r="K414" s="78">
        <f>'1.Shazam DNSP&amp;State'!Z317</f>
        <v>1.01783</v>
      </c>
      <c r="L414" s="78">
        <f>'1.Shazam DNSP&amp;State'!AA317</f>
        <v>1.340706</v>
      </c>
      <c r="M414" s="78">
        <f>'1.Shazam DNSP&amp;State'!AB317</f>
        <v>1.4389419999999999</v>
      </c>
      <c r="N414" s="78">
        <f>'1.Shazam DNSP&amp;State'!AC317</f>
        <v>1.261177</v>
      </c>
      <c r="O414" s="78">
        <f>'1.Shazam DNSP&amp;State'!AD317</f>
        <v>1.1943159999999999</v>
      </c>
      <c r="P414" s="79">
        <f>'1.Shazam DNSP&amp;State'!D317</f>
        <v>1.240942</v>
      </c>
      <c r="Q414" s="82">
        <f>'1.Shazam DNSP&amp;State'!J317</f>
        <v>0.82804809999999995</v>
      </c>
      <c r="R414" s="78">
        <f>'1.Shazam DNSP&amp;State'!L317</f>
        <v>1.0221290000000001</v>
      </c>
      <c r="S414" s="78">
        <f>'1.Shazam DNSP&amp;State'!M317</f>
        <v>1.0719719999999999</v>
      </c>
      <c r="T414" s="78">
        <f>'1.Shazam DNSP&amp;State'!N317</f>
        <v>0.81381460000000005</v>
      </c>
      <c r="U414" s="78">
        <f>'1.Shazam DNSP&amp;State'!O317</f>
        <v>0.75825589999999998</v>
      </c>
      <c r="V414" s="78">
        <f>'1.Shazam DNSP&amp;State'!P317</f>
        <v>0.86513340000000005</v>
      </c>
      <c r="W414" s="79">
        <f>'1.Shazam DNSP&amp;State'!K317</f>
        <v>0.91356559999999998</v>
      </c>
      <c r="Z414" s="304">
        <v>2014</v>
      </c>
      <c r="AA414" s="78">
        <f t="shared" si="994"/>
        <v>-1.7198883756971043E-2</v>
      </c>
      <c r="AB414" s="78">
        <f t="shared" si="995"/>
        <v>7.2298406538134187E-3</v>
      </c>
      <c r="AC414" s="78">
        <f t="shared" si="996"/>
        <v>9.7097263674388382E-3</v>
      </c>
      <c r="AD414" s="78">
        <f t="shared" si="997"/>
        <v>6.1814276593957608E-3</v>
      </c>
      <c r="AE414" s="78">
        <f t="shared" si="998"/>
        <v>0.15311915125254622</v>
      </c>
      <c r="AF414" s="78">
        <f t="shared" si="999"/>
        <v>3.9481350627005654E-2</v>
      </c>
      <c r="AG414" s="78">
        <f t="shared" si="1000"/>
        <v>-1.4227155361433569E-2</v>
      </c>
      <c r="AH414" s="82">
        <f t="shared" si="1001"/>
        <v>-1.6771878458231065E-2</v>
      </c>
      <c r="AI414" s="78">
        <f t="shared" si="1002"/>
        <v>1.9633830229662915E-2</v>
      </c>
      <c r="AJ414" s="78">
        <f t="shared" si="1003"/>
        <v>4.5809845508681564E-3</v>
      </c>
      <c r="AK414" s="78">
        <f t="shared" si="1004"/>
        <v>2.3083711147799078E-2</v>
      </c>
      <c r="AL414" s="78">
        <f t="shared" si="1005"/>
        <v>4.1590591572202754E-2</v>
      </c>
      <c r="AM414" s="78">
        <f t="shared" si="1006"/>
        <v>1.816301299941657E-2</v>
      </c>
      <c r="AN414" s="78">
        <f t="shared" si="1007"/>
        <v>1.861368272099553E-2</v>
      </c>
      <c r="AO414" s="79">
        <f t="shared" si="1008"/>
        <v>4.6362491694171698E-3</v>
      </c>
      <c r="AP414" s="82">
        <f t="shared" si="1009"/>
        <v>2.5449963146882281E-3</v>
      </c>
      <c r="AQ414" s="78">
        <f t="shared" si="1010"/>
        <v>-3.3860101384447915E-2</v>
      </c>
      <c r="AR414" s="78">
        <f t="shared" si="1011"/>
        <v>-1.8809424664094247E-2</v>
      </c>
      <c r="AS414" s="78">
        <f t="shared" si="1012"/>
        <v>-3.7310517223376714E-2</v>
      </c>
      <c r="AT414" s="78">
        <f t="shared" si="1013"/>
        <v>-5.5817444241544015E-2</v>
      </c>
      <c r="AU414" s="78">
        <f t="shared" si="1014"/>
        <v>-3.2389864187442864E-2</v>
      </c>
      <c r="AV414" s="79">
        <f t="shared" si="1015"/>
        <v>-3.2840999927657745E-2</v>
      </c>
    </row>
    <row r="415" spans="1:48" s="11" customFormat="1" ht="14">
      <c r="A415" s="81">
        <v>2015</v>
      </c>
      <c r="B415" s="78">
        <f>'1.Shazam DNSP&amp;State'!Q318</f>
        <v>1.012432</v>
      </c>
      <c r="C415" s="78">
        <f>'1.Shazam DNSP&amp;State'!R318</f>
        <v>1.2071460000000001</v>
      </c>
      <c r="D415" s="78">
        <f>'1.Shazam DNSP&amp;State'!S318</f>
        <v>1.136852</v>
      </c>
      <c r="E415" s="78">
        <f>'1.Shazam DNSP&amp;State'!T318</f>
        <v>1.053148</v>
      </c>
      <c r="F415" s="78">
        <f>'1.Shazam DNSP&amp;State'!U318</f>
        <v>1.0617829999999999</v>
      </c>
      <c r="G415" s="78">
        <f>'1.Shazam DNSP&amp;State'!V318</f>
        <v>1.0665849999999999</v>
      </c>
      <c r="H415" s="78">
        <f>'1.Shazam DNSP&amp;State'!W318</f>
        <v>1.122045</v>
      </c>
      <c r="I415" s="82">
        <f>'1.Shazam DNSP&amp;State'!X318</f>
        <v>1.3551679999999999</v>
      </c>
      <c r="J415" s="78">
        <f>'1.Shazam DNSP&amp;State'!Y318</f>
        <v>1.058724</v>
      </c>
      <c r="K415" s="78">
        <f>'1.Shazam DNSP&amp;State'!Z318</f>
        <v>1.0179860000000001</v>
      </c>
      <c r="L415" s="78">
        <f>'1.Shazam DNSP&amp;State'!AA318</f>
        <v>1.345461</v>
      </c>
      <c r="M415" s="78">
        <f>'1.Shazam DNSP&amp;State'!AB318</f>
        <v>1.5132060000000001</v>
      </c>
      <c r="N415" s="78">
        <f>'1.Shazam DNSP&amp;State'!AC318</f>
        <v>1.2825169999999999</v>
      </c>
      <c r="O415" s="78">
        <f>'1.Shazam DNSP&amp;State'!AD318</f>
        <v>1.2125349999999999</v>
      </c>
      <c r="P415" s="79">
        <f>'1.Shazam DNSP&amp;State'!D318</f>
        <v>1.2665729999999999</v>
      </c>
      <c r="Q415" s="82">
        <f>'1.Shazam DNSP&amp;State'!J318</f>
        <v>0.82797449999999995</v>
      </c>
      <c r="R415" s="78">
        <f>'1.Shazam DNSP&amp;State'!L318</f>
        <v>1.059809</v>
      </c>
      <c r="S415" s="78">
        <f>'1.Shazam DNSP&amp;State'!M318</f>
        <v>1.10222</v>
      </c>
      <c r="T415" s="78">
        <f>'1.Shazam DNSP&amp;State'!N318</f>
        <v>0.83394829999999998</v>
      </c>
      <c r="U415" s="78">
        <f>'1.Shazam DNSP&amp;State'!O318</f>
        <v>0.74150159999999998</v>
      </c>
      <c r="V415" s="78">
        <f>'1.Shazam DNSP&amp;State'!P318</f>
        <v>0.87487709999999996</v>
      </c>
      <c r="W415" s="79">
        <f>'1.Shazam DNSP&amp;State'!K318</f>
        <v>0.92537049999999998</v>
      </c>
      <c r="Z415" s="304">
        <v>2015</v>
      </c>
      <c r="AA415" s="78">
        <f t="shared" si="994"/>
        <v>1.7495243864328137E-2</v>
      </c>
      <c r="AB415" s="78">
        <f t="shared" si="995"/>
        <v>0</v>
      </c>
      <c r="AC415" s="78">
        <f t="shared" si="996"/>
        <v>1.7086668450645159E-2</v>
      </c>
      <c r="AD415" s="78">
        <f t="shared" si="997"/>
        <v>3.6862306720552786E-3</v>
      </c>
      <c r="AE415" s="78">
        <f t="shared" si="998"/>
        <v>-0.16171288454127369</v>
      </c>
      <c r="AF415" s="78">
        <f t="shared" si="999"/>
        <v>-0.12205827430976608</v>
      </c>
      <c r="AG415" s="78">
        <f t="shared" si="1000"/>
        <v>2.797938273941003E-2</v>
      </c>
      <c r="AH415" s="82">
        <f t="shared" si="1001"/>
        <v>2.806799570086238E-2</v>
      </c>
      <c r="AI415" s="78">
        <f t="shared" si="1002"/>
        <v>-8.2213324769198088E-3</v>
      </c>
      <c r="AJ415" s="78">
        <f t="shared" si="1003"/>
        <v>1.5325550079708326E-4</v>
      </c>
      <c r="AK415" s="78">
        <f t="shared" si="1004"/>
        <v>3.5403643680141294E-3</v>
      </c>
      <c r="AL415" s="78">
        <f t="shared" si="1005"/>
        <v>5.0322457550896968E-2</v>
      </c>
      <c r="AM415" s="78">
        <f t="shared" si="1006"/>
        <v>1.6779141413143239E-2</v>
      </c>
      <c r="AN415" s="78">
        <f t="shared" si="1007"/>
        <v>1.5139572820826891E-2</v>
      </c>
      <c r="AO415" s="79">
        <f t="shared" si="1008"/>
        <v>2.044405933410233E-2</v>
      </c>
      <c r="AP415" s="82">
        <f t="shared" si="1009"/>
        <v>-8.8887675866854919E-5</v>
      </c>
      <c r="AQ415" s="78">
        <f t="shared" si="1010"/>
        <v>3.6200996300774939E-2</v>
      </c>
      <c r="AR415" s="78">
        <f t="shared" si="1011"/>
        <v>2.7826384924989844E-2</v>
      </c>
      <c r="AS415" s="78">
        <f t="shared" si="1012"/>
        <v>2.4438834096999967E-2</v>
      </c>
      <c r="AT415" s="78">
        <f t="shared" si="1013"/>
        <v>-2.2343608249335636E-2</v>
      </c>
      <c r="AU415" s="78">
        <f t="shared" si="1014"/>
        <v>1.1199704655298732E-2</v>
      </c>
      <c r="AV415" s="79">
        <f t="shared" si="1015"/>
        <v>1.2839012905102047E-2</v>
      </c>
    </row>
    <row r="416" spans="1:48" s="11" customFormat="1" ht="14">
      <c r="A416" s="81">
        <v>2016</v>
      </c>
      <c r="B416" s="78">
        <f>'1.Shazam DNSP&amp;State'!Q319</f>
        <v>1.0177160000000001</v>
      </c>
      <c r="C416" s="78">
        <f>'1.Shazam DNSP&amp;State'!R319</f>
        <v>1.2083159999999999</v>
      </c>
      <c r="D416" s="78">
        <f>'1.Shazam DNSP&amp;State'!S319</f>
        <v>1.1568350000000001</v>
      </c>
      <c r="E416" s="78">
        <f>'1.Shazam DNSP&amp;State'!T319</f>
        <v>1.058103</v>
      </c>
      <c r="F416" s="78">
        <f>'1.Shazam DNSP&amp;State'!U319</f>
        <v>1.12805</v>
      </c>
      <c r="G416" s="78">
        <f>'1.Shazam DNSP&amp;State'!V319</f>
        <v>1.1699949999999999</v>
      </c>
      <c r="H416" s="78">
        <f>'1.Shazam DNSP&amp;State'!W319</f>
        <v>1.121202</v>
      </c>
      <c r="I416" s="82">
        <f>'1.Shazam DNSP&amp;State'!X319</f>
        <v>1.3912979999999999</v>
      </c>
      <c r="J416" s="78">
        <f>'1.Shazam DNSP&amp;State'!Y319</f>
        <v>1.080022</v>
      </c>
      <c r="K416" s="78">
        <f>'1.Shazam DNSP&amp;State'!Z319</f>
        <v>1.019055</v>
      </c>
      <c r="L416" s="78">
        <f>'1.Shazam DNSP&amp;State'!AA319</f>
        <v>1.3742239999999999</v>
      </c>
      <c r="M416" s="78">
        <f>'1.Shazam DNSP&amp;State'!AB319</f>
        <v>1.5691980000000001</v>
      </c>
      <c r="N416" s="78">
        <f>'1.Shazam DNSP&amp;State'!AC319</f>
        <v>1.3068</v>
      </c>
      <c r="O416" s="78">
        <f>'1.Shazam DNSP&amp;State'!AD319</f>
        <v>1.2316009999999999</v>
      </c>
      <c r="P416" s="79">
        <f>'1.Shazam DNSP&amp;State'!D319</f>
        <v>1.2904439999999999</v>
      </c>
      <c r="Q416" s="82">
        <f>'1.Shazam DNSP&amp;State'!J319</f>
        <v>0.80586740000000001</v>
      </c>
      <c r="R416" s="78">
        <f>'1.Shazam DNSP&amp;State'!L319</f>
        <v>1.0381279999999999</v>
      </c>
      <c r="S416" s="78">
        <f>'1.Shazam DNSP&amp;State'!M319</f>
        <v>1.100236</v>
      </c>
      <c r="T416" s="78">
        <f>'1.Shazam DNSP&amp;State'!N319</f>
        <v>0.81587980000000004</v>
      </c>
      <c r="U416" s="78">
        <f>'1.Shazam DNSP&amp;State'!O319</f>
        <v>0.71450619999999998</v>
      </c>
      <c r="V416" s="78">
        <f>'1.Shazam DNSP&amp;State'!P319</f>
        <v>0.8579753</v>
      </c>
      <c r="W416" s="79">
        <f>'1.Shazam DNSP&amp;State'!K319</f>
        <v>0.91036170000000005</v>
      </c>
      <c r="Z416" s="304">
        <v>2016</v>
      </c>
      <c r="AA416" s="78">
        <f t="shared" si="994"/>
        <v>5.2055435682602721E-3</v>
      </c>
      <c r="AB416" s="78">
        <f t="shared" si="995"/>
        <v>9.6875884737835489E-4</v>
      </c>
      <c r="AC416" s="78">
        <f t="shared" si="996"/>
        <v>1.7424788653442738E-2</v>
      </c>
      <c r="AD416" s="78">
        <f t="shared" si="997"/>
        <v>4.6939081120112702E-3</v>
      </c>
      <c r="AE416" s="78">
        <f t="shared" si="998"/>
        <v>6.0540907843485099E-2</v>
      </c>
      <c r="AF416" s="78">
        <f t="shared" si="999"/>
        <v>9.2537519589746431E-2</v>
      </c>
      <c r="AG416" s="78">
        <f t="shared" si="1000"/>
        <v>-7.5158913814058425E-4</v>
      </c>
      <c r="AH416" s="82">
        <f t="shared" si="1001"/>
        <v>2.6311692474186514E-2</v>
      </c>
      <c r="AI416" s="78">
        <f t="shared" si="1002"/>
        <v>1.9917001877353919E-2</v>
      </c>
      <c r="AJ416" s="78">
        <f t="shared" si="1003"/>
        <v>1.0495616908372362E-3</v>
      </c>
      <c r="AK416" s="78">
        <f t="shared" si="1004"/>
        <v>2.1152502911581644E-2</v>
      </c>
      <c r="AL416" s="78">
        <f t="shared" si="1005"/>
        <v>3.6334081941719401E-2</v>
      </c>
      <c r="AM416" s="78">
        <f t="shared" si="1006"/>
        <v>1.8756847409218368E-2</v>
      </c>
      <c r="AN416" s="78">
        <f t="shared" si="1007"/>
        <v>1.560173962754283E-2</v>
      </c>
      <c r="AO416" s="79">
        <f t="shared" si="1008"/>
        <v>1.8671517240094894E-2</v>
      </c>
      <c r="AP416" s="82">
        <f t="shared" si="1009"/>
        <v>-2.7063143966236582E-2</v>
      </c>
      <c r="AQ416" s="78">
        <f t="shared" si="1010"/>
        <v>-2.0669612002146964E-2</v>
      </c>
      <c r="AR416" s="78">
        <f t="shared" si="1011"/>
        <v>-1.8016255822117791E-3</v>
      </c>
      <c r="AS416" s="78">
        <f t="shared" si="1012"/>
        <v>-2.1904369837337852E-2</v>
      </c>
      <c r="AT416" s="78">
        <f t="shared" si="1013"/>
        <v>-3.7085644634871108E-2</v>
      </c>
      <c r="AU416" s="78">
        <f t="shared" si="1014"/>
        <v>-1.9508108154933534E-2</v>
      </c>
      <c r="AV416" s="79">
        <f t="shared" si="1015"/>
        <v>-1.6352204790928457E-2</v>
      </c>
    </row>
    <row r="417" spans="1:48" s="11" customFormat="1" ht="14">
      <c r="A417" s="81">
        <v>2017</v>
      </c>
      <c r="B417" s="78">
        <f>'1.Shazam DNSP&amp;State'!Q320</f>
        <v>1.019722</v>
      </c>
      <c r="C417" s="78">
        <f>'1.Shazam DNSP&amp;State'!R320</f>
        <v>1.212178</v>
      </c>
      <c r="D417" s="78">
        <f>'1.Shazam DNSP&amp;State'!S320</f>
        <v>1.179673</v>
      </c>
      <c r="E417" s="78">
        <f>'1.Shazam DNSP&amp;State'!T320</f>
        <v>1.0672189999999999</v>
      </c>
      <c r="F417" s="78">
        <f>'1.Shazam DNSP&amp;State'!U320</f>
        <v>0.8730694</v>
      </c>
      <c r="G417" s="78">
        <f>'1.Shazam DNSP&amp;State'!V320</f>
        <v>1.1735329999999999</v>
      </c>
      <c r="H417" s="78">
        <f>'1.Shazam DNSP&amp;State'!W320</f>
        <v>1.1634420000000001</v>
      </c>
      <c r="I417" s="82">
        <f>'1.Shazam DNSP&amp;State'!X320</f>
        <v>1.3447119999999999</v>
      </c>
      <c r="J417" s="78">
        <f>'1.Shazam DNSP&amp;State'!Y320</f>
        <v>1.083801</v>
      </c>
      <c r="K417" s="78">
        <f>'1.Shazam DNSP&amp;State'!Z320</f>
        <v>1.017963</v>
      </c>
      <c r="L417" s="78">
        <f>'1.Shazam DNSP&amp;State'!AA320</f>
        <v>1.441276</v>
      </c>
      <c r="M417" s="78">
        <f>'1.Shazam DNSP&amp;State'!AB320</f>
        <v>1.6425860000000001</v>
      </c>
      <c r="N417" s="78">
        <f>'1.Shazam DNSP&amp;State'!AC320</f>
        <v>1.327307</v>
      </c>
      <c r="O417" s="78">
        <f>'1.Shazam DNSP&amp;State'!AD320</f>
        <v>1.251436</v>
      </c>
      <c r="P417" s="79">
        <f>'1.Shazam DNSP&amp;State'!D320</f>
        <v>1.2860959999999999</v>
      </c>
      <c r="Q417" s="82">
        <f>'1.Shazam DNSP&amp;State'!J320</f>
        <v>0.86519789999999996</v>
      </c>
      <c r="R417" s="78">
        <f>'1.Shazam DNSP&amp;State'!L320</f>
        <v>1.073483</v>
      </c>
      <c r="S417" s="78">
        <f>'1.Shazam DNSP&amp;State'!M320</f>
        <v>1.1429119999999999</v>
      </c>
      <c r="T417" s="78">
        <f>'1.Shazam DNSP&amp;State'!N320</f>
        <v>0.80723060000000002</v>
      </c>
      <c r="U417" s="78">
        <f>'1.Shazam DNSP&amp;State'!O320</f>
        <v>0.70829929999999997</v>
      </c>
      <c r="V417" s="78">
        <f>'1.Shazam DNSP&amp;State'!P320</f>
        <v>0.87654339999999997</v>
      </c>
      <c r="W417" s="79">
        <f>'1.Shazam DNSP&amp;State'!K320</f>
        <v>0.92968600000000001</v>
      </c>
      <c r="Z417" s="304">
        <v>2017</v>
      </c>
      <c r="AA417" s="78">
        <f t="shared" si="994"/>
        <v>1.9691403107147667E-3</v>
      </c>
      <c r="AB417" s="78">
        <f t="shared" si="995"/>
        <v>3.1910868419750263E-3</v>
      </c>
      <c r="AC417" s="78">
        <f t="shared" si="996"/>
        <v>1.9549453586090539E-2</v>
      </c>
      <c r="AD417" s="78">
        <f t="shared" si="997"/>
        <v>8.5785174242129728E-3</v>
      </c>
      <c r="AE417" s="78">
        <f t="shared" si="998"/>
        <v>-0.25623070864596059</v>
      </c>
      <c r="AF417" s="78">
        <f t="shared" si="999"/>
        <v>3.0193816228323896E-3</v>
      </c>
      <c r="AG417" s="78">
        <f t="shared" si="1000"/>
        <v>3.6981528815954963E-2</v>
      </c>
      <c r="AH417" s="82">
        <f t="shared" si="1001"/>
        <v>-3.4057260628747692E-2</v>
      </c>
      <c r="AI417" s="78">
        <f t="shared" si="1002"/>
        <v>3.4928955298868325E-3</v>
      </c>
      <c r="AJ417" s="78">
        <f t="shared" si="1003"/>
        <v>-1.0721555770309471E-3</v>
      </c>
      <c r="AK417" s="78">
        <f t="shared" si="1004"/>
        <v>4.7639624165267826E-2</v>
      </c>
      <c r="AL417" s="78">
        <f t="shared" si="1005"/>
        <v>4.5707168396803236E-2</v>
      </c>
      <c r="AM417" s="78">
        <f t="shared" si="1006"/>
        <v>1.5570676755570518E-2</v>
      </c>
      <c r="AN417" s="78">
        <f t="shared" si="1007"/>
        <v>1.5976742928616696E-2</v>
      </c>
      <c r="AO417" s="79">
        <f t="shared" si="1008"/>
        <v>-3.3750720946530495E-3</v>
      </c>
      <c r="AP417" s="82">
        <f t="shared" si="1009"/>
        <v>7.1039054048158815E-2</v>
      </c>
      <c r="AQ417" s="78">
        <f t="shared" si="1010"/>
        <v>3.3489410954351345E-2</v>
      </c>
      <c r="AR417" s="78">
        <f t="shared" si="1011"/>
        <v>3.805468922527383E-2</v>
      </c>
      <c r="AS417" s="78">
        <f t="shared" si="1012"/>
        <v>-1.0657663050757776E-2</v>
      </c>
      <c r="AT417" s="78">
        <f t="shared" si="1013"/>
        <v>-8.7249302517675986E-3</v>
      </c>
      <c r="AU417" s="78">
        <f t="shared" si="1014"/>
        <v>2.1410907057603148E-2</v>
      </c>
      <c r="AV417" s="79">
        <f t="shared" si="1015"/>
        <v>2.100490166028093E-2</v>
      </c>
    </row>
    <row r="418" spans="1:48" s="11" customFormat="1" ht="14">
      <c r="A418" s="77">
        <v>2018</v>
      </c>
      <c r="B418" s="78">
        <f>'1.Shazam DNSP&amp;State'!Q321</f>
        <v>1.0088790000000001</v>
      </c>
      <c r="C418" s="78">
        <f>'1.Shazam DNSP&amp;State'!R321</f>
        <v>1.2244330000000001</v>
      </c>
      <c r="D418" s="78">
        <f>'1.Shazam DNSP&amp;State'!S321</f>
        <v>1.1978709999999999</v>
      </c>
      <c r="E418" s="78">
        <f>'1.Shazam DNSP&amp;State'!T321</f>
        <v>1.072271</v>
      </c>
      <c r="F418" s="78">
        <f>'1.Shazam DNSP&amp;State'!U321</f>
        <v>1.1521619999999999</v>
      </c>
      <c r="G418" s="78">
        <f>'1.Shazam DNSP&amp;State'!V321</f>
        <v>1.2073670000000001</v>
      </c>
      <c r="H418" s="78">
        <f>'1.Shazam DNSP&amp;State'!W321</f>
        <v>1.137859</v>
      </c>
      <c r="I418" s="82">
        <f>'1.Shazam DNSP&amp;State'!X321</f>
        <v>1.2352989999999999</v>
      </c>
      <c r="J418" s="78">
        <f>'1.Shazam DNSP&amp;State'!Y321</f>
        <v>1.0817319999999999</v>
      </c>
      <c r="K418" s="78">
        <f>'1.Shazam DNSP&amp;State'!Z321</f>
        <v>1.0174589999999999</v>
      </c>
      <c r="L418" s="78">
        <f>'1.Shazam DNSP&amp;State'!AA321</f>
        <v>1.5009140000000001</v>
      </c>
      <c r="M418" s="78">
        <f>'1.Shazam DNSP&amp;State'!AB321</f>
        <v>1.7238169999999999</v>
      </c>
      <c r="N418" s="78">
        <f>'1.Shazam DNSP&amp;State'!AC321</f>
        <v>1.355809</v>
      </c>
      <c r="O418" s="78">
        <f>'1.Shazam DNSP&amp;State'!AD321</f>
        <v>1.2742599999999999</v>
      </c>
      <c r="P418" s="79">
        <f>'1.Shazam DNSP&amp;State'!D321</f>
        <v>1.26027</v>
      </c>
      <c r="Q418" s="82">
        <f>'1.Shazam DNSP&amp;State'!J321</f>
        <v>0.92111989999999999</v>
      </c>
      <c r="R418" s="78">
        <f>'1.Shazam DNSP&amp;State'!L321</f>
        <v>1.0518860000000001</v>
      </c>
      <c r="S418" s="78">
        <f>'1.Shazam DNSP&amp;State'!M321</f>
        <v>1.1183339999999999</v>
      </c>
      <c r="T418" s="78">
        <f>'1.Shazam DNSP&amp;State'!N321</f>
        <v>0.75811050000000002</v>
      </c>
      <c r="U418" s="78">
        <f>'1.Shazam DNSP&amp;State'!O321</f>
        <v>0.66008089999999997</v>
      </c>
      <c r="V418" s="78">
        <f>'1.Shazam DNSP&amp;State'!P321</f>
        <v>0.83924730000000003</v>
      </c>
      <c r="W418" s="79">
        <f>'1.Shazam DNSP&amp;State'!K321</f>
        <v>0.89295670000000005</v>
      </c>
      <c r="X418" s="248"/>
      <c r="Y418" s="248"/>
      <c r="Z418" s="304">
        <v>2018</v>
      </c>
      <c r="AA418" s="78">
        <f t="shared" si="994"/>
        <v>-1.0690227661507326E-2</v>
      </c>
      <c r="AB418" s="78">
        <f t="shared" si="995"/>
        <v>1.0059138152371761E-2</v>
      </c>
      <c r="AC418" s="78">
        <f t="shared" si="996"/>
        <v>1.5308533000592421E-2</v>
      </c>
      <c r="AD418" s="78">
        <f t="shared" si="997"/>
        <v>4.7226295889734341E-3</v>
      </c>
      <c r="AE418" s="78">
        <f t="shared" si="998"/>
        <v>0.27738040769826844</v>
      </c>
      <c r="AF418" s="78">
        <f t="shared" si="999"/>
        <v>2.8423098631564548E-2</v>
      </c>
      <c r="AG418" s="78">
        <f t="shared" si="1000"/>
        <v>-2.2234426479946463E-2</v>
      </c>
      <c r="AH418" s="82">
        <f t="shared" si="1001"/>
        <v>-8.486681769107228E-2</v>
      </c>
      <c r="AI418" s="78">
        <f t="shared" si="1002"/>
        <v>-1.9108465486797257E-3</v>
      </c>
      <c r="AJ418" s="78">
        <f t="shared" si="1003"/>
        <v>-4.9522900931660567E-4</v>
      </c>
      <c r="AK418" s="78">
        <f t="shared" si="1004"/>
        <v>4.0545423538981808E-2</v>
      </c>
      <c r="AL418" s="78">
        <f t="shared" si="1005"/>
        <v>4.8269188901015454E-2</v>
      </c>
      <c r="AM418" s="78">
        <f t="shared" si="1006"/>
        <v>2.1246246639566629E-2</v>
      </c>
      <c r="AN418" s="78">
        <f t="shared" si="1007"/>
        <v>1.8073926012373277E-2</v>
      </c>
      <c r="AO418" s="79">
        <f t="shared" si="1008"/>
        <v>-2.0285289385241607E-2</v>
      </c>
      <c r="AP418" s="82">
        <f t="shared" si="1009"/>
        <v>6.2631945472513675E-2</v>
      </c>
      <c r="AQ418" s="78">
        <f t="shared" si="1010"/>
        <v>-2.0323758736410406E-2</v>
      </c>
      <c r="AR418" s="78">
        <f t="shared" si="1011"/>
        <v>-2.1739313592015485E-2</v>
      </c>
      <c r="AS418" s="78">
        <f t="shared" si="1012"/>
        <v>-6.2780223759637849E-2</v>
      </c>
      <c r="AT418" s="78">
        <f t="shared" si="1013"/>
        <v>-7.0504341211034369E-2</v>
      </c>
      <c r="AU418" s="78">
        <f t="shared" si="1014"/>
        <v>-4.3480799555606311E-2</v>
      </c>
      <c r="AV418" s="79">
        <f t="shared" si="1015"/>
        <v>-4.0308803268344566E-2</v>
      </c>
    </row>
    <row r="419" spans="1:48" s="11" customFormat="1" ht="14">
      <c r="A419" s="77">
        <v>2019</v>
      </c>
      <c r="B419" s="78">
        <f>'1.Shazam DNSP&amp;State'!Q322</f>
        <v>1.0156799999999999</v>
      </c>
      <c r="C419" s="78">
        <f>'1.Shazam DNSP&amp;State'!R322</f>
        <v>1.236782</v>
      </c>
      <c r="D419" s="78">
        <f>'1.Shazam DNSP&amp;State'!S322</f>
        <v>1.2222189999999999</v>
      </c>
      <c r="E419" s="78">
        <f>'1.Shazam DNSP&amp;State'!T322</f>
        <v>1.078857</v>
      </c>
      <c r="F419" s="78">
        <f>'1.Shazam DNSP&amp;State'!U322</f>
        <v>1.192788</v>
      </c>
      <c r="G419" s="78">
        <f>'1.Shazam DNSP&amp;State'!V322</f>
        <v>1.2258500000000001</v>
      </c>
      <c r="H419" s="78">
        <f>'1.Shazam DNSP&amp;State'!W322</f>
        <v>1.146139</v>
      </c>
      <c r="I419" s="82">
        <f>'1.Shazam DNSP&amp;State'!X322</f>
        <v>1.255932</v>
      </c>
      <c r="J419" s="78">
        <f>'1.Shazam DNSP&amp;State'!Y322</f>
        <v>1.0812520000000001</v>
      </c>
      <c r="K419" s="78">
        <f>'1.Shazam DNSP&amp;State'!Z322</f>
        <v>1.0162100000000001</v>
      </c>
      <c r="L419" s="78">
        <f>'1.Shazam DNSP&amp;State'!AA322</f>
        <v>1.624236</v>
      </c>
      <c r="M419" s="78">
        <f>'1.Shazam DNSP&amp;State'!AB322</f>
        <v>1.782791</v>
      </c>
      <c r="N419" s="78">
        <f>'1.Shazam DNSP&amp;State'!AC322</f>
        <v>1.3746780000000001</v>
      </c>
      <c r="O419" s="78">
        <f>'1.Shazam DNSP&amp;State'!AD322</f>
        <v>1.2912680000000001</v>
      </c>
      <c r="P419" s="79">
        <f>'1.Shazam DNSP&amp;State'!D322</f>
        <v>1.278621</v>
      </c>
      <c r="Q419" s="82">
        <f>'1.Shazam DNSP&amp;State'!J322</f>
        <v>0.91258039999999996</v>
      </c>
      <c r="R419" s="78">
        <f>'1.Shazam DNSP&amp;State'!L322</f>
        <v>1.060011</v>
      </c>
      <c r="S419" s="78">
        <f>'1.Shazam DNSP&amp;State'!M322</f>
        <v>1.127856</v>
      </c>
      <c r="T419" s="78">
        <f>'1.Shazam DNSP&amp;State'!N322</f>
        <v>0.70564800000000005</v>
      </c>
      <c r="U419" s="78">
        <f>'1.Shazam DNSP&amp;State'!O322</f>
        <v>0.64289030000000003</v>
      </c>
      <c r="V419" s="78">
        <f>'1.Shazam DNSP&amp;State'!P322</f>
        <v>0.83375080000000001</v>
      </c>
      <c r="W419" s="79">
        <f>'1.Shazam DNSP&amp;State'!K322</f>
        <v>0.88760729999999999</v>
      </c>
      <c r="X419" s="248"/>
      <c r="Y419" s="248"/>
      <c r="Z419" s="304">
        <v>2019</v>
      </c>
      <c r="AA419" s="78">
        <f t="shared" si="994"/>
        <v>6.7185254490218791E-3</v>
      </c>
      <c r="AB419" s="78">
        <f t="shared" si="995"/>
        <v>1.0034965355779819E-2</v>
      </c>
      <c r="AC419" s="78">
        <f t="shared" si="996"/>
        <v>2.0122244665408223E-2</v>
      </c>
      <c r="AD419" s="78">
        <f t="shared" si="997"/>
        <v>6.1233181647087961E-3</v>
      </c>
      <c r="AE419" s="78">
        <f t="shared" si="998"/>
        <v>3.4653246668681692E-2</v>
      </c>
      <c r="AF419" s="78">
        <f t="shared" si="999"/>
        <v>1.5192525375327923E-2</v>
      </c>
      <c r="AG419" s="78">
        <f t="shared" si="1000"/>
        <v>7.250475939869625E-3</v>
      </c>
      <c r="AH419" s="82">
        <f t="shared" si="1001"/>
        <v>1.6564880412640242E-2</v>
      </c>
      <c r="AI419" s="78">
        <f t="shared" si="1002"/>
        <v>-4.4383130700848656E-4</v>
      </c>
      <c r="AJ419" s="78">
        <f t="shared" si="1003"/>
        <v>-1.228321970820319E-3</v>
      </c>
      <c r="AK419" s="78">
        <f t="shared" si="1004"/>
        <v>7.8963295505253356E-2</v>
      </c>
      <c r="AL419" s="78">
        <f t="shared" si="1005"/>
        <v>3.363909572332361E-2</v>
      </c>
      <c r="AM419" s="78">
        <f t="shared" si="1006"/>
        <v>1.3821197735593978E-2</v>
      </c>
      <c r="AN419" s="78">
        <f t="shared" si="1007"/>
        <v>1.3259063374388452E-2</v>
      </c>
      <c r="AO419" s="79">
        <f t="shared" si="1008"/>
        <v>1.4456169707829409E-2</v>
      </c>
      <c r="AP419" s="82">
        <f t="shared" si="1009"/>
        <v>-9.3140211997398397E-3</v>
      </c>
      <c r="AQ419" s="78">
        <f t="shared" si="1010"/>
        <v>7.6945420040280656E-3</v>
      </c>
      <c r="AR419" s="78">
        <f t="shared" si="1011"/>
        <v>8.4784074716781205E-3</v>
      </c>
      <c r="AS419" s="78">
        <f t="shared" si="1012"/>
        <v>-7.1712623792134431E-2</v>
      </c>
      <c r="AT419" s="78">
        <f t="shared" si="1013"/>
        <v>-2.6388300115464853E-2</v>
      </c>
      <c r="AU419" s="78">
        <f t="shared" si="1014"/>
        <v>-6.5708619471793262E-3</v>
      </c>
      <c r="AV419" s="79">
        <f t="shared" si="1015"/>
        <v>-6.00867600898975E-3</v>
      </c>
    </row>
    <row r="420" spans="1:48" s="11" customFormat="1" ht="14">
      <c r="A420" s="77">
        <v>2020</v>
      </c>
      <c r="B420" s="78">
        <f>'1.Shazam DNSP&amp;State'!Q323</f>
        <v>0.97709619999999997</v>
      </c>
      <c r="C420" s="78">
        <f>'1.Shazam DNSP&amp;State'!R323</f>
        <v>1.2605409999999999</v>
      </c>
      <c r="D420" s="78">
        <f>'1.Shazam DNSP&amp;State'!S323</f>
        <v>1.237401</v>
      </c>
      <c r="E420" s="78">
        <f>'1.Shazam DNSP&amp;State'!T323</f>
        <v>1.0850070000000001</v>
      </c>
      <c r="F420" s="78">
        <f>'1.Shazam DNSP&amp;State'!U323</f>
        <v>1.1638839999999999</v>
      </c>
      <c r="G420" s="78">
        <f>'1.Shazam DNSP&amp;State'!V323</f>
        <v>1.2552939999999999</v>
      </c>
      <c r="H420" s="78">
        <f>'1.Shazam DNSP&amp;State'!W323</f>
        <v>1.1596610000000001</v>
      </c>
      <c r="I420" s="82">
        <f>'1.Shazam DNSP&amp;State'!X323</f>
        <v>1.2354510000000001</v>
      </c>
      <c r="J420" s="78">
        <f>'1.Shazam DNSP&amp;State'!Y323</f>
        <v>1.091027</v>
      </c>
      <c r="K420" s="78">
        <f>'1.Shazam DNSP&amp;State'!Z323</f>
        <v>1.0156430000000001</v>
      </c>
      <c r="L420" s="78">
        <f>'1.Shazam DNSP&amp;State'!AA323</f>
        <v>1.801094</v>
      </c>
      <c r="M420" s="78">
        <f>'1.Shazam DNSP&amp;State'!AB323</f>
        <v>1.862233</v>
      </c>
      <c r="N420" s="78">
        <f>'1.Shazam DNSP&amp;State'!AC323</f>
        <v>1.4026879999999999</v>
      </c>
      <c r="O420" s="78">
        <f>'1.Shazam DNSP&amp;State'!AD323</f>
        <v>1.316484</v>
      </c>
      <c r="P420" s="79">
        <f>'1.Shazam DNSP&amp;State'!D323</f>
        <v>1.2855099999999999</v>
      </c>
      <c r="Q420" s="82">
        <f>'1.Shazam DNSP&amp;State'!J323</f>
        <v>0.93865339999999997</v>
      </c>
      <c r="R420" s="78">
        <f>'1.Shazam DNSP&amp;State'!L323</f>
        <v>1.062907</v>
      </c>
      <c r="S420" s="78">
        <f>'1.Shazam DNSP&amp;State'!M323</f>
        <v>1.1417999999999999</v>
      </c>
      <c r="T420" s="78">
        <f>'1.Shazam DNSP&amp;State'!N323</f>
        <v>0.6438644</v>
      </c>
      <c r="U420" s="78">
        <f>'1.Shazam DNSP&amp;State'!O323</f>
        <v>0.62272590000000005</v>
      </c>
      <c r="V420" s="78">
        <f>'1.Shazam DNSP&amp;State'!P323</f>
        <v>0.82674150000000002</v>
      </c>
      <c r="W420" s="79">
        <f>'1.Shazam DNSP&amp;State'!K323</f>
        <v>0.88087669999999996</v>
      </c>
      <c r="X420" s="248"/>
      <c r="Y420" s="248"/>
      <c r="Z420" s="304">
        <v>2020</v>
      </c>
      <c r="AA420" s="78">
        <f t="shared" si="994"/>
        <v>-3.8728506014716148E-2</v>
      </c>
      <c r="AB420" s="78">
        <f t="shared" si="995"/>
        <v>1.9028148833762006E-2</v>
      </c>
      <c r="AC420" s="78">
        <f t="shared" si="996"/>
        <v>1.2345153165498134E-2</v>
      </c>
      <c r="AD420" s="78">
        <f t="shared" si="997"/>
        <v>5.6842912118914091E-3</v>
      </c>
      <c r="AE420" s="78">
        <f t="shared" si="998"/>
        <v>-2.4530736069779797E-2</v>
      </c>
      <c r="AF420" s="78">
        <f t="shared" si="999"/>
        <v>2.3735327170690105E-2</v>
      </c>
      <c r="AG420" s="78">
        <f t="shared" si="1000"/>
        <v>1.1728818642278312E-2</v>
      </c>
      <c r="AH420" s="82">
        <f t="shared" si="1001"/>
        <v>-1.6441840849599144E-2</v>
      </c>
      <c r="AI420" s="78">
        <f t="shared" si="1002"/>
        <v>8.9998255091562965E-3</v>
      </c>
      <c r="AJ420" s="78">
        <f t="shared" si="1003"/>
        <v>-5.5811125580228812E-4</v>
      </c>
      <c r="AK420" s="78">
        <f t="shared" si="1004"/>
        <v>0.10335670667921204</v>
      </c>
      <c r="AL420" s="78">
        <f t="shared" si="1005"/>
        <v>4.3596191451672775E-2</v>
      </c>
      <c r="AM420" s="78">
        <f t="shared" si="1006"/>
        <v>2.0170873901607551E-2</v>
      </c>
      <c r="AN420" s="78">
        <f t="shared" si="1007"/>
        <v>1.9339865108039828E-2</v>
      </c>
      <c r="AO420" s="79">
        <f t="shared" si="1008"/>
        <v>5.3733733382429179E-3</v>
      </c>
      <c r="AP420" s="82">
        <f t="shared" si="1009"/>
        <v>2.8170103822951077E-2</v>
      </c>
      <c r="AQ420" s="78">
        <f t="shared" si="1010"/>
        <v>2.7283218630416409E-3</v>
      </c>
      <c r="AR420" s="78">
        <f t="shared" si="1011"/>
        <v>1.2287479195799622E-2</v>
      </c>
      <c r="AS420" s="78">
        <f t="shared" si="1012"/>
        <v>-9.1628384662237564E-2</v>
      </c>
      <c r="AT420" s="78">
        <f t="shared" si="1013"/>
        <v>-3.1867649074878955E-2</v>
      </c>
      <c r="AU420" s="78">
        <f t="shared" si="1014"/>
        <v>-8.4424861622140086E-3</v>
      </c>
      <c r="AV420" s="79">
        <f t="shared" si="1015"/>
        <v>-7.6117539054631183E-3</v>
      </c>
    </row>
    <row r="421" spans="1:48" s="11" customFormat="1" ht="14">
      <c r="A421" s="83">
        <v>2021</v>
      </c>
      <c r="B421" s="84">
        <f>'1.Shazam DNSP&amp;State'!Q324</f>
        <v>0.97888739999999996</v>
      </c>
      <c r="C421" s="84">
        <f>'1.Shazam DNSP&amp;State'!R324</f>
        <v>1.2605409999999999</v>
      </c>
      <c r="D421" s="84">
        <f>'1.Shazam DNSP&amp;State'!S324</f>
        <v>1.2483489999999999</v>
      </c>
      <c r="E421" s="84">
        <f>'1.Shazam DNSP&amp;State'!T324</f>
        <v>1.0885579999999999</v>
      </c>
      <c r="F421" s="84">
        <f>'1.Shazam DNSP&amp;State'!U324</f>
        <v>0.9140644</v>
      </c>
      <c r="G421" s="84">
        <f>'1.Shazam DNSP&amp;State'!V324</f>
        <v>1.091018</v>
      </c>
      <c r="H421" s="84">
        <f>'1.Shazam DNSP&amp;State'!W324</f>
        <v>1.1940729999999999</v>
      </c>
      <c r="I421" s="86">
        <f>'1.Shazam DNSP&amp;State'!X324</f>
        <v>1.2061329999999999</v>
      </c>
      <c r="J421" s="84">
        <f>'1.Shazam DNSP&amp;State'!Y324</f>
        <v>1.091445</v>
      </c>
      <c r="K421" s="84">
        <f>'1.Shazam DNSP&amp;State'!Z324</f>
        <v>1.0161169999999999</v>
      </c>
      <c r="L421" s="84">
        <f>'1.Shazam DNSP&amp;State'!AA324</f>
        <v>1.8475630000000001</v>
      </c>
      <c r="M421" s="84">
        <f>'1.Shazam DNSP&amp;State'!AB324</f>
        <v>1.8994070000000001</v>
      </c>
      <c r="N421" s="84">
        <f>'1.Shazam DNSP&amp;State'!AC324</f>
        <v>1.4108039999999999</v>
      </c>
      <c r="O421" s="84">
        <f>'1.Shazam DNSP&amp;State'!AD324</f>
        <v>1.325958</v>
      </c>
      <c r="P421" s="85">
        <f>'1.Shazam DNSP&amp;State'!D324</f>
        <v>1.276915</v>
      </c>
      <c r="Q421" s="86">
        <f>'1.Shazam DNSP&amp;State'!J324</f>
        <v>0.99000140000000003</v>
      </c>
      <c r="R421" s="84">
        <f>'1.Shazam DNSP&amp;State'!L324</f>
        <v>1.0940289999999999</v>
      </c>
      <c r="S421" s="84">
        <f>'1.Shazam DNSP&amp;State'!M324</f>
        <v>1.175133</v>
      </c>
      <c r="T421" s="84">
        <f>'1.Shazam DNSP&amp;State'!N324</f>
        <v>0.64629619999999999</v>
      </c>
      <c r="U421" s="84">
        <f>'1.Shazam DNSP&amp;State'!O324</f>
        <v>0.62865579999999999</v>
      </c>
      <c r="V421" s="84">
        <f>'1.Shazam DNSP&amp;State'!P324</f>
        <v>0.84637770000000001</v>
      </c>
      <c r="W421" s="85">
        <f>'1.Shazam DNSP&amp;State'!K324</f>
        <v>0.90053570000000005</v>
      </c>
      <c r="X421" s="248"/>
      <c r="Y421" s="248"/>
      <c r="Z421" s="305">
        <v>2021</v>
      </c>
      <c r="AA421" s="265">
        <f>LN(B421/B420)/$X425</f>
        <v>3.6630174214213763E-3</v>
      </c>
      <c r="AB421" s="265">
        <f t="shared" ref="AB421" si="1016">LN(C421/C420)/$X425</f>
        <v>0</v>
      </c>
      <c r="AC421" s="265">
        <f t="shared" ref="AC421" si="1017">LN(D421/D420)/$X425</f>
        <v>1.7617332057079309E-2</v>
      </c>
      <c r="AD421" s="265">
        <f t="shared" ref="AD421" si="1018">LN(E421/E420)/$X425</f>
        <v>6.5348920492663614E-3</v>
      </c>
      <c r="AE421" s="265">
        <f t="shared" ref="AE421" si="1019">LN(F421/F420)/$X425</f>
        <v>-0.48323387695475162</v>
      </c>
      <c r="AF421" s="265">
        <f t="shared" ref="AF421" si="1020">LN(G421/G420)/$X425</f>
        <v>-0.28051720551345388</v>
      </c>
      <c r="AG421" s="265">
        <f t="shared" ref="AG421" si="1021">LN(H421/H420)/$X425</f>
        <v>5.8484862203684304E-2</v>
      </c>
      <c r="AH421" s="332">
        <f t="shared" ref="AH421" si="1022">LN(I421/I420)/$X425</f>
        <v>-4.8033422910571319E-2</v>
      </c>
      <c r="AI421" s="265">
        <f t="shared" ref="AI421" si="1023">LN(J421/J420)/$X425</f>
        <v>7.6610376694134005E-4</v>
      </c>
      <c r="AJ421" s="265">
        <f t="shared" ref="AJ421" si="1024">LN(K421/K420)/$X425</f>
        <v>9.3318110130990897E-4</v>
      </c>
      <c r="AK421" s="265">
        <f t="shared" ref="AK421" si="1025">LN(L421/L420)/$X425</f>
        <v>5.0946430672711741E-2</v>
      </c>
      <c r="AL421" s="265">
        <f t="shared" ref="AL421" si="1026">LN(M421/M420)/$X425</f>
        <v>3.9530853807568947E-2</v>
      </c>
      <c r="AM421" s="265">
        <f t="shared" ref="AM421" si="1027">LN(N421/N420)/$X425</f>
        <v>1.1538717738784374E-2</v>
      </c>
      <c r="AN421" s="265">
        <f t="shared" ref="AN421" si="1028">LN(O421/O420)/$X425</f>
        <v>1.4341341221316244E-2</v>
      </c>
      <c r="AO421" s="331">
        <f t="shared" ref="AO421" si="1029">LN(P421/P420)/$X425</f>
        <v>-1.3417028376178317E-2</v>
      </c>
      <c r="AP421" s="332">
        <f t="shared" ref="AP421" si="1030">LN(Q421/Q420)/$X425</f>
        <v>0.10652012456366605</v>
      </c>
      <c r="AQ421" s="265">
        <f t="shared" ref="AQ421" si="1031">LN(R421/R420)/$X425</f>
        <v>5.7719209166959981E-2</v>
      </c>
      <c r="AR421" s="265">
        <f t="shared" ref="AR421" si="1032">LN(S421/S420)/$X425</f>
        <v>5.7550736263578178E-2</v>
      </c>
      <c r="AS421" s="265">
        <f t="shared" ref="AS421" si="1033">LN(T421/T420)/$X425</f>
        <v>7.5395354032312531E-3</v>
      </c>
      <c r="AT421" s="265">
        <f t="shared" ref="AT421" si="1034">LN(U421/U420)/$X425</f>
        <v>1.8954870080366792E-2</v>
      </c>
      <c r="AU421" s="265">
        <f t="shared" ref="AU421" si="1035">LN(V421/V420)/$X425</f>
        <v>4.6947286577286945E-2</v>
      </c>
      <c r="AV421" s="331">
        <f t="shared" ref="AV421" si="1036">LN(W421/W420)/$X425</f>
        <v>4.4144293854952651E-2</v>
      </c>
    </row>
    <row r="422" spans="1:48" s="11" customFormat="1" ht="15">
      <c r="A422" s="233" t="s">
        <v>425</v>
      </c>
      <c r="B422" s="234">
        <f>LN(B421/B406)/$X422</f>
        <v>-1.4716316129760639E-3</v>
      </c>
      <c r="C422" s="234">
        <f t="shared" ref="C422" si="1037">LN(C421/C406)/$X422</f>
        <v>1.5968344406340866E-2</v>
      </c>
      <c r="D422" s="234">
        <f t="shared" ref="D422" si="1038">LN(D421/D406)/$X422</f>
        <v>1.5298060571660502E-2</v>
      </c>
      <c r="E422" s="234">
        <f t="shared" ref="E422" si="1039">LN(E421/E406)/$X422</f>
        <v>5.8519920420101882E-3</v>
      </c>
      <c r="F422" s="234">
        <f t="shared" ref="F422" si="1040">LN(F421/F406)/$X422</f>
        <v>-6.1968448614857083E-3</v>
      </c>
      <c r="G422" s="234">
        <f t="shared" ref="G422" si="1041">LN(G421/G406)/$X422</f>
        <v>6.0076693337894876E-3</v>
      </c>
      <c r="H422" s="234">
        <f t="shared" ref="H422" si="1042">LN(H421/H406)/$X422</f>
        <v>1.2232424284825641E-2</v>
      </c>
      <c r="I422" s="318">
        <f t="shared" ref="I422" si="1043">LN(I421/I406)/$X422</f>
        <v>1.2925474079179593E-2</v>
      </c>
      <c r="J422" s="236">
        <f t="shared" ref="J422" si="1044">LN(J421/J406)/$X422</f>
        <v>6.0346556114380129E-3</v>
      </c>
      <c r="K422" s="236">
        <f t="shared" ref="K422" si="1045">LN(K421/K406)/$X422</f>
        <v>1.1026551728614766E-3</v>
      </c>
      <c r="L422" s="236">
        <f t="shared" ref="L422" si="1046">LN(L421/L406)/$X422</f>
        <v>4.2335687820285614E-2</v>
      </c>
      <c r="M422" s="236">
        <f t="shared" ref="M422" si="1047">LN(M421/M406)/$X422</f>
        <v>4.4244257392707098E-2</v>
      </c>
      <c r="N422" s="236">
        <f t="shared" ref="N422" si="1048">LN(N421/N406)/$X422</f>
        <v>2.3735155492862679E-2</v>
      </c>
      <c r="O422" s="236">
        <f t="shared" ref="O422" si="1049">LN(O421/O406)/$X422</f>
        <v>1.9457601176130181E-2</v>
      </c>
      <c r="P422" s="319">
        <f t="shared" ref="P422" si="1050">LN(P421/P406)/$X422</f>
        <v>1.6858414660672498E-2</v>
      </c>
      <c r="Q422" s="318">
        <f t="shared" ref="Q422" si="1051">LN(Q421/Q406)/$X422</f>
        <v>-6.9302908366118373E-4</v>
      </c>
      <c r="R422" s="236">
        <f t="shared" ref="R422" si="1052">LN(R421/R406)/$X422</f>
        <v>6.1977387500099035E-3</v>
      </c>
      <c r="S422" s="236">
        <f t="shared" ref="S422" si="1053">LN(S421/S406)/$X422</f>
        <v>1.1129747081366256E-2</v>
      </c>
      <c r="T422" s="236">
        <f t="shared" ref="T422" si="1054">LN(T421/T406)/$X422</f>
        <v>-3.0103266645037152E-2</v>
      </c>
      <c r="U422" s="236">
        <f t="shared" ref="U422" si="1055">LN(U421/U406)/$X422</f>
        <v>-3.201181999076172E-2</v>
      </c>
      <c r="V422" s="236">
        <f t="shared" ref="V422" si="1056">LN(V421/V406)/$X422</f>
        <v>-1.1502728628006527E-2</v>
      </c>
      <c r="W422" s="319">
        <f t="shared" ref="W422" si="1057">LN(W421/W406)/$X422</f>
        <v>-7.2252048627647336E-3</v>
      </c>
      <c r="X422" s="259">
        <v>14.5</v>
      </c>
      <c r="Y422" s="239" t="s">
        <v>14</v>
      </c>
    </row>
    <row r="423" spans="1:48" s="11" customFormat="1" ht="15">
      <c r="A423" s="233" t="s">
        <v>272</v>
      </c>
      <c r="B423" s="234">
        <f>LN(B412/B406)/$X423</f>
        <v>5.4795934848960283E-3</v>
      </c>
      <c r="C423" s="234">
        <f t="shared" ref="C423:W423" si="1058">LN(C412/C406)/$X423</f>
        <v>3.0171509201143729E-2</v>
      </c>
      <c r="D423" s="234">
        <f t="shared" si="1058"/>
        <v>1.4305141184169853E-2</v>
      </c>
      <c r="E423" s="234">
        <f t="shared" si="1058"/>
        <v>6.3878407866341308E-3</v>
      </c>
      <c r="F423" s="234">
        <f t="shared" si="1058"/>
        <v>1.6859439532649944E-3</v>
      </c>
      <c r="G423" s="234">
        <f t="shared" si="1058"/>
        <v>1.2053288557772558E-2</v>
      </c>
      <c r="H423" s="234">
        <f t="shared" si="1058"/>
        <v>1.7688569739318042E-2</v>
      </c>
      <c r="I423" s="318">
        <f t="shared" si="1058"/>
        <v>4.6223085298984383E-2</v>
      </c>
      <c r="J423" s="236">
        <f t="shared" si="1058"/>
        <v>9.1077194533381953E-3</v>
      </c>
      <c r="K423" s="236">
        <f t="shared" si="1058"/>
        <v>1.9479058458347269E-3</v>
      </c>
      <c r="L423" s="236">
        <f t="shared" si="1058"/>
        <v>3.5433360773032753E-2</v>
      </c>
      <c r="M423" s="236">
        <f t="shared" si="1058"/>
        <v>4.7294570031530786E-2</v>
      </c>
      <c r="N423" s="236">
        <f t="shared" si="1058"/>
        <v>3.1142571651207016E-2</v>
      </c>
      <c r="O423" s="236">
        <f t="shared" si="1058"/>
        <v>2.3303656762538452E-2</v>
      </c>
      <c r="P423" s="319">
        <f t="shared" si="1058"/>
        <v>3.2397939112290622E-2</v>
      </c>
      <c r="Q423" s="318">
        <f t="shared" si="1058"/>
        <v>-2.8534446094822127E-2</v>
      </c>
      <c r="R423" s="236">
        <f t="shared" si="1058"/>
        <v>8.5809293167126016E-3</v>
      </c>
      <c r="S423" s="236">
        <f t="shared" si="1058"/>
        <v>1.5740725089477728E-2</v>
      </c>
      <c r="T423" s="236">
        <f t="shared" si="1058"/>
        <v>-1.7744706678191058E-2</v>
      </c>
      <c r="U423" s="236">
        <f t="shared" si="1058"/>
        <v>-2.9605985265881738E-2</v>
      </c>
      <c r="V423" s="236">
        <f t="shared" si="1058"/>
        <v>-1.3453937129491769E-2</v>
      </c>
      <c r="W423" s="319">
        <f t="shared" si="1058"/>
        <v>-5.6149979749982081E-3</v>
      </c>
      <c r="X423" s="239">
        <f>2012-2006</f>
        <v>6</v>
      </c>
      <c r="Y423" s="239" t="s">
        <v>14</v>
      </c>
    </row>
    <row r="424" spans="1:48" s="11" customFormat="1" ht="15">
      <c r="A424" s="235" t="s">
        <v>426</v>
      </c>
      <c r="B424" s="236">
        <f>LN(B421/B412)/$X424</f>
        <v>-6.3783787408857795E-3</v>
      </c>
      <c r="C424" s="236">
        <f t="shared" ref="C424:W424" si="1059">LN(C421/C412)/$X424</f>
        <v>5.9425810217741352E-3</v>
      </c>
      <c r="D424" s="236">
        <f t="shared" si="1059"/>
        <v>1.599894484518331E-2</v>
      </c>
      <c r="E424" s="236">
        <f t="shared" si="1059"/>
        <v>5.4737458693344659E-3</v>
      </c>
      <c r="F424" s="236">
        <f t="shared" si="1059"/>
        <v>-1.1761166377780323E-2</v>
      </c>
      <c r="G424" s="236">
        <f t="shared" si="1059"/>
        <v>1.7401734109779073E-3</v>
      </c>
      <c r="H424" s="236">
        <f t="shared" si="1059"/>
        <v>8.3810274934192457E-3</v>
      </c>
      <c r="I424" s="318">
        <f t="shared" si="1059"/>
        <v>-1.0578722075976732E-2</v>
      </c>
      <c r="J424" s="236">
        <f t="shared" si="1059"/>
        <v>3.8654340759790647E-3</v>
      </c>
      <c r="K424" s="236">
        <f t="shared" si="1059"/>
        <v>5.060076389980082E-4</v>
      </c>
      <c r="L424" s="236">
        <f t="shared" si="1059"/>
        <v>4.7207918677169988E-2</v>
      </c>
      <c r="M424" s="236">
        <f t="shared" si="1059"/>
        <v>4.2091095530008026E-2</v>
      </c>
      <c r="N424" s="236">
        <f t="shared" si="1059"/>
        <v>1.8506391145796084E-2</v>
      </c>
      <c r="O424" s="236">
        <f t="shared" si="1059"/>
        <v>1.6742738409253763E-2</v>
      </c>
      <c r="P424" s="319">
        <f t="shared" si="1059"/>
        <v>5.8893385771773511E-3</v>
      </c>
      <c r="Q424" s="318">
        <f t="shared" si="1059"/>
        <v>1.8959735865393609E-2</v>
      </c>
      <c r="R424" s="236">
        <f t="shared" si="1059"/>
        <v>4.5154865852785929E-3</v>
      </c>
      <c r="S424" s="236">
        <f t="shared" si="1059"/>
        <v>7.8749390756405035E-3</v>
      </c>
      <c r="T424" s="236">
        <f t="shared" si="1059"/>
        <v>-3.8826956033399092E-2</v>
      </c>
      <c r="U424" s="236">
        <f t="shared" si="1059"/>
        <v>-3.3710056267147591E-2</v>
      </c>
      <c r="V424" s="236">
        <f t="shared" si="1059"/>
        <v>-1.0125404979899296E-2</v>
      </c>
      <c r="W424" s="319">
        <f t="shared" si="1059"/>
        <v>-8.3618214894234637E-3</v>
      </c>
      <c r="X424" s="259">
        <v>8.5</v>
      </c>
      <c r="Y424" s="239" t="s">
        <v>14</v>
      </c>
    </row>
    <row r="425" spans="1:48" s="11" customFormat="1" ht="15">
      <c r="A425" s="237" t="s">
        <v>427</v>
      </c>
      <c r="B425" s="266">
        <f>LN(B421/B420)/$X425</f>
        <v>3.6630174214213763E-3</v>
      </c>
      <c r="C425" s="266">
        <f t="shared" ref="C425:W425" si="1060">LN(C421/C420)/$X425</f>
        <v>0</v>
      </c>
      <c r="D425" s="266">
        <f t="shared" si="1060"/>
        <v>1.7617332057079309E-2</v>
      </c>
      <c r="E425" s="266">
        <f t="shared" si="1060"/>
        <v>6.5348920492663614E-3</v>
      </c>
      <c r="F425" s="266">
        <f t="shared" si="1060"/>
        <v>-0.48323387695475162</v>
      </c>
      <c r="G425" s="266">
        <f t="shared" si="1060"/>
        <v>-0.28051720551345388</v>
      </c>
      <c r="H425" s="266">
        <f t="shared" si="1060"/>
        <v>5.8484862203684304E-2</v>
      </c>
      <c r="I425" s="320">
        <f t="shared" si="1060"/>
        <v>-4.8033422910571319E-2</v>
      </c>
      <c r="J425" s="266">
        <f t="shared" si="1060"/>
        <v>7.6610376694134005E-4</v>
      </c>
      <c r="K425" s="266">
        <f t="shared" si="1060"/>
        <v>9.3318110130990897E-4</v>
      </c>
      <c r="L425" s="266">
        <f t="shared" si="1060"/>
        <v>5.0946430672711741E-2</v>
      </c>
      <c r="M425" s="266">
        <f t="shared" si="1060"/>
        <v>3.9530853807568947E-2</v>
      </c>
      <c r="N425" s="266">
        <f t="shared" si="1060"/>
        <v>1.1538717738784374E-2</v>
      </c>
      <c r="O425" s="266">
        <f t="shared" si="1060"/>
        <v>1.4341341221316244E-2</v>
      </c>
      <c r="P425" s="321">
        <f t="shared" si="1060"/>
        <v>-1.3417028376178317E-2</v>
      </c>
      <c r="Q425" s="320">
        <f t="shared" si="1060"/>
        <v>0.10652012456366605</v>
      </c>
      <c r="R425" s="266">
        <f t="shared" si="1060"/>
        <v>5.7719209166959981E-2</v>
      </c>
      <c r="S425" s="266">
        <f t="shared" si="1060"/>
        <v>5.7550736263578178E-2</v>
      </c>
      <c r="T425" s="266">
        <f t="shared" si="1060"/>
        <v>7.5395354032312531E-3</v>
      </c>
      <c r="U425" s="266">
        <f t="shared" si="1060"/>
        <v>1.8954870080366792E-2</v>
      </c>
      <c r="V425" s="266">
        <f t="shared" si="1060"/>
        <v>4.6947286577286945E-2</v>
      </c>
      <c r="W425" s="321">
        <f t="shared" si="1060"/>
        <v>4.4144293854952651E-2</v>
      </c>
      <c r="X425" s="264">
        <v>0.5</v>
      </c>
      <c r="Y425" s="250"/>
    </row>
    <row r="426" spans="1:48">
      <c r="A426" s="59"/>
      <c r="B426" s="56"/>
      <c r="C426" s="56"/>
      <c r="D426" s="56"/>
      <c r="E426" s="56"/>
      <c r="F426" s="56"/>
      <c r="G426" s="56"/>
      <c r="H426" s="56"/>
      <c r="I426" s="56"/>
      <c r="J426" s="11"/>
    </row>
    <row r="427" spans="1:48">
      <c r="A427" s="59"/>
      <c r="B427" s="56"/>
      <c r="C427" s="56"/>
      <c r="D427" s="56"/>
      <c r="E427" s="56"/>
      <c r="F427" s="56"/>
      <c r="G427" s="56"/>
      <c r="H427" s="56"/>
      <c r="I427" s="56"/>
      <c r="J427" s="11"/>
    </row>
    <row r="428" spans="1:48">
      <c r="A428" s="67" t="s">
        <v>497</v>
      </c>
      <c r="B428" s="68"/>
      <c r="C428" s="68"/>
      <c r="D428" s="68"/>
      <c r="E428" s="68"/>
      <c r="F428" s="68"/>
      <c r="G428" s="68"/>
      <c r="H428" s="68"/>
      <c r="I428" s="68"/>
      <c r="J428" s="68"/>
      <c r="K428" s="68"/>
      <c r="L428" s="68"/>
      <c r="M428" s="68"/>
      <c r="N428" s="68"/>
      <c r="O428" s="68"/>
      <c r="P428" s="68"/>
      <c r="Q428" s="68"/>
      <c r="R428" s="68"/>
      <c r="S428" s="68"/>
      <c r="T428" s="68"/>
      <c r="U428" s="68"/>
      <c r="V428" s="68"/>
      <c r="W428" s="68"/>
      <c r="Z428" s="7" t="s">
        <v>96</v>
      </c>
      <c r="AA428" s="8"/>
      <c r="AB428" s="8"/>
      <c r="AC428" s="8"/>
      <c r="AD428" s="8"/>
      <c r="AE428" s="8"/>
      <c r="AF428" s="8"/>
      <c r="AG428" s="8"/>
      <c r="AH428" s="8"/>
      <c r="AI428" s="8"/>
      <c r="AJ428" s="8"/>
      <c r="AK428" s="8"/>
      <c r="AL428" s="8"/>
      <c r="AM428" s="8"/>
      <c r="AN428" s="148"/>
      <c r="AO428" s="8"/>
      <c r="AP428" s="8"/>
      <c r="AQ428" s="8"/>
      <c r="AR428" s="8"/>
      <c r="AS428" s="8"/>
      <c r="AT428" s="8"/>
      <c r="AU428" s="8"/>
      <c r="AV428" s="8"/>
    </row>
    <row r="429" spans="1:48" ht="14">
      <c r="A429" s="69"/>
      <c r="B429" s="414" t="s">
        <v>153</v>
      </c>
      <c r="C429" s="413"/>
      <c r="D429" s="413"/>
      <c r="E429" s="413"/>
      <c r="F429" s="413"/>
      <c r="G429" s="413"/>
      <c r="H429" s="415"/>
      <c r="I429" s="413" t="s">
        <v>154</v>
      </c>
      <c r="J429" s="413"/>
      <c r="K429" s="413"/>
      <c r="L429" s="413"/>
      <c r="M429" s="413"/>
      <c r="N429" s="413"/>
      <c r="O429" s="413"/>
      <c r="P429" s="413"/>
      <c r="Q429" s="418" t="s">
        <v>155</v>
      </c>
      <c r="R429" s="416"/>
      <c r="S429" s="416"/>
      <c r="T429" s="416"/>
      <c r="U429" s="416"/>
      <c r="V429" s="416"/>
      <c r="W429" s="417"/>
      <c r="Z429" s="149"/>
      <c r="AA429" s="423" t="s">
        <v>8</v>
      </c>
      <c r="AB429" s="423"/>
      <c r="AC429" s="423"/>
      <c r="AD429" s="423"/>
      <c r="AE429" s="423"/>
      <c r="AF429" s="423"/>
      <c r="AG429" s="423"/>
      <c r="AH429" s="422" t="s">
        <v>9</v>
      </c>
      <c r="AI429" s="423"/>
      <c r="AJ429" s="423"/>
      <c r="AK429" s="423"/>
      <c r="AL429" s="423"/>
      <c r="AM429" s="423"/>
      <c r="AN429" s="423"/>
      <c r="AO429" s="424"/>
      <c r="AP429" s="422" t="s">
        <v>274</v>
      </c>
      <c r="AQ429" s="423"/>
      <c r="AR429" s="423"/>
      <c r="AS429" s="423"/>
      <c r="AT429" s="423"/>
      <c r="AU429" s="423"/>
      <c r="AV429" s="424"/>
    </row>
    <row r="430" spans="1:48" ht="30">
      <c r="A430" s="303" t="s">
        <v>7</v>
      </c>
      <c r="B430" s="311" t="s">
        <v>37</v>
      </c>
      <c r="C430" s="92" t="s">
        <v>39</v>
      </c>
      <c r="D430" s="92" t="s">
        <v>13</v>
      </c>
      <c r="E430" s="92" t="s">
        <v>38</v>
      </c>
      <c r="F430" s="92" t="s">
        <v>156</v>
      </c>
      <c r="G430" s="92" t="s">
        <v>42</v>
      </c>
      <c r="H430" s="93" t="s">
        <v>43</v>
      </c>
      <c r="I430" s="96" t="s">
        <v>40</v>
      </c>
      <c r="J430" s="96" t="s">
        <v>158</v>
      </c>
      <c r="K430" s="96" t="s">
        <v>157</v>
      </c>
      <c r="L430" s="96" t="s">
        <v>159</v>
      </c>
      <c r="M430" s="96" t="s">
        <v>160</v>
      </c>
      <c r="N430" s="96" t="s">
        <v>41</v>
      </c>
      <c r="O430" s="96" t="s">
        <v>11</v>
      </c>
      <c r="P430" s="310" t="s">
        <v>44</v>
      </c>
      <c r="Q430" s="95" t="s">
        <v>40</v>
      </c>
      <c r="R430" s="96" t="s">
        <v>158</v>
      </c>
      <c r="S430" s="96" t="s">
        <v>157</v>
      </c>
      <c r="T430" s="96" t="s">
        <v>159</v>
      </c>
      <c r="U430" s="96" t="s">
        <v>160</v>
      </c>
      <c r="V430" s="96" t="s">
        <v>41</v>
      </c>
      <c r="W430" s="147" t="s">
        <v>11</v>
      </c>
      <c r="Z430" s="330" t="s">
        <v>7</v>
      </c>
      <c r="AA430" s="138" t="s">
        <v>37</v>
      </c>
      <c r="AB430" s="138" t="s">
        <v>39</v>
      </c>
      <c r="AC430" s="138" t="s">
        <v>13</v>
      </c>
      <c r="AD430" s="138" t="s">
        <v>38</v>
      </c>
      <c r="AE430" s="138" t="s">
        <v>156</v>
      </c>
      <c r="AF430" s="138" t="s">
        <v>42</v>
      </c>
      <c r="AG430" s="289" t="s">
        <v>43</v>
      </c>
      <c r="AH430" s="328" t="s">
        <v>40</v>
      </c>
      <c r="AI430" s="74" t="s">
        <v>158</v>
      </c>
      <c r="AJ430" s="74" t="s">
        <v>157</v>
      </c>
      <c r="AK430" s="74" t="s">
        <v>159</v>
      </c>
      <c r="AL430" s="74" t="s">
        <v>160</v>
      </c>
      <c r="AM430" s="36" t="s">
        <v>41</v>
      </c>
      <c r="AN430" s="36" t="s">
        <v>275</v>
      </c>
      <c r="AO430" s="150" t="s">
        <v>44</v>
      </c>
      <c r="AP430" s="328" t="s">
        <v>40</v>
      </c>
      <c r="AQ430" s="362" t="s">
        <v>158</v>
      </c>
      <c r="AR430" s="363" t="s">
        <v>157</v>
      </c>
      <c r="AS430" s="363" t="s">
        <v>159</v>
      </c>
      <c r="AT430" s="362" t="s">
        <v>160</v>
      </c>
      <c r="AU430" s="36" t="s">
        <v>41</v>
      </c>
      <c r="AV430" s="151" t="s">
        <v>11</v>
      </c>
    </row>
    <row r="431" spans="1:48" s="11" customFormat="1" ht="14">
      <c r="A431" s="77">
        <v>2006</v>
      </c>
      <c r="B431" s="80">
        <f>'1.Shazam DNSP&amp;State'!Q328</f>
        <v>1</v>
      </c>
      <c r="C431" s="88">
        <f>'1.Shazam DNSP&amp;State'!R328</f>
        <v>1</v>
      </c>
      <c r="D431" s="88">
        <f>'1.Shazam DNSP&amp;State'!S328</f>
        <v>1</v>
      </c>
      <c r="E431" s="88">
        <f>'1.Shazam DNSP&amp;State'!T328</f>
        <v>1</v>
      </c>
      <c r="F431" s="88">
        <f>'1.Shazam DNSP&amp;State'!U328</f>
        <v>1</v>
      </c>
      <c r="G431" s="88">
        <f>'1.Shazam DNSP&amp;State'!V328</f>
        <v>1</v>
      </c>
      <c r="H431" s="89">
        <f>'1.Shazam DNSP&amp;State'!W328</f>
        <v>1</v>
      </c>
      <c r="I431" s="88">
        <f>'1.Shazam DNSP&amp;State'!X328</f>
        <v>1</v>
      </c>
      <c r="J431" s="88">
        <f>'1.Shazam DNSP&amp;State'!Y328</f>
        <v>1</v>
      </c>
      <c r="K431" s="88">
        <f>'1.Shazam DNSP&amp;State'!Z328</f>
        <v>1</v>
      </c>
      <c r="L431" s="88">
        <f>'1.Shazam DNSP&amp;State'!AA328</f>
        <v>1</v>
      </c>
      <c r="M431" s="88">
        <f>'1.Shazam DNSP&amp;State'!AB328</f>
        <v>1</v>
      </c>
      <c r="N431" s="88">
        <f>'1.Shazam DNSP&amp;State'!AC328</f>
        <v>1</v>
      </c>
      <c r="O431" s="88">
        <f>'1.Shazam DNSP&amp;State'!AD328</f>
        <v>1</v>
      </c>
      <c r="P431" s="88">
        <f>'1.Shazam DNSP&amp;State'!D328</f>
        <v>1</v>
      </c>
      <c r="Q431" s="80">
        <f>'1.Shazam DNSP&amp;State'!J328</f>
        <v>1</v>
      </c>
      <c r="R431" s="88">
        <f>'1.Shazam DNSP&amp;State'!L328</f>
        <v>1</v>
      </c>
      <c r="S431" s="88">
        <f>'1.Shazam DNSP&amp;State'!M328</f>
        <v>1</v>
      </c>
      <c r="T431" s="88">
        <f>'1.Shazam DNSP&amp;State'!N328</f>
        <v>1</v>
      </c>
      <c r="U431" s="88">
        <f>'1.Shazam DNSP&amp;State'!O328</f>
        <v>1</v>
      </c>
      <c r="V431" s="88">
        <f>'1.Shazam DNSP&amp;State'!P328</f>
        <v>1</v>
      </c>
      <c r="W431" s="89">
        <f>'1.Shazam DNSP&amp;State'!K328</f>
        <v>1</v>
      </c>
      <c r="Z431" s="304">
        <v>2006</v>
      </c>
      <c r="AH431" s="329"/>
      <c r="AI431" s="248"/>
      <c r="AJ431" s="248"/>
      <c r="AK431" s="248"/>
      <c r="AL431" s="248"/>
      <c r="AM431" s="248"/>
      <c r="AN431" s="248"/>
      <c r="AO431" s="327"/>
      <c r="AP431" s="329"/>
      <c r="AQ431" s="248"/>
      <c r="AR431" s="248"/>
      <c r="AS431" s="248"/>
      <c r="AT431" s="248"/>
      <c r="AU431" s="248"/>
      <c r="AV431" s="327"/>
    </row>
    <row r="432" spans="1:48" s="11" customFormat="1" ht="14">
      <c r="A432" s="81">
        <v>2007</v>
      </c>
      <c r="B432" s="82">
        <f>'1.Shazam DNSP&amp;State'!Q329</f>
        <v>1.0052570000000001</v>
      </c>
      <c r="C432" s="78">
        <f>'1.Shazam DNSP&amp;State'!R329</f>
        <v>1.0625929999999999</v>
      </c>
      <c r="D432" s="78">
        <f>'1.Shazam DNSP&amp;State'!S329</f>
        <v>1.0190779999999999</v>
      </c>
      <c r="E432" s="78">
        <f>'1.Shazam DNSP&amp;State'!T329</f>
        <v>1.014205</v>
      </c>
      <c r="F432" s="78">
        <f>'1.Shazam DNSP&amp;State'!U329</f>
        <v>0.70443449999999996</v>
      </c>
      <c r="G432" s="78">
        <f>'1.Shazam DNSP&amp;State'!V329</f>
        <v>1.0625929999999999</v>
      </c>
      <c r="H432" s="79">
        <f>'1.Shazam DNSP&amp;State'!W329</f>
        <v>1.137629</v>
      </c>
      <c r="I432" s="78">
        <f>'1.Shazam DNSP&amp;State'!X329</f>
        <v>1.004915</v>
      </c>
      <c r="J432" s="78">
        <f>'1.Shazam DNSP&amp;State'!Y329</f>
        <v>1.027981</v>
      </c>
      <c r="K432" s="78">
        <f>'1.Shazam DNSP&amp;State'!Z329</f>
        <v>1.0079579999999999</v>
      </c>
      <c r="L432" s="78">
        <f>'1.Shazam DNSP&amp;State'!AA329</f>
        <v>1.1411789999999999</v>
      </c>
      <c r="M432" s="78">
        <f>'1.Shazam DNSP&amp;State'!AB329</f>
        <v>1.1058760000000001</v>
      </c>
      <c r="N432" s="78">
        <f>'1.Shazam DNSP&amp;State'!AC329</f>
        <v>1.0576749999999999</v>
      </c>
      <c r="O432" s="78">
        <f>'1.Shazam DNSP&amp;State'!AD329</f>
        <v>1.0487169999999999</v>
      </c>
      <c r="P432" s="78">
        <f>'1.Shazam DNSP&amp;State'!D329</f>
        <v>1.031614</v>
      </c>
      <c r="Q432" s="82">
        <f>'1.Shazam DNSP&amp;State'!J329</f>
        <v>1.1320650000000001</v>
      </c>
      <c r="R432" s="78">
        <f>'1.Shazam DNSP&amp;State'!L329</f>
        <v>1.106663</v>
      </c>
      <c r="S432" s="78">
        <f>'1.Shazam DNSP&amp;State'!M329</f>
        <v>1.1286480000000001</v>
      </c>
      <c r="T432" s="78">
        <f>'1.Shazam DNSP&amp;State'!N329</f>
        <v>0.99688920000000003</v>
      </c>
      <c r="U432" s="78">
        <f>'1.Shazam DNSP&amp;State'!O329</f>
        <v>1.0287139999999999</v>
      </c>
      <c r="V432" s="78">
        <f>'1.Shazam DNSP&amp;State'!P329</f>
        <v>1.0755950000000001</v>
      </c>
      <c r="W432" s="79">
        <f>'1.Shazam DNSP&amp;State'!K329</f>
        <v>1.0847819999999999</v>
      </c>
      <c r="Z432" s="304">
        <v>2007</v>
      </c>
      <c r="AA432" s="78">
        <f t="shared" ref="AA432:AA445" si="1061">LN(B432/B431)</f>
        <v>5.2432302129316356E-3</v>
      </c>
      <c r="AB432" s="78">
        <f t="shared" ref="AB432:AB445" si="1062">LN(C432/C431)</f>
        <v>6.0712147397724008E-2</v>
      </c>
      <c r="AC432" s="78">
        <f t="shared" ref="AC432:AC445" si="1063">LN(D432/D431)</f>
        <v>1.8898296944093722E-2</v>
      </c>
      <c r="AD432" s="78">
        <f t="shared" ref="AD432:AD445" si="1064">LN(E432/E431)</f>
        <v>1.4105054360713284E-2</v>
      </c>
      <c r="AE432" s="78">
        <f t="shared" ref="AE432:AE445" si="1065">LN(F432/F431)</f>
        <v>-0.35035992570596958</v>
      </c>
      <c r="AF432" s="78">
        <f t="shared" ref="AF432:AF445" si="1066">LN(G432/G431)</f>
        <v>6.0712147397724008E-2</v>
      </c>
      <c r="AG432" s="78">
        <f t="shared" ref="AG432:AG445" si="1067">LN(H432/H431)</f>
        <v>0.12894627200633343</v>
      </c>
      <c r="AH432" s="82">
        <f t="shared" ref="AH432:AH445" si="1068">LN(I432/I431)</f>
        <v>4.9029608197653923E-3</v>
      </c>
      <c r="AI432" s="78">
        <f t="shared" ref="AI432:AI445" si="1069">LN(J432/J431)</f>
        <v>2.7596684371897696E-2</v>
      </c>
      <c r="AJ432" s="78">
        <f t="shared" ref="AJ432:AJ445" si="1070">LN(K432/K431)</f>
        <v>7.926502114430448E-3</v>
      </c>
      <c r="AK432" s="78">
        <f t="shared" ref="AK432:AK445" si="1071">LN(L432/L431)</f>
        <v>0.13206193850545525</v>
      </c>
      <c r="AL432" s="78">
        <f t="shared" ref="AL432:AL445" si="1072">LN(M432/M431)</f>
        <v>0.1006377810823357</v>
      </c>
      <c r="AM432" s="78">
        <f t="shared" ref="AM432:AM445" si="1073">LN(N432/N431)</f>
        <v>5.6073102880794097E-2</v>
      </c>
      <c r="AN432" s="78">
        <f t="shared" ref="AN432:AN445" si="1074">LN(O432/O431)</f>
        <v>4.7567512273223575E-2</v>
      </c>
      <c r="AO432" s="79">
        <f t="shared" ref="AO432:AO445" si="1075">LN(P432/P431)</f>
        <v>3.1124566084574597E-2</v>
      </c>
      <c r="AP432" s="82">
        <f t="shared" ref="AP432:AP445" si="1076">LN(Q432/Q431)</f>
        <v>0.12404339862719742</v>
      </c>
      <c r="AQ432" s="78">
        <f t="shared" ref="AQ432:AQ445" si="1077">LN(R432/R431)</f>
        <v>0.10134918100178655</v>
      </c>
      <c r="AR432" s="78">
        <f t="shared" ref="AR432:AR445" si="1078">LN(S432/S431)</f>
        <v>0.12102045621735009</v>
      </c>
      <c r="AS432" s="78">
        <f t="shared" ref="AS432:AS445" si="1079">LN(T432/T431)</f>
        <v>-3.1156485962731736E-3</v>
      </c>
      <c r="AT432" s="78">
        <f t="shared" ref="AT432:AT445" si="1080">LN(U432/U431)</f>
        <v>2.8309478472174902E-2</v>
      </c>
      <c r="AU432" s="78">
        <f t="shared" ref="AU432:AU445" si="1081">LN(V432/V431)</f>
        <v>7.2873996833527022E-2</v>
      </c>
      <c r="AV432" s="79">
        <f t="shared" ref="AV432:AV445" si="1082">LN(W432/W431)</f>
        <v>8.1379045145975978E-2</v>
      </c>
    </row>
    <row r="433" spans="1:48" s="11" customFormat="1" ht="14">
      <c r="A433" s="81">
        <v>2008</v>
      </c>
      <c r="B433" s="82">
        <f>'1.Shazam DNSP&amp;State'!Q330</f>
        <v>1.025342</v>
      </c>
      <c r="C433" s="78">
        <f>'1.Shazam DNSP&amp;State'!R330</f>
        <v>1.120314</v>
      </c>
      <c r="D433" s="78">
        <f>'1.Shazam DNSP&amp;State'!S330</f>
        <v>1.0410079999999999</v>
      </c>
      <c r="E433" s="78">
        <f>'1.Shazam DNSP&amp;State'!T330</f>
        <v>1.0212019999999999</v>
      </c>
      <c r="F433" s="78">
        <f>'1.Shazam DNSP&amp;State'!U330</f>
        <v>0.84484060000000005</v>
      </c>
      <c r="G433" s="78">
        <f>'1.Shazam DNSP&amp;State'!V330</f>
        <v>1.120314</v>
      </c>
      <c r="H433" s="79">
        <f>'1.Shazam DNSP&amp;State'!W330</f>
        <v>1.1280730000000001</v>
      </c>
      <c r="I433" s="78">
        <f>'1.Shazam DNSP&amp;State'!X330</f>
        <v>1.0622929999999999</v>
      </c>
      <c r="J433" s="78">
        <f>'1.Shazam DNSP&amp;State'!Y330</f>
        <v>1.0370760000000001</v>
      </c>
      <c r="K433" s="78">
        <f>'1.Shazam DNSP&amp;State'!Z330</f>
        <v>1.015806</v>
      </c>
      <c r="L433" s="78">
        <f>'1.Shazam DNSP&amp;State'!AA330</f>
        <v>1.3127979999999999</v>
      </c>
      <c r="M433" s="78">
        <f>'1.Shazam DNSP&amp;State'!AB330</f>
        <v>1.2205250000000001</v>
      </c>
      <c r="N433" s="78">
        <f>'1.Shazam DNSP&amp;State'!AC330</f>
        <v>1.0914569999999999</v>
      </c>
      <c r="O433" s="78">
        <f>'1.Shazam DNSP&amp;State'!AD330</f>
        <v>1.0846089999999999</v>
      </c>
      <c r="P433" s="78">
        <f>'1.Shazam DNSP&amp;State'!D330</f>
        <v>1.0772470000000001</v>
      </c>
      <c r="Q433" s="82">
        <f>'1.Shazam DNSP&amp;State'!J330</f>
        <v>1.061923</v>
      </c>
      <c r="R433" s="78">
        <f>'1.Shazam DNSP&amp;State'!L330</f>
        <v>1.087744</v>
      </c>
      <c r="S433" s="78">
        <f>'1.Shazam DNSP&amp;State'!M330</f>
        <v>1.11052</v>
      </c>
      <c r="T433" s="78">
        <f>'1.Shazam DNSP&amp;State'!N330</f>
        <v>0.85928919999999998</v>
      </c>
      <c r="U433" s="78">
        <f>'1.Shazam DNSP&amp;State'!O330</f>
        <v>0.92425239999999997</v>
      </c>
      <c r="V433" s="78">
        <f>'1.Shazam DNSP&amp;State'!P330</f>
        <v>1.0335479999999999</v>
      </c>
      <c r="W433" s="79">
        <f>'1.Shazam DNSP&amp;State'!K330</f>
        <v>1.0400739999999999</v>
      </c>
      <c r="Z433" s="304">
        <v>2008</v>
      </c>
      <c r="AA433" s="78">
        <f t="shared" si="1061"/>
        <v>1.9782985262394377E-2</v>
      </c>
      <c r="AB433" s="78">
        <f t="shared" si="1062"/>
        <v>5.2896855759416467E-2</v>
      </c>
      <c r="AC433" s="78">
        <f t="shared" si="1063"/>
        <v>2.1291177577557024E-2</v>
      </c>
      <c r="AD433" s="78">
        <f t="shared" si="1064"/>
        <v>6.8753105027799643E-3</v>
      </c>
      <c r="AE433" s="78">
        <f t="shared" si="1065"/>
        <v>0.18175261723316796</v>
      </c>
      <c r="AF433" s="78">
        <f t="shared" si="1066"/>
        <v>5.2896855759416467E-2</v>
      </c>
      <c r="AG433" s="78">
        <f t="shared" si="1067"/>
        <v>-8.4354047124196672E-3</v>
      </c>
      <c r="AH433" s="82">
        <f t="shared" si="1068"/>
        <v>5.5526818486688556E-2</v>
      </c>
      <c r="AI433" s="78">
        <f t="shared" si="1069"/>
        <v>8.8085305217602099E-3</v>
      </c>
      <c r="AJ433" s="78">
        <f t="shared" si="1070"/>
        <v>7.7558839276749593E-3</v>
      </c>
      <c r="AK433" s="78">
        <f t="shared" si="1071"/>
        <v>0.14009879882582421</v>
      </c>
      <c r="AL433" s="78">
        <f t="shared" si="1072"/>
        <v>9.8643312967199026E-2</v>
      </c>
      <c r="AM433" s="78">
        <f t="shared" si="1073"/>
        <v>3.1440398023520208E-2</v>
      </c>
      <c r="AN433" s="78">
        <f t="shared" si="1074"/>
        <v>3.3652041107213933E-2</v>
      </c>
      <c r="AO433" s="79">
        <f t="shared" si="1075"/>
        <v>4.3284146556479011E-2</v>
      </c>
      <c r="AP433" s="82">
        <f t="shared" si="1076"/>
        <v>-6.3961983144141754E-2</v>
      </c>
      <c r="AQ433" s="78">
        <f t="shared" si="1077"/>
        <v>-1.7243354371686528E-2</v>
      </c>
      <c r="AR433" s="78">
        <f t="shared" si="1078"/>
        <v>-1.6192082121733509E-2</v>
      </c>
      <c r="AS433" s="78">
        <f t="shared" si="1079"/>
        <v>-0.14853409451527233</v>
      </c>
      <c r="AT433" s="78">
        <f t="shared" si="1080"/>
        <v>-0.10707956294091511</v>
      </c>
      <c r="AU433" s="78">
        <f t="shared" si="1081"/>
        <v>-3.9876453650420168E-2</v>
      </c>
      <c r="AV433" s="79">
        <f t="shared" si="1082"/>
        <v>-4.2087180677855773E-2</v>
      </c>
    </row>
    <row r="434" spans="1:48" s="11" customFormat="1" ht="14">
      <c r="A434" s="81">
        <v>2009</v>
      </c>
      <c r="B434" s="82">
        <f>'1.Shazam DNSP&amp;State'!Q331</f>
        <v>1.0592269999999999</v>
      </c>
      <c r="C434" s="78">
        <f>'1.Shazam DNSP&amp;State'!R331</f>
        <v>1.1531389999999999</v>
      </c>
      <c r="D434" s="78">
        <f>'1.Shazam DNSP&amp;State'!S331</f>
        <v>1.0623339999999999</v>
      </c>
      <c r="E434" s="78">
        <f>'1.Shazam DNSP&amp;State'!T331</f>
        <v>1.0317190000000001</v>
      </c>
      <c r="F434" s="78">
        <f>'1.Shazam DNSP&amp;State'!U331</f>
        <v>0.89180579999999998</v>
      </c>
      <c r="G434" s="78">
        <f>'1.Shazam DNSP&amp;State'!V331</f>
        <v>1.147772</v>
      </c>
      <c r="H434" s="79">
        <f>'1.Shazam DNSP&amp;State'!W331</f>
        <v>1.142944</v>
      </c>
      <c r="I434" s="78">
        <f>'1.Shazam DNSP&amp;State'!X331</f>
        <v>1.0622389999999999</v>
      </c>
      <c r="J434" s="78">
        <f>'1.Shazam DNSP&amp;State'!Y331</f>
        <v>1.064786</v>
      </c>
      <c r="K434" s="78">
        <f>'1.Shazam DNSP&amp;State'!Z331</f>
        <v>1.0252540000000001</v>
      </c>
      <c r="L434" s="78">
        <f>'1.Shazam DNSP&amp;State'!AA331</f>
        <v>1.39147</v>
      </c>
      <c r="M434" s="78">
        <f>'1.Shazam DNSP&amp;State'!AB331</f>
        <v>1.325237</v>
      </c>
      <c r="N434" s="78">
        <f>'1.Shazam DNSP&amp;State'!AC331</f>
        <v>1.133726</v>
      </c>
      <c r="O434" s="78">
        <f>'1.Shazam DNSP&amp;State'!AD331</f>
        <v>1.1235790000000001</v>
      </c>
      <c r="P434" s="78">
        <f>'1.Shazam DNSP&amp;State'!D331</f>
        <v>1.099337</v>
      </c>
      <c r="Q434" s="82">
        <f>'1.Shazam DNSP&amp;State'!J331</f>
        <v>1.075976</v>
      </c>
      <c r="R434" s="78">
        <f>'1.Shazam DNSP&amp;State'!L331</f>
        <v>1.0734030000000001</v>
      </c>
      <c r="S434" s="78">
        <f>'1.Shazam DNSP&amp;State'!M331</f>
        <v>1.1147910000000001</v>
      </c>
      <c r="T434" s="78">
        <f>'1.Shazam DNSP&amp;State'!N331</f>
        <v>0.82139309999999999</v>
      </c>
      <c r="U434" s="78">
        <f>'1.Shazam DNSP&amp;State'!O331</f>
        <v>0.86244460000000001</v>
      </c>
      <c r="V434" s="78">
        <f>'1.Shazam DNSP&amp;State'!P331</f>
        <v>1.0081310000000001</v>
      </c>
      <c r="W434" s="79">
        <f>'1.Shazam DNSP&amp;State'!K331</f>
        <v>1.0172349999999999</v>
      </c>
      <c r="Z434" s="304">
        <v>2009</v>
      </c>
      <c r="AA434" s="78">
        <f t="shared" si="1061"/>
        <v>3.2513181336947979E-2</v>
      </c>
      <c r="AB434" s="78">
        <f t="shared" si="1062"/>
        <v>2.8878785937323292E-2</v>
      </c>
      <c r="AC434" s="78">
        <f t="shared" si="1063"/>
        <v>2.0278899794661482E-2</v>
      </c>
      <c r="AD434" s="78">
        <f t="shared" si="1064"/>
        <v>1.0245978297385223E-2</v>
      </c>
      <c r="AE434" s="78">
        <f t="shared" si="1065"/>
        <v>5.4100425363273211E-2</v>
      </c>
      <c r="AF434" s="78">
        <f t="shared" si="1066"/>
        <v>2.4213668743620072E-2</v>
      </c>
      <c r="AG434" s="78">
        <f t="shared" si="1067"/>
        <v>1.3096522442755091E-2</v>
      </c>
      <c r="AH434" s="82">
        <f t="shared" si="1068"/>
        <v>-5.0834725023379815E-5</v>
      </c>
      <c r="AI434" s="78">
        <f t="shared" si="1069"/>
        <v>2.6368625109655219E-2</v>
      </c>
      <c r="AJ434" s="78">
        <f t="shared" si="1070"/>
        <v>9.2580007277574278E-3</v>
      </c>
      <c r="AK434" s="78">
        <f t="shared" si="1071"/>
        <v>5.820000495192048E-2</v>
      </c>
      <c r="AL434" s="78">
        <f t="shared" si="1072"/>
        <v>8.2310217318219026E-2</v>
      </c>
      <c r="AM434" s="78">
        <f t="shared" si="1073"/>
        <v>3.7996052630852858E-2</v>
      </c>
      <c r="AN434" s="78">
        <f t="shared" si="1074"/>
        <v>3.5299572767615105E-2</v>
      </c>
      <c r="AO434" s="79">
        <f t="shared" si="1075"/>
        <v>2.0298558177442194E-2</v>
      </c>
      <c r="AP434" s="82">
        <f t="shared" si="1076"/>
        <v>1.3146741175066739E-2</v>
      </c>
      <c r="AQ434" s="78">
        <f t="shared" si="1077"/>
        <v>-1.3271851015951755E-2</v>
      </c>
      <c r="AR434" s="78">
        <f t="shared" si="1078"/>
        <v>3.8385693004650782E-3</v>
      </c>
      <c r="AS434" s="78">
        <f t="shared" si="1079"/>
        <v>-4.5103734675600048E-2</v>
      </c>
      <c r="AT434" s="78">
        <f t="shared" si="1080"/>
        <v>-6.9214279554895813E-2</v>
      </c>
      <c r="AU434" s="78">
        <f t="shared" si="1081"/>
        <v>-2.4899421660579988E-2</v>
      </c>
      <c r="AV434" s="79">
        <f t="shared" si="1082"/>
        <v>-2.2203702314924922E-2</v>
      </c>
    </row>
    <row r="435" spans="1:48" s="11" customFormat="1" ht="14">
      <c r="A435" s="81">
        <v>2010</v>
      </c>
      <c r="B435" s="82">
        <f>'1.Shazam DNSP&amp;State'!Q332</f>
        <v>1.06877</v>
      </c>
      <c r="C435" s="78">
        <f>'1.Shazam DNSP&amp;State'!R332</f>
        <v>1.2142599999999999</v>
      </c>
      <c r="D435" s="78">
        <f>'1.Shazam DNSP&amp;State'!S332</f>
        <v>1.080776</v>
      </c>
      <c r="E435" s="78">
        <f>'1.Shazam DNSP&amp;State'!T332</f>
        <v>1.039409</v>
      </c>
      <c r="F435" s="78">
        <f>'1.Shazam DNSP&amp;State'!U332</f>
        <v>0.89871979999999996</v>
      </c>
      <c r="G435" s="78">
        <f>'1.Shazam DNSP&amp;State'!V332</f>
        <v>1.2142599999999999</v>
      </c>
      <c r="H435" s="79">
        <f>'1.Shazam DNSP&amp;State'!W332</f>
        <v>1.1763380000000001</v>
      </c>
      <c r="I435" s="78">
        <f>'1.Shazam DNSP&amp;State'!X332</f>
        <v>1.057164</v>
      </c>
      <c r="J435" s="78">
        <f>'1.Shazam DNSP&amp;State'!Y332</f>
        <v>1.0815680000000001</v>
      </c>
      <c r="K435" s="78">
        <f>'1.Shazam DNSP&amp;State'!Z332</f>
        <v>1.0309539999999999</v>
      </c>
      <c r="L435" s="78">
        <f>'1.Shazam DNSP&amp;State'!AA332</f>
        <v>1.4891920000000001</v>
      </c>
      <c r="M435" s="78">
        <f>'1.Shazam DNSP&amp;State'!AB332</f>
        <v>1.410099</v>
      </c>
      <c r="N435" s="78">
        <f>'1.Shazam DNSP&amp;State'!AC332</f>
        <v>1.182382</v>
      </c>
      <c r="O435" s="78">
        <f>'1.Shazam DNSP&amp;State'!AD332</f>
        <v>1.160868</v>
      </c>
      <c r="P435" s="78">
        <f>'1.Shazam DNSP&amp;State'!D332</f>
        <v>1.121167</v>
      </c>
      <c r="Q435" s="82">
        <f>'1.Shazam DNSP&amp;State'!J332</f>
        <v>1.11273</v>
      </c>
      <c r="R435" s="78">
        <f>'1.Shazam DNSP&amp;State'!L332</f>
        <v>1.0876220000000001</v>
      </c>
      <c r="S435" s="78">
        <f>'1.Shazam DNSP&amp;State'!M332</f>
        <v>1.141019</v>
      </c>
      <c r="T435" s="78">
        <f>'1.Shazam DNSP&amp;State'!N332</f>
        <v>0.78991699999999998</v>
      </c>
      <c r="U435" s="78">
        <f>'1.Shazam DNSP&amp;State'!O332</f>
        <v>0.83422359999999995</v>
      </c>
      <c r="V435" s="78">
        <f>'1.Shazam DNSP&amp;State'!P332</f>
        <v>0.99488790000000005</v>
      </c>
      <c r="W435" s="79">
        <f>'1.Shazam DNSP&amp;State'!K332</f>
        <v>1.0133259999999999</v>
      </c>
      <c r="Z435" s="304">
        <v>2010</v>
      </c>
      <c r="AA435" s="78">
        <f t="shared" si="1061"/>
        <v>8.9690577317568139E-3</v>
      </c>
      <c r="AB435" s="78">
        <f t="shared" si="1062"/>
        <v>5.1647048651680752E-2</v>
      </c>
      <c r="AC435" s="78">
        <f t="shared" si="1063"/>
        <v>1.7210927327486965E-2</v>
      </c>
      <c r="AD435" s="78">
        <f t="shared" si="1064"/>
        <v>7.4259392354778251E-3</v>
      </c>
      <c r="AE435" s="78">
        <f t="shared" si="1065"/>
        <v>7.7229103727675871E-3</v>
      </c>
      <c r="AF435" s="78">
        <f t="shared" si="1066"/>
        <v>5.6312165845384114E-2</v>
      </c>
      <c r="AG435" s="78">
        <f t="shared" si="1067"/>
        <v>2.8798833409983907E-2</v>
      </c>
      <c r="AH435" s="82">
        <f t="shared" si="1068"/>
        <v>-4.7890936266172177E-3</v>
      </c>
      <c r="AI435" s="78">
        <f t="shared" si="1069"/>
        <v>1.5638000066764503E-2</v>
      </c>
      <c r="AJ435" s="78">
        <f t="shared" si="1070"/>
        <v>5.5442003927788103E-3</v>
      </c>
      <c r="AK435" s="78">
        <f t="shared" si="1071"/>
        <v>6.7872948706977215E-2</v>
      </c>
      <c r="AL435" s="78">
        <f t="shared" si="1072"/>
        <v>6.2068603323479486E-2</v>
      </c>
      <c r="AM435" s="78">
        <f t="shared" si="1073"/>
        <v>4.2021494286062541E-2</v>
      </c>
      <c r="AN435" s="78">
        <f t="shared" si="1074"/>
        <v>3.2648875013486019E-2</v>
      </c>
      <c r="AO435" s="79">
        <f t="shared" si="1075"/>
        <v>1.9662836306224288E-2</v>
      </c>
      <c r="AP435" s="82">
        <f t="shared" si="1076"/>
        <v>3.3588298605075492E-2</v>
      </c>
      <c r="AQ435" s="78">
        <f t="shared" si="1077"/>
        <v>1.3159685982455954E-2</v>
      </c>
      <c r="AR435" s="78">
        <f t="shared" si="1078"/>
        <v>2.3254779404809793E-2</v>
      </c>
      <c r="AS435" s="78">
        <f t="shared" si="1079"/>
        <v>-3.9073924544597738E-2</v>
      </c>
      <c r="AT435" s="78">
        <f t="shared" si="1080"/>
        <v>-3.3269443018027943E-2</v>
      </c>
      <c r="AU435" s="78">
        <f t="shared" si="1081"/>
        <v>-1.3223333009642166E-2</v>
      </c>
      <c r="AV435" s="79">
        <f t="shared" si="1082"/>
        <v>-3.8501722714660985E-3</v>
      </c>
    </row>
    <row r="436" spans="1:48" s="11" customFormat="1" ht="14">
      <c r="A436" s="81">
        <v>2011</v>
      </c>
      <c r="B436" s="82">
        <f>'1.Shazam DNSP&amp;State'!Q333</f>
        <v>1.016918</v>
      </c>
      <c r="C436" s="78">
        <f>'1.Shazam DNSP&amp;State'!R333</f>
        <v>1.2142599999999999</v>
      </c>
      <c r="D436" s="78">
        <f>'1.Shazam DNSP&amp;State'!S333</f>
        <v>1.0976630000000001</v>
      </c>
      <c r="E436" s="78">
        <f>'1.Shazam DNSP&amp;State'!T333</f>
        <v>1.043531</v>
      </c>
      <c r="F436" s="78">
        <f>'1.Shazam DNSP&amp;State'!U333</f>
        <v>0.83583949999999996</v>
      </c>
      <c r="G436" s="78">
        <f>'1.Shazam DNSP&amp;State'!V333</f>
        <v>1.153143</v>
      </c>
      <c r="H436" s="79">
        <f>'1.Shazam DNSP&amp;State'!W333</f>
        <v>1.1970240000000001</v>
      </c>
      <c r="I436" s="78">
        <f>'1.Shazam DNSP&amp;State'!X333</f>
        <v>1.229833</v>
      </c>
      <c r="J436" s="78">
        <f>'1.Shazam DNSP&amp;State'!Y333</f>
        <v>1.0954520000000001</v>
      </c>
      <c r="K436" s="78">
        <f>'1.Shazam DNSP&amp;State'!Z333</f>
        <v>1.041747</v>
      </c>
      <c r="L436" s="78">
        <f>'1.Shazam DNSP&amp;State'!AA333</f>
        <v>1.6186039999999999</v>
      </c>
      <c r="M436" s="78">
        <f>'1.Shazam DNSP&amp;State'!AB333</f>
        <v>1.479438</v>
      </c>
      <c r="N436" s="78">
        <f>'1.Shazam DNSP&amp;State'!AC333</f>
        <v>1.216518</v>
      </c>
      <c r="O436" s="78">
        <f>'1.Shazam DNSP&amp;State'!AD333</f>
        <v>1.1921200000000001</v>
      </c>
      <c r="P436" s="78">
        <f>'1.Shazam DNSP&amp;State'!D333</f>
        <v>1.2042120000000001</v>
      </c>
      <c r="Q436" s="82">
        <f>'1.Shazam DNSP&amp;State'!J333</f>
        <v>0.97332260000000004</v>
      </c>
      <c r="R436" s="78">
        <f>'1.Shazam DNSP&amp;State'!L333</f>
        <v>1.0927210000000001</v>
      </c>
      <c r="S436" s="78">
        <f>'1.Shazam DNSP&amp;State'!M333</f>
        <v>1.1490549999999999</v>
      </c>
      <c r="T436" s="78">
        <f>'1.Shazam DNSP&amp;State'!N333</f>
        <v>0.73954089999999995</v>
      </c>
      <c r="U436" s="78">
        <f>'1.Shazam DNSP&amp;State'!O333</f>
        <v>0.80910729999999997</v>
      </c>
      <c r="V436" s="78">
        <f>'1.Shazam DNSP&amp;State'!P333</f>
        <v>0.98397570000000001</v>
      </c>
      <c r="W436" s="79">
        <f>'1.Shazam DNSP&amp;State'!K333</f>
        <v>1.004114</v>
      </c>
      <c r="Z436" s="304">
        <v>2011</v>
      </c>
      <c r="AA436" s="78">
        <f t="shared" si="1061"/>
        <v>-4.9731970030193189E-2</v>
      </c>
      <c r="AB436" s="78">
        <f t="shared" si="1062"/>
        <v>0</v>
      </c>
      <c r="AC436" s="78">
        <f t="shared" si="1063"/>
        <v>1.5504072657668478E-2</v>
      </c>
      <c r="AD436" s="78">
        <f t="shared" si="1064"/>
        <v>3.9578724119191753E-3</v>
      </c>
      <c r="AE436" s="78">
        <f t="shared" si="1065"/>
        <v>-7.2534697238210724E-2</v>
      </c>
      <c r="AF436" s="78">
        <f t="shared" si="1066"/>
        <v>-5.1643579865122899E-2</v>
      </c>
      <c r="AG436" s="78">
        <f t="shared" si="1067"/>
        <v>1.7432253353495665E-2</v>
      </c>
      <c r="AH436" s="82">
        <f t="shared" si="1068"/>
        <v>0.15128853685388821</v>
      </c>
      <c r="AI436" s="78">
        <f t="shared" si="1069"/>
        <v>1.2755223414063935E-2</v>
      </c>
      <c r="AJ436" s="78">
        <f t="shared" si="1070"/>
        <v>1.0414524384019085E-2</v>
      </c>
      <c r="AK436" s="78">
        <f t="shared" si="1071"/>
        <v>8.3330358357702874E-2</v>
      </c>
      <c r="AL436" s="78">
        <f t="shared" si="1072"/>
        <v>4.8002371239469793E-2</v>
      </c>
      <c r="AM436" s="78">
        <f t="shared" si="1073"/>
        <v>2.8461631858215208E-2</v>
      </c>
      <c r="AN436" s="78">
        <f t="shared" si="1074"/>
        <v>2.6565233555559998E-2</v>
      </c>
      <c r="AO436" s="79">
        <f t="shared" si="1075"/>
        <v>7.1455303995911656E-2</v>
      </c>
      <c r="AP436" s="82">
        <f t="shared" si="1076"/>
        <v>-0.1338561551091797</v>
      </c>
      <c r="AQ436" s="78">
        <f t="shared" si="1077"/>
        <v>4.6772542629981671E-3</v>
      </c>
      <c r="AR436" s="78">
        <f t="shared" si="1078"/>
        <v>7.0181426311578697E-3</v>
      </c>
      <c r="AS436" s="78">
        <f t="shared" si="1079"/>
        <v>-6.5898288388652929E-2</v>
      </c>
      <c r="AT436" s="78">
        <f t="shared" si="1080"/>
        <v>-3.0569930796845352E-2</v>
      </c>
      <c r="AU436" s="78">
        <f t="shared" si="1081"/>
        <v>-1.102886586964907E-2</v>
      </c>
      <c r="AV436" s="79">
        <f t="shared" si="1082"/>
        <v>-9.1324292412970735E-3</v>
      </c>
    </row>
    <row r="437" spans="1:48" s="11" customFormat="1" ht="14">
      <c r="A437" s="81">
        <v>2012</v>
      </c>
      <c r="B437" s="82">
        <f>'1.Shazam DNSP&amp;State'!Q334</f>
        <v>1.0233859999999999</v>
      </c>
      <c r="C437" s="78">
        <f>'1.Shazam DNSP&amp;State'!R334</f>
        <v>1.2142599999999999</v>
      </c>
      <c r="D437" s="78">
        <f>'1.Shazam DNSP&amp;State'!S334</f>
        <v>1.112698</v>
      </c>
      <c r="E437" s="78">
        <f>'1.Shazam DNSP&amp;State'!T334</f>
        <v>1.0516810000000001</v>
      </c>
      <c r="F437" s="78">
        <f>'1.Shazam DNSP&amp;State'!U334</f>
        <v>0.74596899999999999</v>
      </c>
      <c r="G437" s="78">
        <f>'1.Shazam DNSP&amp;State'!V334</f>
        <v>1.116185</v>
      </c>
      <c r="H437" s="79">
        <f>'1.Shazam DNSP&amp;State'!W334</f>
        <v>1.231044</v>
      </c>
      <c r="I437" s="78">
        <f>'1.Shazam DNSP&amp;State'!X334</f>
        <v>1.284953</v>
      </c>
      <c r="J437" s="78">
        <f>'1.Shazam DNSP&amp;State'!Y334</f>
        <v>1.1224970000000001</v>
      </c>
      <c r="K437" s="78">
        <f>'1.Shazam DNSP&amp;State'!Z334</f>
        <v>1.0514079999999999</v>
      </c>
      <c r="L437" s="78">
        <f>'1.Shazam DNSP&amp;State'!AA334</f>
        <v>1.645918</v>
      </c>
      <c r="M437" s="78">
        <f>'1.Shazam DNSP&amp;State'!AB334</f>
        <v>1.5439240000000001</v>
      </c>
      <c r="N437" s="78">
        <f>'1.Shazam DNSP&amp;State'!AC334</f>
        <v>1.250175</v>
      </c>
      <c r="O437" s="78">
        <f>'1.Shazam DNSP&amp;State'!AD334</f>
        <v>1.220934</v>
      </c>
      <c r="P437" s="78">
        <f>'1.Shazam DNSP&amp;State'!D334</f>
        <v>1.238516</v>
      </c>
      <c r="Q437" s="82">
        <f>'1.Shazam DNSP&amp;State'!J334</f>
        <v>0.95804619999999996</v>
      </c>
      <c r="R437" s="78">
        <f>'1.Shazam DNSP&amp;State'!L334</f>
        <v>1.0967009999999999</v>
      </c>
      <c r="S437" s="78">
        <f>'1.Shazam DNSP&amp;State'!M334</f>
        <v>1.1708529999999999</v>
      </c>
      <c r="T437" s="78">
        <f>'1.Shazam DNSP&amp;State'!N334</f>
        <v>0.74793750000000003</v>
      </c>
      <c r="U437" s="78">
        <f>'1.Shazam DNSP&amp;State'!O334</f>
        <v>0.79734769999999999</v>
      </c>
      <c r="V437" s="78">
        <f>'1.Shazam DNSP&amp;State'!P334</f>
        <v>0.9846973</v>
      </c>
      <c r="W437" s="79">
        <f>'1.Shazam DNSP&amp;State'!K334</f>
        <v>1.008281</v>
      </c>
      <c r="Z437" s="304">
        <v>2012</v>
      </c>
      <c r="AA437" s="78">
        <f t="shared" si="1061"/>
        <v>6.3402528908851263E-3</v>
      </c>
      <c r="AB437" s="78">
        <f t="shared" si="1062"/>
        <v>0</v>
      </c>
      <c r="AC437" s="78">
        <f t="shared" si="1063"/>
        <v>1.3604322448759091E-2</v>
      </c>
      <c r="AD437" s="78">
        <f t="shared" si="1064"/>
        <v>7.7796815839784195E-3</v>
      </c>
      <c r="AE437" s="78">
        <f t="shared" si="1065"/>
        <v>-0.11375256462662124</v>
      </c>
      <c r="AF437" s="78">
        <f t="shared" si="1066"/>
        <v>-3.2574637051012538E-2</v>
      </c>
      <c r="AG437" s="78">
        <f t="shared" si="1067"/>
        <v>2.8024113361523231E-2</v>
      </c>
      <c r="AH437" s="82">
        <f t="shared" si="1068"/>
        <v>4.3843753994081622E-2</v>
      </c>
      <c r="AI437" s="78">
        <f t="shared" si="1069"/>
        <v>2.4388604540768678E-2</v>
      </c>
      <c r="AJ437" s="78">
        <f t="shared" si="1070"/>
        <v>9.2311067300180957E-3</v>
      </c>
      <c r="AK437" s="78">
        <f t="shared" si="1071"/>
        <v>1.6734233926077511E-2</v>
      </c>
      <c r="AL437" s="78">
        <f t="shared" si="1072"/>
        <v>4.2664941662472082E-2</v>
      </c>
      <c r="AM437" s="78">
        <f t="shared" si="1073"/>
        <v>2.7290861835679667E-2</v>
      </c>
      <c r="AN437" s="78">
        <f t="shared" si="1074"/>
        <v>2.3882904896442028E-2</v>
      </c>
      <c r="AO437" s="79">
        <f t="shared" si="1075"/>
        <v>2.8088477596649529E-2</v>
      </c>
      <c r="AP437" s="82">
        <f t="shared" si="1076"/>
        <v>-1.5819576858376833E-2</v>
      </c>
      <c r="AQ437" s="78">
        <f t="shared" si="1077"/>
        <v>3.6356667503962491E-3</v>
      </c>
      <c r="AR437" s="78">
        <f t="shared" si="1078"/>
        <v>1.8792677571659356E-2</v>
      </c>
      <c r="AS437" s="78">
        <f t="shared" si="1079"/>
        <v>1.1289830071994252E-2</v>
      </c>
      <c r="AT437" s="78">
        <f t="shared" si="1080"/>
        <v>-1.4640696508895563E-2</v>
      </c>
      <c r="AU437" s="78">
        <f t="shared" si="1081"/>
        <v>7.3308267276098464E-4</v>
      </c>
      <c r="AV437" s="79">
        <f t="shared" si="1082"/>
        <v>4.1413400009222227E-3</v>
      </c>
    </row>
    <row r="438" spans="1:48" s="11" customFormat="1" ht="14">
      <c r="A438" s="81">
        <v>2013</v>
      </c>
      <c r="B438" s="82">
        <f>'1.Shazam DNSP&amp;State'!Q335</f>
        <v>1.013088</v>
      </c>
      <c r="C438" s="78">
        <f>'1.Shazam DNSP&amp;State'!R335</f>
        <v>1.2142599999999999</v>
      </c>
      <c r="D438" s="78">
        <f>'1.Shazam DNSP&amp;State'!S335</f>
        <v>1.12741</v>
      </c>
      <c r="E438" s="78">
        <f>'1.Shazam DNSP&amp;State'!T335</f>
        <v>1.0371360000000001</v>
      </c>
      <c r="F438" s="78">
        <f>'1.Shazam DNSP&amp;State'!U335</f>
        <v>0.7104857</v>
      </c>
      <c r="G438" s="78">
        <f>'1.Shazam DNSP&amp;State'!V335</f>
        <v>1.1146259999999999</v>
      </c>
      <c r="H438" s="79">
        <f>'1.Shazam DNSP&amp;State'!W335</f>
        <v>1.2338769999999999</v>
      </c>
      <c r="I438" s="78">
        <f>'1.Shazam DNSP&amp;State'!X335</f>
        <v>1.195011</v>
      </c>
      <c r="J438" s="78">
        <f>'1.Shazam DNSP&amp;State'!Y335</f>
        <v>1.02271</v>
      </c>
      <c r="K438" s="78">
        <f>'1.Shazam DNSP&amp;State'!Z335</f>
        <v>1.0590869999999999</v>
      </c>
      <c r="L438" s="78">
        <f>'1.Shazam DNSP&amp;State'!AA335</f>
        <v>1.7463759999999999</v>
      </c>
      <c r="M438" s="78">
        <f>'1.Shazam DNSP&amp;State'!AB335</f>
        <v>1.6050009999999999</v>
      </c>
      <c r="N438" s="78">
        <f>'1.Shazam DNSP&amp;State'!AC335</f>
        <v>1.278243</v>
      </c>
      <c r="O438" s="78">
        <f>'1.Shazam DNSP&amp;State'!AD335</f>
        <v>1.232728</v>
      </c>
      <c r="P438" s="78">
        <f>'1.Shazam DNSP&amp;State'!D335</f>
        <v>1.217314</v>
      </c>
      <c r="Q438" s="82">
        <f>'1.Shazam DNSP&amp;State'!J335</f>
        <v>1.0325230000000001</v>
      </c>
      <c r="R438" s="78">
        <f>'1.Shazam DNSP&amp;State'!L335</f>
        <v>1.2064779999999999</v>
      </c>
      <c r="S438" s="78">
        <f>'1.Shazam DNSP&amp;State'!M335</f>
        <v>1.1650389999999999</v>
      </c>
      <c r="T438" s="78">
        <f>'1.Shazam DNSP&amp;State'!N335</f>
        <v>0.70653560000000004</v>
      </c>
      <c r="U438" s="78">
        <f>'1.Shazam DNSP&amp;State'!O335</f>
        <v>0.76877039999999996</v>
      </c>
      <c r="V438" s="78">
        <f>'1.Shazam DNSP&amp;State'!P335</f>
        <v>0.96529140000000002</v>
      </c>
      <c r="W438" s="79">
        <f>'1.Shazam DNSP&amp;State'!K335</f>
        <v>1.0009319999999999</v>
      </c>
      <c r="Z438" s="304">
        <v>2013</v>
      </c>
      <c r="AA438" s="78">
        <f t="shared" si="1061"/>
        <v>-1.0113645230070568E-2</v>
      </c>
      <c r="AB438" s="78">
        <f t="shared" si="1062"/>
        <v>0</v>
      </c>
      <c r="AC438" s="78">
        <f t="shared" si="1063"/>
        <v>1.3135269842066945E-2</v>
      </c>
      <c r="AD438" s="78">
        <f t="shared" si="1064"/>
        <v>-1.3926768202967111E-2</v>
      </c>
      <c r="AE438" s="78">
        <f t="shared" si="1065"/>
        <v>-4.8735223717291151E-2</v>
      </c>
      <c r="AF438" s="78">
        <f t="shared" si="1066"/>
        <v>-1.3976981947821676E-3</v>
      </c>
      <c r="AG438" s="78">
        <f t="shared" si="1067"/>
        <v>2.2986548026651559E-3</v>
      </c>
      <c r="AH438" s="82">
        <f t="shared" si="1068"/>
        <v>-7.2566751440754543E-2</v>
      </c>
      <c r="AI438" s="78">
        <f t="shared" si="1069"/>
        <v>-9.3099701204359467E-2</v>
      </c>
      <c r="AJ438" s="78">
        <f t="shared" si="1070"/>
        <v>7.2769979427240146E-3</v>
      </c>
      <c r="AK438" s="78">
        <f t="shared" si="1071"/>
        <v>5.9244500329094361E-2</v>
      </c>
      <c r="AL438" s="78">
        <f t="shared" si="1072"/>
        <v>3.8797152041569229E-2</v>
      </c>
      <c r="AM438" s="78">
        <f t="shared" si="1073"/>
        <v>2.220293721080983E-2</v>
      </c>
      <c r="AN438" s="78">
        <f t="shared" si="1074"/>
        <v>9.6134600706659114E-3</v>
      </c>
      <c r="AO438" s="79">
        <f t="shared" si="1075"/>
        <v>-1.7267096487437312E-2</v>
      </c>
      <c r="AP438" s="82">
        <f t="shared" si="1076"/>
        <v>7.4864598338358054E-2</v>
      </c>
      <c r="AQ438" s="78">
        <f t="shared" si="1077"/>
        <v>9.5398788743914165E-2</v>
      </c>
      <c r="AR438" s="78">
        <f t="shared" si="1078"/>
        <v>-4.9779801515171026E-3</v>
      </c>
      <c r="AS438" s="78">
        <f t="shared" si="1079"/>
        <v>-5.6945828235902274E-2</v>
      </c>
      <c r="AT438" s="78">
        <f t="shared" si="1080"/>
        <v>-3.6498489280727728E-2</v>
      </c>
      <c r="AU438" s="78">
        <f t="shared" si="1081"/>
        <v>-1.9904259630666225E-2</v>
      </c>
      <c r="AV438" s="79">
        <f t="shared" si="1082"/>
        <v>-7.3153346836903358E-3</v>
      </c>
    </row>
    <row r="439" spans="1:48" s="11" customFormat="1" ht="14">
      <c r="A439" s="81">
        <v>2014</v>
      </c>
      <c r="B439" s="82">
        <f>'1.Shazam DNSP&amp;State'!Q336</f>
        <v>1.013199</v>
      </c>
      <c r="C439" s="78">
        <f>'1.Shazam DNSP&amp;State'!R336</f>
        <v>1.2142599999999999</v>
      </c>
      <c r="D439" s="78">
        <f>'1.Shazam DNSP&amp;State'!S336</f>
        <v>1.142806</v>
      </c>
      <c r="E439" s="78">
        <f>'1.Shazam DNSP&amp;State'!T336</f>
        <v>1.042087</v>
      </c>
      <c r="F439" s="78">
        <f>'1.Shazam DNSP&amp;State'!U336</f>
        <v>0.6644504</v>
      </c>
      <c r="G439" s="78">
        <f>'1.Shazam DNSP&amp;State'!V336</f>
        <v>1.0813710000000001</v>
      </c>
      <c r="H439" s="79">
        <f>'1.Shazam DNSP&amp;State'!W336</f>
        <v>1.2508630000000001</v>
      </c>
      <c r="I439" s="78">
        <f>'1.Shazam DNSP&amp;State'!X336</f>
        <v>1.1419090000000001</v>
      </c>
      <c r="J439" s="78">
        <f>'1.Shazam DNSP&amp;State'!Y336</f>
        <v>1.0299259999999999</v>
      </c>
      <c r="K439" s="78">
        <f>'1.Shazam DNSP&amp;State'!Z336</f>
        <v>1.072373</v>
      </c>
      <c r="L439" s="78">
        <f>'1.Shazam DNSP&amp;State'!AA336</f>
        <v>1.7854319999999999</v>
      </c>
      <c r="M439" s="78">
        <f>'1.Shazam DNSP&amp;State'!AB336</f>
        <v>1.660261</v>
      </c>
      <c r="N439" s="78">
        <f>'1.Shazam DNSP&amp;State'!AC336</f>
        <v>1.3317730000000001</v>
      </c>
      <c r="O439" s="78">
        <f>'1.Shazam DNSP&amp;State'!AD336</f>
        <v>1.2685299999999999</v>
      </c>
      <c r="P439" s="78">
        <f>'1.Shazam DNSP&amp;State'!D336</f>
        <v>1.21991</v>
      </c>
      <c r="Q439" s="82">
        <f>'1.Shazam DNSP&amp;State'!J336</f>
        <v>1.0954140000000001</v>
      </c>
      <c r="R439" s="78">
        <f>'1.Shazam DNSP&amp;State'!L336</f>
        <v>1.214518</v>
      </c>
      <c r="S439" s="78">
        <f>'1.Shazam DNSP&amp;State'!M336</f>
        <v>1.166444</v>
      </c>
      <c r="T439" s="78">
        <f>'1.Shazam DNSP&amp;State'!N336</f>
        <v>0.7005941</v>
      </c>
      <c r="U439" s="78">
        <f>'1.Shazam DNSP&amp;State'!O336</f>
        <v>0.75341360000000002</v>
      </c>
      <c r="V439" s="78">
        <f>'1.Shazam DNSP&amp;State'!P336</f>
        <v>0.93924660000000004</v>
      </c>
      <c r="W439" s="79">
        <f>'1.Shazam DNSP&amp;State'!K336</f>
        <v>0.98607290000000003</v>
      </c>
      <c r="Z439" s="304">
        <v>2014</v>
      </c>
      <c r="AA439" s="78">
        <f t="shared" si="1061"/>
        <v>1.0955999827372162E-4</v>
      </c>
      <c r="AB439" s="78">
        <f t="shared" si="1062"/>
        <v>0</v>
      </c>
      <c r="AC439" s="78">
        <f t="shared" si="1063"/>
        <v>1.3563675030917691E-2</v>
      </c>
      <c r="AD439" s="78">
        <f t="shared" si="1064"/>
        <v>4.7623649386677302E-3</v>
      </c>
      <c r="AE439" s="78">
        <f t="shared" si="1065"/>
        <v>-6.6988587884261916E-2</v>
      </c>
      <c r="AF439" s="78">
        <f t="shared" si="1066"/>
        <v>-3.0289242118002636E-2</v>
      </c>
      <c r="AG439" s="78">
        <f t="shared" si="1067"/>
        <v>1.3672468433429674E-2</v>
      </c>
      <c r="AH439" s="82">
        <f t="shared" si="1068"/>
        <v>-4.5453967066782196E-2</v>
      </c>
      <c r="AI439" s="78">
        <f t="shared" si="1069"/>
        <v>7.0309881798479787E-3</v>
      </c>
      <c r="AJ439" s="78">
        <f t="shared" si="1070"/>
        <v>1.246673367061739E-2</v>
      </c>
      <c r="AK439" s="78">
        <f t="shared" si="1071"/>
        <v>2.2117619153930037E-2</v>
      </c>
      <c r="AL439" s="78">
        <f t="shared" si="1072"/>
        <v>3.3850439290199485E-2</v>
      </c>
      <c r="AM439" s="78">
        <f t="shared" si="1073"/>
        <v>4.1024658448633129E-2</v>
      </c>
      <c r="AN439" s="78">
        <f t="shared" si="1074"/>
        <v>2.8629150073628363E-2</v>
      </c>
      <c r="AO439" s="79">
        <f t="shared" si="1075"/>
        <v>2.1302933023415816E-3</v>
      </c>
      <c r="AP439" s="82">
        <f t="shared" si="1076"/>
        <v>5.9127052371183708E-2</v>
      </c>
      <c r="AQ439" s="78">
        <f t="shared" si="1077"/>
        <v>6.6419189103050945E-3</v>
      </c>
      <c r="AR439" s="78">
        <f t="shared" si="1078"/>
        <v>1.2052416166672764E-3</v>
      </c>
      <c r="AS439" s="78">
        <f t="shared" si="1079"/>
        <v>-8.4449007230320804E-3</v>
      </c>
      <c r="AT439" s="78">
        <f t="shared" si="1080"/>
        <v>-2.0178008759122901E-2</v>
      </c>
      <c r="AU439" s="78">
        <f t="shared" si="1081"/>
        <v>-2.7351960129443246E-2</v>
      </c>
      <c r="AV439" s="79">
        <f t="shared" si="1082"/>
        <v>-1.4956557978951797E-2</v>
      </c>
    </row>
    <row r="440" spans="1:48" s="11" customFormat="1" ht="14">
      <c r="A440" s="81">
        <v>2015</v>
      </c>
      <c r="B440" s="82">
        <f>'1.Shazam DNSP&amp;State'!Q337</f>
        <v>1.0207139999999999</v>
      </c>
      <c r="C440" s="78">
        <f>'1.Shazam DNSP&amp;State'!R337</f>
        <v>1.2142599999999999</v>
      </c>
      <c r="D440" s="78">
        <f>'1.Shazam DNSP&amp;State'!S337</f>
        <v>1.157548</v>
      </c>
      <c r="E440" s="78">
        <f>'1.Shazam DNSP&amp;State'!T337</f>
        <v>1.051345</v>
      </c>
      <c r="F440" s="78">
        <f>'1.Shazam DNSP&amp;State'!U337</f>
        <v>0.8213471</v>
      </c>
      <c r="G440" s="78">
        <f>'1.Shazam DNSP&amp;State'!V337</f>
        <v>1.1177550000000001</v>
      </c>
      <c r="H440" s="79">
        <f>'1.Shazam DNSP&amp;State'!W337</f>
        <v>1.2211719999999999</v>
      </c>
      <c r="I440" s="78">
        <f>'1.Shazam DNSP&amp;State'!X337</f>
        <v>1.233911</v>
      </c>
      <c r="J440" s="78">
        <f>'1.Shazam DNSP&amp;State'!Y337</f>
        <v>1.0266010000000001</v>
      </c>
      <c r="K440" s="78">
        <f>'1.Shazam DNSP&amp;State'!Z337</f>
        <v>1.1089910000000001</v>
      </c>
      <c r="L440" s="78">
        <f>'1.Shazam DNSP&amp;State'!AA337</f>
        <v>1.8540110000000001</v>
      </c>
      <c r="M440" s="78">
        <f>'1.Shazam DNSP&amp;State'!AB337</f>
        <v>1.720769</v>
      </c>
      <c r="N440" s="78">
        <f>'1.Shazam DNSP&amp;State'!AC337</f>
        <v>1.3702909999999999</v>
      </c>
      <c r="O440" s="78">
        <f>'1.Shazam DNSP&amp;State'!AD337</f>
        <v>1.3049189999999999</v>
      </c>
      <c r="P440" s="78">
        <f>'1.Shazam DNSP&amp;State'!D337</f>
        <v>1.2772429999999999</v>
      </c>
      <c r="Q440" s="82">
        <f>'1.Shazam DNSP&amp;State'!J337</f>
        <v>0.98967530000000004</v>
      </c>
      <c r="R440" s="78">
        <f>'1.Shazam DNSP&amp;State'!L337</f>
        <v>1.1895279999999999</v>
      </c>
      <c r="S440" s="78">
        <f>'1.Shazam DNSP&amp;State'!M337</f>
        <v>1.1011550000000001</v>
      </c>
      <c r="T440" s="78">
        <f>'1.Shazam DNSP&amp;State'!N337</f>
        <v>0.65866480000000005</v>
      </c>
      <c r="U440" s="78">
        <f>'1.Shazam DNSP&amp;State'!O337</f>
        <v>0.70966620000000002</v>
      </c>
      <c r="V440" s="78">
        <f>'1.Shazam DNSP&amp;State'!P337</f>
        <v>0.89117659999999999</v>
      </c>
      <c r="W440" s="79">
        <f>'1.Shazam DNSP&amp;State'!K337</f>
        <v>0.93582169999999998</v>
      </c>
      <c r="Z440" s="304">
        <v>2015</v>
      </c>
      <c r="AA440" s="78">
        <f t="shared" si="1061"/>
        <v>7.3897302375269874E-3</v>
      </c>
      <c r="AB440" s="78">
        <f t="shared" si="1062"/>
        <v>0</v>
      </c>
      <c r="AC440" s="78">
        <f t="shared" si="1063"/>
        <v>1.2817333177743967E-2</v>
      </c>
      <c r="AD440" s="78">
        <f t="shared" si="1064"/>
        <v>8.8448637028683101E-3</v>
      </c>
      <c r="AE440" s="78">
        <f t="shared" si="1065"/>
        <v>0.21198556442947594</v>
      </c>
      <c r="AF440" s="78">
        <f t="shared" si="1066"/>
        <v>3.3092528876922322E-2</v>
      </c>
      <c r="AG440" s="78">
        <f t="shared" si="1067"/>
        <v>-2.4022659749315708E-2</v>
      </c>
      <c r="AH440" s="82">
        <f t="shared" si="1068"/>
        <v>7.7487376410287093E-2</v>
      </c>
      <c r="AI440" s="78">
        <f t="shared" si="1069"/>
        <v>-3.2336097675809078E-3</v>
      </c>
      <c r="AJ440" s="78">
        <f t="shared" si="1070"/>
        <v>3.3576643025983108E-2</v>
      </c>
      <c r="AK440" s="78">
        <f t="shared" si="1071"/>
        <v>3.7690997486664178E-2</v>
      </c>
      <c r="AL440" s="78">
        <f t="shared" si="1072"/>
        <v>3.5796465007367988E-2</v>
      </c>
      <c r="AM440" s="78">
        <f t="shared" si="1073"/>
        <v>2.8511988869043822E-2</v>
      </c>
      <c r="AN440" s="78">
        <f t="shared" si="1074"/>
        <v>2.8282220124946807E-2</v>
      </c>
      <c r="AO440" s="79">
        <f t="shared" si="1075"/>
        <v>4.5926763157002178E-2</v>
      </c>
      <c r="AP440" s="82">
        <f t="shared" si="1076"/>
        <v>-0.10151074345380159</v>
      </c>
      <c r="AQ440" s="78">
        <f t="shared" si="1077"/>
        <v>-2.0790700478159833E-2</v>
      </c>
      <c r="AR440" s="78">
        <f t="shared" si="1078"/>
        <v>-5.7600175528962662E-2</v>
      </c>
      <c r="AS440" s="78">
        <f t="shared" si="1079"/>
        <v>-6.1713933747210264E-2</v>
      </c>
      <c r="AT440" s="78">
        <f t="shared" si="1080"/>
        <v>-5.981962795544897E-2</v>
      </c>
      <c r="AU440" s="78">
        <f t="shared" si="1081"/>
        <v>-5.2535452442214116E-2</v>
      </c>
      <c r="AV440" s="79">
        <f t="shared" si="1082"/>
        <v>-5.2305320082049939E-2</v>
      </c>
    </row>
    <row r="441" spans="1:48" s="11" customFormat="1" ht="14">
      <c r="A441" s="81">
        <v>2016</v>
      </c>
      <c r="B441" s="82">
        <f>'1.Shazam DNSP&amp;State'!Q338</f>
        <v>1.02291</v>
      </c>
      <c r="C441" s="78">
        <f>'1.Shazam DNSP&amp;State'!R338</f>
        <v>1.2142599999999999</v>
      </c>
      <c r="D441" s="78">
        <f>'1.Shazam DNSP&amp;State'!S338</f>
        <v>1.176823</v>
      </c>
      <c r="E441" s="78">
        <f>'1.Shazam DNSP&amp;State'!T338</f>
        <v>1.053561</v>
      </c>
      <c r="F441" s="78">
        <f>'1.Shazam DNSP&amp;State'!U338</f>
        <v>0.79577489999999995</v>
      </c>
      <c r="G441" s="78">
        <f>'1.Shazam DNSP&amp;State'!V338</f>
        <v>1.1192029999999999</v>
      </c>
      <c r="H441" s="79">
        <f>'1.Shazam DNSP&amp;State'!W338</f>
        <v>1.232969</v>
      </c>
      <c r="I441" s="78">
        <f>'1.Shazam DNSP&amp;State'!X338</f>
        <v>1.167829</v>
      </c>
      <c r="J441" s="78">
        <f>'1.Shazam DNSP&amp;State'!Y338</f>
        <v>1.026929</v>
      </c>
      <c r="K441" s="78">
        <f>'1.Shazam DNSP&amp;State'!Z338</f>
        <v>1.1029770000000001</v>
      </c>
      <c r="L441" s="78">
        <f>'1.Shazam DNSP&amp;State'!AA338</f>
        <v>1.8509249999999999</v>
      </c>
      <c r="M441" s="78">
        <f>'1.Shazam DNSP&amp;State'!AB338</f>
        <v>1.7736099999999999</v>
      </c>
      <c r="N441" s="78">
        <f>'1.Shazam DNSP&amp;State'!AC338</f>
        <v>1.4019760000000001</v>
      </c>
      <c r="O441" s="78">
        <f>'1.Shazam DNSP&amp;State'!AD338</f>
        <v>1.321914</v>
      </c>
      <c r="P441" s="78">
        <f>'1.Shazam DNSP&amp;State'!D338</f>
        <v>1.262745</v>
      </c>
      <c r="Q441" s="82">
        <f>'1.Shazam DNSP&amp;State'!J338</f>
        <v>1.055779</v>
      </c>
      <c r="R441" s="78">
        <f>'1.Shazam DNSP&amp;State'!L338</f>
        <v>1.200637</v>
      </c>
      <c r="S441" s="78">
        <f>'1.Shazam DNSP&amp;State'!M338</f>
        <v>1.117856</v>
      </c>
      <c r="T441" s="78">
        <f>'1.Shazam DNSP&amp;State'!N338</f>
        <v>0.66613670000000003</v>
      </c>
      <c r="U441" s="78">
        <f>'1.Shazam DNSP&amp;State'!O338</f>
        <v>0.69517510000000005</v>
      </c>
      <c r="V441" s="78">
        <f>'1.Shazam DNSP&amp;State'!P338</f>
        <v>0.87945079999999998</v>
      </c>
      <c r="W441" s="79">
        <f>'1.Shazam DNSP&amp;State'!K338</f>
        <v>0.93271510000000002</v>
      </c>
      <c r="Z441" s="304">
        <v>2016</v>
      </c>
      <c r="AA441" s="78">
        <f t="shared" si="1061"/>
        <v>2.1491241492842352E-3</v>
      </c>
      <c r="AB441" s="78">
        <f t="shared" si="1062"/>
        <v>0</v>
      </c>
      <c r="AC441" s="78">
        <f t="shared" si="1063"/>
        <v>1.6514459840675604E-2</v>
      </c>
      <c r="AD441" s="78">
        <f t="shared" si="1064"/>
        <v>2.1055579856739028E-3</v>
      </c>
      <c r="AE441" s="78">
        <f t="shared" si="1065"/>
        <v>-3.162944030114101E-2</v>
      </c>
      <c r="AF441" s="78">
        <f t="shared" si="1066"/>
        <v>1.2946154574566204E-3</v>
      </c>
      <c r="AG441" s="78">
        <f t="shared" si="1067"/>
        <v>9.6140285874412833E-3</v>
      </c>
      <c r="AH441" s="82">
        <f t="shared" si="1068"/>
        <v>-5.504233012721492E-2</v>
      </c>
      <c r="AI441" s="78">
        <f t="shared" si="1069"/>
        <v>3.194499255322527E-4</v>
      </c>
      <c r="AJ441" s="78">
        <f t="shared" si="1070"/>
        <v>-5.4377050832631396E-3</v>
      </c>
      <c r="AK441" s="78">
        <f t="shared" si="1071"/>
        <v>-1.6658861117617428E-3</v>
      </c>
      <c r="AL441" s="78">
        <f t="shared" si="1072"/>
        <v>3.0245733621645142E-2</v>
      </c>
      <c r="AM441" s="78">
        <f t="shared" si="1073"/>
        <v>2.2859544019983406E-2</v>
      </c>
      <c r="AN441" s="78">
        <f t="shared" si="1074"/>
        <v>1.2939716480602416E-2</v>
      </c>
      <c r="AO441" s="79">
        <f t="shared" si="1075"/>
        <v>-1.1415925942959993E-2</v>
      </c>
      <c r="AP441" s="82">
        <f t="shared" si="1076"/>
        <v>6.4657252527479323E-2</v>
      </c>
      <c r="AQ441" s="78">
        <f t="shared" si="1077"/>
        <v>9.2956594990562334E-3</v>
      </c>
      <c r="AR441" s="78">
        <f t="shared" si="1078"/>
        <v>1.5052936066267291E-2</v>
      </c>
      <c r="AS441" s="78">
        <f t="shared" si="1079"/>
        <v>1.1280149106076044E-2</v>
      </c>
      <c r="AT441" s="78">
        <f t="shared" si="1080"/>
        <v>-2.0630962360765601E-2</v>
      </c>
      <c r="AU441" s="78">
        <f t="shared" si="1081"/>
        <v>-1.3244990358443733E-2</v>
      </c>
      <c r="AV441" s="79">
        <f t="shared" si="1082"/>
        <v>-3.3251717198313664E-3</v>
      </c>
    </row>
    <row r="442" spans="1:48" s="11" customFormat="1" ht="14">
      <c r="A442" s="81">
        <v>2017</v>
      </c>
      <c r="B442" s="82">
        <f>'1.Shazam DNSP&amp;State'!Q339</f>
        <v>1.0170779999999999</v>
      </c>
      <c r="C442" s="78">
        <f>'1.Shazam DNSP&amp;State'!R339</f>
        <v>1.2142599999999999</v>
      </c>
      <c r="D442" s="78">
        <f>'1.Shazam DNSP&amp;State'!S339</f>
        <v>1.194726</v>
      </c>
      <c r="E442" s="78">
        <f>'1.Shazam DNSP&amp;State'!T339</f>
        <v>1.0576220000000001</v>
      </c>
      <c r="F442" s="78">
        <f>'1.Shazam DNSP&amp;State'!U339</f>
        <v>0.64278690000000005</v>
      </c>
      <c r="G442" s="78">
        <f>'1.Shazam DNSP&amp;State'!V339</f>
        <v>1.1665129999999999</v>
      </c>
      <c r="H442" s="79">
        <f>'1.Shazam DNSP&amp;State'!W339</f>
        <v>1.2780320000000001</v>
      </c>
      <c r="I442" s="78">
        <f>'1.Shazam DNSP&amp;State'!X339</f>
        <v>1.110698</v>
      </c>
      <c r="J442" s="78">
        <f>'1.Shazam DNSP&amp;State'!Y339</f>
        <v>1.0725119999999999</v>
      </c>
      <c r="K442" s="78">
        <f>'1.Shazam DNSP&amp;State'!Z339</f>
        <v>1.0926830000000001</v>
      </c>
      <c r="L442" s="78">
        <f>'1.Shazam DNSP&amp;State'!AA339</f>
        <v>1.887178</v>
      </c>
      <c r="M442" s="78">
        <f>'1.Shazam DNSP&amp;State'!AB339</f>
        <v>1.819739</v>
      </c>
      <c r="N442" s="78">
        <f>'1.Shazam DNSP&amp;State'!AC339</f>
        <v>1.434544</v>
      </c>
      <c r="O442" s="78">
        <f>'1.Shazam DNSP&amp;State'!AD339</f>
        <v>1.343334</v>
      </c>
      <c r="P442" s="78">
        <f>'1.Shazam DNSP&amp;State'!D339</f>
        <v>1.253771</v>
      </c>
      <c r="Q442" s="82">
        <f>'1.Shazam DNSP&amp;State'!J339</f>
        <v>1.150657</v>
      </c>
      <c r="R442" s="78">
        <f>'1.Shazam DNSP&amp;State'!L339</f>
        <v>1.1916249999999999</v>
      </c>
      <c r="S442" s="78">
        <f>'1.Shazam DNSP&amp;State'!M339</f>
        <v>1.169627</v>
      </c>
      <c r="T442" s="78">
        <f>'1.Shazam DNSP&amp;State'!N339</f>
        <v>0.67721880000000001</v>
      </c>
      <c r="U442" s="78">
        <f>'1.Shazam DNSP&amp;State'!O339</f>
        <v>0.70231619999999995</v>
      </c>
      <c r="V442" s="78">
        <f>'1.Shazam DNSP&amp;State'!P339</f>
        <v>0.89089770000000001</v>
      </c>
      <c r="W442" s="79">
        <f>'1.Shazam DNSP&amp;State'!K339</f>
        <v>0.95138820000000002</v>
      </c>
      <c r="Z442" s="304">
        <v>2017</v>
      </c>
      <c r="AA442" s="78">
        <f t="shared" si="1061"/>
        <v>-5.7176962691231807E-3</v>
      </c>
      <c r="AB442" s="78">
        <f t="shared" si="1062"/>
        <v>0</v>
      </c>
      <c r="AC442" s="78">
        <f t="shared" si="1063"/>
        <v>1.5098435748240499E-2</v>
      </c>
      <c r="AD442" s="78">
        <f t="shared" si="1064"/>
        <v>3.847136897864349E-3</v>
      </c>
      <c r="AE442" s="78">
        <f t="shared" si="1065"/>
        <v>-0.2135031028409318</v>
      </c>
      <c r="AF442" s="78">
        <f t="shared" si="1066"/>
        <v>4.1402132014852447E-2</v>
      </c>
      <c r="AG442" s="78">
        <f t="shared" si="1067"/>
        <v>3.5896312829608028E-2</v>
      </c>
      <c r="AH442" s="82">
        <f t="shared" si="1068"/>
        <v>-5.0157823055248955E-2</v>
      </c>
      <c r="AI442" s="78">
        <f t="shared" si="1069"/>
        <v>4.3430765410279099E-2</v>
      </c>
      <c r="AJ442" s="78">
        <f t="shared" si="1070"/>
        <v>-9.3767481518247896E-3</v>
      </c>
      <c r="AK442" s="78">
        <f t="shared" si="1071"/>
        <v>1.9397077429510808E-2</v>
      </c>
      <c r="AL442" s="78">
        <f t="shared" si="1072"/>
        <v>2.5676066657631762E-2</v>
      </c>
      <c r="AM442" s="78">
        <f t="shared" si="1073"/>
        <v>2.2964358613550867E-2</v>
      </c>
      <c r="AN442" s="78">
        <f t="shared" si="1074"/>
        <v>1.6073897204890483E-2</v>
      </c>
      <c r="AO442" s="79">
        <f t="shared" si="1075"/>
        <v>-7.1321128417471489E-3</v>
      </c>
      <c r="AP442" s="82">
        <f t="shared" si="1076"/>
        <v>8.6054200511924056E-2</v>
      </c>
      <c r="AQ442" s="78">
        <f t="shared" si="1077"/>
        <v>-7.5343274535092358E-3</v>
      </c>
      <c r="AR442" s="78">
        <f t="shared" si="1078"/>
        <v>4.5272329556084588E-2</v>
      </c>
      <c r="AS442" s="78">
        <f t="shared" si="1079"/>
        <v>1.6499506510322573E-2</v>
      </c>
      <c r="AT442" s="78">
        <f t="shared" si="1080"/>
        <v>1.0219973685623825E-2</v>
      </c>
      <c r="AU442" s="78">
        <f t="shared" si="1081"/>
        <v>1.2931984326902799E-2</v>
      </c>
      <c r="AV442" s="79">
        <f t="shared" si="1082"/>
        <v>1.9822385987439971E-2</v>
      </c>
    </row>
    <row r="443" spans="1:48" s="11" customFormat="1" ht="14">
      <c r="A443" s="77">
        <v>2018</v>
      </c>
      <c r="B443" s="82">
        <f>'1.Shazam DNSP&amp;State'!Q340</f>
        <v>1.011757</v>
      </c>
      <c r="C443" s="78">
        <f>'1.Shazam DNSP&amp;State'!R340</f>
        <v>1.2142599999999999</v>
      </c>
      <c r="D443" s="78">
        <f>'1.Shazam DNSP&amp;State'!S340</f>
        <v>1.212261</v>
      </c>
      <c r="E443" s="78">
        <f>'1.Shazam DNSP&amp;State'!T340</f>
        <v>1.0575889999999999</v>
      </c>
      <c r="F443" s="78">
        <f>'1.Shazam DNSP&amp;State'!U340</f>
        <v>0.70316049999999997</v>
      </c>
      <c r="G443" s="78">
        <f>'1.Shazam DNSP&amp;State'!V340</f>
        <v>1.1629799999999999</v>
      </c>
      <c r="H443" s="79">
        <f>'1.Shazam DNSP&amp;State'!W340</f>
        <v>1.26613</v>
      </c>
      <c r="I443" s="78">
        <f>'1.Shazam DNSP&amp;State'!X340</f>
        <v>1.127275</v>
      </c>
      <c r="J443" s="78">
        <f>'1.Shazam DNSP&amp;State'!Y340</f>
        <v>1.0754090000000001</v>
      </c>
      <c r="K443" s="78">
        <f>'1.Shazam DNSP&amp;State'!Z340</f>
        <v>1.113936</v>
      </c>
      <c r="L443" s="78">
        <f>'1.Shazam DNSP&amp;State'!AA340</f>
        <v>1.8887100000000001</v>
      </c>
      <c r="M443" s="78">
        <f>'1.Shazam DNSP&amp;State'!AB340</f>
        <v>1.8296479999999999</v>
      </c>
      <c r="N443" s="78">
        <f>'1.Shazam DNSP&amp;State'!AC340</f>
        <v>1.445489</v>
      </c>
      <c r="O443" s="78">
        <f>'1.Shazam DNSP&amp;State'!AD340</f>
        <v>1.3559540000000001</v>
      </c>
      <c r="P443" s="78">
        <f>'1.Shazam DNSP&amp;State'!D340</f>
        <v>1.266459</v>
      </c>
      <c r="Q443" s="82">
        <f>'1.Shazam DNSP&amp;State'!J340</f>
        <v>1.1231770000000001</v>
      </c>
      <c r="R443" s="78">
        <f>'1.Shazam DNSP&amp;State'!L340</f>
        <v>1.1773469999999999</v>
      </c>
      <c r="S443" s="78">
        <f>'1.Shazam DNSP&amp;State'!M340</f>
        <v>1.1366270000000001</v>
      </c>
      <c r="T443" s="78">
        <f>'1.Shazam DNSP&amp;State'!N340</f>
        <v>0.67036739999999995</v>
      </c>
      <c r="U443" s="78">
        <f>'1.Shazam DNSP&amp;State'!O340</f>
        <v>0.69200740000000005</v>
      </c>
      <c r="V443" s="78">
        <f>'1.Shazam DNSP&amp;State'!P340</f>
        <v>0.87591790000000003</v>
      </c>
      <c r="W443" s="79">
        <f>'1.Shazam DNSP&amp;State'!K340</f>
        <v>0.93375589999999997</v>
      </c>
      <c r="X443" s="248"/>
      <c r="Y443" s="248"/>
      <c r="Z443" s="304">
        <v>2018</v>
      </c>
      <c r="AA443" s="78">
        <f t="shared" si="1061"/>
        <v>-5.2453868354965759E-3</v>
      </c>
      <c r="AB443" s="78">
        <f t="shared" si="1062"/>
        <v>0</v>
      </c>
      <c r="AC443" s="78">
        <f t="shared" si="1063"/>
        <v>1.4570340608167913E-2</v>
      </c>
      <c r="AD443" s="78">
        <f t="shared" si="1064"/>
        <v>-3.1202560881972971E-5</v>
      </c>
      <c r="AE443" s="78">
        <f t="shared" si="1065"/>
        <v>8.9771918940758547E-2</v>
      </c>
      <c r="AF443" s="78">
        <f t="shared" si="1066"/>
        <v>-3.0332803823540149E-3</v>
      </c>
      <c r="AG443" s="78">
        <f t="shared" si="1067"/>
        <v>-9.356390691310881E-3</v>
      </c>
      <c r="AH443" s="82">
        <f t="shared" si="1068"/>
        <v>1.4814569416551099E-2</v>
      </c>
      <c r="AI443" s="78">
        <f t="shared" si="1069"/>
        <v>2.6974937687761196E-3</v>
      </c>
      <c r="AJ443" s="78">
        <f t="shared" si="1070"/>
        <v>1.9263549545460387E-2</v>
      </c>
      <c r="AK443" s="78">
        <f t="shared" si="1071"/>
        <v>8.1146479136315341E-4</v>
      </c>
      <c r="AL443" s="78">
        <f t="shared" si="1072"/>
        <v>5.4305144133837127E-3</v>
      </c>
      <c r="AM443" s="78">
        <f t="shared" si="1073"/>
        <v>7.600643944573029E-3</v>
      </c>
      <c r="AN443" s="78">
        <f t="shared" si="1074"/>
        <v>9.35068207068631E-3</v>
      </c>
      <c r="AO443" s="79">
        <f t="shared" si="1075"/>
        <v>1.0069007350489895E-2</v>
      </c>
      <c r="AP443" s="82">
        <f t="shared" si="1076"/>
        <v>-2.4171806719013426E-2</v>
      </c>
      <c r="AQ443" s="78">
        <f t="shared" si="1077"/>
        <v>-1.2054319671355011E-2</v>
      </c>
      <c r="AR443" s="78">
        <f t="shared" si="1078"/>
        <v>-2.861978990456333E-2</v>
      </c>
      <c r="AS443" s="78">
        <f t="shared" si="1079"/>
        <v>-1.0168490943444231E-2</v>
      </c>
      <c r="AT443" s="78">
        <f t="shared" si="1080"/>
        <v>-1.478708076217913E-2</v>
      </c>
      <c r="AU443" s="78">
        <f t="shared" si="1081"/>
        <v>-1.6957240981195384E-2</v>
      </c>
      <c r="AV443" s="79">
        <f t="shared" si="1082"/>
        <v>-1.8707126111578896E-2</v>
      </c>
    </row>
    <row r="444" spans="1:48" s="11" customFormat="1" ht="14">
      <c r="A444" s="77">
        <v>2019</v>
      </c>
      <c r="B444" s="82">
        <f>'1.Shazam DNSP&amp;State'!Q341</f>
        <v>1.0242439999999999</v>
      </c>
      <c r="C444" s="78">
        <f>'1.Shazam DNSP&amp;State'!R341</f>
        <v>1.2142599999999999</v>
      </c>
      <c r="D444" s="78">
        <f>'1.Shazam DNSP&amp;State'!S341</f>
        <v>1.227563</v>
      </c>
      <c r="E444" s="78">
        <f>'1.Shazam DNSP&amp;State'!T341</f>
        <v>1.0617639999999999</v>
      </c>
      <c r="F444" s="78">
        <f>'1.Shazam DNSP&amp;State'!U341</f>
        <v>0.79586570000000001</v>
      </c>
      <c r="G444" s="78">
        <f>'1.Shazam DNSP&amp;State'!V341</f>
        <v>1.1842109999999999</v>
      </c>
      <c r="H444" s="79">
        <f>'1.Shazam DNSP&amp;State'!W341</f>
        <v>1.249031</v>
      </c>
      <c r="I444" s="78">
        <f>'1.Shazam DNSP&amp;State'!X341</f>
        <v>1.098813</v>
      </c>
      <c r="J444" s="78">
        <f>'1.Shazam DNSP&amp;State'!Y341</f>
        <v>1.072621</v>
      </c>
      <c r="K444" s="78">
        <f>'1.Shazam DNSP&amp;State'!Z341</f>
        <v>1.0943050000000001</v>
      </c>
      <c r="L444" s="78">
        <f>'1.Shazam DNSP&amp;State'!AA341</f>
        <v>1.8764810000000001</v>
      </c>
      <c r="M444" s="78">
        <f>'1.Shazam DNSP&amp;State'!AB341</f>
        <v>1.870366</v>
      </c>
      <c r="N444" s="78">
        <f>'1.Shazam DNSP&amp;State'!AC341</f>
        <v>1.457257</v>
      </c>
      <c r="O444" s="78">
        <f>'1.Shazam DNSP&amp;State'!AD341</f>
        <v>1.3567929999999999</v>
      </c>
      <c r="P444" s="78">
        <f>'1.Shazam DNSP&amp;State'!D341</f>
        <v>1.2558800000000001</v>
      </c>
      <c r="Q444" s="82">
        <f>'1.Shazam DNSP&amp;State'!J341</f>
        <v>1.136709</v>
      </c>
      <c r="R444" s="78">
        <f>'1.Shazam DNSP&amp;State'!L341</f>
        <v>1.1644669999999999</v>
      </c>
      <c r="S444" s="78">
        <f>'1.Shazam DNSP&amp;State'!M341</f>
        <v>1.141392</v>
      </c>
      <c r="T444" s="78">
        <f>'1.Shazam DNSP&amp;State'!N341</f>
        <v>0.66562410000000005</v>
      </c>
      <c r="U444" s="78">
        <f>'1.Shazam DNSP&amp;State'!O341</f>
        <v>0.66780039999999996</v>
      </c>
      <c r="V444" s="78">
        <f>'1.Shazam DNSP&amp;State'!P341</f>
        <v>0.85711119999999996</v>
      </c>
      <c r="W444" s="79">
        <f>'1.Shazam DNSP&amp;State'!K341</f>
        <v>0.92057599999999995</v>
      </c>
      <c r="X444" s="248"/>
      <c r="Y444" s="248"/>
      <c r="Z444" s="304">
        <v>2019</v>
      </c>
      <c r="AA444" s="78">
        <f t="shared" si="1061"/>
        <v>1.2266356027730336E-2</v>
      </c>
      <c r="AB444" s="78">
        <f t="shared" si="1062"/>
        <v>0</v>
      </c>
      <c r="AC444" s="78">
        <f t="shared" si="1063"/>
        <v>1.2543692200396955E-2</v>
      </c>
      <c r="AD444" s="78">
        <f t="shared" si="1064"/>
        <v>3.9398867490288416E-3</v>
      </c>
      <c r="AE444" s="78">
        <f t="shared" si="1065"/>
        <v>0.12384528000968249</v>
      </c>
      <c r="AF444" s="78">
        <f t="shared" si="1066"/>
        <v>1.809105355975232E-2</v>
      </c>
      <c r="AG444" s="78">
        <f t="shared" si="1067"/>
        <v>-1.3596953382871473E-2</v>
      </c>
      <c r="AH444" s="82">
        <f t="shared" si="1068"/>
        <v>-2.5572709682165368E-2</v>
      </c>
      <c r="AI444" s="78">
        <f t="shared" si="1069"/>
        <v>-2.595868368305396E-3</v>
      </c>
      <c r="AJ444" s="78">
        <f t="shared" si="1070"/>
        <v>-1.7780230663602258E-2</v>
      </c>
      <c r="AK444" s="78">
        <f t="shared" si="1071"/>
        <v>-6.4958420442274203E-3</v>
      </c>
      <c r="AL444" s="78">
        <f t="shared" si="1072"/>
        <v>2.2010535015619372E-2</v>
      </c>
      <c r="AM444" s="78">
        <f t="shared" si="1073"/>
        <v>8.1082288786317666E-3</v>
      </c>
      <c r="AN444" s="78">
        <f t="shared" si="1074"/>
        <v>6.1856120511881506E-4</v>
      </c>
      <c r="AO444" s="79">
        <f t="shared" si="1075"/>
        <v>-8.3882951746077246E-3</v>
      </c>
      <c r="AP444" s="82">
        <f t="shared" si="1076"/>
        <v>1.1975968463785427E-2</v>
      </c>
      <c r="AQ444" s="78">
        <f t="shared" si="1077"/>
        <v>-1.1000130562166274E-2</v>
      </c>
      <c r="AR444" s="78">
        <f t="shared" si="1078"/>
        <v>4.183465501829086E-3</v>
      </c>
      <c r="AS444" s="78">
        <f t="shared" si="1079"/>
        <v>-7.1008235163449148E-3</v>
      </c>
      <c r="AT444" s="78">
        <f t="shared" si="1080"/>
        <v>-3.5607322711005758E-2</v>
      </c>
      <c r="AU444" s="78">
        <f t="shared" si="1081"/>
        <v>-2.1704699943580628E-2</v>
      </c>
      <c r="AV444" s="79">
        <f t="shared" si="1082"/>
        <v>-1.4215493945892853E-2</v>
      </c>
    </row>
    <row r="445" spans="1:48" s="11" customFormat="1" ht="14">
      <c r="A445" s="77">
        <v>2020</v>
      </c>
      <c r="B445" s="82">
        <f>'1.Shazam DNSP&amp;State'!Q342</f>
        <v>1.0177050000000001</v>
      </c>
      <c r="C445" s="78">
        <f>'1.Shazam DNSP&amp;State'!R342</f>
        <v>1.2197070000000001</v>
      </c>
      <c r="D445" s="78">
        <f>'1.Shazam DNSP&amp;State'!S342</f>
        <v>1.240883</v>
      </c>
      <c r="E445" s="78">
        <f>'1.Shazam DNSP&amp;State'!T342</f>
        <v>1.0670459999999999</v>
      </c>
      <c r="F445" s="78">
        <f>'1.Shazam DNSP&amp;State'!U342</f>
        <v>0.80849760000000004</v>
      </c>
      <c r="G445" s="78">
        <f>'1.Shazam DNSP&amp;State'!V342</f>
        <v>1.182429</v>
      </c>
      <c r="H445" s="79">
        <f>'1.Shazam DNSP&amp;State'!W342</f>
        <v>1.2528159999999999</v>
      </c>
      <c r="I445" s="78">
        <f>'1.Shazam DNSP&amp;State'!X342</f>
        <v>1.091666</v>
      </c>
      <c r="J445" s="78">
        <f>'1.Shazam DNSP&amp;State'!Y342</f>
        <v>1.0879760000000001</v>
      </c>
      <c r="K445" s="78">
        <f>'1.Shazam DNSP&amp;State'!Z342</f>
        <v>1.0994280000000001</v>
      </c>
      <c r="L445" s="78">
        <f>'1.Shazam DNSP&amp;State'!AA342</f>
        <v>1.9604250000000001</v>
      </c>
      <c r="M445" s="78">
        <f>'1.Shazam DNSP&amp;State'!AB342</f>
        <v>1.9020950000000001</v>
      </c>
      <c r="N445" s="78">
        <f>'1.Shazam DNSP&amp;State'!AC342</f>
        <v>1.4633290000000001</v>
      </c>
      <c r="O445" s="78">
        <f>'1.Shazam DNSP&amp;State'!AD342</f>
        <v>1.36764</v>
      </c>
      <c r="P445" s="78">
        <f>'1.Shazam DNSP&amp;State'!D342</f>
        <v>1.2576240000000001</v>
      </c>
      <c r="Q445" s="82">
        <f>'1.Shazam DNSP&amp;State'!J342</f>
        <v>1.1476189999999999</v>
      </c>
      <c r="R445" s="78">
        <f>'1.Shazam DNSP&amp;State'!L342</f>
        <v>1.151511</v>
      </c>
      <c r="S445" s="78">
        <f>'1.Shazam DNSP&amp;State'!M342</f>
        <v>1.1395169999999999</v>
      </c>
      <c r="T445" s="78">
        <f>'1.Shazam DNSP&amp;State'!N342</f>
        <v>0.63905350000000005</v>
      </c>
      <c r="U445" s="78">
        <f>'1.Shazam DNSP&amp;State'!O342</f>
        <v>0.65865079999999998</v>
      </c>
      <c r="V445" s="78">
        <f>'1.Shazam DNSP&amp;State'!P342</f>
        <v>0.8561415</v>
      </c>
      <c r="W445" s="79">
        <f>'1.Shazam DNSP&amp;State'!K342</f>
        <v>0.91604249999999998</v>
      </c>
      <c r="X445" s="248"/>
      <c r="Y445" s="248"/>
      <c r="Z445" s="304">
        <v>2020</v>
      </c>
      <c r="AA445" s="78">
        <f t="shared" si="1061"/>
        <v>-6.4046872399618196E-3</v>
      </c>
      <c r="AB445" s="78">
        <f t="shared" si="1062"/>
        <v>4.4758282206185948E-3</v>
      </c>
      <c r="AC445" s="78">
        <f t="shared" si="1063"/>
        <v>1.0792319772094111E-2</v>
      </c>
      <c r="AD445" s="78">
        <f t="shared" si="1064"/>
        <v>4.9624070154805295E-3</v>
      </c>
      <c r="AE445" s="78">
        <f t="shared" si="1065"/>
        <v>1.5747257535809016E-2</v>
      </c>
      <c r="AF445" s="78">
        <f t="shared" si="1066"/>
        <v>-1.5059327458111478E-3</v>
      </c>
      <c r="AG445" s="78">
        <f t="shared" si="1067"/>
        <v>3.0257668736120452E-3</v>
      </c>
      <c r="AH445" s="82">
        <f t="shared" si="1068"/>
        <v>-6.5255365255589785E-3</v>
      </c>
      <c r="AI445" s="78">
        <f t="shared" si="1069"/>
        <v>1.4213903397821888E-2</v>
      </c>
      <c r="AJ445" s="78">
        <f t="shared" si="1070"/>
        <v>4.6705859946640218E-3</v>
      </c>
      <c r="AK445" s="78">
        <f t="shared" si="1071"/>
        <v>4.3763072162901782E-2</v>
      </c>
      <c r="AL445" s="78">
        <f t="shared" si="1072"/>
        <v>1.6821776659040385E-2</v>
      </c>
      <c r="AM445" s="78">
        <f t="shared" si="1073"/>
        <v>4.1580756386092712E-3</v>
      </c>
      <c r="AN445" s="78">
        <f t="shared" si="1074"/>
        <v>7.962799829427554E-3</v>
      </c>
      <c r="AO445" s="79">
        <f t="shared" si="1075"/>
        <v>1.3877043998114223E-3</v>
      </c>
      <c r="AP445" s="82">
        <f t="shared" si="1076"/>
        <v>9.5521159438525429E-3</v>
      </c>
      <c r="AQ445" s="78">
        <f t="shared" si="1077"/>
        <v>-1.1188478607835176E-2</v>
      </c>
      <c r="AR445" s="78">
        <f t="shared" si="1078"/>
        <v>-1.6440817431511636E-3</v>
      </c>
      <c r="AS445" s="78">
        <f t="shared" si="1079"/>
        <v>-4.0736921341731007E-2</v>
      </c>
      <c r="AT445" s="78">
        <f t="shared" si="1080"/>
        <v>-1.3795826210374519E-2</v>
      </c>
      <c r="AU445" s="78">
        <f t="shared" si="1081"/>
        <v>-1.13199892059068E-3</v>
      </c>
      <c r="AV445" s="79">
        <f t="shared" si="1082"/>
        <v>-4.9368001112185004E-3</v>
      </c>
    </row>
    <row r="446" spans="1:48" s="11" customFormat="1" ht="14">
      <c r="A446" s="83">
        <v>2021</v>
      </c>
      <c r="B446" s="86">
        <f>'1.Shazam DNSP&amp;State'!Q343</f>
        <v>1.014832</v>
      </c>
      <c r="C446" s="84">
        <f>'1.Shazam DNSP&amp;State'!R343</f>
        <v>1.2197070000000001</v>
      </c>
      <c r="D446" s="84">
        <f>'1.Shazam DNSP&amp;State'!S343</f>
        <v>1.254216</v>
      </c>
      <c r="E446" s="84">
        <f>'1.Shazam DNSP&amp;State'!T343</f>
        <v>1.0734170000000001</v>
      </c>
      <c r="F446" s="84">
        <f>'1.Shazam DNSP&amp;State'!U343</f>
        <v>0.80825230000000003</v>
      </c>
      <c r="G446" s="84">
        <f>'1.Shazam DNSP&amp;State'!V343</f>
        <v>1.109594</v>
      </c>
      <c r="H446" s="85">
        <f>'1.Shazam DNSP&amp;State'!W343</f>
        <v>1.2590749999999999</v>
      </c>
      <c r="I446" s="84">
        <f>'1.Shazam DNSP&amp;State'!X343</f>
        <v>1.0946739999999999</v>
      </c>
      <c r="J446" s="84">
        <f>'1.Shazam DNSP&amp;State'!Y343</f>
        <v>1.092095</v>
      </c>
      <c r="K446" s="84">
        <f>'1.Shazam DNSP&amp;State'!Z343</f>
        <v>1.110895</v>
      </c>
      <c r="L446" s="84">
        <f>'1.Shazam DNSP&amp;State'!AA343</f>
        <v>1.9548760000000001</v>
      </c>
      <c r="M446" s="84">
        <f>'1.Shazam DNSP&amp;State'!AB343</f>
        <v>1.9312940000000001</v>
      </c>
      <c r="N446" s="84">
        <f>'1.Shazam DNSP&amp;State'!AC343</f>
        <v>1.4825710000000001</v>
      </c>
      <c r="O446" s="84">
        <f>'1.Shazam DNSP&amp;State'!AD343</f>
        <v>1.382263</v>
      </c>
      <c r="P446" s="84">
        <f>'1.Shazam DNSP&amp;State'!D343</f>
        <v>1.2676229999999999</v>
      </c>
      <c r="Q446" s="86">
        <f>'1.Shazam DNSP&amp;State'!J343</f>
        <v>1.150183</v>
      </c>
      <c r="R446" s="84">
        <f>'1.Shazam DNSP&amp;State'!L343</f>
        <v>1.1528989999999999</v>
      </c>
      <c r="S446" s="84">
        <f>'1.Shazam DNSP&amp;State'!M343</f>
        <v>1.1333869999999999</v>
      </c>
      <c r="T446" s="84">
        <f>'1.Shazam DNSP&amp;State'!N343</f>
        <v>0.64406870000000005</v>
      </c>
      <c r="U446" s="84">
        <f>'1.Shazam DNSP&amp;State'!O343</f>
        <v>0.65193319999999999</v>
      </c>
      <c r="V446" s="84">
        <f>'1.Shazam DNSP&amp;State'!P343</f>
        <v>0.84925070000000003</v>
      </c>
      <c r="W446" s="85">
        <f>'1.Shazam DNSP&amp;State'!K343</f>
        <v>0.9108792</v>
      </c>
      <c r="X446" s="248"/>
      <c r="Y446" s="248"/>
      <c r="Z446" s="305">
        <v>2021</v>
      </c>
      <c r="AA446" s="84">
        <f t="shared" ref="AA446" si="1083">LN(B446/B445)</f>
        <v>-2.8270106900050301E-3</v>
      </c>
      <c r="AB446" s="84">
        <f t="shared" ref="AB446" si="1084">LN(C446/C445)</f>
        <v>0</v>
      </c>
      <c r="AC446" s="84">
        <f t="shared" ref="AC446" si="1085">LN(D446/D445)</f>
        <v>1.0687453210904054E-2</v>
      </c>
      <c r="AD446" s="84">
        <f t="shared" ref="AD446" si="1086">LN(E446/E445)</f>
        <v>5.9529352428101603E-3</v>
      </c>
      <c r="AE446" s="84">
        <f t="shared" ref="AE446" si="1087">LN(F446/F445)</f>
        <v>-3.0344829695960437E-4</v>
      </c>
      <c r="AF446" s="84">
        <f t="shared" ref="AF446" si="1088">LN(G446/G445)</f>
        <v>-6.3576614648179278E-2</v>
      </c>
      <c r="AG446" s="84">
        <f t="shared" ref="AG446" si="1089">LN(H446/H445)</f>
        <v>4.9835068111586719E-3</v>
      </c>
      <c r="AH446" s="86">
        <f t="shared" ref="AH446" si="1090">LN(I446/I445)</f>
        <v>2.7516323151178363E-3</v>
      </c>
      <c r="AI446" s="84">
        <f t="shared" ref="AI446" si="1091">LN(J446/J445)</f>
        <v>3.7787805088258029E-3</v>
      </c>
      <c r="AJ446" s="84">
        <f t="shared" ref="AJ446" si="1092">LN(K446/K445)</f>
        <v>1.0375952182810884E-2</v>
      </c>
      <c r="AK446" s="84">
        <f t="shared" ref="AK446" si="1093">LN(L446/L445)</f>
        <v>-2.8345221556623562E-3</v>
      </c>
      <c r="AL446" s="84">
        <f t="shared" ref="AL446" si="1094">LN(M446/M445)</f>
        <v>1.5234334276275066E-2</v>
      </c>
      <c r="AM446" s="84">
        <f t="shared" ref="AM446" si="1095">LN(N446/N445)</f>
        <v>1.3063765678194329E-2</v>
      </c>
      <c r="AN446" s="84">
        <f t="shared" ref="AN446" si="1096">LN(O446/O445)</f>
        <v>1.0635384473860143E-2</v>
      </c>
      <c r="AO446" s="85">
        <f t="shared" ref="AO446" si="1097">LN(P446/P445)</f>
        <v>7.9192667149312872E-3</v>
      </c>
      <c r="AP446" s="86">
        <f t="shared" ref="AP446" si="1098">LN(Q446/Q445)</f>
        <v>2.231698870627268E-3</v>
      </c>
      <c r="AQ446" s="84">
        <f t="shared" ref="AQ446" si="1099">LN(R446/R445)</f>
        <v>1.2046468882295502E-3</v>
      </c>
      <c r="AR446" s="84">
        <f t="shared" ref="AR446" si="1100">LN(S446/S445)</f>
        <v>-5.3939936422955654E-3</v>
      </c>
      <c r="AS446" s="84">
        <f t="shared" ref="AS446" si="1101">LN(T446/T445)</f>
        <v>7.8172219909300161E-3</v>
      </c>
      <c r="AT446" s="84">
        <f t="shared" ref="AT446" si="1102">LN(U446/U445)</f>
        <v>-1.0251397590576619E-2</v>
      </c>
      <c r="AU446" s="84">
        <f t="shared" ref="AU446" si="1103">LN(V446/V445)</f>
        <v>-8.0812349218517057E-3</v>
      </c>
      <c r="AV446" s="85">
        <f t="shared" ref="AV446" si="1104">LN(W446/W445)</f>
        <v>-5.6524740468932959E-3</v>
      </c>
    </row>
    <row r="447" spans="1:48" s="11" customFormat="1" ht="15">
      <c r="A447" s="233" t="s">
        <v>425</v>
      </c>
      <c r="B447" s="318">
        <f>LN(B446/B431)/$X447</f>
        <v>9.8153877019206779E-4</v>
      </c>
      <c r="C447" s="236">
        <f t="shared" ref="C447" si="1105">LN(C446/C431)/$X447</f>
        <v>1.324071106445087E-2</v>
      </c>
      <c r="D447" s="236">
        <f t="shared" ref="D447" si="1106">LN(D446/D431)/$X447</f>
        <v>1.5100711745428987E-2</v>
      </c>
      <c r="E447" s="236">
        <f t="shared" ref="E447" si="1107">LN(E446/E431)/$X447</f>
        <v>4.723134544053249E-3</v>
      </c>
      <c r="F447" s="236">
        <f t="shared" ref="F447" si="1108">LN(F446/F431)/$X447</f>
        <v>-1.4192067781763485E-2</v>
      </c>
      <c r="G447" s="236">
        <f t="shared" ref="G447" si="1109">LN(G446/G431)/$X447</f>
        <v>6.9329455099909013E-3</v>
      </c>
      <c r="H447" s="319">
        <f t="shared" ref="H447" si="1110">LN(H446/H431)/$X447</f>
        <v>1.535848829173923E-2</v>
      </c>
      <c r="I447" s="234">
        <f t="shared" ref="I447" si="1111">LN(I446/I431)/$X447</f>
        <v>6.0304401364676052E-3</v>
      </c>
      <c r="J447" s="234">
        <f t="shared" ref="J447" si="1112">LN(J446/J431)/$X447</f>
        <v>5.8731913250498532E-3</v>
      </c>
      <c r="K447" s="234">
        <f t="shared" ref="K447" si="1113">LN(K446/K431)/$X447</f>
        <v>7.0110664493498835E-3</v>
      </c>
      <c r="L447" s="234">
        <f t="shared" ref="L447" si="1114">LN(L446/L431)/$X447</f>
        <v>4.4688450954384701E-2</v>
      </c>
      <c r="M447" s="234">
        <f t="shared" ref="M447" si="1115">LN(M446/M431)/$X447</f>
        <v>4.3879349638393808E-2</v>
      </c>
      <c r="N447" s="234">
        <f t="shared" ref="N447" si="1116">LN(N446/N431)/$X447</f>
        <v>2.625184952114358E-2</v>
      </c>
      <c r="O447" s="234">
        <f t="shared" ref="O447" si="1117">LN(O446/O431)/$X447</f>
        <v>2.158146740982448E-2</v>
      </c>
      <c r="P447" s="234">
        <f t="shared" ref="P447" si="1118">LN(P446/P431)/$X447</f>
        <v>1.5809566213007033E-2</v>
      </c>
      <c r="Q447" s="318">
        <f t="shared" ref="Q447" si="1119">LN(Q446/Q431)/$X447</f>
        <v>9.3280706766691104E-3</v>
      </c>
      <c r="R447" s="236">
        <f t="shared" ref="R447" si="1120">LN(R446/R431)/$X447</f>
        <v>9.4853093252318717E-3</v>
      </c>
      <c r="S447" s="236">
        <f t="shared" ref="S447" si="1121">LN(S446/S431)/$X447</f>
        <v>8.3473663182711526E-3</v>
      </c>
      <c r="T447" s="236">
        <f t="shared" ref="T447" si="1122">LN(T446/T431)/$X447</f>
        <v>-2.9329992103249221E-2</v>
      </c>
      <c r="U447" s="236">
        <f t="shared" ref="U447" si="1123">LN(U446/U431)/$X447</f>
        <v>-2.85208784194655E-2</v>
      </c>
      <c r="V447" s="236">
        <f t="shared" ref="V447" si="1124">LN(V446/V431)/$X447</f>
        <v>-1.0893389845672423E-2</v>
      </c>
      <c r="W447" s="319">
        <f t="shared" ref="W447" si="1125">LN(W446/W431)/$X447</f>
        <v>-6.2229994700875035E-3</v>
      </c>
      <c r="X447" s="239">
        <v>15</v>
      </c>
      <c r="Y447" s="239" t="s">
        <v>14</v>
      </c>
    </row>
    <row r="448" spans="1:48" s="11" customFormat="1" ht="15">
      <c r="A448" s="233" t="s">
        <v>272</v>
      </c>
      <c r="B448" s="318">
        <f>LN(B437/B431)/$X448</f>
        <v>3.8527895674538098E-3</v>
      </c>
      <c r="C448" s="236">
        <f t="shared" ref="C448:W448" si="1126">LN(C437/C431)/$X448</f>
        <v>3.2355806291024088E-2</v>
      </c>
      <c r="D448" s="236">
        <f t="shared" si="1126"/>
        <v>1.779794945837113E-2</v>
      </c>
      <c r="E448" s="236">
        <f t="shared" si="1126"/>
        <v>8.3983060653756835E-3</v>
      </c>
      <c r="F448" s="236">
        <f t="shared" si="1126"/>
        <v>-4.8845205766932166E-2</v>
      </c>
      <c r="G448" s="236">
        <f t="shared" si="1126"/>
        <v>1.8319436805001497E-2</v>
      </c>
      <c r="H448" s="319">
        <f t="shared" si="1126"/>
        <v>3.4643764976945268E-2</v>
      </c>
      <c r="I448" s="234">
        <f t="shared" si="1126"/>
        <v>4.1787023633797188E-2</v>
      </c>
      <c r="J448" s="234">
        <f t="shared" si="1126"/>
        <v>1.9259278004151718E-2</v>
      </c>
      <c r="K448" s="234">
        <f t="shared" si="1126"/>
        <v>8.355036379446467E-3</v>
      </c>
      <c r="L448" s="234">
        <f t="shared" si="1126"/>
        <v>8.3049713878992917E-2</v>
      </c>
      <c r="M448" s="234">
        <f t="shared" si="1126"/>
        <v>7.2387871265529216E-2</v>
      </c>
      <c r="N448" s="234">
        <f t="shared" si="1126"/>
        <v>3.7213923585854063E-2</v>
      </c>
      <c r="O448" s="234">
        <f t="shared" si="1126"/>
        <v>3.3269356602256751E-2</v>
      </c>
      <c r="P448" s="234">
        <f t="shared" si="1126"/>
        <v>3.5652314786213536E-2</v>
      </c>
      <c r="Q448" s="318">
        <f t="shared" si="1126"/>
        <v>-7.143212784059755E-3</v>
      </c>
      <c r="R448" s="236">
        <f t="shared" si="1126"/>
        <v>1.538443043499977E-2</v>
      </c>
      <c r="S448" s="236">
        <f t="shared" si="1126"/>
        <v>2.6288757167284783E-2</v>
      </c>
      <c r="T448" s="236">
        <f t="shared" si="1126"/>
        <v>-4.8405976774733656E-2</v>
      </c>
      <c r="U448" s="236">
        <f t="shared" si="1126"/>
        <v>-3.7744072391234153E-2</v>
      </c>
      <c r="V448" s="236">
        <f t="shared" si="1126"/>
        <v>-2.5701657806672224E-3</v>
      </c>
      <c r="W448" s="319">
        <f t="shared" si="1126"/>
        <v>1.3744834402257165E-3</v>
      </c>
      <c r="X448" s="239">
        <f>2012-2006</f>
        <v>6</v>
      </c>
      <c r="Y448" s="239" t="s">
        <v>14</v>
      </c>
    </row>
    <row r="449" spans="1:48" s="11" customFormat="1" ht="15">
      <c r="A449" s="235" t="s">
        <v>426</v>
      </c>
      <c r="B449" s="318">
        <f>LN(B446/B437)/$X449</f>
        <v>-9.3262842798243185E-4</v>
      </c>
      <c r="C449" s="236">
        <f t="shared" ref="C449:W449" si="1127">LN(C446/C437)/$X449</f>
        <v>4.9731424673539948E-4</v>
      </c>
      <c r="D449" s="236">
        <f t="shared" si="1127"/>
        <v>1.3302553270134231E-2</v>
      </c>
      <c r="E449" s="236">
        <f t="shared" si="1127"/>
        <v>2.2730201965049509E-3</v>
      </c>
      <c r="F449" s="236">
        <f t="shared" si="1127"/>
        <v>8.9100242083489725E-3</v>
      </c>
      <c r="G449" s="236">
        <f t="shared" si="1127"/>
        <v>-6.5804868668283207E-4</v>
      </c>
      <c r="H449" s="319">
        <f t="shared" si="1127"/>
        <v>2.5016371682685425E-3</v>
      </c>
      <c r="I449" s="236">
        <f t="shared" si="1127"/>
        <v>-1.7807282195085452E-2</v>
      </c>
      <c r="J449" s="236">
        <f t="shared" si="1127"/>
        <v>-3.050866461018062E-3</v>
      </c>
      <c r="K449" s="236">
        <f t="shared" si="1127"/>
        <v>6.1150864959521557E-3</v>
      </c>
      <c r="L449" s="236">
        <f t="shared" si="1127"/>
        <v>1.9114275671312554E-2</v>
      </c>
      <c r="M449" s="236">
        <f t="shared" si="1127"/>
        <v>2.487366855363686E-2</v>
      </c>
      <c r="N449" s="236">
        <f t="shared" si="1127"/>
        <v>1.8943800144669922E-2</v>
      </c>
      <c r="O449" s="236">
        <f t="shared" si="1127"/>
        <v>1.3789541281536305E-2</v>
      </c>
      <c r="P449" s="236">
        <f t="shared" si="1127"/>
        <v>2.581067164202702E-3</v>
      </c>
      <c r="Q449" s="318">
        <f t="shared" si="1127"/>
        <v>2.0308926317155012E-2</v>
      </c>
      <c r="R449" s="236">
        <f t="shared" si="1127"/>
        <v>5.5525619187199301E-3</v>
      </c>
      <c r="S449" s="236">
        <f t="shared" si="1127"/>
        <v>-3.6135609144046055E-3</v>
      </c>
      <c r="T449" s="236">
        <f t="shared" si="1127"/>
        <v>-1.6612668988926268E-2</v>
      </c>
      <c r="U449" s="236">
        <f t="shared" si="1127"/>
        <v>-2.2372082438286395E-2</v>
      </c>
      <c r="V449" s="236">
        <f t="shared" si="1127"/>
        <v>-1.6442205889009225E-2</v>
      </c>
      <c r="W449" s="319">
        <f t="shared" si="1127"/>
        <v>-1.1287988076962976E-2</v>
      </c>
      <c r="X449" s="239">
        <v>9</v>
      </c>
      <c r="Y449" s="239" t="s">
        <v>14</v>
      </c>
    </row>
    <row r="450" spans="1:48" s="11" customFormat="1" ht="15">
      <c r="A450" s="237" t="s">
        <v>427</v>
      </c>
      <c r="B450" s="322">
        <f>LN(B446/B445)</f>
        <v>-2.8270106900050301E-3</v>
      </c>
      <c r="C450" s="238">
        <f t="shared" ref="C450:W450" si="1128">LN(C446/C445)</f>
        <v>0</v>
      </c>
      <c r="D450" s="238">
        <f t="shared" si="1128"/>
        <v>1.0687453210904054E-2</v>
      </c>
      <c r="E450" s="238">
        <f t="shared" si="1128"/>
        <v>5.9529352428101603E-3</v>
      </c>
      <c r="F450" s="238">
        <f t="shared" si="1128"/>
        <v>-3.0344829695960437E-4</v>
      </c>
      <c r="G450" s="238">
        <f t="shared" si="1128"/>
        <v>-6.3576614648179278E-2</v>
      </c>
      <c r="H450" s="323">
        <f t="shared" si="1128"/>
        <v>4.9835068111586719E-3</v>
      </c>
      <c r="I450" s="238">
        <f t="shared" si="1128"/>
        <v>2.7516323151178363E-3</v>
      </c>
      <c r="J450" s="238">
        <f t="shared" si="1128"/>
        <v>3.7787805088258029E-3</v>
      </c>
      <c r="K450" s="238">
        <f t="shared" si="1128"/>
        <v>1.0375952182810884E-2</v>
      </c>
      <c r="L450" s="238">
        <f t="shared" si="1128"/>
        <v>-2.8345221556623562E-3</v>
      </c>
      <c r="M450" s="238">
        <f t="shared" si="1128"/>
        <v>1.5234334276275066E-2</v>
      </c>
      <c r="N450" s="238">
        <f t="shared" si="1128"/>
        <v>1.3063765678194329E-2</v>
      </c>
      <c r="O450" s="238">
        <f t="shared" si="1128"/>
        <v>1.0635384473860143E-2</v>
      </c>
      <c r="P450" s="238">
        <f t="shared" si="1128"/>
        <v>7.9192667149312872E-3</v>
      </c>
      <c r="Q450" s="322">
        <f t="shared" si="1128"/>
        <v>2.231698870627268E-3</v>
      </c>
      <c r="R450" s="238">
        <f t="shared" si="1128"/>
        <v>1.2046468882295502E-3</v>
      </c>
      <c r="S450" s="238">
        <f t="shared" si="1128"/>
        <v>-5.3939936422955654E-3</v>
      </c>
      <c r="T450" s="238">
        <f t="shared" si="1128"/>
        <v>7.8172219909300161E-3</v>
      </c>
      <c r="U450" s="238">
        <f t="shared" si="1128"/>
        <v>-1.0251397590576619E-2</v>
      </c>
      <c r="V450" s="238">
        <f t="shared" si="1128"/>
        <v>-8.0812349218517057E-3</v>
      </c>
      <c r="W450" s="323">
        <f t="shared" si="1128"/>
        <v>-5.6524740468932959E-3</v>
      </c>
      <c r="X450" s="249"/>
      <c r="Y450" s="250"/>
    </row>
    <row r="451" spans="1:48">
      <c r="A451" s="59"/>
      <c r="B451" s="56"/>
      <c r="C451" s="56"/>
      <c r="D451" s="56"/>
      <c r="E451" s="56"/>
      <c r="F451" s="56"/>
      <c r="G451" s="56"/>
      <c r="H451" s="56"/>
      <c r="I451" s="56"/>
      <c r="J451" s="11"/>
    </row>
    <row r="452" spans="1:48">
      <c r="A452" s="59"/>
      <c r="B452" s="56"/>
      <c r="C452" s="56"/>
      <c r="D452" s="56"/>
      <c r="E452" s="56"/>
      <c r="F452" s="56"/>
      <c r="G452" s="56"/>
      <c r="H452" s="56"/>
      <c r="I452" s="56"/>
      <c r="J452" s="11"/>
    </row>
    <row r="453" spans="1:48">
      <c r="A453" s="67" t="s">
        <v>498</v>
      </c>
      <c r="B453" s="68"/>
      <c r="C453" s="68"/>
      <c r="D453" s="68"/>
      <c r="E453" s="68"/>
      <c r="F453" s="68"/>
      <c r="G453" s="68"/>
      <c r="H453" s="68"/>
      <c r="I453" s="68"/>
      <c r="J453" s="68"/>
      <c r="K453" s="68"/>
      <c r="L453" s="68"/>
      <c r="M453" s="68"/>
      <c r="N453" s="68"/>
      <c r="O453" s="68"/>
      <c r="P453" s="68"/>
      <c r="Q453" s="68"/>
      <c r="R453" s="68"/>
      <c r="S453" s="68"/>
      <c r="T453" s="68"/>
      <c r="U453" s="68"/>
      <c r="V453" s="68"/>
      <c r="W453" s="68"/>
      <c r="Z453" s="7" t="s">
        <v>97</v>
      </c>
      <c r="AA453" s="8"/>
      <c r="AB453" s="8"/>
      <c r="AC453" s="8"/>
      <c r="AD453" s="8"/>
      <c r="AE453" s="8"/>
      <c r="AF453" s="8"/>
      <c r="AG453" s="8"/>
      <c r="AH453" s="8"/>
      <c r="AI453" s="8"/>
      <c r="AJ453" s="8"/>
      <c r="AK453" s="8"/>
      <c r="AL453" s="8"/>
      <c r="AM453" s="8"/>
      <c r="AN453" s="148"/>
      <c r="AO453" s="8"/>
      <c r="AP453" s="8"/>
      <c r="AQ453" s="8"/>
      <c r="AR453" s="8"/>
      <c r="AS453" s="8"/>
      <c r="AT453" s="8"/>
      <c r="AU453" s="8"/>
      <c r="AV453" s="8"/>
    </row>
    <row r="454" spans="1:48" ht="14">
      <c r="A454" s="69"/>
      <c r="B454" s="414" t="s">
        <v>153</v>
      </c>
      <c r="C454" s="413"/>
      <c r="D454" s="413"/>
      <c r="E454" s="413"/>
      <c r="F454" s="413"/>
      <c r="G454" s="413"/>
      <c r="H454" s="415"/>
      <c r="I454" s="413" t="s">
        <v>154</v>
      </c>
      <c r="J454" s="413"/>
      <c r="K454" s="413"/>
      <c r="L454" s="413"/>
      <c r="M454" s="413"/>
      <c r="N454" s="413"/>
      <c r="O454" s="413"/>
      <c r="P454" s="413"/>
      <c r="Q454" s="418" t="s">
        <v>155</v>
      </c>
      <c r="R454" s="416"/>
      <c r="S454" s="416"/>
      <c r="T454" s="416"/>
      <c r="U454" s="416"/>
      <c r="V454" s="416"/>
      <c r="W454" s="417"/>
      <c r="Z454" s="149"/>
      <c r="AA454" s="423" t="s">
        <v>8</v>
      </c>
      <c r="AB454" s="423"/>
      <c r="AC454" s="423"/>
      <c r="AD454" s="423"/>
      <c r="AE454" s="423"/>
      <c r="AF454" s="423"/>
      <c r="AG454" s="423"/>
      <c r="AH454" s="422" t="s">
        <v>9</v>
      </c>
      <c r="AI454" s="423"/>
      <c r="AJ454" s="423"/>
      <c r="AK454" s="423"/>
      <c r="AL454" s="423"/>
      <c r="AM454" s="423"/>
      <c r="AN454" s="423"/>
      <c r="AO454" s="424"/>
      <c r="AP454" s="422" t="s">
        <v>274</v>
      </c>
      <c r="AQ454" s="423"/>
      <c r="AR454" s="423"/>
      <c r="AS454" s="423"/>
      <c r="AT454" s="423"/>
      <c r="AU454" s="423"/>
      <c r="AV454" s="424"/>
    </row>
    <row r="455" spans="1:48" ht="30">
      <c r="A455" s="303" t="s">
        <v>7</v>
      </c>
      <c r="B455" s="311" t="s">
        <v>37</v>
      </c>
      <c r="C455" s="92" t="s">
        <v>39</v>
      </c>
      <c r="D455" s="92" t="s">
        <v>13</v>
      </c>
      <c r="E455" s="92" t="s">
        <v>38</v>
      </c>
      <c r="F455" s="92" t="s">
        <v>156</v>
      </c>
      <c r="G455" s="92" t="s">
        <v>42</v>
      </c>
      <c r="H455" s="93" t="s">
        <v>43</v>
      </c>
      <c r="I455" s="96" t="s">
        <v>40</v>
      </c>
      <c r="J455" s="96" t="s">
        <v>158</v>
      </c>
      <c r="K455" s="96" t="s">
        <v>157</v>
      </c>
      <c r="L455" s="96" t="s">
        <v>159</v>
      </c>
      <c r="M455" s="96" t="s">
        <v>160</v>
      </c>
      <c r="N455" s="96" t="s">
        <v>41</v>
      </c>
      <c r="O455" s="96" t="s">
        <v>11</v>
      </c>
      <c r="P455" s="310" t="s">
        <v>44</v>
      </c>
      <c r="Q455" s="95" t="s">
        <v>40</v>
      </c>
      <c r="R455" s="96" t="s">
        <v>158</v>
      </c>
      <c r="S455" s="96" t="s">
        <v>157</v>
      </c>
      <c r="T455" s="96" t="s">
        <v>159</v>
      </c>
      <c r="U455" s="96" t="s">
        <v>160</v>
      </c>
      <c r="V455" s="96" t="s">
        <v>41</v>
      </c>
      <c r="W455" s="147" t="s">
        <v>11</v>
      </c>
      <c r="Z455" s="330" t="s">
        <v>7</v>
      </c>
      <c r="AA455" s="138" t="s">
        <v>37</v>
      </c>
      <c r="AB455" s="138" t="s">
        <v>39</v>
      </c>
      <c r="AC455" s="138" t="s">
        <v>13</v>
      </c>
      <c r="AD455" s="138" t="s">
        <v>38</v>
      </c>
      <c r="AE455" s="138" t="s">
        <v>156</v>
      </c>
      <c r="AF455" s="138" t="s">
        <v>42</v>
      </c>
      <c r="AG455" s="289" t="s">
        <v>43</v>
      </c>
      <c r="AH455" s="328" t="s">
        <v>40</v>
      </c>
      <c r="AI455" s="74" t="s">
        <v>158</v>
      </c>
      <c r="AJ455" s="74" t="s">
        <v>157</v>
      </c>
      <c r="AK455" s="74" t="s">
        <v>159</v>
      </c>
      <c r="AL455" s="74" t="s">
        <v>160</v>
      </c>
      <c r="AM455" s="36" t="s">
        <v>41</v>
      </c>
      <c r="AN455" s="36" t="s">
        <v>275</v>
      </c>
      <c r="AO455" s="150" t="s">
        <v>44</v>
      </c>
      <c r="AP455" s="328" t="s">
        <v>40</v>
      </c>
      <c r="AQ455" s="362" t="s">
        <v>158</v>
      </c>
      <c r="AR455" s="363" t="s">
        <v>157</v>
      </c>
      <c r="AS455" s="363" t="s">
        <v>159</v>
      </c>
      <c r="AT455" s="362" t="s">
        <v>160</v>
      </c>
      <c r="AU455" s="36" t="s">
        <v>41</v>
      </c>
      <c r="AV455" s="151" t="s">
        <v>11</v>
      </c>
    </row>
    <row r="456" spans="1:48" s="11" customFormat="1" ht="14">
      <c r="A456" s="77">
        <v>2006</v>
      </c>
      <c r="B456" s="80">
        <f>'1.Shazam DNSP&amp;State'!Q347</f>
        <v>1</v>
      </c>
      <c r="C456" s="88">
        <f>'1.Shazam DNSP&amp;State'!R347</f>
        <v>1</v>
      </c>
      <c r="D456" s="88">
        <f>'1.Shazam DNSP&amp;State'!S347</f>
        <v>1</v>
      </c>
      <c r="E456" s="88">
        <f>'1.Shazam DNSP&amp;State'!T347</f>
        <v>1</v>
      </c>
      <c r="F456" s="88">
        <f>'1.Shazam DNSP&amp;State'!U347</f>
        <v>1</v>
      </c>
      <c r="G456" s="88">
        <f>'1.Shazam DNSP&amp;State'!V347</f>
        <v>1</v>
      </c>
      <c r="H456" s="89">
        <f>'1.Shazam DNSP&amp;State'!W347</f>
        <v>1</v>
      </c>
      <c r="I456" s="88">
        <f>'1.Shazam DNSP&amp;State'!X347</f>
        <v>1</v>
      </c>
      <c r="J456" s="88">
        <f>'1.Shazam DNSP&amp;State'!Y347</f>
        <v>1</v>
      </c>
      <c r="K456" s="88">
        <f>'1.Shazam DNSP&amp;State'!Z347</f>
        <v>1</v>
      </c>
      <c r="L456" s="88">
        <f>'1.Shazam DNSP&amp;State'!AA347</f>
        <v>1</v>
      </c>
      <c r="M456" s="88">
        <f>'1.Shazam DNSP&amp;State'!AB347</f>
        <v>1</v>
      </c>
      <c r="N456" s="88">
        <f>'1.Shazam DNSP&amp;State'!AC347</f>
        <v>1</v>
      </c>
      <c r="O456" s="88">
        <f>'1.Shazam DNSP&amp;State'!AD347</f>
        <v>1</v>
      </c>
      <c r="P456" s="88">
        <f>'1.Shazam DNSP&amp;State'!D347</f>
        <v>1</v>
      </c>
      <c r="Q456" s="80">
        <f>'1.Shazam DNSP&amp;State'!J347</f>
        <v>1</v>
      </c>
      <c r="R456" s="88">
        <f>'1.Shazam DNSP&amp;State'!L347</f>
        <v>1</v>
      </c>
      <c r="S456" s="88">
        <f>'1.Shazam DNSP&amp;State'!M347</f>
        <v>1</v>
      </c>
      <c r="T456" s="88">
        <f>'1.Shazam DNSP&amp;State'!N347</f>
        <v>1</v>
      </c>
      <c r="U456" s="88">
        <f>'1.Shazam DNSP&amp;State'!O347</f>
        <v>1</v>
      </c>
      <c r="V456" s="88">
        <f>'1.Shazam DNSP&amp;State'!P347</f>
        <v>1</v>
      </c>
      <c r="W456" s="89">
        <f>'1.Shazam DNSP&amp;State'!K347</f>
        <v>1</v>
      </c>
      <c r="Z456" s="304">
        <v>2006</v>
      </c>
      <c r="AH456" s="329"/>
      <c r="AI456" s="248"/>
      <c r="AJ456" s="248"/>
      <c r="AK456" s="248"/>
      <c r="AL456" s="248"/>
      <c r="AM456" s="248"/>
      <c r="AN456" s="248"/>
      <c r="AO456" s="327"/>
      <c r="AP456" s="329"/>
      <c r="AQ456" s="248"/>
      <c r="AR456" s="248"/>
      <c r="AS456" s="248"/>
      <c r="AT456" s="248"/>
      <c r="AU456" s="248"/>
      <c r="AV456" s="327"/>
    </row>
    <row r="457" spans="1:48" s="11" customFormat="1" ht="14">
      <c r="A457" s="81">
        <v>2007</v>
      </c>
      <c r="B457" s="82">
        <f>'1.Shazam DNSP&amp;State'!Q348</f>
        <v>1.02776</v>
      </c>
      <c r="C457" s="78">
        <f>'1.Shazam DNSP&amp;State'!R348</f>
        <v>1</v>
      </c>
      <c r="D457" s="78">
        <f>'1.Shazam DNSP&amp;State'!S348</f>
        <v>1.0007539999999999</v>
      </c>
      <c r="E457" s="78">
        <f>'1.Shazam DNSP&amp;State'!T348</f>
        <v>1.005844</v>
      </c>
      <c r="F457" s="78">
        <f>'1.Shazam DNSP&amp;State'!U348</f>
        <v>1.1530419999999999</v>
      </c>
      <c r="G457" s="78">
        <f>'1.Shazam DNSP&amp;State'!V348</f>
        <v>0.9930348</v>
      </c>
      <c r="H457" s="79">
        <f>'1.Shazam DNSP&amp;State'!W348</f>
        <v>0.97434509999999996</v>
      </c>
      <c r="I457" s="78">
        <f>'1.Shazam DNSP&amp;State'!X348</f>
        <v>0.92881990000000003</v>
      </c>
      <c r="J457" s="78">
        <f>'1.Shazam DNSP&amp;State'!Y348</f>
        <v>1.0090170000000001</v>
      </c>
      <c r="K457" s="78">
        <f>'1.Shazam DNSP&amp;State'!Z348</f>
        <v>1.000054</v>
      </c>
      <c r="L457" s="78">
        <f>'1.Shazam DNSP&amp;State'!AA348</f>
        <v>1.0212589999999999</v>
      </c>
      <c r="M457" s="78">
        <f>'1.Shazam DNSP&amp;State'!AB348</f>
        <v>1.040281</v>
      </c>
      <c r="N457" s="78">
        <f>'1.Shazam DNSP&amp;State'!AC348</f>
        <v>1.0516509999999999</v>
      </c>
      <c r="O457" s="78">
        <f>'1.Shazam DNSP&amp;State'!AD348</f>
        <v>1.0364819999999999</v>
      </c>
      <c r="P457" s="78">
        <f>'1.Shazam DNSP&amp;State'!D348</f>
        <v>1.002969</v>
      </c>
      <c r="Q457" s="82">
        <f>'1.Shazam DNSP&amp;State'!J348</f>
        <v>1.0490139999999999</v>
      </c>
      <c r="R457" s="78">
        <f>'1.Shazam DNSP&amp;State'!L348</f>
        <v>0.96563770000000004</v>
      </c>
      <c r="S457" s="78">
        <f>'1.Shazam DNSP&amp;State'!M348</f>
        <v>0.97429279999999996</v>
      </c>
      <c r="T457" s="78">
        <f>'1.Shazam DNSP&amp;State'!N348</f>
        <v>0.95406279999999999</v>
      </c>
      <c r="U457" s="78">
        <f>'1.Shazam DNSP&amp;State'!O348</f>
        <v>0.93661680000000003</v>
      </c>
      <c r="V457" s="78">
        <f>'1.Shazam DNSP&amp;State'!P348</f>
        <v>0.92649099999999995</v>
      </c>
      <c r="W457" s="79">
        <f>'1.Shazam DNSP&amp;State'!K348</f>
        <v>0.94005000000000005</v>
      </c>
      <c r="Z457" s="304">
        <v>2007</v>
      </c>
      <c r="AA457" s="78">
        <f t="shared" ref="AA457:AA470" si="1129">LN(B457/B456)</f>
        <v>2.7381676741217179E-2</v>
      </c>
      <c r="AB457" s="78">
        <f t="shared" ref="AB457:AB470" si="1130">LN(C457/C456)</f>
        <v>0</v>
      </c>
      <c r="AC457" s="78">
        <f t="shared" ref="AC457:AC470" si="1131">LN(D457/D456)</f>
        <v>7.5371588480618889E-4</v>
      </c>
      <c r="AD457" s="78">
        <f t="shared" ref="AD457:AD470" si="1132">LN(E457/E456)</f>
        <v>5.8269900705116362E-3</v>
      </c>
      <c r="AE457" s="78">
        <f t="shared" ref="AE457:AE470" si="1133">LN(F457/F456)</f>
        <v>0.14240366733640811</v>
      </c>
      <c r="AF457" s="78">
        <f t="shared" ref="AF457:AF470" si="1134">LN(G457/G456)</f>
        <v>-6.9895702338167035E-3</v>
      </c>
      <c r="AG457" s="78">
        <f t="shared" ref="AG457:AG470" si="1135">LN(H457/H456)</f>
        <v>-2.5989725978327174E-2</v>
      </c>
      <c r="AH457" s="82">
        <f t="shared" ref="AH457:AH470" si="1136">LN(I457/I456)</f>
        <v>-7.3840423332715219E-2</v>
      </c>
      <c r="AI457" s="78">
        <f t="shared" ref="AI457:AI470" si="1137">LN(J457/J456)</f>
        <v>8.9765895942573969E-3</v>
      </c>
      <c r="AJ457" s="78">
        <f t="shared" ref="AJ457:AJ470" si="1138">LN(K457/K456)</f>
        <v>5.3998542052484367E-5</v>
      </c>
      <c r="AK457" s="78">
        <f t="shared" ref="AK457:AK470" si="1139">LN(L457/L456)</f>
        <v>2.1036179882741798E-2</v>
      </c>
      <c r="AL457" s="78">
        <f t="shared" ref="AL457:AL470" si="1140">LN(M457/M456)</f>
        <v>3.9490868965605747E-2</v>
      </c>
      <c r="AM457" s="78">
        <f t="shared" ref="AM457:AM470" si="1141">LN(N457/N456)</f>
        <v>5.0361310225198949E-2</v>
      </c>
      <c r="AN457" s="78">
        <f t="shared" ref="AN457:AN470" si="1142">LN(O457/O456)</f>
        <v>3.5832286606869317E-2</v>
      </c>
      <c r="AO457" s="79">
        <f t="shared" ref="AO457:AO470" si="1143">LN(P457/P456)</f>
        <v>2.9646012239932114E-3</v>
      </c>
      <c r="AP457" s="82">
        <f t="shared" ref="AP457:AP470" si="1144">LN(Q457/Q456)</f>
        <v>4.7850675368953655E-2</v>
      </c>
      <c r="AQ457" s="78">
        <f t="shared" ref="AQ457:AQ470" si="1145">LN(R457/R456)</f>
        <v>-3.496656687895501E-2</v>
      </c>
      <c r="AR457" s="78">
        <f t="shared" ref="AR457:AR470" si="1146">LN(S457/S456)</f>
        <v>-2.6043404499116043E-2</v>
      </c>
      <c r="AS457" s="78">
        <f t="shared" ref="AS457:AS470" si="1147">LN(T457/T456)</f>
        <v>-4.7025781608181133E-2</v>
      </c>
      <c r="AT457" s="78">
        <f t="shared" ref="AT457:AT470" si="1148">LN(U457/U456)</f>
        <v>-6.5481045173834698E-2</v>
      </c>
      <c r="AU457" s="78">
        <f t="shared" ref="AU457:AU470" si="1149">LN(V457/V456)</f>
        <v>-7.6350947281237661E-2</v>
      </c>
      <c r="AV457" s="79">
        <f t="shared" ref="AV457:AV470" si="1150">LN(W457/W456)</f>
        <v>-6.1822213643342824E-2</v>
      </c>
    </row>
    <row r="458" spans="1:48" s="11" customFormat="1" ht="14">
      <c r="A458" s="81">
        <v>2008</v>
      </c>
      <c r="B458" s="82">
        <f>'1.Shazam DNSP&amp;State'!Q349</f>
        <v>1.0355840000000001</v>
      </c>
      <c r="C458" s="78">
        <f>'1.Shazam DNSP&amp;State'!R349</f>
        <v>1.070379</v>
      </c>
      <c r="D458" s="78">
        <f>'1.Shazam DNSP&amp;State'!S349</f>
        <v>1.0029159999999999</v>
      </c>
      <c r="E458" s="78">
        <f>'1.Shazam DNSP&amp;State'!T349</f>
        <v>1.011687</v>
      </c>
      <c r="F458" s="78">
        <f>'1.Shazam DNSP&amp;State'!U349</f>
        <v>0.83106069999999999</v>
      </c>
      <c r="G458" s="78">
        <f>'1.Shazam DNSP&amp;State'!V349</f>
        <v>1.070379</v>
      </c>
      <c r="H458" s="79">
        <f>'1.Shazam DNSP&amp;State'!W349</f>
        <v>1.0729599999999999</v>
      </c>
      <c r="I458" s="78">
        <f>'1.Shazam DNSP&amp;State'!X349</f>
        <v>1.035838</v>
      </c>
      <c r="J458" s="78">
        <f>'1.Shazam DNSP&amp;State'!Y349</f>
        <v>1.018035</v>
      </c>
      <c r="K458" s="78">
        <f>'1.Shazam DNSP&amp;State'!Z349</f>
        <v>1.0001070000000001</v>
      </c>
      <c r="L458" s="78">
        <f>'1.Shazam DNSP&amp;State'!AA349</f>
        <v>1.0425180000000001</v>
      </c>
      <c r="M458" s="78">
        <f>'1.Shazam DNSP&amp;State'!AB349</f>
        <v>1.0805629999999999</v>
      </c>
      <c r="N458" s="78">
        <f>'1.Shazam DNSP&amp;State'!AC349</f>
        <v>1.074657</v>
      </c>
      <c r="O458" s="78">
        <f>'1.Shazam DNSP&amp;State'!AD349</f>
        <v>1.059258</v>
      </c>
      <c r="P458" s="78">
        <f>'1.Shazam DNSP&amp;State'!D349</f>
        <v>1.049186</v>
      </c>
      <c r="Q458" s="82">
        <f>'1.Shazam DNSP&amp;State'!J349</f>
        <v>1.0358369999999999</v>
      </c>
      <c r="R458" s="78">
        <f>'1.Shazam DNSP&amp;State'!L349</f>
        <v>1.053952</v>
      </c>
      <c r="S458" s="78">
        <f>'1.Shazam DNSP&amp;State'!M349</f>
        <v>1.0728439999999999</v>
      </c>
      <c r="T458" s="78">
        <f>'1.Shazam DNSP&amp;State'!N349</f>
        <v>1.0291999999999999</v>
      </c>
      <c r="U458" s="78">
        <f>'1.Shazam DNSP&amp;State'!O349</f>
        <v>0.9929635</v>
      </c>
      <c r="V458" s="78">
        <f>'1.Shazam DNSP&amp;State'!P349</f>
        <v>0.99842070000000005</v>
      </c>
      <c r="W458" s="79">
        <f>'1.Shazam DNSP&amp;State'!K349</f>
        <v>1.0129349999999999</v>
      </c>
      <c r="Z458" s="304">
        <v>2008</v>
      </c>
      <c r="AA458" s="78">
        <f t="shared" si="1129"/>
        <v>7.5838420539886472E-3</v>
      </c>
      <c r="AB458" s="78">
        <f t="shared" si="1130"/>
        <v>6.8012791365294367E-2</v>
      </c>
      <c r="AC458" s="78">
        <f t="shared" si="1131"/>
        <v>2.1580408341308273E-3</v>
      </c>
      <c r="AD458" s="78">
        <f t="shared" si="1132"/>
        <v>5.7922444176485921E-3</v>
      </c>
      <c r="AE458" s="78">
        <f t="shared" si="1133"/>
        <v>-0.32745610960604932</v>
      </c>
      <c r="AF458" s="78">
        <f t="shared" si="1134"/>
        <v>7.5002361599111125E-2</v>
      </c>
      <c r="AG458" s="78">
        <f t="shared" si="1135"/>
        <v>9.6410910274053782E-2</v>
      </c>
      <c r="AH458" s="82">
        <f t="shared" si="1136"/>
        <v>0.10905118428647008</v>
      </c>
      <c r="AI458" s="78">
        <f t="shared" si="1137"/>
        <v>8.8977090825450109E-3</v>
      </c>
      <c r="AJ458" s="78">
        <f t="shared" si="1138"/>
        <v>5.2995733855942821E-5</v>
      </c>
      <c r="AK458" s="78">
        <f t="shared" si="1139"/>
        <v>2.0602760846069122E-2</v>
      </c>
      <c r="AL458" s="78">
        <f t="shared" si="1140"/>
        <v>3.7991332639106916E-2</v>
      </c>
      <c r="AM458" s="78">
        <f t="shared" si="1141"/>
        <v>2.1640230673396727E-2</v>
      </c>
      <c r="AN458" s="78">
        <f t="shared" si="1142"/>
        <v>2.1736376402713004E-2</v>
      </c>
      <c r="AO458" s="79">
        <f t="shared" si="1143"/>
        <v>4.5050024197753641E-2</v>
      </c>
      <c r="AP458" s="82">
        <f t="shared" si="1144"/>
        <v>-1.2640879817590583E-2</v>
      </c>
      <c r="AQ458" s="78">
        <f t="shared" si="1145"/>
        <v>8.7513475164148008E-2</v>
      </c>
      <c r="AR458" s="78">
        <f t="shared" si="1146"/>
        <v>9.6356470811920544E-2</v>
      </c>
      <c r="AS458" s="78">
        <f t="shared" si="1147"/>
        <v>7.5807583033633066E-2</v>
      </c>
      <c r="AT458" s="78">
        <f t="shared" si="1148"/>
        <v>5.8419672260196238E-2</v>
      </c>
      <c r="AU458" s="78">
        <f t="shared" si="1149"/>
        <v>7.4770398872411492E-2</v>
      </c>
      <c r="AV458" s="79">
        <f t="shared" si="1150"/>
        <v>7.4674271007145562E-2</v>
      </c>
    </row>
    <row r="459" spans="1:48" s="11" customFormat="1" ht="14">
      <c r="A459" s="81">
        <v>2009</v>
      </c>
      <c r="B459" s="82">
        <f>'1.Shazam DNSP&amp;State'!Q350</f>
        <v>1.0285</v>
      </c>
      <c r="C459" s="78">
        <f>'1.Shazam DNSP&amp;State'!R350</f>
        <v>1.154596</v>
      </c>
      <c r="D459" s="78">
        <f>'1.Shazam DNSP&amp;State'!S350</f>
        <v>1.0457449999999999</v>
      </c>
      <c r="E459" s="78">
        <f>'1.Shazam DNSP&amp;State'!T350</f>
        <v>1.0211520000000001</v>
      </c>
      <c r="F459" s="78">
        <f>'1.Shazam DNSP&amp;State'!U350</f>
        <v>0.912018</v>
      </c>
      <c r="G459" s="78">
        <f>'1.Shazam DNSP&amp;State'!V350</f>
        <v>1.154596</v>
      </c>
      <c r="H459" s="79">
        <f>'1.Shazam DNSP&amp;State'!W350</f>
        <v>1.1018669999999999</v>
      </c>
      <c r="I459" s="78">
        <f>'1.Shazam DNSP&amp;State'!X350</f>
        <v>1.1337729999999999</v>
      </c>
      <c r="J459" s="78">
        <f>'1.Shazam DNSP&amp;State'!Y350</f>
        <v>1.033881</v>
      </c>
      <c r="K459" s="78">
        <f>'1.Shazam DNSP&amp;State'!Z350</f>
        <v>1.0010319999999999</v>
      </c>
      <c r="L459" s="78">
        <f>'1.Shazam DNSP&amp;State'!AA350</f>
        <v>1.118241</v>
      </c>
      <c r="M459" s="78">
        <f>'1.Shazam DNSP&amp;State'!AB350</f>
        <v>1.1308910000000001</v>
      </c>
      <c r="N459" s="78">
        <f>'1.Shazam DNSP&amp;State'!AC350</f>
        <v>1.105602</v>
      </c>
      <c r="O459" s="78">
        <f>'1.Shazam DNSP&amp;State'!AD350</f>
        <v>1.090033</v>
      </c>
      <c r="P459" s="78">
        <f>'1.Shazam DNSP&amp;State'!D350</f>
        <v>1.104646</v>
      </c>
      <c r="Q459" s="82">
        <f>'1.Shazam DNSP&amp;State'!J350</f>
        <v>0.97185889999999997</v>
      </c>
      <c r="R459" s="78">
        <f>'1.Shazam DNSP&amp;State'!L350</f>
        <v>1.065758</v>
      </c>
      <c r="S459" s="78">
        <f>'1.Shazam DNSP&amp;State'!M350</f>
        <v>1.1007309999999999</v>
      </c>
      <c r="T459" s="78">
        <f>'1.Shazam DNSP&amp;State'!N350</f>
        <v>0.98535759999999994</v>
      </c>
      <c r="U459" s="78">
        <f>'1.Shazam DNSP&amp;State'!O350</f>
        <v>0.97433499999999995</v>
      </c>
      <c r="V459" s="78">
        <f>'1.Shazam DNSP&amp;State'!P350</f>
        <v>0.99662170000000005</v>
      </c>
      <c r="W459" s="79">
        <f>'1.Shazam DNSP&amp;State'!K350</f>
        <v>1.0108569999999999</v>
      </c>
      <c r="Z459" s="304">
        <v>2009</v>
      </c>
      <c r="AA459" s="78">
        <f t="shared" si="1129"/>
        <v>-6.8640886843310553E-3</v>
      </c>
      <c r="AB459" s="78">
        <f t="shared" si="1130"/>
        <v>7.5737707870144153E-2</v>
      </c>
      <c r="AC459" s="78">
        <f t="shared" si="1131"/>
        <v>4.1817793352332898E-2</v>
      </c>
      <c r="AD459" s="78">
        <f t="shared" si="1132"/>
        <v>9.3121672670667087E-3</v>
      </c>
      <c r="AE459" s="78">
        <f t="shared" si="1133"/>
        <v>9.2956890009171955E-2</v>
      </c>
      <c r="AF459" s="78">
        <f t="shared" si="1134"/>
        <v>7.5737707870144153E-2</v>
      </c>
      <c r="AG459" s="78">
        <f t="shared" si="1135"/>
        <v>2.6584829496241275E-2</v>
      </c>
      <c r="AH459" s="82">
        <f t="shared" si="1136"/>
        <v>9.0340247946999269E-2</v>
      </c>
      <c r="AI459" s="78">
        <f t="shared" si="1137"/>
        <v>1.5445383745794451E-2</v>
      </c>
      <c r="AJ459" s="78">
        <f t="shared" si="1138"/>
        <v>9.2447357817636842E-4</v>
      </c>
      <c r="AK459" s="78">
        <f t="shared" si="1139"/>
        <v>7.0117974279883463E-2</v>
      </c>
      <c r="AL459" s="78">
        <f t="shared" si="1140"/>
        <v>4.5523615995434495E-2</v>
      </c>
      <c r="AM459" s="78">
        <f t="shared" si="1141"/>
        <v>2.8388442103540176E-2</v>
      </c>
      <c r="AN459" s="78">
        <f t="shared" si="1142"/>
        <v>2.863930800254218E-2</v>
      </c>
      <c r="AO459" s="79">
        <f t="shared" si="1143"/>
        <v>5.1510296230154094E-2</v>
      </c>
      <c r="AP459" s="82">
        <f t="shared" si="1144"/>
        <v>-6.375444521951619E-2</v>
      </c>
      <c r="AQ459" s="78">
        <f t="shared" si="1145"/>
        <v>1.1139374800672598E-2</v>
      </c>
      <c r="AR459" s="78">
        <f t="shared" si="1146"/>
        <v>2.5661438233511944E-2</v>
      </c>
      <c r="AS459" s="78">
        <f t="shared" si="1147"/>
        <v>-4.3532459435360105E-2</v>
      </c>
      <c r="AT459" s="78">
        <f t="shared" si="1148"/>
        <v>-1.8938719055494695E-2</v>
      </c>
      <c r="AU459" s="78">
        <f t="shared" si="1149"/>
        <v>-1.8034709313496265E-3</v>
      </c>
      <c r="AV459" s="79">
        <f t="shared" si="1150"/>
        <v>-2.0535714443685625E-3</v>
      </c>
    </row>
    <row r="460" spans="1:48" s="11" customFormat="1" ht="14">
      <c r="A460" s="81">
        <v>2010</v>
      </c>
      <c r="B460" s="82">
        <f>'1.Shazam DNSP&amp;State'!Q351</f>
        <v>1.050116</v>
      </c>
      <c r="C460" s="78">
        <f>'1.Shazam DNSP&amp;State'!R351</f>
        <v>1.154596</v>
      </c>
      <c r="D460" s="78">
        <f>'1.Shazam DNSP&amp;State'!S351</f>
        <v>1.0617909999999999</v>
      </c>
      <c r="E460" s="78">
        <f>'1.Shazam DNSP&amp;State'!T351</f>
        <v>1.0280339999999999</v>
      </c>
      <c r="F460" s="78">
        <f>'1.Shazam DNSP&amp;State'!U351</f>
        <v>1.226083</v>
      </c>
      <c r="G460" s="78">
        <f>'1.Shazam DNSP&amp;State'!V351</f>
        <v>1.1196919999999999</v>
      </c>
      <c r="H460" s="79">
        <f>'1.Shazam DNSP&amp;State'!W351</f>
        <v>1.048089</v>
      </c>
      <c r="I460" s="78">
        <f>'1.Shazam DNSP&amp;State'!X351</f>
        <v>1.1347879999999999</v>
      </c>
      <c r="J460" s="78">
        <f>'1.Shazam DNSP&amp;State'!Y351</f>
        <v>1.0538430000000001</v>
      </c>
      <c r="K460" s="78">
        <f>'1.Shazam DNSP&amp;State'!Z351</f>
        <v>1.0012449999999999</v>
      </c>
      <c r="L460" s="78">
        <f>'1.Shazam DNSP&amp;State'!AA351</f>
        <v>1.114687</v>
      </c>
      <c r="M460" s="78">
        <f>'1.Shazam DNSP&amp;State'!AB351</f>
        <v>1.1683190000000001</v>
      </c>
      <c r="N460" s="78">
        <f>'1.Shazam DNSP&amp;State'!AC351</f>
        <v>1.1566510000000001</v>
      </c>
      <c r="O460" s="78">
        <f>'1.Shazam DNSP&amp;State'!AD351</f>
        <v>1.1256060000000001</v>
      </c>
      <c r="P460" s="78">
        <f>'1.Shazam DNSP&amp;State'!D351</f>
        <v>1.1283669999999999</v>
      </c>
      <c r="Q460" s="82">
        <f>'1.Shazam DNSP&amp;State'!J351</f>
        <v>0.92359910000000001</v>
      </c>
      <c r="R460" s="78">
        <f>'1.Shazam DNSP&amp;State'!L351</f>
        <v>0.99454030000000004</v>
      </c>
      <c r="S460" s="78">
        <f>'1.Shazam DNSP&amp;State'!M351</f>
        <v>1.046786</v>
      </c>
      <c r="T460" s="78">
        <f>'1.Shazam DNSP&amp;State'!N351</f>
        <v>0.94025400000000003</v>
      </c>
      <c r="U460" s="78">
        <f>'1.Shazam DNSP&amp;State'!O351</f>
        <v>0.89709170000000005</v>
      </c>
      <c r="V460" s="78">
        <f>'1.Shazam DNSP&amp;State'!P351</f>
        <v>0.90614110000000003</v>
      </c>
      <c r="W460" s="79">
        <f>'1.Shazam DNSP&amp;State'!K351</f>
        <v>0.93113279999999998</v>
      </c>
      <c r="Z460" s="304">
        <v>2010</v>
      </c>
      <c r="AA460" s="78">
        <f t="shared" si="1129"/>
        <v>2.0799204146988604E-2</v>
      </c>
      <c r="AB460" s="78">
        <f t="shared" si="1130"/>
        <v>0</v>
      </c>
      <c r="AC460" s="78">
        <f t="shared" si="1131"/>
        <v>1.5227554887704177E-2</v>
      </c>
      <c r="AD460" s="78">
        <f t="shared" si="1132"/>
        <v>6.7168386607768587E-3</v>
      </c>
      <c r="AE460" s="78">
        <f t="shared" si="1133"/>
        <v>0.29592008731982633</v>
      </c>
      <c r="AF460" s="78">
        <f t="shared" si="1134"/>
        <v>-3.0696851747869149E-2</v>
      </c>
      <c r="AG460" s="78">
        <f t="shared" si="1135"/>
        <v>-5.003750783480538E-2</v>
      </c>
      <c r="AH460" s="82">
        <f t="shared" si="1136"/>
        <v>8.9484044531234423E-4</v>
      </c>
      <c r="AI460" s="78">
        <f t="shared" si="1137"/>
        <v>1.9123800244737588E-2</v>
      </c>
      <c r="AJ460" s="78">
        <f t="shared" si="1138"/>
        <v>2.1275777607539454E-4</v>
      </c>
      <c r="AK460" s="78">
        <f t="shared" si="1139"/>
        <v>-3.18326699393106E-3</v>
      </c>
      <c r="AL460" s="78">
        <f t="shared" si="1140"/>
        <v>3.2560145954739467E-2</v>
      </c>
      <c r="AM460" s="78">
        <f t="shared" si="1141"/>
        <v>4.5138777528204617E-2</v>
      </c>
      <c r="AN460" s="78">
        <f t="shared" si="1142"/>
        <v>3.2113586282115747E-2</v>
      </c>
      <c r="AO460" s="79">
        <f t="shared" si="1143"/>
        <v>2.1246533117561479E-2</v>
      </c>
      <c r="AP460" s="82">
        <f t="shared" si="1144"/>
        <v>-5.0932526281931338E-2</v>
      </c>
      <c r="AQ460" s="78">
        <f t="shared" si="1145"/>
        <v>-6.916094171918831E-2</v>
      </c>
      <c r="AR460" s="78">
        <f t="shared" si="1146"/>
        <v>-5.024998705436913E-2</v>
      </c>
      <c r="AS460" s="78">
        <f t="shared" si="1147"/>
        <v>-4.6854569443116154E-2</v>
      </c>
      <c r="AT460" s="78">
        <f t="shared" si="1148"/>
        <v>-8.2597100524899311E-2</v>
      </c>
      <c r="AU460" s="78">
        <f t="shared" si="1149"/>
        <v>-9.5176226210772236E-2</v>
      </c>
      <c r="AV460" s="79">
        <f t="shared" si="1150"/>
        <v>-8.2151855476866667E-2</v>
      </c>
    </row>
    <row r="461" spans="1:48" s="11" customFormat="1" ht="14">
      <c r="A461" s="81">
        <v>2011</v>
      </c>
      <c r="B461" s="82">
        <f>'1.Shazam DNSP&amp;State'!Q352</f>
        <v>1.0277879999999999</v>
      </c>
      <c r="C461" s="78">
        <f>'1.Shazam DNSP&amp;State'!R352</f>
        <v>1.154596</v>
      </c>
      <c r="D461" s="78">
        <f>'1.Shazam DNSP&amp;State'!S352</f>
        <v>1.0734630000000001</v>
      </c>
      <c r="E461" s="78">
        <f>'1.Shazam DNSP&amp;State'!T352</f>
        <v>1.0278590000000001</v>
      </c>
      <c r="F461" s="78">
        <f>'1.Shazam DNSP&amp;State'!U352</f>
        <v>1.1098399999999999</v>
      </c>
      <c r="G461" s="78">
        <f>'1.Shazam DNSP&amp;State'!V352</f>
        <v>1.1197159999999999</v>
      </c>
      <c r="H461" s="79">
        <f>'1.Shazam DNSP&amp;State'!W352</f>
        <v>1.0725610000000001</v>
      </c>
      <c r="I461" s="78">
        <f>'1.Shazam DNSP&amp;State'!X352</f>
        <v>1.4137280000000001</v>
      </c>
      <c r="J461" s="78">
        <f>'1.Shazam DNSP&amp;State'!Y352</f>
        <v>1.020224</v>
      </c>
      <c r="K461" s="78">
        <f>'1.Shazam DNSP&amp;State'!Z352</f>
        <v>1.002076</v>
      </c>
      <c r="L461" s="78">
        <f>'1.Shazam DNSP&amp;State'!AA352</f>
        <v>0.99849869999999996</v>
      </c>
      <c r="M461" s="78">
        <f>'1.Shazam DNSP&amp;State'!AB352</f>
        <v>1.192658</v>
      </c>
      <c r="N461" s="78">
        <f>'1.Shazam DNSP&amp;State'!AC352</f>
        <v>1.18896</v>
      </c>
      <c r="O461" s="78">
        <f>'1.Shazam DNSP&amp;State'!AD352</f>
        <v>1.146895</v>
      </c>
      <c r="P461" s="78">
        <f>'1.Shazam DNSP&amp;State'!D352</f>
        <v>1.2319089999999999</v>
      </c>
      <c r="Q461" s="82">
        <f>'1.Shazam DNSP&amp;State'!J352</f>
        <v>0.75867560000000001</v>
      </c>
      <c r="R461" s="78">
        <f>'1.Shazam DNSP&amp;State'!L352</f>
        <v>1.0512999999999999</v>
      </c>
      <c r="S461" s="78">
        <f>'1.Shazam DNSP&amp;State'!M352</f>
        <v>1.0703400000000001</v>
      </c>
      <c r="T461" s="78">
        <f>'1.Shazam DNSP&amp;State'!N352</f>
        <v>1.074174</v>
      </c>
      <c r="U461" s="78">
        <f>'1.Shazam DNSP&amp;State'!O352</f>
        <v>0.89930319999999997</v>
      </c>
      <c r="V461" s="78">
        <f>'1.Shazam DNSP&amp;State'!P352</f>
        <v>0.90210000000000001</v>
      </c>
      <c r="W461" s="79">
        <f>'1.Shazam DNSP&amp;State'!K352</f>
        <v>0.93518710000000005</v>
      </c>
      <c r="Z461" s="304">
        <v>2011</v>
      </c>
      <c r="AA461" s="78">
        <f t="shared" si="1129"/>
        <v>-2.1491714173263603E-2</v>
      </c>
      <c r="AB461" s="78">
        <f t="shared" si="1130"/>
        <v>0</v>
      </c>
      <c r="AC461" s="78">
        <f t="shared" si="1131"/>
        <v>1.0932766086016756E-2</v>
      </c>
      <c r="AD461" s="78">
        <f t="shared" si="1132"/>
        <v>-1.7024232333343538E-4</v>
      </c>
      <c r="AE461" s="78">
        <f t="shared" si="1133"/>
        <v>-9.9608674269024047E-2</v>
      </c>
      <c r="AF461" s="78">
        <f t="shared" si="1134"/>
        <v>2.1434236191751634E-5</v>
      </c>
      <c r="AG461" s="78">
        <f t="shared" si="1135"/>
        <v>2.3080740702344824E-2</v>
      </c>
      <c r="AH461" s="82">
        <f t="shared" si="1136"/>
        <v>0.21978433753100185</v>
      </c>
      <c r="AI461" s="78">
        <f t="shared" si="1137"/>
        <v>-3.242127163829011E-2</v>
      </c>
      <c r="AJ461" s="78">
        <f t="shared" si="1138"/>
        <v>8.2962245956876327E-4</v>
      </c>
      <c r="AK461" s="78">
        <f t="shared" si="1139"/>
        <v>-0.11007607609480746</v>
      </c>
      <c r="AL461" s="78">
        <f t="shared" si="1140"/>
        <v>2.061846620772716E-2</v>
      </c>
      <c r="AM461" s="78">
        <f t="shared" si="1141"/>
        <v>2.7550214896681531E-2</v>
      </c>
      <c r="AN461" s="78">
        <f t="shared" si="1142"/>
        <v>1.8736733506603386E-2</v>
      </c>
      <c r="AO461" s="79">
        <f t="shared" si="1143"/>
        <v>8.7793543977449096E-2</v>
      </c>
      <c r="AP461" s="82">
        <f t="shared" si="1144"/>
        <v>-0.19670382147932935</v>
      </c>
      <c r="AQ461" s="78">
        <f t="shared" si="1145"/>
        <v>5.550215223297076E-2</v>
      </c>
      <c r="AR461" s="78">
        <f t="shared" si="1146"/>
        <v>2.2251837517146742E-2</v>
      </c>
      <c r="AS461" s="78">
        <f t="shared" si="1147"/>
        <v>0.13315722159048876</v>
      </c>
      <c r="AT461" s="78">
        <f t="shared" si="1148"/>
        <v>2.4621547491744094E-3</v>
      </c>
      <c r="AU461" s="78">
        <f t="shared" si="1149"/>
        <v>-4.4696547685958501E-3</v>
      </c>
      <c r="AV461" s="79">
        <f t="shared" si="1150"/>
        <v>4.3447067971286064E-3</v>
      </c>
    </row>
    <row r="462" spans="1:48" s="11" customFormat="1" ht="14">
      <c r="A462" s="81">
        <v>2012</v>
      </c>
      <c r="B462" s="82">
        <f>'1.Shazam DNSP&amp;State'!Q353</f>
        <v>1.0058510000000001</v>
      </c>
      <c r="C462" s="78">
        <f>'1.Shazam DNSP&amp;State'!R353</f>
        <v>1.154596</v>
      </c>
      <c r="D462" s="78">
        <f>'1.Shazam DNSP&amp;State'!S353</f>
        <v>1.083861</v>
      </c>
      <c r="E462" s="78">
        <f>'1.Shazam DNSP&amp;State'!T353</f>
        <v>1.0332110000000001</v>
      </c>
      <c r="F462" s="78">
        <f>'1.Shazam DNSP&amp;State'!U353</f>
        <v>0.90160030000000002</v>
      </c>
      <c r="G462" s="78">
        <f>'1.Shazam DNSP&amp;State'!V353</f>
        <v>1.0010589999999999</v>
      </c>
      <c r="H462" s="79">
        <f>'1.Shazam DNSP&amp;State'!W353</f>
        <v>1.1124909999999999</v>
      </c>
      <c r="I462" s="78">
        <f>'1.Shazam DNSP&amp;State'!X353</f>
        <v>1.4613480000000001</v>
      </c>
      <c r="J462" s="78">
        <f>'1.Shazam DNSP&amp;State'!Y353</f>
        <v>1.0326690000000001</v>
      </c>
      <c r="K462" s="78">
        <f>'1.Shazam DNSP&amp;State'!Z353</f>
        <v>0.99701790000000001</v>
      </c>
      <c r="L462" s="78">
        <f>'1.Shazam DNSP&amp;State'!AA353</f>
        <v>1.136512</v>
      </c>
      <c r="M462" s="78">
        <f>'1.Shazam DNSP&amp;State'!AB353</f>
        <v>1.217506</v>
      </c>
      <c r="N462" s="78">
        <f>'1.Shazam DNSP&amp;State'!AC353</f>
        <v>1.2398149999999999</v>
      </c>
      <c r="O462" s="78">
        <f>'1.Shazam DNSP&amp;State'!AD353</f>
        <v>1.178593</v>
      </c>
      <c r="P462" s="78">
        <f>'1.Shazam DNSP&amp;State'!D353</f>
        <v>1.2662979999999999</v>
      </c>
      <c r="Q462" s="82">
        <f>'1.Shazam DNSP&amp;State'!J353</f>
        <v>0.76127710000000004</v>
      </c>
      <c r="R462" s="78">
        <f>'1.Shazam DNSP&amp;State'!L353</f>
        <v>1.0772969999999999</v>
      </c>
      <c r="S462" s="78">
        <f>'1.Shazam DNSP&amp;State'!M353</f>
        <v>1.1158189999999999</v>
      </c>
      <c r="T462" s="78">
        <f>'1.Shazam DNSP&amp;State'!N353</f>
        <v>0.97886439999999997</v>
      </c>
      <c r="U462" s="78">
        <f>'1.Shazam DNSP&amp;State'!O353</f>
        <v>0.9137459</v>
      </c>
      <c r="V462" s="78">
        <f>'1.Shazam DNSP&amp;State'!P353</f>
        <v>0.89730399999999999</v>
      </c>
      <c r="W462" s="79">
        <f>'1.Shazam DNSP&amp;State'!K353</f>
        <v>0.94391449999999999</v>
      </c>
      <c r="Z462" s="304">
        <v>2012</v>
      </c>
      <c r="AA462" s="78">
        <f t="shared" si="1129"/>
        <v>-2.1574970708626681E-2</v>
      </c>
      <c r="AB462" s="78">
        <f t="shared" si="1130"/>
        <v>0</v>
      </c>
      <c r="AC462" s="78">
        <f t="shared" si="1131"/>
        <v>9.6397949681626387E-3</v>
      </c>
      <c r="AD462" s="78">
        <f t="shared" si="1132"/>
        <v>5.1934306252408007E-3</v>
      </c>
      <c r="AE462" s="78">
        <f t="shared" si="1133"/>
        <v>-0.20779984430516643</v>
      </c>
      <c r="AF462" s="78">
        <f t="shared" si="1134"/>
        <v>-0.11201664206869265</v>
      </c>
      <c r="AG462" s="78">
        <f t="shared" si="1135"/>
        <v>3.6552398478387087E-2</v>
      </c>
      <c r="AH462" s="82">
        <f t="shared" si="1136"/>
        <v>3.3129110546521436E-2</v>
      </c>
      <c r="AI462" s="78">
        <f t="shared" si="1137"/>
        <v>1.2124501817242651E-2</v>
      </c>
      <c r="AJ462" s="78">
        <f t="shared" si="1138"/>
        <v>-5.0604034096117427E-3</v>
      </c>
      <c r="AK462" s="78">
        <f t="shared" si="1139"/>
        <v>0.12946635106771398</v>
      </c>
      <c r="AL462" s="78">
        <f t="shared" si="1140"/>
        <v>2.0620074331267602E-2</v>
      </c>
      <c r="AM462" s="78">
        <f t="shared" si="1141"/>
        <v>4.1883199511071639E-2</v>
      </c>
      <c r="AN462" s="78">
        <f t="shared" si="1142"/>
        <v>2.7263063353237117E-2</v>
      </c>
      <c r="AO462" s="79">
        <f t="shared" si="1143"/>
        <v>2.7532684321702375E-2</v>
      </c>
      <c r="AP462" s="82">
        <f t="shared" si="1144"/>
        <v>3.4231361809275505E-3</v>
      </c>
      <c r="AQ462" s="78">
        <f t="shared" si="1145"/>
        <v>2.4427632574857427E-2</v>
      </c>
      <c r="AR462" s="78">
        <f t="shared" si="1146"/>
        <v>4.161230941646351E-2</v>
      </c>
      <c r="AS462" s="78">
        <f t="shared" si="1147"/>
        <v>-9.2914148864633395E-2</v>
      </c>
      <c r="AT462" s="78">
        <f t="shared" si="1148"/>
        <v>1.5932282812538532E-2</v>
      </c>
      <c r="AU462" s="78">
        <f t="shared" si="1149"/>
        <v>-5.3306665506189484E-3</v>
      </c>
      <c r="AV462" s="79">
        <f t="shared" si="1150"/>
        <v>9.2889737878747766E-3</v>
      </c>
    </row>
    <row r="463" spans="1:48" s="11" customFormat="1" ht="14">
      <c r="A463" s="81">
        <v>2013</v>
      </c>
      <c r="B463" s="82">
        <f>'1.Shazam DNSP&amp;State'!Q354</f>
        <v>1.004893</v>
      </c>
      <c r="C463" s="78">
        <f>'1.Shazam DNSP&amp;State'!R354</f>
        <v>1.154596</v>
      </c>
      <c r="D463" s="78">
        <f>'1.Shazam DNSP&amp;State'!S354</f>
        <v>1.0885</v>
      </c>
      <c r="E463" s="78">
        <f>'1.Shazam DNSP&amp;State'!T354</f>
        <v>1.035976</v>
      </c>
      <c r="F463" s="78">
        <f>'1.Shazam DNSP&amp;State'!U354</f>
        <v>0.99732739999999998</v>
      </c>
      <c r="G463" s="78">
        <f>'1.Shazam DNSP&amp;State'!V354</f>
        <v>1.0495239999999999</v>
      </c>
      <c r="H463" s="79">
        <f>'1.Shazam DNSP&amp;State'!W354</f>
        <v>1.0981620000000001</v>
      </c>
      <c r="I463" s="78">
        <f>'1.Shazam DNSP&amp;State'!X354</f>
        <v>1.5383070000000001</v>
      </c>
      <c r="J463" s="78">
        <f>'1.Shazam DNSP&amp;State'!Y354</f>
        <v>1.0365930000000001</v>
      </c>
      <c r="K463" s="78">
        <f>'1.Shazam DNSP&amp;State'!Z354</f>
        <v>0.99750380000000005</v>
      </c>
      <c r="L463" s="78">
        <f>'1.Shazam DNSP&amp;State'!AA354</f>
        <v>1.144312</v>
      </c>
      <c r="M463" s="78">
        <f>'1.Shazam DNSP&amp;State'!AB354</f>
        <v>1.233932</v>
      </c>
      <c r="N463" s="78">
        <f>'1.Shazam DNSP&amp;State'!AC354</f>
        <v>1.2689600000000001</v>
      </c>
      <c r="O463" s="78">
        <f>'1.Shazam DNSP&amp;State'!AD354</f>
        <v>1.197856</v>
      </c>
      <c r="P463" s="78">
        <f>'1.Shazam DNSP&amp;State'!D354</f>
        <v>1.306853</v>
      </c>
      <c r="Q463" s="82">
        <f>'1.Shazam DNSP&amp;State'!J354</f>
        <v>0.71387710000000004</v>
      </c>
      <c r="R463" s="78">
        <f>'1.Shazam DNSP&amp;State'!L354</f>
        <v>1.0593950000000001</v>
      </c>
      <c r="S463" s="78">
        <f>'1.Shazam DNSP&amp;State'!M354</f>
        <v>1.1009100000000001</v>
      </c>
      <c r="T463" s="78">
        <f>'1.Shazam DNSP&amp;State'!N354</f>
        <v>0.95967060000000004</v>
      </c>
      <c r="U463" s="78">
        <f>'1.Shazam DNSP&amp;State'!O354</f>
        <v>0.88997009999999999</v>
      </c>
      <c r="V463" s="78">
        <f>'1.Shazam DNSP&amp;State'!P354</f>
        <v>0.86540360000000005</v>
      </c>
      <c r="W463" s="79">
        <f>'1.Shazam DNSP&amp;State'!K354</f>
        <v>0.91677319999999995</v>
      </c>
      <c r="Z463" s="304">
        <v>2013</v>
      </c>
      <c r="AA463" s="78">
        <f t="shared" si="1129"/>
        <v>-9.5288119470930915E-4</v>
      </c>
      <c r="AB463" s="78">
        <f t="shared" si="1130"/>
        <v>0</v>
      </c>
      <c r="AC463" s="78">
        <f t="shared" si="1131"/>
        <v>4.270935679311613E-3</v>
      </c>
      <c r="AD463" s="78">
        <f t="shared" si="1132"/>
        <v>2.672548827877555E-3</v>
      </c>
      <c r="AE463" s="78">
        <f t="shared" si="1133"/>
        <v>0.10090780574339706</v>
      </c>
      <c r="AF463" s="78">
        <f t="shared" si="1134"/>
        <v>4.7278288394408924E-2</v>
      </c>
      <c r="AG463" s="78">
        <f t="shared" si="1135"/>
        <v>-1.2963771950049356E-2</v>
      </c>
      <c r="AH463" s="82">
        <f t="shared" si="1136"/>
        <v>5.1323163623425358E-2</v>
      </c>
      <c r="AI463" s="78">
        <f t="shared" si="1137"/>
        <v>3.7926610585395999E-3</v>
      </c>
      <c r="AJ463" s="78">
        <f t="shared" si="1138"/>
        <v>4.8723461831745493E-4</v>
      </c>
      <c r="AK463" s="78">
        <f t="shared" si="1139"/>
        <v>6.8396600593414267E-3</v>
      </c>
      <c r="AL463" s="78">
        <f t="shared" si="1140"/>
        <v>1.340131452249884E-2</v>
      </c>
      <c r="AM463" s="78">
        <f t="shared" si="1141"/>
        <v>2.3235492414778684E-2</v>
      </c>
      <c r="AN463" s="78">
        <f t="shared" si="1142"/>
        <v>1.6211937980647795E-2</v>
      </c>
      <c r="AO463" s="79">
        <f t="shared" si="1143"/>
        <v>3.1524273939759533E-2</v>
      </c>
      <c r="AP463" s="82">
        <f t="shared" si="1144"/>
        <v>-6.4286599061477975E-2</v>
      </c>
      <c r="AQ463" s="78">
        <f t="shared" si="1145"/>
        <v>-1.675713570998728E-2</v>
      </c>
      <c r="AR463" s="78">
        <f t="shared" si="1146"/>
        <v>-1.345155389543662E-2</v>
      </c>
      <c r="AS463" s="78">
        <f t="shared" si="1147"/>
        <v>-1.9803023673938297E-2</v>
      </c>
      <c r="AT463" s="78">
        <f t="shared" si="1148"/>
        <v>-2.6364657393591815E-2</v>
      </c>
      <c r="AU463" s="78">
        <f t="shared" si="1149"/>
        <v>-3.6198724403796317E-2</v>
      </c>
      <c r="AV463" s="79">
        <f t="shared" si="1150"/>
        <v>-2.9175476588192299E-2</v>
      </c>
    </row>
    <row r="464" spans="1:48" s="11" customFormat="1" ht="14">
      <c r="A464" s="81">
        <v>2014</v>
      </c>
      <c r="B464" s="82">
        <f>'1.Shazam DNSP&amp;State'!Q355</f>
        <v>0.9679354</v>
      </c>
      <c r="C464" s="78">
        <f>'1.Shazam DNSP&amp;State'!R355</f>
        <v>1.154596</v>
      </c>
      <c r="D464" s="78">
        <f>'1.Shazam DNSP&amp;State'!S355</f>
        <v>1.0936360000000001</v>
      </c>
      <c r="E464" s="78">
        <f>'1.Shazam DNSP&amp;State'!T355</f>
        <v>1.038338</v>
      </c>
      <c r="F464" s="78">
        <f>'1.Shazam DNSP&amp;State'!U355</f>
        <v>1.171953</v>
      </c>
      <c r="G464" s="78">
        <f>'1.Shazam DNSP&amp;State'!V355</f>
        <v>1.102589</v>
      </c>
      <c r="H464" s="79">
        <f>'1.Shazam DNSP&amp;State'!W355</f>
        <v>1.0681560000000001</v>
      </c>
      <c r="I464" s="78">
        <f>'1.Shazam DNSP&amp;State'!X355</f>
        <v>1.5308759999999999</v>
      </c>
      <c r="J464" s="78">
        <f>'1.Shazam DNSP&amp;State'!Y355</f>
        <v>1.0337400000000001</v>
      </c>
      <c r="K464" s="78">
        <f>'1.Shazam DNSP&amp;State'!Z355</f>
        <v>0.98765829999999999</v>
      </c>
      <c r="L464" s="78">
        <f>'1.Shazam DNSP&amp;State'!AA355</f>
        <v>1.1729830000000001</v>
      </c>
      <c r="M464" s="78">
        <f>'1.Shazam DNSP&amp;State'!AB355</f>
        <v>1.2526539999999999</v>
      </c>
      <c r="N464" s="78">
        <f>'1.Shazam DNSP&amp;State'!AC355</f>
        <v>1.297668</v>
      </c>
      <c r="O464" s="78">
        <f>'1.Shazam DNSP&amp;State'!AD355</f>
        <v>1.215578</v>
      </c>
      <c r="P464" s="78">
        <f>'1.Shazam DNSP&amp;State'!D355</f>
        <v>1.318681</v>
      </c>
      <c r="Q464" s="82">
        <f>'1.Shazam DNSP&amp;State'!J355</f>
        <v>0.69774190000000003</v>
      </c>
      <c r="R464" s="78">
        <f>'1.Shazam DNSP&amp;State'!L355</f>
        <v>1.033293</v>
      </c>
      <c r="S464" s="78">
        <f>'1.Shazam DNSP&amp;State'!M355</f>
        <v>1.081504</v>
      </c>
      <c r="T464" s="78">
        <f>'1.Shazam DNSP&amp;State'!N355</f>
        <v>0.91063229999999995</v>
      </c>
      <c r="U464" s="78">
        <f>'1.Shazam DNSP&amp;State'!O355</f>
        <v>0.85271419999999998</v>
      </c>
      <c r="V464" s="78">
        <f>'1.Shazam DNSP&amp;State'!P355</f>
        <v>0.82313519999999996</v>
      </c>
      <c r="W464" s="79">
        <f>'1.Shazam DNSP&amp;State'!K355</f>
        <v>0.87872260000000002</v>
      </c>
      <c r="Z464" s="304">
        <v>2014</v>
      </c>
      <c r="AA464" s="78">
        <f t="shared" si="1129"/>
        <v>-3.7470997650928921E-2</v>
      </c>
      <c r="AB464" s="78">
        <f t="shared" si="1130"/>
        <v>0</v>
      </c>
      <c r="AC464" s="78">
        <f t="shared" si="1131"/>
        <v>4.7073229936184062E-3</v>
      </c>
      <c r="AD464" s="78">
        <f t="shared" si="1132"/>
        <v>2.2773803974405807E-3</v>
      </c>
      <c r="AE464" s="78">
        <f t="shared" si="1133"/>
        <v>0.16134776573305651</v>
      </c>
      <c r="AF464" s="78">
        <f t="shared" si="1134"/>
        <v>4.9324322654831568E-2</v>
      </c>
      <c r="AG464" s="78">
        <f t="shared" si="1135"/>
        <v>-2.7704075900917797E-2</v>
      </c>
      <c r="AH464" s="82">
        <f t="shared" si="1136"/>
        <v>-4.8423404667172522E-3</v>
      </c>
      <c r="AI464" s="78">
        <f t="shared" si="1137"/>
        <v>-2.756080114593587E-3</v>
      </c>
      <c r="AJ464" s="78">
        <f t="shared" si="1138"/>
        <v>-9.9191705551073747E-3</v>
      </c>
      <c r="AK464" s="78">
        <f t="shared" si="1139"/>
        <v>2.4746493765683129E-2</v>
      </c>
      <c r="AL464" s="78">
        <f t="shared" si="1140"/>
        <v>1.5058681894084072E-2</v>
      </c>
      <c r="AM464" s="78">
        <f t="shared" si="1141"/>
        <v>2.2371140092038576E-2</v>
      </c>
      <c r="AN464" s="78">
        <f t="shared" si="1142"/>
        <v>1.4686391703428612E-2</v>
      </c>
      <c r="AO464" s="79">
        <f t="shared" si="1143"/>
        <v>9.0100375901266423E-3</v>
      </c>
      <c r="AP464" s="82">
        <f t="shared" si="1144"/>
        <v>-2.2861555065509475E-2</v>
      </c>
      <c r="AQ464" s="78">
        <f t="shared" si="1145"/>
        <v>-2.4947200661370253E-2</v>
      </c>
      <c r="AR464" s="78">
        <f t="shared" si="1146"/>
        <v>-1.7784445559178935E-2</v>
      </c>
      <c r="AS464" s="78">
        <f t="shared" si="1147"/>
        <v>-5.245090719148917E-2</v>
      </c>
      <c r="AT464" s="78">
        <f t="shared" si="1148"/>
        <v>-4.2763428062244382E-2</v>
      </c>
      <c r="AU464" s="78">
        <f t="shared" si="1149"/>
        <v>-5.0075523487865627E-2</v>
      </c>
      <c r="AV464" s="79">
        <f t="shared" si="1150"/>
        <v>-4.2390851437106296E-2</v>
      </c>
    </row>
    <row r="465" spans="1:48" s="11" customFormat="1" ht="14">
      <c r="A465" s="81">
        <v>2015</v>
      </c>
      <c r="B465" s="82">
        <f>'1.Shazam DNSP&amp;State'!Q356</f>
        <v>0.94413210000000003</v>
      </c>
      <c r="C465" s="78">
        <f>'1.Shazam DNSP&amp;State'!R356</f>
        <v>1.154596</v>
      </c>
      <c r="D465" s="78">
        <f>'1.Shazam DNSP&amp;State'!S356</f>
        <v>1.0964259999999999</v>
      </c>
      <c r="E465" s="78">
        <f>'1.Shazam DNSP&amp;State'!T356</f>
        <v>1.039733</v>
      </c>
      <c r="F465" s="78">
        <f>'1.Shazam DNSP&amp;State'!U356</f>
        <v>0.86718569999999995</v>
      </c>
      <c r="G465" s="78">
        <f>'1.Shazam DNSP&amp;State'!V356</f>
        <v>0.99318229999999996</v>
      </c>
      <c r="H465" s="79">
        <f>'1.Shazam DNSP&amp;State'!W356</f>
        <v>1.1155310000000001</v>
      </c>
      <c r="I465" s="78">
        <f>'1.Shazam DNSP&amp;State'!X356</f>
        <v>1.5905450000000001</v>
      </c>
      <c r="J465" s="78">
        <f>'1.Shazam DNSP&amp;State'!Y356</f>
        <v>1.0513479999999999</v>
      </c>
      <c r="K465" s="78">
        <f>'1.Shazam DNSP&amp;State'!Z356</f>
        <v>0.95871709999999999</v>
      </c>
      <c r="L465" s="78">
        <f>'1.Shazam DNSP&amp;State'!AA356</f>
        <v>1.2180310000000001</v>
      </c>
      <c r="M465" s="78">
        <f>'1.Shazam DNSP&amp;State'!AB356</f>
        <v>1.270187</v>
      </c>
      <c r="N465" s="78">
        <f>'1.Shazam DNSP&amp;State'!AC356</f>
        <v>1.324746</v>
      </c>
      <c r="O465" s="78">
        <f>'1.Shazam DNSP&amp;State'!AD356</f>
        <v>1.229514</v>
      </c>
      <c r="P465" s="78">
        <f>'1.Shazam DNSP&amp;State'!D356</f>
        <v>1.3428089999999999</v>
      </c>
      <c r="Q465" s="82">
        <f>'1.Shazam DNSP&amp;State'!J356</f>
        <v>0.70135139999999996</v>
      </c>
      <c r="R465" s="78">
        <f>'1.Shazam DNSP&amp;State'!L356</f>
        <v>1.0610489999999999</v>
      </c>
      <c r="S465" s="78">
        <f>'1.Shazam DNSP&amp;State'!M356</f>
        <v>1.1635660000000001</v>
      </c>
      <c r="T465" s="78">
        <f>'1.Shazam DNSP&amp;State'!N356</f>
        <v>0.91584739999999998</v>
      </c>
      <c r="U465" s="78">
        <f>'1.Shazam DNSP&amp;State'!O356</f>
        <v>0.87824190000000002</v>
      </c>
      <c r="V465" s="78">
        <f>'1.Shazam DNSP&amp;State'!P356</f>
        <v>0.84207180000000004</v>
      </c>
      <c r="W465" s="79">
        <f>'1.Shazam DNSP&amp;State'!K356</f>
        <v>0.90729439999999995</v>
      </c>
      <c r="Z465" s="304">
        <v>2015</v>
      </c>
      <c r="AA465" s="78">
        <f t="shared" si="1129"/>
        <v>-2.489925671648361E-2</v>
      </c>
      <c r="AB465" s="78">
        <f t="shared" si="1130"/>
        <v>0</v>
      </c>
      <c r="AC465" s="78">
        <f t="shared" si="1131"/>
        <v>2.5478744522407165E-3</v>
      </c>
      <c r="AD465" s="78">
        <f t="shared" si="1132"/>
        <v>1.3425914798356621E-3</v>
      </c>
      <c r="AE465" s="78">
        <f t="shared" si="1133"/>
        <v>-0.30117372624673305</v>
      </c>
      <c r="AF465" s="78">
        <f t="shared" si="1134"/>
        <v>-0.10450209739528535</v>
      </c>
      <c r="AG465" s="78">
        <f t="shared" si="1135"/>
        <v>4.3396727445978812E-2</v>
      </c>
      <c r="AH465" s="82">
        <f t="shared" si="1136"/>
        <v>3.8236604216150639E-2</v>
      </c>
      <c r="AI465" s="78">
        <f t="shared" si="1137"/>
        <v>1.6889856524194294E-2</v>
      </c>
      <c r="AJ465" s="78">
        <f t="shared" si="1138"/>
        <v>-2.9740751147782806E-2</v>
      </c>
      <c r="AK465" s="78">
        <f t="shared" si="1139"/>
        <v>3.7685543711059963E-2</v>
      </c>
      <c r="AL465" s="78">
        <f t="shared" si="1140"/>
        <v>1.3899633215176045E-2</v>
      </c>
      <c r="AM465" s="78">
        <f t="shared" si="1141"/>
        <v>2.0651935503635026E-2</v>
      </c>
      <c r="AN465" s="78">
        <f t="shared" si="1142"/>
        <v>1.1399285513702721E-2</v>
      </c>
      <c r="AO465" s="79">
        <f t="shared" si="1143"/>
        <v>1.8131693915650126E-2</v>
      </c>
      <c r="AP465" s="82">
        <f t="shared" si="1144"/>
        <v>5.1597817073061707E-3</v>
      </c>
      <c r="AQ465" s="78">
        <f t="shared" si="1145"/>
        <v>2.650725160867454E-2</v>
      </c>
      <c r="AR465" s="78">
        <f t="shared" si="1146"/>
        <v>7.3136762577950376E-2</v>
      </c>
      <c r="AS465" s="78">
        <f t="shared" si="1147"/>
        <v>5.710563519823875E-3</v>
      </c>
      <c r="AT465" s="78">
        <f t="shared" si="1148"/>
        <v>2.9497629623002033E-2</v>
      </c>
      <c r="AU465" s="78">
        <f t="shared" si="1149"/>
        <v>2.2744819545610456E-2</v>
      </c>
      <c r="AV465" s="79">
        <f t="shared" si="1150"/>
        <v>3.1997722012972449E-2</v>
      </c>
    </row>
    <row r="466" spans="1:48" s="11" customFormat="1" ht="14">
      <c r="A466" s="81">
        <v>2016</v>
      </c>
      <c r="B466" s="82">
        <f>'1.Shazam DNSP&amp;State'!Q357</f>
        <v>0.94528420000000002</v>
      </c>
      <c r="C466" s="78">
        <f>'1.Shazam DNSP&amp;State'!R357</f>
        <v>1.154596</v>
      </c>
      <c r="D466" s="78">
        <f>'1.Shazam DNSP&amp;State'!S357</f>
        <v>1.1024700000000001</v>
      </c>
      <c r="E466" s="78">
        <f>'1.Shazam DNSP&amp;State'!T357</f>
        <v>1.046889</v>
      </c>
      <c r="F466" s="78">
        <f>'1.Shazam DNSP&amp;State'!U357</f>
        <v>0.97960510000000001</v>
      </c>
      <c r="G466" s="78">
        <f>'1.Shazam DNSP&amp;State'!V357</f>
        <v>1.00386</v>
      </c>
      <c r="H466" s="79">
        <f>'1.Shazam DNSP&amp;State'!W357</f>
        <v>1.1031409999999999</v>
      </c>
      <c r="I466" s="78">
        <f>'1.Shazam DNSP&amp;State'!X357</f>
        <v>1.3338859999999999</v>
      </c>
      <c r="J466" s="78">
        <f>'1.Shazam DNSP&amp;State'!Y357</f>
        <v>1.0431600000000001</v>
      </c>
      <c r="K466" s="78">
        <f>'1.Shazam DNSP&amp;State'!Z357</f>
        <v>0.96435890000000002</v>
      </c>
      <c r="L466" s="78">
        <f>'1.Shazam DNSP&amp;State'!AA357</f>
        <v>1.2125760000000001</v>
      </c>
      <c r="M466" s="78">
        <f>'1.Shazam DNSP&amp;State'!AB357</f>
        <v>1.298673</v>
      </c>
      <c r="N466" s="78">
        <f>'1.Shazam DNSP&amp;State'!AC357</f>
        <v>1.3361529999999999</v>
      </c>
      <c r="O466" s="78">
        <f>'1.Shazam DNSP&amp;State'!AD357</f>
        <v>1.24244</v>
      </c>
      <c r="P466" s="78">
        <f>'1.Shazam DNSP&amp;State'!D357</f>
        <v>1.2696339999999999</v>
      </c>
      <c r="Q466" s="82">
        <f>'1.Shazam DNSP&amp;State'!J357</f>
        <v>0.82701279999999999</v>
      </c>
      <c r="R466" s="78">
        <f>'1.Shazam DNSP&amp;State'!L357</f>
        <v>1.057499</v>
      </c>
      <c r="S466" s="78">
        <f>'1.Shazam DNSP&amp;State'!M357</f>
        <v>1.1439109999999999</v>
      </c>
      <c r="T466" s="78">
        <f>'1.Shazam DNSP&amp;State'!N357</f>
        <v>0.9097499</v>
      </c>
      <c r="U466" s="78">
        <f>'1.Shazam DNSP&amp;State'!O357</f>
        <v>0.849437</v>
      </c>
      <c r="V466" s="78">
        <f>'1.Shazam DNSP&amp;State'!P357</f>
        <v>0.82560999999999996</v>
      </c>
      <c r="W466" s="79">
        <f>'1.Shazam DNSP&amp;State'!K357</f>
        <v>0.88788279999999997</v>
      </c>
      <c r="Z466" s="304">
        <v>2016</v>
      </c>
      <c r="AA466" s="78">
        <f t="shared" si="1129"/>
        <v>1.2195302250635187E-3</v>
      </c>
      <c r="AB466" s="78">
        <f t="shared" si="1130"/>
        <v>0</v>
      </c>
      <c r="AC466" s="78">
        <f t="shared" si="1131"/>
        <v>5.4973179459631306E-3</v>
      </c>
      <c r="AD466" s="78">
        <f t="shared" si="1132"/>
        <v>6.8589596531379434E-3</v>
      </c>
      <c r="AE466" s="78">
        <f t="shared" si="1133"/>
        <v>0.1218963905740513</v>
      </c>
      <c r="AF466" s="78">
        <f t="shared" si="1134"/>
        <v>1.0693616006466239E-2</v>
      </c>
      <c r="AG466" s="78">
        <f t="shared" si="1135"/>
        <v>-1.1168959449275356E-2</v>
      </c>
      <c r="AH466" s="82">
        <f t="shared" si="1136"/>
        <v>-0.17598023822606168</v>
      </c>
      <c r="AI466" s="78">
        <f t="shared" si="1137"/>
        <v>-7.8185824175908154E-3</v>
      </c>
      <c r="AJ466" s="78">
        <f t="shared" si="1138"/>
        <v>5.8674916498987189E-3</v>
      </c>
      <c r="AK466" s="78">
        <f t="shared" si="1139"/>
        <v>-4.4885982462167439E-3</v>
      </c>
      <c r="AL466" s="78">
        <f t="shared" si="1140"/>
        <v>2.2178840171361635E-2</v>
      </c>
      <c r="AM466" s="78">
        <f t="shared" si="1141"/>
        <v>8.5738465669673216E-3</v>
      </c>
      <c r="AN466" s="78">
        <f t="shared" si="1142"/>
        <v>1.0458218732369155E-2</v>
      </c>
      <c r="AO466" s="79">
        <f t="shared" si="1143"/>
        <v>-5.6035018554451498E-2</v>
      </c>
      <c r="AP466" s="82">
        <f t="shared" si="1144"/>
        <v>0.16481112721993224</v>
      </c>
      <c r="AQ466" s="78">
        <f t="shared" si="1145"/>
        <v>-3.3513551004512743E-3</v>
      </c>
      <c r="AR466" s="78">
        <f t="shared" si="1146"/>
        <v>-1.7036334820442929E-2</v>
      </c>
      <c r="AS466" s="78">
        <f t="shared" si="1147"/>
        <v>-6.6800303374091327E-3</v>
      </c>
      <c r="AT466" s="78">
        <f t="shared" si="1148"/>
        <v>-3.3348291126415901E-2</v>
      </c>
      <c r="AU466" s="78">
        <f t="shared" si="1149"/>
        <v>-1.9742776708878026E-2</v>
      </c>
      <c r="AV466" s="79">
        <f t="shared" si="1150"/>
        <v>-2.1627231697581944E-2</v>
      </c>
    </row>
    <row r="467" spans="1:48" s="11" customFormat="1" ht="14">
      <c r="A467" s="81">
        <v>2017</v>
      </c>
      <c r="B467" s="82">
        <f>'1.Shazam DNSP&amp;State'!Q358</f>
        <v>0.93245880000000003</v>
      </c>
      <c r="C467" s="78">
        <f>'1.Shazam DNSP&amp;State'!R358</f>
        <v>1.154596</v>
      </c>
      <c r="D467" s="78">
        <f>'1.Shazam DNSP&amp;State'!S358</f>
        <v>1.127704</v>
      </c>
      <c r="E467" s="78">
        <f>'1.Shazam DNSP&amp;State'!T358</f>
        <v>1.04881</v>
      </c>
      <c r="F467" s="78">
        <f>'1.Shazam DNSP&amp;State'!U358</f>
        <v>1.0917239999999999</v>
      </c>
      <c r="G467" s="78">
        <f>'1.Shazam DNSP&amp;State'!V358</f>
        <v>1.0629409999999999</v>
      </c>
      <c r="H467" s="79">
        <f>'1.Shazam DNSP&amp;State'!W358</f>
        <v>1.0885530000000001</v>
      </c>
      <c r="I467" s="78">
        <f>'1.Shazam DNSP&amp;State'!X358</f>
        <v>1.5364679999999999</v>
      </c>
      <c r="J467" s="78">
        <f>'1.Shazam DNSP&amp;State'!Y358</f>
        <v>1.0582370000000001</v>
      </c>
      <c r="K467" s="78">
        <f>'1.Shazam DNSP&amp;State'!Z358</f>
        <v>0.96426940000000005</v>
      </c>
      <c r="L467" s="78">
        <f>'1.Shazam DNSP&amp;State'!AA358</f>
        <v>1.2118100000000001</v>
      </c>
      <c r="M467" s="78">
        <f>'1.Shazam DNSP&amp;State'!AB358</f>
        <v>1.3179700000000001</v>
      </c>
      <c r="N467" s="78">
        <f>'1.Shazam DNSP&amp;State'!AC358</f>
        <v>1.3420300000000001</v>
      </c>
      <c r="O467" s="78">
        <f>'1.Shazam DNSP&amp;State'!AD358</f>
        <v>1.254624</v>
      </c>
      <c r="P467" s="78">
        <f>'1.Shazam DNSP&amp;State'!D358</f>
        <v>1.3438749999999999</v>
      </c>
      <c r="Q467" s="82">
        <f>'1.Shazam DNSP&amp;State'!J358</f>
        <v>0.70847740000000003</v>
      </c>
      <c r="R467" s="78">
        <f>'1.Shazam DNSP&amp;State'!L358</f>
        <v>1.0286470000000001</v>
      </c>
      <c r="S467" s="78">
        <f>'1.Shazam DNSP&amp;State'!M358</f>
        <v>1.1288879999999999</v>
      </c>
      <c r="T467" s="78">
        <f>'1.Shazam DNSP&amp;State'!N358</f>
        <v>0.89828680000000005</v>
      </c>
      <c r="U467" s="78">
        <f>'1.Shazam DNSP&amp;State'!O358</f>
        <v>0.82593110000000003</v>
      </c>
      <c r="V467" s="78">
        <f>'1.Shazam DNSP&amp;State'!P358</f>
        <v>0.81112399999999996</v>
      </c>
      <c r="W467" s="79">
        <f>'1.Shazam DNSP&amp;State'!K358</f>
        <v>0.86763279999999998</v>
      </c>
      <c r="Z467" s="304">
        <v>2017</v>
      </c>
      <c r="AA467" s="78">
        <f t="shared" si="1129"/>
        <v>-1.3660654784777957E-2</v>
      </c>
      <c r="AB467" s="78">
        <f t="shared" si="1130"/>
        <v>0</v>
      </c>
      <c r="AC467" s="78">
        <f t="shared" si="1131"/>
        <v>2.2630590208180045E-2</v>
      </c>
      <c r="AD467" s="78">
        <f t="shared" si="1132"/>
        <v>1.8332790520262095E-3</v>
      </c>
      <c r="AE467" s="78">
        <f t="shared" si="1133"/>
        <v>0.10836384583505783</v>
      </c>
      <c r="AF467" s="78">
        <f t="shared" si="1134"/>
        <v>5.7187025211387882E-2</v>
      </c>
      <c r="AG467" s="78">
        <f t="shared" si="1135"/>
        <v>-1.3312273917546663E-2</v>
      </c>
      <c r="AH467" s="82">
        <f t="shared" si="1136"/>
        <v>0.14138978924728354</v>
      </c>
      <c r="AI467" s="78">
        <f t="shared" si="1137"/>
        <v>1.4349748014760431E-2</v>
      </c>
      <c r="AJ467" s="78">
        <f t="shared" si="1138"/>
        <v>-9.2812077956359323E-5</v>
      </c>
      <c r="AK467" s="78">
        <f t="shared" si="1139"/>
        <v>-6.3191259600543065E-4</v>
      </c>
      <c r="AL467" s="78">
        <f t="shared" si="1140"/>
        <v>1.474970016401797E-2</v>
      </c>
      <c r="AM467" s="78">
        <f t="shared" si="1141"/>
        <v>4.3888034786000348E-3</v>
      </c>
      <c r="AN467" s="78">
        <f t="shared" si="1142"/>
        <v>9.7587380163688068E-3</v>
      </c>
      <c r="AO467" s="79">
        <f t="shared" si="1143"/>
        <v>5.6828561863556185E-2</v>
      </c>
      <c r="AP467" s="82">
        <f t="shared" si="1144"/>
        <v>-0.15470201228878325</v>
      </c>
      <c r="AQ467" s="78">
        <f t="shared" si="1145"/>
        <v>-2.7662339821404171E-2</v>
      </c>
      <c r="AR467" s="78">
        <f t="shared" si="1146"/>
        <v>-1.3220015316218E-2</v>
      </c>
      <c r="AS467" s="78">
        <f t="shared" si="1147"/>
        <v>-1.2680332867557088E-2</v>
      </c>
      <c r="AT467" s="78">
        <f t="shared" si="1148"/>
        <v>-2.8062421092317789E-2</v>
      </c>
      <c r="AU467" s="78">
        <f t="shared" si="1149"/>
        <v>-1.7701566972073708E-2</v>
      </c>
      <c r="AV467" s="79">
        <f t="shared" si="1150"/>
        <v>-2.3071168621393096E-2</v>
      </c>
    </row>
    <row r="468" spans="1:48" s="11" customFormat="1" ht="14">
      <c r="A468" s="77">
        <v>2018</v>
      </c>
      <c r="B468" s="82">
        <f>'1.Shazam DNSP&amp;State'!Q359</f>
        <v>0.92691290000000004</v>
      </c>
      <c r="C468" s="78">
        <f>'1.Shazam DNSP&amp;State'!R359</f>
        <v>1.154596</v>
      </c>
      <c r="D468" s="78">
        <f>'1.Shazam DNSP&amp;State'!S359</f>
        <v>1.1483719999999999</v>
      </c>
      <c r="E468" s="78">
        <f>'1.Shazam DNSP&amp;State'!T359</f>
        <v>1.052818</v>
      </c>
      <c r="F468" s="78">
        <f>'1.Shazam DNSP&amp;State'!U359</f>
        <v>0.96686470000000002</v>
      </c>
      <c r="G468" s="78">
        <f>'1.Shazam DNSP&amp;State'!V359</f>
        <v>1.008057</v>
      </c>
      <c r="H468" s="79">
        <f>'1.Shazam DNSP&amp;State'!W359</f>
        <v>1.1151009999999999</v>
      </c>
      <c r="I468" s="78">
        <f>'1.Shazam DNSP&amp;State'!X359</f>
        <v>1.50553</v>
      </c>
      <c r="J468" s="78">
        <f>'1.Shazam DNSP&amp;State'!Y359</f>
        <v>1.0657909999999999</v>
      </c>
      <c r="K468" s="78">
        <f>'1.Shazam DNSP&amp;State'!Z359</f>
        <v>0.97390569999999999</v>
      </c>
      <c r="L468" s="78">
        <f>'1.Shazam DNSP&amp;State'!AA359</f>
        <v>1.258097</v>
      </c>
      <c r="M468" s="78">
        <f>'1.Shazam DNSP&amp;State'!AB359</f>
        <v>1.3348949999999999</v>
      </c>
      <c r="N468" s="78">
        <f>'1.Shazam DNSP&amp;State'!AC359</f>
        <v>1.355138</v>
      </c>
      <c r="O468" s="78">
        <f>'1.Shazam DNSP&amp;State'!AD359</f>
        <v>1.2672129999999999</v>
      </c>
      <c r="P468" s="78">
        <f>'1.Shazam DNSP&amp;State'!D359</f>
        <v>1.343267</v>
      </c>
      <c r="Q468" s="82">
        <f>'1.Shazam DNSP&amp;State'!J359</f>
        <v>0.74066960000000004</v>
      </c>
      <c r="R468" s="78">
        <f>'1.Shazam DNSP&amp;State'!L359</f>
        <v>1.0462659999999999</v>
      </c>
      <c r="S468" s="78">
        <f>'1.Shazam DNSP&amp;State'!M359</f>
        <v>1.1449780000000001</v>
      </c>
      <c r="T468" s="78">
        <f>'1.Shazam DNSP&amp;State'!N359</f>
        <v>0.8863394</v>
      </c>
      <c r="U468" s="78">
        <f>'1.Shazam DNSP&amp;State'!O359</f>
        <v>0.83534710000000001</v>
      </c>
      <c r="V468" s="78">
        <f>'1.Shazam DNSP&amp;State'!P359</f>
        <v>0.82286899999999996</v>
      </c>
      <c r="W468" s="79">
        <f>'1.Shazam DNSP&amp;State'!K359</f>
        <v>0.8799633</v>
      </c>
      <c r="X468" s="248"/>
      <c r="Y468" s="248"/>
      <c r="Z468" s="304">
        <v>2018</v>
      </c>
      <c r="AA468" s="78">
        <f t="shared" si="1129"/>
        <v>-5.9653660923939499E-3</v>
      </c>
      <c r="AB468" s="78">
        <f t="shared" si="1130"/>
        <v>0</v>
      </c>
      <c r="AC468" s="78">
        <f t="shared" si="1131"/>
        <v>1.8161579926544914E-2</v>
      </c>
      <c r="AD468" s="78">
        <f t="shared" si="1132"/>
        <v>3.8141905789676979E-3</v>
      </c>
      <c r="AE468" s="78">
        <f t="shared" si="1133"/>
        <v>-0.12145480871208013</v>
      </c>
      <c r="AF468" s="78">
        <f t="shared" si="1134"/>
        <v>-5.3014878857409707E-2</v>
      </c>
      <c r="AG468" s="78">
        <f t="shared" si="1135"/>
        <v>2.4095692403250581E-2</v>
      </c>
      <c r="AH468" s="82">
        <f t="shared" si="1136"/>
        <v>-2.0341280141984368E-2</v>
      </c>
      <c r="AI468" s="78">
        <f t="shared" si="1137"/>
        <v>7.1129305722507181E-3</v>
      </c>
      <c r="AJ468" s="78">
        <f t="shared" si="1138"/>
        <v>9.9437655573587896E-3</v>
      </c>
      <c r="AK468" s="78">
        <f t="shared" si="1139"/>
        <v>3.7485152142445022E-2</v>
      </c>
      <c r="AL468" s="78">
        <f t="shared" si="1140"/>
        <v>1.2759963012593524E-2</v>
      </c>
      <c r="AM468" s="78">
        <f t="shared" si="1141"/>
        <v>9.7199011701490489E-3</v>
      </c>
      <c r="AN468" s="78">
        <f t="shared" si="1142"/>
        <v>9.9840747631886519E-3</v>
      </c>
      <c r="AO468" s="79">
        <f t="shared" si="1143"/>
        <v>-4.5252540459371867E-4</v>
      </c>
      <c r="AP468" s="82">
        <f t="shared" si="1144"/>
        <v>4.4436481674544358E-2</v>
      </c>
      <c r="AQ468" s="78">
        <f t="shared" si="1145"/>
        <v>1.6983288926715506E-2</v>
      </c>
      <c r="AR468" s="78">
        <f t="shared" si="1146"/>
        <v>1.415234543558154E-2</v>
      </c>
      <c r="AS468" s="78">
        <f t="shared" si="1147"/>
        <v>-1.3389446474462307E-2</v>
      </c>
      <c r="AT468" s="78">
        <f t="shared" si="1148"/>
        <v>1.1335971100780433E-2</v>
      </c>
      <c r="AU468" s="78">
        <f t="shared" si="1149"/>
        <v>1.4376074168056037E-2</v>
      </c>
      <c r="AV468" s="79">
        <f t="shared" si="1150"/>
        <v>1.4111618378732186E-2</v>
      </c>
    </row>
    <row r="469" spans="1:48" s="11" customFormat="1" ht="14">
      <c r="A469" s="77">
        <v>2019</v>
      </c>
      <c r="B469" s="82">
        <f>'1.Shazam DNSP&amp;State'!Q360</f>
        <v>0.91751890000000003</v>
      </c>
      <c r="C469" s="78">
        <f>'1.Shazam DNSP&amp;State'!R360</f>
        <v>1.154596</v>
      </c>
      <c r="D469" s="78">
        <f>'1.Shazam DNSP&amp;State'!S360</f>
        <v>1.163524</v>
      </c>
      <c r="E469" s="78">
        <f>'1.Shazam DNSP&amp;State'!T360</f>
        <v>1.052665</v>
      </c>
      <c r="F469" s="78">
        <f>'1.Shazam DNSP&amp;State'!U360</f>
        <v>1.088832</v>
      </c>
      <c r="G469" s="78">
        <f>'1.Shazam DNSP&amp;State'!V360</f>
        <v>1.1275500000000001</v>
      </c>
      <c r="H469" s="79">
        <f>'1.Shazam DNSP&amp;State'!W360</f>
        <v>1.096776</v>
      </c>
      <c r="I469" s="78">
        <f>'1.Shazam DNSP&amp;State'!X360</f>
        <v>1.544775</v>
      </c>
      <c r="J469" s="78">
        <f>'1.Shazam DNSP&amp;State'!Y360</f>
        <v>1.0614969999999999</v>
      </c>
      <c r="K469" s="78">
        <f>'1.Shazam DNSP&amp;State'!Z360</f>
        <v>0.98112560000000004</v>
      </c>
      <c r="L469" s="78">
        <f>'1.Shazam DNSP&amp;State'!AA360</f>
        <v>1.265099</v>
      </c>
      <c r="M469" s="78">
        <f>'1.Shazam DNSP&amp;State'!AB360</f>
        <v>1.3738900000000001</v>
      </c>
      <c r="N469" s="78">
        <f>'1.Shazam DNSP&amp;State'!AC360</f>
        <v>1.35978</v>
      </c>
      <c r="O469" s="78">
        <f>'1.Shazam DNSP&amp;State'!AD360</f>
        <v>1.28009</v>
      </c>
      <c r="P469" s="78">
        <f>'1.Shazam DNSP&amp;State'!D360</f>
        <v>1.364706</v>
      </c>
      <c r="Q469" s="82">
        <f>'1.Shazam DNSP&amp;State'!J360</f>
        <v>0.70999089999999998</v>
      </c>
      <c r="R469" s="78">
        <f>'1.Shazam DNSP&amp;State'!L360</f>
        <v>1.0332349999999999</v>
      </c>
      <c r="S469" s="78">
        <f>'1.Shazam DNSP&amp;State'!M360</f>
        <v>1.117875</v>
      </c>
      <c r="T469" s="78">
        <f>'1.Shazam DNSP&amp;State'!N360</f>
        <v>0.86694899999999997</v>
      </c>
      <c r="U469" s="78">
        <f>'1.Shazam DNSP&amp;State'!O360</f>
        <v>0.79830000000000001</v>
      </c>
      <c r="V469" s="78">
        <f>'1.Shazam DNSP&amp;State'!P360</f>
        <v>0.80658339999999995</v>
      </c>
      <c r="W469" s="79">
        <f>'1.Shazam DNSP&amp;State'!K360</f>
        <v>0.85679590000000005</v>
      </c>
      <c r="X469" s="248"/>
      <c r="Y469" s="248"/>
      <c r="Z469" s="304">
        <v>2019</v>
      </c>
      <c r="AA469" s="78">
        <f t="shared" si="1129"/>
        <v>-1.0186422972279459E-2</v>
      </c>
      <c r="AB469" s="78">
        <f t="shared" si="1130"/>
        <v>0</v>
      </c>
      <c r="AC469" s="78">
        <f t="shared" si="1131"/>
        <v>1.3108043745730106E-2</v>
      </c>
      <c r="AD469" s="78">
        <f t="shared" si="1132"/>
        <v>-1.4533482366699269E-4</v>
      </c>
      <c r="AE469" s="78">
        <f t="shared" si="1133"/>
        <v>0.11880227266561953</v>
      </c>
      <c r="AF469" s="78">
        <f t="shared" si="1134"/>
        <v>0.11202242163998237</v>
      </c>
      <c r="AG469" s="78">
        <f t="shared" si="1135"/>
        <v>-1.6570016580852501E-2</v>
      </c>
      <c r="AH469" s="82">
        <f t="shared" si="1136"/>
        <v>2.5733273000828054E-2</v>
      </c>
      <c r="AI469" s="78">
        <f t="shared" si="1137"/>
        <v>-4.0370705160223406E-3</v>
      </c>
      <c r="AJ469" s="78">
        <f t="shared" si="1138"/>
        <v>7.3860022826796705E-3</v>
      </c>
      <c r="AK469" s="78">
        <f t="shared" si="1139"/>
        <v>5.5501181628495591E-3</v>
      </c>
      <c r="AL469" s="78">
        <f t="shared" si="1140"/>
        <v>2.8793495297550362E-2</v>
      </c>
      <c r="AM469" s="78">
        <f t="shared" si="1141"/>
        <v>3.4196277924943858E-3</v>
      </c>
      <c r="AN469" s="78">
        <f t="shared" si="1142"/>
        <v>1.0110387095931166E-2</v>
      </c>
      <c r="AO469" s="79">
        <f t="shared" si="1143"/>
        <v>1.5834314404279771E-2</v>
      </c>
      <c r="AP469" s="82">
        <f t="shared" si="1144"/>
        <v>-4.2302488867847446E-2</v>
      </c>
      <c r="AQ469" s="78">
        <f t="shared" si="1145"/>
        <v>-1.2532978412137144E-2</v>
      </c>
      <c r="AR469" s="78">
        <f t="shared" si="1146"/>
        <v>-2.3955861163604982E-2</v>
      </c>
      <c r="AS469" s="78">
        <f t="shared" si="1147"/>
        <v>-2.2119795708977586E-2</v>
      </c>
      <c r="AT469" s="78">
        <f t="shared" si="1148"/>
        <v>-4.5362860447276984E-2</v>
      </c>
      <c r="AU469" s="78">
        <f t="shared" si="1149"/>
        <v>-1.9989712238775256E-2</v>
      </c>
      <c r="AV469" s="79">
        <f t="shared" si="1150"/>
        <v>-2.6680468182481414E-2</v>
      </c>
    </row>
    <row r="470" spans="1:48" s="11" customFormat="1" ht="14">
      <c r="A470" s="77">
        <v>2020</v>
      </c>
      <c r="B470" s="82">
        <f>'1.Shazam DNSP&amp;State'!Q361</f>
        <v>0.89914210000000006</v>
      </c>
      <c r="C470" s="78">
        <f>'1.Shazam DNSP&amp;State'!R361</f>
        <v>1.154596</v>
      </c>
      <c r="D470" s="78">
        <f>'1.Shazam DNSP&amp;State'!S361</f>
        <v>1.1743159999999999</v>
      </c>
      <c r="E470" s="78">
        <f>'1.Shazam DNSP&amp;State'!T361</f>
        <v>1.0540560000000001</v>
      </c>
      <c r="F470" s="78">
        <f>'1.Shazam DNSP&amp;State'!U361</f>
        <v>0.90025880000000003</v>
      </c>
      <c r="G470" s="78">
        <f>'1.Shazam DNSP&amp;State'!V361</f>
        <v>1.065768</v>
      </c>
      <c r="H470" s="79">
        <f>'1.Shazam DNSP&amp;State'!W361</f>
        <v>1.1284209999999999</v>
      </c>
      <c r="I470" s="78">
        <f>'1.Shazam DNSP&amp;State'!X361</f>
        <v>1.3767259999999999</v>
      </c>
      <c r="J470" s="78">
        <f>'1.Shazam DNSP&amp;State'!Y361</f>
        <v>1.0654300000000001</v>
      </c>
      <c r="K470" s="78">
        <f>'1.Shazam DNSP&amp;State'!Z361</f>
        <v>0.99420549999999996</v>
      </c>
      <c r="L470" s="78">
        <f>'1.Shazam DNSP&amp;State'!AA361</f>
        <v>1.2913920000000001</v>
      </c>
      <c r="M470" s="78">
        <f>'1.Shazam DNSP&amp;State'!AB361</f>
        <v>1.40829</v>
      </c>
      <c r="N470" s="78">
        <f>'1.Shazam DNSP&amp;State'!AC361</f>
        <v>1.3745750000000001</v>
      </c>
      <c r="O470" s="78">
        <f>'1.Shazam DNSP&amp;State'!AD361</f>
        <v>1.2983709999999999</v>
      </c>
      <c r="P470" s="78">
        <f>'1.Shazam DNSP&amp;State'!D361</f>
        <v>1.321439</v>
      </c>
      <c r="Q470" s="82">
        <f>'1.Shazam DNSP&amp;State'!J361</f>
        <v>0.81964079999999995</v>
      </c>
      <c r="R470" s="78">
        <f>'1.Shazam DNSP&amp;State'!L361</f>
        <v>1.0591219999999999</v>
      </c>
      <c r="S470" s="78">
        <f>'1.Shazam DNSP&amp;State'!M361</f>
        <v>1.134997</v>
      </c>
      <c r="T470" s="78">
        <f>'1.Shazam DNSP&amp;State'!N361</f>
        <v>0.87380139999999995</v>
      </c>
      <c r="U470" s="78">
        <f>'1.Shazam DNSP&amp;State'!O361</f>
        <v>0.80127029999999999</v>
      </c>
      <c r="V470" s="78">
        <f>'1.Shazam DNSP&amp;State'!P361</f>
        <v>0.82092330000000002</v>
      </c>
      <c r="W470" s="79">
        <f>'1.Shazam DNSP&amp;State'!K361</f>
        <v>0.86910469999999995</v>
      </c>
      <c r="X470" s="248"/>
      <c r="Y470" s="248"/>
      <c r="Z470" s="304">
        <v>2020</v>
      </c>
      <c r="AA470" s="78">
        <f t="shared" si="1129"/>
        <v>-2.0232092674730414E-2</v>
      </c>
      <c r="AB470" s="78">
        <f t="shared" si="1130"/>
        <v>0</v>
      </c>
      <c r="AC470" s="78">
        <f t="shared" si="1131"/>
        <v>9.2325194697147374E-3</v>
      </c>
      <c r="AD470" s="78">
        <f t="shared" si="1132"/>
        <v>1.3205357540342748E-3</v>
      </c>
      <c r="AE470" s="78">
        <f t="shared" si="1133"/>
        <v>-0.19017856351598089</v>
      </c>
      <c r="AF470" s="78">
        <f t="shared" si="1134"/>
        <v>-5.6351471274467643E-2</v>
      </c>
      <c r="AG470" s="78">
        <f t="shared" si="1135"/>
        <v>2.8444343205886385E-2</v>
      </c>
      <c r="AH470" s="82">
        <f t="shared" si="1136"/>
        <v>-0.11517005202682171</v>
      </c>
      <c r="AI470" s="78">
        <f t="shared" si="1137"/>
        <v>3.6982975746404057E-3</v>
      </c>
      <c r="AJ470" s="78">
        <f t="shared" si="1138"/>
        <v>1.3243441741707093E-2</v>
      </c>
      <c r="AK470" s="78">
        <f t="shared" si="1139"/>
        <v>2.0570326376895865E-2</v>
      </c>
      <c r="AL470" s="78">
        <f t="shared" si="1140"/>
        <v>2.4730070065711922E-2</v>
      </c>
      <c r="AM470" s="78">
        <f t="shared" si="1141"/>
        <v>1.0821670474246075E-2</v>
      </c>
      <c r="AN470" s="78">
        <f t="shared" si="1142"/>
        <v>1.4180013827330456E-2</v>
      </c>
      <c r="AO470" s="79">
        <f t="shared" si="1143"/>
        <v>-3.2217726493169403E-2</v>
      </c>
      <c r="AP470" s="82">
        <f t="shared" si="1144"/>
        <v>0.1436140424546006</v>
      </c>
      <c r="AQ470" s="78">
        <f t="shared" si="1145"/>
        <v>2.4745606001084098E-2</v>
      </c>
      <c r="AR470" s="78">
        <f t="shared" si="1146"/>
        <v>1.5200446073858462E-2</v>
      </c>
      <c r="AS470" s="78">
        <f t="shared" si="1147"/>
        <v>7.8729671923927543E-3</v>
      </c>
      <c r="AT470" s="78">
        <f t="shared" si="1148"/>
        <v>3.7138766756069155E-3</v>
      </c>
      <c r="AU470" s="78">
        <f t="shared" si="1149"/>
        <v>1.7622380418710247E-2</v>
      </c>
      <c r="AV470" s="79">
        <f t="shared" si="1150"/>
        <v>1.4263867447357132E-2</v>
      </c>
    </row>
    <row r="471" spans="1:48" s="11" customFormat="1" ht="14">
      <c r="A471" s="83">
        <v>2021</v>
      </c>
      <c r="B471" s="86">
        <f>'1.Shazam DNSP&amp;State'!Q362</f>
        <v>0.88239389999999995</v>
      </c>
      <c r="C471" s="84">
        <f>'1.Shazam DNSP&amp;State'!R362</f>
        <v>1.154596</v>
      </c>
      <c r="D471" s="84">
        <f>'1.Shazam DNSP&amp;State'!S362</f>
        <v>1.1823250000000001</v>
      </c>
      <c r="E471" s="84">
        <f>'1.Shazam DNSP&amp;State'!T362</f>
        <v>1.056319</v>
      </c>
      <c r="F471" s="84">
        <f>'1.Shazam DNSP&amp;State'!U362</f>
        <v>0.95583890000000005</v>
      </c>
      <c r="G471" s="84">
        <f>'1.Shazam DNSP&amp;State'!V362</f>
        <v>0.96662599999999999</v>
      </c>
      <c r="H471" s="85">
        <f>'1.Shazam DNSP&amp;State'!W362</f>
        <v>1.119748</v>
      </c>
      <c r="I471" s="84">
        <f>'1.Shazam DNSP&amp;State'!X362</f>
        <v>1.4036550000000001</v>
      </c>
      <c r="J471" s="84">
        <f>'1.Shazam DNSP&amp;State'!Y362</f>
        <v>1.091953</v>
      </c>
      <c r="K471" s="84">
        <f>'1.Shazam DNSP&amp;State'!Z362</f>
        <v>0.99172400000000005</v>
      </c>
      <c r="L471" s="84">
        <f>'1.Shazam DNSP&amp;State'!AA362</f>
        <v>1.2943020000000001</v>
      </c>
      <c r="M471" s="84">
        <f>'1.Shazam DNSP&amp;State'!AB362</f>
        <v>1.5723769999999999</v>
      </c>
      <c r="N471" s="84">
        <f>'1.Shazam DNSP&amp;State'!AC362</f>
        <v>1.389537</v>
      </c>
      <c r="O471" s="84">
        <f>'1.Shazam DNSP&amp;State'!AD362</f>
        <v>1.344049</v>
      </c>
      <c r="P471" s="84">
        <f>'1.Shazam DNSP&amp;State'!D362</f>
        <v>1.3602179999999999</v>
      </c>
      <c r="Q471" s="86">
        <f>'1.Shazam DNSP&amp;State'!J362</f>
        <v>0.79773700000000003</v>
      </c>
      <c r="R471" s="84">
        <f>'1.Shazam DNSP&amp;State'!L362</f>
        <v>1.0254540000000001</v>
      </c>
      <c r="S471" s="84">
        <f>'1.Shazam DNSP&amp;State'!M362</f>
        <v>1.129092</v>
      </c>
      <c r="T471" s="84">
        <f>'1.Shazam DNSP&amp;State'!N362</f>
        <v>0.86513660000000003</v>
      </c>
      <c r="U471" s="84">
        <f>'1.Shazam DNSP&amp;State'!O362</f>
        <v>0.71213709999999997</v>
      </c>
      <c r="V471" s="84">
        <f>'1.Shazam DNSP&amp;State'!P362</f>
        <v>0.80584250000000002</v>
      </c>
      <c r="W471" s="85">
        <f>'1.Shazam DNSP&amp;State'!K362</f>
        <v>0.83311500000000005</v>
      </c>
      <c r="X471" s="248"/>
      <c r="Y471" s="248"/>
      <c r="Z471" s="305">
        <v>2021</v>
      </c>
      <c r="AA471" s="84">
        <f t="shared" ref="AA471" si="1151">LN(B471/B470)</f>
        <v>-1.8802531546113881E-2</v>
      </c>
      <c r="AB471" s="84">
        <f t="shared" ref="AB471" si="1152">LN(C471/C470)</f>
        <v>0</v>
      </c>
      <c r="AC471" s="84">
        <f t="shared" ref="AC471" si="1153">LN(D471/D470)</f>
        <v>6.7969884543242903E-3</v>
      </c>
      <c r="AD471" s="84">
        <f t="shared" ref="AD471" si="1154">LN(E471/E470)</f>
        <v>2.1446433618555315E-3</v>
      </c>
      <c r="AE471" s="84">
        <f t="shared" ref="AE471" si="1155">LN(F471/F470)</f>
        <v>5.990710666317025E-2</v>
      </c>
      <c r="AF471" s="84">
        <f t="shared" ref="AF471" si="1156">LN(G471/G470)</f>
        <v>-9.7639287561105306E-2</v>
      </c>
      <c r="AG471" s="84">
        <f t="shared" ref="AG471" si="1157">LN(H471/H470)</f>
        <v>-7.7156504036629417E-3</v>
      </c>
      <c r="AH471" s="86">
        <f t="shared" ref="AH471" si="1158">LN(I471/I470)</f>
        <v>1.9371332262498642E-2</v>
      </c>
      <c r="AI471" s="84">
        <f t="shared" ref="AI471" si="1159">LN(J471/J470)</f>
        <v>2.4589362560947143E-2</v>
      </c>
      <c r="AJ471" s="84">
        <f t="shared" ref="AJ471" si="1160">LN(K471/K470)</f>
        <v>-2.4990829649286688E-3</v>
      </c>
      <c r="AK471" s="84">
        <f t="shared" ref="AK471" si="1161">LN(L471/L470)</f>
        <v>2.2508473381468068E-3</v>
      </c>
      <c r="AL471" s="84">
        <f t="shared" ref="AL471" si="1162">LN(M471/M470)</f>
        <v>0.11021228470041977</v>
      </c>
      <c r="AM471" s="84">
        <f t="shared" ref="AM471" si="1163">LN(N471/N470)</f>
        <v>1.0826005698446883E-2</v>
      </c>
      <c r="AN471" s="84">
        <f t="shared" ref="AN471" si="1164">LN(O471/O470)</f>
        <v>3.4576297982653978E-2</v>
      </c>
      <c r="AO471" s="85">
        <f t="shared" ref="AO471" si="1165">LN(P471/P470)</f>
        <v>2.8923686690106615E-2</v>
      </c>
      <c r="AP471" s="86">
        <f t="shared" ref="AP471" si="1166">LN(Q471/Q470)</f>
        <v>-2.7087226312869299E-2</v>
      </c>
      <c r="AQ471" s="84">
        <f t="shared" ref="AQ471" si="1167">LN(R471/R470)</f>
        <v>-3.2304821649122087E-2</v>
      </c>
      <c r="AR471" s="84">
        <f t="shared" ref="AR471" si="1168">LN(S471/S470)</f>
        <v>-5.2162378679964302E-3</v>
      </c>
      <c r="AS471" s="84">
        <f t="shared" ref="AS471" si="1169">LN(T471/T470)</f>
        <v>-9.9657051742317784E-3</v>
      </c>
      <c r="AT471" s="84">
        <f t="shared" ref="AT471" si="1170">LN(U471/U470)</f>
        <v>-0.11792789427217076</v>
      </c>
      <c r="AU471" s="84">
        <f t="shared" ref="AU471" si="1171">LN(V471/V470)</f>
        <v>-1.8541368450523923E-2</v>
      </c>
      <c r="AV471" s="85">
        <f t="shared" ref="AV471" si="1172">LN(W471/W470)</f>
        <v>-4.229191346182825E-2</v>
      </c>
    </row>
    <row r="472" spans="1:48" s="11" customFormat="1" ht="15">
      <c r="A472" s="233" t="s">
        <v>425</v>
      </c>
      <c r="B472" s="318">
        <f>LN(B471/B456)/$X472</f>
        <v>-8.3411149354253953E-3</v>
      </c>
      <c r="C472" s="236">
        <f t="shared" ref="C472" si="1173">LN(C471/C456)/$X472</f>
        <v>9.5833666156958999E-3</v>
      </c>
      <c r="D472" s="236">
        <f t="shared" ref="D472" si="1174">LN(D471/D456)/$X472</f>
        <v>1.1165522592585445E-2</v>
      </c>
      <c r="E472" s="236">
        <f t="shared" ref="E472" si="1175">LN(E471/E456)/$X472</f>
        <v>3.6526815332946438E-3</v>
      </c>
      <c r="F472" s="236">
        <f t="shared" ref="F472" si="1176">LN(F471/F456)/$X472</f>
        <v>-3.0110596516850119E-3</v>
      </c>
      <c r="G472" s="236">
        <f t="shared" ref="G472" si="1177">LN(G471/G456)/$X472</f>
        <v>-2.2629081017414903E-3</v>
      </c>
      <c r="H472" s="319">
        <f t="shared" ref="H472" si="1178">LN(H471/H456)/$X472</f>
        <v>7.5402439993803748E-3</v>
      </c>
      <c r="I472" s="234">
        <f t="shared" ref="I472" si="1179">LN(I471/I456)/$X472</f>
        <v>2.2605303260812726E-2</v>
      </c>
      <c r="J472" s="234">
        <f t="shared" ref="J472" si="1180">LN(J471/J456)/$X472</f>
        <v>5.8645224068941976E-3</v>
      </c>
      <c r="K472" s="234">
        <f t="shared" ref="K472" si="1181">LN(K471/K456)/$X472</f>
        <v>-5.5402908104640824E-4</v>
      </c>
      <c r="L472" s="234">
        <f t="shared" ref="L472" si="1182">LN(L471/L456)/$X472</f>
        <v>1.7198103580124611E-2</v>
      </c>
      <c r="M472" s="234">
        <f t="shared" ref="M472" si="1183">LN(M471/M456)/$X472</f>
        <v>3.0172565809153038E-2</v>
      </c>
      <c r="N472" s="234">
        <f t="shared" ref="N472" si="1184">LN(N471/N456)/$X472</f>
        <v>2.1931373208630013E-2</v>
      </c>
      <c r="O472" s="234">
        <f t="shared" ref="O472" si="1185">LN(O471/O456)/$X472</f>
        <v>1.9712446651313487E-2</v>
      </c>
      <c r="P472" s="234">
        <f t="shared" ref="P472" si="1186">LN(P471/P456)/$X472</f>
        <v>2.0509665401325219E-2</v>
      </c>
      <c r="Q472" s="318">
        <f t="shared" ref="Q472" si="1187">LN(Q471/Q456)/$X472</f>
        <v>-1.5065087319239346E-2</v>
      </c>
      <c r="R472" s="236">
        <f t="shared" ref="R472" si="1188">LN(R471/R456)/$X472</f>
        <v>1.6756960904338199E-3</v>
      </c>
      <c r="S472" s="236">
        <f t="shared" ref="S472" si="1189">LN(S471/S456)/$X472</f>
        <v>8.0942513260046853E-3</v>
      </c>
      <c r="T472" s="236">
        <f t="shared" ref="T472" si="1190">LN(T471/T456)/$X472</f>
        <v>-9.6578576962011824E-3</v>
      </c>
      <c r="U472" s="236">
        <f t="shared" ref="U472" si="1191">LN(U471/U456)/$X472</f>
        <v>-2.2632321995129847E-2</v>
      </c>
      <c r="V472" s="236">
        <f t="shared" ref="V472" si="1192">LN(V471/V456)/$X472</f>
        <v>-1.4391130999979952E-2</v>
      </c>
      <c r="W472" s="319">
        <f t="shared" ref="W472" si="1193">LN(W471/W456)/$X472</f>
        <v>-1.2172239408130043E-2</v>
      </c>
      <c r="X472" s="239">
        <v>15</v>
      </c>
      <c r="Y472" s="239" t="s">
        <v>14</v>
      </c>
    </row>
    <row r="473" spans="1:48" s="11" customFormat="1" ht="15">
      <c r="A473" s="233" t="s">
        <v>272</v>
      </c>
      <c r="B473" s="318">
        <f>LN(B462/B456)/$X473</f>
        <v>9.7232489599551151E-4</v>
      </c>
      <c r="C473" s="236">
        <f t="shared" ref="C473:W473" si="1194">LN(C462/C456)/$X473</f>
        <v>2.395841653923975E-2</v>
      </c>
      <c r="D473" s="236">
        <f t="shared" si="1194"/>
        <v>1.3421611002192239E-2</v>
      </c>
      <c r="E473" s="236">
        <f t="shared" si="1194"/>
        <v>5.4452381196518837E-3</v>
      </c>
      <c r="F473" s="236">
        <f t="shared" si="1194"/>
        <v>-1.7263997252472244E-2</v>
      </c>
      <c r="G473" s="236">
        <f t="shared" si="1194"/>
        <v>1.7640660917809172E-4</v>
      </c>
      <c r="H473" s="319">
        <f t="shared" si="1194"/>
        <v>1.7766940856315729E-2</v>
      </c>
      <c r="I473" s="234">
        <f t="shared" si="1194"/>
        <v>6.3226549570598312E-2</v>
      </c>
      <c r="J473" s="234">
        <f t="shared" si="1194"/>
        <v>5.3577854743811623E-3</v>
      </c>
      <c r="K473" s="234">
        <f t="shared" si="1194"/>
        <v>-4.9775921998043314E-4</v>
      </c>
      <c r="L473" s="234">
        <f t="shared" si="1194"/>
        <v>2.1327320497944974E-2</v>
      </c>
      <c r="M473" s="234">
        <f t="shared" si="1194"/>
        <v>3.280075068231357E-2</v>
      </c>
      <c r="N473" s="234">
        <f t="shared" si="1194"/>
        <v>3.5827029156348965E-2</v>
      </c>
      <c r="O473" s="234">
        <f t="shared" si="1194"/>
        <v>2.7386892359013485E-2</v>
      </c>
      <c r="P473" s="234">
        <f t="shared" si="1194"/>
        <v>3.9349613844768982E-2</v>
      </c>
      <c r="Q473" s="318">
        <f t="shared" si="1194"/>
        <v>-4.5459643541414373E-2</v>
      </c>
      <c r="R473" s="236">
        <f t="shared" si="1194"/>
        <v>1.2409187695750917E-2</v>
      </c>
      <c r="S473" s="236">
        <f t="shared" si="1194"/>
        <v>1.8264777404259604E-2</v>
      </c>
      <c r="T473" s="236">
        <f t="shared" si="1194"/>
        <v>-3.5603591211948314E-3</v>
      </c>
      <c r="U473" s="236">
        <f t="shared" si="1194"/>
        <v>-1.50337924887199E-2</v>
      </c>
      <c r="V473" s="236">
        <f t="shared" si="1194"/>
        <v>-1.8060094478360489E-2</v>
      </c>
      <c r="W473" s="319">
        <f t="shared" si="1194"/>
        <v>-9.6199481620715035E-3</v>
      </c>
      <c r="X473" s="239">
        <f>2012-2006</f>
        <v>6</v>
      </c>
      <c r="Y473" s="239" t="s">
        <v>14</v>
      </c>
    </row>
    <row r="474" spans="1:48" s="11" customFormat="1" ht="15">
      <c r="A474" s="235" t="s">
        <v>426</v>
      </c>
      <c r="B474" s="318">
        <f>LN(B471/B462)/$X474</f>
        <v>-1.4550074823039334E-2</v>
      </c>
      <c r="C474" s="236">
        <f t="shared" ref="C474:W474" si="1195">LN(C471/C462)/$X474</f>
        <v>0</v>
      </c>
      <c r="D474" s="236">
        <f t="shared" si="1195"/>
        <v>9.6614636528475906E-3</v>
      </c>
      <c r="E474" s="236">
        <f t="shared" si="1195"/>
        <v>2.4576438090564787E-3</v>
      </c>
      <c r="F474" s="236">
        <f t="shared" si="1195"/>
        <v>6.4908987488398063E-3</v>
      </c>
      <c r="G474" s="236">
        <f t="shared" si="1195"/>
        <v>-3.8891179090212078E-3</v>
      </c>
      <c r="H474" s="319">
        <f t="shared" si="1195"/>
        <v>7.2244609475680881E-4</v>
      </c>
      <c r="I474" s="236">
        <f t="shared" si="1195"/>
        <v>-4.475527612377665E-3</v>
      </c>
      <c r="J474" s="236">
        <f t="shared" si="1195"/>
        <v>6.2023470285695534E-3</v>
      </c>
      <c r="K474" s="236">
        <f t="shared" si="1195"/>
        <v>-5.9154232175705668E-4</v>
      </c>
      <c r="L474" s="236">
        <f t="shared" si="1195"/>
        <v>1.4445292301577697E-2</v>
      </c>
      <c r="M474" s="236">
        <f t="shared" si="1195"/>
        <v>2.8420442560379351E-2</v>
      </c>
      <c r="N474" s="236">
        <f t="shared" si="1195"/>
        <v>1.2667602576817365E-2</v>
      </c>
      <c r="O474" s="236">
        <f t="shared" si="1195"/>
        <v>1.4596149512846815E-2</v>
      </c>
      <c r="P474" s="236">
        <f t="shared" si="1195"/>
        <v>7.9496997723627078E-3</v>
      </c>
      <c r="Q474" s="318">
        <f t="shared" si="1195"/>
        <v>5.1979501622106596E-3</v>
      </c>
      <c r="R474" s="236">
        <f t="shared" si="1195"/>
        <v>-5.4799649797775763E-3</v>
      </c>
      <c r="S474" s="236">
        <f t="shared" si="1195"/>
        <v>1.3139006071680823E-3</v>
      </c>
      <c r="T474" s="236">
        <f t="shared" si="1195"/>
        <v>-1.3722856746205421E-2</v>
      </c>
      <c r="U474" s="236">
        <f t="shared" si="1195"/>
        <v>-2.7698008332736473E-2</v>
      </c>
      <c r="V474" s="236">
        <f t="shared" si="1195"/>
        <v>-1.1945155347726253E-2</v>
      </c>
      <c r="W474" s="319">
        <f t="shared" si="1195"/>
        <v>-1.3873766905502408E-2</v>
      </c>
      <c r="X474" s="239">
        <v>9</v>
      </c>
      <c r="Y474" s="239" t="s">
        <v>14</v>
      </c>
    </row>
    <row r="475" spans="1:48" s="11" customFormat="1" ht="15">
      <c r="A475" s="237" t="s">
        <v>427</v>
      </c>
      <c r="B475" s="322">
        <f>LN(B471/B470)</f>
        <v>-1.8802531546113881E-2</v>
      </c>
      <c r="C475" s="238">
        <f t="shared" ref="C475:W475" si="1196">LN(C471/C470)</f>
        <v>0</v>
      </c>
      <c r="D475" s="238">
        <f t="shared" si="1196"/>
        <v>6.7969884543242903E-3</v>
      </c>
      <c r="E475" s="238">
        <f t="shared" si="1196"/>
        <v>2.1446433618555315E-3</v>
      </c>
      <c r="F475" s="238">
        <f t="shared" si="1196"/>
        <v>5.990710666317025E-2</v>
      </c>
      <c r="G475" s="238">
        <f t="shared" si="1196"/>
        <v>-9.7639287561105306E-2</v>
      </c>
      <c r="H475" s="323">
        <f t="shared" si="1196"/>
        <v>-7.7156504036629417E-3</v>
      </c>
      <c r="I475" s="238">
        <f t="shared" si="1196"/>
        <v>1.9371332262498642E-2</v>
      </c>
      <c r="J475" s="238">
        <f t="shared" si="1196"/>
        <v>2.4589362560947143E-2</v>
      </c>
      <c r="K475" s="238">
        <f t="shared" si="1196"/>
        <v>-2.4990829649286688E-3</v>
      </c>
      <c r="L475" s="238">
        <f t="shared" si="1196"/>
        <v>2.2508473381468068E-3</v>
      </c>
      <c r="M475" s="238">
        <f t="shared" si="1196"/>
        <v>0.11021228470041977</v>
      </c>
      <c r="N475" s="238">
        <f t="shared" si="1196"/>
        <v>1.0826005698446883E-2</v>
      </c>
      <c r="O475" s="238">
        <f t="shared" si="1196"/>
        <v>3.4576297982653978E-2</v>
      </c>
      <c r="P475" s="238">
        <f t="shared" si="1196"/>
        <v>2.8923686690106615E-2</v>
      </c>
      <c r="Q475" s="322">
        <f t="shared" si="1196"/>
        <v>-2.7087226312869299E-2</v>
      </c>
      <c r="R475" s="238">
        <f t="shared" si="1196"/>
        <v>-3.2304821649122087E-2</v>
      </c>
      <c r="S475" s="238">
        <f t="shared" si="1196"/>
        <v>-5.2162378679964302E-3</v>
      </c>
      <c r="T475" s="238">
        <f t="shared" si="1196"/>
        <v>-9.9657051742317784E-3</v>
      </c>
      <c r="U475" s="238">
        <f t="shared" si="1196"/>
        <v>-0.11792789427217076</v>
      </c>
      <c r="V475" s="238">
        <f t="shared" si="1196"/>
        <v>-1.8541368450523923E-2</v>
      </c>
      <c r="W475" s="323">
        <f t="shared" si="1196"/>
        <v>-4.229191346182825E-2</v>
      </c>
      <c r="X475" s="249"/>
      <c r="Y475" s="250"/>
    </row>
    <row r="476" spans="1:48">
      <c r="A476" s="59"/>
      <c r="B476" s="56"/>
      <c r="C476" s="56"/>
      <c r="D476" s="56"/>
      <c r="E476" s="56"/>
      <c r="F476" s="195"/>
      <c r="G476" s="56"/>
      <c r="H476" s="56"/>
      <c r="I476" s="56"/>
      <c r="J476" s="11"/>
    </row>
    <row r="477" spans="1:48">
      <c r="A477" s="59"/>
      <c r="B477" s="56"/>
      <c r="C477" s="56"/>
      <c r="D477" s="56"/>
      <c r="E477" s="56"/>
      <c r="F477" s="56"/>
      <c r="G477" s="56"/>
      <c r="H477" s="56"/>
      <c r="I477" s="56"/>
      <c r="J477" s="11"/>
    </row>
    <row r="478" spans="1:48">
      <c r="A478" s="67" t="s">
        <v>499</v>
      </c>
      <c r="B478" s="68"/>
      <c r="C478" s="68"/>
      <c r="D478" s="68"/>
      <c r="E478" s="68"/>
      <c r="F478" s="68"/>
      <c r="G478" s="68"/>
      <c r="H478" s="68"/>
      <c r="I478" s="68"/>
      <c r="J478" s="68"/>
      <c r="K478" s="68"/>
      <c r="L478" s="68"/>
      <c r="M478" s="68"/>
      <c r="N478" s="68"/>
      <c r="O478" s="68"/>
      <c r="P478" s="68"/>
      <c r="Q478" s="68"/>
      <c r="R478" s="68"/>
      <c r="S478" s="68"/>
      <c r="T478" s="68"/>
      <c r="U478" s="68"/>
      <c r="V478" s="68"/>
      <c r="W478" s="68"/>
      <c r="Z478" s="7" t="s">
        <v>84</v>
      </c>
      <c r="AA478" s="8"/>
      <c r="AB478" s="8"/>
      <c r="AC478" s="8"/>
      <c r="AD478" s="8"/>
      <c r="AE478" s="8"/>
      <c r="AF478" s="8"/>
      <c r="AG478" s="8"/>
      <c r="AH478" s="8"/>
      <c r="AI478" s="8"/>
      <c r="AJ478" s="8"/>
      <c r="AK478" s="8"/>
      <c r="AL478" s="8"/>
      <c r="AM478" s="8"/>
      <c r="AN478" s="148"/>
      <c r="AO478" s="8"/>
      <c r="AP478" s="8"/>
      <c r="AQ478" s="8"/>
      <c r="AR478" s="8"/>
      <c r="AS478" s="8"/>
      <c r="AT478" s="8"/>
      <c r="AU478" s="8"/>
      <c r="AV478" s="8"/>
    </row>
    <row r="479" spans="1:48" ht="14">
      <c r="A479" s="69"/>
      <c r="B479" s="414" t="s">
        <v>153</v>
      </c>
      <c r="C479" s="413"/>
      <c r="D479" s="413"/>
      <c r="E479" s="413"/>
      <c r="F479" s="413"/>
      <c r="G479" s="413"/>
      <c r="H479" s="415"/>
      <c r="I479" s="413" t="s">
        <v>154</v>
      </c>
      <c r="J479" s="413"/>
      <c r="K479" s="413"/>
      <c r="L479" s="413"/>
      <c r="M479" s="413"/>
      <c r="N479" s="413"/>
      <c r="O479" s="413"/>
      <c r="P479" s="413"/>
      <c r="Q479" s="418" t="s">
        <v>155</v>
      </c>
      <c r="R479" s="416"/>
      <c r="S479" s="416"/>
      <c r="T479" s="416"/>
      <c r="U479" s="416"/>
      <c r="V479" s="416"/>
      <c r="W479" s="417"/>
      <c r="Z479" s="149"/>
      <c r="AA479" s="426" t="s">
        <v>8</v>
      </c>
      <c r="AB479" s="426"/>
      <c r="AC479" s="426"/>
      <c r="AD479" s="426"/>
      <c r="AE479" s="426"/>
      <c r="AF479" s="426"/>
      <c r="AG479" s="427"/>
      <c r="AH479" s="422" t="s">
        <v>9</v>
      </c>
      <c r="AI479" s="423"/>
      <c r="AJ479" s="423"/>
      <c r="AK479" s="423"/>
      <c r="AL479" s="423"/>
      <c r="AM479" s="423"/>
      <c r="AN479" s="423"/>
      <c r="AO479" s="424"/>
      <c r="AP479" s="422" t="s">
        <v>274</v>
      </c>
      <c r="AQ479" s="423"/>
      <c r="AR479" s="423"/>
      <c r="AS479" s="423"/>
      <c r="AT479" s="423"/>
      <c r="AU479" s="423"/>
      <c r="AV479" s="424"/>
    </row>
    <row r="480" spans="1:48" ht="30">
      <c r="A480" s="303" t="s">
        <v>7</v>
      </c>
      <c r="B480" s="311" t="s">
        <v>37</v>
      </c>
      <c r="C480" s="92" t="s">
        <v>39</v>
      </c>
      <c r="D480" s="92" t="s">
        <v>13</v>
      </c>
      <c r="E480" s="92" t="s">
        <v>38</v>
      </c>
      <c r="F480" s="92" t="s">
        <v>156</v>
      </c>
      <c r="G480" s="92" t="s">
        <v>42</v>
      </c>
      <c r="H480" s="93" t="s">
        <v>43</v>
      </c>
      <c r="I480" s="96" t="s">
        <v>40</v>
      </c>
      <c r="J480" s="96" t="s">
        <v>158</v>
      </c>
      <c r="K480" s="96" t="s">
        <v>157</v>
      </c>
      <c r="L480" s="96" t="s">
        <v>159</v>
      </c>
      <c r="M480" s="96" t="s">
        <v>160</v>
      </c>
      <c r="N480" s="96" t="s">
        <v>41</v>
      </c>
      <c r="O480" s="96" t="s">
        <v>11</v>
      </c>
      <c r="P480" s="310" t="s">
        <v>44</v>
      </c>
      <c r="Q480" s="95" t="s">
        <v>40</v>
      </c>
      <c r="R480" s="96" t="s">
        <v>158</v>
      </c>
      <c r="S480" s="96" t="s">
        <v>157</v>
      </c>
      <c r="T480" s="96" t="s">
        <v>159</v>
      </c>
      <c r="U480" s="96" t="s">
        <v>160</v>
      </c>
      <c r="V480" s="96" t="s">
        <v>41</v>
      </c>
      <c r="W480" s="147" t="s">
        <v>11</v>
      </c>
      <c r="Z480" s="330" t="s">
        <v>7</v>
      </c>
      <c r="AA480" s="289" t="s">
        <v>37</v>
      </c>
      <c r="AB480" s="289" t="s">
        <v>39</v>
      </c>
      <c r="AC480" s="289" t="s">
        <v>13</v>
      </c>
      <c r="AD480" s="289" t="s">
        <v>38</v>
      </c>
      <c r="AE480" s="289" t="s">
        <v>156</v>
      </c>
      <c r="AF480" s="289" t="s">
        <v>42</v>
      </c>
      <c r="AG480" s="289" t="s">
        <v>43</v>
      </c>
      <c r="AH480" s="328" t="s">
        <v>40</v>
      </c>
      <c r="AI480" s="74" t="s">
        <v>158</v>
      </c>
      <c r="AJ480" s="74" t="s">
        <v>157</v>
      </c>
      <c r="AK480" s="74" t="s">
        <v>159</v>
      </c>
      <c r="AL480" s="74" t="s">
        <v>160</v>
      </c>
      <c r="AM480" s="36" t="s">
        <v>41</v>
      </c>
      <c r="AN480" s="36" t="s">
        <v>275</v>
      </c>
      <c r="AO480" s="150" t="s">
        <v>44</v>
      </c>
      <c r="AP480" s="328" t="s">
        <v>40</v>
      </c>
      <c r="AQ480" s="362" t="s">
        <v>158</v>
      </c>
      <c r="AR480" s="185" t="s">
        <v>157</v>
      </c>
      <c r="AS480" s="363" t="s">
        <v>159</v>
      </c>
      <c r="AT480" s="362" t="s">
        <v>160</v>
      </c>
      <c r="AU480" s="36" t="s">
        <v>41</v>
      </c>
      <c r="AV480" s="151" t="s">
        <v>11</v>
      </c>
    </row>
    <row r="481" spans="1:48" s="11" customFormat="1" ht="14">
      <c r="A481" s="77">
        <v>2006</v>
      </c>
      <c r="B481" s="80">
        <f>'1.Shazam DNSP&amp;State'!Q366</f>
        <v>1</v>
      </c>
      <c r="C481" s="88">
        <f>'1.Shazam DNSP&amp;State'!R366</f>
        <v>1</v>
      </c>
      <c r="D481" s="88">
        <f>'1.Shazam DNSP&amp;State'!S366</f>
        <v>1</v>
      </c>
      <c r="E481" s="88">
        <f>'1.Shazam DNSP&amp;State'!T366</f>
        <v>1</v>
      </c>
      <c r="F481" s="88">
        <f>'1.Shazam DNSP&amp;State'!U366</f>
        <v>1</v>
      </c>
      <c r="G481" s="88">
        <f>'1.Shazam DNSP&amp;State'!V366</f>
        <v>1</v>
      </c>
      <c r="H481" s="89">
        <f>'1.Shazam DNSP&amp;State'!W366</f>
        <v>1</v>
      </c>
      <c r="I481" s="88">
        <f>'1.Shazam DNSP&amp;State'!X366</f>
        <v>1</v>
      </c>
      <c r="J481" s="88">
        <f>'1.Shazam DNSP&amp;State'!Y366</f>
        <v>1</v>
      </c>
      <c r="K481" s="88">
        <f>'1.Shazam DNSP&amp;State'!Z366</f>
        <v>1</v>
      </c>
      <c r="L481" s="88">
        <f>'1.Shazam DNSP&amp;State'!AA366</f>
        <v>1</v>
      </c>
      <c r="M481" s="88">
        <f>'1.Shazam DNSP&amp;State'!AB366</f>
        <v>1</v>
      </c>
      <c r="N481" s="88">
        <f>'1.Shazam DNSP&amp;State'!AC366</f>
        <v>1</v>
      </c>
      <c r="O481" s="88">
        <f>'1.Shazam DNSP&amp;State'!AD366</f>
        <v>1</v>
      </c>
      <c r="P481" s="88">
        <f>'1.Shazam DNSP&amp;State'!D366</f>
        <v>1</v>
      </c>
      <c r="Q481" s="80">
        <f>'1.Shazam DNSP&amp;State'!J366</f>
        <v>1</v>
      </c>
      <c r="R481" s="88">
        <f>'1.Shazam DNSP&amp;State'!L366</f>
        <v>1</v>
      </c>
      <c r="S481" s="88">
        <f>'1.Shazam DNSP&amp;State'!M366</f>
        <v>1</v>
      </c>
      <c r="T481" s="88">
        <f>'1.Shazam DNSP&amp;State'!N366</f>
        <v>1</v>
      </c>
      <c r="U481" s="88">
        <f>'1.Shazam DNSP&amp;State'!O366</f>
        <v>1</v>
      </c>
      <c r="V481" s="88">
        <f>'1.Shazam DNSP&amp;State'!P366</f>
        <v>1</v>
      </c>
      <c r="W481" s="89">
        <f>'1.Shazam DNSP&amp;State'!K366</f>
        <v>1</v>
      </c>
      <c r="Z481" s="304">
        <v>2006</v>
      </c>
      <c r="AA481" s="248"/>
      <c r="AB481" s="248"/>
      <c r="AC481" s="248"/>
      <c r="AD481" s="248"/>
      <c r="AE481" s="248"/>
      <c r="AF481" s="248"/>
      <c r="AG481" s="248"/>
      <c r="AH481" s="329"/>
      <c r="AI481" s="248"/>
      <c r="AJ481" s="248"/>
      <c r="AK481" s="248"/>
      <c r="AL481" s="248"/>
      <c r="AM481" s="248"/>
      <c r="AN481" s="248"/>
      <c r="AO481" s="327"/>
      <c r="AP481" s="335"/>
      <c r="AQ481" s="336"/>
      <c r="AR481" s="336"/>
      <c r="AS481" s="336"/>
      <c r="AT481" s="336"/>
      <c r="AU481" s="336"/>
      <c r="AV481" s="337"/>
    </row>
    <row r="482" spans="1:48" s="11" customFormat="1" ht="14">
      <c r="A482" s="81">
        <v>2007</v>
      </c>
      <c r="B482" s="82">
        <f>'1.Shazam DNSP&amp;State'!Q367</f>
        <v>0.99289709999999998</v>
      </c>
      <c r="C482" s="78">
        <f>'1.Shazam DNSP&amp;State'!R367</f>
        <v>1.0799620000000001</v>
      </c>
      <c r="D482" s="78">
        <f>'1.Shazam DNSP&amp;State'!S367</f>
        <v>1.0193179999999999</v>
      </c>
      <c r="E482" s="78">
        <f>'1.Shazam DNSP&amp;State'!T367</f>
        <v>1.0000089999999999</v>
      </c>
      <c r="F482" s="78">
        <f>'1.Shazam DNSP&amp;State'!U367</f>
        <v>1.3359239999999999</v>
      </c>
      <c r="G482" s="78">
        <f>'1.Shazam DNSP&amp;State'!V367</f>
        <v>1.0799620000000001</v>
      </c>
      <c r="H482" s="79">
        <f>'1.Shazam DNSP&amp;State'!W367</f>
        <v>0.97696050000000001</v>
      </c>
      <c r="I482" s="78">
        <f>'1.Shazam DNSP&amp;State'!X367</f>
        <v>0.997973</v>
      </c>
      <c r="J482" s="78">
        <f>'1.Shazam DNSP&amp;State'!Y367</f>
        <v>1</v>
      </c>
      <c r="K482" s="78">
        <f>'1.Shazam DNSP&amp;State'!Z367</f>
        <v>1</v>
      </c>
      <c r="L482" s="78">
        <f>'1.Shazam DNSP&amp;State'!AA367</f>
        <v>1</v>
      </c>
      <c r="M482" s="78">
        <f>'1.Shazam DNSP&amp;State'!AB367</f>
        <v>1.0002580000000001</v>
      </c>
      <c r="N482" s="78">
        <f>'1.Shazam DNSP&amp;State'!AC367</f>
        <v>1.037199</v>
      </c>
      <c r="O482" s="78">
        <f>'1.Shazam DNSP&amp;State'!AD367</f>
        <v>1.013803</v>
      </c>
      <c r="P482" s="78">
        <f>'1.Shazam DNSP&amp;State'!D367</f>
        <v>1.0084949999999999</v>
      </c>
      <c r="Q482" s="82">
        <f>'1.Shazam DNSP&amp;State'!J367</f>
        <v>0.97894479999999995</v>
      </c>
      <c r="R482" s="78">
        <f>'1.Shazam DNSP&amp;State'!L367</f>
        <v>0.97696050000000001</v>
      </c>
      <c r="S482" s="78">
        <f>'1.Shazam DNSP&amp;State'!M367</f>
        <v>0.97696050000000001</v>
      </c>
      <c r="T482" s="78">
        <f>'1.Shazam DNSP&amp;State'!N367</f>
        <v>0.97696050000000001</v>
      </c>
      <c r="U482" s="78">
        <f>'1.Shazam DNSP&amp;State'!O367</f>
        <v>0.97670820000000003</v>
      </c>
      <c r="V482" s="78">
        <f>'1.Shazam DNSP&amp;State'!P367</f>
        <v>0.94192160000000003</v>
      </c>
      <c r="W482" s="79">
        <f>'1.Shazam DNSP&amp;State'!K367</f>
        <v>0.96365889999999998</v>
      </c>
      <c r="Z482" s="304">
        <v>2007</v>
      </c>
      <c r="AA482" s="78">
        <f t="shared" ref="AA482:AA495" si="1197">LN(B482/B481)</f>
        <v>-7.1282456840883798E-3</v>
      </c>
      <c r="AB482" s="78">
        <f t="shared" ref="AB482:AB495" si="1198">LN(C482/C481)</f>
        <v>7.6925855331930068E-2</v>
      </c>
      <c r="AC482" s="78">
        <f t="shared" ref="AC482:AC495" si="1199">LN(D482/D481)</f>
        <v>1.9133776214175717E-2</v>
      </c>
      <c r="AD482" s="78">
        <f t="shared" ref="AD482:AD495" si="1200">LN(E482/E481)</f>
        <v>8.9999595001687335E-6</v>
      </c>
      <c r="AE482" s="78">
        <f t="shared" ref="AE482:AE495" si="1201">LN(F482/F481)</f>
        <v>0.28962318726882619</v>
      </c>
      <c r="AF482" s="78">
        <f t="shared" ref="AF482:AF495" si="1202">LN(G482/G481)</f>
        <v>7.6925855331930068E-2</v>
      </c>
      <c r="AG482" s="78">
        <f t="shared" ref="AG482:AG495" si="1203">LN(H482/H481)</f>
        <v>-2.330905764407467E-2</v>
      </c>
      <c r="AH482" s="82">
        <f t="shared" ref="AH482:AH495" si="1204">LN(I482/I481)</f>
        <v>-2.0290571448584975E-3</v>
      </c>
      <c r="AI482" s="78">
        <f t="shared" ref="AI482:AI495" si="1205">LN(J482/J481)</f>
        <v>0</v>
      </c>
      <c r="AJ482" s="78">
        <f t="shared" ref="AJ482:AJ495" si="1206">LN(K482/K481)</f>
        <v>0</v>
      </c>
      <c r="AK482" s="78">
        <f t="shared" ref="AK482:AK495" si="1207">LN(L482/L481)</f>
        <v>0</v>
      </c>
      <c r="AL482" s="78">
        <f t="shared" ref="AL482:AL495" si="1208">LN(M482/M481)</f>
        <v>2.5796672372348803E-4</v>
      </c>
      <c r="AM482" s="78">
        <f t="shared" ref="AM482:AM495" si="1209">LN(N482/N481)</f>
        <v>3.6523810547699993E-2</v>
      </c>
      <c r="AN482" s="78">
        <f t="shared" ref="AN482:AN495" si="1210">LN(O482/O481)</f>
        <v>1.3708606215276732E-2</v>
      </c>
      <c r="AO482" s="79">
        <f t="shared" ref="AO482:AO495" si="1211">LN(P482/P481)</f>
        <v>8.4591205416338563E-3</v>
      </c>
      <c r="AP482" s="82">
        <f t="shared" ref="AP482:AP495" si="1212">LN(Q482/Q481)</f>
        <v>-2.128002210664072E-2</v>
      </c>
      <c r="AQ482" s="78">
        <f t="shared" ref="AQ482:AQ495" si="1213">LN(R482/R481)</f>
        <v>-2.330905764407467E-2</v>
      </c>
      <c r="AR482" s="78">
        <f>LN(S482/S481)</f>
        <v>-2.330905764407467E-2</v>
      </c>
      <c r="AS482" s="78">
        <f t="shared" ref="AS482:AS495" si="1214">LN(T482/T481)</f>
        <v>-2.330905764407467E-2</v>
      </c>
      <c r="AT482" s="78">
        <f t="shared" ref="AT482:AT495" si="1215">LN(U482/U481)</f>
        <v>-2.3567340946051681E-2</v>
      </c>
      <c r="AU482" s="78">
        <f t="shared" ref="AU482:AU495" si="1216">LN(V482/V481)</f>
        <v>-5.9833235045568381E-2</v>
      </c>
      <c r="AV482" s="79">
        <f t="shared" ref="AV482:AV495" si="1217">LN(W482/W481)</f>
        <v>-3.7017885161363034E-2</v>
      </c>
    </row>
    <row r="483" spans="1:48" s="11" customFormat="1" ht="14">
      <c r="A483" s="81">
        <v>2008</v>
      </c>
      <c r="B483" s="82">
        <f>'1.Shazam DNSP&amp;State'!Q368</f>
        <v>0.99828660000000002</v>
      </c>
      <c r="C483" s="78">
        <f>'1.Shazam DNSP&amp;State'!R368</f>
        <v>1.085607</v>
      </c>
      <c r="D483" s="78">
        <f>'1.Shazam DNSP&amp;State'!S368</f>
        <v>1.0390269999999999</v>
      </c>
      <c r="E483" s="78">
        <f>'1.Shazam DNSP&amp;State'!T368</f>
        <v>1.0000089999999999</v>
      </c>
      <c r="F483" s="78">
        <f>'1.Shazam DNSP&amp;State'!U368</f>
        <v>1.377497</v>
      </c>
      <c r="G483" s="78">
        <f>'1.Shazam DNSP&amp;State'!V368</f>
        <v>1.085607</v>
      </c>
      <c r="H483" s="79">
        <f>'1.Shazam DNSP&amp;State'!W368</f>
        <v>0.97858540000000005</v>
      </c>
      <c r="I483" s="78">
        <f>'1.Shazam DNSP&amp;State'!X368</f>
        <v>1.0078480000000001</v>
      </c>
      <c r="J483" s="78">
        <f>'1.Shazam DNSP&amp;State'!Y368</f>
        <v>1</v>
      </c>
      <c r="K483" s="78">
        <f>'1.Shazam DNSP&amp;State'!Z368</f>
        <v>1</v>
      </c>
      <c r="L483" s="78">
        <f>'1.Shazam DNSP&amp;State'!AA368</f>
        <v>1</v>
      </c>
      <c r="M483" s="78">
        <f>'1.Shazam DNSP&amp;State'!AB368</f>
        <v>1.0002580000000001</v>
      </c>
      <c r="N483" s="78">
        <f>'1.Shazam DNSP&amp;State'!AC368</f>
        <v>1.0877619999999999</v>
      </c>
      <c r="O483" s="78">
        <f>'1.Shazam DNSP&amp;State'!AD368</f>
        <v>1.0342789999999999</v>
      </c>
      <c r="P483" s="78">
        <f>'1.Shazam DNSP&amp;State'!D368</f>
        <v>1.0250649999999999</v>
      </c>
      <c r="Q483" s="82">
        <f>'1.Shazam DNSP&amp;State'!J368</f>
        <v>0.97096479999999996</v>
      </c>
      <c r="R483" s="78">
        <f>'1.Shazam DNSP&amp;State'!L368</f>
        <v>0.97858540000000005</v>
      </c>
      <c r="S483" s="78">
        <f>'1.Shazam DNSP&amp;State'!M368</f>
        <v>0.97858540000000005</v>
      </c>
      <c r="T483" s="78">
        <f>'1.Shazam DNSP&amp;State'!N368</f>
        <v>0.97858540000000005</v>
      </c>
      <c r="U483" s="78">
        <f>'1.Shazam DNSP&amp;State'!O368</f>
        <v>0.9783328</v>
      </c>
      <c r="V483" s="78">
        <f>'1.Shazam DNSP&amp;State'!P368</f>
        <v>0.89963210000000005</v>
      </c>
      <c r="W483" s="79">
        <f>'1.Shazam DNSP&amp;State'!K368</f>
        <v>0.94615190000000005</v>
      </c>
      <c r="Z483" s="304">
        <v>2008</v>
      </c>
      <c r="AA483" s="78">
        <f t="shared" si="1197"/>
        <v>5.4133761354520993E-3</v>
      </c>
      <c r="AB483" s="78">
        <f t="shared" si="1198"/>
        <v>5.2134222329664696E-3</v>
      </c>
      <c r="AC483" s="78">
        <f t="shared" si="1199"/>
        <v>1.9150922090775888E-2</v>
      </c>
      <c r="AD483" s="78">
        <f t="shared" si="1200"/>
        <v>0</v>
      </c>
      <c r="AE483" s="78">
        <f t="shared" si="1201"/>
        <v>3.0644896915295528E-2</v>
      </c>
      <c r="AF483" s="78">
        <f t="shared" si="1202"/>
        <v>5.2134222329664696E-3</v>
      </c>
      <c r="AG483" s="78">
        <f t="shared" si="1203"/>
        <v>1.6618381332373935E-3</v>
      </c>
      <c r="AH483" s="82">
        <f t="shared" si="1204"/>
        <v>9.8464217727362233E-3</v>
      </c>
      <c r="AI483" s="78">
        <f t="shared" si="1205"/>
        <v>0</v>
      </c>
      <c r="AJ483" s="78">
        <f t="shared" si="1206"/>
        <v>0</v>
      </c>
      <c r="AK483" s="78">
        <f t="shared" si="1207"/>
        <v>0</v>
      </c>
      <c r="AL483" s="78">
        <f t="shared" si="1208"/>
        <v>0</v>
      </c>
      <c r="AM483" s="78">
        <f t="shared" si="1209"/>
        <v>4.7598563956779742E-2</v>
      </c>
      <c r="AN483" s="78">
        <f t="shared" si="1210"/>
        <v>1.999595939325648E-2</v>
      </c>
      <c r="AO483" s="79">
        <f t="shared" si="1211"/>
        <v>1.6296904672260977E-2</v>
      </c>
      <c r="AP483" s="82">
        <f t="shared" si="1212"/>
        <v>-8.1850405285978922E-3</v>
      </c>
      <c r="AQ483" s="78">
        <f t="shared" si="1213"/>
        <v>1.6618381332373935E-3</v>
      </c>
      <c r="AR483" s="78">
        <f t="shared" ref="AR483:AR495" si="1218">LN(S483/S482)</f>
        <v>1.6618381332373935E-3</v>
      </c>
      <c r="AS483" s="78">
        <f t="shared" si="1214"/>
        <v>1.6618381332373935E-3</v>
      </c>
      <c r="AT483" s="78">
        <f t="shared" si="1215"/>
        <v>1.6619604130490692E-3</v>
      </c>
      <c r="AU483" s="78">
        <f t="shared" si="1216"/>
        <v>-4.5936141962447267E-2</v>
      </c>
      <c r="AV483" s="79">
        <f t="shared" si="1217"/>
        <v>-1.8334266834486412E-2</v>
      </c>
    </row>
    <row r="484" spans="1:48" s="11" customFormat="1" ht="14">
      <c r="A484" s="81">
        <v>2009</v>
      </c>
      <c r="B484" s="82">
        <f>'1.Shazam DNSP&amp;State'!Q369</f>
        <v>1.0308809999999999</v>
      </c>
      <c r="C484" s="78">
        <f>'1.Shazam DNSP&amp;State'!R369</f>
        <v>1.085607</v>
      </c>
      <c r="D484" s="78">
        <f>'1.Shazam DNSP&amp;State'!S369</f>
        <v>1.059134</v>
      </c>
      <c r="E484" s="78">
        <f>'1.Shazam DNSP&amp;State'!T369</f>
        <v>1.0027299999999999</v>
      </c>
      <c r="F484" s="78">
        <f>'1.Shazam DNSP&amp;State'!U369</f>
        <v>1.612773</v>
      </c>
      <c r="G484" s="78">
        <f>'1.Shazam DNSP&amp;State'!V369</f>
        <v>1.066792</v>
      </c>
      <c r="H484" s="79">
        <f>'1.Shazam DNSP&amp;State'!W369</f>
        <v>0.9523739</v>
      </c>
      <c r="I484" s="78">
        <f>'1.Shazam DNSP&amp;State'!X369</f>
        <v>1.126055</v>
      </c>
      <c r="J484" s="78">
        <f>'1.Shazam DNSP&amp;State'!Y369</f>
        <v>1.006702</v>
      </c>
      <c r="K484" s="78">
        <f>'1.Shazam DNSP&amp;State'!Z369</f>
        <v>0.99905080000000002</v>
      </c>
      <c r="L484" s="78">
        <f>'1.Shazam DNSP&amp;State'!AA369</f>
        <v>1.452199</v>
      </c>
      <c r="M484" s="78">
        <f>'1.Shazam DNSP&amp;State'!AB369</f>
        <v>1.003004</v>
      </c>
      <c r="N484" s="78">
        <f>'1.Shazam DNSP&amp;State'!AC369</f>
        <v>1.1326369999999999</v>
      </c>
      <c r="O484" s="78">
        <f>'1.Shazam DNSP&amp;State'!AD369</f>
        <v>1.0551060000000001</v>
      </c>
      <c r="P484" s="78">
        <f>'1.Shazam DNSP&amp;State'!D369</f>
        <v>1.0804130000000001</v>
      </c>
      <c r="Q484" s="82">
        <f>'1.Shazam DNSP&amp;State'!J369</f>
        <v>0.84576119999999999</v>
      </c>
      <c r="R484" s="78">
        <f>'1.Shazam DNSP&amp;State'!L369</f>
        <v>0.94603309999999996</v>
      </c>
      <c r="S484" s="78">
        <f>'1.Shazam DNSP&amp;State'!M369</f>
        <v>0.95327870000000003</v>
      </c>
      <c r="T484" s="78">
        <f>'1.Shazam DNSP&amp;State'!N369</f>
        <v>0.65581509999999998</v>
      </c>
      <c r="U484" s="78">
        <f>'1.Shazam DNSP&amp;State'!O369</f>
        <v>0.94952119999999995</v>
      </c>
      <c r="V484" s="78">
        <f>'1.Shazam DNSP&amp;State'!P369</f>
        <v>0.84084639999999999</v>
      </c>
      <c r="W484" s="79">
        <f>'1.Shazam DNSP&amp;State'!K369</f>
        <v>0.90263309999999997</v>
      </c>
      <c r="Z484" s="304">
        <v>2009</v>
      </c>
      <c r="AA484" s="78">
        <f t="shared" si="1197"/>
        <v>3.2128646001371025E-2</v>
      </c>
      <c r="AB484" s="78">
        <f t="shared" si="1198"/>
        <v>0</v>
      </c>
      <c r="AC484" s="78">
        <f t="shared" si="1199"/>
        <v>1.9166894775985197E-2</v>
      </c>
      <c r="AD484" s="78">
        <f t="shared" si="1200"/>
        <v>2.7172803587824906E-3</v>
      </c>
      <c r="AE484" s="78">
        <f t="shared" si="1201"/>
        <v>0.15768697349922883</v>
      </c>
      <c r="AF484" s="78">
        <f t="shared" si="1202"/>
        <v>-1.7483263329909758E-2</v>
      </c>
      <c r="AG484" s="78">
        <f t="shared" si="1203"/>
        <v>-2.7150349686011897E-2</v>
      </c>
      <c r="AH484" s="82">
        <f t="shared" si="1204"/>
        <v>0.11090300936741253</v>
      </c>
      <c r="AI484" s="78">
        <f t="shared" si="1205"/>
        <v>6.6796414404495675E-3</v>
      </c>
      <c r="AJ484" s="78">
        <f t="shared" si="1206"/>
        <v>-9.4965077559335366E-4</v>
      </c>
      <c r="AK484" s="78">
        <f t="shared" si="1207"/>
        <v>0.37307895935338797</v>
      </c>
      <c r="AL484" s="78">
        <f t="shared" si="1208"/>
        <v>2.7415302840150886E-3</v>
      </c>
      <c r="AM484" s="78">
        <f t="shared" si="1209"/>
        <v>4.0426167856562514E-2</v>
      </c>
      <c r="AN484" s="78">
        <f t="shared" si="1210"/>
        <v>1.9936670205978491E-2</v>
      </c>
      <c r="AO484" s="79">
        <f t="shared" si="1211"/>
        <v>5.2587350230563434E-2</v>
      </c>
      <c r="AP484" s="82">
        <f t="shared" si="1212"/>
        <v>-0.13805316608975582</v>
      </c>
      <c r="AQ484" s="78">
        <f t="shared" si="1213"/>
        <v>-3.3830501602361909E-2</v>
      </c>
      <c r="AR484" s="78">
        <f t="shared" si="1218"/>
        <v>-2.6200753659967393E-2</v>
      </c>
      <c r="AS484" s="78">
        <f t="shared" si="1214"/>
        <v>-0.4002291700132351</v>
      </c>
      <c r="AT484" s="78">
        <f t="shared" si="1215"/>
        <v>-2.9892040905238768E-2</v>
      </c>
      <c r="AU484" s="78">
        <f t="shared" si="1216"/>
        <v>-6.7576898396462526E-2</v>
      </c>
      <c r="AV484" s="79">
        <f t="shared" si="1217"/>
        <v>-4.7086968428866637E-2</v>
      </c>
    </row>
    <row r="485" spans="1:48" s="11" customFormat="1" ht="14">
      <c r="A485" s="81">
        <v>2010</v>
      </c>
      <c r="B485" s="82">
        <f>'1.Shazam DNSP&amp;State'!Q370</f>
        <v>1.0217039999999999</v>
      </c>
      <c r="C485" s="78">
        <f>'1.Shazam DNSP&amp;State'!R370</f>
        <v>1.085607</v>
      </c>
      <c r="D485" s="78">
        <f>'1.Shazam DNSP&amp;State'!S370</f>
        <v>1.0796490000000001</v>
      </c>
      <c r="E485" s="78">
        <f>'1.Shazam DNSP&amp;State'!T370</f>
        <v>1.019887</v>
      </c>
      <c r="F485" s="78">
        <f>'1.Shazam DNSP&amp;State'!U370</f>
        <v>1.676728</v>
      </c>
      <c r="G485" s="78">
        <f>'1.Shazam DNSP&amp;State'!V370</f>
        <v>1.0451550000000001</v>
      </c>
      <c r="H485" s="79">
        <f>'1.Shazam DNSP&amp;State'!W370</f>
        <v>0.95830199999999999</v>
      </c>
      <c r="I485" s="78">
        <f>'1.Shazam DNSP&amp;State'!X370</f>
        <v>1.3334010000000001</v>
      </c>
      <c r="J485" s="78">
        <f>'1.Shazam DNSP&amp;State'!Y370</f>
        <v>1.006702</v>
      </c>
      <c r="K485" s="78">
        <f>'1.Shazam DNSP&amp;State'!Z370</f>
        <v>1.0184500000000001</v>
      </c>
      <c r="L485" s="78">
        <f>'1.Shazam DNSP&amp;State'!AA370</f>
        <v>1.4589220000000001</v>
      </c>
      <c r="M485" s="78">
        <f>'1.Shazam DNSP&amp;State'!AB370</f>
        <v>1.0440240000000001</v>
      </c>
      <c r="N485" s="78">
        <f>'1.Shazam DNSP&amp;State'!AC370</f>
        <v>1.181708</v>
      </c>
      <c r="O485" s="78">
        <f>'1.Shazam DNSP&amp;State'!AD370</f>
        <v>1.088678</v>
      </c>
      <c r="P485" s="78">
        <f>'1.Shazam DNSP&amp;State'!D370</f>
        <v>1.1713769999999999</v>
      </c>
      <c r="Q485" s="82">
        <f>'1.Shazam DNSP&amp;State'!J370</f>
        <v>0.71869000000000005</v>
      </c>
      <c r="R485" s="78">
        <f>'1.Shazam DNSP&amp;State'!L370</f>
        <v>0.95192180000000004</v>
      </c>
      <c r="S485" s="78">
        <f>'1.Shazam DNSP&amp;State'!M370</f>
        <v>0.94094120000000003</v>
      </c>
      <c r="T485" s="78">
        <f>'1.Shazam DNSP&amp;State'!N370</f>
        <v>0.65685629999999995</v>
      </c>
      <c r="U485" s="78">
        <f>'1.Shazam DNSP&amp;State'!O370</f>
        <v>0.91789279999999995</v>
      </c>
      <c r="V485" s="78">
        <f>'1.Shazam DNSP&amp;State'!P370</f>
        <v>0.81094650000000001</v>
      </c>
      <c r="W485" s="79">
        <f>'1.Shazam DNSP&amp;State'!K370</f>
        <v>0.88024369999999996</v>
      </c>
      <c r="Z485" s="304">
        <v>2010</v>
      </c>
      <c r="AA485" s="78">
        <f t="shared" si="1197"/>
        <v>-8.9419548016028434E-3</v>
      </c>
      <c r="AB485" s="78">
        <f t="shared" si="1198"/>
        <v>0</v>
      </c>
      <c r="AC485" s="78">
        <f t="shared" si="1199"/>
        <v>1.9184395231246106E-2</v>
      </c>
      <c r="AD485" s="78">
        <f t="shared" si="1200"/>
        <v>1.6965556527136237E-2</v>
      </c>
      <c r="AE485" s="78">
        <f t="shared" si="1201"/>
        <v>3.8889217608035417E-2</v>
      </c>
      <c r="AF485" s="78">
        <f t="shared" si="1202"/>
        <v>-2.0490814458479247E-2</v>
      </c>
      <c r="AG485" s="78">
        <f t="shared" si="1203"/>
        <v>6.205258591364715E-3</v>
      </c>
      <c r="AH485" s="82">
        <f t="shared" si="1204"/>
        <v>0.16901244716875299</v>
      </c>
      <c r="AI485" s="78">
        <f t="shared" si="1205"/>
        <v>0</v>
      </c>
      <c r="AJ485" s="78">
        <f t="shared" si="1206"/>
        <v>1.9231514453605818E-2</v>
      </c>
      <c r="AK485" s="78">
        <f t="shared" si="1207"/>
        <v>4.6188474833099595E-3</v>
      </c>
      <c r="AL485" s="78">
        <f t="shared" si="1208"/>
        <v>4.0082980694223995E-2</v>
      </c>
      <c r="AM485" s="78">
        <f t="shared" si="1209"/>
        <v>4.2412307186634891E-2</v>
      </c>
      <c r="AN485" s="78">
        <f t="shared" si="1210"/>
        <v>3.1322880299279335E-2</v>
      </c>
      <c r="AO485" s="79">
        <f t="shared" si="1211"/>
        <v>8.0836604411089974E-2</v>
      </c>
      <c r="AP485" s="82">
        <f t="shared" si="1212"/>
        <v>-0.16280693989095579</v>
      </c>
      <c r="AQ485" s="78">
        <f t="shared" si="1213"/>
        <v>6.2053306913753097E-3</v>
      </c>
      <c r="AR485" s="78">
        <f t="shared" si="1218"/>
        <v>-1.3026654894588216E-2</v>
      </c>
      <c r="AS485" s="78">
        <f t="shared" si="1214"/>
        <v>1.5863836423312312E-3</v>
      </c>
      <c r="AT485" s="78">
        <f t="shared" si="1215"/>
        <v>-3.3877249341334924E-2</v>
      </c>
      <c r="AU485" s="78">
        <f t="shared" si="1216"/>
        <v>-3.6206919579040008E-2</v>
      </c>
      <c r="AV485" s="79">
        <f t="shared" si="1217"/>
        <v>-2.5117357605525061E-2</v>
      </c>
    </row>
    <row r="486" spans="1:48" s="11" customFormat="1" ht="14">
      <c r="A486" s="81">
        <v>2011</v>
      </c>
      <c r="B486" s="82">
        <f>'1.Shazam DNSP&amp;State'!Q371</f>
        <v>0.99913320000000005</v>
      </c>
      <c r="C486" s="78">
        <f>'1.Shazam DNSP&amp;State'!R371</f>
        <v>1.085607</v>
      </c>
      <c r="D486" s="78">
        <f>'1.Shazam DNSP&amp;State'!S371</f>
        <v>1.100579</v>
      </c>
      <c r="E486" s="78">
        <f>'1.Shazam DNSP&amp;State'!T371</f>
        <v>1.038529</v>
      </c>
      <c r="F486" s="78">
        <f>'1.Shazam DNSP&amp;State'!U371</f>
        <v>1.1589430000000001</v>
      </c>
      <c r="G486" s="78">
        <f>'1.Shazam DNSP&amp;State'!V371</f>
        <v>1.0178739999999999</v>
      </c>
      <c r="H486" s="79">
        <f>'1.Shazam DNSP&amp;State'!W371</f>
        <v>1.0399149999999999</v>
      </c>
      <c r="I486" s="78">
        <f>'1.Shazam DNSP&amp;State'!X371</f>
        <v>1.283482</v>
      </c>
      <c r="J486" s="78">
        <f>'1.Shazam DNSP&amp;State'!Y371</f>
        <v>1.006702</v>
      </c>
      <c r="K486" s="78">
        <f>'1.Shazam DNSP&amp;State'!Z371</f>
        <v>1.0284930000000001</v>
      </c>
      <c r="L486" s="78">
        <f>'1.Shazam DNSP&amp;State'!AA371</f>
        <v>1.694232</v>
      </c>
      <c r="M486" s="78">
        <f>'1.Shazam DNSP&amp;State'!AB371</f>
        <v>1.0873079999999999</v>
      </c>
      <c r="N486" s="78">
        <f>'1.Shazam DNSP&amp;State'!AC371</f>
        <v>1.2395430000000001</v>
      </c>
      <c r="O486" s="78">
        <f>'1.Shazam DNSP&amp;State'!AD371</f>
        <v>1.1224259999999999</v>
      </c>
      <c r="P486" s="78">
        <f>'1.Shazam DNSP&amp;State'!D371</f>
        <v>1.17604</v>
      </c>
      <c r="Q486" s="82">
        <f>'1.Shazam DNSP&amp;State'!J371</f>
        <v>0.81022970000000005</v>
      </c>
      <c r="R486" s="78">
        <f>'1.Shazam DNSP&amp;State'!L371</f>
        <v>1.0329919999999999</v>
      </c>
      <c r="S486" s="78">
        <f>'1.Shazam DNSP&amp;State'!M371</f>
        <v>1.0111060000000001</v>
      </c>
      <c r="T486" s="78">
        <f>'1.Shazam DNSP&amp;State'!N371</f>
        <v>0.61379760000000005</v>
      </c>
      <c r="U486" s="78">
        <f>'1.Shazam DNSP&amp;State'!O371</f>
        <v>0.95641330000000002</v>
      </c>
      <c r="V486" s="78">
        <f>'1.Shazam DNSP&amp;State'!P371</f>
        <v>0.838951</v>
      </c>
      <c r="W486" s="79">
        <f>'1.Shazam DNSP&amp;State'!K371</f>
        <v>0.92648929999999996</v>
      </c>
      <c r="Z486" s="304">
        <v>2011</v>
      </c>
      <c r="AA486" s="78">
        <f t="shared" si="1197"/>
        <v>-2.2338997539480959E-2</v>
      </c>
      <c r="AB486" s="78">
        <f t="shared" si="1198"/>
        <v>0</v>
      </c>
      <c r="AC486" s="78">
        <f t="shared" si="1199"/>
        <v>1.9200416647758657E-2</v>
      </c>
      <c r="AD486" s="78">
        <f t="shared" si="1200"/>
        <v>1.8113451990389277E-2</v>
      </c>
      <c r="AE486" s="78">
        <f t="shared" si="1201"/>
        <v>-0.36933589247103216</v>
      </c>
      <c r="AF486" s="78">
        <f t="shared" si="1202"/>
        <v>-2.6449061410736482E-2</v>
      </c>
      <c r="AG486" s="78">
        <f t="shared" si="1203"/>
        <v>8.1731289649393371E-2</v>
      </c>
      <c r="AH486" s="82">
        <f t="shared" si="1204"/>
        <v>-3.8156124086032042E-2</v>
      </c>
      <c r="AI486" s="78">
        <f t="shared" si="1205"/>
        <v>0</v>
      </c>
      <c r="AJ486" s="78">
        <f t="shared" si="1206"/>
        <v>9.8127603815049945E-3</v>
      </c>
      <c r="AK486" s="78">
        <f t="shared" si="1207"/>
        <v>0.14953173397096364</v>
      </c>
      <c r="AL486" s="78">
        <f t="shared" si="1208"/>
        <v>4.0622438967511366E-2</v>
      </c>
      <c r="AM486" s="78">
        <f t="shared" si="1209"/>
        <v>4.7781913751523832E-2</v>
      </c>
      <c r="AN486" s="78">
        <f t="shared" si="1210"/>
        <v>3.0528298071211411E-2</v>
      </c>
      <c r="AO486" s="79">
        <f t="shared" si="1211"/>
        <v>3.9728826478795118E-3</v>
      </c>
      <c r="AP486" s="82">
        <f t="shared" si="1212"/>
        <v>0.1198876773459332</v>
      </c>
      <c r="AQ486" s="78">
        <f t="shared" si="1213"/>
        <v>8.1731836095648699E-2</v>
      </c>
      <c r="AR486" s="78">
        <f t="shared" si="1218"/>
        <v>7.1919409294146641E-2</v>
      </c>
      <c r="AS486" s="78">
        <f t="shared" si="1214"/>
        <v>-6.7800040990830659E-2</v>
      </c>
      <c r="AT486" s="78">
        <f t="shared" si="1215"/>
        <v>4.1109533600266354E-2</v>
      </c>
      <c r="AU486" s="78">
        <f t="shared" si="1216"/>
        <v>3.3950217902525566E-2</v>
      </c>
      <c r="AV486" s="79">
        <f t="shared" si="1217"/>
        <v>5.1203695867110793E-2</v>
      </c>
    </row>
    <row r="487" spans="1:48" s="11" customFormat="1" ht="14">
      <c r="A487" s="81">
        <v>2012</v>
      </c>
      <c r="B487" s="82">
        <f>'1.Shazam DNSP&amp;State'!Q372</f>
        <v>0.97062550000000003</v>
      </c>
      <c r="C487" s="78">
        <f>'1.Shazam DNSP&amp;State'!R372</f>
        <v>1.085607</v>
      </c>
      <c r="D487" s="78">
        <f>'1.Shazam DNSP&amp;State'!S372</f>
        <v>1.1107130000000001</v>
      </c>
      <c r="E487" s="78">
        <f>'1.Shazam DNSP&amp;State'!T372</f>
        <v>1.047723</v>
      </c>
      <c r="F487" s="78">
        <f>'1.Shazam DNSP&amp;State'!U372</f>
        <v>1.346319</v>
      </c>
      <c r="G487" s="78">
        <f>'1.Shazam DNSP&amp;State'!V372</f>
        <v>0.98024460000000002</v>
      </c>
      <c r="H487" s="79">
        <f>'1.Shazam DNSP&amp;State'!W372</f>
        <v>1.0170399999999999</v>
      </c>
      <c r="I487" s="78">
        <f>'1.Shazam DNSP&amp;State'!X372</f>
        <v>1.40029</v>
      </c>
      <c r="J487" s="78">
        <f>'1.Shazam DNSP&amp;State'!Y372</f>
        <v>1.006702</v>
      </c>
      <c r="K487" s="78">
        <f>'1.Shazam DNSP&amp;State'!Z372</f>
        <v>1.035477</v>
      </c>
      <c r="L487" s="78">
        <f>'1.Shazam DNSP&amp;State'!AA372</f>
        <v>1.7412939999999999</v>
      </c>
      <c r="M487" s="78">
        <f>'1.Shazam DNSP&amp;State'!AB372</f>
        <v>1.1017410000000001</v>
      </c>
      <c r="N487" s="78">
        <f>'1.Shazam DNSP&amp;State'!AC372</f>
        <v>1.273323</v>
      </c>
      <c r="O487" s="78">
        <f>'1.Shazam DNSP&amp;State'!AD372</f>
        <v>1.14018</v>
      </c>
      <c r="P487" s="78">
        <f>'1.Shazam DNSP&amp;State'!D372</f>
        <v>1.2281500000000001</v>
      </c>
      <c r="Q487" s="82">
        <f>'1.Shazam DNSP&amp;State'!J372</f>
        <v>0.72630689999999998</v>
      </c>
      <c r="R487" s="78">
        <f>'1.Shazam DNSP&amp;State'!L372</f>
        <v>1.0102690000000001</v>
      </c>
      <c r="S487" s="78">
        <f>'1.Shazam DNSP&amp;State'!M372</f>
        <v>0.98219509999999999</v>
      </c>
      <c r="T487" s="78">
        <f>'1.Shazam DNSP&amp;State'!N372</f>
        <v>0.58407149999999997</v>
      </c>
      <c r="U487" s="78">
        <f>'1.Shazam DNSP&amp;State'!O372</f>
        <v>0.92312119999999998</v>
      </c>
      <c r="V487" s="78">
        <f>'1.Shazam DNSP&amp;State'!P372</f>
        <v>0.79872889999999996</v>
      </c>
      <c r="W487" s="79">
        <f>'1.Shazam DNSP&amp;State'!K372</f>
        <v>0.89199969999999995</v>
      </c>
      <c r="Z487" s="304">
        <v>2012</v>
      </c>
      <c r="AA487" s="78">
        <f t="shared" si="1197"/>
        <v>-2.8947394058966583E-2</v>
      </c>
      <c r="AB487" s="78">
        <f t="shared" si="1198"/>
        <v>0</v>
      </c>
      <c r="AC487" s="78">
        <f t="shared" si="1199"/>
        <v>9.1657464931027884E-3</v>
      </c>
      <c r="AD487" s="78">
        <f t="shared" si="1200"/>
        <v>8.8139491491118008E-3</v>
      </c>
      <c r="AE487" s="78">
        <f t="shared" si="1201"/>
        <v>0.14986581883658684</v>
      </c>
      <c r="AF487" s="78">
        <f t="shared" si="1202"/>
        <v>-3.7669284989416484E-2</v>
      </c>
      <c r="AG487" s="78">
        <f t="shared" si="1203"/>
        <v>-2.2242531384179257E-2</v>
      </c>
      <c r="AH487" s="82">
        <f t="shared" si="1204"/>
        <v>8.7102660949225252E-2</v>
      </c>
      <c r="AI487" s="78">
        <f t="shared" si="1205"/>
        <v>0</v>
      </c>
      <c r="AJ487" s="78">
        <f t="shared" si="1206"/>
        <v>6.7675660552728141E-3</v>
      </c>
      <c r="AK487" s="78">
        <f t="shared" si="1207"/>
        <v>2.7398974188114347E-2</v>
      </c>
      <c r="AL487" s="78">
        <f t="shared" si="1208"/>
        <v>1.3186739214792386E-2</v>
      </c>
      <c r="AM487" s="78">
        <f t="shared" si="1209"/>
        <v>2.6887255434998866E-2</v>
      </c>
      <c r="AN487" s="78">
        <f t="shared" si="1210"/>
        <v>1.5693730494181837E-2</v>
      </c>
      <c r="AO487" s="79">
        <f t="shared" si="1211"/>
        <v>4.3356109598972618E-2</v>
      </c>
      <c r="AP487" s="82">
        <f t="shared" si="1212"/>
        <v>-0.1093451349385979</v>
      </c>
      <c r="AQ487" s="78">
        <f t="shared" si="1213"/>
        <v>-2.2242813648298245E-2</v>
      </c>
      <c r="AR487" s="78">
        <f t="shared" si="1218"/>
        <v>-2.9010095418842374E-2</v>
      </c>
      <c r="AS487" s="78">
        <f t="shared" si="1214"/>
        <v>-4.964182526861427E-2</v>
      </c>
      <c r="AT487" s="78">
        <f t="shared" si="1215"/>
        <v>-3.5429604977923565E-2</v>
      </c>
      <c r="AU487" s="78">
        <f t="shared" si="1216"/>
        <v>-4.9130712833746225E-2</v>
      </c>
      <c r="AV487" s="79">
        <f t="shared" si="1217"/>
        <v>-3.7936700561923907E-2</v>
      </c>
    </row>
    <row r="488" spans="1:48" s="11" customFormat="1" ht="14">
      <c r="A488" s="81">
        <v>2013</v>
      </c>
      <c r="B488" s="82">
        <f>'1.Shazam DNSP&amp;State'!Q373</f>
        <v>0.95481570000000004</v>
      </c>
      <c r="C488" s="78">
        <f>'1.Shazam DNSP&amp;State'!R373</f>
        <v>1.085607</v>
      </c>
      <c r="D488" s="78">
        <f>'1.Shazam DNSP&amp;State'!S373</f>
        <v>1.1166020000000001</v>
      </c>
      <c r="E488" s="78">
        <f>'1.Shazam DNSP&amp;State'!T373</f>
        <v>1.053088</v>
      </c>
      <c r="F488" s="78">
        <f>'1.Shazam DNSP&amp;State'!U373</f>
        <v>1.158898</v>
      </c>
      <c r="G488" s="78">
        <f>'1.Shazam DNSP&amp;State'!V373</f>
        <v>0.96142989999999995</v>
      </c>
      <c r="H488" s="79">
        <f>'1.Shazam DNSP&amp;State'!W373</f>
        <v>1.0432710000000001</v>
      </c>
      <c r="I488" s="78">
        <f>'1.Shazam DNSP&amp;State'!X373</f>
        <v>1.1363049999999999</v>
      </c>
      <c r="J488" s="78">
        <f>'1.Shazam DNSP&amp;State'!Y373</f>
        <v>1.006702</v>
      </c>
      <c r="K488" s="78">
        <f>'1.Shazam DNSP&amp;State'!Z373</f>
        <v>1.0389679999999999</v>
      </c>
      <c r="L488" s="78">
        <f>'1.Shazam DNSP&amp;State'!AA373</f>
        <v>1.7345710000000001</v>
      </c>
      <c r="M488" s="78">
        <f>'1.Shazam DNSP&amp;State'!AB373</f>
        <v>1.1088530000000001</v>
      </c>
      <c r="N488" s="78">
        <f>'1.Shazam DNSP&amp;State'!AC373</f>
        <v>1.283361</v>
      </c>
      <c r="O488" s="78">
        <f>'1.Shazam DNSP&amp;State'!AD373</f>
        <v>1.1463540000000001</v>
      </c>
      <c r="P488" s="78">
        <f>'1.Shazam DNSP&amp;State'!D373</f>
        <v>1.143499</v>
      </c>
      <c r="Q488" s="82">
        <f>'1.Shazam DNSP&amp;State'!J373</f>
        <v>0.91812570000000004</v>
      </c>
      <c r="R488" s="78">
        <f>'1.Shazam DNSP&amp;State'!L373</f>
        <v>1.0363249999999999</v>
      </c>
      <c r="S488" s="78">
        <f>'1.Shazam DNSP&amp;State'!M373</f>
        <v>1.0041420000000001</v>
      </c>
      <c r="T488" s="78">
        <f>'1.Shazam DNSP&amp;State'!N373</f>
        <v>0.60145760000000004</v>
      </c>
      <c r="U488" s="78">
        <f>'1.Shazam DNSP&amp;State'!O373</f>
        <v>0.94085560000000001</v>
      </c>
      <c r="V488" s="78">
        <f>'1.Shazam DNSP&amp;State'!P373</f>
        <v>0.81292050000000005</v>
      </c>
      <c r="W488" s="79">
        <f>'1.Shazam DNSP&amp;State'!K373</f>
        <v>0.91007709999999997</v>
      </c>
      <c r="Z488" s="304">
        <v>2013</v>
      </c>
      <c r="AA488" s="78">
        <f t="shared" si="1197"/>
        <v>-1.6422371471149669E-2</v>
      </c>
      <c r="AB488" s="78">
        <f t="shared" si="1198"/>
        <v>0</v>
      </c>
      <c r="AC488" s="78">
        <f t="shared" si="1199"/>
        <v>5.287993591185083E-3</v>
      </c>
      <c r="AD488" s="78">
        <f t="shared" si="1200"/>
        <v>5.1075624253152981E-3</v>
      </c>
      <c r="AE488" s="78">
        <f t="shared" si="1201"/>
        <v>-0.14990464807466283</v>
      </c>
      <c r="AF488" s="78">
        <f t="shared" si="1202"/>
        <v>-1.938047690377238E-2</v>
      </c>
      <c r="AG488" s="78">
        <f t="shared" si="1203"/>
        <v>2.5464522030508259E-2</v>
      </c>
      <c r="AH488" s="82">
        <f t="shared" si="1204"/>
        <v>-0.2088975878486774</v>
      </c>
      <c r="AI488" s="78">
        <f t="shared" si="1205"/>
        <v>0</v>
      </c>
      <c r="AJ488" s="78">
        <f t="shared" si="1206"/>
        <v>3.3657226829625795E-3</v>
      </c>
      <c r="AK488" s="78">
        <f t="shared" si="1207"/>
        <v>-3.8683944191417537E-3</v>
      </c>
      <c r="AL488" s="78">
        <f t="shared" si="1208"/>
        <v>6.4344918496789865E-3</v>
      </c>
      <c r="AM488" s="78">
        <f t="shared" si="1209"/>
        <v>7.8523991065618803E-3</v>
      </c>
      <c r="AN488" s="78">
        <f t="shared" si="1210"/>
        <v>5.4003264369798668E-3</v>
      </c>
      <c r="AO488" s="79">
        <f t="shared" si="1211"/>
        <v>-7.1416112130173237E-2</v>
      </c>
      <c r="AP488" s="82">
        <f t="shared" si="1212"/>
        <v>0.23436165657774652</v>
      </c>
      <c r="AQ488" s="78">
        <f t="shared" si="1213"/>
        <v>2.5464169179855629E-2</v>
      </c>
      <c r="AR488" s="78">
        <f t="shared" si="1218"/>
        <v>2.2098759721691851E-2</v>
      </c>
      <c r="AS488" s="78">
        <f t="shared" si="1214"/>
        <v>2.9332635648649394E-2</v>
      </c>
      <c r="AT488" s="78">
        <f t="shared" si="1215"/>
        <v>1.9029137212659034E-2</v>
      </c>
      <c r="AU488" s="78">
        <f t="shared" si="1216"/>
        <v>1.7611729721192192E-2</v>
      </c>
      <c r="AV488" s="79">
        <f t="shared" si="1217"/>
        <v>2.0063524939554881E-2</v>
      </c>
    </row>
    <row r="489" spans="1:48" s="11" customFormat="1" ht="14">
      <c r="A489" s="81">
        <v>2014</v>
      </c>
      <c r="B489" s="82">
        <f>'1.Shazam DNSP&amp;State'!Q374</f>
        <v>0.92426410000000003</v>
      </c>
      <c r="C489" s="78">
        <f>'1.Shazam DNSP&amp;State'!R374</f>
        <v>1.085607</v>
      </c>
      <c r="D489" s="78">
        <f>'1.Shazam DNSP&amp;State'!S374</f>
        <v>1.1201209999999999</v>
      </c>
      <c r="E489" s="78">
        <f>'1.Shazam DNSP&amp;State'!T374</f>
        <v>1.060632</v>
      </c>
      <c r="F489" s="78">
        <f>'1.Shazam DNSP&amp;State'!U374</f>
        <v>1.5685260000000001</v>
      </c>
      <c r="G489" s="78">
        <f>'1.Shazam DNSP&amp;State'!V374</f>
        <v>0.98998969999999997</v>
      </c>
      <c r="H489" s="79">
        <f>'1.Shazam DNSP&amp;State'!W374</f>
        <v>0.99261149999999998</v>
      </c>
      <c r="I489" s="78">
        <f>'1.Shazam DNSP&amp;State'!X374</f>
        <v>1.1593039999999999</v>
      </c>
      <c r="J489" s="78">
        <f>'1.Shazam DNSP&amp;State'!Y374</f>
        <v>1.0063530000000001</v>
      </c>
      <c r="K489" s="78">
        <f>'1.Shazam DNSP&amp;State'!Z374</f>
        <v>1.04453</v>
      </c>
      <c r="L489" s="78">
        <f>'1.Shazam DNSP&amp;State'!AA374</f>
        <v>1.9118329999999999</v>
      </c>
      <c r="M489" s="78">
        <f>'1.Shazam DNSP&amp;State'!AB374</f>
        <v>1.134401</v>
      </c>
      <c r="N489" s="78">
        <f>'1.Shazam DNSP&amp;State'!AC374</f>
        <v>1.3106979999999999</v>
      </c>
      <c r="O489" s="78">
        <f>'1.Shazam DNSP&amp;State'!AD374</f>
        <v>1.1638250000000001</v>
      </c>
      <c r="P489" s="78">
        <f>'1.Shazam DNSP&amp;State'!D374</f>
        <v>1.162277</v>
      </c>
      <c r="Q489" s="82">
        <f>'1.Shazam DNSP&amp;State'!J374</f>
        <v>0.856213</v>
      </c>
      <c r="R489" s="78">
        <f>'1.Shazam DNSP&amp;State'!L374</f>
        <v>0.98634489999999997</v>
      </c>
      <c r="S489" s="78">
        <f>'1.Shazam DNSP&amp;State'!M374</f>
        <v>0.95029459999999999</v>
      </c>
      <c r="T489" s="78">
        <f>'1.Shazam DNSP&amp;State'!N374</f>
        <v>0.51919360000000003</v>
      </c>
      <c r="U489" s="78">
        <f>'1.Shazam DNSP&amp;State'!O374</f>
        <v>0.8750097</v>
      </c>
      <c r="V489" s="78">
        <f>'1.Shazam DNSP&amp;State'!P374</f>
        <v>0.75731539999999997</v>
      </c>
      <c r="W489" s="79">
        <f>'1.Shazam DNSP&amp;State'!K374</f>
        <v>0.85288719999999996</v>
      </c>
      <c r="Z489" s="304">
        <v>2014</v>
      </c>
      <c r="AA489" s="78">
        <f t="shared" si="1197"/>
        <v>-3.2520484250637208E-2</v>
      </c>
      <c r="AB489" s="78">
        <f t="shared" si="1198"/>
        <v>0</v>
      </c>
      <c r="AC489" s="78">
        <f t="shared" si="1199"/>
        <v>3.1465701416217846E-3</v>
      </c>
      <c r="AD489" s="78">
        <f t="shared" si="1200"/>
        <v>7.1381564564843656E-3</v>
      </c>
      <c r="AE489" s="78">
        <f t="shared" si="1201"/>
        <v>0.30266677127576003</v>
      </c>
      <c r="AF489" s="78">
        <f t="shared" si="1202"/>
        <v>2.9272883579389886E-2</v>
      </c>
      <c r="AG489" s="78">
        <f t="shared" si="1203"/>
        <v>-4.9776899851714219E-2</v>
      </c>
      <c r="AH489" s="82">
        <f t="shared" si="1204"/>
        <v>2.0038054867681666E-2</v>
      </c>
      <c r="AI489" s="78">
        <f t="shared" si="1205"/>
        <v>-3.4673667981901016E-4</v>
      </c>
      <c r="AJ489" s="78">
        <f t="shared" si="1206"/>
        <v>5.3391106807612566E-3</v>
      </c>
      <c r="AK489" s="78">
        <f t="shared" si="1207"/>
        <v>9.7302347141710585E-2</v>
      </c>
      <c r="AL489" s="78">
        <f t="shared" si="1208"/>
        <v>2.2778610584664395E-2</v>
      </c>
      <c r="AM489" s="78">
        <f t="shared" si="1209"/>
        <v>2.1077401899247086E-2</v>
      </c>
      <c r="AN489" s="78">
        <f t="shared" si="1210"/>
        <v>1.5125523247732127E-2</v>
      </c>
      <c r="AO489" s="79">
        <f t="shared" si="1211"/>
        <v>1.6288152148822066E-2</v>
      </c>
      <c r="AP489" s="82">
        <f t="shared" si="1212"/>
        <v>-6.9815132387317E-2</v>
      </c>
      <c r="AQ489" s="78">
        <f t="shared" si="1213"/>
        <v>-4.9429989589403998E-2</v>
      </c>
      <c r="AR489" s="78">
        <f t="shared" si="1218"/>
        <v>-5.5116682728694966E-2</v>
      </c>
      <c r="AS489" s="78">
        <f t="shared" si="1214"/>
        <v>-0.14707920383208845</v>
      </c>
      <c r="AT489" s="78">
        <f t="shared" si="1215"/>
        <v>-7.2554702027108439E-2</v>
      </c>
      <c r="AU489" s="78">
        <f t="shared" si="1216"/>
        <v>-7.0853507473488564E-2</v>
      </c>
      <c r="AV489" s="79">
        <f t="shared" si="1217"/>
        <v>-6.4902021605246885E-2</v>
      </c>
    </row>
    <row r="490" spans="1:48" s="11" customFormat="1" ht="14">
      <c r="A490" s="81">
        <v>2015</v>
      </c>
      <c r="B490" s="82">
        <f>'1.Shazam DNSP&amp;State'!Q375</f>
        <v>0.94089350000000005</v>
      </c>
      <c r="C490" s="78">
        <f>'1.Shazam DNSP&amp;State'!R375</f>
        <v>1.085607</v>
      </c>
      <c r="D490" s="78">
        <f>'1.Shazam DNSP&amp;State'!S375</f>
        <v>1.1293340000000001</v>
      </c>
      <c r="E490" s="78">
        <f>'1.Shazam DNSP&amp;State'!T375</f>
        <v>1.066919</v>
      </c>
      <c r="F490" s="78">
        <f>'1.Shazam DNSP&amp;State'!U375</f>
        <v>1.2085410000000001</v>
      </c>
      <c r="G490" s="78">
        <f>'1.Shazam DNSP&amp;State'!V375</f>
        <v>0.98236179999999995</v>
      </c>
      <c r="H490" s="79">
        <f>'1.Shazam DNSP&amp;State'!W375</f>
        <v>1.0435430000000001</v>
      </c>
      <c r="I490" s="78">
        <f>'1.Shazam DNSP&amp;State'!X375</f>
        <v>0.98113550000000005</v>
      </c>
      <c r="J490" s="78">
        <f>'1.Shazam DNSP&amp;State'!Y375</f>
        <v>1.0064340000000001</v>
      </c>
      <c r="K490" s="78">
        <f>'1.Shazam DNSP&amp;State'!Z375</f>
        <v>1.04966</v>
      </c>
      <c r="L490" s="78">
        <f>'1.Shazam DNSP&amp;State'!AA375</f>
        <v>1.9178470000000001</v>
      </c>
      <c r="M490" s="78">
        <f>'1.Shazam DNSP&amp;State'!AB375</f>
        <v>1.142447</v>
      </c>
      <c r="N490" s="78">
        <f>'1.Shazam DNSP&amp;State'!AC375</f>
        <v>1.3294699999999999</v>
      </c>
      <c r="O490" s="78">
        <f>'1.Shazam DNSP&amp;State'!AD375</f>
        <v>1.174247</v>
      </c>
      <c r="P490" s="78">
        <f>'1.Shazam DNSP&amp;State'!D375</f>
        <v>1.1059239999999999</v>
      </c>
      <c r="Q490" s="82">
        <f>'1.Shazam DNSP&amp;State'!J375</f>
        <v>1.063607</v>
      </c>
      <c r="R490" s="78">
        <f>'1.Shazam DNSP&amp;State'!L375</f>
        <v>1.0368710000000001</v>
      </c>
      <c r="S490" s="78">
        <f>'1.Shazam DNSP&amp;State'!M375</f>
        <v>0.99417239999999996</v>
      </c>
      <c r="T490" s="78">
        <f>'1.Shazam DNSP&amp;State'!N375</f>
        <v>0.54412190000000005</v>
      </c>
      <c r="U490" s="78">
        <f>'1.Shazam DNSP&amp;State'!O375</f>
        <v>0.91342800000000002</v>
      </c>
      <c r="V490" s="78">
        <f>'1.Shazam DNSP&amp;State'!P375</f>
        <v>0.7849313</v>
      </c>
      <c r="W490" s="79">
        <f>'1.Shazam DNSP&amp;State'!K375</f>
        <v>0.88869100000000001</v>
      </c>
      <c r="Z490" s="304">
        <v>2015</v>
      </c>
      <c r="AA490" s="78">
        <f t="shared" si="1197"/>
        <v>1.7832102396516104E-2</v>
      </c>
      <c r="AB490" s="78">
        <f t="shared" si="1198"/>
        <v>0</v>
      </c>
      <c r="AC490" s="78">
        <f t="shared" si="1199"/>
        <v>8.191363254444842E-3</v>
      </c>
      <c r="AD490" s="78">
        <f t="shared" si="1200"/>
        <v>5.9100987943554876E-3</v>
      </c>
      <c r="AE490" s="78">
        <f t="shared" si="1201"/>
        <v>-0.26072247791713743</v>
      </c>
      <c r="AF490" s="78">
        <f t="shared" si="1202"/>
        <v>-7.7348667620685064E-3</v>
      </c>
      <c r="AG490" s="78">
        <f t="shared" si="1203"/>
        <v>5.0037584322434013E-2</v>
      </c>
      <c r="AH490" s="82">
        <f t="shared" si="1204"/>
        <v>-0.1668645296384112</v>
      </c>
      <c r="AI490" s="78">
        <f t="shared" si="1205"/>
        <v>8.0485416533162995E-5</v>
      </c>
      <c r="AJ490" s="78">
        <f t="shared" si="1206"/>
        <v>4.8992787294843852E-3</v>
      </c>
      <c r="AK490" s="78">
        <f t="shared" si="1207"/>
        <v>3.1407349666893757E-3</v>
      </c>
      <c r="AL490" s="78">
        <f t="shared" si="1208"/>
        <v>7.0676948948692623E-3</v>
      </c>
      <c r="AM490" s="78">
        <f t="shared" si="1209"/>
        <v>1.4220546832325055E-2</v>
      </c>
      <c r="AN490" s="78">
        <f t="shared" si="1210"/>
        <v>8.9150967355807187E-3</v>
      </c>
      <c r="AO490" s="79">
        <f t="shared" si="1211"/>
        <v>-4.969982747599782E-2</v>
      </c>
      <c r="AP490" s="82">
        <f t="shared" si="1212"/>
        <v>0.21690206380484281</v>
      </c>
      <c r="AQ490" s="78">
        <f t="shared" si="1213"/>
        <v>4.9956712593522842E-2</v>
      </c>
      <c r="AR490" s="78">
        <f t="shared" si="1218"/>
        <v>4.5138590476302198E-2</v>
      </c>
      <c r="AS490" s="78">
        <f t="shared" si="1214"/>
        <v>4.6896463978412732E-2</v>
      </c>
      <c r="AT490" s="78">
        <f t="shared" si="1215"/>
        <v>4.2969582967336328E-2</v>
      </c>
      <c r="AU490" s="78">
        <f t="shared" si="1216"/>
        <v>3.5816386713997769E-2</v>
      </c>
      <c r="AV490" s="79">
        <f t="shared" si="1217"/>
        <v>4.1122293949739049E-2</v>
      </c>
    </row>
    <row r="491" spans="1:48" s="11" customFormat="1" ht="14">
      <c r="A491" s="81">
        <v>2016</v>
      </c>
      <c r="B491" s="82">
        <f>'1.Shazam DNSP&amp;State'!Q376</f>
        <v>0.95384020000000003</v>
      </c>
      <c r="C491" s="78">
        <f>'1.Shazam DNSP&amp;State'!R376</f>
        <v>1.085607</v>
      </c>
      <c r="D491" s="78">
        <f>'1.Shazam DNSP&amp;State'!S376</f>
        <v>1.138374</v>
      </c>
      <c r="E491" s="78">
        <f>'1.Shazam DNSP&amp;State'!T376</f>
        <v>1.0693630000000001</v>
      </c>
      <c r="F491" s="78">
        <f>'1.Shazam DNSP&amp;State'!U376</f>
        <v>1.2971079999999999</v>
      </c>
      <c r="G491" s="78">
        <f>'1.Shazam DNSP&amp;State'!V376</f>
        <v>1.011325</v>
      </c>
      <c r="H491" s="79">
        <f>'1.Shazam DNSP&amp;State'!W376</f>
        <v>1.036365</v>
      </c>
      <c r="I491" s="78">
        <f>'1.Shazam DNSP&amp;State'!X376</f>
        <v>1.052532</v>
      </c>
      <c r="J491" s="78">
        <f>'1.Shazam DNSP&amp;State'!Y376</f>
        <v>1.004532</v>
      </c>
      <c r="K491" s="78">
        <f>'1.Shazam DNSP&amp;State'!Z376</f>
        <v>1.0565059999999999</v>
      </c>
      <c r="L491" s="78">
        <f>'1.Shazam DNSP&amp;State'!AA376</f>
        <v>2.0205229999999998</v>
      </c>
      <c r="M491" s="78">
        <f>'1.Shazam DNSP&amp;State'!AB376</f>
        <v>1.1508069999999999</v>
      </c>
      <c r="N491" s="78">
        <f>'1.Shazam DNSP&amp;State'!AC376</f>
        <v>1.337118</v>
      </c>
      <c r="O491" s="78">
        <f>'1.Shazam DNSP&amp;State'!AD376</f>
        <v>1.181487</v>
      </c>
      <c r="P491" s="78">
        <f>'1.Shazam DNSP&amp;State'!D376</f>
        <v>1.137246</v>
      </c>
      <c r="Q491" s="82">
        <f>'1.Shazam DNSP&amp;State'!J376</f>
        <v>0.98464030000000002</v>
      </c>
      <c r="R491" s="78">
        <f>'1.Shazam DNSP&amp;State'!L376</f>
        <v>1.0316890000000001</v>
      </c>
      <c r="S491" s="78">
        <f>'1.Shazam DNSP&amp;State'!M376</f>
        <v>0.98093600000000003</v>
      </c>
      <c r="T491" s="78">
        <f>'1.Shazam DNSP&amp;State'!N376</f>
        <v>0.51291920000000002</v>
      </c>
      <c r="U491" s="78">
        <f>'1.Shazam DNSP&amp;State'!O376</f>
        <v>0.90055470000000004</v>
      </c>
      <c r="V491" s="78">
        <f>'1.Shazam DNSP&amp;State'!P376</f>
        <v>0.77507369999999998</v>
      </c>
      <c r="W491" s="79">
        <f>'1.Shazam DNSP&amp;State'!K376</f>
        <v>0.87717000000000001</v>
      </c>
      <c r="Z491" s="304">
        <v>2016</v>
      </c>
      <c r="AA491" s="78">
        <f t="shared" si="1197"/>
        <v>1.3666196467075903E-2</v>
      </c>
      <c r="AB491" s="78">
        <f t="shared" si="1198"/>
        <v>0</v>
      </c>
      <c r="AC491" s="78">
        <f t="shared" si="1199"/>
        <v>7.9728500200115307E-3</v>
      </c>
      <c r="AD491" s="78">
        <f t="shared" si="1200"/>
        <v>2.2880884323942473E-3</v>
      </c>
      <c r="AE491" s="78">
        <f t="shared" si="1201"/>
        <v>7.0723324009226762E-2</v>
      </c>
      <c r="AF491" s="78">
        <f t="shared" si="1202"/>
        <v>2.9056958987114349E-2</v>
      </c>
      <c r="AG491" s="78">
        <f t="shared" si="1203"/>
        <v>-6.9022557702709021E-3</v>
      </c>
      <c r="AH491" s="82">
        <f t="shared" si="1204"/>
        <v>7.0243394504858683E-2</v>
      </c>
      <c r="AI491" s="78">
        <f t="shared" si="1205"/>
        <v>-1.8916287666267389E-3</v>
      </c>
      <c r="AJ491" s="78">
        <f t="shared" si="1206"/>
        <v>6.5009349790498229E-3</v>
      </c>
      <c r="AK491" s="78">
        <f t="shared" si="1207"/>
        <v>5.2153186107527567E-2</v>
      </c>
      <c r="AL491" s="78">
        <f t="shared" si="1208"/>
        <v>7.2909821883377747E-3</v>
      </c>
      <c r="AM491" s="78">
        <f t="shared" si="1209"/>
        <v>5.7361849454721824E-3</v>
      </c>
      <c r="AN491" s="78">
        <f t="shared" si="1210"/>
        <v>6.1467235224794562E-3</v>
      </c>
      <c r="AO491" s="79">
        <f t="shared" si="1211"/>
        <v>2.7928365560199481E-2</v>
      </c>
      <c r="AP491" s="82">
        <f t="shared" si="1212"/>
        <v>-7.7144843955280692E-2</v>
      </c>
      <c r="AQ491" s="78">
        <f t="shared" si="1213"/>
        <v>-5.010259156298779E-3</v>
      </c>
      <c r="AR491" s="78">
        <f t="shared" si="1218"/>
        <v>-1.340341437565472E-2</v>
      </c>
      <c r="AS491" s="78">
        <f t="shared" si="1214"/>
        <v>-5.9054974743644538E-2</v>
      </c>
      <c r="AT491" s="78">
        <f t="shared" si="1215"/>
        <v>-1.4193648175529795E-2</v>
      </c>
      <c r="AU491" s="78">
        <f t="shared" si="1216"/>
        <v>-1.2638076422970712E-2</v>
      </c>
      <c r="AV491" s="79">
        <f t="shared" si="1217"/>
        <v>-1.3048777308622849E-2</v>
      </c>
    </row>
    <row r="492" spans="1:48" s="11" customFormat="1" ht="14">
      <c r="A492" s="81">
        <v>2017</v>
      </c>
      <c r="B492" s="82">
        <f>'1.Shazam DNSP&amp;State'!Q377</f>
        <v>0.94247110000000001</v>
      </c>
      <c r="C492" s="78">
        <f>'1.Shazam DNSP&amp;State'!R377</f>
        <v>1.085607</v>
      </c>
      <c r="D492" s="78">
        <f>'1.Shazam DNSP&amp;State'!S377</f>
        <v>1.147656</v>
      </c>
      <c r="E492" s="78">
        <f>'1.Shazam DNSP&amp;State'!T377</f>
        <v>1.071434</v>
      </c>
      <c r="F492" s="78">
        <f>'1.Shazam DNSP&amp;State'!U377</f>
        <v>1.1876850000000001</v>
      </c>
      <c r="G492" s="78">
        <f>'1.Shazam DNSP&amp;State'!V377</f>
        <v>1.001193</v>
      </c>
      <c r="H492" s="79">
        <f>'1.Shazam DNSP&amp;State'!W377</f>
        <v>1.0517110000000001</v>
      </c>
      <c r="I492" s="78">
        <f>'1.Shazam DNSP&amp;State'!X377</f>
        <v>1.3822749999999999</v>
      </c>
      <c r="J492" s="78">
        <f>'1.Shazam DNSP&amp;State'!Y377</f>
        <v>1.0038590000000001</v>
      </c>
      <c r="K492" s="78">
        <f>'1.Shazam DNSP&amp;State'!Z377</f>
        <v>1.068427</v>
      </c>
      <c r="L492" s="78">
        <f>'1.Shazam DNSP&amp;State'!AA377</f>
        <v>2.0477439999999998</v>
      </c>
      <c r="M492" s="78">
        <f>'1.Shazam DNSP&amp;State'!AB377</f>
        <v>1.15584</v>
      </c>
      <c r="N492" s="78">
        <f>'1.Shazam DNSP&amp;State'!AC377</f>
        <v>1.3644160000000001</v>
      </c>
      <c r="O492" s="78">
        <f>'1.Shazam DNSP&amp;State'!AD377</f>
        <v>1.1967080000000001</v>
      </c>
      <c r="P492" s="78">
        <f>'1.Shazam DNSP&amp;State'!D377</f>
        <v>1.2616499999999999</v>
      </c>
      <c r="Q492" s="82">
        <f>'1.Shazam DNSP&amp;State'!J377</f>
        <v>0.7608549</v>
      </c>
      <c r="R492" s="78">
        <f>'1.Shazam DNSP&amp;State'!L377</f>
        <v>1.047668</v>
      </c>
      <c r="S492" s="78">
        <f>'1.Shazam DNSP&amp;State'!M377</f>
        <v>0.98435470000000003</v>
      </c>
      <c r="T492" s="78">
        <f>'1.Shazam DNSP&amp;State'!N377</f>
        <v>0.51359489999999997</v>
      </c>
      <c r="U492" s="78">
        <f>'1.Shazam DNSP&amp;State'!O377</f>
        <v>0.90991029999999995</v>
      </c>
      <c r="V492" s="78">
        <f>'1.Shazam DNSP&amp;State'!P377</f>
        <v>0.77081409999999995</v>
      </c>
      <c r="W492" s="79">
        <f>'1.Shazam DNSP&amp;State'!K377</f>
        <v>0.87883659999999997</v>
      </c>
      <c r="Z492" s="304">
        <v>2017</v>
      </c>
      <c r="AA492" s="78">
        <f t="shared" si="1197"/>
        <v>-1.1990896454557743E-2</v>
      </c>
      <c r="AB492" s="78">
        <f t="shared" si="1198"/>
        <v>0</v>
      </c>
      <c r="AC492" s="78">
        <f t="shared" si="1199"/>
        <v>8.1206729646209012E-3</v>
      </c>
      <c r="AD492" s="78">
        <f t="shared" si="1200"/>
        <v>1.9347940473133705E-3</v>
      </c>
      <c r="AE492" s="78">
        <f t="shared" si="1201"/>
        <v>-8.8131136683703523E-2</v>
      </c>
      <c r="AF492" s="78">
        <f t="shared" si="1202"/>
        <v>-1.0069063336045236E-2</v>
      </c>
      <c r="AG492" s="78">
        <f t="shared" si="1203"/>
        <v>1.4698963354902898E-2</v>
      </c>
      <c r="AH492" s="82">
        <f t="shared" si="1204"/>
        <v>0.2725320026129055</v>
      </c>
      <c r="AI492" s="78">
        <f t="shared" si="1205"/>
        <v>-6.7018825038542989E-4</v>
      </c>
      <c r="AJ492" s="78">
        <f t="shared" si="1206"/>
        <v>1.1220236181223111E-2</v>
      </c>
      <c r="AK492" s="78">
        <f t="shared" si="1207"/>
        <v>1.3382310571548171E-2</v>
      </c>
      <c r="AL492" s="78">
        <f t="shared" si="1208"/>
        <v>4.3639169645573548E-3</v>
      </c>
      <c r="AM492" s="78">
        <f t="shared" si="1209"/>
        <v>2.0209946742133562E-2</v>
      </c>
      <c r="AN492" s="78">
        <f t="shared" si="1210"/>
        <v>1.2800639003588216E-2</v>
      </c>
      <c r="AO492" s="79">
        <f t="shared" si="1211"/>
        <v>0.10381083788916798</v>
      </c>
      <c r="AP492" s="82">
        <f t="shared" si="1212"/>
        <v>-0.25783372730252363</v>
      </c>
      <c r="AQ492" s="78">
        <f t="shared" si="1213"/>
        <v>1.5369476762732934E-2</v>
      </c>
      <c r="AR492" s="78">
        <f t="shared" si="1218"/>
        <v>3.4790816934418428E-3</v>
      </c>
      <c r="AS492" s="78">
        <f t="shared" si="1214"/>
        <v>1.3164945276273061E-3</v>
      </c>
      <c r="AT492" s="78">
        <f t="shared" si="1215"/>
        <v>1.0335116421581015E-2</v>
      </c>
      <c r="AU492" s="78">
        <f t="shared" si="1216"/>
        <v>-5.5108925502999539E-3</v>
      </c>
      <c r="AV492" s="79">
        <f t="shared" si="1217"/>
        <v>1.8981711121177961E-3</v>
      </c>
    </row>
    <row r="493" spans="1:48" s="11" customFormat="1" ht="14">
      <c r="A493" s="77">
        <v>2018</v>
      </c>
      <c r="B493" s="82">
        <f>'1.Shazam DNSP&amp;State'!Q378</f>
        <v>0.96501709999999996</v>
      </c>
      <c r="C493" s="78">
        <f>'1.Shazam DNSP&amp;State'!R378</f>
        <v>1.085607</v>
      </c>
      <c r="D493" s="78">
        <f>'1.Shazam DNSP&amp;State'!S378</f>
        <v>1.1487909999999999</v>
      </c>
      <c r="E493" s="78">
        <f>'1.Shazam DNSP&amp;State'!T378</f>
        <v>1.073426</v>
      </c>
      <c r="F493" s="78">
        <f>'1.Shazam DNSP&amp;State'!U378</f>
        <v>1.3693979999999999</v>
      </c>
      <c r="G493" s="78">
        <f>'1.Shazam DNSP&amp;State'!V378</f>
        <v>1.00162</v>
      </c>
      <c r="H493" s="79">
        <f>'1.Shazam DNSP&amp;State'!W378</f>
        <v>1.032243</v>
      </c>
      <c r="I493" s="78">
        <f>'1.Shazam DNSP&amp;State'!X378</f>
        <v>1.249064</v>
      </c>
      <c r="J493" s="78">
        <f>'1.Shazam DNSP&amp;State'!Y378</f>
        <v>0.99937690000000001</v>
      </c>
      <c r="K493" s="78">
        <f>'1.Shazam DNSP&amp;State'!Z378</f>
        <v>1.0873649999999999</v>
      </c>
      <c r="L493" s="78">
        <f>'1.Shazam DNSP&amp;State'!AA378</f>
        <v>2.0080939999999998</v>
      </c>
      <c r="M493" s="78">
        <f>'1.Shazam DNSP&amp;State'!AB378</f>
        <v>1.176293</v>
      </c>
      <c r="N493" s="78">
        <f>'1.Shazam DNSP&amp;State'!AC378</f>
        <v>1.360938</v>
      </c>
      <c r="O493" s="78">
        <f>'1.Shazam DNSP&amp;State'!AD378</f>
        <v>1.2072639999999999</v>
      </c>
      <c r="P493" s="78">
        <f>'1.Shazam DNSP&amp;State'!D378</f>
        <v>1.2225520000000001</v>
      </c>
      <c r="Q493" s="82">
        <f>'1.Shazam DNSP&amp;State'!J378</f>
        <v>0.82641310000000001</v>
      </c>
      <c r="R493" s="78">
        <f>'1.Shazam DNSP&amp;State'!L378</f>
        <v>1.0328870000000001</v>
      </c>
      <c r="S493" s="78">
        <f>'1.Shazam DNSP&amp;State'!M378</f>
        <v>0.94930680000000001</v>
      </c>
      <c r="T493" s="78">
        <f>'1.Shazam DNSP&amp;State'!N378</f>
        <v>0.51404130000000003</v>
      </c>
      <c r="U493" s="78">
        <f>'1.Shazam DNSP&amp;State'!O378</f>
        <v>0.87753919999999996</v>
      </c>
      <c r="V493" s="78">
        <f>'1.Shazam DNSP&amp;State'!P378</f>
        <v>0.75847940000000003</v>
      </c>
      <c r="W493" s="79">
        <f>'1.Shazam DNSP&amp;State'!K378</f>
        <v>0.85502670000000003</v>
      </c>
      <c r="X493" s="248"/>
      <c r="Y493" s="248"/>
      <c r="Z493" s="304">
        <v>2018</v>
      </c>
      <c r="AA493" s="78">
        <f t="shared" si="1197"/>
        <v>2.3640565667169721E-2</v>
      </c>
      <c r="AB493" s="78">
        <f t="shared" si="1198"/>
        <v>0</v>
      </c>
      <c r="AC493" s="78">
        <f t="shared" si="1199"/>
        <v>9.8848359436756977E-4</v>
      </c>
      <c r="AD493" s="78">
        <f t="shared" si="1200"/>
        <v>1.8574644244649028E-3</v>
      </c>
      <c r="AE493" s="78">
        <f t="shared" si="1201"/>
        <v>0.14236519294368843</v>
      </c>
      <c r="AF493" s="78">
        <f t="shared" si="1202"/>
        <v>4.264002744834529E-4</v>
      </c>
      <c r="AG493" s="78">
        <f t="shared" si="1203"/>
        <v>-1.8684257287499548E-2</v>
      </c>
      <c r="AH493" s="82">
        <f t="shared" si="1204"/>
        <v>-0.10133622170213386</v>
      </c>
      <c r="AI493" s="78">
        <f t="shared" si="1205"/>
        <v>-4.4748673676344953E-3</v>
      </c>
      <c r="AJ493" s="78">
        <f t="shared" si="1206"/>
        <v>1.7569864975645479E-2</v>
      </c>
      <c r="AK493" s="78">
        <f t="shared" si="1207"/>
        <v>-1.9552685881306025E-2</v>
      </c>
      <c r="AL493" s="78">
        <f t="shared" si="1208"/>
        <v>1.7540615737302961E-2</v>
      </c>
      <c r="AM493" s="78">
        <f t="shared" si="1209"/>
        <v>-2.5523303674218432E-3</v>
      </c>
      <c r="AN493" s="78">
        <f t="shared" si="1210"/>
        <v>8.7821886825811962E-3</v>
      </c>
      <c r="AO493" s="79">
        <f t="shared" si="1211"/>
        <v>-3.1479910844828665E-2</v>
      </c>
      <c r="AP493" s="82">
        <f t="shared" si="1212"/>
        <v>8.2652100056504571E-2</v>
      </c>
      <c r="AQ493" s="78">
        <f t="shared" si="1213"/>
        <v>-1.4208947787816791E-2</v>
      </c>
      <c r="AR493" s="78">
        <f t="shared" si="1218"/>
        <v>-3.6254265544173069E-2</v>
      </c>
      <c r="AS493" s="78">
        <f t="shared" si="1214"/>
        <v>8.687900019062572E-4</v>
      </c>
      <c r="AT493" s="78">
        <f t="shared" si="1215"/>
        <v>-3.6224396516928888E-2</v>
      </c>
      <c r="AU493" s="78">
        <f t="shared" si="1216"/>
        <v>-1.613158950223401E-2</v>
      </c>
      <c r="AV493" s="79">
        <f t="shared" si="1217"/>
        <v>-2.7466290825275005E-2</v>
      </c>
    </row>
    <row r="494" spans="1:48" s="11" customFormat="1" ht="14">
      <c r="A494" s="77">
        <v>2019</v>
      </c>
      <c r="B494" s="82">
        <f>'1.Shazam DNSP&amp;State'!Q379</f>
        <v>0.97125010000000001</v>
      </c>
      <c r="C494" s="78">
        <f>'1.Shazam DNSP&amp;State'!R379</f>
        <v>1.085607</v>
      </c>
      <c r="D494" s="78">
        <f>'1.Shazam DNSP&amp;State'!S379</f>
        <v>1.158806</v>
      </c>
      <c r="E494" s="78">
        <f>'1.Shazam DNSP&amp;State'!T379</f>
        <v>1.0779069999999999</v>
      </c>
      <c r="F494" s="78">
        <f>'1.Shazam DNSP&amp;State'!U379</f>
        <v>1.389637</v>
      </c>
      <c r="G494" s="78">
        <f>'1.Shazam DNSP&amp;State'!V379</f>
        <v>0.96558429999999995</v>
      </c>
      <c r="H494" s="79">
        <f>'1.Shazam DNSP&amp;State'!W379</f>
        <v>1.03403</v>
      </c>
      <c r="I494" s="78">
        <f>'1.Shazam DNSP&amp;State'!X379</f>
        <v>1.106384</v>
      </c>
      <c r="J494" s="78">
        <f>'1.Shazam DNSP&amp;State'!Y379</f>
        <v>0.99435019999999996</v>
      </c>
      <c r="K494" s="78">
        <f>'1.Shazam DNSP&amp;State'!Z379</f>
        <v>1.0969040000000001</v>
      </c>
      <c r="L494" s="78">
        <f>'1.Shazam DNSP&amp;State'!AA379</f>
        <v>2.010913</v>
      </c>
      <c r="M494" s="78">
        <f>'1.Shazam DNSP&amp;State'!AB379</f>
        <v>1.1922250000000001</v>
      </c>
      <c r="N494" s="78">
        <f>'1.Shazam DNSP&amp;State'!AC379</f>
        <v>1.389148</v>
      </c>
      <c r="O494" s="78">
        <f>'1.Shazam DNSP&amp;State'!AD379</f>
        <v>1.2258830000000001</v>
      </c>
      <c r="P494" s="78">
        <f>'1.Shazam DNSP&amp;State'!D379</f>
        <v>1.183718</v>
      </c>
      <c r="Q494" s="82">
        <f>'1.Shazam DNSP&amp;State'!J379</f>
        <v>0.93460290000000001</v>
      </c>
      <c r="R494" s="78">
        <f>'1.Shazam DNSP&amp;State'!L379</f>
        <v>1.0399050000000001</v>
      </c>
      <c r="S494" s="78">
        <f>'1.Shazam DNSP&amp;State'!M379</f>
        <v>0.94268019999999997</v>
      </c>
      <c r="T494" s="78">
        <f>'1.Shazam DNSP&amp;State'!N379</f>
        <v>0.51420920000000003</v>
      </c>
      <c r="U494" s="78">
        <f>'1.Shazam DNSP&amp;State'!O379</f>
        <v>0.8673109</v>
      </c>
      <c r="V494" s="78">
        <f>'1.Shazam DNSP&amp;State'!P379</f>
        <v>0.74436290000000005</v>
      </c>
      <c r="W494" s="79">
        <f>'1.Shazam DNSP&amp;State'!K379</f>
        <v>0.84349790000000002</v>
      </c>
      <c r="X494" s="248"/>
      <c r="Y494" s="248"/>
      <c r="Z494" s="304">
        <v>2019</v>
      </c>
      <c r="AA494" s="78">
        <f t="shared" si="1197"/>
        <v>6.438183252716027E-3</v>
      </c>
      <c r="AB494" s="78">
        <f t="shared" si="1198"/>
        <v>0</v>
      </c>
      <c r="AC494" s="78">
        <f t="shared" si="1199"/>
        <v>8.6800796504645783E-3</v>
      </c>
      <c r="AD494" s="78">
        <f t="shared" si="1200"/>
        <v>4.1657953280270586E-3</v>
      </c>
      <c r="AE494" s="78">
        <f t="shared" si="1201"/>
        <v>1.4671334747470594E-2</v>
      </c>
      <c r="AF494" s="78">
        <f t="shared" si="1202"/>
        <v>-3.6640557867085519E-2</v>
      </c>
      <c r="AG494" s="78">
        <f t="shared" si="1203"/>
        <v>1.7296847469142054E-3</v>
      </c>
      <c r="AH494" s="82">
        <f t="shared" si="1204"/>
        <v>-0.12129743087559416</v>
      </c>
      <c r="AI494" s="78">
        <f t="shared" si="1205"/>
        <v>-5.0425262827433551E-3</v>
      </c>
      <c r="AJ494" s="78">
        <f t="shared" si="1206"/>
        <v>8.7343277251181566E-3</v>
      </c>
      <c r="AK494" s="78">
        <f t="shared" si="1207"/>
        <v>1.4028343132038161E-3</v>
      </c>
      <c r="AL494" s="78">
        <f t="shared" si="1208"/>
        <v>1.3453341116119578E-2</v>
      </c>
      <c r="AM494" s="78">
        <f t="shared" si="1209"/>
        <v>2.0516441679365491E-2</v>
      </c>
      <c r="AN494" s="78">
        <f t="shared" si="1210"/>
        <v>1.530475835177914E-2</v>
      </c>
      <c r="AO494" s="79">
        <f t="shared" si="1211"/>
        <v>-3.2280144831782702E-2</v>
      </c>
      <c r="AP494" s="82">
        <f t="shared" si="1212"/>
        <v>0.12302696362575249</v>
      </c>
      <c r="AQ494" s="78">
        <f t="shared" si="1213"/>
        <v>6.7715687990028989E-3</v>
      </c>
      <c r="AR494" s="78">
        <f t="shared" si="1218"/>
        <v>-7.0049393540170778E-3</v>
      </c>
      <c r="AS494" s="78">
        <f t="shared" si="1214"/>
        <v>3.2657412078514495E-4</v>
      </c>
      <c r="AT494" s="78">
        <f t="shared" si="1215"/>
        <v>-1.1724121356516171E-2</v>
      </c>
      <c r="AU494" s="78">
        <f t="shared" si="1216"/>
        <v>-1.8786954823839408E-2</v>
      </c>
      <c r="AV494" s="79">
        <f t="shared" si="1217"/>
        <v>-1.3575284162981822E-2</v>
      </c>
    </row>
    <row r="495" spans="1:48" s="11" customFormat="1" ht="14">
      <c r="A495" s="77">
        <v>2020</v>
      </c>
      <c r="B495" s="82">
        <f>'1.Shazam DNSP&amp;State'!Q380</f>
        <v>0.98931460000000004</v>
      </c>
      <c r="C495" s="78">
        <f>'1.Shazam DNSP&amp;State'!R380</f>
        <v>1.085607</v>
      </c>
      <c r="D495" s="78">
        <f>'1.Shazam DNSP&amp;State'!S380</f>
        <v>1.172782</v>
      </c>
      <c r="E495" s="78">
        <f>'1.Shazam DNSP&amp;State'!T380</f>
        <v>1.080238</v>
      </c>
      <c r="F495" s="78">
        <f>'1.Shazam DNSP&amp;State'!U380</f>
        <v>1.3450610000000001</v>
      </c>
      <c r="G495" s="78">
        <f>'1.Shazam DNSP&amp;State'!V380</f>
        <v>1.0154129999999999</v>
      </c>
      <c r="H495" s="79">
        <f>'1.Shazam DNSP&amp;State'!W380</f>
        <v>1.0460339999999999</v>
      </c>
      <c r="I495" s="78">
        <f>'1.Shazam DNSP&amp;State'!X380</f>
        <v>1.144021</v>
      </c>
      <c r="J495" s="78">
        <f>'1.Shazam DNSP&amp;State'!Y380</f>
        <v>0.99591059999999998</v>
      </c>
      <c r="K495" s="78">
        <f>'1.Shazam DNSP&amp;State'!Z380</f>
        <v>1.09945</v>
      </c>
      <c r="L495" s="78">
        <f>'1.Shazam DNSP&amp;State'!AA380</f>
        <v>2.1016889999999999</v>
      </c>
      <c r="M495" s="78">
        <f>'1.Shazam DNSP&amp;State'!AB380</f>
        <v>1.2014229999999999</v>
      </c>
      <c r="N495" s="78">
        <f>'1.Shazam DNSP&amp;State'!AC380</f>
        <v>1.4142399999999999</v>
      </c>
      <c r="O495" s="78">
        <f>'1.Shazam DNSP&amp;State'!AD380</f>
        <v>1.236537</v>
      </c>
      <c r="P495" s="78">
        <f>'1.Shazam DNSP&amp;State'!D380</f>
        <v>1.2026600000000001</v>
      </c>
      <c r="Q495" s="82">
        <f>'1.Shazam DNSP&amp;State'!J380</f>
        <v>0.91434919999999997</v>
      </c>
      <c r="R495" s="78">
        <f>'1.Shazam DNSP&amp;State'!L380</f>
        <v>1.0503290000000001</v>
      </c>
      <c r="S495" s="78">
        <f>'1.Shazam DNSP&amp;State'!M380</f>
        <v>0.95141549999999997</v>
      </c>
      <c r="T495" s="78">
        <f>'1.Shazam DNSP&amp;State'!N380</f>
        <v>0.49771120000000002</v>
      </c>
      <c r="U495" s="78">
        <f>'1.Shazam DNSP&amp;State'!O380</f>
        <v>0.87066290000000002</v>
      </c>
      <c r="V495" s="78">
        <f>'1.Shazam DNSP&amp;State'!P380</f>
        <v>0.73964379999999996</v>
      </c>
      <c r="W495" s="79">
        <f>'1.Shazam DNSP&amp;State'!K380</f>
        <v>0.84593859999999999</v>
      </c>
      <c r="X495" s="248"/>
      <c r="Y495" s="248"/>
      <c r="Z495" s="304">
        <v>2020</v>
      </c>
      <c r="AA495" s="78">
        <f t="shared" si="1197"/>
        <v>1.8428375487958202E-2</v>
      </c>
      <c r="AB495" s="78">
        <f t="shared" si="1198"/>
        <v>0</v>
      </c>
      <c r="AC495" s="78">
        <f t="shared" si="1199"/>
        <v>1.1988539477306758E-2</v>
      </c>
      <c r="AD495" s="78">
        <f t="shared" si="1200"/>
        <v>2.1601893352409E-3</v>
      </c>
      <c r="AE495" s="78">
        <f t="shared" si="1201"/>
        <v>-3.2603196772352371E-2</v>
      </c>
      <c r="AF495" s="78">
        <f t="shared" si="1202"/>
        <v>5.0317294937151064E-2</v>
      </c>
      <c r="AG495" s="78">
        <f t="shared" si="1203"/>
        <v>1.15420806895723E-2</v>
      </c>
      <c r="AH495" s="82">
        <f t="shared" si="1204"/>
        <v>3.3452209484615775E-2</v>
      </c>
      <c r="AI495" s="78">
        <f t="shared" si="1205"/>
        <v>1.5680360279596128E-3</v>
      </c>
      <c r="AJ495" s="78">
        <f t="shared" si="1206"/>
        <v>2.3183886936077478E-3</v>
      </c>
      <c r="AK495" s="78">
        <f t="shared" si="1207"/>
        <v>4.4152459383219718E-2</v>
      </c>
      <c r="AL495" s="78">
        <f t="shared" si="1208"/>
        <v>7.6853783624901478E-3</v>
      </c>
      <c r="AM495" s="78">
        <f t="shared" si="1209"/>
        <v>1.7901674758617366E-2</v>
      </c>
      <c r="AN495" s="78">
        <f t="shared" si="1210"/>
        <v>8.65333004197834E-3</v>
      </c>
      <c r="AO495" s="79">
        <f t="shared" si="1211"/>
        <v>1.5875437861845768E-2</v>
      </c>
      <c r="AP495" s="82">
        <f t="shared" si="1212"/>
        <v>-2.1909177811468967E-2</v>
      </c>
      <c r="AQ495" s="78">
        <f t="shared" si="1213"/>
        <v>9.9740855970069375E-3</v>
      </c>
      <c r="AR495" s="78">
        <f t="shared" si="1218"/>
        <v>9.2237809650607318E-3</v>
      </c>
      <c r="AS495" s="78">
        <f t="shared" si="1214"/>
        <v>-3.2610197415116345E-2</v>
      </c>
      <c r="AT495" s="78">
        <f t="shared" si="1215"/>
        <v>3.857370181627399E-3</v>
      </c>
      <c r="AU495" s="78">
        <f t="shared" si="1216"/>
        <v>-6.3599657696429323E-3</v>
      </c>
      <c r="AV495" s="79">
        <f t="shared" si="1217"/>
        <v>2.8893677838784664E-3</v>
      </c>
    </row>
    <row r="496" spans="1:48" s="11" customFormat="1" ht="14">
      <c r="A496" s="83">
        <v>2021</v>
      </c>
      <c r="B496" s="86">
        <f>'1.Shazam DNSP&amp;State'!Q381</f>
        <v>1.0076350000000001</v>
      </c>
      <c r="C496" s="84">
        <f>'1.Shazam DNSP&amp;State'!R381</f>
        <v>1.085607</v>
      </c>
      <c r="D496" s="84">
        <f>'1.Shazam DNSP&amp;State'!S381</f>
        <v>1.1875720000000001</v>
      </c>
      <c r="E496" s="84">
        <f>'1.Shazam DNSP&amp;State'!T381</f>
        <v>1.068241</v>
      </c>
      <c r="F496" s="84">
        <f>'1.Shazam DNSP&amp;State'!U381</f>
        <v>1.4505589999999999</v>
      </c>
      <c r="G496" s="84">
        <f>'1.Shazam DNSP&amp;State'!V381</f>
        <v>1.0315909999999999</v>
      </c>
      <c r="H496" s="85">
        <f>'1.Shazam DNSP&amp;State'!W381</f>
        <v>1.030435</v>
      </c>
      <c r="I496" s="84">
        <f>'1.Shazam DNSP&amp;State'!X381</f>
        <v>1.2286859999999999</v>
      </c>
      <c r="J496" s="84">
        <f>'1.Shazam DNSP&amp;State'!Y381</f>
        <v>0.97732859999999999</v>
      </c>
      <c r="K496" s="84">
        <f>'1.Shazam DNSP&amp;State'!Z381</f>
        <v>1.1024510000000001</v>
      </c>
      <c r="L496" s="84">
        <f>'1.Shazam DNSP&amp;State'!AA381</f>
        <v>2.070268</v>
      </c>
      <c r="M496" s="84">
        <f>'1.Shazam DNSP&amp;State'!AB381</f>
        <v>1.1989609999999999</v>
      </c>
      <c r="N496" s="84">
        <f>'1.Shazam DNSP&amp;State'!AC381</f>
        <v>1.4332480000000001</v>
      </c>
      <c r="O496" s="84">
        <f>'1.Shazam DNSP&amp;State'!AD381</f>
        <v>1.242945</v>
      </c>
      <c r="P496" s="84">
        <f>'1.Shazam DNSP&amp;State'!D381</f>
        <v>1.237463</v>
      </c>
      <c r="Q496" s="86">
        <f>'1.Shazam DNSP&amp;State'!J381</f>
        <v>0.8386477</v>
      </c>
      <c r="R496" s="84">
        <f>'1.Shazam DNSP&amp;State'!L381</f>
        <v>1.054338</v>
      </c>
      <c r="S496" s="84">
        <f>'1.Shazam DNSP&amp;State'!M381</f>
        <v>0.93467619999999996</v>
      </c>
      <c r="T496" s="84">
        <f>'1.Shazam DNSP&amp;State'!N381</f>
        <v>0.49773030000000001</v>
      </c>
      <c r="U496" s="84">
        <f>'1.Shazam DNSP&amp;State'!O381</f>
        <v>0.85943979999999998</v>
      </c>
      <c r="V496" s="84">
        <f>'1.Shazam DNSP&amp;State'!P381</f>
        <v>0.71895100000000001</v>
      </c>
      <c r="W496" s="85">
        <f>'1.Shazam DNSP&amp;State'!K381</f>
        <v>0.82902690000000001</v>
      </c>
      <c r="X496" s="248"/>
      <c r="Y496" s="248"/>
      <c r="Z496" s="305">
        <v>2021</v>
      </c>
      <c r="AA496" s="84">
        <f t="shared" ref="AA496" si="1219">LN(B496/B495)</f>
        <v>1.8348899751612663E-2</v>
      </c>
      <c r="AB496" s="84">
        <f t="shared" ref="AB496" si="1220">LN(C496/C495)</f>
        <v>0</v>
      </c>
      <c r="AC496" s="84">
        <f t="shared" ref="AC496" si="1221">LN(D496/D495)</f>
        <v>1.2532182520519335E-2</v>
      </c>
      <c r="AD496" s="84">
        <f t="shared" ref="AD496" si="1222">LN(E496/E495)</f>
        <v>-1.1168016716157825E-2</v>
      </c>
      <c r="AE496" s="84">
        <f t="shared" ref="AE496" si="1223">LN(F496/F495)</f>
        <v>7.5509634195953801E-2</v>
      </c>
      <c r="AF496" s="84">
        <f t="shared" ref="AF496" si="1224">LN(G496/G495)</f>
        <v>1.5806844389724951E-2</v>
      </c>
      <c r="AG496" s="84">
        <f t="shared" ref="AG496" si="1225">LN(H496/H495)</f>
        <v>-1.5024826712199214E-2</v>
      </c>
      <c r="AH496" s="86">
        <f t="shared" ref="AH496" si="1226">LN(I496/I495)</f>
        <v>7.1396056237567423E-2</v>
      </c>
      <c r="AI496" s="84">
        <f t="shared" ref="AI496" si="1227">LN(J496/J495)</f>
        <v>-1.8834563303670577E-2</v>
      </c>
      <c r="AJ496" s="84">
        <f t="shared" ref="AJ496" si="1228">LN(K496/K495)</f>
        <v>2.7258281440934728E-3</v>
      </c>
      <c r="AK496" s="84">
        <f t="shared" ref="AK496" si="1229">LN(L496/L495)</f>
        <v>-1.5063239683251833E-2</v>
      </c>
      <c r="AL496" s="84">
        <f t="shared" ref="AL496" si="1230">LN(M496/M495)</f>
        <v>-2.0513391718488994E-3</v>
      </c>
      <c r="AM496" s="84">
        <f t="shared" ref="AM496" si="1231">LN(N496/N495)</f>
        <v>1.3350913044913957E-2</v>
      </c>
      <c r="AN496" s="84">
        <f t="shared" ref="AN496" si="1232">LN(O496/O495)</f>
        <v>5.168833060117956E-3</v>
      </c>
      <c r="AO496" s="85">
        <f t="shared" ref="AO496" si="1233">LN(P496/P495)</f>
        <v>2.852754574417242E-2</v>
      </c>
      <c r="AP496" s="86">
        <f t="shared" ref="AP496" si="1234">LN(Q496/Q495)</f>
        <v>-8.6421841747606892E-2</v>
      </c>
      <c r="AQ496" s="84">
        <f t="shared" ref="AQ496" si="1235">LN(R496/R495)</f>
        <v>3.8096333991577626E-3</v>
      </c>
      <c r="AR496" s="84">
        <f t="shared" ref="AR496" si="1236">LN(S496/S495)</f>
        <v>-1.7750716496957884E-2</v>
      </c>
      <c r="AS496" s="84">
        <f t="shared" ref="AS496" si="1237">LN(T496/T495)</f>
        <v>3.837493213275104E-5</v>
      </c>
      <c r="AT496" s="84">
        <f t="shared" ref="AT496" si="1238">LN(U496/U495)</f>
        <v>-1.2974093883435536E-2</v>
      </c>
      <c r="AU496" s="84">
        <f t="shared" ref="AU496" si="1239">LN(V496/V495)</f>
        <v>-2.8375513770020004E-2</v>
      </c>
      <c r="AV496" s="85">
        <f t="shared" ref="AV496" si="1240">LN(W496/W495)</f>
        <v>-2.0194176797986223E-2</v>
      </c>
    </row>
    <row r="497" spans="1:48" s="11" customFormat="1" ht="15">
      <c r="A497" s="233" t="s">
        <v>425</v>
      </c>
      <c r="B497" s="318">
        <f>LN(B496/B481)/$X497</f>
        <v>5.0706672662591745E-4</v>
      </c>
      <c r="C497" s="236">
        <f t="shared" ref="C497" si="1241">LN(C496/C481)/$X497</f>
        <v>5.4759518376597737E-3</v>
      </c>
      <c r="D497" s="236">
        <f t="shared" ref="D497" si="1242">LN(D496/D481)/$X497</f>
        <v>1.1460725777839119E-2</v>
      </c>
      <c r="E497" s="236">
        <f t="shared" ref="E497" si="1243">LN(E496/E481)/$X497</f>
        <v>4.4008913674905004E-3</v>
      </c>
      <c r="F497" s="236">
        <f t="shared" ref="F497" si="1244">LN(F496/F481)/$X497</f>
        <v>2.4796599958745603E-2</v>
      </c>
      <c r="G497" s="236">
        <f t="shared" ref="G497" si="1245">LN(G496/G481)/$X497</f>
        <v>2.0734847116831213E-3</v>
      </c>
      <c r="H497" s="319">
        <f t="shared" ref="H497" si="1246">LN(H496/H481)/$X497</f>
        <v>1.9987362121585122E-3</v>
      </c>
      <c r="I497" s="234">
        <f t="shared" ref="I497" si="1247">LN(I496/I481)/$X497</f>
        <v>1.372968704466994E-2</v>
      </c>
      <c r="J497" s="234">
        <f t="shared" ref="J497" si="1248">LN(J496/J481)/$X497</f>
        <v>-1.5288231843958208E-3</v>
      </c>
      <c r="K497" s="234">
        <f t="shared" ref="K497" si="1249">LN(K496/K481)/$X497</f>
        <v>6.5023921937824025E-3</v>
      </c>
      <c r="L497" s="234">
        <f t="shared" ref="L497" si="1250">LN(L496/L481)/$X497</f>
        <v>4.8511871166398386E-2</v>
      </c>
      <c r="M497" s="234">
        <f t="shared" ref="M497" si="1251">LN(M496/M481)/$X497</f>
        <v>1.2097023227362518E-2</v>
      </c>
      <c r="N497" s="234">
        <f t="shared" ref="N497" si="1252">LN(N496/N481)/$X497</f>
        <v>2.3996213158360976E-2</v>
      </c>
      <c r="O497" s="234">
        <f t="shared" ref="O497" si="1253">LN(O496/O481)/$X497</f>
        <v>1.4498904250800079E-2</v>
      </c>
      <c r="P497" s="234">
        <f t="shared" ref="P497" si="1254">LN(P496/P481)/$X497</f>
        <v>1.420422106825504E-2</v>
      </c>
      <c r="Q497" s="318">
        <f t="shared" ref="Q497" si="1255">LN(Q496/Q481)/$X497</f>
        <v>-1.1730971023197709E-2</v>
      </c>
      <c r="R497" s="236">
        <f t="shared" ref="R497" si="1256">LN(R496/R481)/$X497</f>
        <v>3.5275387882190679E-3</v>
      </c>
      <c r="S497" s="236">
        <f t="shared" ref="S497" si="1257">LN(S496/S481)/$X497</f>
        <v>-4.5036746555393017E-3</v>
      </c>
      <c r="T497" s="236">
        <f t="shared" ref="T497" si="1258">LN(T496/T481)/$X497</f>
        <v>-4.6513127661501438E-2</v>
      </c>
      <c r="U497" s="236">
        <f t="shared" ref="U497" si="1259">LN(U496/U481)/$X497</f>
        <v>-1.0098299822236574E-2</v>
      </c>
      <c r="V497" s="236">
        <f t="shared" ref="V497" si="1260">LN(V496/V481)/$X497</f>
        <v>-2.1997471586136293E-2</v>
      </c>
      <c r="W497" s="319">
        <f t="shared" ref="W497" si="1261">LN(W496/W481)/$X497</f>
        <v>-1.2500178375991804E-2</v>
      </c>
      <c r="X497" s="239">
        <v>15</v>
      </c>
      <c r="Y497" s="239" t="s">
        <v>14</v>
      </c>
    </row>
    <row r="498" spans="1:48" s="11" customFormat="1" ht="15">
      <c r="A498" s="233" t="s">
        <v>272</v>
      </c>
      <c r="B498" s="318">
        <f>LN(B487/B481)/$X498</f>
        <v>-4.9690949912192684E-3</v>
      </c>
      <c r="C498" s="236">
        <f t="shared" ref="C498:W498" si="1262">LN(C487/C481)/$X498</f>
        <v>1.3689879594149435E-2</v>
      </c>
      <c r="D498" s="236">
        <f t="shared" si="1262"/>
        <v>1.750035857550742E-2</v>
      </c>
      <c r="E498" s="236">
        <f t="shared" si="1262"/>
        <v>7.7698729974866503E-3</v>
      </c>
      <c r="F498" s="236">
        <f t="shared" si="1262"/>
        <v>4.9562366942823434E-2</v>
      </c>
      <c r="G498" s="236">
        <f t="shared" si="1262"/>
        <v>-3.3255244372742201E-3</v>
      </c>
      <c r="H498" s="319">
        <f t="shared" si="1262"/>
        <v>2.8160746099549858E-3</v>
      </c>
      <c r="I498" s="234">
        <f t="shared" si="1262"/>
        <v>5.6113226337872739E-2</v>
      </c>
      <c r="J498" s="234">
        <f t="shared" si="1262"/>
        <v>1.1132735734082613E-3</v>
      </c>
      <c r="K498" s="234">
        <f t="shared" si="1262"/>
        <v>5.8103650191316837E-3</v>
      </c>
      <c r="L498" s="234">
        <f t="shared" si="1262"/>
        <v>9.2438085832629344E-2</v>
      </c>
      <c r="M498" s="234">
        <f t="shared" si="1262"/>
        <v>1.6148609314044379E-2</v>
      </c>
      <c r="N498" s="234">
        <f t="shared" si="1262"/>
        <v>4.0271669789033293E-2</v>
      </c>
      <c r="O498" s="234">
        <f t="shared" si="1262"/>
        <v>2.1864357446530702E-2</v>
      </c>
      <c r="P498" s="234">
        <f t="shared" si="1262"/>
        <v>3.425149535040007E-2</v>
      </c>
      <c r="Q498" s="318">
        <f t="shared" si="1262"/>
        <v>-5.3297104368102505E-2</v>
      </c>
      <c r="R498" s="236">
        <f t="shared" si="1262"/>
        <v>1.7027720042544344E-3</v>
      </c>
      <c r="S498" s="236">
        <f t="shared" si="1262"/>
        <v>-2.9942190316814246E-3</v>
      </c>
      <c r="T498" s="236">
        <f t="shared" si="1262"/>
        <v>-8.9621978690197668E-2</v>
      </c>
      <c r="U498" s="236">
        <f t="shared" si="1262"/>
        <v>-1.3332457026205592E-2</v>
      </c>
      <c r="V498" s="236">
        <f t="shared" si="1262"/>
        <v>-3.7455614985789809E-2</v>
      </c>
      <c r="W498" s="319">
        <f t="shared" si="1262"/>
        <v>-1.9048247120842372E-2</v>
      </c>
      <c r="X498" s="239">
        <f>2012-2006</f>
        <v>6</v>
      </c>
      <c r="Y498" s="239" t="s">
        <v>14</v>
      </c>
    </row>
    <row r="499" spans="1:48" s="11" customFormat="1" ht="15">
      <c r="A499" s="235" t="s">
        <v>426</v>
      </c>
      <c r="B499" s="318">
        <f>LN(B496/B487)/$X499</f>
        <v>4.1578412051893826E-3</v>
      </c>
      <c r="C499" s="236">
        <f t="shared" ref="C499:W499" si="1263">LN(C496/C487)/$X499</f>
        <v>0</v>
      </c>
      <c r="D499" s="236">
        <f t="shared" si="1263"/>
        <v>7.4343039127269216E-3</v>
      </c>
      <c r="E499" s="236">
        <f t="shared" si="1263"/>
        <v>2.1549036141597336E-3</v>
      </c>
      <c r="F499" s="236">
        <f t="shared" si="1263"/>
        <v>8.286088636027051E-3</v>
      </c>
      <c r="G499" s="236">
        <f t="shared" si="1263"/>
        <v>5.6728241443213473E-3</v>
      </c>
      <c r="H499" s="319">
        <f t="shared" si="1263"/>
        <v>1.4538439469608587E-3</v>
      </c>
      <c r="I499" s="236">
        <f t="shared" si="1263"/>
        <v>-1.4526005817465258E-2</v>
      </c>
      <c r="J499" s="236">
        <f t="shared" si="1263"/>
        <v>-3.2902210229318746E-3</v>
      </c>
      <c r="K499" s="236">
        <f t="shared" si="1263"/>
        <v>6.9637436435495493E-3</v>
      </c>
      <c r="L499" s="236">
        <f t="shared" si="1263"/>
        <v>1.9227728055577743E-2</v>
      </c>
      <c r="M499" s="236">
        <f t="shared" si="1263"/>
        <v>9.3959658362412716E-3</v>
      </c>
      <c r="N499" s="236">
        <f t="shared" si="1263"/>
        <v>1.314590873791277E-2</v>
      </c>
      <c r="O499" s="236">
        <f t="shared" si="1263"/>
        <v>9.588602120313006E-3</v>
      </c>
      <c r="P499" s="236">
        <f t="shared" si="1263"/>
        <v>8.3937154682501419E-4</v>
      </c>
      <c r="Q499" s="318">
        <f t="shared" si="1263"/>
        <v>1.5979784540072164E-2</v>
      </c>
      <c r="R499" s="236">
        <f t="shared" si="1263"/>
        <v>4.7440499775288298E-3</v>
      </c>
      <c r="S499" s="236">
        <f t="shared" si="1263"/>
        <v>-5.5099784047778827E-3</v>
      </c>
      <c r="T499" s="236">
        <f t="shared" si="1263"/>
        <v>-1.7773893642370624E-2</v>
      </c>
      <c r="U499" s="236">
        <f t="shared" si="1263"/>
        <v>-7.9421950195905609E-3</v>
      </c>
      <c r="V499" s="236">
        <f t="shared" si="1263"/>
        <v>-1.1692042653033951E-2</v>
      </c>
      <c r="W499" s="319">
        <f t="shared" si="1263"/>
        <v>-8.1347992127580888E-3</v>
      </c>
      <c r="X499" s="239">
        <v>9</v>
      </c>
      <c r="Y499" s="239" t="s">
        <v>14</v>
      </c>
    </row>
    <row r="500" spans="1:48" s="11" customFormat="1" ht="15">
      <c r="A500" s="237" t="s">
        <v>427</v>
      </c>
      <c r="B500" s="322">
        <f>LN(B496/B495)</f>
        <v>1.8348899751612663E-2</v>
      </c>
      <c r="C500" s="238">
        <f t="shared" ref="C500:W500" si="1264">LN(C496/C495)</f>
        <v>0</v>
      </c>
      <c r="D500" s="238">
        <f t="shared" si="1264"/>
        <v>1.2532182520519335E-2</v>
      </c>
      <c r="E500" s="238">
        <f t="shared" si="1264"/>
        <v>-1.1168016716157825E-2</v>
      </c>
      <c r="F500" s="238">
        <f t="shared" si="1264"/>
        <v>7.5509634195953801E-2</v>
      </c>
      <c r="G500" s="238">
        <f t="shared" si="1264"/>
        <v>1.5806844389724951E-2</v>
      </c>
      <c r="H500" s="323">
        <f t="shared" si="1264"/>
        <v>-1.5024826712199214E-2</v>
      </c>
      <c r="I500" s="238">
        <f t="shared" si="1264"/>
        <v>7.1396056237567423E-2</v>
      </c>
      <c r="J500" s="238">
        <f t="shared" si="1264"/>
        <v>-1.8834563303670577E-2</v>
      </c>
      <c r="K500" s="238">
        <f t="shared" si="1264"/>
        <v>2.7258281440934728E-3</v>
      </c>
      <c r="L500" s="238">
        <f t="shared" si="1264"/>
        <v>-1.5063239683251833E-2</v>
      </c>
      <c r="M500" s="238">
        <f t="shared" si="1264"/>
        <v>-2.0513391718488994E-3</v>
      </c>
      <c r="N500" s="238">
        <f t="shared" si="1264"/>
        <v>1.3350913044913957E-2</v>
      </c>
      <c r="O500" s="238">
        <f t="shared" si="1264"/>
        <v>5.168833060117956E-3</v>
      </c>
      <c r="P500" s="238">
        <f t="shared" si="1264"/>
        <v>2.852754574417242E-2</v>
      </c>
      <c r="Q500" s="322">
        <f t="shared" si="1264"/>
        <v>-8.6421841747606892E-2</v>
      </c>
      <c r="R500" s="238">
        <f t="shared" si="1264"/>
        <v>3.8096333991577626E-3</v>
      </c>
      <c r="S500" s="238">
        <f t="shared" si="1264"/>
        <v>-1.7750716496957884E-2</v>
      </c>
      <c r="T500" s="238">
        <f t="shared" si="1264"/>
        <v>3.837493213275104E-5</v>
      </c>
      <c r="U500" s="238">
        <f t="shared" si="1264"/>
        <v>-1.2974093883435536E-2</v>
      </c>
      <c r="V500" s="238">
        <f t="shared" si="1264"/>
        <v>-2.8375513770020004E-2</v>
      </c>
      <c r="W500" s="323">
        <f t="shared" si="1264"/>
        <v>-2.0194176797986223E-2</v>
      </c>
      <c r="X500" s="249"/>
      <c r="Y500" s="250"/>
    </row>
    <row r="503" spans="1:48">
      <c r="Z503" s="152"/>
      <c r="AA503" s="115"/>
      <c r="AB503" s="115"/>
      <c r="AC503" s="115"/>
      <c r="AD503" s="115"/>
      <c r="AE503" s="115"/>
      <c r="AF503" s="115"/>
      <c r="AG503" s="115"/>
      <c r="AH503" s="115"/>
      <c r="AI503" s="115"/>
      <c r="AJ503" s="115"/>
      <c r="AK503" s="115"/>
      <c r="AL503" s="115"/>
      <c r="AM503" s="115"/>
      <c r="AN503" s="115"/>
      <c r="AO503" s="115"/>
      <c r="AP503" s="115"/>
      <c r="AQ503" s="115"/>
      <c r="AR503" s="115"/>
      <c r="AS503" s="115"/>
      <c r="AT503" s="115"/>
      <c r="AU503" s="115"/>
      <c r="AV503" s="115"/>
    </row>
    <row r="504" spans="1:48" ht="14">
      <c r="Z504" s="152"/>
      <c r="AA504" s="153"/>
      <c r="AB504" s="153"/>
      <c r="AC504" s="153"/>
      <c r="AD504" s="153"/>
      <c r="AE504" s="153"/>
      <c r="AF504" s="153"/>
      <c r="AG504" s="153"/>
      <c r="AH504" s="153"/>
      <c r="AI504" s="153"/>
      <c r="AJ504" s="153"/>
      <c r="AK504" s="153"/>
      <c r="AL504" s="153"/>
      <c r="AM504" s="153"/>
      <c r="AN504" s="115"/>
      <c r="AO504" s="153"/>
      <c r="AP504" s="153"/>
      <c r="AQ504" s="153"/>
      <c r="AR504" s="153"/>
      <c r="AS504" s="153"/>
      <c r="AT504" s="153"/>
      <c r="AU504" s="153"/>
      <c r="AV504" s="153"/>
    </row>
    <row r="505" spans="1:48" ht="14">
      <c r="Z505" s="154"/>
      <c r="AA505" s="155"/>
      <c r="AB505" s="155"/>
      <c r="AC505" s="155"/>
      <c r="AD505" s="155"/>
      <c r="AE505" s="155"/>
      <c r="AF505" s="155"/>
      <c r="AG505" s="155"/>
      <c r="AH505" s="38"/>
      <c r="AI505" s="120"/>
      <c r="AJ505" s="120"/>
      <c r="AK505" s="120"/>
      <c r="AL505" s="120"/>
      <c r="AM505" s="38"/>
      <c r="AN505" s="38"/>
      <c r="AO505" s="155"/>
      <c r="AP505" s="38"/>
      <c r="AQ505" s="38"/>
      <c r="AR505" s="38"/>
      <c r="AS505" s="38"/>
      <c r="AT505" s="38"/>
      <c r="AU505" s="38"/>
      <c r="AV505" s="38"/>
    </row>
    <row r="506" spans="1:48" ht="14">
      <c r="Z506" s="77"/>
      <c r="AA506" s="115"/>
      <c r="AB506" s="115"/>
      <c r="AC506" s="115"/>
      <c r="AD506" s="115"/>
      <c r="AE506" s="115"/>
      <c r="AF506" s="115"/>
      <c r="AG506" s="115"/>
      <c r="AH506" s="115"/>
      <c r="AI506" s="115"/>
      <c r="AJ506" s="115"/>
      <c r="AK506" s="115"/>
      <c r="AL506" s="115"/>
      <c r="AM506" s="115"/>
      <c r="AN506" s="115"/>
      <c r="AO506" s="115"/>
      <c r="AP506" s="115"/>
      <c r="AQ506" s="115"/>
      <c r="AR506" s="115"/>
      <c r="AS506" s="115"/>
      <c r="AT506" s="115"/>
      <c r="AU506" s="115"/>
      <c r="AV506" s="115"/>
    </row>
    <row r="507" spans="1:48" ht="14">
      <c r="Z507" s="77"/>
      <c r="AA507" s="23"/>
      <c r="AB507" s="23"/>
      <c r="AC507" s="23"/>
      <c r="AD507" s="23"/>
      <c r="AE507" s="23"/>
      <c r="AF507" s="23"/>
      <c r="AG507" s="23"/>
      <c r="AH507" s="23"/>
      <c r="AI507" s="23"/>
      <c r="AJ507" s="23"/>
      <c r="AK507" s="23"/>
      <c r="AL507" s="23"/>
      <c r="AM507" s="23"/>
      <c r="AN507" s="23"/>
      <c r="AO507" s="23"/>
      <c r="AP507" s="23"/>
      <c r="AQ507" s="23"/>
      <c r="AR507" s="23"/>
      <c r="AS507" s="23"/>
      <c r="AT507" s="23"/>
      <c r="AU507" s="23"/>
      <c r="AV507" s="23"/>
    </row>
    <row r="508" spans="1:48" ht="14">
      <c r="Z508" s="77"/>
      <c r="AA508" s="23"/>
      <c r="AB508" s="23"/>
      <c r="AC508" s="23"/>
      <c r="AD508" s="23"/>
      <c r="AE508" s="23"/>
      <c r="AF508" s="23"/>
      <c r="AG508" s="23"/>
      <c r="AH508" s="23"/>
      <c r="AI508" s="23"/>
      <c r="AJ508" s="23"/>
      <c r="AK508" s="23"/>
      <c r="AL508" s="23"/>
      <c r="AM508" s="23"/>
      <c r="AN508" s="23"/>
      <c r="AO508" s="23"/>
      <c r="AP508" s="23"/>
      <c r="AQ508" s="23"/>
      <c r="AR508" s="23"/>
      <c r="AS508" s="23"/>
      <c r="AT508" s="23"/>
      <c r="AU508" s="23"/>
      <c r="AV508" s="23"/>
    </row>
    <row r="509" spans="1:48" ht="14">
      <c r="Z509" s="77"/>
      <c r="AA509" s="23"/>
      <c r="AB509" s="23"/>
      <c r="AC509" s="23"/>
      <c r="AD509" s="23"/>
      <c r="AE509" s="23"/>
      <c r="AF509" s="23"/>
      <c r="AG509" s="23"/>
      <c r="AH509" s="23"/>
      <c r="AI509" s="23"/>
      <c r="AJ509" s="23"/>
      <c r="AK509" s="23"/>
      <c r="AL509" s="23"/>
      <c r="AM509" s="23"/>
      <c r="AN509" s="23"/>
      <c r="AO509" s="23"/>
      <c r="AP509" s="23"/>
      <c r="AQ509" s="23"/>
      <c r="AR509" s="23"/>
      <c r="AS509" s="23"/>
      <c r="AT509" s="23"/>
      <c r="AU509" s="23"/>
      <c r="AV509" s="23"/>
    </row>
    <row r="510" spans="1:48" ht="14">
      <c r="Z510" s="77"/>
      <c r="AA510" s="23"/>
      <c r="AB510" s="23"/>
      <c r="AC510" s="23"/>
      <c r="AD510" s="23"/>
      <c r="AE510" s="23"/>
      <c r="AF510" s="23"/>
      <c r="AG510" s="23"/>
      <c r="AH510" s="23"/>
      <c r="AI510" s="23"/>
      <c r="AJ510" s="23"/>
      <c r="AK510" s="23"/>
      <c r="AL510" s="23"/>
      <c r="AM510" s="23"/>
      <c r="AN510" s="23"/>
      <c r="AO510" s="23"/>
      <c r="AP510" s="23"/>
      <c r="AQ510" s="23"/>
      <c r="AR510" s="23"/>
      <c r="AS510" s="23"/>
      <c r="AT510" s="23"/>
      <c r="AU510" s="23"/>
      <c r="AV510" s="23"/>
    </row>
    <row r="511" spans="1:48" ht="14">
      <c r="Z511" s="77"/>
      <c r="AA511" s="23"/>
      <c r="AB511" s="23"/>
      <c r="AC511" s="23"/>
      <c r="AD511" s="23"/>
      <c r="AE511" s="23"/>
      <c r="AF511" s="23"/>
      <c r="AG511" s="23"/>
      <c r="AH511" s="23"/>
      <c r="AI511" s="23"/>
      <c r="AJ511" s="23"/>
      <c r="AK511" s="23"/>
      <c r="AL511" s="23"/>
      <c r="AM511" s="23"/>
      <c r="AN511" s="23"/>
      <c r="AO511" s="23"/>
      <c r="AP511" s="23"/>
      <c r="AQ511" s="23"/>
      <c r="AR511" s="23"/>
      <c r="AS511" s="23"/>
      <c r="AT511" s="23"/>
      <c r="AU511" s="23"/>
      <c r="AV511" s="23"/>
    </row>
    <row r="512" spans="1:48" ht="14">
      <c r="Z512" s="77"/>
      <c r="AA512" s="23"/>
      <c r="AB512" s="23"/>
      <c r="AC512" s="23"/>
      <c r="AD512" s="23"/>
      <c r="AE512" s="23"/>
      <c r="AF512" s="23"/>
      <c r="AG512" s="23"/>
      <c r="AH512" s="23"/>
      <c r="AI512" s="23"/>
      <c r="AJ512" s="23"/>
      <c r="AK512" s="23"/>
      <c r="AL512" s="23"/>
      <c r="AM512" s="23"/>
      <c r="AN512" s="23"/>
      <c r="AO512" s="23"/>
      <c r="AP512" s="23"/>
      <c r="AQ512" s="23"/>
      <c r="AR512" s="23"/>
      <c r="AS512" s="23"/>
      <c r="AT512" s="23"/>
      <c r="AU512" s="23"/>
      <c r="AV512" s="23"/>
    </row>
    <row r="513" spans="25:48" ht="14">
      <c r="Z513" s="77"/>
      <c r="AA513" s="23"/>
      <c r="AB513" s="23"/>
      <c r="AC513" s="23"/>
      <c r="AD513" s="23"/>
      <c r="AE513" s="23"/>
      <c r="AF513" s="23"/>
      <c r="AG513" s="23"/>
      <c r="AH513" s="23"/>
      <c r="AI513" s="23"/>
      <c r="AJ513" s="23"/>
      <c r="AK513" s="23"/>
      <c r="AL513" s="23"/>
      <c r="AM513" s="23"/>
      <c r="AN513" s="23"/>
      <c r="AO513" s="23"/>
      <c r="AP513" s="23"/>
      <c r="AQ513" s="23"/>
      <c r="AR513" s="23"/>
      <c r="AS513" s="23"/>
      <c r="AT513" s="23"/>
      <c r="AU513" s="23"/>
      <c r="AV513" s="23"/>
    </row>
    <row r="514" spans="25:48" ht="14">
      <c r="Z514" s="77"/>
      <c r="AA514" s="23"/>
      <c r="AB514" s="23"/>
      <c r="AC514" s="23"/>
      <c r="AD514" s="23"/>
      <c r="AE514" s="23"/>
      <c r="AF514" s="23"/>
      <c r="AG514" s="23"/>
      <c r="AH514" s="23"/>
      <c r="AI514" s="23"/>
      <c r="AJ514" s="23"/>
      <c r="AK514" s="23"/>
      <c r="AL514" s="23"/>
      <c r="AM514" s="23"/>
      <c r="AN514" s="23"/>
      <c r="AO514" s="23"/>
      <c r="AP514" s="23"/>
      <c r="AQ514" s="23"/>
      <c r="AR514" s="23"/>
      <c r="AS514" s="23"/>
      <c r="AT514" s="23"/>
      <c r="AU514" s="23"/>
      <c r="AV514" s="23"/>
    </row>
    <row r="515" spans="25:48" ht="14">
      <c r="Z515" s="77"/>
      <c r="AA515" s="23"/>
      <c r="AB515" s="23"/>
      <c r="AC515" s="23"/>
      <c r="AD515" s="23"/>
      <c r="AE515" s="23"/>
      <c r="AF515" s="23"/>
      <c r="AG515" s="23"/>
      <c r="AH515" s="23"/>
      <c r="AI515" s="23"/>
      <c r="AJ515" s="23"/>
      <c r="AK515" s="23"/>
      <c r="AL515" s="23"/>
      <c r="AM515" s="23"/>
      <c r="AN515" s="23"/>
      <c r="AO515" s="23"/>
      <c r="AP515" s="23"/>
      <c r="AQ515" s="23"/>
      <c r="AR515" s="23"/>
      <c r="AS515" s="23"/>
      <c r="AT515" s="23"/>
      <c r="AU515" s="23"/>
      <c r="AV515" s="23"/>
    </row>
    <row r="516" spans="25:48" ht="14">
      <c r="Z516" s="77"/>
      <c r="AA516" s="23"/>
      <c r="AB516" s="23"/>
      <c r="AC516" s="23"/>
      <c r="AD516" s="23"/>
      <c r="AE516" s="23"/>
      <c r="AF516" s="23"/>
      <c r="AG516" s="23"/>
      <c r="AH516" s="23"/>
      <c r="AI516" s="23"/>
      <c r="AJ516" s="23"/>
      <c r="AK516" s="23"/>
      <c r="AL516" s="23"/>
      <c r="AM516" s="23"/>
      <c r="AN516" s="23"/>
      <c r="AO516" s="23"/>
      <c r="AP516" s="23"/>
      <c r="AQ516" s="23"/>
      <c r="AR516" s="23"/>
      <c r="AS516" s="23"/>
      <c r="AT516" s="23"/>
      <c r="AU516" s="23"/>
      <c r="AV516" s="23"/>
    </row>
    <row r="517" spans="25:48" ht="14">
      <c r="Z517" s="77"/>
      <c r="AA517" s="23"/>
      <c r="AB517" s="23"/>
      <c r="AC517" s="23"/>
      <c r="AD517" s="23"/>
      <c r="AE517" s="23"/>
      <c r="AF517" s="23"/>
      <c r="AG517" s="23"/>
      <c r="AH517" s="23"/>
      <c r="AI517" s="23"/>
      <c r="AJ517" s="23"/>
      <c r="AK517" s="23"/>
      <c r="AL517" s="23"/>
      <c r="AM517" s="23"/>
      <c r="AN517" s="23"/>
      <c r="AO517" s="23"/>
      <c r="AP517" s="23"/>
      <c r="AQ517" s="23"/>
      <c r="AR517" s="23"/>
      <c r="AS517" s="23"/>
      <c r="AT517" s="23"/>
      <c r="AU517" s="23"/>
      <c r="AV517" s="23"/>
    </row>
    <row r="518" spans="25:48" ht="14">
      <c r="Z518" s="77"/>
      <c r="AA518" s="23"/>
      <c r="AB518" s="23"/>
      <c r="AC518" s="23"/>
      <c r="AD518" s="23"/>
      <c r="AE518" s="23"/>
      <c r="AF518" s="23"/>
      <c r="AG518" s="23"/>
      <c r="AH518" s="23"/>
      <c r="AI518" s="23"/>
      <c r="AJ518" s="23"/>
      <c r="AK518" s="23"/>
      <c r="AL518" s="23"/>
      <c r="AM518" s="23"/>
      <c r="AN518" s="23"/>
      <c r="AO518" s="23"/>
      <c r="AP518" s="23"/>
      <c r="AQ518" s="23"/>
      <c r="AR518" s="23"/>
      <c r="AS518" s="23"/>
      <c r="AT518" s="23"/>
      <c r="AU518" s="23"/>
      <c r="AV518" s="23"/>
    </row>
    <row r="519" spans="25:48" ht="14">
      <c r="Z519" s="77"/>
      <c r="AA519" s="23"/>
      <c r="AB519" s="23"/>
      <c r="AC519" s="23"/>
      <c r="AD519" s="23"/>
      <c r="AE519" s="23"/>
      <c r="AF519" s="23"/>
      <c r="AG519" s="23"/>
      <c r="AH519" s="23"/>
      <c r="AI519" s="23"/>
      <c r="AJ519" s="23"/>
      <c r="AK519" s="23"/>
      <c r="AL519" s="23"/>
      <c r="AM519" s="23"/>
      <c r="AN519" s="23"/>
      <c r="AO519" s="23"/>
      <c r="AP519" s="23"/>
      <c r="AQ519" s="23"/>
      <c r="AR519" s="23"/>
      <c r="AS519" s="23"/>
      <c r="AT519" s="23"/>
      <c r="AU519" s="23"/>
      <c r="AV519" s="23"/>
    </row>
    <row r="520" spans="25:48" ht="14">
      <c r="Z520" s="77"/>
      <c r="AA520" s="23"/>
      <c r="AB520" s="23"/>
      <c r="AC520" s="23"/>
      <c r="AD520" s="23"/>
      <c r="AE520" s="23"/>
      <c r="AF520" s="23"/>
      <c r="AG520" s="23"/>
      <c r="AH520" s="23"/>
      <c r="AI520" s="23"/>
      <c r="AJ520" s="23"/>
      <c r="AK520" s="23"/>
      <c r="AL520" s="23"/>
      <c r="AM520" s="23"/>
      <c r="AN520" s="23"/>
      <c r="AO520" s="23"/>
      <c r="AP520" s="23"/>
      <c r="AQ520" s="23"/>
      <c r="AR520" s="23"/>
      <c r="AS520" s="23"/>
      <c r="AT520" s="23"/>
      <c r="AU520" s="23"/>
      <c r="AV520" s="23"/>
    </row>
    <row r="527" spans="25:48">
      <c r="Y527" s="115"/>
      <c r="Z527" s="152"/>
      <c r="AA527" s="115"/>
      <c r="AB527" s="115"/>
      <c r="AC527" s="115"/>
      <c r="AD527" s="115"/>
      <c r="AE527" s="115"/>
      <c r="AF527" s="115"/>
      <c r="AG527" s="115"/>
      <c r="AH527" s="115"/>
      <c r="AI527" s="115"/>
      <c r="AJ527" s="115"/>
      <c r="AK527" s="115"/>
      <c r="AL527" s="115"/>
      <c r="AM527" s="115"/>
      <c r="AN527" s="115"/>
      <c r="AO527" s="115"/>
      <c r="AP527" s="115"/>
      <c r="AQ527" s="115"/>
      <c r="AR527" s="115"/>
      <c r="AS527" s="115"/>
      <c r="AT527" s="115"/>
      <c r="AU527" s="115"/>
      <c r="AV527" s="115"/>
    </row>
    <row r="528" spans="25:48" ht="14">
      <c r="Y528" s="115"/>
      <c r="Z528" s="152"/>
      <c r="AA528" s="153"/>
      <c r="AB528" s="153"/>
      <c r="AC528" s="153"/>
      <c r="AD528" s="153"/>
      <c r="AE528" s="153"/>
      <c r="AF528" s="153"/>
      <c r="AG528" s="153"/>
      <c r="AH528" s="153"/>
      <c r="AI528" s="153"/>
      <c r="AJ528" s="153"/>
      <c r="AK528" s="153"/>
      <c r="AL528" s="153"/>
      <c r="AM528" s="153"/>
      <c r="AN528" s="115"/>
      <c r="AO528" s="153"/>
      <c r="AP528" s="153"/>
      <c r="AQ528" s="153"/>
      <c r="AR528" s="153"/>
      <c r="AS528" s="153"/>
      <c r="AT528" s="153"/>
      <c r="AU528" s="153"/>
      <c r="AV528" s="153"/>
    </row>
    <row r="529" spans="25:48" ht="14">
      <c r="Y529" s="115"/>
      <c r="Z529" s="154"/>
      <c r="AA529" s="155"/>
      <c r="AB529" s="155"/>
      <c r="AC529" s="155"/>
      <c r="AD529" s="155"/>
      <c r="AE529" s="155"/>
      <c r="AF529" s="155"/>
      <c r="AG529" s="155"/>
      <c r="AH529" s="38"/>
      <c r="AI529" s="120"/>
      <c r="AJ529" s="120"/>
      <c r="AK529" s="120"/>
      <c r="AL529" s="120"/>
      <c r="AM529" s="38"/>
      <c r="AN529" s="38"/>
      <c r="AO529" s="155"/>
      <c r="AP529" s="38"/>
      <c r="AQ529" s="38"/>
      <c r="AR529" s="38"/>
      <c r="AS529" s="38"/>
      <c r="AT529" s="38"/>
      <c r="AU529" s="38"/>
      <c r="AV529" s="38"/>
    </row>
    <row r="530" spans="25:48" ht="14">
      <c r="Y530" s="115"/>
      <c r="Z530" s="77"/>
      <c r="AA530" s="115"/>
      <c r="AB530" s="115"/>
      <c r="AC530" s="115"/>
      <c r="AD530" s="115"/>
      <c r="AE530" s="115"/>
      <c r="AF530" s="115"/>
      <c r="AG530" s="115"/>
      <c r="AH530" s="115"/>
      <c r="AI530" s="115"/>
      <c r="AJ530" s="115"/>
      <c r="AK530" s="115"/>
      <c r="AL530" s="115"/>
      <c r="AM530" s="115"/>
      <c r="AN530" s="115"/>
      <c r="AO530" s="115"/>
      <c r="AP530" s="115"/>
      <c r="AQ530" s="115"/>
      <c r="AR530" s="115"/>
      <c r="AS530" s="115"/>
      <c r="AT530" s="115"/>
      <c r="AU530" s="115"/>
      <c r="AV530" s="115"/>
    </row>
    <row r="531" spans="25:48" ht="14">
      <c r="Y531" s="115"/>
      <c r="Z531" s="77"/>
      <c r="AA531" s="23"/>
      <c r="AB531" s="23"/>
      <c r="AC531" s="23"/>
      <c r="AD531" s="23"/>
      <c r="AE531" s="23"/>
      <c r="AF531" s="23"/>
      <c r="AG531" s="23"/>
      <c r="AH531" s="23"/>
      <c r="AI531" s="23"/>
      <c r="AJ531" s="23"/>
      <c r="AK531" s="23"/>
      <c r="AL531" s="23"/>
      <c r="AM531" s="23"/>
      <c r="AN531" s="23"/>
      <c r="AO531" s="23"/>
      <c r="AP531" s="23"/>
      <c r="AQ531" s="23"/>
      <c r="AR531" s="23"/>
      <c r="AS531" s="23"/>
      <c r="AT531" s="23"/>
      <c r="AU531" s="23"/>
      <c r="AV531" s="23"/>
    </row>
    <row r="532" spans="25:48" ht="14">
      <c r="Y532" s="115"/>
      <c r="Z532" s="77"/>
      <c r="AA532" s="23"/>
      <c r="AB532" s="23"/>
      <c r="AC532" s="23"/>
      <c r="AD532" s="23"/>
      <c r="AE532" s="23"/>
      <c r="AF532" s="23"/>
      <c r="AG532" s="23"/>
      <c r="AH532" s="23"/>
      <c r="AI532" s="23"/>
      <c r="AJ532" s="23"/>
      <c r="AK532" s="23"/>
      <c r="AL532" s="23"/>
      <c r="AM532" s="23"/>
      <c r="AN532" s="23"/>
      <c r="AO532" s="23"/>
      <c r="AP532" s="23"/>
      <c r="AQ532" s="23"/>
      <c r="AR532" s="23"/>
      <c r="AS532" s="23"/>
      <c r="AT532" s="23"/>
      <c r="AU532" s="23"/>
      <c r="AV532" s="23"/>
    </row>
    <row r="533" spans="25:48" ht="14">
      <c r="Y533" s="115"/>
      <c r="Z533" s="77"/>
      <c r="AA533" s="23"/>
      <c r="AB533" s="23"/>
      <c r="AC533" s="23"/>
      <c r="AD533" s="23"/>
      <c r="AE533" s="23"/>
      <c r="AF533" s="23"/>
      <c r="AG533" s="23"/>
      <c r="AH533" s="23"/>
      <c r="AI533" s="23"/>
      <c r="AJ533" s="23"/>
      <c r="AK533" s="23"/>
      <c r="AL533" s="23"/>
      <c r="AM533" s="23"/>
      <c r="AN533" s="23"/>
      <c r="AO533" s="23"/>
      <c r="AP533" s="23"/>
      <c r="AQ533" s="23"/>
      <c r="AR533" s="23"/>
      <c r="AS533" s="23"/>
      <c r="AT533" s="23"/>
      <c r="AU533" s="23"/>
      <c r="AV533" s="23"/>
    </row>
    <row r="534" spans="25:48" ht="14">
      <c r="Y534" s="115"/>
      <c r="Z534" s="77"/>
      <c r="AA534" s="23"/>
      <c r="AB534" s="23"/>
      <c r="AC534" s="23"/>
      <c r="AD534" s="23"/>
      <c r="AE534" s="23"/>
      <c r="AF534" s="23"/>
      <c r="AG534" s="23"/>
      <c r="AH534" s="23"/>
      <c r="AI534" s="23"/>
      <c r="AJ534" s="23"/>
      <c r="AK534" s="23"/>
      <c r="AL534" s="23"/>
      <c r="AM534" s="23"/>
      <c r="AN534" s="23"/>
      <c r="AO534" s="23"/>
      <c r="AP534" s="23"/>
      <c r="AQ534" s="23"/>
      <c r="AR534" s="23"/>
      <c r="AS534" s="23"/>
      <c r="AT534" s="23"/>
      <c r="AU534" s="23"/>
      <c r="AV534" s="23"/>
    </row>
    <row r="535" spans="25:48" ht="14">
      <c r="Y535" s="115"/>
      <c r="Z535" s="77"/>
      <c r="AA535" s="23"/>
      <c r="AB535" s="23"/>
      <c r="AC535" s="23"/>
      <c r="AD535" s="23"/>
      <c r="AE535" s="23"/>
      <c r="AF535" s="23"/>
      <c r="AG535" s="23"/>
      <c r="AH535" s="23"/>
      <c r="AI535" s="23"/>
      <c r="AJ535" s="23"/>
      <c r="AK535" s="23"/>
      <c r="AL535" s="23"/>
      <c r="AM535" s="23"/>
      <c r="AN535" s="23"/>
      <c r="AO535" s="23"/>
      <c r="AP535" s="23"/>
      <c r="AQ535" s="23"/>
      <c r="AR535" s="23"/>
      <c r="AS535" s="23"/>
      <c r="AT535" s="23"/>
      <c r="AU535" s="23"/>
      <c r="AV535" s="23"/>
    </row>
    <row r="536" spans="25:48" ht="14">
      <c r="Y536" s="115"/>
      <c r="Z536" s="77"/>
      <c r="AA536" s="23"/>
      <c r="AB536" s="23"/>
      <c r="AC536" s="23"/>
      <c r="AD536" s="23"/>
      <c r="AE536" s="23"/>
      <c r="AF536" s="23"/>
      <c r="AG536" s="23"/>
      <c r="AH536" s="23"/>
      <c r="AI536" s="23"/>
      <c r="AJ536" s="23"/>
      <c r="AK536" s="23"/>
      <c r="AL536" s="23"/>
      <c r="AM536" s="23"/>
      <c r="AN536" s="23"/>
      <c r="AO536" s="23"/>
      <c r="AP536" s="23"/>
      <c r="AQ536" s="23"/>
      <c r="AR536" s="23"/>
      <c r="AS536" s="23"/>
      <c r="AT536" s="23"/>
      <c r="AU536" s="23"/>
      <c r="AV536" s="23"/>
    </row>
    <row r="537" spans="25:48" ht="14">
      <c r="Y537" s="115"/>
      <c r="Z537" s="77"/>
      <c r="AA537" s="23"/>
      <c r="AB537" s="23"/>
      <c r="AC537" s="23"/>
      <c r="AD537" s="23"/>
      <c r="AE537" s="23"/>
      <c r="AF537" s="23"/>
      <c r="AG537" s="23"/>
      <c r="AH537" s="23"/>
      <c r="AI537" s="23"/>
      <c r="AJ537" s="23"/>
      <c r="AK537" s="23"/>
      <c r="AL537" s="23"/>
      <c r="AM537" s="23"/>
      <c r="AN537" s="23"/>
      <c r="AO537" s="23"/>
      <c r="AP537" s="23"/>
      <c r="AQ537" s="23"/>
      <c r="AR537" s="23"/>
      <c r="AS537" s="23"/>
      <c r="AT537" s="23"/>
      <c r="AU537" s="23"/>
      <c r="AV537" s="23"/>
    </row>
    <row r="538" spans="25:48" ht="14">
      <c r="Y538" s="115"/>
      <c r="Z538" s="77"/>
      <c r="AA538" s="23"/>
      <c r="AB538" s="23"/>
      <c r="AC538" s="23"/>
      <c r="AD538" s="23"/>
      <c r="AE538" s="23"/>
      <c r="AF538" s="23"/>
      <c r="AG538" s="23"/>
      <c r="AH538" s="23"/>
      <c r="AI538" s="23"/>
      <c r="AJ538" s="23"/>
      <c r="AK538" s="23"/>
      <c r="AL538" s="23"/>
      <c r="AM538" s="23"/>
      <c r="AN538" s="23"/>
      <c r="AO538" s="23"/>
      <c r="AP538" s="23"/>
      <c r="AQ538" s="23"/>
      <c r="AR538" s="23"/>
      <c r="AS538" s="23"/>
      <c r="AT538" s="23"/>
      <c r="AU538" s="23"/>
      <c r="AV538" s="23"/>
    </row>
    <row r="539" spans="25:48" ht="14">
      <c r="Y539" s="115"/>
      <c r="Z539" s="77"/>
      <c r="AA539" s="23"/>
      <c r="AB539" s="23"/>
      <c r="AC539" s="23"/>
      <c r="AD539" s="23"/>
      <c r="AE539" s="23"/>
      <c r="AF539" s="23"/>
      <c r="AG539" s="23"/>
      <c r="AH539" s="23"/>
      <c r="AI539" s="23"/>
      <c r="AJ539" s="23"/>
      <c r="AK539" s="23"/>
      <c r="AL539" s="23"/>
      <c r="AM539" s="23"/>
      <c r="AN539" s="23"/>
      <c r="AO539" s="23"/>
      <c r="AP539" s="23"/>
      <c r="AQ539" s="23"/>
      <c r="AR539" s="23"/>
      <c r="AS539" s="23"/>
      <c r="AT539" s="23"/>
      <c r="AU539" s="23"/>
      <c r="AV539" s="23"/>
    </row>
    <row r="540" spans="25:48" ht="14">
      <c r="Y540" s="115"/>
      <c r="Z540" s="77"/>
      <c r="AA540" s="23"/>
      <c r="AB540" s="23"/>
      <c r="AC540" s="23"/>
      <c r="AD540" s="23"/>
      <c r="AE540" s="23"/>
      <c r="AF540" s="23"/>
      <c r="AG540" s="23"/>
      <c r="AH540" s="23"/>
      <c r="AI540" s="23"/>
      <c r="AJ540" s="23"/>
      <c r="AK540" s="23"/>
      <c r="AL540" s="23"/>
      <c r="AM540" s="23"/>
      <c r="AN540" s="23"/>
      <c r="AO540" s="23"/>
      <c r="AP540" s="23"/>
      <c r="AQ540" s="23"/>
      <c r="AR540" s="23"/>
      <c r="AS540" s="23"/>
      <c r="AT540" s="23"/>
      <c r="AU540" s="23"/>
      <c r="AV540" s="23"/>
    </row>
    <row r="541" spans="25:48" ht="14">
      <c r="Y541" s="115"/>
      <c r="Z541" s="77"/>
      <c r="AA541" s="23"/>
      <c r="AB541" s="23"/>
      <c r="AC541" s="23"/>
      <c r="AD541" s="23"/>
      <c r="AE541" s="23"/>
      <c r="AF541" s="23"/>
      <c r="AG541" s="23"/>
      <c r="AH541" s="23"/>
      <c r="AI541" s="23"/>
      <c r="AJ541" s="23"/>
      <c r="AK541" s="23"/>
      <c r="AL541" s="23"/>
      <c r="AM541" s="23"/>
      <c r="AN541" s="23"/>
      <c r="AO541" s="23"/>
      <c r="AP541" s="23"/>
      <c r="AQ541" s="23"/>
      <c r="AR541" s="23"/>
      <c r="AS541" s="23"/>
      <c r="AT541" s="23"/>
      <c r="AU541" s="23"/>
      <c r="AV541" s="23"/>
    </row>
    <row r="542" spans="25:48" ht="14">
      <c r="Y542" s="115"/>
      <c r="Z542" s="77"/>
      <c r="AA542" s="23"/>
      <c r="AB542" s="23"/>
      <c r="AC542" s="23"/>
      <c r="AD542" s="23"/>
      <c r="AE542" s="23"/>
      <c r="AF542" s="23"/>
      <c r="AG542" s="23"/>
      <c r="AH542" s="23"/>
      <c r="AI542" s="23"/>
      <c r="AJ542" s="23"/>
      <c r="AK542" s="23"/>
      <c r="AL542" s="23"/>
      <c r="AM542" s="23"/>
      <c r="AN542" s="23"/>
      <c r="AO542" s="23"/>
      <c r="AP542" s="23"/>
      <c r="AQ542" s="23"/>
      <c r="AR542" s="23"/>
      <c r="AS542" s="23"/>
      <c r="AT542" s="23"/>
      <c r="AU542" s="23"/>
      <c r="AV542" s="23"/>
    </row>
    <row r="543" spans="25:48" ht="14">
      <c r="Y543" s="115"/>
      <c r="Z543" s="77"/>
      <c r="AA543" s="23"/>
      <c r="AB543" s="23"/>
      <c r="AC543" s="23"/>
      <c r="AD543" s="23"/>
      <c r="AE543" s="23"/>
      <c r="AF543" s="23"/>
      <c r="AG543" s="23"/>
      <c r="AH543" s="23"/>
      <c r="AI543" s="23"/>
      <c r="AJ543" s="23"/>
      <c r="AK543" s="23"/>
      <c r="AL543" s="23"/>
      <c r="AM543" s="23"/>
      <c r="AN543" s="23"/>
      <c r="AO543" s="23"/>
      <c r="AP543" s="23"/>
      <c r="AQ543" s="23"/>
      <c r="AR543" s="23"/>
      <c r="AS543" s="23"/>
      <c r="AT543" s="23"/>
      <c r="AU543" s="23"/>
      <c r="AV543" s="23"/>
    </row>
    <row r="544" spans="25:48" ht="14">
      <c r="Y544" s="115"/>
      <c r="Z544" s="77"/>
      <c r="AA544" s="23"/>
      <c r="AB544" s="23"/>
      <c r="AC544" s="23"/>
      <c r="AD544" s="23"/>
      <c r="AE544" s="23"/>
      <c r="AF544" s="23"/>
      <c r="AG544" s="23"/>
      <c r="AH544" s="23"/>
      <c r="AI544" s="23"/>
      <c r="AJ544" s="23"/>
      <c r="AK544" s="23"/>
      <c r="AL544" s="23"/>
      <c r="AM544" s="23"/>
      <c r="AN544" s="23"/>
      <c r="AO544" s="23"/>
      <c r="AP544" s="23"/>
      <c r="AQ544" s="23"/>
      <c r="AR544" s="23"/>
      <c r="AS544" s="23"/>
      <c r="AT544" s="23"/>
      <c r="AU544" s="23"/>
      <c r="AV544" s="23"/>
    </row>
    <row r="551" spans="26:48">
      <c r="Z551" s="152"/>
      <c r="AA551" s="115"/>
      <c r="AB551" s="115"/>
      <c r="AC551" s="115"/>
      <c r="AD551" s="115"/>
      <c r="AE551" s="115"/>
      <c r="AF551" s="115"/>
      <c r="AG551" s="115"/>
      <c r="AH551" s="115"/>
      <c r="AI551" s="115"/>
      <c r="AJ551" s="115"/>
      <c r="AK551" s="115"/>
      <c r="AL551" s="115"/>
      <c r="AM551" s="115"/>
      <c r="AN551" s="115"/>
      <c r="AO551" s="115"/>
      <c r="AP551" s="115"/>
      <c r="AQ551" s="115"/>
      <c r="AR551" s="115"/>
      <c r="AS551" s="115"/>
      <c r="AT551" s="115"/>
      <c r="AU551" s="115"/>
      <c r="AV551" s="115"/>
    </row>
    <row r="552" spans="26:48" ht="14">
      <c r="Z552" s="152"/>
      <c r="AA552" s="153"/>
      <c r="AB552" s="153"/>
      <c r="AC552" s="153"/>
      <c r="AD552" s="153"/>
      <c r="AE552" s="153"/>
      <c r="AF552" s="153"/>
      <c r="AG552" s="153"/>
      <c r="AH552" s="153"/>
      <c r="AI552" s="153"/>
      <c r="AJ552" s="153"/>
      <c r="AK552" s="153"/>
      <c r="AL552" s="153"/>
      <c r="AM552" s="153"/>
      <c r="AN552" s="115"/>
      <c r="AO552" s="153"/>
      <c r="AP552" s="153"/>
      <c r="AQ552" s="153"/>
      <c r="AR552" s="153"/>
      <c r="AS552" s="153"/>
      <c r="AT552" s="153"/>
      <c r="AU552" s="153"/>
      <c r="AV552" s="153"/>
    </row>
    <row r="553" spans="26:48" ht="14">
      <c r="Z553" s="154"/>
      <c r="AA553" s="155"/>
      <c r="AB553" s="155"/>
      <c r="AC553" s="155"/>
      <c r="AD553" s="155"/>
      <c r="AE553" s="155"/>
      <c r="AF553" s="155"/>
      <c r="AG553" s="155"/>
      <c r="AH553" s="38"/>
      <c r="AI553" s="120"/>
      <c r="AJ553" s="120"/>
      <c r="AK553" s="120"/>
      <c r="AL553" s="120"/>
      <c r="AM553" s="38"/>
      <c r="AN553" s="38"/>
      <c r="AO553" s="155"/>
      <c r="AP553" s="38"/>
      <c r="AQ553" s="38"/>
      <c r="AR553" s="38"/>
      <c r="AS553" s="38"/>
      <c r="AT553" s="38"/>
      <c r="AU553" s="38"/>
      <c r="AV553" s="38"/>
    </row>
    <row r="554" spans="26:48" ht="14">
      <c r="Z554" s="77"/>
      <c r="AA554" s="115"/>
      <c r="AB554" s="115"/>
      <c r="AC554" s="115"/>
      <c r="AD554" s="115"/>
      <c r="AE554" s="115"/>
      <c r="AF554" s="115"/>
      <c r="AG554" s="115"/>
      <c r="AH554" s="115"/>
      <c r="AI554" s="115"/>
      <c r="AJ554" s="115"/>
      <c r="AK554" s="115"/>
      <c r="AL554" s="115"/>
      <c r="AM554" s="115"/>
      <c r="AN554" s="115"/>
      <c r="AO554" s="115"/>
      <c r="AP554" s="115"/>
      <c r="AQ554" s="115"/>
      <c r="AR554" s="115"/>
      <c r="AS554" s="115"/>
      <c r="AT554" s="115"/>
      <c r="AU554" s="115"/>
      <c r="AV554" s="115"/>
    </row>
    <row r="555" spans="26:48" ht="14">
      <c r="Z555" s="77"/>
      <c r="AA555" s="23"/>
      <c r="AB555" s="23"/>
      <c r="AC555" s="23"/>
      <c r="AD555" s="23"/>
      <c r="AE555" s="23"/>
      <c r="AF555" s="23"/>
      <c r="AG555" s="23"/>
      <c r="AH555" s="23"/>
      <c r="AI555" s="23"/>
      <c r="AJ555" s="23"/>
      <c r="AK555" s="23"/>
      <c r="AL555" s="23"/>
      <c r="AM555" s="23"/>
      <c r="AN555" s="23"/>
      <c r="AO555" s="23"/>
      <c r="AP555" s="23"/>
      <c r="AQ555" s="23"/>
      <c r="AR555" s="23"/>
      <c r="AS555" s="23"/>
      <c r="AT555" s="23"/>
      <c r="AU555" s="23"/>
      <c r="AV555" s="23"/>
    </row>
    <row r="556" spans="26:48" ht="14">
      <c r="Z556" s="77"/>
      <c r="AA556" s="23"/>
      <c r="AB556" s="23"/>
      <c r="AC556" s="23"/>
      <c r="AD556" s="23"/>
      <c r="AE556" s="23"/>
      <c r="AF556" s="23"/>
      <c r="AG556" s="23"/>
      <c r="AH556" s="23"/>
      <c r="AI556" s="23"/>
      <c r="AJ556" s="23"/>
      <c r="AK556" s="23"/>
      <c r="AL556" s="23"/>
      <c r="AM556" s="23"/>
      <c r="AN556" s="23"/>
      <c r="AO556" s="23"/>
      <c r="AP556" s="23"/>
      <c r="AQ556" s="23"/>
      <c r="AR556" s="23"/>
      <c r="AS556" s="23"/>
      <c r="AT556" s="23"/>
      <c r="AU556" s="23"/>
      <c r="AV556" s="23"/>
    </row>
    <row r="557" spans="26:48" ht="14">
      <c r="Z557" s="77"/>
      <c r="AA557" s="23"/>
      <c r="AB557" s="23"/>
      <c r="AC557" s="23"/>
      <c r="AD557" s="23"/>
      <c r="AE557" s="23"/>
      <c r="AF557" s="23"/>
      <c r="AG557" s="23"/>
      <c r="AH557" s="23"/>
      <c r="AI557" s="23"/>
      <c r="AJ557" s="23"/>
      <c r="AK557" s="23"/>
      <c r="AL557" s="23"/>
      <c r="AM557" s="23"/>
      <c r="AN557" s="23"/>
      <c r="AO557" s="23"/>
      <c r="AP557" s="23"/>
      <c r="AQ557" s="23"/>
      <c r="AR557" s="23"/>
      <c r="AS557" s="23"/>
      <c r="AT557" s="23"/>
      <c r="AU557" s="23"/>
      <c r="AV557" s="23"/>
    </row>
    <row r="558" spans="26:48" ht="14">
      <c r="Z558" s="77"/>
      <c r="AA558" s="23"/>
      <c r="AB558" s="23"/>
      <c r="AC558" s="23"/>
      <c r="AD558" s="23"/>
      <c r="AE558" s="23"/>
      <c r="AF558" s="23"/>
      <c r="AG558" s="23"/>
      <c r="AH558" s="23"/>
      <c r="AI558" s="23"/>
      <c r="AJ558" s="23"/>
      <c r="AK558" s="23"/>
      <c r="AL558" s="23"/>
      <c r="AM558" s="23"/>
      <c r="AN558" s="23"/>
      <c r="AO558" s="23"/>
      <c r="AP558" s="23"/>
      <c r="AQ558" s="23"/>
      <c r="AR558" s="23"/>
      <c r="AS558" s="23"/>
      <c r="AT558" s="23"/>
      <c r="AU558" s="23"/>
      <c r="AV558" s="23"/>
    </row>
    <row r="559" spans="26:48" ht="14">
      <c r="Z559" s="77"/>
      <c r="AA559" s="23"/>
      <c r="AB559" s="23"/>
      <c r="AC559" s="23"/>
      <c r="AD559" s="23"/>
      <c r="AE559" s="23"/>
      <c r="AF559" s="23"/>
      <c r="AG559" s="23"/>
      <c r="AH559" s="23"/>
      <c r="AI559" s="23"/>
      <c r="AJ559" s="23"/>
      <c r="AK559" s="23"/>
      <c r="AL559" s="23"/>
      <c r="AM559" s="23"/>
      <c r="AN559" s="23"/>
      <c r="AO559" s="23"/>
      <c r="AP559" s="23"/>
      <c r="AQ559" s="23"/>
      <c r="AR559" s="23"/>
      <c r="AS559" s="23"/>
      <c r="AT559" s="23"/>
      <c r="AU559" s="23"/>
      <c r="AV559" s="23"/>
    </row>
    <row r="560" spans="26:48" ht="14">
      <c r="Z560" s="77"/>
      <c r="AA560" s="23"/>
      <c r="AB560" s="23"/>
      <c r="AC560" s="23"/>
      <c r="AD560" s="23"/>
      <c r="AE560" s="23"/>
      <c r="AF560" s="23"/>
      <c r="AG560" s="23"/>
      <c r="AH560" s="23"/>
      <c r="AI560" s="23"/>
      <c r="AJ560" s="23"/>
      <c r="AK560" s="23"/>
      <c r="AL560" s="23"/>
      <c r="AM560" s="23"/>
      <c r="AN560" s="23"/>
      <c r="AO560" s="23"/>
      <c r="AP560" s="23"/>
      <c r="AQ560" s="23"/>
      <c r="AR560" s="23"/>
      <c r="AS560" s="23"/>
      <c r="AT560" s="23"/>
      <c r="AU560" s="23"/>
      <c r="AV560" s="23"/>
    </row>
    <row r="561" spans="26:48" ht="14">
      <c r="Z561" s="77"/>
      <c r="AA561" s="23"/>
      <c r="AB561" s="23"/>
      <c r="AC561" s="23"/>
      <c r="AD561" s="23"/>
      <c r="AE561" s="23"/>
      <c r="AF561" s="23"/>
      <c r="AG561" s="23"/>
      <c r="AH561" s="23"/>
      <c r="AI561" s="23"/>
      <c r="AJ561" s="23"/>
      <c r="AK561" s="23"/>
      <c r="AL561" s="23"/>
      <c r="AM561" s="23"/>
      <c r="AN561" s="23"/>
      <c r="AO561" s="23"/>
      <c r="AP561" s="23"/>
      <c r="AQ561" s="23"/>
      <c r="AR561" s="23"/>
      <c r="AS561" s="23"/>
      <c r="AT561" s="23"/>
      <c r="AU561" s="23"/>
      <c r="AV561" s="23"/>
    </row>
    <row r="562" spans="26:48" ht="14">
      <c r="Z562" s="77"/>
      <c r="AA562" s="23"/>
      <c r="AB562" s="23"/>
      <c r="AC562" s="23"/>
      <c r="AD562" s="23"/>
      <c r="AE562" s="23"/>
      <c r="AF562" s="23"/>
      <c r="AG562" s="23"/>
      <c r="AH562" s="23"/>
      <c r="AI562" s="23"/>
      <c r="AJ562" s="23"/>
      <c r="AK562" s="23"/>
      <c r="AL562" s="23"/>
      <c r="AM562" s="23"/>
      <c r="AN562" s="23"/>
      <c r="AO562" s="23"/>
      <c r="AP562" s="23"/>
      <c r="AQ562" s="23"/>
      <c r="AR562" s="23"/>
      <c r="AS562" s="23"/>
      <c r="AT562" s="23"/>
      <c r="AU562" s="23"/>
      <c r="AV562" s="23"/>
    </row>
    <row r="563" spans="26:48" ht="14">
      <c r="Z563" s="77"/>
      <c r="AA563" s="23"/>
      <c r="AB563" s="23"/>
      <c r="AC563" s="23"/>
      <c r="AD563" s="23"/>
      <c r="AE563" s="23"/>
      <c r="AF563" s="23"/>
      <c r="AG563" s="23"/>
      <c r="AH563" s="23"/>
      <c r="AI563" s="23"/>
      <c r="AJ563" s="23"/>
      <c r="AK563" s="23"/>
      <c r="AL563" s="23"/>
      <c r="AM563" s="23"/>
      <c r="AN563" s="23"/>
      <c r="AO563" s="23"/>
      <c r="AP563" s="23"/>
      <c r="AQ563" s="23"/>
      <c r="AR563" s="23"/>
      <c r="AS563" s="23"/>
      <c r="AT563" s="23"/>
      <c r="AU563" s="23"/>
      <c r="AV563" s="23"/>
    </row>
    <row r="564" spans="26:48" ht="14">
      <c r="Z564" s="77"/>
      <c r="AA564" s="23"/>
      <c r="AB564" s="23"/>
      <c r="AC564" s="23"/>
      <c r="AD564" s="23"/>
      <c r="AE564" s="23"/>
      <c r="AF564" s="23"/>
      <c r="AG564" s="23"/>
      <c r="AH564" s="23"/>
      <c r="AI564" s="23"/>
      <c r="AJ564" s="23"/>
      <c r="AK564" s="23"/>
      <c r="AL564" s="23"/>
      <c r="AM564" s="23"/>
      <c r="AN564" s="23"/>
      <c r="AO564" s="23"/>
      <c r="AP564" s="23"/>
      <c r="AQ564" s="23"/>
      <c r="AR564" s="23"/>
      <c r="AS564" s="23"/>
      <c r="AT564" s="23"/>
      <c r="AU564" s="23"/>
      <c r="AV564" s="23"/>
    </row>
    <row r="565" spans="26:48" ht="14">
      <c r="Z565" s="77"/>
      <c r="AA565" s="23"/>
      <c r="AB565" s="23"/>
      <c r="AC565" s="23"/>
      <c r="AD565" s="23"/>
      <c r="AE565" s="23"/>
      <c r="AF565" s="23"/>
      <c r="AG565" s="23"/>
      <c r="AH565" s="23"/>
      <c r="AI565" s="23"/>
      <c r="AJ565" s="23"/>
      <c r="AK565" s="23"/>
      <c r="AL565" s="23"/>
      <c r="AM565" s="23"/>
      <c r="AN565" s="23"/>
      <c r="AO565" s="23"/>
      <c r="AP565" s="23"/>
      <c r="AQ565" s="23"/>
      <c r="AR565" s="23"/>
      <c r="AS565" s="23"/>
      <c r="AT565" s="23"/>
      <c r="AU565" s="23"/>
      <c r="AV565" s="23"/>
    </row>
    <row r="566" spans="26:48" ht="14">
      <c r="Z566" s="77"/>
      <c r="AA566" s="23"/>
      <c r="AB566" s="23"/>
      <c r="AC566" s="23"/>
      <c r="AD566" s="23"/>
      <c r="AE566" s="23"/>
      <c r="AF566" s="23"/>
      <c r="AG566" s="23"/>
      <c r="AH566" s="23"/>
      <c r="AI566" s="23"/>
      <c r="AJ566" s="23"/>
      <c r="AK566" s="23"/>
      <c r="AL566" s="23"/>
      <c r="AM566" s="23"/>
      <c r="AN566" s="23"/>
      <c r="AO566" s="23"/>
      <c r="AP566" s="23"/>
      <c r="AQ566" s="23"/>
      <c r="AR566" s="23"/>
      <c r="AS566" s="23"/>
      <c r="AT566" s="23"/>
      <c r="AU566" s="23"/>
      <c r="AV566" s="23"/>
    </row>
    <row r="567" spans="26:48" ht="14">
      <c r="Z567" s="77"/>
      <c r="AA567" s="23"/>
      <c r="AB567" s="23"/>
      <c r="AC567" s="23"/>
      <c r="AD567" s="23"/>
      <c r="AE567" s="23"/>
      <c r="AF567" s="23"/>
      <c r="AG567" s="23"/>
      <c r="AH567" s="23"/>
      <c r="AI567" s="23"/>
      <c r="AJ567" s="23"/>
      <c r="AK567" s="23"/>
      <c r="AL567" s="23"/>
      <c r="AM567" s="23"/>
      <c r="AN567" s="23"/>
      <c r="AO567" s="23"/>
      <c r="AP567" s="23"/>
      <c r="AQ567" s="23"/>
      <c r="AR567" s="23"/>
      <c r="AS567" s="23"/>
      <c r="AT567" s="23"/>
      <c r="AU567" s="23"/>
      <c r="AV567" s="23"/>
    </row>
    <row r="568" spans="26:48" ht="14">
      <c r="Z568" s="77"/>
      <c r="AA568" s="23"/>
      <c r="AB568" s="23"/>
      <c r="AC568" s="23"/>
      <c r="AD568" s="23"/>
      <c r="AE568" s="23"/>
      <c r="AF568" s="23"/>
      <c r="AG568" s="23"/>
      <c r="AH568" s="23"/>
      <c r="AI568" s="23"/>
      <c r="AJ568" s="23"/>
      <c r="AK568" s="23"/>
      <c r="AL568" s="23"/>
      <c r="AM568" s="23"/>
      <c r="AN568" s="23"/>
      <c r="AO568" s="23"/>
      <c r="AP568" s="23"/>
      <c r="AQ568" s="23"/>
      <c r="AR568" s="23"/>
      <c r="AS568" s="23"/>
      <c r="AT568" s="23"/>
      <c r="AU568" s="23"/>
      <c r="AV568" s="23"/>
    </row>
  </sheetData>
  <mergeCells count="120">
    <mergeCell ref="B454:H454"/>
    <mergeCell ref="I454:P454"/>
    <mergeCell ref="Q454:W454"/>
    <mergeCell ref="B479:H479"/>
    <mergeCell ref="I479:P479"/>
    <mergeCell ref="Q479:W479"/>
    <mergeCell ref="B4:H4"/>
    <mergeCell ref="I4:P4"/>
    <mergeCell ref="Q4:W4"/>
    <mergeCell ref="Q79:W79"/>
    <mergeCell ref="B29:H29"/>
    <mergeCell ref="I29:P29"/>
    <mergeCell ref="Q29:W29"/>
    <mergeCell ref="B54:H54"/>
    <mergeCell ref="I54:P54"/>
    <mergeCell ref="Q54:W54"/>
    <mergeCell ref="B79:H79"/>
    <mergeCell ref="I79:P79"/>
    <mergeCell ref="Q354:W354"/>
    <mergeCell ref="B179:H179"/>
    <mergeCell ref="I179:P179"/>
    <mergeCell ref="Q179:W179"/>
    <mergeCell ref="B254:H254"/>
    <mergeCell ref="I254:P254"/>
    <mergeCell ref="B204:H204"/>
    <mergeCell ref="I204:P204"/>
    <mergeCell ref="Q204:W204"/>
    <mergeCell ref="B229:H229"/>
    <mergeCell ref="I229:P229"/>
    <mergeCell ref="Q229:W229"/>
    <mergeCell ref="AA4:AG4"/>
    <mergeCell ref="AA29:AG29"/>
    <mergeCell ref="AA54:AG54"/>
    <mergeCell ref="AA79:AG79"/>
    <mergeCell ref="B429:H429"/>
    <mergeCell ref="I429:P429"/>
    <mergeCell ref="Q429:W429"/>
    <mergeCell ref="B379:H379"/>
    <mergeCell ref="I379:P379"/>
    <mergeCell ref="Q379:W379"/>
    <mergeCell ref="B404:H404"/>
    <mergeCell ref="I404:P404"/>
    <mergeCell ref="Q404:W404"/>
    <mergeCell ref="B354:H354"/>
    <mergeCell ref="I354:P354"/>
    <mergeCell ref="I129:P129"/>
    <mergeCell ref="Q129:W129"/>
    <mergeCell ref="B154:H154"/>
    <mergeCell ref="I154:P154"/>
    <mergeCell ref="AA104:AG104"/>
    <mergeCell ref="AA129:AG129"/>
    <mergeCell ref="AA154:AG154"/>
    <mergeCell ref="B104:H104"/>
    <mergeCell ref="I104:P104"/>
    <mergeCell ref="Q104:W104"/>
    <mergeCell ref="B129:H129"/>
    <mergeCell ref="Q154:W154"/>
    <mergeCell ref="B304:H304"/>
    <mergeCell ref="B279:H279"/>
    <mergeCell ref="I279:P279"/>
    <mergeCell ref="Q279:W279"/>
    <mergeCell ref="I304:P304"/>
    <mergeCell ref="Q304:W304"/>
    <mergeCell ref="B329:H329"/>
    <mergeCell ref="I329:P329"/>
    <mergeCell ref="Q329:W329"/>
    <mergeCell ref="Q254:W254"/>
    <mergeCell ref="AP129:AV129"/>
    <mergeCell ref="AH129:AO129"/>
    <mergeCell ref="AH479:AO479"/>
    <mergeCell ref="AH454:AO454"/>
    <mergeCell ref="AP454:AV454"/>
    <mergeCell ref="AP479:AV479"/>
    <mergeCell ref="AP429:AV429"/>
    <mergeCell ref="AH429:AO429"/>
    <mergeCell ref="AA479:AG479"/>
    <mergeCell ref="AA254:AG254"/>
    <mergeCell ref="AA279:AG279"/>
    <mergeCell ref="AA304:AG304"/>
    <mergeCell ref="AA329:AG329"/>
    <mergeCell ref="AA354:AG354"/>
    <mergeCell ref="AA379:AG379"/>
    <mergeCell ref="AA179:AG179"/>
    <mergeCell ref="AA204:AG204"/>
    <mergeCell ref="AA404:AG404"/>
    <mergeCell ref="AA429:AG429"/>
    <mergeCell ref="AA454:AG454"/>
    <mergeCell ref="AA229:AG229"/>
    <mergeCell ref="AH154:AO154"/>
    <mergeCell ref="AP154:AV154"/>
    <mergeCell ref="AH179:AO179"/>
    <mergeCell ref="AH4:AO4"/>
    <mergeCell ref="AP4:AV4"/>
    <mergeCell ref="AP29:AV29"/>
    <mergeCell ref="AH29:AO29"/>
    <mergeCell ref="AH54:AO54"/>
    <mergeCell ref="AP54:AV54"/>
    <mergeCell ref="AP79:AV79"/>
    <mergeCell ref="AH79:AO79"/>
    <mergeCell ref="AH104:AO104"/>
    <mergeCell ref="AP104:AV104"/>
    <mergeCell ref="AP179:AV179"/>
    <mergeCell ref="AP204:AV204"/>
    <mergeCell ref="AH204:AO204"/>
    <mergeCell ref="AH404:AO404"/>
    <mergeCell ref="AP404:AV404"/>
    <mergeCell ref="AP379:AV379"/>
    <mergeCell ref="AH379:AO379"/>
    <mergeCell ref="AH229:AO229"/>
    <mergeCell ref="AP229:AV229"/>
    <mergeCell ref="AH354:AO354"/>
    <mergeCell ref="AP354:AV354"/>
    <mergeCell ref="AP329:AV329"/>
    <mergeCell ref="AH329:AO329"/>
    <mergeCell ref="AH304:AO304"/>
    <mergeCell ref="AP304:AV304"/>
    <mergeCell ref="AP279:AV279"/>
    <mergeCell ref="AH279:AO279"/>
    <mergeCell ref="AH254:AO254"/>
    <mergeCell ref="AP254:AV254"/>
  </mergeCells>
  <pageMargins left="0.70866141732283472" right="0.70866141732283472" top="0.74803149606299213" bottom="0.74803149606299213" header="0.31496062992125984" footer="0.31496062992125984"/>
  <pageSetup paperSize="9" scale="80" orientation="landscape" horizontalDpi="0" verticalDpi="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844198-D825-3B43-8B8B-1603EA515F27}">
  <sheetPr>
    <tabColor rgb="FF0070C0"/>
  </sheetPr>
  <dimension ref="A1:T949"/>
  <sheetViews>
    <sheetView topLeftCell="A426" workbookViewId="0">
      <selection activeCell="Q20" sqref="Q20"/>
    </sheetView>
  </sheetViews>
  <sheetFormatPr baseColWidth="10" defaultRowHeight="13"/>
  <cols>
    <col min="1" max="1" width="23.6640625" customWidth="1"/>
  </cols>
  <sheetData>
    <row r="1" spans="1:20" ht="16">
      <c r="A1" s="9" t="s">
        <v>510</v>
      </c>
      <c r="B1" s="9"/>
      <c r="C1" s="9"/>
      <c r="D1" s="9"/>
      <c r="E1" s="9"/>
      <c r="F1" s="9"/>
      <c r="G1" s="9"/>
      <c r="H1" s="9"/>
      <c r="I1" s="9"/>
      <c r="J1" s="9"/>
      <c r="K1" s="9"/>
      <c r="L1" s="9"/>
      <c r="M1" s="9"/>
      <c r="N1" s="9"/>
      <c r="O1" s="9"/>
      <c r="P1" s="9"/>
      <c r="Q1" s="9"/>
      <c r="R1" s="291"/>
      <c r="S1" s="291"/>
      <c r="T1" s="2"/>
    </row>
    <row r="2" spans="1:20">
      <c r="A2" s="1"/>
      <c r="R2" s="2"/>
      <c r="S2" s="2"/>
      <c r="T2" s="2"/>
    </row>
    <row r="3" spans="1:20">
      <c r="A3" s="67" t="s">
        <v>171</v>
      </c>
      <c r="B3" s="68"/>
      <c r="C3" s="68"/>
      <c r="D3" s="68"/>
      <c r="E3" s="68"/>
      <c r="F3" s="68"/>
      <c r="G3" s="68"/>
      <c r="H3" s="68"/>
      <c r="I3" s="68"/>
      <c r="J3" s="68"/>
      <c r="K3" s="68"/>
      <c r="L3" s="68"/>
      <c r="M3" s="68"/>
      <c r="N3" s="68"/>
      <c r="O3" s="68"/>
      <c r="P3" s="68"/>
      <c r="Q3" s="68"/>
      <c r="R3" s="2"/>
      <c r="S3" s="2"/>
      <c r="T3" s="2"/>
    </row>
    <row r="4" spans="1:20" ht="15">
      <c r="A4" s="100" t="s">
        <v>7</v>
      </c>
      <c r="B4" s="43"/>
      <c r="C4" s="43">
        <v>2007</v>
      </c>
      <c r="D4" s="43">
        <v>2008</v>
      </c>
      <c r="E4" s="43">
        <v>2009</v>
      </c>
      <c r="F4" s="43">
        <v>2010</v>
      </c>
      <c r="G4" s="43">
        <v>2011</v>
      </c>
      <c r="H4" s="43">
        <v>2012</v>
      </c>
      <c r="I4" s="43">
        <v>2013</v>
      </c>
      <c r="J4" s="43">
        <v>2014</v>
      </c>
      <c r="K4" s="43">
        <v>2015</v>
      </c>
      <c r="L4" s="43">
        <v>2016</v>
      </c>
      <c r="M4" s="43">
        <v>2017</v>
      </c>
      <c r="N4" s="43">
        <v>2018</v>
      </c>
      <c r="O4" s="43">
        <v>2019</v>
      </c>
      <c r="P4" s="43">
        <v>2020</v>
      </c>
      <c r="Q4" s="43">
        <v>2021</v>
      </c>
      <c r="R4" s="2"/>
      <c r="S4" s="2"/>
      <c r="T4" s="2"/>
    </row>
    <row r="5" spans="1:20" s="11" customFormat="1" ht="14">
      <c r="A5" s="171" t="s">
        <v>28</v>
      </c>
      <c r="C5" s="172">
        <f t="array" ref="C5:Q9">TRANSPOSE('Individ-I&amp;O Tables'!AA7:AE21)</f>
        <v>1.1120932560276747E-2</v>
      </c>
      <c r="D5" s="172">
        <v>1.518208994076908E-2</v>
      </c>
      <c r="E5" s="172">
        <v>4.2475208124189631E-3</v>
      </c>
      <c r="F5" s="172">
        <v>6.7144124386459159E-3</v>
      </c>
      <c r="G5" s="172">
        <v>-1.9164757157832567E-2</v>
      </c>
      <c r="H5" s="172">
        <v>-1.4843507374583396E-2</v>
      </c>
      <c r="I5" s="172">
        <v>-2.921285675697308E-2</v>
      </c>
      <c r="J5" s="172">
        <v>-1.876425129969965E-2</v>
      </c>
      <c r="K5" s="172">
        <v>1.1023602821800815E-2</v>
      </c>
      <c r="L5" s="172">
        <v>6.3142091375291637E-3</v>
      </c>
      <c r="M5" s="172">
        <v>-5.8085360175031146E-4</v>
      </c>
      <c r="N5" s="172">
        <v>-5.6409994019808183E-3</v>
      </c>
      <c r="O5" s="172">
        <v>6.8715979010383855E-3</v>
      </c>
      <c r="P5" s="172">
        <v>-1.9513716851873239E-2</v>
      </c>
      <c r="Q5" s="172">
        <v>-3.4290680287374547E-3</v>
      </c>
      <c r="R5" s="135"/>
      <c r="S5" s="135"/>
      <c r="T5" s="135"/>
    </row>
    <row r="6" spans="1:20" s="11" customFormat="1" ht="14">
      <c r="A6" s="171" t="s">
        <v>161</v>
      </c>
      <c r="C6" s="172">
        <v>3.1982077329579382E-2</v>
      </c>
      <c r="D6" s="172">
        <v>3.8346834591079432E-2</v>
      </c>
      <c r="E6" s="172">
        <v>4.0799139481061869E-2</v>
      </c>
      <c r="F6" s="172">
        <v>1.2379898947058989E-2</v>
      </c>
      <c r="G6" s="172">
        <v>9.533197125224319E-3</v>
      </c>
      <c r="H6" s="172">
        <v>1.9922415889069784E-3</v>
      </c>
      <c r="I6" s="172">
        <v>0</v>
      </c>
      <c r="J6" s="172">
        <v>1.2265297957968725E-2</v>
      </c>
      <c r="K6" s="172">
        <v>6.1256801635967801E-4</v>
      </c>
      <c r="L6" s="172">
        <v>2.4233528541881281E-4</v>
      </c>
      <c r="M6" s="172">
        <v>5.7813519492128113E-3</v>
      </c>
      <c r="N6" s="172">
        <v>2.5250689957357054E-3</v>
      </c>
      <c r="O6" s="172">
        <v>4.2505340887668604E-3</v>
      </c>
      <c r="P6" s="172">
        <v>5.8897440496055832E-3</v>
      </c>
      <c r="Q6" s="172">
        <v>0</v>
      </c>
    </row>
    <row r="7" spans="1:20" s="11" customFormat="1" ht="14">
      <c r="A7" s="171" t="s">
        <v>30</v>
      </c>
      <c r="C7" s="172">
        <v>1.2988285848797293E-2</v>
      </c>
      <c r="D7" s="172">
        <v>1.324947385012319E-2</v>
      </c>
      <c r="E7" s="172">
        <v>1.5675479197552883E-2</v>
      </c>
      <c r="F7" s="172">
        <v>1.2367538516434445E-2</v>
      </c>
      <c r="G7" s="172">
        <v>1.2313753686916373E-2</v>
      </c>
      <c r="H7" s="172">
        <v>1.1886650333652609E-2</v>
      </c>
      <c r="I7" s="172">
        <v>1.2006479606442926E-2</v>
      </c>
      <c r="J7" s="172">
        <v>1.1297871975670865E-2</v>
      </c>
      <c r="K7" s="172">
        <v>1.3351337966499609E-2</v>
      </c>
      <c r="L7" s="172">
        <v>1.4076587769151596E-2</v>
      </c>
      <c r="M7" s="172">
        <v>1.6573773314738891E-2</v>
      </c>
      <c r="N7" s="172">
        <v>1.5340480137638482E-2</v>
      </c>
      <c r="O7" s="172">
        <v>1.5527822963708495E-2</v>
      </c>
      <c r="P7" s="172">
        <v>1.1973587045020623E-2</v>
      </c>
      <c r="Q7" s="172">
        <v>1.1505575038123517E-2</v>
      </c>
    </row>
    <row r="8" spans="1:20" s="11" customFormat="1" ht="14">
      <c r="A8" s="171" t="s">
        <v>162</v>
      </c>
      <c r="C8" s="172">
        <v>-7.6327555067900116E-3</v>
      </c>
      <c r="D8" s="172">
        <v>-3.8510177679695889E-4</v>
      </c>
      <c r="E8" s="172">
        <v>9.6834693812949714E-3</v>
      </c>
      <c r="F8" s="172">
        <v>6.8520097495626169E-3</v>
      </c>
      <c r="G8" s="172">
        <v>5.9640112898908726E-3</v>
      </c>
      <c r="H8" s="172">
        <v>6.0677740730035968E-3</v>
      </c>
      <c r="I8" s="172">
        <v>-1.1615718106043086E-3</v>
      </c>
      <c r="J8" s="172">
        <v>4.2329835129187015E-3</v>
      </c>
      <c r="K8" s="172">
        <v>4.8257145019311234E-3</v>
      </c>
      <c r="L8" s="172">
        <v>3.9325599094760764E-3</v>
      </c>
      <c r="M8" s="172">
        <v>4.2517304978994036E-3</v>
      </c>
      <c r="N8" s="172">
        <v>2.6523873784511523E-3</v>
      </c>
      <c r="O8" s="172">
        <v>4.1248764966146934E-3</v>
      </c>
      <c r="P8" s="172">
        <v>4.0039844827179406E-3</v>
      </c>
      <c r="Q8" s="172">
        <v>3.8329784029717969E-3</v>
      </c>
    </row>
    <row r="9" spans="1:20" s="11" customFormat="1" ht="14">
      <c r="A9" s="171" t="s">
        <v>156</v>
      </c>
      <c r="C9" s="251">
        <v>-0.10953253979357437</v>
      </c>
      <c r="D9" s="251">
        <v>-1.9043999928519003E-3</v>
      </c>
      <c r="E9" s="251">
        <v>0.13267187417423115</v>
      </c>
      <c r="F9" s="251">
        <v>-9.2312870970110067E-2</v>
      </c>
      <c r="G9" s="251">
        <v>-1.5673801389178961E-2</v>
      </c>
      <c r="H9" s="251">
        <v>-3.2264257467519444E-2</v>
      </c>
      <c r="I9" s="251">
        <v>-2.5421068232822797E-3</v>
      </c>
      <c r="J9" s="251">
        <v>1.5467764793743337E-2</v>
      </c>
      <c r="K9" s="251">
        <v>5.5573726355919962E-3</v>
      </c>
      <c r="L9" s="251">
        <v>2.237497163542913E-2</v>
      </c>
      <c r="M9" s="251">
        <v>-8.6456306526523322E-2</v>
      </c>
      <c r="N9" s="251">
        <v>4.5467747401170704E-2</v>
      </c>
      <c r="O9" s="251">
        <v>9.1173530067357775E-2</v>
      </c>
      <c r="P9" s="251">
        <v>2.0410599080104834E-2</v>
      </c>
      <c r="Q9" s="251">
        <v>-0.12973832227123844</v>
      </c>
      <c r="R9" s="248"/>
      <c r="S9" s="248"/>
    </row>
    <row r="10" spans="1:20" s="11" customFormat="1" ht="14">
      <c r="A10" s="171" t="s">
        <v>10</v>
      </c>
      <c r="C10" s="251">
        <f t="array" ref="C10:Q15">TRANSPOSE('Individ-I&amp;O Tables'!AH7:AM21)</f>
        <v>-2.2671680844351871E-3</v>
      </c>
      <c r="D10" s="251">
        <v>0.13531444354315086</v>
      </c>
      <c r="E10" s="251">
        <v>-1.0832297605247307E-2</v>
      </c>
      <c r="F10" s="251">
        <v>4.1095338415173134E-2</v>
      </c>
      <c r="G10" s="251">
        <v>5.8853555316055482E-2</v>
      </c>
      <c r="H10" s="251">
        <v>8.8225429251754792E-2</v>
      </c>
      <c r="I10" s="251">
        <v>-8.2251839872275426E-2</v>
      </c>
      <c r="J10" s="251">
        <v>1.1201434904335299E-2</v>
      </c>
      <c r="K10" s="251">
        <v>5.3313553767897835E-2</v>
      </c>
      <c r="L10" s="251">
        <v>-7.5750738136568227E-2</v>
      </c>
      <c r="M10" s="251">
        <v>-3.1058031337677598E-2</v>
      </c>
      <c r="N10" s="251">
        <v>-4.7810187217197493E-2</v>
      </c>
      <c r="O10" s="251">
        <v>-3.1975765816591919E-3</v>
      </c>
      <c r="P10" s="251">
        <v>-4.8632532378792934E-2</v>
      </c>
      <c r="Q10" s="251">
        <v>-2.7195728335200156E-3</v>
      </c>
    </row>
    <row r="11" spans="1:20" s="11" customFormat="1" ht="14">
      <c r="A11" s="171" t="s">
        <v>163</v>
      </c>
      <c r="C11" s="251">
        <v>8.9052304705170837E-3</v>
      </c>
      <c r="D11" s="251">
        <v>1.1324756474909886E-2</v>
      </c>
      <c r="E11" s="251">
        <v>2.3312144645256619E-2</v>
      </c>
      <c r="F11" s="251">
        <v>2.405763664505111E-2</v>
      </c>
      <c r="G11" s="251">
        <v>1.4277870306604818E-2</v>
      </c>
      <c r="H11" s="251">
        <v>1.4404795742113195E-2</v>
      </c>
      <c r="I11" s="251">
        <v>-3.9940883518776761E-3</v>
      </c>
      <c r="J11" s="251">
        <v>4.3854491802015182E-3</v>
      </c>
      <c r="K11" s="251">
        <v>1.8572692891610076E-2</v>
      </c>
      <c r="L11" s="251">
        <v>1.2117173208886608E-2</v>
      </c>
      <c r="M11" s="251">
        <v>1.5117190271977367E-2</v>
      </c>
      <c r="N11" s="251">
        <v>-1.297479968535557E-2</v>
      </c>
      <c r="O11" s="251">
        <v>1.8886595712144043E-4</v>
      </c>
      <c r="P11" s="251">
        <v>4.3367247216808359E-3</v>
      </c>
      <c r="Q11" s="251">
        <v>9.4595454733421109E-4</v>
      </c>
    </row>
    <row r="12" spans="1:20" s="11" customFormat="1" ht="14">
      <c r="A12" s="171" t="s">
        <v>164</v>
      </c>
      <c r="C12" s="251">
        <v>1.5937293384573508E-3</v>
      </c>
      <c r="D12" s="251">
        <v>1.1996503679529454E-2</v>
      </c>
      <c r="E12" s="251">
        <v>9.1922637792548906E-3</v>
      </c>
      <c r="F12" s="251">
        <v>1.0982978953864275E-2</v>
      </c>
      <c r="G12" s="251">
        <v>1.2146264012432772E-2</v>
      </c>
      <c r="H12" s="251">
        <v>9.8001283334157897E-3</v>
      </c>
      <c r="I12" s="251">
        <v>9.1578481894481149E-3</v>
      </c>
      <c r="J12" s="251">
        <v>6.5165553985487524E-3</v>
      </c>
      <c r="K12" s="251">
        <v>9.1710727711251626E-3</v>
      </c>
      <c r="L12" s="251">
        <v>7.0990744492779251E-3</v>
      </c>
      <c r="M12" s="251">
        <v>2.0352794781100642E-3</v>
      </c>
      <c r="N12" s="251">
        <v>1.3867996770009088E-2</v>
      </c>
      <c r="O12" s="251">
        <v>3.5317216303223258E-3</v>
      </c>
      <c r="P12" s="251">
        <v>7.4329819443329642E-3</v>
      </c>
      <c r="Q12" s="251">
        <v>1.5099275563147335E-2</v>
      </c>
    </row>
    <row r="13" spans="1:20" s="11" customFormat="1" ht="14">
      <c r="A13" s="171" t="s">
        <v>165</v>
      </c>
      <c r="C13" s="251">
        <v>3.1341677993046324E-2</v>
      </c>
      <c r="D13" s="251">
        <v>2.0162894073803266E-2</v>
      </c>
      <c r="E13" s="251">
        <v>1.1392289785205029E-2</v>
      </c>
      <c r="F13" s="251">
        <v>3.4846718466602179E-2</v>
      </c>
      <c r="G13" s="251">
        <v>3.446293504344973E-2</v>
      </c>
      <c r="H13" s="251">
        <v>4.3395012530835858E-2</v>
      </c>
      <c r="I13" s="251">
        <v>4.6544726285756462E-2</v>
      </c>
      <c r="J13" s="251">
        <v>5.306057500967782E-2</v>
      </c>
      <c r="K13" s="251">
        <v>-2.6768310150713952E-2</v>
      </c>
      <c r="L13" s="251">
        <v>2.8795411173419504E-2</v>
      </c>
      <c r="M13" s="251">
        <v>2.5818165931077847E-2</v>
      </c>
      <c r="N13" s="251">
        <v>-1.4630297355379651E-2</v>
      </c>
      <c r="O13" s="251">
        <v>-6.1892983156796935E-3</v>
      </c>
      <c r="P13" s="251">
        <v>4.1480105764804417E-2</v>
      </c>
      <c r="Q13" s="251">
        <v>-5.0260127896109928E-3</v>
      </c>
    </row>
    <row r="14" spans="1:20" s="11" customFormat="1" ht="14">
      <c r="A14" s="171" t="s">
        <v>166</v>
      </c>
      <c r="C14" s="251">
        <v>5.7330732325598766E-2</v>
      </c>
      <c r="D14" s="251">
        <v>2.1521112706255379E-2</v>
      </c>
      <c r="E14" s="251">
        <v>5.6914298675328268E-2</v>
      </c>
      <c r="F14" s="251">
        <v>4.5232037811861359E-2</v>
      </c>
      <c r="G14" s="251">
        <v>3.7259855079216558E-2</v>
      </c>
      <c r="H14" s="251">
        <v>3.6381080995319226E-2</v>
      </c>
      <c r="I14" s="251">
        <v>3.3772188902411716E-2</v>
      </c>
      <c r="J14" s="251">
        <v>3.3250364585728227E-2</v>
      </c>
      <c r="K14" s="251">
        <v>3.2449088143527725E-2</v>
      </c>
      <c r="L14" s="251">
        <v>2.8299278122101017E-2</v>
      </c>
      <c r="M14" s="251">
        <v>2.9964479061750957E-2</v>
      </c>
      <c r="N14" s="251">
        <v>2.6905050693400368E-2</v>
      </c>
      <c r="O14" s="251">
        <v>2.6784437000997686E-2</v>
      </c>
      <c r="P14" s="251">
        <v>2.8390745160991909E-2</v>
      </c>
      <c r="Q14" s="251">
        <v>3.2013869516465822E-2</v>
      </c>
    </row>
    <row r="15" spans="1:20" s="11" customFormat="1" ht="14">
      <c r="A15" s="173" t="s">
        <v>167</v>
      </c>
      <c r="B15" s="174"/>
      <c r="C15" s="175">
        <v>4.8658726960511989E-2</v>
      </c>
      <c r="D15" s="175">
        <v>3.6592852493350737E-2</v>
      </c>
      <c r="E15" s="175">
        <v>3.9337575271001422E-2</v>
      </c>
      <c r="F15" s="175">
        <v>3.6928323487924047E-2</v>
      </c>
      <c r="G15" s="175">
        <v>2.4482305602517945E-2</v>
      </c>
      <c r="H15" s="175">
        <v>2.8696186950683714E-2</v>
      </c>
      <c r="I15" s="175">
        <v>2.527244537379774E-2</v>
      </c>
      <c r="J15" s="175">
        <v>2.7687208969975955E-2</v>
      </c>
      <c r="K15" s="175">
        <v>1.8028452679344633E-2</v>
      </c>
      <c r="L15" s="175">
        <v>1.6917394859817376E-2</v>
      </c>
      <c r="M15" s="175">
        <v>3.993125193490342E-3</v>
      </c>
      <c r="N15" s="175">
        <v>1.2743106093362638E-2</v>
      </c>
      <c r="O15" s="175">
        <v>1.1071906334875261E-2</v>
      </c>
      <c r="P15" s="175">
        <v>1.2025527154202098E-2</v>
      </c>
      <c r="Q15" s="175">
        <v>1.0805658984829391E-2</v>
      </c>
    </row>
    <row r="16" spans="1:20">
      <c r="A16" s="1"/>
    </row>
    <row r="17" spans="1:19">
      <c r="A17" s="67" t="s">
        <v>172</v>
      </c>
      <c r="B17" s="68"/>
      <c r="C17" s="68"/>
      <c r="D17" s="68"/>
      <c r="E17" s="68"/>
      <c r="F17" s="68"/>
      <c r="G17" s="68"/>
      <c r="H17" s="68"/>
      <c r="I17" s="68"/>
      <c r="J17" s="68"/>
      <c r="K17" s="68"/>
      <c r="L17" s="68"/>
      <c r="M17" s="68"/>
      <c r="N17" s="68"/>
      <c r="O17" s="68"/>
      <c r="P17" s="68"/>
      <c r="Q17" s="68"/>
    </row>
    <row r="18" spans="1:19" ht="15">
      <c r="A18" s="100" t="s">
        <v>7</v>
      </c>
      <c r="B18" s="43"/>
      <c r="C18" s="43">
        <v>2007</v>
      </c>
      <c r="D18" s="43">
        <v>2008</v>
      </c>
      <c r="E18" s="43">
        <v>2009</v>
      </c>
      <c r="F18" s="43">
        <v>2010</v>
      </c>
      <c r="G18" s="43">
        <v>2011</v>
      </c>
      <c r="H18" s="43">
        <v>2012</v>
      </c>
      <c r="I18" s="43">
        <v>2013</v>
      </c>
      <c r="J18" s="43">
        <v>2014</v>
      </c>
      <c r="K18" s="43">
        <v>2015</v>
      </c>
      <c r="L18" s="43">
        <v>2016</v>
      </c>
      <c r="M18" s="43">
        <v>2017</v>
      </c>
      <c r="N18" s="43">
        <v>2018</v>
      </c>
      <c r="O18" s="43">
        <v>2019</v>
      </c>
      <c r="P18" s="43">
        <v>2020</v>
      </c>
      <c r="Q18" s="43">
        <v>2021</v>
      </c>
    </row>
    <row r="19" spans="1:19" s="11" customFormat="1" ht="14">
      <c r="A19" s="171" t="s">
        <v>28</v>
      </c>
      <c r="C19" s="172">
        <f t="array" ref="C19:P29">TRANSPOSE('1.Shazam DNSP&amp;State'!AG253:AQ266)</f>
        <v>1.1038020000000001E-3</v>
      </c>
      <c r="D19" s="172">
        <v>1.5230720000000001E-3</v>
      </c>
      <c r="E19" s="172">
        <v>4.514381E-4</v>
      </c>
      <c r="F19" s="172">
        <v>6.1016439999999998E-4</v>
      </c>
      <c r="G19" s="172">
        <v>-1.9419820000000001E-3</v>
      </c>
      <c r="H19" s="172">
        <v>-1.4790269999999999E-3</v>
      </c>
      <c r="I19" s="172">
        <v>-2.8456559999999998E-3</v>
      </c>
      <c r="J19" s="172">
        <v>-1.813734E-3</v>
      </c>
      <c r="K19" s="172">
        <v>1.067889E-3</v>
      </c>
      <c r="L19" s="172">
        <v>5.9241899999999995E-4</v>
      </c>
      <c r="M19" s="172">
        <v>-4.4762419999999998E-5</v>
      </c>
      <c r="N19" s="172">
        <v>-5.5719319999999995E-4</v>
      </c>
      <c r="O19" s="172">
        <v>6.6160109999999998E-4</v>
      </c>
      <c r="P19" s="172">
        <v>-1.923239E-3</v>
      </c>
      <c r="Q19" s="269">
        <f t="array" ref="Q19:Q29">TRANSPOSE('1.Shazam DNSP&amp;State'!AG267:AQ267)/Q31</f>
        <v>-3.2346469947008399E-4</v>
      </c>
    </row>
    <row r="20" spans="1:19" s="11" customFormat="1" ht="14">
      <c r="A20" s="171" t="s">
        <v>161</v>
      </c>
      <c r="C20" s="172">
        <v>1.3347100000000001E-2</v>
      </c>
      <c r="D20" s="172">
        <v>1.523013E-2</v>
      </c>
      <c r="E20" s="172">
        <v>1.611375E-2</v>
      </c>
      <c r="F20" s="172">
        <v>4.9301550000000003E-3</v>
      </c>
      <c r="G20" s="172">
        <v>3.7053730000000001E-3</v>
      </c>
      <c r="H20" s="172">
        <v>7.3465949999999998E-4</v>
      </c>
      <c r="I20" s="172">
        <v>-3.2267120000000003E-5</v>
      </c>
      <c r="J20" s="172">
        <v>4.6634099999999998E-3</v>
      </c>
      <c r="K20" s="172">
        <v>2.305632E-4</v>
      </c>
      <c r="L20" s="172">
        <v>2.05429E-4</v>
      </c>
      <c r="M20" s="172">
        <v>2.140837E-3</v>
      </c>
      <c r="N20" s="172">
        <v>1.0168289999999999E-3</v>
      </c>
      <c r="O20" s="172">
        <v>1.722391E-3</v>
      </c>
      <c r="P20" s="172">
        <v>2.3056790000000001E-3</v>
      </c>
      <c r="Q20" s="269">
        <v>-6.2558605219872434E-5</v>
      </c>
    </row>
    <row r="21" spans="1:19" s="11" customFormat="1" ht="14">
      <c r="A21" s="171" t="s">
        <v>30</v>
      </c>
      <c r="C21" s="172">
        <v>3.118581E-3</v>
      </c>
      <c r="D21" s="172">
        <v>2.905178E-3</v>
      </c>
      <c r="E21" s="172">
        <v>3.3316359999999998E-3</v>
      </c>
      <c r="F21" s="172">
        <v>2.835953E-3</v>
      </c>
      <c r="G21" s="172">
        <v>2.7231040000000001E-3</v>
      </c>
      <c r="H21" s="172">
        <v>2.573793E-3</v>
      </c>
      <c r="I21" s="172">
        <v>2.5485870000000002E-3</v>
      </c>
      <c r="J21" s="172">
        <v>2.3647669999999998E-3</v>
      </c>
      <c r="K21" s="172">
        <v>2.7889859999999998E-3</v>
      </c>
      <c r="L21" s="172">
        <v>3.0184259999999998E-3</v>
      </c>
      <c r="M21" s="172">
        <v>3.4297970000000001E-3</v>
      </c>
      <c r="N21" s="172">
        <v>3.273008E-3</v>
      </c>
      <c r="O21" s="172">
        <v>3.376418E-3</v>
      </c>
      <c r="P21" s="172">
        <v>2.5724760000000002E-3</v>
      </c>
      <c r="Q21" s="269">
        <v>2.3639993442981957E-3</v>
      </c>
    </row>
    <row r="22" spans="1:19" s="11" customFormat="1" ht="14">
      <c r="A22" s="171" t="s">
        <v>162</v>
      </c>
      <c r="C22" s="172">
        <v>-3.3691400000000001E-3</v>
      </c>
      <c r="D22" s="172">
        <v>-1.5540239999999999E-4</v>
      </c>
      <c r="E22" s="172">
        <v>4.3889080000000004E-3</v>
      </c>
      <c r="F22" s="172">
        <v>3.2473039999999999E-3</v>
      </c>
      <c r="G22" s="172">
        <v>2.7482320000000002E-3</v>
      </c>
      <c r="H22" s="172">
        <v>2.7379050000000001E-3</v>
      </c>
      <c r="I22" s="172">
        <v>-5.0967890000000004E-4</v>
      </c>
      <c r="J22" s="172">
        <v>1.871869E-3</v>
      </c>
      <c r="K22" s="172">
        <v>2.1307710000000001E-3</v>
      </c>
      <c r="L22" s="172">
        <v>1.7932079999999999E-3</v>
      </c>
      <c r="M22" s="172">
        <v>1.849874E-3</v>
      </c>
      <c r="N22" s="172">
        <v>1.2084960000000001E-3</v>
      </c>
      <c r="O22" s="172">
        <v>1.897943E-3</v>
      </c>
      <c r="P22" s="172">
        <v>1.8148280000000001E-3</v>
      </c>
      <c r="Q22" s="269">
        <v>1.6714954218518849E-3</v>
      </c>
    </row>
    <row r="23" spans="1:19" s="11" customFormat="1" ht="14">
      <c r="A23" s="171" t="s">
        <v>156</v>
      </c>
      <c r="C23" s="251">
        <v>2.037021E-2</v>
      </c>
      <c r="D23" s="251">
        <v>2.7844209999999998E-4</v>
      </c>
      <c r="E23" s="251">
        <v>-2.3517139999999999E-2</v>
      </c>
      <c r="F23" s="251">
        <v>1.668714E-2</v>
      </c>
      <c r="G23" s="251">
        <v>2.4962389999999999E-3</v>
      </c>
      <c r="H23" s="251">
        <v>4.4612489999999996E-3</v>
      </c>
      <c r="I23" s="251">
        <v>1.1192750000000001E-5</v>
      </c>
      <c r="J23" s="251">
        <v>-2.0788360000000001E-3</v>
      </c>
      <c r="K23" s="251">
        <v>-7.195239E-4</v>
      </c>
      <c r="L23" s="251">
        <v>-2.9283690000000001E-3</v>
      </c>
      <c r="M23" s="251">
        <v>1.156021E-2</v>
      </c>
      <c r="N23" s="251">
        <v>-5.8889479999999998E-3</v>
      </c>
      <c r="O23" s="251">
        <v>-1.297065E-2</v>
      </c>
      <c r="P23" s="251">
        <v>-3.113326E-3</v>
      </c>
      <c r="Q23" s="270">
        <v>1.8924635003269966E-2</v>
      </c>
    </row>
    <row r="24" spans="1:19" s="11" customFormat="1" ht="14">
      <c r="A24" s="171" t="s">
        <v>10</v>
      </c>
      <c r="C24" s="251">
        <v>7.0548859999999998E-4</v>
      </c>
      <c r="D24" s="251">
        <v>-5.1848409999999998E-2</v>
      </c>
      <c r="E24" s="251">
        <v>3.9055790000000002E-3</v>
      </c>
      <c r="F24" s="251">
        <v>-1.556371E-2</v>
      </c>
      <c r="G24" s="251">
        <v>-2.171549E-2</v>
      </c>
      <c r="H24" s="251">
        <v>-3.273421E-2</v>
      </c>
      <c r="I24" s="251">
        <v>3.097577E-2</v>
      </c>
      <c r="J24" s="251">
        <v>-5.2342459999999997E-3</v>
      </c>
      <c r="K24" s="251">
        <v>-1.9883890000000001E-2</v>
      </c>
      <c r="L24" s="251">
        <v>2.8876369999999998E-2</v>
      </c>
      <c r="M24" s="251">
        <v>1.165125E-2</v>
      </c>
      <c r="N24" s="251">
        <v>1.7342369999999999E-2</v>
      </c>
      <c r="O24" s="251">
        <v>1.1245669999999999E-3</v>
      </c>
      <c r="P24" s="251">
        <v>1.8214419999999999E-2</v>
      </c>
      <c r="Q24" s="270">
        <v>1.2386005698875144E-3</v>
      </c>
    </row>
    <row r="25" spans="1:19" s="11" customFormat="1" ht="14">
      <c r="A25" s="171" t="s">
        <v>163</v>
      </c>
      <c r="C25" s="172">
        <v>-4.6692309999999998E-4</v>
      </c>
      <c r="D25" s="172">
        <v>-5.9405220000000004E-4</v>
      </c>
      <c r="E25" s="172">
        <v>-9.7821189999999997E-4</v>
      </c>
      <c r="F25" s="172">
        <v>-1.1720210000000001E-3</v>
      </c>
      <c r="G25" s="172">
        <v>-6.7502230000000005E-4</v>
      </c>
      <c r="H25" s="172">
        <v>-6.935477E-4</v>
      </c>
      <c r="I25" s="172">
        <v>1.976111E-4</v>
      </c>
      <c r="J25" s="172">
        <v>-1.909581E-4</v>
      </c>
      <c r="K25" s="172">
        <v>-8.856666E-4</v>
      </c>
      <c r="L25" s="172">
        <v>-5.7227250000000003E-4</v>
      </c>
      <c r="M25" s="172">
        <v>-7.5311539999999998E-4</v>
      </c>
      <c r="N25" s="172">
        <v>6.3288139999999999E-4</v>
      </c>
      <c r="O25" s="172">
        <v>1.5885600000000001E-6</v>
      </c>
      <c r="P25" s="172">
        <v>-2.019287E-4</v>
      </c>
      <c r="Q25" s="269">
        <v>-1.5405100723187968E-5</v>
      </c>
    </row>
    <row r="26" spans="1:19" s="11" customFormat="1" ht="14">
      <c r="A26" s="171" t="s">
        <v>164</v>
      </c>
      <c r="C26" s="172">
        <v>-2.6133459999999999E-4</v>
      </c>
      <c r="D26" s="172">
        <v>-1.808535E-3</v>
      </c>
      <c r="E26" s="172">
        <v>-1.38276E-3</v>
      </c>
      <c r="F26" s="172">
        <v>-1.4587549999999999E-3</v>
      </c>
      <c r="G26" s="172">
        <v>-1.963818E-3</v>
      </c>
      <c r="H26" s="172">
        <v>-1.5049900000000001E-3</v>
      </c>
      <c r="I26" s="172">
        <v>-1.38145E-3</v>
      </c>
      <c r="J26" s="172">
        <v>-9.7496020000000004E-4</v>
      </c>
      <c r="K26" s="172">
        <v>-1.416098E-3</v>
      </c>
      <c r="L26" s="172">
        <v>-1.214948E-3</v>
      </c>
      <c r="M26" s="172">
        <v>-3.7585260000000002E-4</v>
      </c>
      <c r="N26" s="172">
        <v>-2.1761810000000001E-3</v>
      </c>
      <c r="O26" s="172">
        <v>-6.1985969999999997E-4</v>
      </c>
      <c r="P26" s="172">
        <v>-1.1862369999999999E-3</v>
      </c>
      <c r="Q26" s="269">
        <v>-2.2225653006809638E-3</v>
      </c>
    </row>
    <row r="27" spans="1:19" s="11" customFormat="1" ht="14">
      <c r="A27" s="171" t="s">
        <v>165</v>
      </c>
      <c r="C27" s="172">
        <v>-6.5921930000000005E-4</v>
      </c>
      <c r="D27" s="172">
        <v>-4.6517009999999997E-4</v>
      </c>
      <c r="E27" s="172">
        <v>-1.3534030000000001E-4</v>
      </c>
      <c r="F27" s="172">
        <v>-7.8491919999999998E-4</v>
      </c>
      <c r="G27" s="172">
        <v>-6.9412100000000002E-4</v>
      </c>
      <c r="H27" s="172">
        <v>-9.7302969999999995E-4</v>
      </c>
      <c r="I27" s="172">
        <v>-1.1062559999999999E-3</v>
      </c>
      <c r="J27" s="172">
        <v>-1.195022E-3</v>
      </c>
      <c r="K27" s="172">
        <v>5.341737E-4</v>
      </c>
      <c r="L27" s="172">
        <v>-6.5681439999999995E-4</v>
      </c>
      <c r="M27" s="172">
        <v>-6.5492320000000003E-4</v>
      </c>
      <c r="N27" s="172">
        <v>3.3812369999999998E-4</v>
      </c>
      <c r="O27" s="172">
        <v>1.5656759999999999E-4</v>
      </c>
      <c r="P27" s="172">
        <v>-9.453199E-4</v>
      </c>
      <c r="Q27" s="269">
        <v>1.4351773282966372E-4</v>
      </c>
    </row>
    <row r="28" spans="1:19" s="11" customFormat="1" ht="14">
      <c r="A28" s="171" t="s">
        <v>166</v>
      </c>
      <c r="C28" s="172">
        <v>-7.2191319999999996E-3</v>
      </c>
      <c r="D28" s="172">
        <v>-2.0966209999999999E-3</v>
      </c>
      <c r="E28" s="172">
        <v>-6.5710330000000004E-3</v>
      </c>
      <c r="F28" s="172">
        <v>-4.5910259999999998E-3</v>
      </c>
      <c r="G28" s="172">
        <v>-4.5452169999999998E-3</v>
      </c>
      <c r="H28" s="172">
        <v>-4.297408E-3</v>
      </c>
      <c r="I28" s="172">
        <v>-3.9083290000000003E-3</v>
      </c>
      <c r="J28" s="172">
        <v>-3.7101809999999999E-3</v>
      </c>
      <c r="K28" s="172">
        <v>-3.7220830000000002E-3</v>
      </c>
      <c r="L28" s="172">
        <v>-3.3744220000000002E-3</v>
      </c>
      <c r="M28" s="172">
        <v>-3.7068029999999998E-3</v>
      </c>
      <c r="N28" s="172">
        <v>-2.629789E-3</v>
      </c>
      <c r="O28" s="172">
        <v>-3.0846990000000002E-3</v>
      </c>
      <c r="P28" s="172">
        <v>-3.1364689999999998E-3</v>
      </c>
      <c r="Q28" s="269">
        <v>-3.1702917597043251E-3</v>
      </c>
    </row>
    <row r="29" spans="1:19" s="11" customFormat="1" ht="14">
      <c r="A29" s="173" t="s">
        <v>167</v>
      </c>
      <c r="B29" s="174"/>
      <c r="C29" s="175">
        <v>-1.285874E-2</v>
      </c>
      <c r="D29" s="175">
        <v>-1.1029509999999999E-2</v>
      </c>
      <c r="E29" s="175">
        <v>-1.0481880000000001E-2</v>
      </c>
      <c r="F29" s="175">
        <v>-1.025295E-2</v>
      </c>
      <c r="G29" s="175">
        <v>-7.1375659999999997E-3</v>
      </c>
      <c r="H29" s="175">
        <v>-8.3672360000000001E-3</v>
      </c>
      <c r="I29" s="175">
        <v>-7.4615380000000002E-3</v>
      </c>
      <c r="J29" s="175">
        <v>-8.0442139999999992E-3</v>
      </c>
      <c r="K29" s="175">
        <v>-4.9437270000000002E-3</v>
      </c>
      <c r="L29" s="175">
        <v>-4.9295270000000004E-3</v>
      </c>
      <c r="M29" s="175">
        <v>-1.4482729999999999E-3</v>
      </c>
      <c r="N29" s="175">
        <v>-3.3331709999999998E-3</v>
      </c>
      <c r="O29" s="175">
        <v>-3.2703540000000001E-3</v>
      </c>
      <c r="P29" s="175">
        <v>-2.891467E-3</v>
      </c>
      <c r="Q29" s="271">
        <v>-3.434762200964545E-3</v>
      </c>
    </row>
    <row r="30" spans="1:19" ht="15">
      <c r="A30" s="103" t="s">
        <v>168</v>
      </c>
      <c r="B30" s="107"/>
      <c r="C30" s="113">
        <f t="shared" ref="C30:Q30" si="0">SUM(C19:C29)</f>
        <v>1.3810692599999997E-2</v>
      </c>
      <c r="D30" s="113">
        <f t="shared" si="0"/>
        <v>-4.8060878600000002E-2</v>
      </c>
      <c r="E30" s="113">
        <f t="shared" si="0"/>
        <v>-1.48750541E-2</v>
      </c>
      <c r="F30" s="113">
        <f t="shared" si="0"/>
        <v>-5.5126648000000007E-3</v>
      </c>
      <c r="G30" s="113">
        <f t="shared" si="0"/>
        <v>-2.7000268299999998E-2</v>
      </c>
      <c r="H30" s="113">
        <f t="shared" si="0"/>
        <v>-3.9541841899999999E-2</v>
      </c>
      <c r="I30" s="113">
        <f t="shared" si="0"/>
        <v>1.6487985829999999E-2</v>
      </c>
      <c r="J30" s="113">
        <f t="shared" si="0"/>
        <v>-1.4342105300000001E-2</v>
      </c>
      <c r="K30" s="113">
        <f t="shared" si="0"/>
        <v>-2.4818605600000002E-2</v>
      </c>
      <c r="L30" s="113">
        <f t="shared" si="0"/>
        <v>2.08094991E-2</v>
      </c>
      <c r="M30" s="113">
        <f t="shared" si="0"/>
        <v>2.3648238379999999E-2</v>
      </c>
      <c r="N30" s="113">
        <f t="shared" si="0"/>
        <v>9.2264258999999998E-3</v>
      </c>
      <c r="O30" s="113">
        <f t="shared" si="0"/>
        <v>-1.1004486440000001E-2</v>
      </c>
      <c r="P30" s="113">
        <f t="shared" si="0"/>
        <v>1.1509416399999998E-2</v>
      </c>
      <c r="Q30" s="113">
        <f t="shared" si="0"/>
        <v>1.5113200405374252E-2</v>
      </c>
    </row>
    <row r="31" spans="1:19" ht="14">
      <c r="A31" s="101"/>
      <c r="B31" s="267"/>
      <c r="C31" s="268">
        <v>1</v>
      </c>
      <c r="D31" s="268">
        <v>1</v>
      </c>
      <c r="E31" s="268">
        <v>1</v>
      </c>
      <c r="F31" s="268">
        <v>1</v>
      </c>
      <c r="G31" s="268">
        <v>1</v>
      </c>
      <c r="H31" s="268">
        <v>1</v>
      </c>
      <c r="I31" s="268">
        <v>1</v>
      </c>
      <c r="J31" s="268">
        <v>1</v>
      </c>
      <c r="K31" s="268">
        <v>1</v>
      </c>
      <c r="L31" s="268">
        <v>1</v>
      </c>
      <c r="M31" s="268">
        <v>1</v>
      </c>
      <c r="N31" s="268">
        <v>1</v>
      </c>
      <c r="O31" s="268">
        <v>1</v>
      </c>
      <c r="P31" s="268">
        <v>1</v>
      </c>
      <c r="Q31" s="268">
        <f>'Index Tables'!$G$351</f>
        <v>0.87609034452369705</v>
      </c>
      <c r="S31" s="268"/>
    </row>
    <row r="32" spans="1:19" ht="14">
      <c r="A32" s="124" t="s">
        <v>184</v>
      </c>
      <c r="B32" s="125"/>
      <c r="C32" s="126">
        <f t="array" ref="C32:P32">TRANSPOSE('5.Stata-DNSP&amp;State'!J224:J237)</f>
        <v>1.3810200616717339E-2</v>
      </c>
      <c r="D32" s="126">
        <v>-4.8060864210128784E-2</v>
      </c>
      <c r="E32" s="126">
        <v>-1.487456914037466E-2</v>
      </c>
      <c r="F32" s="126">
        <v>-5.5129099637269974E-3</v>
      </c>
      <c r="G32" s="126">
        <v>-2.7000004425644875E-2</v>
      </c>
      <c r="H32" s="126">
        <v>-3.9541777223348618E-2</v>
      </c>
      <c r="I32" s="126">
        <v>1.6487766057252884E-2</v>
      </c>
      <c r="J32" s="126">
        <v>-1.4341922476887703E-2</v>
      </c>
      <c r="K32" s="126">
        <v>-2.4818621575832367E-2</v>
      </c>
      <c r="L32" s="126">
        <v>2.0809777081012726E-2</v>
      </c>
      <c r="M32" s="126">
        <v>2.3647908121347427E-2</v>
      </c>
      <c r="N32" s="126">
        <v>9.2262718826532364E-3</v>
      </c>
      <c r="O32" s="126">
        <v>-1.1003780178725719E-2</v>
      </c>
      <c r="P32" s="126">
        <v>1.150880753993988E-2</v>
      </c>
      <c r="Q32" s="272">
        <f>'5.Stata-DNSP&amp;State'!J238/Q31</f>
        <v>1.5113176268431285E-2</v>
      </c>
    </row>
    <row r="33" spans="1:17" ht="14">
      <c r="A33" s="124" t="s">
        <v>184</v>
      </c>
      <c r="B33" s="125"/>
      <c r="C33" s="127">
        <f t="shared" ref="C33:P33" si="1">C30-C32</f>
        <v>4.9198328265845359E-7</v>
      </c>
      <c r="D33" s="127">
        <f t="shared" si="1"/>
        <v>-1.4389871218212225E-8</v>
      </c>
      <c r="E33" s="127">
        <f t="shared" si="1"/>
        <v>-4.8495962533950943E-7</v>
      </c>
      <c r="F33" s="127">
        <f t="shared" si="1"/>
        <v>2.4516372699665001E-7</v>
      </c>
      <c r="G33" s="127">
        <f t="shared" si="1"/>
        <v>-2.6387435512337243E-7</v>
      </c>
      <c r="H33" s="127">
        <f t="shared" si="1"/>
        <v>-6.4676651381767591E-8</v>
      </c>
      <c r="I33" s="127">
        <f t="shared" si="1"/>
        <v>2.1977274711551531E-7</v>
      </c>
      <c r="J33" s="127">
        <f t="shared" si="1"/>
        <v>-1.8282311229841919E-7</v>
      </c>
      <c r="K33" s="127">
        <f t="shared" si="1"/>
        <v>1.5975832365344722E-8</v>
      </c>
      <c r="L33" s="127">
        <f t="shared" si="1"/>
        <v>-2.7798101272583087E-7</v>
      </c>
      <c r="M33" s="127">
        <f t="shared" si="1"/>
        <v>3.30258652571358E-7</v>
      </c>
      <c r="N33" s="127">
        <f t="shared" si="1"/>
        <v>1.5401734676338819E-7</v>
      </c>
      <c r="O33" s="127">
        <f t="shared" si="1"/>
        <v>-7.0626127428134733E-7</v>
      </c>
      <c r="P33" s="127">
        <f t="shared" si="1"/>
        <v>6.088600601177746E-7</v>
      </c>
      <c r="Q33" s="127">
        <f t="shared" ref="Q33" si="2">Q30-Q32</f>
        <v>2.413694296689306E-8</v>
      </c>
    </row>
    <row r="34" spans="1:17">
      <c r="A34" s="1"/>
    </row>
    <row r="35" spans="1:17">
      <c r="A35" s="67" t="s">
        <v>509</v>
      </c>
      <c r="B35" s="68"/>
      <c r="C35" s="68"/>
      <c r="D35" s="68"/>
      <c r="E35" s="68"/>
      <c r="F35" s="68"/>
    </row>
    <row r="36" spans="1:17" ht="30">
      <c r="A36" s="100" t="s">
        <v>7</v>
      </c>
      <c r="B36" s="43"/>
      <c r="C36" s="43" t="s">
        <v>429</v>
      </c>
      <c r="D36" s="43" t="s">
        <v>277</v>
      </c>
      <c r="E36" s="43" t="s">
        <v>430</v>
      </c>
      <c r="F36" s="43" t="s">
        <v>432</v>
      </c>
    </row>
    <row r="37" spans="1:17" ht="15">
      <c r="A37" s="90" t="s">
        <v>28</v>
      </c>
      <c r="B37" s="99"/>
      <c r="C37" s="252">
        <f>AVERAGE(C19:Q19)</f>
        <v>-3.2791151463133891E-4</v>
      </c>
      <c r="D37" s="252">
        <f>AVERAGE(C19:H19)</f>
        <v>4.4577916666666689E-5</v>
      </c>
      <c r="E37" s="252">
        <f>AVERAGE(I19:Q19)</f>
        <v>-5.7623780216334265E-4</v>
      </c>
      <c r="F37" s="252">
        <f t="shared" ref="F37:F48" si="3">Q19</f>
        <v>-3.2346469947008399E-4</v>
      </c>
    </row>
    <row r="38" spans="1:17" ht="15">
      <c r="A38" s="90" t="s">
        <v>161</v>
      </c>
      <c r="B38" s="99"/>
      <c r="C38" s="252">
        <f t="shared" ref="C38:C48" si="4">AVERAGE(C20:Q20)</f>
        <v>4.4167653316520084E-3</v>
      </c>
      <c r="D38" s="252">
        <f t="shared" ref="D38:D48" si="5">AVERAGE(C20:H20)</f>
        <v>9.0101945833333339E-3</v>
      </c>
      <c r="E38" s="252">
        <f t="shared" ref="E38:E48" si="6">AVERAGE(I20:Q20)</f>
        <v>1.3544791638644585E-3</v>
      </c>
      <c r="F38" s="252">
        <f t="shared" si="3"/>
        <v>-6.2558605219872434E-5</v>
      </c>
      <c r="H38" s="91"/>
    </row>
    <row r="39" spans="1:17" ht="15">
      <c r="A39" s="90" t="s">
        <v>30</v>
      </c>
      <c r="B39" s="99"/>
      <c r="C39" s="252">
        <f t="shared" si="4"/>
        <v>2.8816472896198795E-3</v>
      </c>
      <c r="D39" s="252">
        <f t="shared" si="5"/>
        <v>2.9147075000000001E-3</v>
      </c>
      <c r="E39" s="252">
        <f t="shared" si="6"/>
        <v>2.8596071493664659E-3</v>
      </c>
      <c r="F39" s="252">
        <f t="shared" si="3"/>
        <v>2.3639993442981957E-3</v>
      </c>
    </row>
    <row r="40" spans="1:17" ht="15">
      <c r="A40" s="90" t="s">
        <v>162</v>
      </c>
      <c r="B40" s="99"/>
      <c r="C40" s="252">
        <f t="shared" si="4"/>
        <v>1.5551074747901259E-3</v>
      </c>
      <c r="D40" s="252">
        <f t="shared" si="5"/>
        <v>1.5996344333333336E-3</v>
      </c>
      <c r="E40" s="252">
        <f t="shared" si="6"/>
        <v>1.5254228357613206E-3</v>
      </c>
      <c r="F40" s="252">
        <f t="shared" si="3"/>
        <v>1.6714954218518849E-3</v>
      </c>
    </row>
    <row r="41" spans="1:17" ht="15">
      <c r="A41" s="90" t="s">
        <v>156</v>
      </c>
      <c r="B41" s="99"/>
      <c r="C41" s="252">
        <f t="shared" si="4"/>
        <v>1.5715016635513314E-3</v>
      </c>
      <c r="D41" s="252">
        <f t="shared" si="5"/>
        <v>3.4626900166666672E-3</v>
      </c>
      <c r="E41" s="252">
        <f t="shared" si="6"/>
        <v>3.1070942814110714E-4</v>
      </c>
      <c r="F41" s="252">
        <f t="shared" si="3"/>
        <v>1.8924635003269966E-2</v>
      </c>
    </row>
    <row r="42" spans="1:17" ht="15">
      <c r="A42" s="90" t="s">
        <v>10</v>
      </c>
      <c r="B42" s="99"/>
      <c r="C42" s="252">
        <f t="shared" si="4"/>
        <v>-2.1963693886741663E-3</v>
      </c>
      <c r="D42" s="252">
        <f t="shared" si="5"/>
        <v>-1.9541792066666668E-2</v>
      </c>
      <c r="E42" s="252">
        <f t="shared" si="6"/>
        <v>9.3672457299875025E-3</v>
      </c>
      <c r="F42" s="252">
        <f t="shared" si="3"/>
        <v>1.2386005698875144E-3</v>
      </c>
    </row>
    <row r="43" spans="1:17" ht="15">
      <c r="A43" s="90" t="s">
        <v>163</v>
      </c>
      <c r="B43" s="99"/>
      <c r="C43" s="252">
        <f t="shared" si="4"/>
        <v>-4.2446956938154594E-4</v>
      </c>
      <c r="D43" s="252">
        <f t="shared" si="5"/>
        <v>-7.6329636666666676E-4</v>
      </c>
      <c r="E43" s="252">
        <f t="shared" si="6"/>
        <v>-1.98585037858132E-4</v>
      </c>
      <c r="F43" s="252">
        <f t="shared" si="3"/>
        <v>-1.5405100723187968E-5</v>
      </c>
      <c r="I43" s="91"/>
      <c r="J43" s="91"/>
    </row>
    <row r="44" spans="1:17" ht="15">
      <c r="A44" s="90" t="s">
        <v>164</v>
      </c>
      <c r="B44" s="99"/>
      <c r="C44" s="252">
        <f t="shared" si="4"/>
        <v>-1.3298896267120641E-3</v>
      </c>
      <c r="D44" s="252">
        <f t="shared" si="5"/>
        <v>-1.3966987666666666E-3</v>
      </c>
      <c r="E44" s="252">
        <f t="shared" si="6"/>
        <v>-1.2853502000756626E-3</v>
      </c>
      <c r="F44" s="252">
        <f t="shared" si="3"/>
        <v>-2.2225653006809638E-3</v>
      </c>
      <c r="H44" s="91"/>
    </row>
    <row r="45" spans="1:17" ht="15">
      <c r="A45" s="90" t="s">
        <v>165</v>
      </c>
      <c r="B45" s="99"/>
      <c r="C45" s="252">
        <f t="shared" si="4"/>
        <v>-4.7318349114468911E-4</v>
      </c>
      <c r="D45" s="252">
        <f t="shared" si="5"/>
        <v>-6.1863326666666666E-4</v>
      </c>
      <c r="E45" s="252">
        <f t="shared" si="6"/>
        <v>-3.7621697413003734E-4</v>
      </c>
      <c r="F45" s="252">
        <f t="shared" si="3"/>
        <v>1.4351773282966372E-4</v>
      </c>
    </row>
    <row r="46" spans="1:17" ht="15">
      <c r="A46" s="90" t="s">
        <v>166</v>
      </c>
      <c r="B46" s="99"/>
      <c r="C46" s="252">
        <f t="shared" si="4"/>
        <v>-3.9842335839802888E-3</v>
      </c>
      <c r="D46" s="252">
        <f t="shared" si="5"/>
        <v>-4.8867394999999999E-3</v>
      </c>
      <c r="E46" s="252">
        <f t="shared" si="6"/>
        <v>-3.3825629733004806E-3</v>
      </c>
      <c r="F46" s="252">
        <f t="shared" si="3"/>
        <v>-3.1702917597043251E-3</v>
      </c>
    </row>
    <row r="47" spans="1:17" ht="15">
      <c r="A47" s="101" t="s">
        <v>167</v>
      </c>
      <c r="B47" s="102"/>
      <c r="C47" s="252">
        <f t="shared" si="4"/>
        <v>-6.6589943467309683E-3</v>
      </c>
      <c r="D47" s="252">
        <f t="shared" si="5"/>
        <v>-1.0021313666666665E-2</v>
      </c>
      <c r="E47" s="252">
        <f t="shared" si="6"/>
        <v>-4.4174481334405052E-3</v>
      </c>
      <c r="F47" s="252">
        <f t="shared" si="3"/>
        <v>-3.434762200964545E-3</v>
      </c>
    </row>
    <row r="48" spans="1:17" ht="15">
      <c r="A48" s="103" t="s">
        <v>168</v>
      </c>
      <c r="B48" s="104"/>
      <c r="C48" s="253">
        <f t="shared" si="4"/>
        <v>-4.9700297616417149E-3</v>
      </c>
      <c r="D48" s="253">
        <f t="shared" si="5"/>
        <v>-2.0196669183333332E-2</v>
      </c>
      <c r="E48" s="253">
        <f t="shared" si="6"/>
        <v>5.1810631861526936E-3</v>
      </c>
      <c r="F48" s="253">
        <f t="shared" si="3"/>
        <v>1.5113200405374252E-2</v>
      </c>
    </row>
    <row r="49" spans="1:19">
      <c r="A49" s="1"/>
      <c r="C49" s="91"/>
    </row>
    <row r="50" spans="1:19">
      <c r="A50" s="1"/>
    </row>
    <row r="51" spans="1:19">
      <c r="A51" s="67" t="s">
        <v>185</v>
      </c>
      <c r="B51" s="68"/>
      <c r="C51" s="68"/>
      <c r="D51" s="68"/>
      <c r="E51" s="68"/>
      <c r="F51" s="68"/>
      <c r="G51" s="68"/>
      <c r="H51" s="68"/>
      <c r="I51" s="68"/>
      <c r="J51" s="68"/>
      <c r="K51" s="68"/>
      <c r="L51" s="68"/>
      <c r="M51" s="68"/>
      <c r="N51" s="68"/>
      <c r="O51" s="68"/>
      <c r="P51" s="68"/>
      <c r="Q51" s="68"/>
    </row>
    <row r="52" spans="1:19" ht="15">
      <c r="A52" s="100" t="s">
        <v>7</v>
      </c>
      <c r="B52" s="43"/>
      <c r="C52" s="43">
        <v>2007</v>
      </c>
      <c r="D52" s="43">
        <v>2008</v>
      </c>
      <c r="E52" s="43">
        <v>2009</v>
      </c>
      <c r="F52" s="43">
        <v>2010</v>
      </c>
      <c r="G52" s="43">
        <v>2011</v>
      </c>
      <c r="H52" s="43">
        <v>2012</v>
      </c>
      <c r="I52" s="43">
        <v>2013</v>
      </c>
      <c r="J52" s="43">
        <v>2014</v>
      </c>
      <c r="K52" s="43">
        <v>2015</v>
      </c>
      <c r="L52" s="43">
        <v>2016</v>
      </c>
      <c r="M52" s="43">
        <v>2017</v>
      </c>
      <c r="N52" s="43">
        <v>2018</v>
      </c>
      <c r="O52" s="43">
        <v>2019</v>
      </c>
      <c r="P52" s="43">
        <v>2020</v>
      </c>
      <c r="Q52" s="43">
        <v>2021</v>
      </c>
    </row>
    <row r="53" spans="1:19" s="11" customFormat="1" ht="14">
      <c r="A53" s="171" t="s">
        <v>28</v>
      </c>
      <c r="C53" s="172">
        <f t="array" ref="C53:Q57">TRANSPOSE('Individ-I&amp;O Tables'!AA32:AE46)</f>
        <v>2.243445511475976E-2</v>
      </c>
      <c r="D53" s="172">
        <v>9.3374304309945758E-3</v>
      </c>
      <c r="E53" s="172">
        <v>8.956344578757167E-3</v>
      </c>
      <c r="F53" s="172">
        <v>8.1552630229692561E-3</v>
      </c>
      <c r="G53" s="172">
        <v>4.631681035995954E-3</v>
      </c>
      <c r="H53" s="172">
        <v>-6.4646174922003948E-3</v>
      </c>
      <c r="I53" s="172">
        <v>4.4122233327723061E-3</v>
      </c>
      <c r="J53" s="172">
        <v>-2.5867160632921462E-2</v>
      </c>
      <c r="K53" s="172">
        <v>9.2472557672224863E-3</v>
      </c>
      <c r="L53" s="172">
        <v>6.9965216326503647E-3</v>
      </c>
      <c r="M53" s="172">
        <v>1.3087139372979738E-2</v>
      </c>
      <c r="N53" s="172">
        <v>-2.1506266952792615E-2</v>
      </c>
      <c r="O53" s="172">
        <v>1.1936388166645565E-2</v>
      </c>
      <c r="P53" s="172">
        <v>-1.0905956512172426E-2</v>
      </c>
      <c r="Q53" s="172">
        <v>-1.3805947450579597E-3</v>
      </c>
    </row>
    <row r="54" spans="1:19" s="11" customFormat="1" ht="14">
      <c r="A54" s="171" t="s">
        <v>161</v>
      </c>
      <c r="C54" s="172">
        <v>0</v>
      </c>
      <c r="D54" s="172">
        <v>0</v>
      </c>
      <c r="E54" s="172">
        <v>0</v>
      </c>
      <c r="F54" s="172">
        <v>0</v>
      </c>
      <c r="G54" s="172">
        <v>0</v>
      </c>
      <c r="H54" s="172">
        <v>0.10758454067971304</v>
      </c>
      <c r="I54" s="172">
        <v>0</v>
      </c>
      <c r="J54" s="172">
        <v>0</v>
      </c>
      <c r="K54" s="172">
        <v>3.1281348185468141E-2</v>
      </c>
      <c r="L54" s="172">
        <v>0</v>
      </c>
      <c r="M54" s="172">
        <v>0</v>
      </c>
      <c r="N54" s="172">
        <v>0</v>
      </c>
      <c r="O54" s="172">
        <v>0</v>
      </c>
      <c r="P54" s="172">
        <v>0</v>
      </c>
      <c r="Q54" s="172">
        <v>0</v>
      </c>
    </row>
    <row r="55" spans="1:19" s="11" customFormat="1" ht="14">
      <c r="A55" s="171" t="s">
        <v>30</v>
      </c>
      <c r="C55" s="172">
        <v>1.1901890667463267E-2</v>
      </c>
      <c r="D55" s="172">
        <v>1.3309611666581397E-2</v>
      </c>
      <c r="E55" s="172">
        <v>1.6505131876753978E-2</v>
      </c>
      <c r="F55" s="172">
        <v>2.3363927496236975E-2</v>
      </c>
      <c r="G55" s="172">
        <v>2.418685185059101E-2</v>
      </c>
      <c r="H55" s="172">
        <v>2.4839540248438111E-2</v>
      </c>
      <c r="I55" s="172">
        <v>2.3223338851648428E-2</v>
      </c>
      <c r="J55" s="172">
        <v>8.175124344511361E-3</v>
      </c>
      <c r="K55" s="172">
        <v>1.7423478448024155E-2</v>
      </c>
      <c r="L55" s="172">
        <v>1.6959704102003058E-2</v>
      </c>
      <c r="M55" s="172">
        <v>3.4646000856315771E-2</v>
      </c>
      <c r="N55" s="172">
        <v>3.1132578802112301E-2</v>
      </c>
      <c r="O55" s="172">
        <v>2.805312983999805E-2</v>
      </c>
      <c r="P55" s="172">
        <v>1.9883942629069912E-2</v>
      </c>
      <c r="Q55" s="172">
        <v>2.5102538325776372E-2</v>
      </c>
    </row>
    <row r="56" spans="1:19" s="11" customFormat="1" ht="14">
      <c r="A56" s="171" t="s">
        <v>162</v>
      </c>
      <c r="C56" s="172">
        <v>1.0574888251833489E-2</v>
      </c>
      <c r="D56" s="172">
        <v>1.0832333347008815E-2</v>
      </c>
      <c r="E56" s="172">
        <v>1.108997776891997E-2</v>
      </c>
      <c r="F56" s="172">
        <v>1.1349336612141048E-2</v>
      </c>
      <c r="G56" s="172">
        <v>1.1608984315059445E-2</v>
      </c>
      <c r="H56" s="172">
        <v>1.1870362538133455E-2</v>
      </c>
      <c r="I56" s="172">
        <v>1.213111488430923E-2</v>
      </c>
      <c r="J56" s="172">
        <v>1.2392655912473722E-2</v>
      </c>
      <c r="K56" s="172">
        <v>1.2677915224054561E-2</v>
      </c>
      <c r="L56" s="172">
        <v>1.2896291195502481E-2</v>
      </c>
      <c r="M56" s="172">
        <v>5.5678093143326753E-3</v>
      </c>
      <c r="N56" s="172">
        <v>9.7763069326485593E-3</v>
      </c>
      <c r="O56" s="172">
        <v>7.2991369006934282E-3</v>
      </c>
      <c r="P56" s="172">
        <v>1.59250129837737E-2</v>
      </c>
      <c r="Q56" s="172">
        <v>8.0254298150336696E-3</v>
      </c>
    </row>
    <row r="57" spans="1:19" s="11" customFormat="1" ht="14">
      <c r="A57" s="171" t="s">
        <v>156</v>
      </c>
      <c r="C57" s="251">
        <v>0.24753875382893034</v>
      </c>
      <c r="D57" s="251">
        <v>-0.53508270248690848</v>
      </c>
      <c r="E57" s="251">
        <v>0.17177119103802674</v>
      </c>
      <c r="F57" s="251">
        <v>-0.12412041366370119</v>
      </c>
      <c r="G57" s="251">
        <v>0.6387437851105785</v>
      </c>
      <c r="H57" s="251">
        <v>-0.35885135766307302</v>
      </c>
      <c r="I57" s="251">
        <v>-0.10111962584295557</v>
      </c>
      <c r="J57" s="251">
        <v>-6.0096417058622807E-2</v>
      </c>
      <c r="K57" s="251">
        <v>0.22135800553131529</v>
      </c>
      <c r="L57" s="251">
        <v>8.2491123035025787E-2</v>
      </c>
      <c r="M57" s="251">
        <v>0.15285512435102844</v>
      </c>
      <c r="N57" s="251">
        <v>-0.19836029611844899</v>
      </c>
      <c r="O57" s="251">
        <v>0.13496957975067592</v>
      </c>
      <c r="P57" s="251">
        <v>1.6094942761513825E-2</v>
      </c>
      <c r="Q57" s="251">
        <v>0.10717863424915014</v>
      </c>
      <c r="R57" s="248"/>
      <c r="S57" s="248"/>
    </row>
    <row r="58" spans="1:19" s="11" customFormat="1" ht="14">
      <c r="A58" s="171" t="s">
        <v>10</v>
      </c>
      <c r="C58" s="172">
        <f t="array" ref="C58:Q63">TRANSPOSE('Individ-I&amp;O Tables'!AH32:AM46)</f>
        <v>-3.888249454018511E-3</v>
      </c>
      <c r="D58" s="172">
        <v>6.3486462340042599E-2</v>
      </c>
      <c r="E58" s="172">
        <v>1.9230527458026513E-2</v>
      </c>
      <c r="F58" s="172">
        <v>0.12040565140030721</v>
      </c>
      <c r="G58" s="172">
        <v>0.10794437885911254</v>
      </c>
      <c r="H58" s="172">
        <v>6.6777782396436336E-2</v>
      </c>
      <c r="I58" s="172">
        <v>9.0652551928521313E-2</v>
      </c>
      <c r="J58" s="172">
        <v>0.12378182181517068</v>
      </c>
      <c r="K58" s="172">
        <v>-7.0368263906539164E-2</v>
      </c>
      <c r="L58" s="172">
        <v>-0.6125252288492139</v>
      </c>
      <c r="M58" s="172">
        <v>0.12661925910834845</v>
      </c>
      <c r="N58" s="172">
        <v>0.15271421264654253</v>
      </c>
      <c r="O58" s="172">
        <v>-3.8924401650831143E-2</v>
      </c>
      <c r="P58" s="172">
        <v>-5.1765188961994592E-2</v>
      </c>
      <c r="Q58" s="172">
        <v>1.7566414280495306E-2</v>
      </c>
    </row>
    <row r="59" spans="1:19" s="11" customFormat="1" ht="14">
      <c r="A59" s="171" t="s">
        <v>163</v>
      </c>
      <c r="C59" s="172">
        <v>1.7393846157932862E-2</v>
      </c>
      <c r="D59" s="172">
        <v>1.739591094649515E-2</v>
      </c>
      <c r="E59" s="172">
        <v>1.7398436741129925E-2</v>
      </c>
      <c r="F59" s="172">
        <v>1.7399434072051339E-2</v>
      </c>
      <c r="G59" s="172">
        <v>1.7400748807516481E-2</v>
      </c>
      <c r="H59" s="172">
        <v>-4.9353535787322877E-2</v>
      </c>
      <c r="I59" s="172">
        <v>1.7397703731565874E-2</v>
      </c>
      <c r="J59" s="172">
        <v>1.7276954057255232E-2</v>
      </c>
      <c r="K59" s="172">
        <v>1.7400483749589097E-2</v>
      </c>
      <c r="L59" s="172">
        <v>1.7397606160473398E-2</v>
      </c>
      <c r="M59" s="172">
        <v>-3.3935196858972193E-2</v>
      </c>
      <c r="N59" s="172">
        <v>0</v>
      </c>
      <c r="O59" s="172">
        <v>1.858879448824398E-6</v>
      </c>
      <c r="P59" s="172">
        <v>-3.5045985432071932E-4</v>
      </c>
      <c r="Q59" s="172">
        <v>2.2817243354053419E-2</v>
      </c>
    </row>
    <row r="60" spans="1:19" s="11" customFormat="1" ht="14">
      <c r="A60" s="171" t="s">
        <v>164</v>
      </c>
      <c r="C60" s="172">
        <v>-4.1893631401635715E-3</v>
      </c>
      <c r="D60" s="172">
        <v>-4.1882311118286537E-3</v>
      </c>
      <c r="E60" s="172">
        <v>-4.187112104566142E-3</v>
      </c>
      <c r="F60" s="172">
        <v>-4.1859050817902883E-3</v>
      </c>
      <c r="G60" s="172">
        <v>-4.1848132305703145E-3</v>
      </c>
      <c r="H60" s="172">
        <v>-4.1837363803132127E-3</v>
      </c>
      <c r="I60" s="172">
        <v>-4.1824692638476896E-3</v>
      </c>
      <c r="J60" s="172">
        <v>-4.1813193334849785E-3</v>
      </c>
      <c r="K60" s="172">
        <v>-2.910728396963283E-2</v>
      </c>
      <c r="L60" s="172">
        <v>8.0668861139441828E-3</v>
      </c>
      <c r="M60" s="172">
        <v>1.4985632109070744E-2</v>
      </c>
      <c r="N60" s="172">
        <v>5.5689545624647042E-3</v>
      </c>
      <c r="O60" s="172">
        <v>1.2636310878333939E-3</v>
      </c>
      <c r="P60" s="172">
        <v>3.1722346970061592E-2</v>
      </c>
      <c r="Q60" s="172">
        <v>-3.0023994893507033E-4</v>
      </c>
    </row>
    <row r="61" spans="1:19" s="11" customFormat="1" ht="14">
      <c r="A61" s="171" t="s">
        <v>165</v>
      </c>
      <c r="C61" s="172">
        <v>6.9713545072682168E-2</v>
      </c>
      <c r="D61" s="172">
        <v>6.9714428497624548E-2</v>
      </c>
      <c r="E61" s="172">
        <v>6.9714011708088247E-2</v>
      </c>
      <c r="F61" s="172">
        <v>6.9714001619577137E-2</v>
      </c>
      <c r="G61" s="172">
        <v>6.9713496367601824E-2</v>
      </c>
      <c r="H61" s="172">
        <v>6.9714444904725809E-2</v>
      </c>
      <c r="I61" s="172">
        <v>6.9713708510181605E-2</v>
      </c>
      <c r="J61" s="172">
        <v>0.72670885496115245</v>
      </c>
      <c r="K61" s="172">
        <v>6.971819817163924E-2</v>
      </c>
      <c r="L61" s="172">
        <v>6.9903142817154221E-2</v>
      </c>
      <c r="M61" s="172">
        <v>1.2757205153675519E-2</v>
      </c>
      <c r="N61" s="172">
        <v>-2.5484907710790459E-6</v>
      </c>
      <c r="O61" s="172">
        <v>4.5146447674474536E-3</v>
      </c>
      <c r="P61" s="172">
        <v>1.6700219729294349E-2</v>
      </c>
      <c r="Q61" s="172">
        <v>-1.3224742753602579E-3</v>
      </c>
    </row>
    <row r="62" spans="1:19" s="11" customFormat="1" ht="14">
      <c r="A62" s="171" t="s">
        <v>166</v>
      </c>
      <c r="C62" s="172">
        <v>2.5503990651221529E-2</v>
      </c>
      <c r="D62" s="172">
        <v>2.6006280195234363E-2</v>
      </c>
      <c r="E62" s="172">
        <v>2.2525198679013859E-2</v>
      </c>
      <c r="F62" s="172">
        <v>2.6203453136818471E-2</v>
      </c>
      <c r="G62" s="172">
        <v>2.6350555532980907E-2</v>
      </c>
      <c r="H62" s="172">
        <v>2.9176753068573247E-2</v>
      </c>
      <c r="I62" s="172">
        <v>2.805752998913099E-2</v>
      </c>
      <c r="J62" s="172">
        <v>2.69483787566074E-2</v>
      </c>
      <c r="K62" s="172">
        <v>2.5920802318325172E-2</v>
      </c>
      <c r="L62" s="172">
        <v>2.490333500525245E-2</v>
      </c>
      <c r="M62" s="172">
        <v>1.1406580699564413E-2</v>
      </c>
      <c r="N62" s="172">
        <v>1.4668464361276187E-2</v>
      </c>
      <c r="O62" s="172">
        <v>1.4879904234141702E-2</v>
      </c>
      <c r="P62" s="172">
        <v>2.3255766507898755E-2</v>
      </c>
      <c r="Q62" s="172">
        <v>1.0972339183604759E-2</v>
      </c>
    </row>
    <row r="63" spans="1:19" s="11" customFormat="1" ht="14">
      <c r="A63" s="173" t="s">
        <v>167</v>
      </c>
      <c r="B63" s="174"/>
      <c r="C63" s="175">
        <v>2.2876330000971546E-2</v>
      </c>
      <c r="D63" s="175">
        <v>2.0468559342080906E-2</v>
      </c>
      <c r="E63" s="175">
        <v>2.685911509287546E-2</v>
      </c>
      <c r="F63" s="175">
        <v>1.6807289220364726E-2</v>
      </c>
      <c r="G63" s="175">
        <v>2.6612883702919036E-2</v>
      </c>
      <c r="H63" s="175">
        <v>6.4699634129833494E-3</v>
      </c>
      <c r="I63" s="175">
        <v>1.9566926950069095E-2</v>
      </c>
      <c r="J63" s="175">
        <v>2.8252186210797899E-2</v>
      </c>
      <c r="K63" s="175">
        <v>1.4136599286152086E-2</v>
      </c>
      <c r="L63" s="175">
        <v>8.8770709639618278E-3</v>
      </c>
      <c r="M63" s="175">
        <v>5.1339806838011726E-3</v>
      </c>
      <c r="N63" s="175">
        <v>1.2094889038787108E-2</v>
      </c>
      <c r="O63" s="175">
        <v>3.2685425734094553E-2</v>
      </c>
      <c r="P63" s="175">
        <v>1.4097078928662089E-2</v>
      </c>
      <c r="Q63" s="175">
        <v>1.1803294478830946E-2</v>
      </c>
    </row>
    <row r="64" spans="1:19" s="11" customFormat="1">
      <c r="A64" s="142"/>
    </row>
    <row r="65" spans="1:17" s="11" customFormat="1">
      <c r="A65" s="67" t="s">
        <v>186</v>
      </c>
      <c r="B65" s="68"/>
      <c r="C65" s="68"/>
      <c r="D65" s="68"/>
      <c r="E65" s="68"/>
      <c r="F65" s="68"/>
      <c r="G65" s="68"/>
      <c r="H65" s="68"/>
      <c r="I65" s="68"/>
      <c r="J65" s="68"/>
      <c r="K65" s="68"/>
      <c r="L65" s="68"/>
      <c r="M65" s="68"/>
      <c r="N65" s="68"/>
      <c r="O65" s="68"/>
      <c r="P65" s="68"/>
      <c r="Q65" s="68"/>
    </row>
    <row r="66" spans="1:17" s="11" customFormat="1" ht="15">
      <c r="A66" s="176" t="s">
        <v>7</v>
      </c>
      <c r="B66" s="177"/>
      <c r="C66" s="177">
        <v>2007</v>
      </c>
      <c r="D66" s="177">
        <v>2008</v>
      </c>
      <c r="E66" s="177">
        <v>2009</v>
      </c>
      <c r="F66" s="177">
        <v>2010</v>
      </c>
      <c r="G66" s="177">
        <v>2011</v>
      </c>
      <c r="H66" s="177">
        <v>2012</v>
      </c>
      <c r="I66" s="177">
        <v>2013</v>
      </c>
      <c r="J66" s="177">
        <v>2014</v>
      </c>
      <c r="K66" s="177">
        <v>2015</v>
      </c>
      <c r="L66" s="177">
        <v>2016</v>
      </c>
      <c r="M66" s="177">
        <v>2017</v>
      </c>
      <c r="N66" s="177">
        <v>2018</v>
      </c>
      <c r="O66" s="177">
        <v>2019</v>
      </c>
      <c r="P66" s="177">
        <v>2020</v>
      </c>
      <c r="Q66" s="177">
        <v>2021</v>
      </c>
    </row>
    <row r="67" spans="1:17" s="11" customFormat="1" ht="14">
      <c r="A67" s="171" t="s">
        <v>28</v>
      </c>
      <c r="C67" s="172">
        <f t="array" ref="C67:Q77">TRANSPOSE('1.Shazam DNSP&amp;State'!AG6:AQ20)</f>
        <v>1.9918269999999998E-3</v>
      </c>
      <c r="D67" s="172">
        <v>8.4202319999999997E-4</v>
      </c>
      <c r="E67" s="172">
        <v>7.939539E-4</v>
      </c>
      <c r="F67" s="172">
        <v>7.2016120000000005E-4</v>
      </c>
      <c r="G67" s="172">
        <v>4.2160869999999999E-4</v>
      </c>
      <c r="H67" s="172">
        <v>-5.8235280000000001E-4</v>
      </c>
      <c r="I67" s="172">
        <v>3.8803410000000003E-4</v>
      </c>
      <c r="J67" s="172">
        <v>-2.2852440000000001E-3</v>
      </c>
      <c r="K67" s="172">
        <v>8.1530679999999996E-4</v>
      </c>
      <c r="L67" s="172">
        <v>6.2304310000000003E-4</v>
      </c>
      <c r="M67" s="172">
        <v>1.1701979999999999E-3</v>
      </c>
      <c r="N67" s="172">
        <v>-1.920578E-3</v>
      </c>
      <c r="O67" s="172">
        <v>1.0646469999999999E-3</v>
      </c>
      <c r="P67" s="172">
        <v>-9.7354419999999998E-4</v>
      </c>
      <c r="Q67" s="172">
        <v>-1.235788E-4</v>
      </c>
    </row>
    <row r="68" spans="1:17" s="11" customFormat="1" ht="14">
      <c r="A68" s="171" t="s">
        <v>161</v>
      </c>
      <c r="C68" s="172">
        <v>-1.4995039999999999E-4</v>
      </c>
      <c r="D68" s="172">
        <v>3.1376819999999998E-4</v>
      </c>
      <c r="E68" s="172">
        <v>-5.1722050000000001E-5</v>
      </c>
      <c r="F68" s="172">
        <v>9.963765E-5</v>
      </c>
      <c r="G68" s="172">
        <v>-2.3726810000000001E-4</v>
      </c>
      <c r="H68" s="172">
        <v>3.7688180000000002E-2</v>
      </c>
      <c r="I68" s="172">
        <v>-2.087138E-5</v>
      </c>
      <c r="J68" s="172">
        <v>-6.7961269999999997E-6</v>
      </c>
      <c r="K68" s="172">
        <v>1.0982820000000001E-2</v>
      </c>
      <c r="L68" s="172">
        <v>8.9591719999999999E-5</v>
      </c>
      <c r="M68" s="172">
        <v>3.6649130000000003E-5</v>
      </c>
      <c r="N68" s="172">
        <v>-6.9584360000000001E-5</v>
      </c>
      <c r="O68" s="172">
        <v>4.8204300000000002E-5</v>
      </c>
      <c r="P68" s="172">
        <v>2.7637669999999998E-6</v>
      </c>
      <c r="Q68" s="172">
        <v>1.3664039999999999E-5</v>
      </c>
    </row>
    <row r="69" spans="1:17" s="11" customFormat="1" ht="14">
      <c r="A69" s="171" t="s">
        <v>30</v>
      </c>
      <c r="C69" s="172">
        <v>2.1538600000000001E-3</v>
      </c>
      <c r="D69" s="172">
        <v>2.8279780000000001E-3</v>
      </c>
      <c r="E69" s="172">
        <v>3.1198049999999998E-3</v>
      </c>
      <c r="F69" s="172">
        <v>4.5296039999999996E-3</v>
      </c>
      <c r="G69" s="172">
        <v>4.5274310000000002E-3</v>
      </c>
      <c r="H69" s="172">
        <v>4.8220880000000004E-3</v>
      </c>
      <c r="I69" s="172">
        <v>4.4433060000000002E-3</v>
      </c>
      <c r="J69" s="172">
        <v>1.5593860000000001E-3</v>
      </c>
      <c r="K69" s="172">
        <v>3.340478E-3</v>
      </c>
      <c r="L69" s="172">
        <v>3.2807169999999998E-3</v>
      </c>
      <c r="M69" s="172">
        <v>6.6948709999999998E-3</v>
      </c>
      <c r="N69" s="172">
        <v>5.9385870000000004E-3</v>
      </c>
      <c r="O69" s="172">
        <v>5.4513499999999998E-3</v>
      </c>
      <c r="P69" s="172">
        <v>3.8352059999999999E-3</v>
      </c>
      <c r="Q69" s="172">
        <v>4.8599639999999996E-3</v>
      </c>
    </row>
    <row r="70" spans="1:17" s="11" customFormat="1" ht="14">
      <c r="A70" s="171" t="s">
        <v>162</v>
      </c>
      <c r="C70" s="172">
        <v>4.1410939999999997E-3</v>
      </c>
      <c r="D70" s="172">
        <v>4.706333E-3</v>
      </c>
      <c r="E70" s="172">
        <v>4.4436570000000002E-3</v>
      </c>
      <c r="F70" s="172">
        <v>4.6517310000000001E-3</v>
      </c>
      <c r="G70" s="172">
        <v>4.5872109999999999E-3</v>
      </c>
      <c r="H70" s="172">
        <v>4.8744369999999997E-3</v>
      </c>
      <c r="I70" s="172">
        <v>4.9056539999999997E-3</v>
      </c>
      <c r="J70" s="172">
        <v>4.9939379999999998E-3</v>
      </c>
      <c r="K70" s="172">
        <v>5.154212E-3</v>
      </c>
      <c r="L70" s="172">
        <v>5.2847900000000001E-3</v>
      </c>
      <c r="M70" s="172">
        <v>2.2944300000000001E-3</v>
      </c>
      <c r="N70" s="172">
        <v>3.9170919999999996E-3</v>
      </c>
      <c r="O70" s="172">
        <v>3.0196810000000002E-3</v>
      </c>
      <c r="P70" s="172">
        <v>6.4886980000000002E-3</v>
      </c>
      <c r="Q70" s="172">
        <v>3.2906250000000001E-3</v>
      </c>
    </row>
    <row r="71" spans="1:17" s="11" customFormat="1" ht="14">
      <c r="A71" s="171" t="s">
        <v>156</v>
      </c>
      <c r="C71" s="172">
        <v>-1.034319E-2</v>
      </c>
      <c r="D71" s="172">
        <v>1.909288E-2</v>
      </c>
      <c r="E71" s="172">
        <v>-5.1735699999999997E-3</v>
      </c>
      <c r="F71" s="172">
        <v>3.03295E-3</v>
      </c>
      <c r="G71" s="172">
        <v>-2.2235339999999999E-2</v>
      </c>
      <c r="H71" s="172">
        <v>1.373012E-2</v>
      </c>
      <c r="I71" s="172">
        <v>2.9007070000000002E-3</v>
      </c>
      <c r="J71" s="172">
        <v>1.6384679999999999E-3</v>
      </c>
      <c r="K71" s="172">
        <v>-6.4893379999999999E-3</v>
      </c>
      <c r="L71" s="172">
        <v>-3.277575E-3</v>
      </c>
      <c r="M71" s="172">
        <v>-6.5016800000000001E-3</v>
      </c>
      <c r="N71" s="172">
        <v>8.3704009999999995E-3</v>
      </c>
      <c r="O71" s="172">
        <v>-5.5496340000000003E-3</v>
      </c>
      <c r="P71" s="172">
        <v>-6.7717540000000005E-4</v>
      </c>
      <c r="Q71" s="172">
        <v>-4.5535439999999996E-3</v>
      </c>
    </row>
    <row r="72" spans="1:17" s="11" customFormat="1" ht="14">
      <c r="A72" s="171" t="s">
        <v>10</v>
      </c>
      <c r="C72" s="172">
        <v>4.5861549999999997E-3</v>
      </c>
      <c r="D72" s="172">
        <v>-2.785108E-2</v>
      </c>
      <c r="E72" s="172">
        <v>-5.5569690000000001E-3</v>
      </c>
      <c r="F72" s="172">
        <v>-4.8194809999999998E-2</v>
      </c>
      <c r="G72" s="172">
        <v>-4.2952829999999997E-2</v>
      </c>
      <c r="H72" s="172">
        <v>-2.7994959999999999E-2</v>
      </c>
      <c r="I72" s="172">
        <v>-3.692409E-2</v>
      </c>
      <c r="J72" s="172">
        <v>-6.3501699999999994E-2</v>
      </c>
      <c r="K72" s="172">
        <v>3.8133750000000001E-2</v>
      </c>
      <c r="L72" s="172">
        <v>0.23332520000000001</v>
      </c>
      <c r="M72" s="172">
        <v>-4.1199100000000002E-2</v>
      </c>
      <c r="N72" s="172">
        <v>-5.3371080000000001E-2</v>
      </c>
      <c r="O72" s="172">
        <v>1.456737E-2</v>
      </c>
      <c r="P72" s="172">
        <v>1.8962360000000001E-2</v>
      </c>
      <c r="Q72" s="172">
        <v>-6.22508E-3</v>
      </c>
    </row>
    <row r="73" spans="1:17" s="11" customFormat="1" ht="14">
      <c r="A73" s="171" t="s">
        <v>163</v>
      </c>
      <c r="C73" s="172">
        <v>-6.7828919999999996E-4</v>
      </c>
      <c r="D73" s="172">
        <v>-5.882048E-4</v>
      </c>
      <c r="E73" s="172">
        <v>-6.1594830000000005E-4</v>
      </c>
      <c r="F73" s="172">
        <v>-5.6644300000000002E-4</v>
      </c>
      <c r="G73" s="172">
        <v>-5.9285860000000002E-4</v>
      </c>
      <c r="H73" s="172">
        <v>1.6707569999999999E-3</v>
      </c>
      <c r="I73" s="172">
        <v>-5.8588010000000003E-4</v>
      </c>
      <c r="J73" s="172">
        <v>-5.7571420000000002E-4</v>
      </c>
      <c r="K73" s="172">
        <v>-5.6867409999999995E-4</v>
      </c>
      <c r="L73" s="172">
        <v>-7.1181089999999999E-4</v>
      </c>
      <c r="M73" s="172">
        <v>1.218195E-3</v>
      </c>
      <c r="N73" s="172">
        <v>8.3004010000000004E-6</v>
      </c>
      <c r="O73" s="172">
        <v>-6.3983659999999999E-6</v>
      </c>
      <c r="P73" s="172">
        <v>1.931092E-5</v>
      </c>
      <c r="Q73" s="172">
        <v>-7.7652190000000005E-4</v>
      </c>
    </row>
    <row r="74" spans="1:17" s="11" customFormat="1" ht="14">
      <c r="A74" s="171" t="s">
        <v>164</v>
      </c>
      <c r="C74" s="172">
        <v>5.6557289999999995E-4</v>
      </c>
      <c r="D74" s="172">
        <v>4.1795690000000002E-4</v>
      </c>
      <c r="E74" s="172">
        <v>5.5626459999999999E-4</v>
      </c>
      <c r="F74" s="172">
        <v>4.834444E-4</v>
      </c>
      <c r="G74" s="172">
        <v>5.6213819999999996E-4</v>
      </c>
      <c r="H74" s="172">
        <v>5.2225980000000002E-4</v>
      </c>
      <c r="I74" s="172">
        <v>5.0433420000000001E-4</v>
      </c>
      <c r="J74" s="172">
        <v>4.0839199999999999E-4</v>
      </c>
      <c r="K74" s="172">
        <v>3.312401E-3</v>
      </c>
      <c r="L74" s="172">
        <v>-4.0297100000000001E-4</v>
      </c>
      <c r="M74" s="172">
        <v>-1.9525720000000001E-3</v>
      </c>
      <c r="N74" s="172">
        <v>-7.8646269999999995E-4</v>
      </c>
      <c r="O74" s="172">
        <v>-1.3671540000000001E-4</v>
      </c>
      <c r="P74" s="172">
        <v>-3.908735E-3</v>
      </c>
      <c r="Q74" s="172">
        <v>7.7365479999999995E-5</v>
      </c>
    </row>
    <row r="75" spans="1:17" s="11" customFormat="1" ht="14">
      <c r="A75" s="171" t="s">
        <v>165</v>
      </c>
      <c r="C75" s="172">
        <v>-7.4455560000000003E-5</v>
      </c>
      <c r="D75" s="172">
        <v>-3.4532349999999998E-5</v>
      </c>
      <c r="E75" s="172">
        <v>-7.0643959999999994E-5</v>
      </c>
      <c r="F75" s="172">
        <v>-3.3394779999999999E-5</v>
      </c>
      <c r="G75" s="172">
        <v>-6.2235329999999999E-5</v>
      </c>
      <c r="H75" s="172">
        <v>-5.3180780000000003E-5</v>
      </c>
      <c r="I75" s="172">
        <v>-4.3557229999999999E-5</v>
      </c>
      <c r="J75" s="172">
        <v>-3.5915220000000002E-4</v>
      </c>
      <c r="K75" s="172">
        <v>-2.9995089999999999E-5</v>
      </c>
      <c r="L75" s="172">
        <v>-6.2627140000000005E-5</v>
      </c>
      <c r="M75" s="172">
        <v>2.809792E-6</v>
      </c>
      <c r="N75" s="172">
        <v>9.8964019999999994E-6</v>
      </c>
      <c r="O75" s="172">
        <v>-2.1349109999999999E-5</v>
      </c>
      <c r="P75" s="172">
        <v>-4.7328060000000002E-5</v>
      </c>
      <c r="Q75" s="172">
        <v>8.8303659999999997E-6</v>
      </c>
    </row>
    <row r="76" spans="1:17" s="11" customFormat="1" ht="14">
      <c r="A76" s="171" t="s">
        <v>166</v>
      </c>
      <c r="C76" s="172">
        <v>-6.2434989999999996E-3</v>
      </c>
      <c r="D76" s="172">
        <v>-4.06982E-3</v>
      </c>
      <c r="E76" s="172">
        <v>-5.4933129999999997E-3</v>
      </c>
      <c r="F76" s="172">
        <v>-4.2041589999999998E-3</v>
      </c>
      <c r="G76" s="172">
        <v>-5.8459039999999999E-3</v>
      </c>
      <c r="H76" s="172">
        <v>-5.782298E-3</v>
      </c>
      <c r="I76" s="172">
        <v>-5.1403259999999997E-3</v>
      </c>
      <c r="J76" s="172">
        <v>-4.4571209999999997E-3</v>
      </c>
      <c r="K76" s="172">
        <v>-4.3767750000000003E-3</v>
      </c>
      <c r="L76" s="172">
        <v>-5.9184700000000003E-3</v>
      </c>
      <c r="M76" s="172">
        <v>-2.0151029999999999E-3</v>
      </c>
      <c r="N76" s="172">
        <v>-1.735809E-3</v>
      </c>
      <c r="O76" s="172">
        <v>-3.0064860000000001E-3</v>
      </c>
      <c r="P76" s="172">
        <v>-4.0933769999999996E-3</v>
      </c>
      <c r="Q76" s="172">
        <v>-1.673824E-3</v>
      </c>
    </row>
    <row r="77" spans="1:17" s="11" customFormat="1" ht="14">
      <c r="A77" s="173" t="s">
        <v>167</v>
      </c>
      <c r="B77" s="174"/>
      <c r="C77" s="175">
        <v>-6.3802579999999998E-3</v>
      </c>
      <c r="D77" s="175">
        <v>-4.6624530000000004E-3</v>
      </c>
      <c r="E77" s="175">
        <v>-7.0520319999999997E-3</v>
      </c>
      <c r="F77" s="175">
        <v>-4.2091569999999998E-3</v>
      </c>
      <c r="G77" s="175">
        <v>-6.553255E-3</v>
      </c>
      <c r="H77" s="175">
        <v>-1.562309E-3</v>
      </c>
      <c r="I77" s="175">
        <v>-4.968241E-3</v>
      </c>
      <c r="J77" s="175">
        <v>-7.1384710000000004E-3</v>
      </c>
      <c r="K77" s="175">
        <v>-4.2429970000000001E-3</v>
      </c>
      <c r="L77" s="175">
        <v>-4.0365519999999997E-3</v>
      </c>
      <c r="M77" s="175">
        <v>-1.116803E-3</v>
      </c>
      <c r="N77" s="175">
        <v>-2.8601130000000001E-3</v>
      </c>
      <c r="O77" s="175">
        <v>-9.1825280000000006E-3</v>
      </c>
      <c r="P77" s="175">
        <v>-4.8580120000000001E-3</v>
      </c>
      <c r="Q77" s="175">
        <v>-3.5311140000000001E-3</v>
      </c>
    </row>
    <row r="78" spans="1:17" ht="15">
      <c r="A78" s="103" t="s">
        <v>168</v>
      </c>
      <c r="B78" s="107"/>
      <c r="C78" s="113">
        <f t="shared" ref="C78:P78" si="7">SUM(C67:C77)</f>
        <v>-1.0431133260000001E-2</v>
      </c>
      <c r="D78" s="113">
        <f t="shared" si="7"/>
        <v>-9.0051508500000009E-3</v>
      </c>
      <c r="E78" s="113">
        <f t="shared" si="7"/>
        <v>-1.5100517809999998E-2</v>
      </c>
      <c r="F78" s="113">
        <f t="shared" si="7"/>
        <v>-4.3690435530000002E-2</v>
      </c>
      <c r="G78" s="113">
        <f t="shared" si="7"/>
        <v>-6.8381302130000002E-2</v>
      </c>
      <c r="H78" s="113">
        <f t="shared" si="7"/>
        <v>2.7332741220000008E-2</v>
      </c>
      <c r="I78" s="113">
        <f t="shared" si="7"/>
        <v>-3.4540930409999997E-2</v>
      </c>
      <c r="J78" s="113">
        <f t="shared" si="7"/>
        <v>-6.9724014527E-2</v>
      </c>
      <c r="K78" s="113">
        <f t="shared" si="7"/>
        <v>4.6031188610000003E-2</v>
      </c>
      <c r="L78" s="113">
        <f t="shared" si="7"/>
        <v>0.22819333578000001</v>
      </c>
      <c r="M78" s="113">
        <f t="shared" si="7"/>
        <v>-4.1368105078000005E-2</v>
      </c>
      <c r="N78" s="113">
        <f t="shared" si="7"/>
        <v>-4.2499350256999996E-2</v>
      </c>
      <c r="O78" s="113">
        <f t="shared" si="7"/>
        <v>6.2481414239999988E-3</v>
      </c>
      <c r="P78" s="113">
        <f t="shared" si="7"/>
        <v>1.4750167027000003E-2</v>
      </c>
      <c r="Q78" s="113">
        <f t="shared" ref="Q78" si="8">SUM(Q67:Q77)</f>
        <v>-8.633213814E-3</v>
      </c>
    </row>
    <row r="79" spans="1:17" ht="14">
      <c r="A79" s="124" t="s">
        <v>184</v>
      </c>
      <c r="B79" s="125"/>
      <c r="C79" s="126">
        <f t="array" ref="C79:Q79">TRANSPOSE('5.Stata-DNSP&amp;State'!J3:J17)</f>
        <v>-1.0431274771690369E-2</v>
      </c>
      <c r="D79" s="126">
        <v>-9.0050995349884033E-3</v>
      </c>
      <c r="E79" s="126">
        <v>-1.5100346878170967E-2</v>
      </c>
      <c r="F79" s="126">
        <v>-4.3690398335456848E-2</v>
      </c>
      <c r="G79" s="126">
        <v>-6.8381480872631073E-2</v>
      </c>
      <c r="H79" s="126">
        <v>2.733265608549118E-2</v>
      </c>
      <c r="I79" s="126">
        <v>-3.4540679305791855E-2</v>
      </c>
      <c r="J79" s="126">
        <v>-6.9724038243293762E-2</v>
      </c>
      <c r="K79" s="126">
        <v>4.6031057834625244E-2</v>
      </c>
      <c r="L79" s="126">
        <v>0.22819338738918304</v>
      </c>
      <c r="M79" s="126">
        <v>-4.1368059813976288E-2</v>
      </c>
      <c r="N79" s="126">
        <v>-4.2499318718910217E-2</v>
      </c>
      <c r="O79" s="126">
        <v>6.2483809888362885E-3</v>
      </c>
      <c r="P79" s="126">
        <v>1.4750195667147636E-2</v>
      </c>
      <c r="Q79" s="126">
        <v>-8.6336508393287659E-3</v>
      </c>
    </row>
    <row r="80" spans="1:17" ht="14">
      <c r="A80" s="124" t="s">
        <v>184</v>
      </c>
      <c r="B80" s="125"/>
      <c r="C80" s="127">
        <f t="shared" ref="C80:P80" si="9">C78-C79</f>
        <v>1.4151169036753786E-7</v>
      </c>
      <c r="D80" s="127">
        <f t="shared" si="9"/>
        <v>-5.1315011597580229E-8</v>
      </c>
      <c r="E80" s="127">
        <f t="shared" si="9"/>
        <v>-1.7093182903132886E-7</v>
      </c>
      <c r="F80" s="127">
        <f t="shared" si="9"/>
        <v>-3.7194543153762361E-8</v>
      </c>
      <c r="G80" s="127">
        <f t="shared" si="9"/>
        <v>1.787426310712048E-7</v>
      </c>
      <c r="H80" s="127">
        <f t="shared" si="9"/>
        <v>8.5134508828049738E-8</v>
      </c>
      <c r="I80" s="127">
        <f t="shared" si="9"/>
        <v>-2.5110420814183909E-7</v>
      </c>
      <c r="J80" s="127">
        <f t="shared" si="9"/>
        <v>2.3716293762188201E-8</v>
      </c>
      <c r="K80" s="127">
        <f t="shared" si="9"/>
        <v>1.3077537475841838E-7</v>
      </c>
      <c r="L80" s="127">
        <f t="shared" si="9"/>
        <v>-5.1609183038259232E-8</v>
      </c>
      <c r="M80" s="127">
        <f t="shared" si="9"/>
        <v>-4.5264023716684587E-8</v>
      </c>
      <c r="N80" s="127">
        <f t="shared" si="9"/>
        <v>-3.1538089778626599E-8</v>
      </c>
      <c r="O80" s="127">
        <f t="shared" si="9"/>
        <v>-2.3956483628968794E-7</v>
      </c>
      <c r="P80" s="127">
        <f t="shared" si="9"/>
        <v>-2.864014763369338E-8</v>
      </c>
      <c r="Q80" s="127">
        <f t="shared" ref="Q80" si="10">Q78-Q79</f>
        <v>4.3702532876582767E-7</v>
      </c>
    </row>
    <row r="81" spans="1:8">
      <c r="A81" s="1"/>
    </row>
    <row r="82" spans="1:8">
      <c r="A82" s="67" t="s">
        <v>187</v>
      </c>
      <c r="B82" s="68"/>
      <c r="C82" s="68"/>
      <c r="D82" s="68"/>
      <c r="E82" s="68"/>
      <c r="F82" s="68"/>
    </row>
    <row r="83" spans="1:8" ht="30">
      <c r="A83" s="100" t="s">
        <v>7</v>
      </c>
      <c r="B83" s="43"/>
      <c r="C83" s="43" t="s">
        <v>429</v>
      </c>
      <c r="D83" s="43" t="s">
        <v>277</v>
      </c>
      <c r="E83" s="43" t="s">
        <v>430</v>
      </c>
      <c r="F83" s="43" t="s">
        <v>432</v>
      </c>
    </row>
    <row r="84" spans="1:8" ht="15">
      <c r="A84" s="90" t="s">
        <v>28</v>
      </c>
      <c r="B84" s="99"/>
      <c r="C84" s="252">
        <f>AVERAGE(C67:Q67)</f>
        <v>1.9636701333333332E-4</v>
      </c>
      <c r="D84" s="252">
        <f>AVERAGE(C67:H67)</f>
        <v>6.9787019999999992E-4</v>
      </c>
      <c r="E84" s="252">
        <f>AVERAGE(I67:Q67)</f>
        <v>-1.3796844444444444E-4</v>
      </c>
      <c r="F84" s="252">
        <f>Q67</f>
        <v>-1.235788E-4</v>
      </c>
    </row>
    <row r="85" spans="1:8" ht="15">
      <c r="A85" s="90" t="s">
        <v>161</v>
      </c>
      <c r="B85" s="99"/>
      <c r="C85" s="252">
        <f t="shared" ref="C85:C94" si="11">AVERAGE(C68:Q68)</f>
        <v>3.2492724259999997E-3</v>
      </c>
      <c r="D85" s="252">
        <f t="shared" ref="D85:D95" si="12">AVERAGE(C68:H68)</f>
        <v>6.2771075500000001E-3</v>
      </c>
      <c r="E85" s="252">
        <f t="shared" ref="E85:E95" si="13">AVERAGE(I68:Q68)</f>
        <v>1.2307156766666668E-3</v>
      </c>
      <c r="F85" s="252">
        <f t="shared" ref="F85:F95" si="14">Q68</f>
        <v>1.3664039999999999E-5</v>
      </c>
    </row>
    <row r="86" spans="1:8" ht="15">
      <c r="A86" s="90" t="s">
        <v>30</v>
      </c>
      <c r="B86" s="99"/>
      <c r="C86" s="252">
        <f t="shared" si="11"/>
        <v>4.0923087333333335E-3</v>
      </c>
      <c r="D86" s="252">
        <f t="shared" si="12"/>
        <v>3.6634609999999998E-3</v>
      </c>
      <c r="E86" s="252">
        <f t="shared" si="13"/>
        <v>4.3782072222222227E-3</v>
      </c>
      <c r="F86" s="252">
        <f t="shared" si="14"/>
        <v>4.8599639999999996E-3</v>
      </c>
    </row>
    <row r="87" spans="1:8" ht="15">
      <c r="A87" s="90" t="s">
        <v>162</v>
      </c>
      <c r="B87" s="99"/>
      <c r="C87" s="252">
        <f t="shared" si="11"/>
        <v>4.4502388666666668E-3</v>
      </c>
      <c r="D87" s="252">
        <f t="shared" si="12"/>
        <v>4.5674104999999998E-3</v>
      </c>
      <c r="E87" s="252">
        <f t="shared" si="13"/>
        <v>4.3721244444444437E-3</v>
      </c>
      <c r="F87" s="252">
        <f t="shared" si="14"/>
        <v>3.2906250000000001E-3</v>
      </c>
    </row>
    <row r="88" spans="1:8" ht="15">
      <c r="A88" s="90" t="s">
        <v>156</v>
      </c>
      <c r="B88" s="99"/>
      <c r="C88" s="252">
        <f t="shared" si="11"/>
        <v>-1.0690346933333332E-3</v>
      </c>
      <c r="D88" s="252">
        <f t="shared" si="12"/>
        <v>-3.1602499999999956E-4</v>
      </c>
      <c r="E88" s="252">
        <f t="shared" si="13"/>
        <v>-1.5710411555555557E-3</v>
      </c>
      <c r="F88" s="252">
        <f t="shared" si="14"/>
        <v>-4.5535439999999996E-3</v>
      </c>
    </row>
    <row r="89" spans="1:8" ht="15">
      <c r="A89" s="90" t="s">
        <v>10</v>
      </c>
      <c r="B89" s="99"/>
      <c r="C89" s="252">
        <f t="shared" si="11"/>
        <v>-2.9464575999999998E-3</v>
      </c>
      <c r="D89" s="252">
        <f t="shared" si="12"/>
        <v>-2.4660748999999999E-2</v>
      </c>
      <c r="E89" s="252">
        <f t="shared" si="13"/>
        <v>1.152973666666667E-2</v>
      </c>
      <c r="F89" s="252">
        <f t="shared" si="14"/>
        <v>-6.22508E-3</v>
      </c>
    </row>
    <row r="90" spans="1:8" ht="15">
      <c r="A90" s="90" t="s">
        <v>163</v>
      </c>
      <c r="B90" s="99"/>
      <c r="C90" s="252">
        <f t="shared" si="11"/>
        <v>-2.2334534300000002E-4</v>
      </c>
      <c r="D90" s="252">
        <f t="shared" si="12"/>
        <v>-2.2849781666666672E-4</v>
      </c>
      <c r="E90" s="252">
        <f t="shared" si="13"/>
        <v>-2.1991036055555552E-4</v>
      </c>
      <c r="F90" s="252">
        <f t="shared" si="14"/>
        <v>-7.7652190000000005E-4</v>
      </c>
      <c r="H90" s="48"/>
    </row>
    <row r="91" spans="1:8" ht="15">
      <c r="A91" s="90" t="s">
        <v>164</v>
      </c>
      <c r="B91" s="99"/>
      <c r="C91" s="252">
        <f t="shared" si="11"/>
        <v>1.4844892000000043E-5</v>
      </c>
      <c r="D91" s="252">
        <f t="shared" si="12"/>
        <v>5.179394666666666E-4</v>
      </c>
      <c r="E91" s="252">
        <f t="shared" si="13"/>
        <v>-3.2055149111111122E-4</v>
      </c>
      <c r="F91" s="252">
        <f t="shared" si="14"/>
        <v>7.7365479999999995E-5</v>
      </c>
    </row>
    <row r="92" spans="1:8" ht="15">
      <c r="A92" s="90" t="s">
        <v>165</v>
      </c>
      <c r="B92" s="99"/>
      <c r="C92" s="252">
        <f t="shared" si="11"/>
        <v>-5.8061001999999997E-5</v>
      </c>
      <c r="D92" s="252">
        <f t="shared" si="12"/>
        <v>-5.4740459999999993E-5</v>
      </c>
      <c r="E92" s="252">
        <f t="shared" si="13"/>
        <v>-6.0274696666666683E-5</v>
      </c>
      <c r="F92" s="252">
        <f t="shared" si="14"/>
        <v>8.8303659999999997E-6</v>
      </c>
    </row>
    <row r="93" spans="1:8" ht="15">
      <c r="A93" s="90" t="s">
        <v>166</v>
      </c>
      <c r="B93" s="99"/>
      <c r="C93" s="252">
        <f t="shared" si="11"/>
        <v>-4.270418933333334E-3</v>
      </c>
      <c r="D93" s="252">
        <f t="shared" si="12"/>
        <v>-5.2731654999999995E-3</v>
      </c>
      <c r="E93" s="252">
        <f t="shared" si="13"/>
        <v>-3.6019212222222216E-3</v>
      </c>
      <c r="F93" s="252">
        <f t="shared" si="14"/>
        <v>-1.673824E-3</v>
      </c>
    </row>
    <row r="94" spans="1:8" ht="15">
      <c r="A94" s="101" t="s">
        <v>167</v>
      </c>
      <c r="B94" s="102"/>
      <c r="C94" s="252">
        <f t="shared" si="11"/>
        <v>-4.8236196666666667E-3</v>
      </c>
      <c r="D94" s="252">
        <f t="shared" si="12"/>
        <v>-5.0699106666666676E-3</v>
      </c>
      <c r="E94" s="252">
        <f t="shared" si="13"/>
        <v>-4.6594256666666672E-3</v>
      </c>
      <c r="F94" s="252">
        <f t="shared" si="14"/>
        <v>-3.5311140000000001E-3</v>
      </c>
    </row>
    <row r="95" spans="1:8" ht="15">
      <c r="A95" s="103" t="s">
        <v>168</v>
      </c>
      <c r="B95" s="104"/>
      <c r="C95" s="253">
        <f>AVERAGE(C78:Q78)</f>
        <v>-1.3879053069999995E-3</v>
      </c>
      <c r="D95" s="253">
        <f t="shared" si="12"/>
        <v>-1.9879299726666664E-2</v>
      </c>
      <c r="E95" s="253">
        <f t="shared" si="13"/>
        <v>1.0939690972777777E-2</v>
      </c>
      <c r="F95" s="253">
        <f t="shared" si="14"/>
        <v>-8.633213814E-3</v>
      </c>
    </row>
    <row r="96" spans="1:8">
      <c r="A96" s="1"/>
    </row>
    <row r="97" spans="1:18">
      <c r="A97" s="1"/>
    </row>
    <row r="98" spans="1:18">
      <c r="A98" s="67" t="s">
        <v>188</v>
      </c>
      <c r="B98" s="68"/>
      <c r="C98" s="68"/>
      <c r="D98" s="68"/>
      <c r="E98" s="68"/>
      <c r="F98" s="68"/>
      <c r="G98" s="68"/>
      <c r="H98" s="68"/>
      <c r="I98" s="68"/>
      <c r="J98" s="68"/>
      <c r="K98" s="68"/>
      <c r="L98" s="68"/>
      <c r="M98" s="68"/>
      <c r="N98" s="68"/>
      <c r="O98" s="68"/>
      <c r="P98" s="68"/>
      <c r="Q98" s="68"/>
    </row>
    <row r="99" spans="1:18" ht="15">
      <c r="A99" s="100" t="s">
        <v>7</v>
      </c>
      <c r="B99" s="43"/>
      <c r="C99" s="43">
        <v>2007</v>
      </c>
      <c r="D99" s="43">
        <v>2008</v>
      </c>
      <c r="E99" s="43">
        <v>2009</v>
      </c>
      <c r="F99" s="43">
        <v>2010</v>
      </c>
      <c r="G99" s="43">
        <v>2011</v>
      </c>
      <c r="H99" s="43">
        <v>2012</v>
      </c>
      <c r="I99" s="43">
        <v>2013</v>
      </c>
      <c r="J99" s="43">
        <v>2014</v>
      </c>
      <c r="K99" s="43">
        <v>2015</v>
      </c>
      <c r="L99" s="43">
        <v>2016</v>
      </c>
      <c r="M99" s="43">
        <v>2017</v>
      </c>
      <c r="N99" s="43">
        <v>2018</v>
      </c>
      <c r="O99" s="43">
        <v>2019</v>
      </c>
      <c r="P99" s="43">
        <v>2020</v>
      </c>
      <c r="Q99" s="43">
        <v>2021</v>
      </c>
    </row>
    <row r="100" spans="1:18" s="11" customFormat="1" ht="14">
      <c r="A100" s="171" t="s">
        <v>28</v>
      </c>
      <c r="C100" s="172">
        <f t="array" ref="C100:Q104">TRANSPOSE('Individ-I&amp;O Tables'!AA57:AE71)</f>
        <v>1.0620403334154375E-2</v>
      </c>
      <c r="D100" s="172">
        <v>3.7192900581622134E-3</v>
      </c>
      <c r="E100" s="172">
        <v>4.9618279791016906E-3</v>
      </c>
      <c r="F100" s="172">
        <v>-5.6777478582126844E-3</v>
      </c>
      <c r="G100" s="172">
        <v>1.1850328404545989E-3</v>
      </c>
      <c r="H100" s="172">
        <v>-4.0893472401011835E-2</v>
      </c>
      <c r="I100" s="172">
        <v>-0.10809710945884446</v>
      </c>
      <c r="J100" s="172">
        <v>-3.1418602664086831E-2</v>
      </c>
      <c r="K100" s="172">
        <v>4.168622191039046E-3</v>
      </c>
      <c r="L100" s="172">
        <v>-4.8429646190028636E-4</v>
      </c>
      <c r="M100" s="172">
        <v>1.9937487906351802E-3</v>
      </c>
      <c r="N100" s="172">
        <v>-1.1038274158010852E-2</v>
      </c>
      <c r="O100" s="172">
        <v>1.4563667628806549E-3</v>
      </c>
      <c r="P100" s="172">
        <v>-1.9461247667189326E-2</v>
      </c>
      <c r="Q100" s="172">
        <v>-1.9315835134724277E-2</v>
      </c>
    </row>
    <row r="101" spans="1:18" s="11" customFormat="1" ht="14">
      <c r="A101" s="171" t="s">
        <v>161</v>
      </c>
      <c r="C101" s="172">
        <v>0</v>
      </c>
      <c r="D101" s="172">
        <v>2.7522750311317894E-2</v>
      </c>
      <c r="E101" s="172">
        <v>1.4603353488659885E-2</v>
      </c>
      <c r="F101" s="172">
        <v>0</v>
      </c>
      <c r="G101" s="172">
        <v>2.8254071602405284E-2</v>
      </c>
      <c r="H101" s="172">
        <v>0</v>
      </c>
      <c r="I101" s="172">
        <v>0</v>
      </c>
      <c r="J101" s="172">
        <v>0</v>
      </c>
      <c r="K101" s="172">
        <v>0</v>
      </c>
      <c r="L101" s="172">
        <v>0</v>
      </c>
      <c r="M101" s="172">
        <v>0</v>
      </c>
      <c r="N101" s="172">
        <v>0</v>
      </c>
      <c r="O101" s="172">
        <v>0</v>
      </c>
      <c r="P101" s="172">
        <v>0</v>
      </c>
      <c r="Q101" s="172">
        <v>0</v>
      </c>
    </row>
    <row r="102" spans="1:18" s="11" customFormat="1" ht="14">
      <c r="A102" s="171" t="s">
        <v>30</v>
      </c>
      <c r="C102" s="172">
        <v>9.9235978225764871E-3</v>
      </c>
      <c r="D102" s="172">
        <v>8.1019612266541915E-3</v>
      </c>
      <c r="E102" s="172">
        <v>7.4794064200044861E-3</v>
      </c>
      <c r="F102" s="172">
        <v>6.7608491176756628E-3</v>
      </c>
      <c r="G102" s="172">
        <v>7.3855750427108896E-3</v>
      </c>
      <c r="H102" s="172">
        <v>8.0009846451661107E-3</v>
      </c>
      <c r="I102" s="172">
        <v>8.225942813028542E-3</v>
      </c>
      <c r="J102" s="172">
        <v>9.8026761798658928E-3</v>
      </c>
      <c r="K102" s="172">
        <v>1.108188008635993E-2</v>
      </c>
      <c r="L102" s="172">
        <v>1.1151845499439999E-2</v>
      </c>
      <c r="M102" s="172">
        <v>1.0975408919842113E-2</v>
      </c>
      <c r="N102" s="172">
        <v>1.186918810066793E-2</v>
      </c>
      <c r="O102" s="172">
        <v>1.0928087808105095E-2</v>
      </c>
      <c r="P102" s="172">
        <v>9.0101022760372684E-3</v>
      </c>
      <c r="Q102" s="172">
        <v>6.8576554399363346E-3</v>
      </c>
    </row>
    <row r="103" spans="1:18" s="11" customFormat="1" ht="14">
      <c r="A103" s="171" t="s">
        <v>162</v>
      </c>
      <c r="C103" s="172">
        <v>3.4151616909477004E-3</v>
      </c>
      <c r="D103" s="172">
        <v>8.9372323920547322E-3</v>
      </c>
      <c r="E103" s="172">
        <v>6.0590699156577261E-3</v>
      </c>
      <c r="F103" s="172">
        <v>7.1451654655098088E-3</v>
      </c>
      <c r="G103" s="172">
        <v>1.3175502814450292E-2</v>
      </c>
      <c r="H103" s="172">
        <v>8.7486035349999859E-3</v>
      </c>
      <c r="I103" s="172">
        <v>8.2661267007825088E-3</v>
      </c>
      <c r="J103" s="172">
        <v>7.4908128901202435E-3</v>
      </c>
      <c r="K103" s="172">
        <v>1.2608449330268371E-3</v>
      </c>
      <c r="L103" s="172">
        <v>3.1320903600327247E-3</v>
      </c>
      <c r="M103" s="172">
        <v>4.5505062624250992E-3</v>
      </c>
      <c r="N103" s="172">
        <v>4.9049163642717183E-3</v>
      </c>
      <c r="O103" s="172">
        <v>3.8153824769546064E-3</v>
      </c>
      <c r="P103" s="172">
        <v>6.8218743847167423E-3</v>
      </c>
      <c r="Q103" s="172">
        <v>4.4884580695025563E-3</v>
      </c>
    </row>
    <row r="104" spans="1:18" s="11" customFormat="1" ht="14">
      <c r="A104" s="171" t="s">
        <v>156</v>
      </c>
      <c r="C104" s="251">
        <v>-7.3536720914801641E-3</v>
      </c>
      <c r="D104" s="251">
        <v>0.13460639505762262</v>
      </c>
      <c r="E104" s="251">
        <v>0.10060450151482359</v>
      </c>
      <c r="F104" s="251">
        <v>-0.29269637747043081</v>
      </c>
      <c r="G104" s="251">
        <v>0.131034113972753</v>
      </c>
      <c r="H104" s="251">
        <v>-0.11147573527121554</v>
      </c>
      <c r="I104" s="251">
        <v>-0.15073046000965307</v>
      </c>
      <c r="J104" s="251">
        <v>0.13345123459500047</v>
      </c>
      <c r="K104" s="251">
        <v>-5.8172844865365836E-2</v>
      </c>
      <c r="L104" s="251">
        <v>7.3677923992148051E-2</v>
      </c>
      <c r="M104" s="251">
        <v>4.9135754139234621E-2</v>
      </c>
      <c r="N104" s="251">
        <v>-0.11449382624492843</v>
      </c>
      <c r="O104" s="251">
        <v>8.1117972084772241E-2</v>
      </c>
      <c r="P104" s="251">
        <v>0.21987776849380541</v>
      </c>
      <c r="Q104" s="251">
        <v>-0.25879847390881144</v>
      </c>
      <c r="R104" s="248"/>
    </row>
    <row r="105" spans="1:18" s="11" customFormat="1" ht="14">
      <c r="A105" s="171" t="s">
        <v>10</v>
      </c>
      <c r="C105" s="172">
        <f t="array" ref="C105:Q110">TRANSPOSE('Individ-I&amp;O Tables'!AH57:AM71)</f>
        <v>-0.16695049911924301</v>
      </c>
      <c r="D105" s="172">
        <v>0.35165504766497963</v>
      </c>
      <c r="E105" s="172">
        <v>-9.9030648913657718E-2</v>
      </c>
      <c r="F105" s="172">
        <v>0.12535172529023095</v>
      </c>
      <c r="G105" s="172">
        <v>-4.5158706200315944E-2</v>
      </c>
      <c r="H105" s="172">
        <v>9.9043332737558776E-2</v>
      </c>
      <c r="I105" s="172">
        <v>-0.23554175858782361</v>
      </c>
      <c r="J105" s="172">
        <v>0.10869113181729735</v>
      </c>
      <c r="K105" s="172">
        <v>0.1598922820247177</v>
      </c>
      <c r="L105" s="172">
        <v>-0.11265727389350209</v>
      </c>
      <c r="M105" s="172">
        <v>-0.12355157785986483</v>
      </c>
      <c r="N105" s="172">
        <v>-0.15594494914016155</v>
      </c>
      <c r="O105" s="172">
        <v>-6.2258835091680037E-2</v>
      </c>
      <c r="P105" s="172">
        <v>-0.11927867491770519</v>
      </c>
      <c r="Q105" s="172">
        <v>-5.4481552461496982E-2</v>
      </c>
    </row>
    <row r="106" spans="1:18" s="11" customFormat="1" ht="14">
      <c r="A106" s="171" t="s">
        <v>163</v>
      </c>
      <c r="C106" s="172">
        <v>-5.2942021212026062E-2</v>
      </c>
      <c r="D106" s="172">
        <v>4.5812360081880183E-4</v>
      </c>
      <c r="E106" s="172">
        <v>1.2744858150051434E-2</v>
      </c>
      <c r="F106" s="172">
        <v>1.331179576777714E-2</v>
      </c>
      <c r="G106" s="172">
        <v>2.1660601282336864E-2</v>
      </c>
      <c r="H106" s="172">
        <v>8.3970445193903842E-3</v>
      </c>
      <c r="I106" s="172">
        <v>1.1590174983490732E-2</v>
      </c>
      <c r="J106" s="172">
        <v>-4.1190187196575925E-2</v>
      </c>
      <c r="K106" s="172">
        <v>4.1664793784201536E-2</v>
      </c>
      <c r="L106" s="172">
        <v>-1.6432755618785426E-2</v>
      </c>
      <c r="M106" s="172">
        <v>2.3451643141061736E-2</v>
      </c>
      <c r="N106" s="172">
        <v>-3.9540749031442453E-2</v>
      </c>
      <c r="O106" s="172">
        <v>-3.3087476295518437E-4</v>
      </c>
      <c r="P106" s="172">
        <v>-1.7082711612051452E-2</v>
      </c>
      <c r="Q106" s="172">
        <v>8.9938291021636984E-4</v>
      </c>
    </row>
    <row r="107" spans="1:18" s="11" customFormat="1" ht="14">
      <c r="A107" s="171" t="s">
        <v>164</v>
      </c>
      <c r="C107" s="172">
        <v>-2.0655317427101067E-3</v>
      </c>
      <c r="D107" s="172">
        <v>5.679108681863347E-4</v>
      </c>
      <c r="E107" s="172">
        <v>6.5766821303352391E-4</v>
      </c>
      <c r="F107" s="172">
        <v>-3.4167944448397457E-3</v>
      </c>
      <c r="G107" s="172">
        <v>-2.0179979959062226E-3</v>
      </c>
      <c r="H107" s="172">
        <v>-4.7087532847492732E-3</v>
      </c>
      <c r="I107" s="172">
        <v>-3.5750650789381799E-3</v>
      </c>
      <c r="J107" s="172">
        <v>1.8420098134805416E-2</v>
      </c>
      <c r="K107" s="172">
        <v>1.1427982673454571E-2</v>
      </c>
      <c r="L107" s="172">
        <v>1.5926163943903348E-2</v>
      </c>
      <c r="M107" s="172">
        <v>1.3952694021558971E-2</v>
      </c>
      <c r="N107" s="172">
        <v>-4.8569110859616156E-3</v>
      </c>
      <c r="O107" s="172">
        <v>5.8484451521809679E-2</v>
      </c>
      <c r="P107" s="172">
        <v>-6.0138822932935675E-2</v>
      </c>
      <c r="Q107" s="172">
        <v>9.763479258450428E-3</v>
      </c>
    </row>
    <row r="108" spans="1:18" s="11" customFormat="1" ht="14">
      <c r="A108" s="171" t="s">
        <v>165</v>
      </c>
      <c r="C108" s="172">
        <v>-2.6711643851937673E-3</v>
      </c>
      <c r="D108" s="172">
        <v>-9.1909126908410362E-3</v>
      </c>
      <c r="E108" s="172">
        <v>-2.7722142137569798E-2</v>
      </c>
      <c r="F108" s="172">
        <v>3.0330838434301274E-2</v>
      </c>
      <c r="G108" s="172">
        <v>1.7714484472085179E-2</v>
      </c>
      <c r="H108" s="172">
        <v>1.7040937319561467E-2</v>
      </c>
      <c r="I108" s="172">
        <v>2.7184332589616961E-2</v>
      </c>
      <c r="J108" s="172">
        <v>4.8848935272018758E-2</v>
      </c>
      <c r="K108" s="172">
        <v>-8.1346481652787586E-2</v>
      </c>
      <c r="L108" s="172">
        <v>5.1515830713653357E-2</v>
      </c>
      <c r="M108" s="172">
        <v>2.2057050879575494E-2</v>
      </c>
      <c r="N108" s="172">
        <v>-3.6714301135427695E-2</v>
      </c>
      <c r="O108" s="172">
        <v>-2.8007186479298177E-2</v>
      </c>
      <c r="P108" s="172">
        <v>4.8744554647895115E-2</v>
      </c>
      <c r="Q108" s="172">
        <v>-1.2390371082926831E-2</v>
      </c>
    </row>
    <row r="109" spans="1:18" s="11" customFormat="1" ht="14">
      <c r="A109" s="171" t="s">
        <v>166</v>
      </c>
      <c r="C109" s="172">
        <v>3.016929546427961E-2</v>
      </c>
      <c r="D109" s="172">
        <v>2.0344144916166974E-2</v>
      </c>
      <c r="E109" s="172">
        <v>2.4846319388707863E-2</v>
      </c>
      <c r="F109" s="172">
        <v>1.9844050741794062E-2</v>
      </c>
      <c r="G109" s="172">
        <v>2.9055100218882447E-2</v>
      </c>
      <c r="H109" s="172">
        <v>3.1679313344965224E-2</v>
      </c>
      <c r="I109" s="172">
        <v>2.6761594502482153E-2</v>
      </c>
      <c r="J109" s="172">
        <v>2.536501817492761E-2</v>
      </c>
      <c r="K109" s="172">
        <v>9.9190262345519951E-3</v>
      </c>
      <c r="L109" s="172">
        <v>1.1002585310710552E-2</v>
      </c>
      <c r="M109" s="172">
        <v>1.4926321836313256E-2</v>
      </c>
      <c r="N109" s="172">
        <v>1.1948085244965262E-2</v>
      </c>
      <c r="O109" s="172">
        <v>1.2257591213735481E-2</v>
      </c>
      <c r="P109" s="172">
        <v>1.4800048016524877E-2</v>
      </c>
      <c r="Q109" s="172">
        <v>9.2980316504532087E-3</v>
      </c>
    </row>
    <row r="110" spans="1:18" s="11" customFormat="1" ht="14">
      <c r="A110" s="173" t="s">
        <v>167</v>
      </c>
      <c r="B110" s="174"/>
      <c r="C110" s="175">
        <v>4.4103006110194895E-2</v>
      </c>
      <c r="D110" s="175">
        <v>3.9983514320361978E-2</v>
      </c>
      <c r="E110" s="175">
        <v>4.7024194716877299E-2</v>
      </c>
      <c r="F110" s="175">
        <v>4.4945421496252372E-2</v>
      </c>
      <c r="G110" s="175">
        <v>1.7049561702500209E-2</v>
      </c>
      <c r="H110" s="175">
        <v>4.2035986631140436E-2</v>
      </c>
      <c r="I110" s="175">
        <v>3.4442606102253803E-2</v>
      </c>
      <c r="J110" s="175">
        <v>2.9997201614969878E-2</v>
      </c>
      <c r="K110" s="175">
        <v>1.3687182862874205E-2</v>
      </c>
      <c r="L110" s="175">
        <v>1.1737360431778318E-2</v>
      </c>
      <c r="M110" s="175">
        <v>-4.4140896114368784E-2</v>
      </c>
      <c r="N110" s="175">
        <v>1.1543245941033146E-2</v>
      </c>
      <c r="O110" s="175">
        <v>-8.2592975928737948E-4</v>
      </c>
      <c r="P110" s="175">
        <v>1.1319701039583456E-2</v>
      </c>
      <c r="Q110" s="175">
        <v>5.1904460763569065E-3</v>
      </c>
    </row>
    <row r="111" spans="1:18" s="11" customFormat="1">
      <c r="A111" s="142"/>
    </row>
    <row r="112" spans="1:18" s="11" customFormat="1">
      <c r="A112" s="67" t="s">
        <v>189</v>
      </c>
      <c r="B112" s="68"/>
      <c r="C112" s="68"/>
      <c r="D112" s="68"/>
      <c r="E112" s="68"/>
      <c r="F112" s="68"/>
      <c r="G112" s="68"/>
      <c r="H112" s="68"/>
      <c r="I112" s="68"/>
      <c r="J112" s="68"/>
      <c r="K112" s="68"/>
      <c r="L112" s="68"/>
      <c r="M112" s="68"/>
      <c r="N112" s="68"/>
      <c r="O112" s="68"/>
      <c r="P112" s="68"/>
      <c r="Q112" s="68"/>
    </row>
    <row r="113" spans="1:17" s="11" customFormat="1" ht="15">
      <c r="A113" s="176" t="s">
        <v>7</v>
      </c>
      <c r="B113" s="177"/>
      <c r="C113" s="177">
        <v>2007</v>
      </c>
      <c r="D113" s="177">
        <v>2008</v>
      </c>
      <c r="E113" s="177">
        <v>2009</v>
      </c>
      <c r="F113" s="177">
        <v>2010</v>
      </c>
      <c r="G113" s="177">
        <v>2011</v>
      </c>
      <c r="H113" s="177">
        <v>2012</v>
      </c>
      <c r="I113" s="177">
        <v>2013</v>
      </c>
      <c r="J113" s="177">
        <v>2014</v>
      </c>
      <c r="K113" s="177">
        <v>2015</v>
      </c>
      <c r="L113" s="177">
        <v>2016</v>
      </c>
      <c r="M113" s="177">
        <v>2017</v>
      </c>
      <c r="N113" s="177">
        <v>2018</v>
      </c>
      <c r="O113" s="177">
        <v>2019</v>
      </c>
      <c r="P113" s="177">
        <v>2020</v>
      </c>
      <c r="Q113" s="177">
        <v>2021</v>
      </c>
    </row>
    <row r="114" spans="1:17" s="11" customFormat="1" ht="14">
      <c r="A114" s="171" t="s">
        <v>28</v>
      </c>
      <c r="C114" s="172">
        <f t="array" ref="C114:Q124">TRANSPOSE('1.Shazam DNSP&amp;State'!AG25:AQ39)</f>
        <v>1.0128400000000001E-3</v>
      </c>
      <c r="D114" s="172">
        <v>4.1911949999999998E-4</v>
      </c>
      <c r="E114" s="172">
        <v>5.2343110000000002E-4</v>
      </c>
      <c r="F114" s="172">
        <v>-8.4484380000000002E-4</v>
      </c>
      <c r="G114" s="172">
        <v>9.1988129999999996E-5</v>
      </c>
      <c r="H114" s="172">
        <v>-3.9547250000000001E-3</v>
      </c>
      <c r="I114" s="172">
        <v>-1.007853E-2</v>
      </c>
      <c r="J114" s="172">
        <v>-2.9312790000000002E-3</v>
      </c>
      <c r="K114" s="172">
        <v>3.871438E-4</v>
      </c>
      <c r="L114" s="172">
        <v>-1.2775460000000001E-4</v>
      </c>
      <c r="M114" s="172">
        <v>1.8054259999999999E-4</v>
      </c>
      <c r="N114" s="172">
        <v>-1.014126E-3</v>
      </c>
      <c r="O114" s="172">
        <v>1.145115E-4</v>
      </c>
      <c r="P114" s="172">
        <v>-1.9815269999999999E-3</v>
      </c>
      <c r="Q114" s="172">
        <v>-1.6963049999999999E-3</v>
      </c>
    </row>
    <row r="115" spans="1:17" s="11" customFormat="1" ht="14">
      <c r="A115" s="171" t="s">
        <v>161</v>
      </c>
      <c r="C115" s="172">
        <v>3.785855E-5</v>
      </c>
      <c r="D115" s="172">
        <v>1.043088E-2</v>
      </c>
      <c r="E115" s="172">
        <v>5.579639E-3</v>
      </c>
      <c r="F115" s="172">
        <v>1.4275790000000001E-4</v>
      </c>
      <c r="G115" s="172">
        <v>1.055562E-2</v>
      </c>
      <c r="H115" s="172">
        <v>-6.7647100000000005E-5</v>
      </c>
      <c r="I115" s="172">
        <v>-7.2160590000000001E-5</v>
      </c>
      <c r="J115" s="172">
        <v>2.041829E-5</v>
      </c>
      <c r="K115" s="172">
        <v>-1.279041E-7</v>
      </c>
      <c r="L115" s="172">
        <v>7.0066380000000003E-5</v>
      </c>
      <c r="M115" s="172">
        <v>6.0117359999999997E-6</v>
      </c>
      <c r="N115" s="172">
        <v>-1.858458E-5</v>
      </c>
      <c r="O115" s="172">
        <v>1.687253E-5</v>
      </c>
      <c r="P115" s="172">
        <v>9.1705380000000003E-5</v>
      </c>
      <c r="Q115" s="172">
        <v>-7.6855609999999997E-5</v>
      </c>
    </row>
    <row r="116" spans="1:17" s="11" customFormat="1" ht="14">
      <c r="A116" s="171" t="s">
        <v>30</v>
      </c>
      <c r="C116" s="172">
        <v>2.0998660000000001E-3</v>
      </c>
      <c r="D116" s="172">
        <v>1.6368999999999999E-3</v>
      </c>
      <c r="E116" s="172">
        <v>1.5415170000000001E-3</v>
      </c>
      <c r="F116" s="172">
        <v>1.6275E-3</v>
      </c>
      <c r="G116" s="172">
        <v>1.52626E-3</v>
      </c>
      <c r="H116" s="172">
        <v>1.6841169999999999E-3</v>
      </c>
      <c r="I116" s="172">
        <v>1.6909970000000001E-3</v>
      </c>
      <c r="J116" s="172">
        <v>1.9566589999999999E-3</v>
      </c>
      <c r="K116" s="172">
        <v>2.2205089999999999E-3</v>
      </c>
      <c r="L116" s="172">
        <v>2.2903229999999999E-3</v>
      </c>
      <c r="M116" s="172">
        <v>2.2345709999999999E-3</v>
      </c>
      <c r="N116" s="172">
        <v>2.381088E-3</v>
      </c>
      <c r="O116" s="172">
        <v>2.2470290000000002E-3</v>
      </c>
      <c r="P116" s="172">
        <v>2.0461899999999998E-3</v>
      </c>
      <c r="Q116" s="172">
        <v>1.2152210000000001E-3</v>
      </c>
    </row>
    <row r="117" spans="1:17" s="11" customFormat="1" ht="14">
      <c r="A117" s="171" t="s">
        <v>162</v>
      </c>
      <c r="C117" s="172">
        <v>1.5493499999999999E-3</v>
      </c>
      <c r="D117" s="172">
        <v>3.8534480000000002E-3</v>
      </c>
      <c r="E117" s="172">
        <v>2.6406659999999998E-3</v>
      </c>
      <c r="F117" s="172">
        <v>3.4983480000000001E-3</v>
      </c>
      <c r="G117" s="172">
        <v>5.7233919999999999E-3</v>
      </c>
      <c r="H117" s="172">
        <v>3.8011220000000001E-3</v>
      </c>
      <c r="I117" s="172">
        <v>3.5041310000000002E-3</v>
      </c>
      <c r="J117" s="172">
        <v>3.1804519999999998E-3</v>
      </c>
      <c r="K117" s="172">
        <v>5.340872E-4</v>
      </c>
      <c r="L117" s="172">
        <v>1.4193350000000001E-3</v>
      </c>
      <c r="M117" s="172">
        <v>1.961801E-3</v>
      </c>
      <c r="N117" s="172">
        <v>2.0674299999999999E-3</v>
      </c>
      <c r="O117" s="172">
        <v>1.672719E-3</v>
      </c>
      <c r="P117" s="172">
        <v>3.1919320000000002E-3</v>
      </c>
      <c r="Q117" s="172">
        <v>1.7104729999999999E-3</v>
      </c>
    </row>
    <row r="118" spans="1:17" s="11" customFormat="1" ht="14">
      <c r="A118" s="171" t="s">
        <v>156</v>
      </c>
      <c r="C118" s="172">
        <v>9.6789490000000005E-4</v>
      </c>
      <c r="D118" s="172">
        <v>-1.8256580000000001E-2</v>
      </c>
      <c r="E118" s="172">
        <v>-1.4628840000000001E-2</v>
      </c>
      <c r="F118" s="172">
        <v>3.9120410000000001E-2</v>
      </c>
      <c r="G118" s="172">
        <v>-1.395715E-2</v>
      </c>
      <c r="H118" s="172">
        <v>1.128414E-2</v>
      </c>
      <c r="I118" s="172">
        <v>1.1236299999999999E-2</v>
      </c>
      <c r="J118" s="172">
        <v>-1.0188890000000001E-2</v>
      </c>
      <c r="K118" s="172">
        <v>4.7669510000000002E-3</v>
      </c>
      <c r="L118" s="172">
        <v>-5.5145039999999999E-3</v>
      </c>
      <c r="M118" s="172">
        <v>-4.7203710000000001E-3</v>
      </c>
      <c r="N118" s="172">
        <v>1.072511E-2</v>
      </c>
      <c r="O118" s="172">
        <v>-7.4956679999999996E-3</v>
      </c>
      <c r="P118" s="172">
        <v>-2.4828329999999999E-2</v>
      </c>
      <c r="Q118" s="172">
        <v>2.876892E-2</v>
      </c>
    </row>
    <row r="119" spans="1:17" s="11" customFormat="1" ht="14">
      <c r="A119" s="171" t="s">
        <v>10</v>
      </c>
      <c r="C119" s="172">
        <v>6.496209E-2</v>
      </c>
      <c r="D119" s="172">
        <v>-0.13982420000000001</v>
      </c>
      <c r="E119" s="172">
        <v>4.073827E-2</v>
      </c>
      <c r="F119" s="172">
        <v>-4.6592439999999999E-2</v>
      </c>
      <c r="G119" s="172">
        <v>1.8973690000000001E-2</v>
      </c>
      <c r="H119" s="172">
        <v>-3.5728950000000002E-2</v>
      </c>
      <c r="I119" s="172">
        <v>8.4874950000000005E-2</v>
      </c>
      <c r="J119" s="172">
        <v>-3.8547730000000002E-2</v>
      </c>
      <c r="K119" s="172">
        <v>-5.9213269999999998E-2</v>
      </c>
      <c r="L119" s="172">
        <v>4.3000690000000001E-2</v>
      </c>
      <c r="M119" s="172">
        <v>4.4000459999999998E-2</v>
      </c>
      <c r="N119" s="172">
        <v>5.2562360000000002E-2</v>
      </c>
      <c r="O119" s="172">
        <v>1.9853969999999999E-2</v>
      </c>
      <c r="P119" s="172">
        <v>4.0907319999999997E-2</v>
      </c>
      <c r="Q119" s="172">
        <v>1.5891479999999999E-2</v>
      </c>
    </row>
    <row r="120" spans="1:17" s="11" customFormat="1" ht="14">
      <c r="A120" s="171" t="s">
        <v>163</v>
      </c>
      <c r="C120" s="172">
        <v>2.247729E-3</v>
      </c>
      <c r="D120" s="172">
        <v>-8.5566610000000002E-5</v>
      </c>
      <c r="E120" s="172">
        <v>-4.8203269999999999E-4</v>
      </c>
      <c r="F120" s="172">
        <v>-6.2672770000000001E-4</v>
      </c>
      <c r="G120" s="172">
        <v>-8.2694300000000001E-4</v>
      </c>
      <c r="H120" s="172">
        <v>-3.3253550000000002E-4</v>
      </c>
      <c r="I120" s="172">
        <v>-4.630045E-4</v>
      </c>
      <c r="J120" s="172">
        <v>1.593045E-3</v>
      </c>
      <c r="K120" s="172">
        <v>-1.606941E-3</v>
      </c>
      <c r="L120" s="172">
        <v>6.462986E-4</v>
      </c>
      <c r="M120" s="172">
        <v>-9.6609259999999998E-4</v>
      </c>
      <c r="N120" s="172">
        <v>1.599123E-3</v>
      </c>
      <c r="O120" s="172">
        <v>1.433572E-5</v>
      </c>
      <c r="P120" s="172">
        <v>7.3551390000000001E-4</v>
      </c>
      <c r="Q120" s="172">
        <v>-4.6078010000000002E-5</v>
      </c>
    </row>
    <row r="121" spans="1:17" s="11" customFormat="1" ht="14">
      <c r="A121" s="171" t="s">
        <v>164</v>
      </c>
      <c r="C121" s="172">
        <v>1.160821E-4</v>
      </c>
      <c r="D121" s="172">
        <v>-2.914757E-5</v>
      </c>
      <c r="E121" s="172">
        <v>-7.8894510000000002E-5</v>
      </c>
      <c r="F121" s="172">
        <v>3.575901E-4</v>
      </c>
      <c r="G121" s="172">
        <v>1.5515169999999999E-4</v>
      </c>
      <c r="H121" s="172">
        <v>2.269266E-4</v>
      </c>
      <c r="I121" s="172">
        <v>3.985177E-4</v>
      </c>
      <c r="J121" s="172">
        <v>-1.3333520000000001E-3</v>
      </c>
      <c r="K121" s="172">
        <v>-7.6533630000000003E-4</v>
      </c>
      <c r="L121" s="172">
        <v>-1.090698E-3</v>
      </c>
      <c r="M121" s="172">
        <v>-9.8071079999999993E-4</v>
      </c>
      <c r="N121" s="172">
        <v>3.0465629999999999E-4</v>
      </c>
      <c r="O121" s="172">
        <v>-4.2092659999999997E-3</v>
      </c>
      <c r="P121" s="172">
        <v>4.283986E-3</v>
      </c>
      <c r="Q121" s="172">
        <v>-6.3474159999999996E-4</v>
      </c>
    </row>
    <row r="122" spans="1:17" s="11" customFormat="1" ht="14">
      <c r="A122" s="171" t="s">
        <v>165</v>
      </c>
      <c r="C122" s="172">
        <v>2.2037359999999999E-4</v>
      </c>
      <c r="D122" s="172">
        <v>3.0420849999999999E-4</v>
      </c>
      <c r="E122" s="172">
        <v>1.6026079999999999E-3</v>
      </c>
      <c r="F122" s="172">
        <v>-1.763637E-3</v>
      </c>
      <c r="G122" s="172">
        <v>-8.3769960000000001E-4</v>
      </c>
      <c r="H122" s="172">
        <v>-9.1040559999999997E-4</v>
      </c>
      <c r="I122" s="172">
        <v>-1.612809E-3</v>
      </c>
      <c r="J122" s="172">
        <v>-2.840642E-3</v>
      </c>
      <c r="K122" s="172">
        <v>4.8180200000000001E-3</v>
      </c>
      <c r="L122" s="172">
        <v>-3.1749199999999999E-3</v>
      </c>
      <c r="M122" s="172">
        <v>-1.482733E-3</v>
      </c>
      <c r="N122" s="172">
        <v>2.2997849999999999E-3</v>
      </c>
      <c r="O122" s="172">
        <v>1.832487E-3</v>
      </c>
      <c r="P122" s="172">
        <v>-3.2367519999999999E-3</v>
      </c>
      <c r="Q122" s="172">
        <v>8.1759159999999999E-4</v>
      </c>
    </row>
    <row r="123" spans="1:17" s="11" customFormat="1" ht="14">
      <c r="A123" s="171" t="s">
        <v>166</v>
      </c>
      <c r="C123" s="172">
        <v>-4.1741080000000002E-3</v>
      </c>
      <c r="D123" s="172">
        <v>-2.5211420000000001E-3</v>
      </c>
      <c r="E123" s="172">
        <v>-3.6364610000000001E-3</v>
      </c>
      <c r="F123" s="172">
        <v>-1.8715299999999999E-3</v>
      </c>
      <c r="G123" s="172">
        <v>-4.2285229999999997E-3</v>
      </c>
      <c r="H123" s="172">
        <v>-4.505897E-3</v>
      </c>
      <c r="I123" s="172">
        <v>-3.7808009999999999E-3</v>
      </c>
      <c r="J123" s="172">
        <v>-3.4461819999999999E-3</v>
      </c>
      <c r="K123" s="172">
        <v>-1.2608020000000001E-3</v>
      </c>
      <c r="L123" s="172">
        <v>-1.8056229999999999E-3</v>
      </c>
      <c r="M123" s="172">
        <v>-2.6018339999999999E-3</v>
      </c>
      <c r="N123" s="172">
        <v>-1.7216180000000001E-3</v>
      </c>
      <c r="O123" s="172">
        <v>-2.1044309999999999E-3</v>
      </c>
      <c r="P123" s="172">
        <v>-2.8921179999999999E-3</v>
      </c>
      <c r="Q123" s="172">
        <v>-1.756907E-3</v>
      </c>
    </row>
    <row r="124" spans="1:17" s="11" customFormat="1" ht="14">
      <c r="A124" s="173" t="s">
        <v>167</v>
      </c>
      <c r="B124" s="174"/>
      <c r="C124" s="175">
        <v>-1.1127669999999999E-2</v>
      </c>
      <c r="D124" s="175">
        <v>-1.361567E-2</v>
      </c>
      <c r="E124" s="175">
        <v>-1.301799E-2</v>
      </c>
      <c r="F124" s="175">
        <v>-1.403271E-2</v>
      </c>
      <c r="G124" s="175">
        <v>-5.1695999999999999E-3</v>
      </c>
      <c r="H124" s="175">
        <v>-1.417678E-2</v>
      </c>
      <c r="I124" s="175">
        <v>-1.265527E-2</v>
      </c>
      <c r="J124" s="175">
        <v>-9.3506079999999998E-3</v>
      </c>
      <c r="K124" s="175">
        <v>-3.684578E-3</v>
      </c>
      <c r="L124" s="175">
        <v>-4.4127489999999997E-3</v>
      </c>
      <c r="M124" s="175">
        <v>1.440201E-2</v>
      </c>
      <c r="N124" s="175">
        <v>-3.5822240000000002E-3</v>
      </c>
      <c r="O124" s="175">
        <v>2.334181E-4</v>
      </c>
      <c r="P124" s="175">
        <v>-2.7725179999999999E-3</v>
      </c>
      <c r="Q124" s="175">
        <v>-2.2841810000000001E-3</v>
      </c>
    </row>
    <row r="125" spans="1:17" ht="15">
      <c r="A125" s="103" t="s">
        <v>168</v>
      </c>
      <c r="B125" s="107"/>
      <c r="C125" s="113">
        <f t="shared" ref="C125:Q125" si="15">SUM(C114:C124)</f>
        <v>5.7912306150000016E-2</v>
      </c>
      <c r="D125" s="113">
        <f t="shared" si="15"/>
        <v>-0.15768775018000003</v>
      </c>
      <c r="E125" s="113">
        <f t="shared" si="15"/>
        <v>2.0781912889999997E-2</v>
      </c>
      <c r="F125" s="113">
        <f t="shared" si="15"/>
        <v>-2.0985282499999997E-2</v>
      </c>
      <c r="G125" s="113">
        <f t="shared" si="15"/>
        <v>1.2006186230000004E-2</v>
      </c>
      <c r="H125" s="113">
        <f t="shared" si="15"/>
        <v>-4.2680634600000003E-2</v>
      </c>
      <c r="I125" s="113">
        <f t="shared" si="15"/>
        <v>7.3042320610000003E-2</v>
      </c>
      <c r="J125" s="113">
        <f t="shared" si="15"/>
        <v>-6.188810871E-2</v>
      </c>
      <c r="K125" s="113">
        <f t="shared" si="15"/>
        <v>-5.3804344204099998E-2</v>
      </c>
      <c r="L125" s="113">
        <f t="shared" si="15"/>
        <v>3.1300464380000004E-2</v>
      </c>
      <c r="M125" s="113">
        <f t="shared" si="15"/>
        <v>5.2033654935999998E-2</v>
      </c>
      <c r="N125" s="113">
        <f t="shared" si="15"/>
        <v>6.5602999719999999E-2</v>
      </c>
      <c r="O125" s="113">
        <f t="shared" si="15"/>
        <v>1.2175977850000002E-2</v>
      </c>
      <c r="P125" s="113">
        <f t="shared" si="15"/>
        <v>1.5545402279999997E-2</v>
      </c>
      <c r="Q125" s="113">
        <f t="shared" si="15"/>
        <v>4.1908617379999992E-2</v>
      </c>
    </row>
    <row r="126" spans="1:17" ht="14">
      <c r="A126" s="124" t="s">
        <v>184</v>
      </c>
      <c r="B126" s="125"/>
      <c r="C126" s="126">
        <f t="array" ref="C126:Q126">TRANSPOSE('5.Stata-DNSP&amp;State'!J20:J34)</f>
        <v>5.7911965996026993E-2</v>
      </c>
      <c r="D126" s="126">
        <v>-0.15768773853778839</v>
      </c>
      <c r="E126" s="126">
        <v>2.0782185718417168E-2</v>
      </c>
      <c r="F126" s="126">
        <v>-2.098575234413147E-2</v>
      </c>
      <c r="G126" s="126">
        <v>1.2006333097815514E-2</v>
      </c>
      <c r="H126" s="126">
        <v>-4.2680438607931137E-2</v>
      </c>
      <c r="I126" s="126">
        <v>7.3041997849941254E-2</v>
      </c>
      <c r="J126" s="126">
        <v>-6.1888251453638077E-2</v>
      </c>
      <c r="K126" s="126">
        <v>-5.3803764283657074E-2</v>
      </c>
      <c r="L126" s="126">
        <v>3.1300351023674011E-2</v>
      </c>
      <c r="M126" s="126">
        <v>5.2033849060535431E-2</v>
      </c>
      <c r="N126" s="126">
        <v>6.5602578222751617E-2</v>
      </c>
      <c r="O126" s="126">
        <v>1.2176078744232655E-2</v>
      </c>
      <c r="P126" s="126">
        <v>1.5544872730970383E-2</v>
      </c>
      <c r="Q126" s="126">
        <v>4.190918430685997E-2</v>
      </c>
    </row>
    <row r="127" spans="1:17" ht="14">
      <c r="A127" s="124" t="s">
        <v>184</v>
      </c>
      <c r="B127" s="125"/>
      <c r="C127" s="127">
        <f t="shared" ref="C127:Q127" si="16">C125-C126</f>
        <v>3.4015397302328276E-7</v>
      </c>
      <c r="D127" s="127">
        <f t="shared" si="16"/>
        <v>-1.1642211639184552E-8</v>
      </c>
      <c r="E127" s="127">
        <f t="shared" si="16"/>
        <v>-2.7282841717074513E-7</v>
      </c>
      <c r="F127" s="127">
        <f t="shared" si="16"/>
        <v>4.6984413147252435E-7</v>
      </c>
      <c r="G127" s="127">
        <f t="shared" si="16"/>
        <v>-1.4686781550990458E-7</v>
      </c>
      <c r="H127" s="127">
        <f t="shared" si="16"/>
        <v>-1.9599206886600218E-7</v>
      </c>
      <c r="I127" s="127">
        <f t="shared" si="16"/>
        <v>3.2276005874909419E-7</v>
      </c>
      <c r="J127" s="127">
        <f t="shared" si="16"/>
        <v>1.4274363807631474E-7</v>
      </c>
      <c r="K127" s="127">
        <f t="shared" si="16"/>
        <v>-5.7992044292382028E-7</v>
      </c>
      <c r="L127" s="127">
        <f t="shared" si="16"/>
        <v>1.1335632599251966E-7</v>
      </c>
      <c r="M127" s="127">
        <f t="shared" si="16"/>
        <v>-1.9412453543254937E-7</v>
      </c>
      <c r="N127" s="127">
        <f t="shared" si="16"/>
        <v>4.2149724838180802E-7</v>
      </c>
      <c r="O127" s="127">
        <f t="shared" si="16"/>
        <v>-1.0089423265260966E-7</v>
      </c>
      <c r="P127" s="127">
        <f t="shared" si="16"/>
        <v>5.295490296142874E-7</v>
      </c>
      <c r="Q127" s="127">
        <f t="shared" si="16"/>
        <v>-5.6692685997811187E-7</v>
      </c>
    </row>
    <row r="128" spans="1:17">
      <c r="A128" s="1"/>
    </row>
    <row r="129" spans="1:19">
      <c r="A129" s="67" t="s">
        <v>190</v>
      </c>
      <c r="B129" s="68"/>
      <c r="C129" s="68"/>
      <c r="D129" s="68"/>
      <c r="E129" s="68"/>
      <c r="F129" s="68"/>
    </row>
    <row r="130" spans="1:19" ht="30">
      <c r="A130" s="100" t="s">
        <v>7</v>
      </c>
      <c r="B130" s="43"/>
      <c r="C130" s="43" t="s">
        <v>429</v>
      </c>
      <c r="D130" s="43" t="s">
        <v>277</v>
      </c>
      <c r="E130" s="43" t="s">
        <v>430</v>
      </c>
      <c r="F130" s="43" t="s">
        <v>432</v>
      </c>
    </row>
    <row r="131" spans="1:19" ht="15">
      <c r="A131" s="90" t="s">
        <v>28</v>
      </c>
      <c r="B131" s="99"/>
      <c r="C131" s="252">
        <f>AVERAGE(C114:Q114)</f>
        <v>-1.326634251333333E-3</v>
      </c>
      <c r="D131" s="252">
        <f>AVERAGE(C114:H114)</f>
        <v>-4.5869834499999993E-4</v>
      </c>
      <c r="E131" s="252">
        <f>AVERAGE(I114:Q114)</f>
        <v>-1.9052581888888891E-3</v>
      </c>
      <c r="F131" s="252">
        <f>Q114</f>
        <v>-1.6963049999999999E-3</v>
      </c>
    </row>
    <row r="132" spans="1:19" ht="15">
      <c r="A132" s="90" t="s">
        <v>161</v>
      </c>
      <c r="B132" s="99"/>
      <c r="C132" s="252">
        <f t="shared" ref="C132:C141" si="17">AVERAGE(C115:Q115)</f>
        <v>1.7810969321266671E-3</v>
      </c>
      <c r="D132" s="252">
        <f t="shared" ref="D132:D142" si="18">AVERAGE(C115:H115)</f>
        <v>4.4465180583333338E-3</v>
      </c>
      <c r="E132" s="252">
        <f t="shared" ref="E132:E142" si="19">AVERAGE(I115:Q115)</f>
        <v>4.1495146555555564E-6</v>
      </c>
      <c r="F132" s="252">
        <f t="shared" ref="F132:F142" si="20">Q115</f>
        <v>-7.6855609999999997E-5</v>
      </c>
    </row>
    <row r="133" spans="1:19" ht="15">
      <c r="A133" s="90" t="s">
        <v>30</v>
      </c>
      <c r="B133" s="99"/>
      <c r="C133" s="252">
        <f t="shared" si="17"/>
        <v>1.8932498000000001E-3</v>
      </c>
      <c r="D133" s="252">
        <f t="shared" si="18"/>
        <v>1.6860266666666667E-3</v>
      </c>
      <c r="E133" s="252">
        <f t="shared" si="19"/>
        <v>2.0313985555555553E-3</v>
      </c>
      <c r="F133" s="252">
        <f t="shared" si="20"/>
        <v>1.2152210000000001E-3</v>
      </c>
    </row>
    <row r="134" spans="1:19" ht="15">
      <c r="A134" s="90" t="s">
        <v>162</v>
      </c>
      <c r="B134" s="99"/>
      <c r="C134" s="252">
        <f t="shared" si="17"/>
        <v>2.6872457466666669E-3</v>
      </c>
      <c r="D134" s="252">
        <f t="shared" si="18"/>
        <v>3.5110543333333332E-3</v>
      </c>
      <c r="E134" s="252">
        <f t="shared" si="19"/>
        <v>2.1380400222222222E-3</v>
      </c>
      <c r="F134" s="252">
        <f t="shared" si="20"/>
        <v>1.7104729999999999E-3</v>
      </c>
    </row>
    <row r="135" spans="1:19" ht="15">
      <c r="A135" s="90" t="s">
        <v>156</v>
      </c>
      <c r="B135" s="99"/>
      <c r="C135" s="252">
        <f t="shared" si="17"/>
        <v>4.8529285999999983E-4</v>
      </c>
      <c r="D135" s="252">
        <f t="shared" si="18"/>
        <v>7.5497914999999964E-4</v>
      </c>
      <c r="E135" s="252">
        <f t="shared" si="19"/>
        <v>3.0550199999999992E-4</v>
      </c>
      <c r="F135" s="252">
        <f t="shared" si="20"/>
        <v>2.876892E-2</v>
      </c>
    </row>
    <row r="136" spans="1:19" ht="15">
      <c r="A136" s="90" t="s">
        <v>10</v>
      </c>
      <c r="B136" s="99"/>
      <c r="C136" s="252">
        <f t="shared" si="17"/>
        <v>7.0572459999999997E-3</v>
      </c>
      <c r="D136" s="252">
        <f t="shared" si="18"/>
        <v>-1.6245256666666666E-2</v>
      </c>
      <c r="E136" s="252">
        <f t="shared" si="19"/>
        <v>2.2592247777777779E-2</v>
      </c>
      <c r="F136" s="252">
        <f t="shared" si="20"/>
        <v>1.5891479999999999E-2</v>
      </c>
    </row>
    <row r="137" spans="1:19" ht="15">
      <c r="A137" s="90" t="s">
        <v>163</v>
      </c>
      <c r="B137" s="99"/>
      <c r="C137" s="252">
        <f t="shared" si="17"/>
        <v>9.3341573333333323E-5</v>
      </c>
      <c r="D137" s="252">
        <f t="shared" si="18"/>
        <v>-1.7679418333333379E-5</v>
      </c>
      <c r="E137" s="252">
        <f t="shared" si="19"/>
        <v>1.6735556777777778E-4</v>
      </c>
      <c r="F137" s="252">
        <f t="shared" si="20"/>
        <v>-4.6078010000000002E-5</v>
      </c>
    </row>
    <row r="138" spans="1:19" ht="15">
      <c r="A138" s="90" t="s">
        <v>164</v>
      </c>
      <c r="B138" s="99"/>
      <c r="C138" s="252">
        <f t="shared" si="17"/>
        <v>-2.18615752E-4</v>
      </c>
      <c r="D138" s="252">
        <f t="shared" si="18"/>
        <v>1.2461807E-4</v>
      </c>
      <c r="E138" s="252">
        <f t="shared" si="19"/>
        <v>-4.4743829999999992E-4</v>
      </c>
      <c r="F138" s="252">
        <f t="shared" si="20"/>
        <v>-6.3474159999999996E-4</v>
      </c>
    </row>
    <row r="139" spans="1:19" ht="15">
      <c r="A139" s="90" t="s">
        <v>165</v>
      </c>
      <c r="B139" s="99"/>
      <c r="C139" s="252">
        <f t="shared" si="17"/>
        <v>-2.643016333333333E-4</v>
      </c>
      <c r="D139" s="252">
        <f t="shared" si="18"/>
        <v>-2.3075868333333337E-4</v>
      </c>
      <c r="E139" s="252">
        <f t="shared" si="19"/>
        <v>-2.8666359999999987E-4</v>
      </c>
      <c r="F139" s="252">
        <f t="shared" si="20"/>
        <v>8.1759159999999999E-4</v>
      </c>
    </row>
    <row r="140" spans="1:19" ht="15">
      <c r="A140" s="90" t="s">
        <v>166</v>
      </c>
      <c r="B140" s="99"/>
      <c r="C140" s="252">
        <f t="shared" si="17"/>
        <v>-2.8205317999999997E-3</v>
      </c>
      <c r="D140" s="252">
        <f t="shared" si="18"/>
        <v>-3.4896101666666672E-3</v>
      </c>
      <c r="E140" s="252">
        <f t="shared" si="19"/>
        <v>-2.3744795555555548E-3</v>
      </c>
      <c r="F140" s="252">
        <f t="shared" si="20"/>
        <v>-1.756907E-3</v>
      </c>
      <c r="R140" s="98"/>
      <c r="S140" s="98"/>
    </row>
    <row r="141" spans="1:19" ht="15">
      <c r="A141" s="101" t="s">
        <v>167</v>
      </c>
      <c r="B141" s="102"/>
      <c r="C141" s="252">
        <f t="shared" si="17"/>
        <v>-6.3498079933333321E-3</v>
      </c>
      <c r="D141" s="252">
        <f t="shared" si="18"/>
        <v>-1.1856736666666666E-2</v>
      </c>
      <c r="E141" s="252">
        <f t="shared" si="19"/>
        <v>-2.6785222111111117E-3</v>
      </c>
      <c r="F141" s="252">
        <f t="shared" si="20"/>
        <v>-2.2841810000000001E-3</v>
      </c>
      <c r="R141" s="98"/>
      <c r="S141" s="98"/>
    </row>
    <row r="142" spans="1:19" ht="15">
      <c r="A142" s="103" t="s">
        <v>168</v>
      </c>
      <c r="B142" s="104"/>
      <c r="C142" s="253">
        <f>AVERAGE(C125:Q125)</f>
        <v>3.0175814821266664E-3</v>
      </c>
      <c r="D142" s="253">
        <f t="shared" si="18"/>
        <v>-2.1775543668333331E-2</v>
      </c>
      <c r="E142" s="253">
        <f t="shared" si="19"/>
        <v>1.9546331582433334E-2</v>
      </c>
      <c r="F142" s="253">
        <f t="shared" si="20"/>
        <v>4.1908617379999992E-2</v>
      </c>
      <c r="R142" s="98"/>
      <c r="S142" s="98"/>
    </row>
    <row r="143" spans="1:19">
      <c r="A143" s="1"/>
      <c r="R143" s="98"/>
      <c r="S143" s="98"/>
    </row>
    <row r="144" spans="1:19">
      <c r="A144" s="1"/>
      <c r="R144" s="98"/>
      <c r="S144" s="98"/>
    </row>
    <row r="145" spans="1:19">
      <c r="A145" s="67" t="s">
        <v>191</v>
      </c>
      <c r="B145" s="68"/>
      <c r="C145" s="68"/>
      <c r="D145" s="68"/>
      <c r="E145" s="68"/>
      <c r="F145" s="68"/>
      <c r="G145" s="68"/>
      <c r="H145" s="68"/>
      <c r="I145" s="68"/>
      <c r="J145" s="68"/>
      <c r="K145" s="68"/>
      <c r="L145" s="68"/>
      <c r="M145" s="68"/>
      <c r="N145" s="68"/>
      <c r="O145" s="68"/>
      <c r="P145" s="68"/>
      <c r="Q145" s="68"/>
      <c r="R145" s="98"/>
      <c r="S145" s="98"/>
    </row>
    <row r="146" spans="1:19" ht="15">
      <c r="A146" s="100" t="s">
        <v>7</v>
      </c>
      <c r="B146" s="43"/>
      <c r="C146" s="43">
        <v>2007</v>
      </c>
      <c r="D146" s="43">
        <v>2008</v>
      </c>
      <c r="E146" s="43">
        <v>2009</v>
      </c>
      <c r="F146" s="43">
        <v>2010</v>
      </c>
      <c r="G146" s="43">
        <v>2011</v>
      </c>
      <c r="H146" s="43">
        <v>2012</v>
      </c>
      <c r="I146" s="43">
        <v>2013</v>
      </c>
      <c r="J146" s="43">
        <v>2014</v>
      </c>
      <c r="K146" s="43">
        <v>2015</v>
      </c>
      <c r="L146" s="43">
        <v>2016</v>
      </c>
      <c r="M146" s="43">
        <v>2017</v>
      </c>
      <c r="N146" s="43">
        <v>2018</v>
      </c>
      <c r="O146" s="43">
        <v>2019</v>
      </c>
      <c r="P146" s="43">
        <v>2020</v>
      </c>
      <c r="Q146" s="43">
        <v>2021</v>
      </c>
      <c r="R146" s="98"/>
      <c r="S146" s="98"/>
    </row>
    <row r="147" spans="1:19" s="11" customFormat="1" ht="14">
      <c r="A147" s="171" t="s">
        <v>28</v>
      </c>
      <c r="C147" s="172">
        <f t="array" ref="C147:Q151">TRANSPOSE('Individ-I&amp;O Tables'!AA82:AE96)</f>
        <v>1.7306376999354965E-2</v>
      </c>
      <c r="D147" s="172">
        <v>3.3331548964145408E-3</v>
      </c>
      <c r="E147" s="172">
        <v>-5.1244743758644296E-4</v>
      </c>
      <c r="F147" s="172">
        <v>1.8403967856800412E-2</v>
      </c>
      <c r="G147" s="172">
        <v>-1.6997570870274845E-2</v>
      </c>
      <c r="H147" s="172">
        <v>-3.2683099380194369E-3</v>
      </c>
      <c r="I147" s="172">
        <v>-1.7200738216860807E-2</v>
      </c>
      <c r="J147" s="172">
        <v>-1.0412086789482593E-2</v>
      </c>
      <c r="K147" s="172">
        <v>4.1762045786837747E-3</v>
      </c>
      <c r="L147" s="172">
        <v>-1.1535132076575336E-2</v>
      </c>
      <c r="M147" s="172">
        <v>7.0073956047159713E-3</v>
      </c>
      <c r="N147" s="172">
        <v>-1.5936006285670389E-2</v>
      </c>
      <c r="O147" s="172">
        <v>-1.8509140832376888E-3</v>
      </c>
      <c r="P147" s="172">
        <v>-0.11548478478474332</v>
      </c>
      <c r="Q147" s="172">
        <v>-2.1353131837789818E-2</v>
      </c>
    </row>
    <row r="148" spans="1:19" s="11" customFormat="1" ht="14">
      <c r="A148" s="171" t="s">
        <v>161</v>
      </c>
      <c r="C148" s="172">
        <v>2.7574310167214518E-2</v>
      </c>
      <c r="D148" s="172">
        <v>4.5174166863074405E-2</v>
      </c>
      <c r="E148" s="172">
        <v>2.6464984141074711E-2</v>
      </c>
      <c r="F148" s="172">
        <v>0</v>
      </c>
      <c r="G148" s="172">
        <v>0</v>
      </c>
      <c r="H148" s="172">
        <v>0</v>
      </c>
      <c r="I148" s="172">
        <v>0</v>
      </c>
      <c r="J148" s="172">
        <v>0</v>
      </c>
      <c r="K148" s="172">
        <v>0</v>
      </c>
      <c r="L148" s="172">
        <v>0</v>
      </c>
      <c r="M148" s="172">
        <v>1.9954392958925472E-2</v>
      </c>
      <c r="N148" s="172">
        <v>3.3125673685805955E-2</v>
      </c>
      <c r="O148" s="172">
        <v>0</v>
      </c>
      <c r="P148" s="172">
        <v>9.2647904424056817E-3</v>
      </c>
      <c r="Q148" s="172">
        <v>0</v>
      </c>
    </row>
    <row r="149" spans="1:19" s="11" customFormat="1" ht="14">
      <c r="A149" s="171" t="s">
        <v>30</v>
      </c>
      <c r="C149" s="172">
        <v>1.6741082802751425E-2</v>
      </c>
      <c r="D149" s="172">
        <v>1.0613349852863187E-2</v>
      </c>
      <c r="E149" s="172">
        <v>9.3024196905439061E-3</v>
      </c>
      <c r="F149" s="172">
        <v>1.360080595542007E-2</v>
      </c>
      <c r="G149" s="172">
        <v>1.3654729355330218E-2</v>
      </c>
      <c r="H149" s="172">
        <v>1.3280108172996739E-2</v>
      </c>
      <c r="I149" s="172">
        <v>1.2762461240559691E-2</v>
      </c>
      <c r="J149" s="172">
        <v>9.8089266183847366E-3</v>
      </c>
      <c r="K149" s="172">
        <v>6.0878113206461314E-3</v>
      </c>
      <c r="L149" s="172">
        <v>2.4588675323977124E-2</v>
      </c>
      <c r="M149" s="172">
        <v>9.8596881008306044E-3</v>
      </c>
      <c r="N149" s="172">
        <v>9.5852519100553379E-3</v>
      </c>
      <c r="O149" s="172">
        <v>6.8055690139422961E-3</v>
      </c>
      <c r="P149" s="172">
        <v>4.2206088977586233E-3</v>
      </c>
      <c r="Q149" s="172">
        <v>2.2327413726089076E-3</v>
      </c>
    </row>
    <row r="150" spans="1:19" s="11" customFormat="1" ht="14">
      <c r="A150" s="171" t="s">
        <v>162</v>
      </c>
      <c r="C150" s="172">
        <v>3.0933584949924868E-2</v>
      </c>
      <c r="D150" s="172">
        <v>-9.7162725182947385E-3</v>
      </c>
      <c r="E150" s="172">
        <v>8.2385718926880555E-3</v>
      </c>
      <c r="F150" s="172">
        <v>7.2607346620475527E-3</v>
      </c>
      <c r="G150" s="172">
        <v>4.4043677312702909E-2</v>
      </c>
      <c r="H150" s="172">
        <v>4.4251647201236245E-3</v>
      </c>
      <c r="I150" s="172">
        <v>1.0173808489304052E-2</v>
      </c>
      <c r="J150" s="172">
        <v>3.0466007127789022E-2</v>
      </c>
      <c r="K150" s="172">
        <v>5.3415726577401195E-3</v>
      </c>
      <c r="L150" s="172">
        <v>7.8974584863503051E-3</v>
      </c>
      <c r="M150" s="172">
        <v>1.8369852882087511E-3</v>
      </c>
      <c r="N150" s="172">
        <v>-2.9845302515360233E-3</v>
      </c>
      <c r="O150" s="172">
        <v>4.7349132963256319E-3</v>
      </c>
      <c r="P150" s="172">
        <v>2.5467660285449271E-3</v>
      </c>
      <c r="Q150" s="172">
        <v>5.9378897283774859E-3</v>
      </c>
    </row>
    <row r="151" spans="1:19" s="11" customFormat="1" ht="14">
      <c r="A151" s="171" t="s">
        <v>156</v>
      </c>
      <c r="C151" s="251">
        <v>-0.10432660588234434</v>
      </c>
      <c r="D151" s="251">
        <v>-0.2666872216787467</v>
      </c>
      <c r="E151" s="251">
        <v>0.58823910036292604</v>
      </c>
      <c r="F151" s="251">
        <v>2.7097996399595339E-2</v>
      </c>
      <c r="G151" s="251">
        <v>-0.26542015168463778</v>
      </c>
      <c r="H151" s="251">
        <v>0.26273946668545928</v>
      </c>
      <c r="I151" s="251">
        <v>-6.6515176688541705E-2</v>
      </c>
      <c r="J151" s="251">
        <v>0.25796583771192788</v>
      </c>
      <c r="K151" s="251">
        <v>-0.2624462382297072</v>
      </c>
      <c r="L151" s="251">
        <v>-4.9371410769117337E-2</v>
      </c>
      <c r="M151" s="251">
        <v>-0.17318897756538765</v>
      </c>
      <c r="N151" s="251">
        <v>0.21360186611256088</v>
      </c>
      <c r="O151" s="251">
        <v>-0.13859715355058891</v>
      </c>
      <c r="P151" s="251">
        <v>0.25785460431509444</v>
      </c>
      <c r="Q151" s="251">
        <v>-0.46792814405259298</v>
      </c>
      <c r="R151" s="248"/>
    </row>
    <row r="152" spans="1:19" s="11" customFormat="1" ht="14">
      <c r="A152" s="171" t="s">
        <v>10</v>
      </c>
      <c r="C152" s="251">
        <f t="array" ref="C152:Q157">TRANSPOSE('Individ-I&amp;O Tables'!AH82:AM96)</f>
        <v>0.13321884378622278</v>
      </c>
      <c r="D152" s="251">
        <v>-5.0091667212340894E-2</v>
      </c>
      <c r="E152" s="251">
        <v>0.16528560154457145</v>
      </c>
      <c r="F152" s="251">
        <v>8.3285940515623491E-2</v>
      </c>
      <c r="G152" s="251">
        <v>-7.3591193547794156E-2</v>
      </c>
      <c r="H152" s="251">
        <v>0.23069087079348388</v>
      </c>
      <c r="I152" s="251">
        <v>-3.5485789994777202E-2</v>
      </c>
      <c r="J152" s="251">
        <v>2.3276168620056423E-2</v>
      </c>
      <c r="K152" s="251">
        <v>-3.6743495944109056E-2</v>
      </c>
      <c r="L152" s="251">
        <v>1.5425351082734132E-2</v>
      </c>
      <c r="M152" s="251">
        <v>-3.6178788620849618E-2</v>
      </c>
      <c r="N152" s="251">
        <v>-0.14555179732779813</v>
      </c>
      <c r="O152" s="251">
        <v>0.11563239001897757</v>
      </c>
      <c r="P152" s="251">
        <v>-5.9940631605425364E-2</v>
      </c>
      <c r="Q152" s="251">
        <v>-0.28312248686688718</v>
      </c>
      <c r="R152" s="248"/>
    </row>
    <row r="153" spans="1:19" s="11" customFormat="1" ht="14">
      <c r="A153" s="171" t="s">
        <v>163</v>
      </c>
      <c r="C153" s="172">
        <v>1.3753978892647289E-2</v>
      </c>
      <c r="D153" s="172">
        <v>-4.4222361677180785E-2</v>
      </c>
      <c r="E153" s="172">
        <v>-4.685676671546787E-4</v>
      </c>
      <c r="F153" s="172">
        <v>-3.0641923899253297E-3</v>
      </c>
      <c r="G153" s="172">
        <v>1.8680681614619884E-2</v>
      </c>
      <c r="H153" s="172">
        <v>0</v>
      </c>
      <c r="I153" s="172">
        <v>0</v>
      </c>
      <c r="J153" s="172">
        <v>4.2838347263732764E-2</v>
      </c>
      <c r="K153" s="172">
        <v>2.9026807014251657E-3</v>
      </c>
      <c r="L153" s="172">
        <v>2.8515036055233833E-4</v>
      </c>
      <c r="M153" s="172">
        <v>-2.8415538305250473E-3</v>
      </c>
      <c r="N153" s="172">
        <v>-8.600897087345646E-3</v>
      </c>
      <c r="O153" s="172">
        <v>-4.2180496235273257E-5</v>
      </c>
      <c r="P153" s="172">
        <v>1.0490793575850044E-3</v>
      </c>
      <c r="Q153" s="172">
        <v>-2.0648062695766078E-3</v>
      </c>
    </row>
    <row r="154" spans="1:19" s="11" customFormat="1" ht="14">
      <c r="A154" s="171" t="s">
        <v>164</v>
      </c>
      <c r="C154" s="172">
        <v>1.3753978892647289E-2</v>
      </c>
      <c r="D154" s="172">
        <v>-4.4222361677180785E-2</v>
      </c>
      <c r="E154" s="172">
        <v>-4.685676671546787E-4</v>
      </c>
      <c r="F154" s="172">
        <v>-3.0641923899253297E-3</v>
      </c>
      <c r="G154" s="172">
        <v>1.6804321482220171E-2</v>
      </c>
      <c r="H154" s="172">
        <v>3.7492061302059274E-3</v>
      </c>
      <c r="I154" s="172">
        <v>2.4940070740779233E-4</v>
      </c>
      <c r="J154" s="172">
        <v>-3.4451934711683715E-2</v>
      </c>
      <c r="K154" s="172">
        <v>1.0900566050221021E-3</v>
      </c>
      <c r="L154" s="172">
        <v>-1.1615249872934179E-2</v>
      </c>
      <c r="M154" s="172">
        <v>1.0927118930288545E-2</v>
      </c>
      <c r="N154" s="172">
        <v>-2.6749293144600061E-2</v>
      </c>
      <c r="O154" s="172">
        <v>-6.962885432053688E-4</v>
      </c>
      <c r="P154" s="172">
        <v>-2.2858826963512699E-2</v>
      </c>
      <c r="Q154" s="172">
        <v>3.3984497934477021E-3</v>
      </c>
    </row>
    <row r="155" spans="1:19" s="11" customFormat="1" ht="14">
      <c r="A155" s="171" t="s">
        <v>165</v>
      </c>
      <c r="C155" s="172">
        <v>5.3816558277985302E-2</v>
      </c>
      <c r="D155" s="172">
        <v>3.2919697535950816E-2</v>
      </c>
      <c r="E155" s="172">
        <v>1.8329816499702774E-2</v>
      </c>
      <c r="F155" s="172">
        <v>1.8521418187051008E-2</v>
      </c>
      <c r="G155" s="172">
        <v>-3.5758864216922967E-2</v>
      </c>
      <c r="H155" s="172">
        <v>0.21440924466464004</v>
      </c>
      <c r="I155" s="172">
        <v>1.7391895641971498E-2</v>
      </c>
      <c r="J155" s="172">
        <v>7.216837251366813E-2</v>
      </c>
      <c r="K155" s="172">
        <v>1.8549032315711006E-2</v>
      </c>
      <c r="L155" s="172">
        <v>8.5840640399395568E-2</v>
      </c>
      <c r="M155" s="172">
        <v>-8.6737458962797987E-4</v>
      </c>
      <c r="N155" s="172">
        <v>1.7506183206632248E-2</v>
      </c>
      <c r="O155" s="172">
        <v>-1.4970127111583512E-5</v>
      </c>
      <c r="P155" s="172">
        <v>0.10696128885092049</v>
      </c>
      <c r="Q155" s="172">
        <v>1.772370650854245E-2</v>
      </c>
    </row>
    <row r="156" spans="1:19" s="11" customFormat="1" ht="14">
      <c r="A156" s="171" t="s">
        <v>166</v>
      </c>
      <c r="C156" s="172">
        <v>5.2229006472420833E-2</v>
      </c>
      <c r="D156" s="172">
        <v>3.3050121039030031E-2</v>
      </c>
      <c r="E156" s="172">
        <v>1.9070977853778349E-2</v>
      </c>
      <c r="F156" s="172">
        <v>2.1415209188237801E-2</v>
      </c>
      <c r="G156" s="172">
        <v>7.6793415630711709E-2</v>
      </c>
      <c r="H156" s="172">
        <v>-2.2081768711483232E-3</v>
      </c>
      <c r="I156" s="172">
        <v>1.5023694976724256E-2</v>
      </c>
      <c r="J156" s="172">
        <v>1.5815247426874887E-2</v>
      </c>
      <c r="K156" s="172">
        <v>1.0159329372264386E-2</v>
      </c>
      <c r="L156" s="172">
        <v>7.1520934271292946E-3</v>
      </c>
      <c r="M156" s="172">
        <v>7.7763964667427101E-3</v>
      </c>
      <c r="N156" s="172">
        <v>-2.7862083424273279E-2</v>
      </c>
      <c r="O156" s="172">
        <v>1.0117376740239204E-3</v>
      </c>
      <c r="P156" s="172">
        <v>-1.49367502378276E-2</v>
      </c>
      <c r="Q156" s="172">
        <v>3.1342100865403295E-2</v>
      </c>
    </row>
    <row r="157" spans="1:19" s="11" customFormat="1" ht="14">
      <c r="A157" s="173" t="s">
        <v>167</v>
      </c>
      <c r="B157" s="174"/>
      <c r="C157" s="175">
        <v>1.3499470743066792E-2</v>
      </c>
      <c r="D157" s="175">
        <v>3.6835214325351258E-2</v>
      </c>
      <c r="E157" s="175">
        <v>1.2487989846607607E-2</v>
      </c>
      <c r="F157" s="175">
        <v>3.2482959424423266E-2</v>
      </c>
      <c r="G157" s="175">
        <v>1.5441149297601608E-2</v>
      </c>
      <c r="H157" s="175">
        <v>1.5537789102984067E-2</v>
      </c>
      <c r="I157" s="175">
        <v>1.6647123262650328E-2</v>
      </c>
      <c r="J157" s="175">
        <v>2.5674568021971433E-2</v>
      </c>
      <c r="K157" s="175">
        <v>4.5206513109611038E-3</v>
      </c>
      <c r="L157" s="175">
        <v>1.3058832512788216E-2</v>
      </c>
      <c r="M157" s="175">
        <v>3.9295255479902371E-3</v>
      </c>
      <c r="N157" s="175">
        <v>2.3562642863288945E-3</v>
      </c>
      <c r="O157" s="175">
        <v>1.365768740835017E-2</v>
      </c>
      <c r="P157" s="175">
        <v>1.7536589819757434E-2</v>
      </c>
      <c r="Q157" s="175">
        <v>-2.7244185834723728E-2</v>
      </c>
    </row>
    <row r="158" spans="1:19" s="11" customFormat="1">
      <c r="A158" s="142"/>
    </row>
    <row r="159" spans="1:19" s="11" customFormat="1">
      <c r="A159" s="67" t="s">
        <v>192</v>
      </c>
      <c r="B159" s="68"/>
      <c r="C159" s="68"/>
      <c r="D159" s="68"/>
      <c r="E159" s="68"/>
      <c r="F159" s="68"/>
      <c r="G159" s="68"/>
      <c r="H159" s="68"/>
      <c r="I159" s="68"/>
      <c r="J159" s="68"/>
      <c r="K159" s="68"/>
      <c r="L159" s="68"/>
      <c r="M159" s="68"/>
      <c r="N159" s="68"/>
      <c r="O159" s="68"/>
      <c r="P159" s="68"/>
      <c r="Q159" s="68"/>
    </row>
    <row r="160" spans="1:19" s="11" customFormat="1" ht="15">
      <c r="A160" s="176" t="s">
        <v>7</v>
      </c>
      <c r="B160" s="177"/>
      <c r="C160" s="177">
        <v>2007</v>
      </c>
      <c r="D160" s="177">
        <v>2008</v>
      </c>
      <c r="E160" s="177">
        <v>2009</v>
      </c>
      <c r="F160" s="177">
        <v>2010</v>
      </c>
      <c r="G160" s="177">
        <v>2011</v>
      </c>
      <c r="H160" s="177">
        <v>2012</v>
      </c>
      <c r="I160" s="177">
        <v>2013</v>
      </c>
      <c r="J160" s="177">
        <v>2014</v>
      </c>
      <c r="K160" s="177">
        <v>2015</v>
      </c>
      <c r="L160" s="177">
        <v>2016</v>
      </c>
      <c r="M160" s="177">
        <v>2017</v>
      </c>
      <c r="N160" s="177">
        <v>2018</v>
      </c>
      <c r="O160" s="177">
        <v>2019</v>
      </c>
      <c r="P160" s="177">
        <v>2020</v>
      </c>
      <c r="Q160" s="177">
        <v>2021</v>
      </c>
    </row>
    <row r="161" spans="1:17" s="11" customFormat="1" ht="14">
      <c r="A161" s="171" t="s">
        <v>28</v>
      </c>
      <c r="C161" s="172">
        <f t="array" ref="C161:P171">TRANSPOSE('1.Shazam DNSP&amp;State'!AG44:AQ57)</f>
        <v>1.543038E-3</v>
      </c>
      <c r="D161" s="172">
        <v>2.8576369999999999E-4</v>
      </c>
      <c r="E161" s="172">
        <v>-9.9595250000000002E-6</v>
      </c>
      <c r="F161" s="172">
        <v>1.6603010000000001E-3</v>
      </c>
      <c r="G161" s="172">
        <v>-1.5453540000000001E-3</v>
      </c>
      <c r="H161" s="172">
        <v>-2.7924440000000003E-4</v>
      </c>
      <c r="I161" s="172">
        <v>-1.555769E-3</v>
      </c>
      <c r="J161" s="172">
        <v>-9.315231E-4</v>
      </c>
      <c r="K161" s="172">
        <v>3.6829920000000001E-4</v>
      </c>
      <c r="L161" s="172">
        <v>-1.0311859999999999E-3</v>
      </c>
      <c r="M161" s="172">
        <v>6.2448919999999995E-4</v>
      </c>
      <c r="N161" s="172">
        <v>-1.422282E-3</v>
      </c>
      <c r="O161" s="172">
        <v>-1.624498E-4</v>
      </c>
      <c r="P161" s="172">
        <v>-1.031843E-2</v>
      </c>
      <c r="Q161" s="269">
        <f t="array" ref="Q161:Q171">TRANSPOSE('1.Shazam DNSP&amp;State'!AG58:AQ58)/Q173</f>
        <v>-1.85162E-3</v>
      </c>
    </row>
    <row r="162" spans="1:17" s="11" customFormat="1" ht="14">
      <c r="A162" s="171" t="s">
        <v>161</v>
      </c>
      <c r="C162" s="172">
        <v>9.7720150000000002E-3</v>
      </c>
      <c r="D162" s="172">
        <v>1.5918359999999999E-2</v>
      </c>
      <c r="E162" s="172">
        <v>9.2557720000000007E-3</v>
      </c>
      <c r="F162" s="172">
        <v>-9.4943680000000005E-7</v>
      </c>
      <c r="G162" s="172">
        <v>5.0363649999999998E-6</v>
      </c>
      <c r="H162" s="172">
        <v>-5.3579269999999997E-6</v>
      </c>
      <c r="I162" s="172">
        <v>4.6825859999999999E-6</v>
      </c>
      <c r="J162" s="172">
        <v>-5.7973490000000003E-6</v>
      </c>
      <c r="K162" s="172">
        <v>1.027473E-5</v>
      </c>
      <c r="L162" s="172">
        <v>9.4518110000000002E-7</v>
      </c>
      <c r="M162" s="172">
        <v>6.9978899999999997E-3</v>
      </c>
      <c r="N162" s="172">
        <v>1.1663140000000001E-2</v>
      </c>
      <c r="O162" s="172">
        <v>-4.9076560000000001E-5</v>
      </c>
      <c r="P162" s="172">
        <v>3.30058E-3</v>
      </c>
      <c r="Q162" s="269">
        <v>-9.3950199999999994E-5</v>
      </c>
    </row>
    <row r="163" spans="1:17" s="11" customFormat="1" ht="14">
      <c r="A163" s="171" t="s">
        <v>30</v>
      </c>
      <c r="C163" s="172">
        <v>3.2670070000000002E-3</v>
      </c>
      <c r="D163" s="172">
        <v>2.092596E-3</v>
      </c>
      <c r="E163" s="172">
        <v>1.669303E-3</v>
      </c>
      <c r="F163" s="172">
        <v>2.635657E-3</v>
      </c>
      <c r="G163" s="172">
        <v>2.677942E-3</v>
      </c>
      <c r="H163" s="172">
        <v>2.5581509999999998E-3</v>
      </c>
      <c r="I163" s="172">
        <v>2.4832729999999998E-3</v>
      </c>
      <c r="J163" s="172">
        <v>1.907721E-3</v>
      </c>
      <c r="K163" s="172">
        <v>1.161168E-3</v>
      </c>
      <c r="L163" s="172">
        <v>4.738964E-3</v>
      </c>
      <c r="M163" s="172">
        <v>1.8759779999999999E-3</v>
      </c>
      <c r="N163" s="172">
        <v>1.8761439999999999E-3</v>
      </c>
      <c r="O163" s="172">
        <v>1.2773839999999999E-3</v>
      </c>
      <c r="P163" s="172">
        <v>8.4539779999999996E-4</v>
      </c>
      <c r="Q163" s="269">
        <v>3.6910159999999998E-4</v>
      </c>
    </row>
    <row r="164" spans="1:17" s="11" customFormat="1" ht="14">
      <c r="A164" s="171" t="s">
        <v>162</v>
      </c>
      <c r="C164" s="172">
        <v>1.268991E-2</v>
      </c>
      <c r="D164" s="172">
        <v>-3.8514280000000001E-3</v>
      </c>
      <c r="E164" s="172">
        <v>3.056792E-3</v>
      </c>
      <c r="F164" s="172">
        <v>2.962424E-3</v>
      </c>
      <c r="G164" s="172">
        <v>1.8118840000000001E-2</v>
      </c>
      <c r="H164" s="172">
        <v>1.795769E-3</v>
      </c>
      <c r="I164" s="172">
        <v>4.1777489999999997E-3</v>
      </c>
      <c r="J164" s="172">
        <v>1.2537889999999999E-2</v>
      </c>
      <c r="K164" s="172">
        <v>2.0621060000000002E-3</v>
      </c>
      <c r="L164" s="172">
        <v>3.2056580000000001E-3</v>
      </c>
      <c r="M164" s="172">
        <v>6.9627440000000001E-4</v>
      </c>
      <c r="N164" s="172">
        <v>-1.1595749999999999E-3</v>
      </c>
      <c r="O164" s="172">
        <v>1.873373E-3</v>
      </c>
      <c r="P164" s="172">
        <v>1.08883E-3</v>
      </c>
      <c r="Q164" s="269">
        <v>2.3180700000000002E-3</v>
      </c>
    </row>
    <row r="165" spans="1:17" s="11" customFormat="1" ht="14">
      <c r="A165" s="171" t="s">
        <v>156</v>
      </c>
      <c r="C165" s="172">
        <v>4.0796139999999996E-3</v>
      </c>
      <c r="D165" s="172">
        <v>9.1947799999999996E-3</v>
      </c>
      <c r="E165" s="172">
        <v>-2.3376520000000001E-2</v>
      </c>
      <c r="F165" s="172">
        <v>-1.4496590000000001E-3</v>
      </c>
      <c r="G165" s="172">
        <v>1.2685429999999999E-2</v>
      </c>
      <c r="H165" s="172">
        <v>-1.2592900000000001E-2</v>
      </c>
      <c r="I165" s="172">
        <v>3.6512329999999998E-3</v>
      </c>
      <c r="J165" s="172">
        <v>-1.3570240000000001E-2</v>
      </c>
      <c r="K165" s="172">
        <v>1.406432E-2</v>
      </c>
      <c r="L165" s="172">
        <v>2.0913730000000001E-3</v>
      </c>
      <c r="M165" s="172">
        <v>6.7030900000000001E-3</v>
      </c>
      <c r="N165" s="172">
        <v>-8.3811660000000007E-3</v>
      </c>
      <c r="O165" s="172">
        <v>5.5160130000000002E-3</v>
      </c>
      <c r="P165" s="172">
        <v>-1.039879E-2</v>
      </c>
      <c r="Q165" s="269">
        <v>1.8988764000000002E-2</v>
      </c>
    </row>
    <row r="166" spans="1:17" s="11" customFormat="1" ht="14">
      <c r="A166" s="171" t="s">
        <v>10</v>
      </c>
      <c r="C166" s="172">
        <v>-2.924409E-2</v>
      </c>
      <c r="D166" s="172">
        <v>7.0313499999999996E-3</v>
      </c>
      <c r="E166" s="172">
        <v>-3.7364380000000003E-2</v>
      </c>
      <c r="F166" s="172">
        <v>-2.2488270000000001E-2</v>
      </c>
      <c r="G166" s="172">
        <v>1.8691739999999998E-2</v>
      </c>
      <c r="H166" s="172">
        <v>-6.4493099999999998E-2</v>
      </c>
      <c r="I166" s="172">
        <v>1.1299500000000001E-2</v>
      </c>
      <c r="J166" s="172">
        <v>-7.110051E-3</v>
      </c>
      <c r="K166" s="172">
        <v>1.0701779999999999E-2</v>
      </c>
      <c r="L166" s="172">
        <v>-3.3156459999999998E-3</v>
      </c>
      <c r="M166" s="172">
        <v>1.172963E-2</v>
      </c>
      <c r="N166" s="172">
        <v>3.7245500000000001E-2</v>
      </c>
      <c r="O166" s="172">
        <v>-3.0577799999999999E-2</v>
      </c>
      <c r="P166" s="172">
        <v>1.6067109999999999E-2</v>
      </c>
      <c r="Q166" s="269">
        <v>7.6990939999999994E-2</v>
      </c>
    </row>
    <row r="167" spans="1:17" s="11" customFormat="1" ht="14">
      <c r="A167" s="171" t="s">
        <v>163</v>
      </c>
      <c r="C167" s="172">
        <v>-7.3483859999999993E-5</v>
      </c>
      <c r="D167" s="172">
        <v>2.4884609999999998E-4</v>
      </c>
      <c r="E167" s="172">
        <v>-9.2580179999999994E-6</v>
      </c>
      <c r="F167" s="172">
        <v>2.903235E-5</v>
      </c>
      <c r="G167" s="172">
        <v>-1.033365E-4</v>
      </c>
      <c r="H167" s="172">
        <v>-5.633463E-6</v>
      </c>
      <c r="I167" s="172">
        <v>6.8909269999999999E-7</v>
      </c>
      <c r="J167" s="172">
        <v>-2.3977730000000001E-4</v>
      </c>
      <c r="K167" s="172">
        <v>-1.521545E-5</v>
      </c>
      <c r="L167" s="172">
        <v>-1.501196E-6</v>
      </c>
      <c r="M167" s="172">
        <v>1.464094E-5</v>
      </c>
      <c r="N167" s="172">
        <v>4.9511880000000001E-5</v>
      </c>
      <c r="O167" s="172">
        <v>1.5462450000000001E-6</v>
      </c>
      <c r="P167" s="172">
        <v>-4.6205860000000003E-6</v>
      </c>
      <c r="Q167" s="269">
        <v>9.935868E-6</v>
      </c>
    </row>
    <row r="168" spans="1:17" s="11" customFormat="1" ht="14">
      <c r="A168" s="171" t="s">
        <v>164</v>
      </c>
      <c r="C168" s="172">
        <v>-8.6180510000000003E-4</v>
      </c>
      <c r="D168" s="172">
        <v>2.8458590000000001E-3</v>
      </c>
      <c r="E168" s="172">
        <v>7.8111739999999996E-5</v>
      </c>
      <c r="F168" s="172">
        <v>1.717295E-4</v>
      </c>
      <c r="G168" s="172">
        <v>-1.2306039999999999E-3</v>
      </c>
      <c r="H168" s="172">
        <v>-1.704698E-4</v>
      </c>
      <c r="I168" s="172">
        <v>-2.9568800000000001E-5</v>
      </c>
      <c r="J168" s="172">
        <v>2.3817170000000002E-3</v>
      </c>
      <c r="K168" s="172">
        <v>-7.7350520000000006E-5</v>
      </c>
      <c r="L168" s="172">
        <v>7.9394459999999997E-4</v>
      </c>
      <c r="M168" s="172">
        <v>-7.438624E-4</v>
      </c>
      <c r="N168" s="172">
        <v>1.806827E-3</v>
      </c>
      <c r="O168" s="172">
        <v>1.173667E-5</v>
      </c>
      <c r="P168" s="172">
        <v>1.4797090000000001E-3</v>
      </c>
      <c r="Q168" s="269">
        <v>-1.7481551999999999E-4</v>
      </c>
    </row>
    <row r="169" spans="1:17" s="11" customFormat="1" ht="14">
      <c r="A169" s="171" t="s">
        <v>165</v>
      </c>
      <c r="C169" s="172">
        <v>-3.8160160000000002E-3</v>
      </c>
      <c r="D169" s="172">
        <v>-1.0134409999999999E-3</v>
      </c>
      <c r="E169" s="172">
        <v>-2.1849959999999998E-3</v>
      </c>
      <c r="F169" s="172">
        <v>-4.2023910000000002E-4</v>
      </c>
      <c r="G169" s="172">
        <v>2.964815E-3</v>
      </c>
      <c r="H169" s="172">
        <v>-1.547634E-2</v>
      </c>
      <c r="I169" s="172">
        <v>-1.187334E-3</v>
      </c>
      <c r="J169" s="172">
        <v>-4.9402140000000001E-3</v>
      </c>
      <c r="K169" s="172">
        <v>-1.2283680000000001E-3</v>
      </c>
      <c r="L169" s="172">
        <v>-5.8289090000000002E-3</v>
      </c>
      <c r="M169" s="172">
        <v>-4.1160030000000001E-5</v>
      </c>
      <c r="N169" s="172">
        <v>-9.788672999999999E-4</v>
      </c>
      <c r="O169" s="172">
        <v>2.0519630000000001E-4</v>
      </c>
      <c r="P169" s="172">
        <v>-6.8510439999999997E-3</v>
      </c>
      <c r="Q169" s="269">
        <v>-1.4376574000000001E-3</v>
      </c>
    </row>
    <row r="170" spans="1:17" s="11" customFormat="1" ht="14">
      <c r="A170" s="171" t="s">
        <v>166</v>
      </c>
      <c r="C170" s="172">
        <v>-1.818939E-2</v>
      </c>
      <c r="D170" s="172">
        <v>-8.6573710000000005E-3</v>
      </c>
      <c r="E170" s="172">
        <v>-8.3738349999999996E-3</v>
      </c>
      <c r="F170" s="172">
        <v>-6.0765799999999998E-3</v>
      </c>
      <c r="G170" s="172">
        <v>-2.7529499999999998E-2</v>
      </c>
      <c r="H170" s="172">
        <v>1.189818E-3</v>
      </c>
      <c r="I170" s="172">
        <v>-5.3009809999999997E-3</v>
      </c>
      <c r="J170" s="172">
        <v>-5.4495289999999998E-3</v>
      </c>
      <c r="K170" s="172">
        <v>-3.3897969999999999E-3</v>
      </c>
      <c r="L170" s="172">
        <v>-2.459939E-3</v>
      </c>
      <c r="M170" s="172">
        <v>-2.9138390000000001E-3</v>
      </c>
      <c r="N170" s="172">
        <v>1.000037E-2</v>
      </c>
      <c r="O170" s="172">
        <v>-7.3189649999999998E-5</v>
      </c>
      <c r="P170" s="172">
        <v>5.1822910000000003E-3</v>
      </c>
      <c r="Q170" s="269">
        <v>-1.0675762E-2</v>
      </c>
    </row>
    <row r="171" spans="1:17" s="11" customFormat="1" ht="14">
      <c r="A171" s="173" t="s">
        <v>167</v>
      </c>
      <c r="B171" s="174"/>
      <c r="C171" s="175">
        <v>-5.4479139999999999E-3</v>
      </c>
      <c r="D171" s="175">
        <v>-1.027427E-2</v>
      </c>
      <c r="E171" s="175">
        <v>-3.7368200000000001E-3</v>
      </c>
      <c r="F171" s="175">
        <v>-8.191406E-3</v>
      </c>
      <c r="G171" s="175">
        <v>-4.3430910000000003E-3</v>
      </c>
      <c r="H171" s="175">
        <v>-3.5949900000000002E-3</v>
      </c>
      <c r="I171" s="175">
        <v>-3.7577980000000001E-3</v>
      </c>
      <c r="J171" s="175">
        <v>-5.803814E-3</v>
      </c>
      <c r="K171" s="175">
        <v>-1.2507250000000001E-3</v>
      </c>
      <c r="L171" s="175">
        <v>-3.4062089999999999E-3</v>
      </c>
      <c r="M171" s="175">
        <v>-1.6611200000000001E-3</v>
      </c>
      <c r="N171" s="175">
        <v>-1.065589E-3</v>
      </c>
      <c r="O171" s="175">
        <v>-3.2225819999999999E-3</v>
      </c>
      <c r="P171" s="175">
        <v>-4.9082129999999998E-3</v>
      </c>
      <c r="Q171" s="271">
        <v>8.0209159999999995E-3</v>
      </c>
    </row>
    <row r="172" spans="1:17" s="11" customFormat="1" ht="15">
      <c r="A172" s="179" t="s">
        <v>168</v>
      </c>
      <c r="B172" s="180"/>
      <c r="C172" s="181">
        <f t="shared" ref="C172:P172" si="21">SUM(C161:C171)</f>
        <v>-2.6281114959999997E-2</v>
      </c>
      <c r="D172" s="181">
        <f t="shared" si="21"/>
        <v>1.38210448E-2</v>
      </c>
      <c r="E172" s="181">
        <f t="shared" si="21"/>
        <v>-6.0995789803000008E-2</v>
      </c>
      <c r="F172" s="181">
        <f t="shared" si="21"/>
        <v>-3.1167959686800001E-2</v>
      </c>
      <c r="G172" s="181">
        <f t="shared" si="21"/>
        <v>2.0391917864999998E-2</v>
      </c>
      <c r="H172" s="181">
        <f t="shared" si="21"/>
        <v>-9.107429759000002E-2</v>
      </c>
      <c r="I172" s="181">
        <f t="shared" si="21"/>
        <v>9.7856758786999988E-3</v>
      </c>
      <c r="J172" s="181">
        <f t="shared" si="21"/>
        <v>-2.1223617749000001E-2</v>
      </c>
      <c r="K172" s="181">
        <f t="shared" si="21"/>
        <v>2.2406491959999993E-2</v>
      </c>
      <c r="L172" s="181">
        <f t="shared" si="21"/>
        <v>-5.2125054148999999E-3</v>
      </c>
      <c r="M172" s="181">
        <f t="shared" si="21"/>
        <v>2.3282011109999997E-2</v>
      </c>
      <c r="N172" s="181">
        <f t="shared" si="21"/>
        <v>4.9634013579999997E-2</v>
      </c>
      <c r="O172" s="181">
        <f t="shared" si="21"/>
        <v>-2.5199848794999993E-2</v>
      </c>
      <c r="P172" s="181">
        <f t="shared" si="21"/>
        <v>-4.5171797860000008E-3</v>
      </c>
      <c r="Q172" s="181">
        <f t="shared" ref="Q172" si="22">SUM(Q161:Q171)</f>
        <v>9.2463922347999994E-2</v>
      </c>
    </row>
    <row r="173" spans="1:17" ht="14">
      <c r="A173" s="101"/>
      <c r="B173" s="267"/>
      <c r="C173" s="268">
        <v>1</v>
      </c>
      <c r="D173" s="268">
        <v>1</v>
      </c>
      <c r="E173" s="268">
        <v>1</v>
      </c>
      <c r="F173" s="268">
        <v>1</v>
      </c>
      <c r="G173" s="268">
        <v>1</v>
      </c>
      <c r="H173" s="268">
        <v>1</v>
      </c>
      <c r="I173" s="268">
        <v>1</v>
      </c>
      <c r="J173" s="268">
        <v>1</v>
      </c>
      <c r="K173" s="268">
        <v>1</v>
      </c>
      <c r="L173" s="268">
        <v>1</v>
      </c>
      <c r="M173" s="268">
        <v>1</v>
      </c>
      <c r="N173" s="268">
        <v>1</v>
      </c>
      <c r="O173" s="268">
        <v>1</v>
      </c>
      <c r="P173" s="268">
        <v>1</v>
      </c>
      <c r="Q173" s="268">
        <v>0.5</v>
      </c>
    </row>
    <row r="174" spans="1:17" ht="14">
      <c r="A174" s="124" t="s">
        <v>184</v>
      </c>
      <c r="B174" s="125"/>
      <c r="C174" s="126">
        <f t="array" ref="C174:P174">TRANSPOSE('5.Stata-DNSP&amp;State'!J37:J50)</f>
        <v>-2.6281457394361496E-2</v>
      </c>
      <c r="D174" s="126">
        <v>1.3821217231452465E-2</v>
      </c>
      <c r="E174" s="126">
        <v>-6.0995761305093765E-2</v>
      </c>
      <c r="F174" s="126">
        <v>-3.1168052926659584E-2</v>
      </c>
      <c r="G174" s="126">
        <v>2.0391825586557388E-2</v>
      </c>
      <c r="H174" s="126">
        <v>-9.1074474155902863E-2</v>
      </c>
      <c r="I174" s="126">
        <v>9.7861764952540398E-3</v>
      </c>
      <c r="J174" s="126">
        <v>-2.1223876625299454E-2</v>
      </c>
      <c r="K174" s="126">
        <v>2.240682952105999E-2</v>
      </c>
      <c r="L174" s="126">
        <v>-5.212562158703804E-3</v>
      </c>
      <c r="M174" s="126">
        <v>2.3282106965780258E-2</v>
      </c>
      <c r="N174" s="126">
        <v>4.963381215929985E-2</v>
      </c>
      <c r="O174" s="126">
        <v>-2.5200003758072853E-2</v>
      </c>
      <c r="P174" s="126">
        <v>-4.5172078534960747E-3</v>
      </c>
      <c r="Q174" s="272">
        <f>'5.Stata-DNSP&amp;State'!J51/Q173</f>
        <v>9.2464491724967957E-2</v>
      </c>
    </row>
    <row r="175" spans="1:17" ht="14">
      <c r="A175" s="124" t="s">
        <v>184</v>
      </c>
      <c r="B175" s="125"/>
      <c r="C175" s="127">
        <f t="shared" ref="C175:P175" si="23">C172-C174</f>
        <v>3.4243436149855588E-7</v>
      </c>
      <c r="D175" s="127">
        <f t="shared" si="23"/>
        <v>-1.7243145246544078E-7</v>
      </c>
      <c r="E175" s="127">
        <f t="shared" si="23"/>
        <v>-2.8497906243152293E-8</v>
      </c>
      <c r="F175" s="127">
        <f t="shared" si="23"/>
        <v>9.3239859583205131E-8</v>
      </c>
      <c r="G175" s="127">
        <f t="shared" si="23"/>
        <v>9.2278442609394773E-8</v>
      </c>
      <c r="H175" s="127">
        <f t="shared" si="23"/>
        <v>1.7656590284298446E-7</v>
      </c>
      <c r="I175" s="127">
        <f t="shared" si="23"/>
        <v>-5.0061655404096128E-7</v>
      </c>
      <c r="J175" s="127">
        <f t="shared" si="23"/>
        <v>2.5887629945264834E-7</v>
      </c>
      <c r="K175" s="127">
        <f t="shared" si="23"/>
        <v>-3.3756105999663277E-7</v>
      </c>
      <c r="L175" s="127">
        <f t="shared" si="23"/>
        <v>5.674380380415317E-8</v>
      </c>
      <c r="M175" s="127">
        <f t="shared" si="23"/>
        <v>-9.585578026119479E-8</v>
      </c>
      <c r="N175" s="127">
        <f t="shared" si="23"/>
        <v>2.0142070014661506E-7</v>
      </c>
      <c r="O175" s="127">
        <f t="shared" si="23"/>
        <v>1.5496307285978173E-7</v>
      </c>
      <c r="P175" s="127">
        <f t="shared" si="23"/>
        <v>2.8067496073841403E-8</v>
      </c>
      <c r="Q175" s="127">
        <f t="shared" ref="Q175" si="24">Q172-Q174</f>
        <v>-5.6937696796266479E-7</v>
      </c>
    </row>
    <row r="176" spans="1:17">
      <c r="A176" s="1"/>
    </row>
    <row r="177" spans="1:6">
      <c r="A177" s="67" t="s">
        <v>193</v>
      </c>
      <c r="B177" s="68"/>
      <c r="C177" s="68"/>
      <c r="D177" s="68"/>
      <c r="E177" s="68"/>
      <c r="F177" s="68"/>
    </row>
    <row r="178" spans="1:6" ht="30">
      <c r="A178" s="100" t="s">
        <v>7</v>
      </c>
      <c r="B178" s="43"/>
      <c r="C178" s="43" t="s">
        <v>429</v>
      </c>
      <c r="D178" s="43" t="s">
        <v>277</v>
      </c>
      <c r="E178" s="43" t="s">
        <v>430</v>
      </c>
      <c r="F178" s="43" t="s">
        <v>432</v>
      </c>
    </row>
    <row r="179" spans="1:6" ht="15">
      <c r="A179" s="90" t="s">
        <v>28</v>
      </c>
      <c r="B179" s="99"/>
      <c r="C179" s="252">
        <f t="shared" ref="C179:C190" si="25">AVERAGE(C161:Q161)</f>
        <v>-9.7506178166666666E-4</v>
      </c>
      <c r="D179" s="252">
        <f t="shared" ref="D179:D190" si="26">AVERAGE(C161:H161)</f>
        <v>2.757574625E-4</v>
      </c>
      <c r="E179" s="252">
        <f t="shared" ref="E179:E190" si="27">AVERAGE(I161:Q161)</f>
        <v>-1.8089412777777775E-3</v>
      </c>
      <c r="F179" s="252">
        <f t="shared" ref="F179:F190" si="28">Q161</f>
        <v>-1.85162E-3</v>
      </c>
    </row>
    <row r="180" spans="1:6" ht="15">
      <c r="A180" s="90" t="s">
        <v>161</v>
      </c>
      <c r="B180" s="99"/>
      <c r="C180" s="252">
        <f t="shared" si="25"/>
        <v>3.7849042926200007E-3</v>
      </c>
      <c r="D180" s="252">
        <f t="shared" si="26"/>
        <v>5.8241460002000011E-3</v>
      </c>
      <c r="E180" s="252">
        <f t="shared" si="27"/>
        <v>2.4254098208999998E-3</v>
      </c>
      <c r="F180" s="252">
        <f t="shared" si="28"/>
        <v>-9.3950199999999994E-5</v>
      </c>
    </row>
    <row r="181" spans="1:6" ht="15">
      <c r="A181" s="90" t="s">
        <v>30</v>
      </c>
      <c r="B181" s="99"/>
      <c r="C181" s="252">
        <f t="shared" si="25"/>
        <v>2.0957191600000005E-3</v>
      </c>
      <c r="D181" s="252">
        <f t="shared" si="26"/>
        <v>2.4834426666666665E-3</v>
      </c>
      <c r="E181" s="252">
        <f t="shared" si="27"/>
        <v>1.8372368222222223E-3</v>
      </c>
      <c r="F181" s="252">
        <f t="shared" si="28"/>
        <v>3.6910159999999998E-4</v>
      </c>
    </row>
    <row r="182" spans="1:6" ht="15">
      <c r="A182" s="90" t="s">
        <v>162</v>
      </c>
      <c r="B182" s="99"/>
      <c r="C182" s="252">
        <f t="shared" si="25"/>
        <v>4.1048454933333336E-3</v>
      </c>
      <c r="D182" s="252">
        <f t="shared" si="26"/>
        <v>5.7953845000000004E-3</v>
      </c>
      <c r="E182" s="252">
        <f t="shared" si="27"/>
        <v>2.977819488888889E-3</v>
      </c>
      <c r="F182" s="252">
        <f t="shared" si="28"/>
        <v>2.3180700000000002E-3</v>
      </c>
    </row>
    <row r="183" spans="1:6" ht="15">
      <c r="A183" s="90" t="s">
        <v>156</v>
      </c>
      <c r="B183" s="99"/>
      <c r="C183" s="252">
        <f t="shared" si="25"/>
        <v>4.8035613333333312E-4</v>
      </c>
      <c r="D183" s="252">
        <f t="shared" si="26"/>
        <v>-1.9098758333333341E-3</v>
      </c>
      <c r="E183" s="252">
        <f t="shared" si="27"/>
        <v>2.0738441111111112E-3</v>
      </c>
      <c r="F183" s="252">
        <f t="shared" si="28"/>
        <v>1.8988764000000002E-2</v>
      </c>
    </row>
    <row r="184" spans="1:6" ht="15">
      <c r="A184" s="90" t="s">
        <v>10</v>
      </c>
      <c r="B184" s="99"/>
      <c r="C184" s="252">
        <f t="shared" si="25"/>
        <v>-3.2238580000000148E-4</v>
      </c>
      <c r="D184" s="252">
        <f t="shared" si="26"/>
        <v>-2.1311125E-2</v>
      </c>
      <c r="E184" s="252">
        <f t="shared" si="27"/>
        <v>1.3670106999999999E-2</v>
      </c>
      <c r="F184" s="252">
        <f t="shared" si="28"/>
        <v>7.6990939999999994E-2</v>
      </c>
    </row>
    <row r="185" spans="1:6" ht="15">
      <c r="A185" s="90" t="s">
        <v>163</v>
      </c>
      <c r="B185" s="99"/>
      <c r="C185" s="252">
        <f t="shared" si="25"/>
        <v>-6.5749264866666684E-6</v>
      </c>
      <c r="D185" s="252">
        <f t="shared" si="26"/>
        <v>1.43611015E-5</v>
      </c>
      <c r="E185" s="252">
        <f t="shared" si="27"/>
        <v>-2.0532278477777777E-5</v>
      </c>
      <c r="F185" s="252">
        <f t="shared" si="28"/>
        <v>9.935868E-6</v>
      </c>
    </row>
    <row r="186" spans="1:6" ht="15">
      <c r="A186" s="90" t="s">
        <v>164</v>
      </c>
      <c r="B186" s="99"/>
      <c r="C186" s="252">
        <f t="shared" si="25"/>
        <v>4.1874389133333338E-4</v>
      </c>
      <c r="D186" s="252">
        <f t="shared" si="26"/>
        <v>1.3880355666666673E-4</v>
      </c>
      <c r="E186" s="252">
        <f t="shared" si="27"/>
        <v>6.0537078111111116E-4</v>
      </c>
      <c r="F186" s="252">
        <f t="shared" si="28"/>
        <v>-1.7481551999999999E-4</v>
      </c>
    </row>
    <row r="187" spans="1:6" ht="15">
      <c r="A187" s="90" t="s">
        <v>165</v>
      </c>
      <c r="B187" s="99"/>
      <c r="C187" s="252">
        <f t="shared" si="25"/>
        <v>-2.8156383019999997E-3</v>
      </c>
      <c r="D187" s="252">
        <f t="shared" si="26"/>
        <v>-3.3243695166666667E-3</v>
      </c>
      <c r="E187" s="252">
        <f t="shared" si="27"/>
        <v>-2.4764841588888887E-3</v>
      </c>
      <c r="F187" s="252">
        <f t="shared" si="28"/>
        <v>-1.4376574000000001E-3</v>
      </c>
    </row>
    <row r="188" spans="1:6" ht="15">
      <c r="A188" s="90" t="s">
        <v>166</v>
      </c>
      <c r="B188" s="99"/>
      <c r="C188" s="252">
        <f t="shared" si="25"/>
        <v>-5.5144822433333329E-3</v>
      </c>
      <c r="D188" s="252">
        <f t="shared" si="26"/>
        <v>-1.1272809666666668E-2</v>
      </c>
      <c r="E188" s="252">
        <f t="shared" si="27"/>
        <v>-1.6755972944444445E-3</v>
      </c>
      <c r="F188" s="252">
        <f t="shared" si="28"/>
        <v>-1.0675762E-2</v>
      </c>
    </row>
    <row r="189" spans="1:6" ht="15">
      <c r="A189" s="101" t="s">
        <v>167</v>
      </c>
      <c r="B189" s="102"/>
      <c r="C189" s="252">
        <f t="shared" si="25"/>
        <v>-3.509575E-3</v>
      </c>
      <c r="D189" s="252">
        <f t="shared" si="26"/>
        <v>-5.9314151666666664E-3</v>
      </c>
      <c r="E189" s="252">
        <f t="shared" si="27"/>
        <v>-1.8950148888888891E-3</v>
      </c>
      <c r="F189" s="252">
        <f t="shared" si="28"/>
        <v>8.0209159999999995E-3</v>
      </c>
    </row>
    <row r="190" spans="1:6" ht="15">
      <c r="A190" s="103" t="s">
        <v>168</v>
      </c>
      <c r="B190" s="104"/>
      <c r="C190" s="253">
        <f t="shared" si="25"/>
        <v>-2.2591490828666699E-3</v>
      </c>
      <c r="D190" s="253">
        <f t="shared" si="26"/>
        <v>-2.9217699895800003E-2</v>
      </c>
      <c r="E190" s="253">
        <f t="shared" si="27"/>
        <v>1.5713218125755553E-2</v>
      </c>
      <c r="F190" s="253">
        <f t="shared" si="28"/>
        <v>9.2463922347999994E-2</v>
      </c>
    </row>
    <row r="191" spans="1:6">
      <c r="A191" s="1"/>
    </row>
    <row r="192" spans="1:6">
      <c r="A192" s="1"/>
    </row>
    <row r="193" spans="1:18">
      <c r="A193" s="67" t="s">
        <v>194</v>
      </c>
      <c r="B193" s="68"/>
      <c r="C193" s="68"/>
      <c r="D193" s="68"/>
      <c r="E193" s="68"/>
      <c r="F193" s="68"/>
      <c r="G193" s="68"/>
      <c r="H193" s="68"/>
      <c r="I193" s="68"/>
      <c r="J193" s="68"/>
      <c r="K193" s="68"/>
      <c r="L193" s="68"/>
      <c r="M193" s="68"/>
      <c r="N193" s="68"/>
      <c r="O193" s="68"/>
      <c r="P193" s="68"/>
      <c r="Q193" s="68"/>
    </row>
    <row r="194" spans="1:18" ht="15">
      <c r="A194" s="100" t="s">
        <v>7</v>
      </c>
      <c r="B194" s="43"/>
      <c r="C194" s="43">
        <v>2007</v>
      </c>
      <c r="D194" s="43">
        <v>2008</v>
      </c>
      <c r="E194" s="43">
        <v>2009</v>
      </c>
      <c r="F194" s="43">
        <v>2010</v>
      </c>
      <c r="G194" s="43">
        <v>2011</v>
      </c>
      <c r="H194" s="43">
        <v>2012</v>
      </c>
      <c r="I194" s="43">
        <v>2013</v>
      </c>
      <c r="J194" s="43">
        <v>2014</v>
      </c>
      <c r="K194" s="43">
        <v>2015</v>
      </c>
      <c r="L194" s="43">
        <v>2016</v>
      </c>
      <c r="M194" s="43">
        <v>2017</v>
      </c>
      <c r="N194" s="43">
        <v>2018</v>
      </c>
      <c r="O194" s="43">
        <v>2019</v>
      </c>
      <c r="P194" s="43">
        <v>2020</v>
      </c>
      <c r="Q194" s="43">
        <v>2021</v>
      </c>
    </row>
    <row r="195" spans="1:18" s="11" customFormat="1" ht="14">
      <c r="A195" s="171" t="s">
        <v>28</v>
      </c>
      <c r="C195" s="172">
        <f t="array" ref="C195:Q199">TRANSPOSE('Individ-I&amp;O Tables'!AA107:AE121)</f>
        <v>1.6526678996950962E-2</v>
      </c>
      <c r="D195" s="172">
        <v>3.5354892321789823E-2</v>
      </c>
      <c r="E195" s="172">
        <v>-3.859720059801322E-2</v>
      </c>
      <c r="F195" s="172">
        <v>-8.7172731415384734E-4</v>
      </c>
      <c r="G195" s="172">
        <v>5.1796998733112803E-3</v>
      </c>
      <c r="H195" s="172">
        <v>-5.8557264680366733E-2</v>
      </c>
      <c r="I195" s="172">
        <v>-3.1072687742265254E-2</v>
      </c>
      <c r="J195" s="172">
        <v>-2.3002457145518539E-2</v>
      </c>
      <c r="K195" s="172">
        <v>3.0889203334883233E-2</v>
      </c>
      <c r="L195" s="172">
        <v>3.1601741159574141E-2</v>
      </c>
      <c r="M195" s="172">
        <v>4.2480992156818222E-3</v>
      </c>
      <c r="N195" s="172">
        <v>-4.6048869826693112E-3</v>
      </c>
      <c r="O195" s="172">
        <v>7.1583682287145595E-3</v>
      </c>
      <c r="P195" s="172">
        <v>-1.4880617808798487E-2</v>
      </c>
      <c r="Q195" s="172">
        <v>1.23697240553685E-2</v>
      </c>
    </row>
    <row r="196" spans="1:18" s="11" customFormat="1" ht="14">
      <c r="A196" s="171" t="s">
        <v>161</v>
      </c>
      <c r="C196" s="172">
        <v>0</v>
      </c>
      <c r="D196" s="172">
        <v>0</v>
      </c>
      <c r="E196" s="172">
        <v>5.7891478415777679E-2</v>
      </c>
      <c r="F196" s="172">
        <v>0</v>
      </c>
      <c r="G196" s="172">
        <v>3.8651577448072849E-2</v>
      </c>
      <c r="H196" s="172">
        <v>0</v>
      </c>
      <c r="I196" s="172">
        <v>0</v>
      </c>
      <c r="J196" s="172">
        <v>0</v>
      </c>
      <c r="K196" s="172">
        <v>0</v>
      </c>
      <c r="L196" s="172">
        <v>0</v>
      </c>
      <c r="M196" s="172">
        <v>4.2795318558197078E-2</v>
      </c>
      <c r="N196" s="172">
        <v>0</v>
      </c>
      <c r="O196" s="172">
        <v>0</v>
      </c>
      <c r="P196" s="172">
        <v>0</v>
      </c>
      <c r="Q196" s="172">
        <v>0</v>
      </c>
    </row>
    <row r="197" spans="1:18" s="11" customFormat="1" ht="14">
      <c r="A197" s="171" t="s">
        <v>30</v>
      </c>
      <c r="C197" s="172">
        <v>1.1904855169039125E-2</v>
      </c>
      <c r="D197" s="172">
        <v>1.1486423248315312E-2</v>
      </c>
      <c r="E197" s="172">
        <v>1.02475387466377E-2</v>
      </c>
      <c r="F197" s="172">
        <v>8.4460595847065095E-3</v>
      </c>
      <c r="G197" s="172">
        <v>1.0132740320991917E-2</v>
      </c>
      <c r="H197" s="172">
        <v>9.6269661734513477E-3</v>
      </c>
      <c r="I197" s="172">
        <v>1.7155119150984798E-2</v>
      </c>
      <c r="J197" s="172">
        <v>2.2205793110566013E-2</v>
      </c>
      <c r="K197" s="172">
        <v>1.667264674002724E-2</v>
      </c>
      <c r="L197" s="172">
        <v>1.3015023317218278E-2</v>
      </c>
      <c r="M197" s="172">
        <v>1.6261384032718932E-2</v>
      </c>
      <c r="N197" s="172">
        <v>2.1442421130510522E-2</v>
      </c>
      <c r="O197" s="172">
        <v>2.1665473599778738E-2</v>
      </c>
      <c r="P197" s="172">
        <v>2.0781804750218014E-2</v>
      </c>
      <c r="Q197" s="172">
        <v>1.7183953462644536E-2</v>
      </c>
    </row>
    <row r="198" spans="1:18" s="11" customFormat="1" ht="14">
      <c r="A198" s="171" t="s">
        <v>162</v>
      </c>
      <c r="C198" s="172">
        <v>1.2257568123139544E-2</v>
      </c>
      <c r="D198" s="172">
        <v>1.4124348496682813E-2</v>
      </c>
      <c r="E198" s="172">
        <v>8.3730707759724094E-3</v>
      </c>
      <c r="F198" s="172">
        <v>7.0633106492374118E-3</v>
      </c>
      <c r="G198" s="172">
        <v>1.0442977697365595E-2</v>
      </c>
      <c r="H198" s="172">
        <v>1.1521647502971173E-2</v>
      </c>
      <c r="I198" s="172">
        <v>1.3247559924050014E-2</v>
      </c>
      <c r="J198" s="172">
        <v>1.3131010322559098E-2</v>
      </c>
      <c r="K198" s="172">
        <v>1.435616706326007E-2</v>
      </c>
      <c r="L198" s="172">
        <v>1.2768362722063812E-2</v>
      </c>
      <c r="M198" s="172">
        <v>1.4298224891247296E-2</v>
      </c>
      <c r="N198" s="172">
        <v>1.4759465015629688E-2</v>
      </c>
      <c r="O198" s="172">
        <v>1.9550314257336429E-2</v>
      </c>
      <c r="P198" s="172">
        <v>1.144597532347528E-2</v>
      </c>
      <c r="Q198" s="172">
        <v>1.0821137092933275E-2</v>
      </c>
    </row>
    <row r="199" spans="1:18" s="11" customFormat="1" ht="14">
      <c r="A199" s="171" t="s">
        <v>156</v>
      </c>
      <c r="C199" s="251">
        <v>-2.1892705989720374E-2</v>
      </c>
      <c r="D199" s="251">
        <v>6.9165529103035833E-2</v>
      </c>
      <c r="E199" s="251">
        <v>-4.4311213013162258E-2</v>
      </c>
      <c r="F199" s="251">
        <v>-0.18452413503168918</v>
      </c>
      <c r="G199" s="251">
        <v>-2.185965238745418E-2</v>
      </c>
      <c r="H199" s="251">
        <v>0.20294106160138189</v>
      </c>
      <c r="I199" s="251">
        <v>0.12860692446355598</v>
      </c>
      <c r="J199" s="251">
        <v>-0.21105632379097583</v>
      </c>
      <c r="K199" s="251">
        <v>0.1170536421710562</v>
      </c>
      <c r="L199" s="251">
        <v>-3.8793114562699793E-2</v>
      </c>
      <c r="M199" s="251">
        <v>-0.14993014337855173</v>
      </c>
      <c r="N199" s="251">
        <v>-1.8086907365236805E-2</v>
      </c>
      <c r="O199" s="251">
        <v>0.12222949971477258</v>
      </c>
      <c r="P199" s="251">
        <v>0.13374206269217054</v>
      </c>
      <c r="Q199" s="251">
        <v>-0.26531840240389903</v>
      </c>
      <c r="R199" s="248"/>
    </row>
    <row r="200" spans="1:18" s="11" customFormat="1" ht="14">
      <c r="A200" s="171" t="s">
        <v>10</v>
      </c>
      <c r="C200" s="251">
        <f t="array" ref="C200:Q205">TRANSPOSE('Individ-I&amp;O Tables'!AH107:AM121)</f>
        <v>7.5847458369965481E-2</v>
      </c>
      <c r="D200" s="251">
        <v>0.19920367861626356</v>
      </c>
      <c r="E200" s="251">
        <v>-8.6953792215193837E-2</v>
      </c>
      <c r="F200" s="251">
        <v>-3.9703202056156565E-2</v>
      </c>
      <c r="G200" s="251">
        <v>5.0664071579818892E-2</v>
      </c>
      <c r="H200" s="251">
        <v>1.6034616763127674E-2</v>
      </c>
      <c r="I200" s="251">
        <v>-0.11032028822214571</v>
      </c>
      <c r="J200" s="251">
        <v>0.12166238594814044</v>
      </c>
      <c r="K200" s="251">
        <v>2.5709599313325997E-2</v>
      </c>
      <c r="L200" s="251">
        <v>7.0280941578894834E-2</v>
      </c>
      <c r="M200" s="251">
        <v>-8.7067222426334426E-2</v>
      </c>
      <c r="N200" s="251">
        <v>-9.2311271726560881E-2</v>
      </c>
      <c r="O200" s="251">
        <v>-5.7051864757146062E-2</v>
      </c>
      <c r="P200" s="251">
        <v>-0.11289386008743663</v>
      </c>
      <c r="Q200" s="251">
        <v>6.3521860857745596E-2</v>
      </c>
      <c r="R200" s="248"/>
    </row>
    <row r="201" spans="1:18" s="11" customFormat="1" ht="14">
      <c r="A201" s="171" t="s">
        <v>163</v>
      </c>
      <c r="C201" s="172">
        <v>8.8705401681876128E-3</v>
      </c>
      <c r="D201" s="172">
        <v>1.8148145503197956E-2</v>
      </c>
      <c r="E201" s="172">
        <v>4.3530353461813725E-3</v>
      </c>
      <c r="F201" s="172">
        <v>2.7987611597318669E-3</v>
      </c>
      <c r="G201" s="172">
        <v>1.2562498446216035E-4</v>
      </c>
      <c r="H201" s="172">
        <v>1.2132222451915366E-2</v>
      </c>
      <c r="I201" s="172">
        <v>1.9814363597438416E-2</v>
      </c>
      <c r="J201" s="172">
        <v>-1.90089777750704E-2</v>
      </c>
      <c r="K201" s="172">
        <v>2.2367904059568153E-2</v>
      </c>
      <c r="L201" s="172">
        <v>-3.1371417037930538E-3</v>
      </c>
      <c r="M201" s="172">
        <v>2.8628204028326474E-4</v>
      </c>
      <c r="N201" s="172">
        <v>-3.8408230931775707E-2</v>
      </c>
      <c r="O201" s="172">
        <v>1.9305812693506674E-3</v>
      </c>
      <c r="P201" s="172">
        <v>-6.7694968417872778E-3</v>
      </c>
      <c r="Q201" s="172">
        <v>-3.3605768705818141E-2</v>
      </c>
    </row>
    <row r="202" spans="1:18" s="11" customFormat="1" ht="14">
      <c r="A202" s="171" t="s">
        <v>164</v>
      </c>
      <c r="C202" s="172">
        <v>1.208269748023847E-3</v>
      </c>
      <c r="D202" s="172">
        <v>2.1829734809596661E-3</v>
      </c>
      <c r="E202" s="172">
        <v>-4.6552731277981304E-4</v>
      </c>
      <c r="F202" s="172">
        <v>-6.1638447585521785E-4</v>
      </c>
      <c r="G202" s="172">
        <v>-2.3348749600935731E-4</v>
      </c>
      <c r="H202" s="172">
        <v>-4.5415958550787107E-4</v>
      </c>
      <c r="I202" s="172">
        <v>-2.9084118376823632E-3</v>
      </c>
      <c r="J202" s="172">
        <v>-6.4710866965898579E-3</v>
      </c>
      <c r="K202" s="172">
        <v>-1.460436598321635E-2</v>
      </c>
      <c r="L202" s="172">
        <v>-6.3613180464606647E-3</v>
      </c>
      <c r="M202" s="172">
        <v>6.4833718001890332E-5</v>
      </c>
      <c r="N202" s="172">
        <v>3.2307681349879274E-4</v>
      </c>
      <c r="O202" s="172">
        <v>-2.2487822827619822E-3</v>
      </c>
      <c r="P202" s="172">
        <v>-6.3190621676742723E-3</v>
      </c>
      <c r="Q202" s="172">
        <v>1.3446298864250555E-4</v>
      </c>
    </row>
    <row r="203" spans="1:18" s="11" customFormat="1" ht="14">
      <c r="A203" s="171" t="s">
        <v>165</v>
      </c>
      <c r="C203" s="172">
        <v>9.4429792377017499E-2</v>
      </c>
      <c r="D203" s="172">
        <v>5.7656758601279681E-2</v>
      </c>
      <c r="E203" s="172">
        <v>7.1722378922475682E-2</v>
      </c>
      <c r="F203" s="172">
        <v>6.6787868886895281E-3</v>
      </c>
      <c r="G203" s="172">
        <v>5.3554489378934853E-2</v>
      </c>
      <c r="H203" s="172">
        <v>0.17453071575743984</v>
      </c>
      <c r="I203" s="172">
        <v>0.10329689520462054</v>
      </c>
      <c r="J203" s="172">
        <v>0.10225784075057753</v>
      </c>
      <c r="K203" s="172">
        <v>2.8843007100952247E-2</v>
      </c>
      <c r="L203" s="172">
        <v>8.235454916965727E-3</v>
      </c>
      <c r="M203" s="172">
        <v>5.9869766124079501E-2</v>
      </c>
      <c r="N203" s="172">
        <v>1.254283332616467E-2</v>
      </c>
      <c r="O203" s="172">
        <v>4.4185593810164542E-2</v>
      </c>
      <c r="P203" s="172">
        <v>3.7558708913904707E-3</v>
      </c>
      <c r="Q203" s="172">
        <v>9.5028881546600809E-3</v>
      </c>
    </row>
    <row r="204" spans="1:18" s="11" customFormat="1" ht="14">
      <c r="A204" s="171" t="s">
        <v>166</v>
      </c>
      <c r="C204" s="172">
        <v>8.0356196992163412E-2</v>
      </c>
      <c r="D204" s="172">
        <v>7.9191322235436762E-2</v>
      </c>
      <c r="E204" s="172">
        <v>5.1722621299990779E-2</v>
      </c>
      <c r="F204" s="172">
        <v>5.6231673334287822E-2</v>
      </c>
      <c r="G204" s="172">
        <v>6.5590431304192065E-2</v>
      </c>
      <c r="H204" s="172">
        <v>6.0066111242128475E-2</v>
      </c>
      <c r="I204" s="172">
        <v>6.0185389444273679E-2</v>
      </c>
      <c r="J204" s="172">
        <v>5.0058391897274269E-2</v>
      </c>
      <c r="K204" s="172">
        <v>4.6986063804073989E-2</v>
      </c>
      <c r="L204" s="172">
        <v>4.3002177617194756E-2</v>
      </c>
      <c r="M204" s="172">
        <v>4.4150535285388176E-2</v>
      </c>
      <c r="N204" s="172">
        <v>4.4548857666064548E-2</v>
      </c>
      <c r="O204" s="172">
        <v>4.7657864791206227E-2</v>
      </c>
      <c r="P204" s="172">
        <v>3.2611657764466388E-2</v>
      </c>
      <c r="Q204" s="172">
        <v>4.3561059778053489E-2</v>
      </c>
    </row>
    <row r="205" spans="1:18" s="11" customFormat="1" ht="14">
      <c r="A205" s="173" t="s">
        <v>167</v>
      </c>
      <c r="B205" s="174"/>
      <c r="C205" s="175">
        <v>5.9507763067710155E-2</v>
      </c>
      <c r="D205" s="175">
        <v>3.5254084611847224E-2</v>
      </c>
      <c r="E205" s="175">
        <v>2.800342267444746E-2</v>
      </c>
      <c r="F205" s="175">
        <v>3.1981231935791596E-2</v>
      </c>
      <c r="G205" s="175">
        <v>1.6910893935170142E-2</v>
      </c>
      <c r="H205" s="175">
        <v>2.7186085443807961E-2</v>
      </c>
      <c r="I205" s="175">
        <v>4.2016600987077164E-2</v>
      </c>
      <c r="J205" s="175">
        <v>5.2363109397623092E-2</v>
      </c>
      <c r="K205" s="175">
        <v>5.2600867779632977E-3</v>
      </c>
      <c r="L205" s="175">
        <v>2.200837431266188E-2</v>
      </c>
      <c r="M205" s="175">
        <v>1.5275334847750434E-2</v>
      </c>
      <c r="N205" s="175">
        <v>2.0759944993801391E-2</v>
      </c>
      <c r="O205" s="175">
        <v>1.2754711520219838E-2</v>
      </c>
      <c r="P205" s="175">
        <v>1.4666287306654547E-2</v>
      </c>
      <c r="Q205" s="175">
        <v>1.6580343498890711E-2</v>
      </c>
    </row>
    <row r="206" spans="1:18" s="11" customFormat="1">
      <c r="A206" s="142"/>
    </row>
    <row r="207" spans="1:18" s="11" customFormat="1">
      <c r="A207" s="67" t="s">
        <v>195</v>
      </c>
      <c r="B207" s="68"/>
      <c r="C207" s="68"/>
      <c r="D207" s="68"/>
      <c r="E207" s="68"/>
      <c r="F207" s="68"/>
      <c r="G207" s="68"/>
      <c r="H207" s="68"/>
      <c r="I207" s="68"/>
      <c r="J207" s="68"/>
      <c r="K207" s="68"/>
      <c r="L207" s="68"/>
      <c r="M207" s="68"/>
      <c r="N207" s="68"/>
      <c r="O207" s="68"/>
      <c r="P207" s="68"/>
      <c r="Q207" s="68"/>
    </row>
    <row r="208" spans="1:18" s="11" customFormat="1" ht="15">
      <c r="A208" s="176" t="s">
        <v>7</v>
      </c>
      <c r="B208" s="177"/>
      <c r="C208" s="177">
        <v>2007</v>
      </c>
      <c r="D208" s="177">
        <v>2008</v>
      </c>
      <c r="E208" s="177">
        <v>2009</v>
      </c>
      <c r="F208" s="177">
        <v>2010</v>
      </c>
      <c r="G208" s="177">
        <v>2011</v>
      </c>
      <c r="H208" s="177">
        <v>2012</v>
      </c>
      <c r="I208" s="177">
        <v>2013</v>
      </c>
      <c r="J208" s="177">
        <v>2014</v>
      </c>
      <c r="K208" s="177">
        <v>2015</v>
      </c>
      <c r="L208" s="177">
        <v>2016</v>
      </c>
      <c r="M208" s="177">
        <v>2017</v>
      </c>
      <c r="N208" s="177">
        <v>2018</v>
      </c>
      <c r="O208" s="177">
        <v>2019</v>
      </c>
      <c r="P208" s="177">
        <v>2020</v>
      </c>
      <c r="Q208" s="177">
        <v>2021</v>
      </c>
    </row>
    <row r="209" spans="1:17" s="11" customFormat="1" ht="14">
      <c r="A209" s="171" t="s">
        <v>28</v>
      </c>
      <c r="C209" s="172">
        <f t="array" ref="C209:Q219">TRANSPOSE('1.Shazam DNSP&amp;State'!AG63:AQ77)</f>
        <v>1.644277E-3</v>
      </c>
      <c r="D209" s="172">
        <v>3.5186660000000002E-3</v>
      </c>
      <c r="E209" s="172">
        <v>-3.8790349999999999E-3</v>
      </c>
      <c r="F209" s="172">
        <v>-1.508584E-4</v>
      </c>
      <c r="G209" s="172">
        <v>4.7466419999999998E-4</v>
      </c>
      <c r="H209" s="172">
        <v>-5.6384260000000002E-3</v>
      </c>
      <c r="I209" s="172">
        <v>-3.012589E-3</v>
      </c>
      <c r="J209" s="172">
        <v>-2.1550610000000002E-3</v>
      </c>
      <c r="K209" s="172">
        <v>2.9271470000000002E-3</v>
      </c>
      <c r="L209" s="172">
        <v>3.043357E-3</v>
      </c>
      <c r="M209" s="172">
        <v>4.1968430000000002E-4</v>
      </c>
      <c r="N209" s="172">
        <v>-4.448675E-4</v>
      </c>
      <c r="O209" s="172">
        <v>6.8875459999999996E-4</v>
      </c>
      <c r="P209" s="172">
        <v>-1.460657E-3</v>
      </c>
      <c r="Q209" s="172">
        <v>1.220846E-3</v>
      </c>
    </row>
    <row r="210" spans="1:17" s="11" customFormat="1" ht="14">
      <c r="A210" s="171" t="s">
        <v>161</v>
      </c>
      <c r="C210" s="172">
        <v>8.657902E-5</v>
      </c>
      <c r="D210" s="172">
        <v>4.8953479999999997E-5</v>
      </c>
      <c r="E210" s="172">
        <v>2.280946E-2</v>
      </c>
      <c r="F210" s="172">
        <v>2.1651290000000001E-4</v>
      </c>
      <c r="G210" s="172">
        <v>1.470897E-2</v>
      </c>
      <c r="H210" s="172">
        <v>1.0560970000000001E-5</v>
      </c>
      <c r="I210" s="172">
        <v>1.103614E-5</v>
      </c>
      <c r="J210" s="172">
        <v>-3.6431669999999997E-5</v>
      </c>
      <c r="K210" s="172">
        <v>2.855389E-5</v>
      </c>
      <c r="L210" s="172">
        <v>2.8692479999999999E-5</v>
      </c>
      <c r="M210" s="172">
        <v>1.6190420000000001E-2</v>
      </c>
      <c r="N210" s="172">
        <v>2.0950090000000001E-5</v>
      </c>
      <c r="O210" s="172">
        <v>9.2958E-5</v>
      </c>
      <c r="P210" s="172">
        <v>2.02079E-4</v>
      </c>
      <c r="Q210" s="172">
        <v>-3.1490799999999997E-4</v>
      </c>
    </row>
    <row r="211" spans="1:17" s="11" customFormat="1" ht="14">
      <c r="A211" s="171" t="s">
        <v>30</v>
      </c>
      <c r="C211" s="172">
        <v>2.6196919999999999E-3</v>
      </c>
      <c r="D211" s="172">
        <v>2.498676E-3</v>
      </c>
      <c r="E211" s="172">
        <v>2.3340520000000001E-3</v>
      </c>
      <c r="F211" s="172">
        <v>2.0370789999999998E-3</v>
      </c>
      <c r="G211" s="172">
        <v>2.19016E-3</v>
      </c>
      <c r="H211" s="172">
        <v>1.9758430000000001E-3</v>
      </c>
      <c r="I211" s="172">
        <v>3.5593959999999998E-3</v>
      </c>
      <c r="J211" s="172">
        <v>4.6357380000000004E-3</v>
      </c>
      <c r="K211" s="172">
        <v>3.477113E-3</v>
      </c>
      <c r="L211" s="172">
        <v>2.7637819999999998E-3</v>
      </c>
      <c r="M211" s="172">
        <v>3.318138E-3</v>
      </c>
      <c r="N211" s="172">
        <v>4.4752330000000003E-3</v>
      </c>
      <c r="O211" s="172">
        <v>4.5991640000000002E-3</v>
      </c>
      <c r="P211" s="172">
        <v>4.5827949999999998E-3</v>
      </c>
      <c r="Q211" s="172">
        <v>3.2079550000000002E-3</v>
      </c>
    </row>
    <row r="212" spans="1:17" s="11" customFormat="1" ht="14">
      <c r="A212" s="171" t="s">
        <v>162</v>
      </c>
      <c r="C212" s="172">
        <v>5.6851239999999997E-3</v>
      </c>
      <c r="D212" s="172">
        <v>6.4726769999999996E-3</v>
      </c>
      <c r="E212" s="172">
        <v>4.0323149999999999E-3</v>
      </c>
      <c r="F212" s="172">
        <v>3.5926460000000001E-3</v>
      </c>
      <c r="G212" s="172">
        <v>4.7322240000000002E-3</v>
      </c>
      <c r="H212" s="172">
        <v>5.0234049999999999E-3</v>
      </c>
      <c r="I212" s="172">
        <v>5.814095E-3</v>
      </c>
      <c r="J212" s="172">
        <v>5.7929940000000001E-3</v>
      </c>
      <c r="K212" s="172">
        <v>6.326524E-3</v>
      </c>
      <c r="L212" s="172">
        <v>5.7216940000000003E-3</v>
      </c>
      <c r="M212" s="172">
        <v>6.162987E-3</v>
      </c>
      <c r="N212" s="172">
        <v>6.5144560000000001E-3</v>
      </c>
      <c r="O212" s="172">
        <v>8.7610959999999995E-3</v>
      </c>
      <c r="P212" s="172">
        <v>5.4540309999999998E-3</v>
      </c>
      <c r="Q212" s="172">
        <v>4.143524E-3</v>
      </c>
    </row>
    <row r="213" spans="1:17" s="11" customFormat="1" ht="14">
      <c r="A213" s="171" t="s">
        <v>156</v>
      </c>
      <c r="C213" s="172">
        <v>3.7182780000000002E-3</v>
      </c>
      <c r="D213" s="172">
        <v>-1.114743E-2</v>
      </c>
      <c r="E213" s="172">
        <v>7.6988910000000002E-3</v>
      </c>
      <c r="F213" s="172">
        <v>2.4956119999999998E-2</v>
      </c>
      <c r="G213" s="172">
        <v>1.571217E-3</v>
      </c>
      <c r="H213" s="172">
        <v>-2.4747729999999999E-2</v>
      </c>
      <c r="I213" s="172">
        <v>-1.6606840000000001E-2</v>
      </c>
      <c r="J213" s="172">
        <v>2.658924E-2</v>
      </c>
      <c r="K213" s="172">
        <v>-1.4369069999999999E-2</v>
      </c>
      <c r="L213" s="172">
        <v>4.4859629999999999E-3</v>
      </c>
      <c r="M213" s="172">
        <v>1.8939640000000001E-2</v>
      </c>
      <c r="N213" s="172">
        <v>2.375467E-3</v>
      </c>
      <c r="O213" s="172">
        <v>-1.5178850000000001E-2</v>
      </c>
      <c r="P213" s="172">
        <v>-1.882381E-2</v>
      </c>
      <c r="Q213" s="172">
        <v>3.5013259999999997E-2</v>
      </c>
    </row>
    <row r="214" spans="1:17" s="11" customFormat="1" ht="14">
      <c r="A214" s="171" t="s">
        <v>10</v>
      </c>
      <c r="C214" s="172">
        <v>-2.8682969999999999E-2</v>
      </c>
      <c r="D214" s="172">
        <v>-8.2151269999999998E-2</v>
      </c>
      <c r="E214" s="172">
        <v>3.5702270000000001E-2</v>
      </c>
      <c r="F214" s="172">
        <v>1.601677E-2</v>
      </c>
      <c r="G214" s="172">
        <v>-1.9285489999999999E-2</v>
      </c>
      <c r="H214" s="172">
        <v>-6.4432250000000003E-3</v>
      </c>
      <c r="I214" s="172">
        <v>4.1735920000000003E-2</v>
      </c>
      <c r="J214" s="172">
        <v>-4.7145560000000003E-2</v>
      </c>
      <c r="K214" s="172">
        <v>-1.0553959999999999E-2</v>
      </c>
      <c r="L214" s="172">
        <v>-2.8917040000000001E-2</v>
      </c>
      <c r="M214" s="172">
        <v>3.6915539999999997E-2</v>
      </c>
      <c r="N214" s="172">
        <v>3.5988020000000003E-2</v>
      </c>
      <c r="O214" s="172">
        <v>2.1971330000000001E-2</v>
      </c>
      <c r="P214" s="172">
        <v>4.2393100000000003E-2</v>
      </c>
      <c r="Q214" s="172">
        <v>-2.3456129999999999E-2</v>
      </c>
    </row>
    <row r="215" spans="1:17" s="11" customFormat="1" ht="14">
      <c r="A215" s="171" t="s">
        <v>163</v>
      </c>
      <c r="C215" s="172">
        <v>-3.4302109999999997E-4</v>
      </c>
      <c r="D215" s="172">
        <v>-6.4755569999999998E-4</v>
      </c>
      <c r="E215" s="172">
        <v>-1.5243329999999999E-4</v>
      </c>
      <c r="F215" s="172">
        <v>-1.017509E-4</v>
      </c>
      <c r="G215" s="172">
        <v>-6.861821E-6</v>
      </c>
      <c r="H215" s="172">
        <v>-4.2232599999999999E-4</v>
      </c>
      <c r="I215" s="172">
        <v>-7.1291560000000004E-4</v>
      </c>
      <c r="J215" s="172">
        <v>6.8207789999999999E-4</v>
      </c>
      <c r="K215" s="172">
        <v>-8.1672240000000001E-4</v>
      </c>
      <c r="L215" s="172">
        <v>7.5543219999999993E-5</v>
      </c>
      <c r="M215" s="172">
        <v>-6.9465610000000002E-5</v>
      </c>
      <c r="N215" s="172">
        <v>1.5346489999999999E-3</v>
      </c>
      <c r="O215" s="172">
        <v>-8.3797490000000005E-5</v>
      </c>
      <c r="P215" s="172">
        <v>3.6345350000000003E-4</v>
      </c>
      <c r="Q215" s="172">
        <v>1.6295960000000001E-3</v>
      </c>
    </row>
    <row r="216" spans="1:17" s="11" customFormat="1" ht="14">
      <c r="A216" s="171" t="s">
        <v>164</v>
      </c>
      <c r="C216" s="172">
        <v>-8.3978240000000005E-5</v>
      </c>
      <c r="D216" s="172">
        <v>-2.1684180000000001E-4</v>
      </c>
      <c r="E216" s="172">
        <v>2.335327E-5</v>
      </c>
      <c r="F216" s="172">
        <v>-4.40901E-5</v>
      </c>
      <c r="G216" s="172">
        <v>4.837708E-5</v>
      </c>
      <c r="H216" s="172">
        <v>1.058437E-4</v>
      </c>
      <c r="I216" s="172">
        <v>2.0500499999999999E-4</v>
      </c>
      <c r="J216" s="172">
        <v>6.9122240000000004E-4</v>
      </c>
      <c r="K216" s="172">
        <v>1.3886269999999999E-3</v>
      </c>
      <c r="L216" s="172">
        <v>5.9805190000000003E-4</v>
      </c>
      <c r="M216" s="172">
        <v>1.049278E-4</v>
      </c>
      <c r="N216" s="172">
        <v>-8.784815E-5</v>
      </c>
      <c r="O216" s="172">
        <v>2.791615E-4</v>
      </c>
      <c r="P216" s="172">
        <v>6.6720250000000005E-4</v>
      </c>
      <c r="Q216" s="172">
        <v>-2.1226070000000001E-5</v>
      </c>
    </row>
    <row r="217" spans="1:17" s="11" customFormat="1" ht="14">
      <c r="A217" s="171" t="s">
        <v>165</v>
      </c>
      <c r="C217" s="172">
        <v>-1.946787E-3</v>
      </c>
      <c r="D217" s="172">
        <v>-9.4663530000000003E-4</v>
      </c>
      <c r="E217" s="172">
        <v>-1.2656729999999999E-3</v>
      </c>
      <c r="F217" s="172">
        <v>-8.5937689999999995E-5</v>
      </c>
      <c r="G217" s="172">
        <v>-1.1428199999999999E-3</v>
      </c>
      <c r="H217" s="172">
        <v>-2.7467809999999998E-3</v>
      </c>
      <c r="I217" s="172">
        <v>-1.403989E-3</v>
      </c>
      <c r="J217" s="172">
        <v>-1.2871169999999999E-3</v>
      </c>
      <c r="K217" s="172">
        <v>-9.2036709999999999E-4</v>
      </c>
      <c r="L217" s="172">
        <v>-6.9359379999999997E-5</v>
      </c>
      <c r="M217" s="172">
        <v>-8.6841239999999997E-4</v>
      </c>
      <c r="N217" s="172">
        <v>-1.731965E-3</v>
      </c>
      <c r="O217" s="172">
        <v>-9.2665930000000003E-4</v>
      </c>
      <c r="P217" s="172">
        <v>-1.692811E-4</v>
      </c>
      <c r="Q217" s="172">
        <v>-1.4184230000000001E-4</v>
      </c>
    </row>
    <row r="218" spans="1:17" s="11" customFormat="1" ht="14">
      <c r="A218" s="171" t="s">
        <v>166</v>
      </c>
      <c r="C218" s="172">
        <v>-1.666049E-2</v>
      </c>
      <c r="D218" s="172">
        <v>-1.1586819999999999E-2</v>
      </c>
      <c r="E218" s="172">
        <v>-9.1090489999999993E-3</v>
      </c>
      <c r="F218" s="172">
        <v>-6.9600759999999999E-3</v>
      </c>
      <c r="G218" s="172">
        <v>-1.102524E-2</v>
      </c>
      <c r="H218" s="172">
        <v>-9.7368119999999992E-3</v>
      </c>
      <c r="I218" s="172">
        <v>-1.030788E-2</v>
      </c>
      <c r="J218" s="172">
        <v>-7.8849450000000008E-3</v>
      </c>
      <c r="K218" s="172">
        <v>-8.4107750000000005E-3</v>
      </c>
      <c r="L218" s="172">
        <v>-7.0970080000000001E-3</v>
      </c>
      <c r="M218" s="172">
        <v>-8.4882699999999991E-3</v>
      </c>
      <c r="N218" s="172">
        <v>-5.1063569999999997E-3</v>
      </c>
      <c r="O218" s="172">
        <v>-8.0292049999999993E-3</v>
      </c>
      <c r="P218" s="172">
        <v>-4.9436469999999998E-3</v>
      </c>
      <c r="Q218" s="172">
        <v>-6.2363729999999999E-3</v>
      </c>
    </row>
    <row r="219" spans="1:17" s="11" customFormat="1" ht="14">
      <c r="A219" s="173" t="s">
        <v>167</v>
      </c>
      <c r="B219" s="174"/>
      <c r="C219" s="175">
        <v>-1.803312E-2</v>
      </c>
      <c r="D219" s="175">
        <v>-9.8690989999999992E-3</v>
      </c>
      <c r="E219" s="175">
        <v>-7.754103E-3</v>
      </c>
      <c r="F219" s="175">
        <v>-7.0897629999999998E-3</v>
      </c>
      <c r="G219" s="175">
        <v>-5.8420479999999999E-3</v>
      </c>
      <c r="H219" s="175">
        <v>-8.1037000000000001E-3</v>
      </c>
      <c r="I219" s="175">
        <v>-1.248867E-2</v>
      </c>
      <c r="J219" s="175">
        <v>-1.527273E-2</v>
      </c>
      <c r="K219" s="175">
        <v>-9.4454789999999999E-4</v>
      </c>
      <c r="L219" s="175">
        <v>-5.9433009999999998E-3</v>
      </c>
      <c r="M219" s="175">
        <v>-4.6232879999999997E-3</v>
      </c>
      <c r="N219" s="175">
        <v>-5.6335109999999999E-3</v>
      </c>
      <c r="O219" s="175">
        <v>-4.0305489999999996E-3</v>
      </c>
      <c r="P219" s="175">
        <v>-4.3652789999999997E-3</v>
      </c>
      <c r="Q219" s="175">
        <v>-4.3929370000000004E-3</v>
      </c>
    </row>
    <row r="220" spans="1:17" ht="15">
      <c r="A220" s="103" t="s">
        <v>168</v>
      </c>
      <c r="B220" s="107"/>
      <c r="C220" s="113">
        <f t="shared" ref="C220:P220" si="29">SUM(C209:C219)</f>
        <v>-5.1996416319999995E-2</v>
      </c>
      <c r="D220" s="113">
        <f t="shared" si="29"/>
        <v>-0.10402667931999998</v>
      </c>
      <c r="E220" s="113">
        <f t="shared" si="29"/>
        <v>5.0440047970000006E-2</v>
      </c>
      <c r="F220" s="113">
        <f t="shared" si="29"/>
        <v>3.2386651809999993E-2</v>
      </c>
      <c r="G220" s="113">
        <f t="shared" si="29"/>
        <v>-1.3576847540999998E-2</v>
      </c>
      <c r="H220" s="113">
        <f t="shared" si="29"/>
        <v>-5.0723347329999995E-2</v>
      </c>
      <c r="I220" s="113">
        <f t="shared" si="29"/>
        <v>6.7925685400000019E-3</v>
      </c>
      <c r="J220" s="113">
        <f t="shared" si="29"/>
        <v>-3.5390572370000005E-2</v>
      </c>
      <c r="K220" s="113">
        <f t="shared" si="29"/>
        <v>-2.186747751E-2</v>
      </c>
      <c r="L220" s="113">
        <f t="shared" si="29"/>
        <v>-2.5309624779999998E-2</v>
      </c>
      <c r="M220" s="113">
        <f t="shared" si="29"/>
        <v>6.8001901089999983E-2</v>
      </c>
      <c r="N220" s="113">
        <f t="shared" si="29"/>
        <v>3.7904226440000001E-2</v>
      </c>
      <c r="O220" s="113">
        <f t="shared" si="29"/>
        <v>8.1434033100000018E-3</v>
      </c>
      <c r="P220" s="113">
        <f t="shared" si="29"/>
        <v>2.38999869E-2</v>
      </c>
      <c r="Q220" s="113">
        <f t="shared" ref="Q220" si="30">SUM(Q209:Q219)</f>
        <v>1.0651764629999994E-2</v>
      </c>
    </row>
    <row r="221" spans="1:17" ht="14">
      <c r="A221" s="124" t="s">
        <v>184</v>
      </c>
      <c r="B221" s="125"/>
      <c r="C221" s="126">
        <f t="array" ref="C221:Q221">TRANSPOSE('5.Stata-DNSP&amp;State'!J54:J68)</f>
        <v>-5.1996521651744843E-2</v>
      </c>
      <c r="D221" s="126">
        <v>-0.10402677208185196</v>
      </c>
      <c r="E221" s="126">
        <v>5.0440158694982529E-2</v>
      </c>
      <c r="F221" s="126">
        <v>3.2386608421802521E-2</v>
      </c>
      <c r="G221" s="126">
        <v>-1.3577103614807129E-2</v>
      </c>
      <c r="H221" s="126">
        <v>-5.0723433494567871E-2</v>
      </c>
      <c r="I221" s="126">
        <v>6.7929951474070549E-3</v>
      </c>
      <c r="J221" s="126">
        <v>-3.5391043871641159E-2</v>
      </c>
      <c r="K221" s="126">
        <v>-2.1867303177714348E-2</v>
      </c>
      <c r="L221" s="126">
        <v>-2.5309335440397263E-2</v>
      </c>
      <c r="M221" s="126">
        <v>6.8001404404640198E-2</v>
      </c>
      <c r="N221" s="126">
        <v>3.7904564291238785E-2</v>
      </c>
      <c r="O221" s="126">
        <v>8.1433942541480064E-3</v>
      </c>
      <c r="P221" s="126">
        <v>2.3899367079138756E-2</v>
      </c>
      <c r="Q221" s="126">
        <v>1.0652575641870499E-2</v>
      </c>
    </row>
    <row r="222" spans="1:17" ht="14">
      <c r="A222" s="124" t="s">
        <v>184</v>
      </c>
      <c r="B222" s="125"/>
      <c r="C222" s="127">
        <f t="shared" ref="C222:P222" si="31">C220-C221</f>
        <v>1.0533174484711472E-7</v>
      </c>
      <c r="D222" s="127">
        <f t="shared" si="31"/>
        <v>9.2761851977485321E-8</v>
      </c>
      <c r="E222" s="127">
        <f t="shared" si="31"/>
        <v>-1.1072498252301388E-7</v>
      </c>
      <c r="F222" s="127">
        <f t="shared" si="31"/>
        <v>4.3388197472349344E-8</v>
      </c>
      <c r="G222" s="127">
        <f t="shared" si="31"/>
        <v>2.560738071311075E-7</v>
      </c>
      <c r="H222" s="127">
        <f t="shared" si="31"/>
        <v>8.6164567876523268E-8</v>
      </c>
      <c r="I222" s="127">
        <f t="shared" si="31"/>
        <v>-4.2660740705302569E-7</v>
      </c>
      <c r="J222" s="127">
        <f t="shared" si="31"/>
        <v>4.7150164115411508E-7</v>
      </c>
      <c r="K222" s="127">
        <f t="shared" si="31"/>
        <v>-1.7433228565247316E-7</v>
      </c>
      <c r="L222" s="127">
        <f t="shared" si="31"/>
        <v>-2.8933960273536119E-7</v>
      </c>
      <c r="M222" s="127">
        <f t="shared" si="31"/>
        <v>4.9668535978542039E-7</v>
      </c>
      <c r="N222" s="127">
        <f t="shared" si="31"/>
        <v>-3.3785123878388168E-7</v>
      </c>
      <c r="O222" s="127">
        <f t="shared" si="31"/>
        <v>9.055851995370956E-9</v>
      </c>
      <c r="P222" s="127">
        <f t="shared" si="31"/>
        <v>6.1982086124387492E-7</v>
      </c>
      <c r="Q222" s="127">
        <f t="shared" ref="Q222" si="32">Q220-Q221</f>
        <v>-8.1101187050444667E-7</v>
      </c>
    </row>
    <row r="223" spans="1:17">
      <c r="A223" s="1"/>
    </row>
    <row r="224" spans="1:17">
      <c r="A224" s="67" t="s">
        <v>196</v>
      </c>
      <c r="B224" s="68"/>
      <c r="C224" s="68"/>
      <c r="D224" s="68"/>
      <c r="E224" s="68"/>
      <c r="F224" s="68"/>
    </row>
    <row r="225" spans="1:17" ht="30">
      <c r="A225" s="100" t="s">
        <v>7</v>
      </c>
      <c r="B225" s="43"/>
      <c r="C225" s="43" t="s">
        <v>429</v>
      </c>
      <c r="D225" s="43" t="s">
        <v>277</v>
      </c>
      <c r="E225" s="43" t="s">
        <v>430</v>
      </c>
      <c r="F225" s="43" t="s">
        <v>432</v>
      </c>
    </row>
    <row r="226" spans="1:17" ht="15">
      <c r="A226" s="90" t="s">
        <v>28</v>
      </c>
      <c r="B226" s="99"/>
      <c r="C226" s="252">
        <f>AVERAGE(C209:Q209)</f>
        <v>-1.8693985333333336E-4</v>
      </c>
      <c r="D226" s="252">
        <f>AVERAGE(C209:H209)</f>
        <v>-6.717853666666668E-4</v>
      </c>
      <c r="E226" s="252">
        <f>AVERAGE(I209:Q209)</f>
        <v>1.3629048888888891E-4</v>
      </c>
      <c r="F226" s="252">
        <f>Q209</f>
        <v>1.220846E-3</v>
      </c>
    </row>
    <row r="227" spans="1:17" ht="15">
      <c r="A227" s="90" t="s">
        <v>161</v>
      </c>
      <c r="B227" s="99"/>
      <c r="C227" s="252">
        <f t="shared" ref="C227:C236" si="33">AVERAGE(C210:Q210)</f>
        <v>3.6069590866666659E-3</v>
      </c>
      <c r="D227" s="252">
        <f t="shared" ref="D227:D237" si="34">AVERAGE(C210:H210)</f>
        <v>6.3135060616666657E-3</v>
      </c>
      <c r="E227" s="252">
        <f t="shared" ref="E227:E237" si="35">AVERAGE(I210:Q210)</f>
        <v>1.8025944366666668E-3</v>
      </c>
      <c r="F227" s="252">
        <f t="shared" ref="F227:F237" si="36">Q210</f>
        <v>-3.1490799999999997E-4</v>
      </c>
    </row>
    <row r="228" spans="1:17" ht="15">
      <c r="A228" s="90" t="s">
        <v>30</v>
      </c>
      <c r="B228" s="99"/>
      <c r="C228" s="252">
        <f t="shared" si="33"/>
        <v>3.2183210666666671E-3</v>
      </c>
      <c r="D228" s="252">
        <f t="shared" si="34"/>
        <v>2.2759169999999997E-3</v>
      </c>
      <c r="E228" s="252">
        <f t="shared" si="35"/>
        <v>3.8465904444444443E-3</v>
      </c>
      <c r="F228" s="252">
        <f t="shared" si="36"/>
        <v>3.2079550000000002E-3</v>
      </c>
    </row>
    <row r="229" spans="1:17" ht="15">
      <c r="A229" s="90" t="s">
        <v>162</v>
      </c>
      <c r="B229" s="99"/>
      <c r="C229" s="252">
        <f t="shared" si="33"/>
        <v>5.6153194666666659E-3</v>
      </c>
      <c r="D229" s="252">
        <f t="shared" si="34"/>
        <v>4.9230651666666665E-3</v>
      </c>
      <c r="E229" s="252">
        <f t="shared" si="35"/>
        <v>6.076822333333334E-3</v>
      </c>
      <c r="F229" s="252">
        <f t="shared" si="36"/>
        <v>4.143524E-3</v>
      </c>
    </row>
    <row r="230" spans="1:17" ht="15">
      <c r="A230" s="90" t="s">
        <v>156</v>
      </c>
      <c r="B230" s="99"/>
      <c r="C230" s="252">
        <f t="shared" si="33"/>
        <v>1.6316230666666666E-3</v>
      </c>
      <c r="D230" s="252">
        <f t="shared" si="34"/>
        <v>3.4155766666666673E-4</v>
      </c>
      <c r="E230" s="252">
        <f t="shared" si="35"/>
        <v>2.4916666666666663E-3</v>
      </c>
      <c r="F230" s="252">
        <f t="shared" si="36"/>
        <v>3.5013259999999997E-2</v>
      </c>
    </row>
    <row r="231" spans="1:17" ht="15">
      <c r="A231" s="90" t="s">
        <v>10</v>
      </c>
      <c r="B231" s="99"/>
      <c r="C231" s="252">
        <f t="shared" si="33"/>
        <v>-1.0608463333333323E-3</v>
      </c>
      <c r="D231" s="252">
        <f t="shared" si="34"/>
        <v>-1.4140652499999998E-2</v>
      </c>
      <c r="E231" s="252">
        <f t="shared" si="35"/>
        <v>7.659024444444446E-3</v>
      </c>
      <c r="F231" s="252">
        <f t="shared" si="36"/>
        <v>-2.3456129999999999E-2</v>
      </c>
    </row>
    <row r="232" spans="1:17" ht="15">
      <c r="A232" s="90" t="s">
        <v>163</v>
      </c>
      <c r="B232" s="99"/>
      <c r="C232" s="252">
        <f t="shared" si="33"/>
        <v>6.1897979933333338E-5</v>
      </c>
      <c r="D232" s="252">
        <f t="shared" si="34"/>
        <v>-2.7899147016666664E-4</v>
      </c>
      <c r="E232" s="252">
        <f t="shared" si="35"/>
        <v>2.8915761333333335E-4</v>
      </c>
      <c r="F232" s="252">
        <f t="shared" si="36"/>
        <v>1.6295960000000001E-3</v>
      </c>
    </row>
    <row r="233" spans="1:17" ht="15">
      <c r="A233" s="90" t="s">
        <v>164</v>
      </c>
      <c r="B233" s="99"/>
      <c r="C233" s="252">
        <f t="shared" si="33"/>
        <v>2.4385251933333336E-4</v>
      </c>
      <c r="D233" s="252">
        <f t="shared" si="34"/>
        <v>-2.7889348333333322E-5</v>
      </c>
      <c r="E233" s="252">
        <f t="shared" si="35"/>
        <v>4.2501376444444445E-4</v>
      </c>
      <c r="F233" s="252">
        <f t="shared" si="36"/>
        <v>-2.1226070000000001E-5</v>
      </c>
    </row>
    <row r="234" spans="1:17" ht="15">
      <c r="A234" s="90" t="s">
        <v>165</v>
      </c>
      <c r="B234" s="99"/>
      <c r="C234" s="252">
        <f t="shared" si="33"/>
        <v>-1.0435751046666665E-3</v>
      </c>
      <c r="D234" s="252">
        <f t="shared" si="34"/>
        <v>-1.3557723316666669E-3</v>
      </c>
      <c r="E234" s="252">
        <f t="shared" si="35"/>
        <v>-8.3544362000000007E-4</v>
      </c>
      <c r="F234" s="252">
        <f t="shared" si="36"/>
        <v>-1.4184230000000001E-4</v>
      </c>
    </row>
    <row r="235" spans="1:17" ht="15">
      <c r="A235" s="90" t="s">
        <v>166</v>
      </c>
      <c r="B235" s="99"/>
      <c r="C235" s="252">
        <f t="shared" si="33"/>
        <v>-8.7721964666666666E-3</v>
      </c>
      <c r="D235" s="252">
        <f t="shared" si="34"/>
        <v>-1.08464145E-2</v>
      </c>
      <c r="E235" s="252">
        <f t="shared" si="35"/>
        <v>-7.3893844444444445E-3</v>
      </c>
      <c r="F235" s="252">
        <f t="shared" si="36"/>
        <v>-6.2363729999999999E-3</v>
      </c>
    </row>
    <row r="236" spans="1:17" ht="15">
      <c r="A236" s="101" t="s">
        <v>167</v>
      </c>
      <c r="B236" s="102"/>
      <c r="C236" s="252">
        <f t="shared" si="33"/>
        <v>-7.6257763933333328E-3</v>
      </c>
      <c r="D236" s="252">
        <f t="shared" si="34"/>
        <v>-9.4486388333333334E-3</v>
      </c>
      <c r="E236" s="252">
        <f t="shared" si="35"/>
        <v>-6.4105347666666666E-3</v>
      </c>
      <c r="F236" s="252">
        <f t="shared" si="36"/>
        <v>-4.3929370000000004E-3</v>
      </c>
    </row>
    <row r="237" spans="1:17" ht="15">
      <c r="A237" s="103" t="s">
        <v>168</v>
      </c>
      <c r="B237" s="104"/>
      <c r="C237" s="253">
        <f>AVERAGE(C220:Q220)</f>
        <v>-4.3113609654000015E-3</v>
      </c>
      <c r="D237" s="253">
        <f t="shared" si="34"/>
        <v>-2.2916098455166661E-2</v>
      </c>
      <c r="E237" s="253">
        <f t="shared" si="35"/>
        <v>8.0917973611111076E-3</v>
      </c>
      <c r="F237" s="253">
        <f t="shared" si="36"/>
        <v>1.0651764629999994E-2</v>
      </c>
    </row>
    <row r="238" spans="1:17">
      <c r="A238" s="1"/>
    </row>
    <row r="239" spans="1:17">
      <c r="A239" s="1"/>
    </row>
    <row r="240" spans="1:17">
      <c r="A240" s="67" t="s">
        <v>197</v>
      </c>
      <c r="B240" s="68"/>
      <c r="C240" s="68"/>
      <c r="D240" s="68"/>
      <c r="E240" s="68"/>
      <c r="F240" s="68"/>
      <c r="G240" s="68"/>
      <c r="H240" s="68"/>
      <c r="I240" s="68"/>
      <c r="J240" s="68"/>
      <c r="K240" s="68"/>
      <c r="L240" s="68"/>
      <c r="M240" s="68"/>
      <c r="N240" s="68"/>
      <c r="O240" s="68"/>
      <c r="P240" s="68"/>
      <c r="Q240" s="68"/>
    </row>
    <row r="241" spans="1:18" ht="15">
      <c r="A241" s="100" t="s">
        <v>7</v>
      </c>
      <c r="B241" s="43"/>
      <c r="C241" s="43">
        <v>2007</v>
      </c>
      <c r="D241" s="43">
        <v>2008</v>
      </c>
      <c r="E241" s="43">
        <v>2009</v>
      </c>
      <c r="F241" s="43">
        <v>2010</v>
      </c>
      <c r="G241" s="43">
        <v>2011</v>
      </c>
      <c r="H241" s="43">
        <v>2012</v>
      </c>
      <c r="I241" s="43">
        <v>2013</v>
      </c>
      <c r="J241" s="43">
        <v>2014</v>
      </c>
      <c r="K241" s="43">
        <v>2015</v>
      </c>
      <c r="L241" s="43">
        <v>2016</v>
      </c>
      <c r="M241" s="43">
        <v>2017</v>
      </c>
      <c r="N241" s="43">
        <v>2018</v>
      </c>
      <c r="O241" s="43">
        <v>2019</v>
      </c>
      <c r="P241" s="43">
        <v>2020</v>
      </c>
      <c r="Q241" s="43">
        <v>2021</v>
      </c>
    </row>
    <row r="242" spans="1:18" s="11" customFormat="1" ht="14">
      <c r="A242" s="171" t="s">
        <v>28</v>
      </c>
      <c r="C242" s="172">
        <f t="array" ref="C242:Q246">TRANSPOSE('Individ-I&amp;O Tables'!AA132:AE146)</f>
        <v>4.3077084868766956E-3</v>
      </c>
      <c r="D242" s="172">
        <v>2.140389694901762E-2</v>
      </c>
      <c r="E242" s="172">
        <v>3.8893788465643613E-2</v>
      </c>
      <c r="F242" s="172">
        <v>9.0074556992397071E-3</v>
      </c>
      <c r="G242" s="172">
        <v>-3.386631317832392E-2</v>
      </c>
      <c r="H242" s="172">
        <v>-1.1438030038231311E-2</v>
      </c>
      <c r="I242" s="172">
        <v>-7.3349962115654725E-3</v>
      </c>
      <c r="J242" s="172">
        <v>-1.0356075150290054E-2</v>
      </c>
      <c r="K242" s="172">
        <v>1.5069804713609287E-2</v>
      </c>
      <c r="L242" s="172">
        <v>-7.7318825037232656E-4</v>
      </c>
      <c r="M242" s="172">
        <v>1.0189544112387556E-2</v>
      </c>
      <c r="N242" s="172">
        <v>-4.3484219155990643E-3</v>
      </c>
      <c r="O242" s="172">
        <v>7.732578613003545E-3</v>
      </c>
      <c r="P242" s="172">
        <v>-1.3438130269745508E-2</v>
      </c>
      <c r="Q242" s="172">
        <v>-3.784730802553346E-4</v>
      </c>
    </row>
    <row r="243" spans="1:18" s="11" customFormat="1" ht="14">
      <c r="A243" s="171" t="s">
        <v>161</v>
      </c>
      <c r="C243" s="172">
        <v>8.885118350721799E-2</v>
      </c>
      <c r="D243" s="172">
        <v>3.7979685665077312E-2</v>
      </c>
      <c r="E243" s="172">
        <v>4.6983772875400537E-2</v>
      </c>
      <c r="F243" s="172">
        <v>5.2349143763166683E-2</v>
      </c>
      <c r="G243" s="172">
        <v>0</v>
      </c>
      <c r="H243" s="172">
        <v>0</v>
      </c>
      <c r="I243" s="172">
        <v>0</v>
      </c>
      <c r="J243" s="172">
        <v>0</v>
      </c>
      <c r="K243" s="172">
        <v>0</v>
      </c>
      <c r="L243" s="172">
        <v>0</v>
      </c>
      <c r="M243" s="172">
        <v>0</v>
      </c>
      <c r="N243" s="172">
        <v>0</v>
      </c>
      <c r="O243" s="172">
        <v>0</v>
      </c>
      <c r="P243" s="172">
        <v>7.2017426256431941E-3</v>
      </c>
      <c r="Q243" s="172">
        <v>0</v>
      </c>
    </row>
    <row r="244" spans="1:18" s="11" customFormat="1" ht="14">
      <c r="A244" s="171" t="s">
        <v>30</v>
      </c>
      <c r="C244" s="172">
        <v>1.9637907848323435E-2</v>
      </c>
      <c r="D244" s="172">
        <v>2.213147775524384E-2</v>
      </c>
      <c r="E244" s="172">
        <v>1.8558721668539217E-2</v>
      </c>
      <c r="F244" s="172">
        <v>1.5506373607316016E-2</v>
      </c>
      <c r="G244" s="172">
        <v>1.4433005893045931E-2</v>
      </c>
      <c r="H244" s="172">
        <v>1.2957650587083888E-2</v>
      </c>
      <c r="I244" s="172">
        <v>1.1722772010596067E-2</v>
      </c>
      <c r="J244" s="172">
        <v>1.2259025969563457E-2</v>
      </c>
      <c r="K244" s="172">
        <v>1.4932179321197753E-2</v>
      </c>
      <c r="L244" s="172">
        <v>1.7264316708656711E-2</v>
      </c>
      <c r="M244" s="172">
        <v>1.8626429256813355E-2</v>
      </c>
      <c r="N244" s="172">
        <v>1.7493336441402843E-2</v>
      </c>
      <c r="O244" s="172">
        <v>1.5159033495130527E-2</v>
      </c>
      <c r="P244" s="172">
        <v>1.3199448268142797E-2</v>
      </c>
      <c r="Q244" s="172">
        <v>1.2584727798946777E-2</v>
      </c>
    </row>
    <row r="245" spans="1:18" s="11" customFormat="1" ht="14">
      <c r="A245" s="171" t="s">
        <v>162</v>
      </c>
      <c r="C245" s="251">
        <v>2.0933360325588051E-2</v>
      </c>
      <c r="D245" s="251">
        <v>1.7497617992289351E-2</v>
      </c>
      <c r="E245" s="251">
        <v>1.9221702241038068E-2</v>
      </c>
      <c r="F245" s="251">
        <v>1.3863005952407449E-2</v>
      </c>
      <c r="G245" s="251">
        <v>1.2965158046822899E-2</v>
      </c>
      <c r="H245" s="251">
        <v>1.1183817864336485E-2</v>
      </c>
      <c r="I245" s="251">
        <v>8.5142554235208712E-3</v>
      </c>
      <c r="J245" s="251">
        <v>6.0852552076731594E-3</v>
      </c>
      <c r="K245" s="251">
        <v>8.9365239125498343E-3</v>
      </c>
      <c r="L245" s="251">
        <v>1.2048593643223646E-2</v>
      </c>
      <c r="M245" s="251">
        <v>1.0380471521213552E-2</v>
      </c>
      <c r="N245" s="251">
        <v>9.4238409875405261E-3</v>
      </c>
      <c r="O245" s="251">
        <v>9.3724879201255874E-3</v>
      </c>
      <c r="P245" s="251">
        <v>7.5116799820870266E-3</v>
      </c>
      <c r="Q245" s="251">
        <v>6.1415785795028372E-3</v>
      </c>
      <c r="R245" s="248"/>
    </row>
    <row r="246" spans="1:18" s="11" customFormat="1" ht="14">
      <c r="A246" s="171" t="s">
        <v>156</v>
      </c>
      <c r="C246" s="251">
        <v>-0.35428523015201407</v>
      </c>
      <c r="D246" s="251">
        <v>0.15090349647775192</v>
      </c>
      <c r="E246" s="251">
        <v>-8.1518079519535588E-2</v>
      </c>
      <c r="F246" s="251">
        <v>-1.9392515597022961E-2</v>
      </c>
      <c r="G246" s="251">
        <v>-9.2564784637958517E-2</v>
      </c>
      <c r="H246" s="251">
        <v>-0.19211871825196655</v>
      </c>
      <c r="I246" s="251">
        <v>5.9363164738398012E-2</v>
      </c>
      <c r="J246" s="251">
        <v>5.2177008458476302E-2</v>
      </c>
      <c r="K246" s="251">
        <v>0.20211026024146198</v>
      </c>
      <c r="L246" s="251">
        <v>-0.11425637060188593</v>
      </c>
      <c r="M246" s="251">
        <v>-0.15226954585191249</v>
      </c>
      <c r="N246" s="251">
        <v>9.6668445927113461E-2</v>
      </c>
      <c r="O246" s="251">
        <v>3.5596329218257124E-2</v>
      </c>
      <c r="P246" s="251">
        <v>7.3497809381623022E-2</v>
      </c>
      <c r="Q246" s="251">
        <v>2.637329618268798E-2</v>
      </c>
      <c r="R246" s="248"/>
    </row>
    <row r="247" spans="1:18" s="11" customFormat="1" ht="14">
      <c r="A247" s="171" t="s">
        <v>10</v>
      </c>
      <c r="C247" s="172">
        <f t="array" ref="C247:Q252">TRANSPOSE('Individ-I&amp;O Tables'!AH132:AM146)</f>
        <v>0.1505393095295178</v>
      </c>
      <c r="D247" s="172">
        <v>4.1249788326039663E-2</v>
      </c>
      <c r="E247" s="172">
        <v>3.7755522831481786E-2</v>
      </c>
      <c r="F247" s="172">
        <v>1.1907108456483262E-2</v>
      </c>
      <c r="G247" s="172">
        <v>9.4213038705366389E-2</v>
      </c>
      <c r="H247" s="172">
        <v>6.7837748969612213E-2</v>
      </c>
      <c r="I247" s="172">
        <v>6.8247711235117386E-2</v>
      </c>
      <c r="J247" s="172">
        <v>-8.5736408968153877E-2</v>
      </c>
      <c r="K247" s="172">
        <v>2.0056439215714216E-2</v>
      </c>
      <c r="L247" s="172">
        <v>-0.11776388076837606</v>
      </c>
      <c r="M247" s="172">
        <v>5.4454864070819916E-3</v>
      </c>
      <c r="N247" s="172">
        <v>3.1230743430318282E-3</v>
      </c>
      <c r="O247" s="172">
        <v>-5.802655594780811E-2</v>
      </c>
      <c r="P247" s="172">
        <v>-5.3840437115846636E-2</v>
      </c>
      <c r="Q247" s="172">
        <v>0.14033400753509345</v>
      </c>
    </row>
    <row r="248" spans="1:18" s="11" customFormat="1" ht="14">
      <c r="A248" s="171" t="s">
        <v>163</v>
      </c>
      <c r="C248" s="172">
        <v>3.8886041772446311E-2</v>
      </c>
      <c r="D248" s="172">
        <v>-9.3921659309448475E-4</v>
      </c>
      <c r="E248" s="172">
        <v>2.2265476350637921E-2</v>
      </c>
      <c r="F248" s="172">
        <v>2.3949602899337889E-2</v>
      </c>
      <c r="G248" s="172">
        <v>2.0306213159762998E-2</v>
      </c>
      <c r="H248" s="172">
        <v>3.9596727919105457E-2</v>
      </c>
      <c r="I248" s="172">
        <v>2.5595830095904966E-3</v>
      </c>
      <c r="J248" s="172">
        <v>1.8796785275518171E-2</v>
      </c>
      <c r="K248" s="172">
        <v>-1.2756780740961393E-2</v>
      </c>
      <c r="L248" s="172">
        <v>9.848896429751515E-3</v>
      </c>
      <c r="M248" s="172">
        <v>2.0058196067067005E-2</v>
      </c>
      <c r="N248" s="172">
        <v>-3.2009853914714394E-3</v>
      </c>
      <c r="O248" s="172">
        <v>-6.4194157238746255E-3</v>
      </c>
      <c r="P248" s="172">
        <v>2.0067184241774172E-2</v>
      </c>
      <c r="Q248" s="172">
        <v>8.9391948574454438E-3</v>
      </c>
    </row>
    <row r="249" spans="1:18" s="11" customFormat="1" ht="14">
      <c r="A249" s="171" t="s">
        <v>164</v>
      </c>
      <c r="C249" s="172">
        <v>6.474991921903559E-3</v>
      </c>
      <c r="D249" s="172">
        <v>3.8614030127972006E-3</v>
      </c>
      <c r="E249" s="172">
        <v>3.7578134336805104E-3</v>
      </c>
      <c r="F249" s="172">
        <v>2.6527748065852596E-3</v>
      </c>
      <c r="G249" s="172">
        <v>2.6222168718587464E-3</v>
      </c>
      <c r="H249" s="172">
        <v>2.8990126450279359E-3</v>
      </c>
      <c r="I249" s="172">
        <v>1.5069059589161975E-3</v>
      </c>
      <c r="J249" s="172">
        <v>2.2945241526111496E-4</v>
      </c>
      <c r="K249" s="172">
        <v>1.2966367804780484E-3</v>
      </c>
      <c r="L249" s="172">
        <v>1.1518055482288773E-3</v>
      </c>
      <c r="M249" s="172">
        <v>4.313419133067022E-4</v>
      </c>
      <c r="N249" s="172">
        <v>-2.5995129223883726E-4</v>
      </c>
      <c r="O249" s="172">
        <v>-1.928165142606771E-4</v>
      </c>
      <c r="P249" s="172">
        <v>-3.8671888990018515E-4</v>
      </c>
      <c r="Q249" s="172">
        <v>2.6984229975856309E-4</v>
      </c>
    </row>
    <row r="250" spans="1:18" s="11" customFormat="1" ht="14">
      <c r="A250" s="171" t="s">
        <v>165</v>
      </c>
      <c r="C250" s="172">
        <v>0.13809533696826173</v>
      </c>
      <c r="D250" s="172">
        <v>0.14839177179871937</v>
      </c>
      <c r="E250" s="172">
        <v>6.1033158701667603E-2</v>
      </c>
      <c r="F250" s="172">
        <v>6.0164375648313985E-2</v>
      </c>
      <c r="G250" s="172">
        <v>8.4137961580963941E-2</v>
      </c>
      <c r="H250" s="172">
        <v>1.5782037271180185E-2</v>
      </c>
      <c r="I250" s="172">
        <v>6.637604639962208E-2</v>
      </c>
      <c r="J250" s="172">
        <v>2.2643477199546128E-2</v>
      </c>
      <c r="K250" s="172">
        <v>4.1263444266336644E-2</v>
      </c>
      <c r="L250" s="172">
        <v>-5.9575390774486547E-3</v>
      </c>
      <c r="M250" s="172">
        <v>9.9585516540269779E-3</v>
      </c>
      <c r="N250" s="172">
        <v>3.4571769521738501E-4</v>
      </c>
      <c r="O250" s="172">
        <v>-7.7390409953608094E-3</v>
      </c>
      <c r="P250" s="172">
        <v>4.720612800853128E-2</v>
      </c>
      <c r="Q250" s="172">
        <v>-3.0589327625142725E-3</v>
      </c>
    </row>
    <row r="251" spans="1:18" s="11" customFormat="1" ht="14">
      <c r="A251" s="171" t="s">
        <v>166</v>
      </c>
      <c r="C251" s="172">
        <v>9.6430461145695145E-2</v>
      </c>
      <c r="D251" s="172">
        <v>7.5691758795670555E-2</v>
      </c>
      <c r="E251" s="172">
        <v>7.1609532378123217E-2</v>
      </c>
      <c r="F251" s="172">
        <v>5.4967408529926577E-2</v>
      </c>
      <c r="G251" s="172">
        <v>4.3804138012991066E-2</v>
      </c>
      <c r="H251" s="172">
        <v>3.6476824649280461E-2</v>
      </c>
      <c r="I251" s="172">
        <v>3.125160618411893E-2</v>
      </c>
      <c r="J251" s="172">
        <v>2.9138063416464115E-2</v>
      </c>
      <c r="K251" s="172">
        <v>2.0772876286590077E-2</v>
      </c>
      <c r="L251" s="172">
        <v>3.8173840619442803E-2</v>
      </c>
      <c r="M251" s="172">
        <v>2.9033432079922587E-2</v>
      </c>
      <c r="N251" s="172">
        <v>2.7844658203233969E-2</v>
      </c>
      <c r="O251" s="172">
        <v>2.6735503935164304E-2</v>
      </c>
      <c r="P251" s="172">
        <v>2.2202239201581136E-2</v>
      </c>
      <c r="Q251" s="172">
        <v>1.6833315861651019E-2</v>
      </c>
    </row>
    <row r="252" spans="1:18" s="11" customFormat="1" ht="14">
      <c r="A252" s="173" t="s">
        <v>167</v>
      </c>
      <c r="B252" s="174"/>
      <c r="C252" s="175">
        <v>7.171024275381746E-2</v>
      </c>
      <c r="D252" s="175">
        <v>4.1954993056568364E-2</v>
      </c>
      <c r="E252" s="175">
        <v>4.9701983787582893E-2</v>
      </c>
      <c r="F252" s="175">
        <v>3.2727385150199378E-2</v>
      </c>
      <c r="G252" s="175">
        <v>2.9780412713527896E-2</v>
      </c>
      <c r="H252" s="175">
        <v>2.4035091891468522E-2</v>
      </c>
      <c r="I252" s="175">
        <v>2.1258361024162266E-2</v>
      </c>
      <c r="J252" s="175">
        <v>1.7764319601104875E-2</v>
      </c>
      <c r="K252" s="175">
        <v>4.271927683860248E-2</v>
      </c>
      <c r="L252" s="175">
        <v>1.1010967211905982E-2</v>
      </c>
      <c r="M252" s="175">
        <v>1.7771932158084251E-2</v>
      </c>
      <c r="N252" s="175">
        <v>8.3295040424092737E-3</v>
      </c>
      <c r="O252" s="175">
        <v>1.0397729457678657E-2</v>
      </c>
      <c r="P252" s="175">
        <v>1.1558068924802337E-2</v>
      </c>
      <c r="Q252" s="175">
        <v>1.0052514404555299E-2</v>
      </c>
    </row>
    <row r="253" spans="1:18" s="11" customFormat="1">
      <c r="A253" s="142"/>
    </row>
    <row r="254" spans="1:18" s="11" customFormat="1">
      <c r="A254" s="67" t="s">
        <v>198</v>
      </c>
      <c r="B254" s="68"/>
      <c r="C254" s="68"/>
      <c r="D254" s="68"/>
      <c r="E254" s="68"/>
      <c r="F254" s="68"/>
      <c r="G254" s="68"/>
      <c r="H254" s="68"/>
      <c r="I254" s="68"/>
      <c r="J254" s="68"/>
      <c r="K254" s="68"/>
      <c r="L254" s="68"/>
      <c r="M254" s="68"/>
      <c r="N254" s="68"/>
      <c r="O254" s="68"/>
      <c r="P254" s="68"/>
      <c r="Q254" s="68"/>
    </row>
    <row r="255" spans="1:18" s="11" customFormat="1" ht="15">
      <c r="A255" s="176" t="s">
        <v>7</v>
      </c>
      <c r="B255" s="177"/>
      <c r="C255" s="177">
        <v>2007</v>
      </c>
      <c r="D255" s="177">
        <v>2008</v>
      </c>
      <c r="E255" s="177">
        <v>2009</v>
      </c>
      <c r="F255" s="177">
        <v>2010</v>
      </c>
      <c r="G255" s="177">
        <v>2011</v>
      </c>
      <c r="H255" s="177">
        <v>2012</v>
      </c>
      <c r="I255" s="177">
        <v>2013</v>
      </c>
      <c r="J255" s="177">
        <v>2014</v>
      </c>
      <c r="K255" s="177">
        <v>2015</v>
      </c>
      <c r="L255" s="177">
        <v>2016</v>
      </c>
      <c r="M255" s="177">
        <v>2017</v>
      </c>
      <c r="N255" s="177">
        <v>2018</v>
      </c>
      <c r="O255" s="177">
        <v>2019</v>
      </c>
      <c r="P255" s="177">
        <v>2020</v>
      </c>
      <c r="Q255" s="177">
        <v>2021</v>
      </c>
    </row>
    <row r="256" spans="1:18" s="11" customFormat="1" ht="14">
      <c r="A256" s="171" t="s">
        <v>28</v>
      </c>
      <c r="C256" s="172">
        <f t="array" ref="C256:Q266">TRANSPOSE('1.Shazam DNSP&amp;State'!AG82:AQ96)</f>
        <v>5.1845129999999995E-4</v>
      </c>
      <c r="D256" s="172">
        <v>2.0753799999999999E-3</v>
      </c>
      <c r="E256" s="172">
        <v>3.749891E-3</v>
      </c>
      <c r="F256" s="172">
        <v>8.4496780000000002E-4</v>
      </c>
      <c r="G256" s="172">
        <v>-3.2510109999999998E-3</v>
      </c>
      <c r="H256" s="172">
        <v>-1.085616E-3</v>
      </c>
      <c r="I256" s="172">
        <v>-6.8578439999999997E-4</v>
      </c>
      <c r="J256" s="172">
        <v>-9.6300940000000005E-4</v>
      </c>
      <c r="K256" s="172">
        <v>1.404504E-3</v>
      </c>
      <c r="L256" s="172">
        <v>-7.3385069999999994E-5</v>
      </c>
      <c r="M256" s="172">
        <v>9.5185050000000002E-4</v>
      </c>
      <c r="N256" s="172">
        <v>-4.0491620000000002E-4</v>
      </c>
      <c r="O256" s="172">
        <v>7.2732269999999999E-4</v>
      </c>
      <c r="P256" s="172">
        <v>-1.2643439999999999E-3</v>
      </c>
      <c r="Q256" s="172">
        <v>-3.8510249999999999E-5</v>
      </c>
    </row>
    <row r="257" spans="1:17" s="11" customFormat="1" ht="14">
      <c r="A257" s="171" t="s">
        <v>161</v>
      </c>
      <c r="C257" s="172">
        <v>3.6539290000000002E-2</v>
      </c>
      <c r="D257" s="172">
        <v>1.4351829999999999E-2</v>
      </c>
      <c r="E257" s="172">
        <v>1.8161340000000002E-2</v>
      </c>
      <c r="F257" s="172">
        <v>1.977017E-2</v>
      </c>
      <c r="G257" s="172">
        <v>-8.9931509999999998E-5</v>
      </c>
      <c r="H257" s="172">
        <v>-1.5626990000000001E-4</v>
      </c>
      <c r="I257" s="172">
        <v>-2.9417600000000001E-5</v>
      </c>
      <c r="J257" s="172">
        <v>-3.7303840000000003E-5</v>
      </c>
      <c r="K257" s="172">
        <v>1.7207650000000001E-5</v>
      </c>
      <c r="L257" s="172">
        <v>3.2541250000000003E-5</v>
      </c>
      <c r="M257" s="172">
        <v>-5.1789100000000002E-5</v>
      </c>
      <c r="N257" s="172">
        <v>5.0397250000000003E-5</v>
      </c>
      <c r="O257" s="172">
        <v>4.6134290000000002E-5</v>
      </c>
      <c r="P257" s="172">
        <v>2.7035380000000001E-3</v>
      </c>
      <c r="Q257" s="172">
        <v>8.8224850000000006E-5</v>
      </c>
    </row>
    <row r="258" spans="1:17" s="11" customFormat="1" ht="14">
      <c r="A258" s="171" t="s">
        <v>30</v>
      </c>
      <c r="C258" s="172">
        <v>5.0217810000000003E-3</v>
      </c>
      <c r="D258" s="172">
        <v>4.5357339999999996E-3</v>
      </c>
      <c r="E258" s="172">
        <v>4.0960470000000002E-3</v>
      </c>
      <c r="F258" s="172">
        <v>3.2747449999999999E-3</v>
      </c>
      <c r="G258" s="172">
        <v>3.0365750000000001E-3</v>
      </c>
      <c r="H258" s="172">
        <v>2.7144769999999999E-3</v>
      </c>
      <c r="I258" s="172">
        <v>2.377503E-3</v>
      </c>
      <c r="J258" s="172">
        <v>2.4728789999999999E-3</v>
      </c>
      <c r="K258" s="172">
        <v>3.0106389999999998E-3</v>
      </c>
      <c r="L258" s="172">
        <v>3.5000090000000001E-3</v>
      </c>
      <c r="M258" s="172">
        <v>3.7153540000000001E-3</v>
      </c>
      <c r="N258" s="172">
        <v>3.5834E-3</v>
      </c>
      <c r="O258" s="172">
        <v>3.1339760000000001E-3</v>
      </c>
      <c r="P258" s="172">
        <v>2.735E-3</v>
      </c>
      <c r="Q258" s="172">
        <v>2.7024699999999998E-3</v>
      </c>
    </row>
    <row r="259" spans="1:17" s="11" customFormat="1" ht="14">
      <c r="A259" s="171" t="s">
        <v>162</v>
      </c>
      <c r="C259" s="172">
        <v>1.084687E-2</v>
      </c>
      <c r="D259" s="172">
        <v>7.5822579999999997E-3</v>
      </c>
      <c r="E259" s="172">
        <v>8.8332210000000005E-3</v>
      </c>
      <c r="F259" s="172">
        <v>6.1587980000000001E-3</v>
      </c>
      <c r="G259" s="172">
        <v>5.7222490000000004E-3</v>
      </c>
      <c r="H259" s="172">
        <v>4.8845479999999998E-3</v>
      </c>
      <c r="I259" s="172">
        <v>3.6396789999999998E-3</v>
      </c>
      <c r="J259" s="172">
        <v>2.5847140000000001E-3</v>
      </c>
      <c r="K259" s="172">
        <v>3.8121019999999999E-3</v>
      </c>
      <c r="L259" s="172">
        <v>5.1677540000000001E-3</v>
      </c>
      <c r="M259" s="172">
        <v>4.3575869999999996E-3</v>
      </c>
      <c r="N259" s="172">
        <v>4.0994550000000001E-3</v>
      </c>
      <c r="O259" s="172">
        <v>4.103303E-3</v>
      </c>
      <c r="P259" s="172">
        <v>3.3003139999999999E-3</v>
      </c>
      <c r="Q259" s="172">
        <v>2.8330650000000001E-3</v>
      </c>
    </row>
    <row r="260" spans="1:17" s="11" customFormat="1" ht="14">
      <c r="A260" s="171" t="s">
        <v>156</v>
      </c>
      <c r="C260" s="172">
        <v>6.0978669999999999E-2</v>
      </c>
      <c r="D260" s="172">
        <v>-2.088694E-2</v>
      </c>
      <c r="E260" s="172">
        <v>1.2511980000000001E-2</v>
      </c>
      <c r="F260" s="172">
        <v>2.729081E-3</v>
      </c>
      <c r="G260" s="172">
        <v>1.04958E-2</v>
      </c>
      <c r="H260" s="172">
        <v>1.7397820000000001E-2</v>
      </c>
      <c r="I260" s="172">
        <v>-5.9764309999999999E-3</v>
      </c>
      <c r="J260" s="172">
        <v>-5.1013539999999998E-3</v>
      </c>
      <c r="K260" s="172">
        <v>-1.7661920000000001E-2</v>
      </c>
      <c r="L260" s="172">
        <v>1.0162040000000001E-2</v>
      </c>
      <c r="M260" s="172">
        <v>1.304817E-2</v>
      </c>
      <c r="N260" s="172">
        <v>-7.9784060000000004E-3</v>
      </c>
      <c r="O260" s="172">
        <v>-3.0549980000000002E-3</v>
      </c>
      <c r="P260" s="172">
        <v>-7.1166140000000003E-3</v>
      </c>
      <c r="Q260" s="172">
        <v>-2.9804430000000002E-3</v>
      </c>
    </row>
    <row r="261" spans="1:17" s="11" customFormat="1" ht="14">
      <c r="A261" s="171" t="s">
        <v>10</v>
      </c>
      <c r="C261" s="172">
        <v>-5.4027550000000001E-2</v>
      </c>
      <c r="D261" s="172">
        <v>-1.3287200000000001E-2</v>
      </c>
      <c r="E261" s="172">
        <v>-1.6120140000000002E-2</v>
      </c>
      <c r="F261" s="172">
        <v>-3.9428010000000001E-3</v>
      </c>
      <c r="G261" s="172">
        <v>-3.3669480000000002E-2</v>
      </c>
      <c r="H261" s="172">
        <v>-2.2040549999999999E-2</v>
      </c>
      <c r="I261" s="172">
        <v>-2.9209590000000001E-2</v>
      </c>
      <c r="J261" s="172">
        <v>3.083617E-2</v>
      </c>
      <c r="K261" s="172">
        <v>-4.058646E-3</v>
      </c>
      <c r="L261" s="172">
        <v>4.1283159999999999E-2</v>
      </c>
      <c r="M261" s="172">
        <v>-1.8756739999999999E-3</v>
      </c>
      <c r="N261" s="172">
        <v>-1.325208E-3</v>
      </c>
      <c r="O261" s="172">
        <v>2.10241E-2</v>
      </c>
      <c r="P261" s="172">
        <v>1.9770780000000002E-2</v>
      </c>
      <c r="Q261" s="172">
        <v>-5.1918909999999999E-2</v>
      </c>
    </row>
    <row r="262" spans="1:17" s="11" customFormat="1" ht="14">
      <c r="A262" s="171" t="s">
        <v>163</v>
      </c>
      <c r="C262" s="172">
        <v>-1.2992329999999999E-3</v>
      </c>
      <c r="D262" s="172">
        <v>-1.3580910000000001E-4</v>
      </c>
      <c r="E262" s="172">
        <v>-5.2312919999999996E-4</v>
      </c>
      <c r="F262" s="172">
        <v>-8.3901189999999995E-4</v>
      </c>
      <c r="G262" s="172">
        <v>-6.7821220000000005E-4</v>
      </c>
      <c r="H262" s="172">
        <v>-1.508754E-3</v>
      </c>
      <c r="I262" s="172">
        <v>-5.3269439999999998E-5</v>
      </c>
      <c r="J262" s="172">
        <v>-6.384839E-4</v>
      </c>
      <c r="K262" s="172">
        <v>4.5061489999999999E-4</v>
      </c>
      <c r="L262" s="172">
        <v>-4.0639140000000001E-4</v>
      </c>
      <c r="M262" s="172">
        <v>-7.7055470000000003E-4</v>
      </c>
      <c r="N262" s="172">
        <v>1.811595E-4</v>
      </c>
      <c r="O262" s="172">
        <v>2.142317E-4</v>
      </c>
      <c r="P262" s="172">
        <v>-7.2160979999999996E-4</v>
      </c>
      <c r="Q262" s="172">
        <v>-2.9279780000000002E-4</v>
      </c>
    </row>
    <row r="263" spans="1:17" s="11" customFormat="1" ht="14">
      <c r="A263" s="171" t="s">
        <v>164</v>
      </c>
      <c r="C263" s="172">
        <v>-8.5759059999999997E-4</v>
      </c>
      <c r="D263" s="172">
        <v>-5.0393339999999995E-4</v>
      </c>
      <c r="E263" s="172">
        <v>-4.001996E-4</v>
      </c>
      <c r="F263" s="172">
        <v>-3.2123740000000002E-4</v>
      </c>
      <c r="G263" s="172">
        <v>-3.1103199999999999E-4</v>
      </c>
      <c r="H263" s="172">
        <v>-3.4876360000000002E-4</v>
      </c>
      <c r="I263" s="172">
        <v>-1.6806279999999999E-4</v>
      </c>
      <c r="J263" s="172">
        <v>-3.309266E-5</v>
      </c>
      <c r="K263" s="172">
        <v>-1.628662E-4</v>
      </c>
      <c r="L263" s="172">
        <v>-1.294081E-4</v>
      </c>
      <c r="M263" s="172">
        <v>-7.7821929999999996E-5</v>
      </c>
      <c r="N263" s="172">
        <v>2.7279649999999999E-5</v>
      </c>
      <c r="O263" s="172">
        <v>-1.146505E-5</v>
      </c>
      <c r="P263" s="172">
        <v>4.243689E-5</v>
      </c>
      <c r="Q263" s="172">
        <v>-7.0976480000000001E-6</v>
      </c>
    </row>
    <row r="264" spans="1:17" s="11" customFormat="1" ht="14">
      <c r="A264" s="171" t="s">
        <v>165</v>
      </c>
      <c r="C264" s="172">
        <v>-6.1598E-3</v>
      </c>
      <c r="D264" s="172">
        <v>-6.7016580000000001E-3</v>
      </c>
      <c r="E264" s="172">
        <v>-2.1898870000000002E-3</v>
      </c>
      <c r="F264" s="172">
        <v>-2.8399789999999999E-3</v>
      </c>
      <c r="G264" s="172">
        <v>-4.1337630000000004E-3</v>
      </c>
      <c r="H264" s="172">
        <v>-8.269137E-4</v>
      </c>
      <c r="I264" s="172">
        <v>-3.2649070000000001E-3</v>
      </c>
      <c r="J264" s="172">
        <v>-1.0721490000000001E-3</v>
      </c>
      <c r="K264" s="172">
        <v>-2.0035930000000001E-3</v>
      </c>
      <c r="L264" s="172">
        <v>2.4842419999999998E-4</v>
      </c>
      <c r="M264" s="172">
        <v>-4.9352770000000003E-4</v>
      </c>
      <c r="N264" s="172">
        <v>1.9173089999999999E-4</v>
      </c>
      <c r="O264" s="172">
        <v>3.3617800000000002E-4</v>
      </c>
      <c r="P264" s="172">
        <v>-2.1404330000000002E-3</v>
      </c>
      <c r="Q264" s="172">
        <v>6.2016869999999996E-4</v>
      </c>
    </row>
    <row r="265" spans="1:17" s="11" customFormat="1" ht="14">
      <c r="A265" s="171" t="s">
        <v>166</v>
      </c>
      <c r="C265" s="172">
        <v>-1.1594119999999999E-2</v>
      </c>
      <c r="D265" s="172">
        <v>-1.026405E-2</v>
      </c>
      <c r="E265" s="172">
        <v>-5.8882910000000004E-3</v>
      </c>
      <c r="F265" s="172">
        <v>-7.2552980000000003E-3</v>
      </c>
      <c r="G265" s="172">
        <v>-5.2767589999999998E-3</v>
      </c>
      <c r="H265" s="172">
        <v>-4.3618839999999999E-3</v>
      </c>
      <c r="I265" s="172">
        <v>-3.7603530000000001E-3</v>
      </c>
      <c r="J265" s="172">
        <v>-3.3200700000000001E-3</v>
      </c>
      <c r="K265" s="172">
        <v>-2.9905259999999999E-3</v>
      </c>
      <c r="L265" s="172">
        <v>-4.7612519999999997E-3</v>
      </c>
      <c r="M265" s="172">
        <v>-3.5191609999999998E-3</v>
      </c>
      <c r="N265" s="172">
        <v>-2.5973110000000002E-3</v>
      </c>
      <c r="O265" s="172">
        <v>-3.3118689999999998E-3</v>
      </c>
      <c r="P265" s="172">
        <v>-1.908952E-3</v>
      </c>
      <c r="Q265" s="172">
        <v>-5.7632159999999996E-4</v>
      </c>
    </row>
    <row r="266" spans="1:17" s="11" customFormat="1" ht="14">
      <c r="A266" s="173" t="s">
        <v>167</v>
      </c>
      <c r="B266" s="174"/>
      <c r="C266" s="175">
        <v>-2.251307E-2</v>
      </c>
      <c r="D266" s="175">
        <v>-1.4501709999999999E-2</v>
      </c>
      <c r="E266" s="175">
        <v>-1.485154E-2</v>
      </c>
      <c r="F266" s="175">
        <v>-1.061924E-2</v>
      </c>
      <c r="G266" s="175">
        <v>-9.4997090000000003E-3</v>
      </c>
      <c r="H266" s="175">
        <v>-7.5625390000000001E-3</v>
      </c>
      <c r="I266" s="175">
        <v>-6.6694739999999999E-3</v>
      </c>
      <c r="J266" s="175">
        <v>-5.2902330000000001E-3</v>
      </c>
      <c r="K266" s="175">
        <v>-1.416269E-2</v>
      </c>
      <c r="L266" s="175">
        <v>-2.4365099999999998E-3</v>
      </c>
      <c r="M266" s="175">
        <v>-5.7403610000000002E-3</v>
      </c>
      <c r="N266" s="175">
        <v>-2.1347610000000002E-3</v>
      </c>
      <c r="O266" s="175">
        <v>-3.3939920000000002E-3</v>
      </c>
      <c r="P266" s="175">
        <v>-3.3772260000000001E-3</v>
      </c>
      <c r="Q266" s="175">
        <v>-2.461932E-3</v>
      </c>
    </row>
    <row r="267" spans="1:17" ht="15">
      <c r="A267" s="103" t="s">
        <v>168</v>
      </c>
      <c r="B267" s="107"/>
      <c r="C267" s="113">
        <f t="shared" ref="C267:P267" si="37">SUM(C256:C266)</f>
        <v>1.7453698700000003E-2</v>
      </c>
      <c r="D267" s="113">
        <f t="shared" si="37"/>
        <v>-3.7736098500000002E-2</v>
      </c>
      <c r="E267" s="113">
        <f t="shared" si="37"/>
        <v>7.3792921999999983E-3</v>
      </c>
      <c r="F267" s="113">
        <f t="shared" si="37"/>
        <v>6.9601945000000009E-3</v>
      </c>
      <c r="G267" s="113">
        <f t="shared" si="37"/>
        <v>-3.7655273709999999E-2</v>
      </c>
      <c r="H267" s="113">
        <f t="shared" si="37"/>
        <v>-1.2894445199999998E-2</v>
      </c>
      <c r="I267" s="113">
        <f t="shared" si="37"/>
        <v>-4.3800107240000004E-2</v>
      </c>
      <c r="J267" s="113">
        <f t="shared" si="37"/>
        <v>1.9438067199999992E-2</v>
      </c>
      <c r="K267" s="113">
        <f t="shared" si="37"/>
        <v>-3.2345173650000003E-2</v>
      </c>
      <c r="L267" s="113">
        <f t="shared" si="37"/>
        <v>5.2586981880000001E-2</v>
      </c>
      <c r="M267" s="113">
        <f t="shared" si="37"/>
        <v>9.5440720699999995E-3</v>
      </c>
      <c r="N267" s="113">
        <f t="shared" si="37"/>
        <v>-6.3071799000000012E-3</v>
      </c>
      <c r="O267" s="113">
        <f t="shared" si="37"/>
        <v>1.9812921640000002E-2</v>
      </c>
      <c r="P267" s="113">
        <f t="shared" si="37"/>
        <v>1.202289009E-2</v>
      </c>
      <c r="Q267" s="113">
        <f t="shared" ref="Q267" si="38">SUM(Q256:Q266)</f>
        <v>-5.2032083747999995E-2</v>
      </c>
    </row>
    <row r="268" spans="1:17" ht="14">
      <c r="A268" s="124" t="s">
        <v>184</v>
      </c>
      <c r="B268" s="125"/>
      <c r="C268" s="126">
        <f t="array" ref="C268:Q268">TRANSPOSE('5.Stata-DNSP&amp;State'!J71:J85)</f>
        <v>1.7453707754611969E-2</v>
      </c>
      <c r="D268" s="126">
        <v>-3.773629292845726E-2</v>
      </c>
      <c r="E268" s="126">
        <v>7.3794685304164886E-3</v>
      </c>
      <c r="F268" s="126">
        <v>6.9606136530637741E-3</v>
      </c>
      <c r="G268" s="126">
        <v>-3.7655912339687347E-2</v>
      </c>
      <c r="H268" s="126">
        <v>-1.2893762439489365E-2</v>
      </c>
      <c r="I268" s="126">
        <v>-4.3800618499517441E-2</v>
      </c>
      <c r="J268" s="126">
        <v>1.9438272342085838E-2</v>
      </c>
      <c r="K268" s="126">
        <v>-3.2345104962587357E-2</v>
      </c>
      <c r="L268" s="126">
        <v>5.2586942911148071E-2</v>
      </c>
      <c r="M268" s="126">
        <v>9.5437085255980492E-3</v>
      </c>
      <c r="N268" s="126">
        <v>-6.3068298622965813E-3</v>
      </c>
      <c r="O268" s="126">
        <v>1.9813027232885361E-2</v>
      </c>
      <c r="P268" s="126">
        <v>1.2022525072097778E-2</v>
      </c>
      <c r="Q268" s="126">
        <v>-5.2031863480806351E-2</v>
      </c>
    </row>
    <row r="269" spans="1:17" ht="14">
      <c r="A269" s="124" t="s">
        <v>184</v>
      </c>
      <c r="B269" s="125"/>
      <c r="C269" s="127">
        <f t="shared" ref="C269:P269" si="39">C267-C268</f>
        <v>-9.0546119664580704E-9</v>
      </c>
      <c r="D269" s="127">
        <f t="shared" si="39"/>
        <v>1.9442845725775593E-7</v>
      </c>
      <c r="E269" s="127">
        <f t="shared" si="39"/>
        <v>-1.7633041649034453E-7</v>
      </c>
      <c r="F269" s="127">
        <f t="shared" si="39"/>
        <v>-4.1915306377322825E-7</v>
      </c>
      <c r="G269" s="127">
        <f t="shared" si="39"/>
        <v>6.3862968734812453E-7</v>
      </c>
      <c r="H269" s="127">
        <f t="shared" si="39"/>
        <v>-6.827605106337481E-7</v>
      </c>
      <c r="I269" s="127">
        <f t="shared" si="39"/>
        <v>5.1125951743696829E-7</v>
      </c>
      <c r="J269" s="127">
        <f t="shared" si="39"/>
        <v>-2.0514208584621052E-7</v>
      </c>
      <c r="K269" s="127">
        <f t="shared" si="39"/>
        <v>-6.8687412646539769E-8</v>
      </c>
      <c r="L269" s="127">
        <f t="shared" si="39"/>
        <v>3.8968851930054615E-8</v>
      </c>
      <c r="M269" s="127">
        <f t="shared" si="39"/>
        <v>3.6354440195035531E-7</v>
      </c>
      <c r="N269" s="127">
        <f t="shared" si="39"/>
        <v>-3.5003770341990315E-7</v>
      </c>
      <c r="O269" s="127">
        <f t="shared" si="39"/>
        <v>-1.0559288535910705E-7</v>
      </c>
      <c r="P269" s="127">
        <f t="shared" si="39"/>
        <v>3.6501790222180641E-7</v>
      </c>
      <c r="Q269" s="127">
        <f t="shared" ref="Q269" si="40">Q267-Q268</f>
        <v>-2.2026719364437453E-7</v>
      </c>
    </row>
    <row r="270" spans="1:17">
      <c r="A270" s="1"/>
    </row>
    <row r="271" spans="1:17">
      <c r="A271" s="67" t="s">
        <v>511</v>
      </c>
      <c r="B271" s="68"/>
      <c r="C271" s="68"/>
      <c r="D271" s="68"/>
      <c r="E271" s="68"/>
      <c r="F271" s="68"/>
    </row>
    <row r="272" spans="1:17" ht="30">
      <c r="A272" s="100" t="s">
        <v>7</v>
      </c>
      <c r="B272" s="43"/>
      <c r="C272" s="43" t="s">
        <v>429</v>
      </c>
      <c r="D272" s="43" t="s">
        <v>277</v>
      </c>
      <c r="E272" s="43" t="s">
        <v>430</v>
      </c>
      <c r="F272" s="43" t="s">
        <v>432</v>
      </c>
    </row>
    <row r="273" spans="1:17" ht="15">
      <c r="A273" s="90" t="s">
        <v>28</v>
      </c>
      <c r="B273" s="99"/>
      <c r="C273" s="252">
        <f>AVERAGE(C256:Q256)</f>
        <v>1.6705273199999997E-4</v>
      </c>
      <c r="D273" s="252">
        <f>AVERAGE(C256:H256)</f>
        <v>4.7534384999999994E-4</v>
      </c>
      <c r="E273" s="252">
        <f>AVERAGE(I256:Q256)</f>
        <v>-3.8474679999999991E-5</v>
      </c>
      <c r="F273" s="252">
        <f>Q256</f>
        <v>-3.8510249999999999E-5</v>
      </c>
    </row>
    <row r="274" spans="1:17" ht="15">
      <c r="A274" s="90" t="s">
        <v>161</v>
      </c>
      <c r="B274" s="99"/>
      <c r="C274" s="252">
        <f t="shared" ref="C274:C283" si="41">AVERAGE(C257:Q257)</f>
        <v>6.0930640893333329E-3</v>
      </c>
      <c r="D274" s="252">
        <f t="shared" ref="D274:D284" si="42">AVERAGE(C257:H257)</f>
        <v>1.4762738098333332E-2</v>
      </c>
      <c r="E274" s="252">
        <f t="shared" ref="E274:E284" si="43">AVERAGE(I257:Q257)</f>
        <v>3.1328141666666666E-4</v>
      </c>
      <c r="F274" s="252">
        <f t="shared" ref="F274:F284" si="44">Q257</f>
        <v>8.8224850000000006E-5</v>
      </c>
    </row>
    <row r="275" spans="1:17" ht="15">
      <c r="A275" s="90" t="s">
        <v>30</v>
      </c>
      <c r="B275" s="99"/>
      <c r="C275" s="252">
        <f t="shared" si="41"/>
        <v>3.3273725999999992E-3</v>
      </c>
      <c r="D275" s="252">
        <f t="shared" si="42"/>
        <v>3.7798931666666665E-3</v>
      </c>
      <c r="E275" s="252">
        <f t="shared" si="43"/>
        <v>3.0256922222222219E-3</v>
      </c>
      <c r="F275" s="252">
        <f t="shared" si="44"/>
        <v>2.7024699999999998E-3</v>
      </c>
    </row>
    <row r="276" spans="1:17" ht="15">
      <c r="A276" s="90" t="s">
        <v>162</v>
      </c>
      <c r="B276" s="99"/>
      <c r="C276" s="252">
        <f t="shared" si="41"/>
        <v>5.195061133333333E-3</v>
      </c>
      <c r="D276" s="252">
        <f t="shared" si="42"/>
        <v>7.3379906666666663E-3</v>
      </c>
      <c r="E276" s="252">
        <f t="shared" si="43"/>
        <v>3.7664414444444441E-3</v>
      </c>
      <c r="F276" s="252">
        <f t="shared" si="44"/>
        <v>2.8330650000000001E-3</v>
      </c>
    </row>
    <row r="277" spans="1:17" ht="15">
      <c r="A277" s="90" t="s">
        <v>156</v>
      </c>
      <c r="B277" s="99"/>
      <c r="C277" s="252">
        <f t="shared" si="41"/>
        <v>3.7710969999999989E-3</v>
      </c>
      <c r="D277" s="252">
        <f t="shared" si="42"/>
        <v>1.38710685E-2</v>
      </c>
      <c r="E277" s="252">
        <f t="shared" si="43"/>
        <v>-2.9622173333333337E-3</v>
      </c>
      <c r="F277" s="252">
        <f t="shared" si="44"/>
        <v>-2.9804430000000002E-3</v>
      </c>
    </row>
    <row r="278" spans="1:17" ht="15">
      <c r="A278" s="90" t="s">
        <v>10</v>
      </c>
      <c r="B278" s="99"/>
      <c r="C278" s="252">
        <f t="shared" si="41"/>
        <v>-7.904102599999999E-3</v>
      </c>
      <c r="D278" s="252">
        <f t="shared" si="42"/>
        <v>-2.3847953500000001E-2</v>
      </c>
      <c r="E278" s="252">
        <f t="shared" si="43"/>
        <v>2.7251313333333327E-3</v>
      </c>
      <c r="F278" s="252">
        <f t="shared" si="44"/>
        <v>-5.1918909999999999E-2</v>
      </c>
    </row>
    <row r="279" spans="1:17" ht="15">
      <c r="A279" s="90" t="s">
        <v>163</v>
      </c>
      <c r="B279" s="99"/>
      <c r="C279" s="252">
        <f t="shared" si="41"/>
        <v>-4.6808335600000004E-4</v>
      </c>
      <c r="D279" s="252">
        <f t="shared" si="42"/>
        <v>-8.3069156666666676E-4</v>
      </c>
      <c r="E279" s="252">
        <f t="shared" si="43"/>
        <v>-2.2634454888888886E-4</v>
      </c>
      <c r="F279" s="252">
        <f t="shared" si="44"/>
        <v>-2.9279780000000002E-4</v>
      </c>
    </row>
    <row r="280" spans="1:17" ht="15">
      <c r="A280" s="90" t="s">
        <v>164</v>
      </c>
      <c r="B280" s="99"/>
      <c r="C280" s="252">
        <f t="shared" si="41"/>
        <v>-2.1752362986666665E-4</v>
      </c>
      <c r="D280" s="252">
        <f t="shared" si="42"/>
        <v>-4.5712610000000001E-4</v>
      </c>
      <c r="E280" s="252">
        <f t="shared" si="43"/>
        <v>-5.7788649777777784E-5</v>
      </c>
      <c r="F280" s="252">
        <f t="shared" si="44"/>
        <v>-7.0976480000000001E-6</v>
      </c>
    </row>
    <row r="281" spans="1:17" ht="15">
      <c r="A281" s="90" t="s">
        <v>165</v>
      </c>
      <c r="B281" s="99"/>
      <c r="C281" s="252">
        <f t="shared" si="41"/>
        <v>-2.028673906666667E-3</v>
      </c>
      <c r="D281" s="252">
        <f t="shared" si="42"/>
        <v>-3.8086667833333331E-3</v>
      </c>
      <c r="E281" s="252">
        <f t="shared" si="43"/>
        <v>-8.4201198888888889E-4</v>
      </c>
      <c r="F281" s="252">
        <f t="shared" si="44"/>
        <v>6.2016869999999996E-4</v>
      </c>
    </row>
    <row r="282" spans="1:17" ht="15">
      <c r="A282" s="90" t="s">
        <v>166</v>
      </c>
      <c r="B282" s="99"/>
      <c r="C282" s="252">
        <f t="shared" si="41"/>
        <v>-4.7590811733333339E-3</v>
      </c>
      <c r="D282" s="252">
        <f t="shared" si="42"/>
        <v>-7.440066999999999E-3</v>
      </c>
      <c r="E282" s="252">
        <f t="shared" si="43"/>
        <v>-2.9717572888888887E-3</v>
      </c>
      <c r="F282" s="252">
        <f t="shared" si="44"/>
        <v>-5.7632159999999996E-4</v>
      </c>
    </row>
    <row r="283" spans="1:17" ht="15">
      <c r="A283" s="101" t="s">
        <v>167</v>
      </c>
      <c r="B283" s="102"/>
      <c r="C283" s="252">
        <f t="shared" si="41"/>
        <v>-8.3476657999999992E-3</v>
      </c>
      <c r="D283" s="252">
        <f t="shared" si="42"/>
        <v>-1.3257968E-2</v>
      </c>
      <c r="E283" s="252">
        <f t="shared" si="43"/>
        <v>-5.0741309999999991E-3</v>
      </c>
      <c r="F283" s="252">
        <f t="shared" si="44"/>
        <v>-2.461932E-3</v>
      </c>
    </row>
    <row r="284" spans="1:17" ht="15">
      <c r="A284" s="103" t="s">
        <v>168</v>
      </c>
      <c r="B284" s="104"/>
      <c r="C284" s="253">
        <f>AVERAGE(C267:Q267)</f>
        <v>-5.1714829112000007E-3</v>
      </c>
      <c r="D284" s="253">
        <f t="shared" si="42"/>
        <v>-9.4154386683333331E-3</v>
      </c>
      <c r="E284" s="253">
        <f t="shared" si="43"/>
        <v>-2.342179073111112E-3</v>
      </c>
      <c r="F284" s="253">
        <f t="shared" si="44"/>
        <v>-5.2032083747999995E-2</v>
      </c>
    </row>
    <row r="285" spans="1:17">
      <c r="A285" s="1"/>
    </row>
    <row r="286" spans="1:17">
      <c r="A286" s="1"/>
    </row>
    <row r="287" spans="1:17">
      <c r="A287" s="67" t="s">
        <v>200</v>
      </c>
      <c r="B287" s="68"/>
      <c r="C287" s="68"/>
      <c r="D287" s="68"/>
      <c r="E287" s="68"/>
      <c r="F287" s="68"/>
      <c r="G287" s="68"/>
      <c r="H287" s="68"/>
      <c r="I287" s="68"/>
      <c r="J287" s="68"/>
      <c r="K287" s="68"/>
      <c r="L287" s="68"/>
      <c r="M287" s="68"/>
      <c r="N287" s="68"/>
      <c r="O287" s="68"/>
      <c r="P287" s="68"/>
      <c r="Q287" s="68"/>
    </row>
    <row r="288" spans="1:17" ht="15">
      <c r="A288" s="100" t="s">
        <v>7</v>
      </c>
      <c r="B288" s="43"/>
      <c r="C288" s="43">
        <v>2007</v>
      </c>
      <c r="D288" s="43">
        <v>2008</v>
      </c>
      <c r="E288" s="43">
        <v>2009</v>
      </c>
      <c r="F288" s="43">
        <v>2010</v>
      </c>
      <c r="G288" s="43">
        <v>2011</v>
      </c>
      <c r="H288" s="43">
        <v>2012</v>
      </c>
      <c r="I288" s="43">
        <v>2013</v>
      </c>
      <c r="J288" s="43">
        <v>2014</v>
      </c>
      <c r="K288" s="43">
        <v>2015</v>
      </c>
      <c r="L288" s="43">
        <v>2016</v>
      </c>
      <c r="M288" s="43">
        <v>2017</v>
      </c>
      <c r="N288" s="43">
        <v>2018</v>
      </c>
      <c r="O288" s="43">
        <v>2019</v>
      </c>
      <c r="P288" s="43">
        <v>2020</v>
      </c>
      <c r="Q288" s="43">
        <v>2021</v>
      </c>
    </row>
    <row r="289" spans="1:18" s="11" customFormat="1" ht="14">
      <c r="A289" s="171" t="s">
        <v>28</v>
      </c>
      <c r="C289" s="172">
        <f t="array" ref="C289:Q293">TRANSPOSE('Individ-I&amp;O Tables'!AA157:AE171)</f>
        <v>6.6707013169268747E-3</v>
      </c>
      <c r="D289" s="172">
        <v>1.7307509808011504E-2</v>
      </c>
      <c r="E289" s="172">
        <v>2.266202455596231E-2</v>
      </c>
      <c r="F289" s="172">
        <v>8.9098855495465552E-3</v>
      </c>
      <c r="G289" s="172">
        <v>-7.4943156420927165E-2</v>
      </c>
      <c r="H289" s="172">
        <v>3.4520042911150406E-2</v>
      </c>
      <c r="I289" s="172">
        <v>-1.4433248427310032E-2</v>
      </c>
      <c r="J289" s="172">
        <v>1.6222353082952518E-2</v>
      </c>
      <c r="K289" s="172">
        <v>-4.3928567110227551E-3</v>
      </c>
      <c r="L289" s="172">
        <v>6.6605527509946824E-3</v>
      </c>
      <c r="M289" s="172">
        <v>-3.0684083813158399E-2</v>
      </c>
      <c r="N289" s="172">
        <v>-6.6821271725590065E-3</v>
      </c>
      <c r="O289" s="172">
        <v>1.9503529496815719E-2</v>
      </c>
      <c r="P289" s="172">
        <v>4.6539864754582836E-3</v>
      </c>
      <c r="Q289" s="172">
        <v>-6.6553447077057444E-3</v>
      </c>
    </row>
    <row r="290" spans="1:18" s="11" customFormat="1" ht="14">
      <c r="A290" s="171" t="s">
        <v>161</v>
      </c>
      <c r="C290" s="172">
        <v>1.6757800433607778E-2</v>
      </c>
      <c r="D290" s="172">
        <v>7.6593188682122434E-2</v>
      </c>
      <c r="E290" s="172">
        <v>0</v>
      </c>
      <c r="F290" s="172">
        <v>5.0496509042403694E-2</v>
      </c>
      <c r="G290" s="172">
        <v>0</v>
      </c>
      <c r="H290" s="172">
        <v>0</v>
      </c>
      <c r="I290" s="172">
        <v>0</v>
      </c>
      <c r="J290" s="172">
        <v>0</v>
      </c>
      <c r="K290" s="172">
        <v>0</v>
      </c>
      <c r="L290" s="172">
        <v>0</v>
      </c>
      <c r="M290" s="172">
        <v>0</v>
      </c>
      <c r="N290" s="172">
        <v>0</v>
      </c>
      <c r="O290" s="172">
        <v>0</v>
      </c>
      <c r="P290" s="172">
        <v>0</v>
      </c>
      <c r="Q290" s="172">
        <v>0</v>
      </c>
    </row>
    <row r="291" spans="1:18" s="11" customFormat="1" ht="14">
      <c r="A291" s="171" t="s">
        <v>30</v>
      </c>
      <c r="C291" s="172">
        <v>1.7459688679351822E-2</v>
      </c>
      <c r="D291" s="172">
        <v>1.9653998560745584E-2</v>
      </c>
      <c r="E291" s="172">
        <v>2.362857471528838E-2</v>
      </c>
      <c r="F291" s="172">
        <v>2.0511404519181761E-2</v>
      </c>
      <c r="G291" s="172">
        <v>1.7569426727009913E-2</v>
      </c>
      <c r="H291" s="172">
        <v>1.4846605382359579E-2</v>
      </c>
      <c r="I291" s="172">
        <v>1.5843381425433605E-2</v>
      </c>
      <c r="J291" s="172">
        <v>1.6056314251553638E-2</v>
      </c>
      <c r="K291" s="172">
        <v>8.7718388384774217E-3</v>
      </c>
      <c r="L291" s="172">
        <v>1.5076594183267518E-2</v>
      </c>
      <c r="M291" s="172">
        <v>8.2797219137851347E-3</v>
      </c>
      <c r="N291" s="172">
        <v>8.8674912716213763E-3</v>
      </c>
      <c r="O291" s="172">
        <v>7.3984848598056176E-3</v>
      </c>
      <c r="P291" s="172">
        <v>6.0219354145748319E-3</v>
      </c>
      <c r="Q291" s="172">
        <v>6.9026844409912783E-3</v>
      </c>
    </row>
    <row r="292" spans="1:18" s="11" customFormat="1" ht="14">
      <c r="A292" s="171" t="s">
        <v>162</v>
      </c>
      <c r="C292" s="251">
        <v>1.1947345392588574E-2</v>
      </c>
      <c r="D292" s="251">
        <v>3.4810228846297296E-3</v>
      </c>
      <c r="E292" s="251">
        <v>7.3404437754833697E-3</v>
      </c>
      <c r="F292" s="251">
        <v>5.3199782116402647E-3</v>
      </c>
      <c r="G292" s="251">
        <v>9.8251452885179513E-4</v>
      </c>
      <c r="H292" s="251">
        <v>6.6451988602707294E-3</v>
      </c>
      <c r="I292" s="251">
        <v>-2.1534544721426515E-2</v>
      </c>
      <c r="J292" s="251">
        <v>4.3070608614289973E-3</v>
      </c>
      <c r="K292" s="251">
        <v>8.8128686008936731E-3</v>
      </c>
      <c r="L292" s="251">
        <v>-1.3447098509951744E-3</v>
      </c>
      <c r="M292" s="251">
        <v>1.5529246048329444E-3</v>
      </c>
      <c r="N292" s="251">
        <v>-3.3854566981114786E-3</v>
      </c>
      <c r="O292" s="251">
        <v>1.9932913449543163E-3</v>
      </c>
      <c r="P292" s="251">
        <v>4.0435953890689677E-3</v>
      </c>
      <c r="Q292" s="251">
        <v>5.8839519562594814E-3</v>
      </c>
      <c r="R292" s="248"/>
    </row>
    <row r="293" spans="1:18" s="11" customFormat="1" ht="14">
      <c r="A293" s="171" t="s">
        <v>156</v>
      </c>
      <c r="C293" s="251">
        <v>-0.34779930634457495</v>
      </c>
      <c r="D293" s="251">
        <v>0.20131223590383579</v>
      </c>
      <c r="E293" s="251">
        <v>0.12958747327204936</v>
      </c>
      <c r="F293" s="251">
        <v>2.1025075667873115E-2</v>
      </c>
      <c r="G293" s="251">
        <v>-6.304567866778614E-2</v>
      </c>
      <c r="H293" s="251">
        <v>-7.9174502822860066E-2</v>
      </c>
      <c r="I293" s="251">
        <v>-9.7500043732439812E-2</v>
      </c>
      <c r="J293" s="251">
        <v>-0.13070176497364994</v>
      </c>
      <c r="K293" s="251">
        <v>0.2177236468968331</v>
      </c>
      <c r="L293" s="251">
        <v>1.3078403760458457E-2</v>
      </c>
      <c r="M293" s="251">
        <v>-0.24608196730104143</v>
      </c>
      <c r="N293" s="251">
        <v>8.5906403644670157E-2</v>
      </c>
      <c r="O293" s="251">
        <v>0.17034917597439178</v>
      </c>
      <c r="P293" s="251">
        <v>-1.3970184548017428E-2</v>
      </c>
      <c r="Q293" s="251">
        <v>-1.4942666669741478E-2</v>
      </c>
      <c r="R293" s="248"/>
    </row>
    <row r="294" spans="1:18" s="11" customFormat="1" ht="14">
      <c r="A294" s="171" t="s">
        <v>10</v>
      </c>
      <c r="C294" s="172">
        <f t="array" ref="C294:Q299">TRANSPOSE('Individ-I&amp;O Tables'!AH157:AM171)</f>
        <v>-0.11631035807852241</v>
      </c>
      <c r="D294" s="172">
        <v>6.8915559932955006E-2</v>
      </c>
      <c r="E294" s="172">
        <v>-3.6338176863138068E-2</v>
      </c>
      <c r="F294" s="172">
        <v>-2.1700432194533891E-2</v>
      </c>
      <c r="G294" s="172">
        <v>0.20686029628652475</v>
      </c>
      <c r="H294" s="172">
        <v>2.1240200142380213E-2</v>
      </c>
      <c r="I294" s="172">
        <v>-0.23015776094470741</v>
      </c>
      <c r="J294" s="172">
        <v>4.5793764928943239E-3</v>
      </c>
      <c r="K294" s="172">
        <v>0.14165016154065324</v>
      </c>
      <c r="L294" s="172">
        <v>6.9149561015154981E-3</v>
      </c>
      <c r="M294" s="172">
        <v>-0.10468540129941808</v>
      </c>
      <c r="N294" s="172">
        <v>2.6786241134834243E-2</v>
      </c>
      <c r="O294" s="172">
        <v>6.229747909591069E-3</v>
      </c>
      <c r="P294" s="172">
        <v>3.639355201710711E-2</v>
      </c>
      <c r="Q294" s="172">
        <v>-0.13408938605304901</v>
      </c>
    </row>
    <row r="295" spans="1:18" s="11" customFormat="1" ht="14">
      <c r="A295" s="171" t="s">
        <v>163</v>
      </c>
      <c r="C295" s="172">
        <v>2.1589265601142001E-2</v>
      </c>
      <c r="D295" s="172">
        <v>1.4002756424057657E-2</v>
      </c>
      <c r="E295" s="172">
        <v>2.8530475086375864E-2</v>
      </c>
      <c r="F295" s="172">
        <v>1.1242827100787051E-2</v>
      </c>
      <c r="G295" s="172">
        <v>8.7129220185737776E-3</v>
      </c>
      <c r="H295" s="172">
        <v>1.6103683668060639E-2</v>
      </c>
      <c r="I295" s="172">
        <v>-0.15002448764033521</v>
      </c>
      <c r="J295" s="172">
        <v>-5.9731144343506796E-4</v>
      </c>
      <c r="K295" s="172">
        <v>2.9524810340264781E-3</v>
      </c>
      <c r="L295" s="172">
        <v>-5.8699296051112609E-3</v>
      </c>
      <c r="M295" s="172">
        <v>5.8440377092984219E-2</v>
      </c>
      <c r="N295" s="172">
        <v>6.3958056825469869E-3</v>
      </c>
      <c r="O295" s="172">
        <v>-2.1751274265495934E-4</v>
      </c>
      <c r="P295" s="172">
        <v>1.0567651902585152E-2</v>
      </c>
      <c r="Q295" s="172">
        <v>5.3406786865649205E-4</v>
      </c>
    </row>
    <row r="296" spans="1:18" s="11" customFormat="1" ht="14">
      <c r="A296" s="171" t="s">
        <v>164</v>
      </c>
      <c r="C296" s="172">
        <v>8.688148497430298E-3</v>
      </c>
      <c r="D296" s="172">
        <v>9.7930178183692259E-3</v>
      </c>
      <c r="E296" s="172">
        <v>1.2113991927185977E-2</v>
      </c>
      <c r="F296" s="172">
        <v>7.0367934969983266E-3</v>
      </c>
      <c r="G296" s="172">
        <v>1.4402467946354037E-2</v>
      </c>
      <c r="H296" s="172">
        <v>1.2437849256605321E-2</v>
      </c>
      <c r="I296" s="172">
        <v>1.0172202126637981E-2</v>
      </c>
      <c r="J296" s="172">
        <v>1.8526148780582792E-2</v>
      </c>
      <c r="K296" s="172">
        <v>4.9038759887947161E-2</v>
      </c>
      <c r="L296" s="172">
        <v>-8.5354972657490074E-3</v>
      </c>
      <c r="M296" s="172">
        <v>-1.4041003276474432E-2</v>
      </c>
      <c r="N296" s="172">
        <v>2.8483631596779482E-2</v>
      </c>
      <c r="O296" s="172">
        <v>-2.6074999771624769E-2</v>
      </c>
      <c r="P296" s="172">
        <v>7.0779131684740393E-3</v>
      </c>
      <c r="Q296" s="172">
        <v>1.5134154796402979E-2</v>
      </c>
    </row>
    <row r="297" spans="1:18" s="11" customFormat="1" ht="14">
      <c r="A297" s="171" t="s">
        <v>165</v>
      </c>
      <c r="C297" s="172">
        <v>5.4896245955382082E-2</v>
      </c>
      <c r="D297" s="172">
        <v>2.2374006629217656E-2</v>
      </c>
      <c r="E297" s="172">
        <v>1.4328502942805544E-2</v>
      </c>
      <c r="F297" s="172">
        <v>0.18273664502897016</v>
      </c>
      <c r="G297" s="172">
        <v>7.1932275149203223E-2</v>
      </c>
      <c r="H297" s="172">
        <v>3.0158521660699295E-2</v>
      </c>
      <c r="I297" s="172">
        <v>-4.6281077658159385E-2</v>
      </c>
      <c r="J297" s="172">
        <v>1.3843795766750289E-2</v>
      </c>
      <c r="K297" s="172">
        <v>-2.0515078925030496E-2</v>
      </c>
      <c r="L297" s="172">
        <v>6.7838255114117146E-2</v>
      </c>
      <c r="M297" s="172">
        <v>0.15623458524517334</v>
      </c>
      <c r="N297" s="172">
        <v>7.0749466361807326E-3</v>
      </c>
      <c r="O297" s="172">
        <v>1.0009566209567732E-2</v>
      </c>
      <c r="P297" s="172">
        <v>-2.6855466125836943E-3</v>
      </c>
      <c r="Q297" s="172">
        <v>2.6791053316550404E-4</v>
      </c>
    </row>
    <row r="298" spans="1:18" s="11" customFormat="1" ht="14">
      <c r="A298" s="171" t="s">
        <v>166</v>
      </c>
      <c r="C298" s="172">
        <v>0.10900058256841497</v>
      </c>
      <c r="D298" s="172">
        <v>0.14249094114128094</v>
      </c>
      <c r="E298" s="172">
        <v>0.10178515265288217</v>
      </c>
      <c r="F298" s="172">
        <v>7.4675035651287996E-2</v>
      </c>
      <c r="G298" s="172">
        <v>5.5338878308369324E-2</v>
      </c>
      <c r="H298" s="172">
        <v>5.3327918561030946E-2</v>
      </c>
      <c r="I298" s="172">
        <v>5.1558079988619616E-2</v>
      </c>
      <c r="J298" s="172">
        <v>4.1691543747704327E-2</v>
      </c>
      <c r="K298" s="172">
        <v>6.0152164331287478E-2</v>
      </c>
      <c r="L298" s="172">
        <v>1.7512413913166856E-2</v>
      </c>
      <c r="M298" s="172">
        <v>2.0204284464190984E-2</v>
      </c>
      <c r="N298" s="172">
        <v>-3.2385246615390217E-2</v>
      </c>
      <c r="O298" s="172">
        <v>1.3742105086766935E-2</v>
      </c>
      <c r="P298" s="172">
        <v>7.2726594847471069E-3</v>
      </c>
      <c r="Q298" s="172">
        <v>1.2368829157631834E-2</v>
      </c>
    </row>
    <row r="299" spans="1:18" s="11" customFormat="1" ht="14">
      <c r="A299" s="173" t="s">
        <v>167</v>
      </c>
      <c r="B299" s="174"/>
      <c r="C299" s="175">
        <v>2.7362216755811644E-2</v>
      </c>
      <c r="D299" s="175">
        <v>1.1397813376262866E-2</v>
      </c>
      <c r="E299" s="175">
        <v>1.4940913540435405E-2</v>
      </c>
      <c r="F299" s="175">
        <v>6.0392627606050034E-2</v>
      </c>
      <c r="G299" s="175">
        <v>2.5884869398280642E-2</v>
      </c>
      <c r="H299" s="175">
        <v>3.3632791138787338E-2</v>
      </c>
      <c r="I299" s="175">
        <v>2.4030699750149889E-2</v>
      </c>
      <c r="J299" s="175">
        <v>8.4505352162519545E-2</v>
      </c>
      <c r="K299" s="175">
        <v>2.3005642534097569E-3</v>
      </c>
      <c r="L299" s="175">
        <v>4.4792587804253797E-2</v>
      </c>
      <c r="M299" s="175">
        <v>3.2346623933789551E-2</v>
      </c>
      <c r="N299" s="175">
        <v>6.291093258734096E-3</v>
      </c>
      <c r="O299" s="175">
        <v>3.9791534087039214E-3</v>
      </c>
      <c r="P299" s="175">
        <v>-9.3699870770611888E-3</v>
      </c>
      <c r="Q299" s="175">
        <v>1.8604491887653653E-2</v>
      </c>
    </row>
    <row r="300" spans="1:18" s="11" customFormat="1">
      <c r="A300" s="142"/>
    </row>
    <row r="301" spans="1:18" s="11" customFormat="1">
      <c r="A301" s="67" t="s">
        <v>201</v>
      </c>
      <c r="B301" s="68"/>
      <c r="C301" s="68"/>
      <c r="D301" s="68"/>
      <c r="E301" s="68"/>
      <c r="F301" s="68"/>
      <c r="G301" s="68"/>
      <c r="H301" s="68"/>
      <c r="I301" s="68"/>
      <c r="J301" s="68"/>
      <c r="K301" s="68"/>
      <c r="L301" s="68"/>
      <c r="M301" s="68"/>
      <c r="N301" s="68"/>
      <c r="O301" s="68"/>
      <c r="P301" s="68"/>
      <c r="Q301" s="68"/>
    </row>
    <row r="302" spans="1:18" s="11" customFormat="1" ht="15">
      <c r="A302" s="176" t="s">
        <v>7</v>
      </c>
      <c r="B302" s="177"/>
      <c r="C302" s="177">
        <v>2007</v>
      </c>
      <c r="D302" s="177">
        <v>2008</v>
      </c>
      <c r="E302" s="177">
        <v>2009</v>
      </c>
      <c r="F302" s="177">
        <v>2010</v>
      </c>
      <c r="G302" s="177">
        <v>2011</v>
      </c>
      <c r="H302" s="177">
        <v>2012</v>
      </c>
      <c r="I302" s="177">
        <v>2013</v>
      </c>
      <c r="J302" s="177">
        <v>2014</v>
      </c>
      <c r="K302" s="177">
        <v>2015</v>
      </c>
      <c r="L302" s="177">
        <v>2016</v>
      </c>
      <c r="M302" s="177">
        <v>2017</v>
      </c>
      <c r="N302" s="177">
        <v>2018</v>
      </c>
      <c r="O302" s="177">
        <v>2019</v>
      </c>
      <c r="P302" s="177">
        <v>2020</v>
      </c>
      <c r="Q302" s="177">
        <v>2021</v>
      </c>
    </row>
    <row r="303" spans="1:18" s="11" customFormat="1" ht="14">
      <c r="A303" s="171" t="s">
        <v>28</v>
      </c>
      <c r="C303" s="172">
        <f t="array" ref="C303:Q313">TRANSPOSE('1.Shazam DNSP&amp;State'!AG101:AQ115)</f>
        <v>7.9242899999999998E-4</v>
      </c>
      <c r="D303" s="172">
        <v>1.9431819999999999E-3</v>
      </c>
      <c r="E303" s="172">
        <v>2.5986170000000001E-3</v>
      </c>
      <c r="F303" s="172">
        <v>1.00256E-3</v>
      </c>
      <c r="G303" s="172">
        <v>-8.3869429999999991E-3</v>
      </c>
      <c r="H303" s="172">
        <v>3.762989E-3</v>
      </c>
      <c r="I303" s="172">
        <v>-1.534299E-3</v>
      </c>
      <c r="J303" s="172">
        <v>1.6978259999999999E-3</v>
      </c>
      <c r="K303" s="172">
        <v>-4.537241E-4</v>
      </c>
      <c r="L303" s="172">
        <v>7.13841E-4</v>
      </c>
      <c r="M303" s="172">
        <v>-3.211284E-3</v>
      </c>
      <c r="N303" s="172">
        <v>-7.350004E-4</v>
      </c>
      <c r="O303" s="172">
        <v>2.0354090000000002E-3</v>
      </c>
      <c r="P303" s="172">
        <v>5.016043E-4</v>
      </c>
      <c r="Q303" s="172">
        <v>-7.3114499999999999E-4</v>
      </c>
    </row>
    <row r="304" spans="1:18" s="11" customFormat="1" ht="14">
      <c r="A304" s="171" t="s">
        <v>161</v>
      </c>
      <c r="C304" s="172">
        <v>9.9354720000000007E-3</v>
      </c>
      <c r="D304" s="172">
        <v>3.3171520000000003E-2</v>
      </c>
      <c r="E304" s="172">
        <v>-1.355951E-4</v>
      </c>
      <c r="F304" s="172">
        <v>2.2600479999999999E-2</v>
      </c>
      <c r="G304" s="172">
        <v>-4.000106E-4</v>
      </c>
      <c r="H304" s="172">
        <v>-1.3012550000000001E-4</v>
      </c>
      <c r="I304" s="172">
        <v>-2.2171030000000001E-4</v>
      </c>
      <c r="J304" s="172">
        <v>-1.493187E-4</v>
      </c>
      <c r="K304" s="172">
        <v>6.5031809999999997E-5</v>
      </c>
      <c r="L304" s="172">
        <v>1.7381079999999999E-4</v>
      </c>
      <c r="M304" s="172">
        <v>-2.266034E-4</v>
      </c>
      <c r="N304" s="172">
        <v>1.339872E-4</v>
      </c>
      <c r="O304" s="172">
        <v>2.118551E-4</v>
      </c>
      <c r="P304" s="172">
        <v>-1.145292E-5</v>
      </c>
      <c r="Q304" s="172">
        <v>1.3553400000000001E-4</v>
      </c>
    </row>
    <row r="305" spans="1:17" s="11" customFormat="1" ht="14">
      <c r="A305" s="171" t="s">
        <v>30</v>
      </c>
      <c r="C305" s="172">
        <v>5.6508189999999996E-3</v>
      </c>
      <c r="D305" s="172">
        <v>4.3495620000000004E-3</v>
      </c>
      <c r="E305" s="172">
        <v>5.5721649999999996E-3</v>
      </c>
      <c r="F305" s="172">
        <v>5.0650060000000004E-3</v>
      </c>
      <c r="G305" s="172">
        <v>4.5396239999999999E-3</v>
      </c>
      <c r="H305" s="172">
        <v>3.5301709999999999E-3</v>
      </c>
      <c r="I305" s="172">
        <v>3.654511E-3</v>
      </c>
      <c r="J305" s="172">
        <v>3.5740530000000002E-3</v>
      </c>
      <c r="K305" s="172">
        <v>2.0121150000000001E-3</v>
      </c>
      <c r="L305" s="172">
        <v>3.5886300000000002E-3</v>
      </c>
      <c r="M305" s="172">
        <v>1.610259E-3</v>
      </c>
      <c r="N305" s="172">
        <v>2.1884489999999999E-3</v>
      </c>
      <c r="O305" s="172">
        <v>2.0355820000000002E-3</v>
      </c>
      <c r="P305" s="172">
        <v>1.378886E-3</v>
      </c>
      <c r="Q305" s="172">
        <v>1.869629E-3</v>
      </c>
    </row>
    <row r="306" spans="1:17" s="11" customFormat="1" ht="14">
      <c r="A306" s="171" t="s">
        <v>162</v>
      </c>
      <c r="C306" s="172">
        <v>6.6252459999999996E-3</v>
      </c>
      <c r="D306" s="172">
        <v>1.6911719999999999E-3</v>
      </c>
      <c r="E306" s="172">
        <v>3.7675690000000001E-3</v>
      </c>
      <c r="F306" s="172">
        <v>2.7578350000000001E-3</v>
      </c>
      <c r="G306" s="172">
        <v>3.9382510000000003E-4</v>
      </c>
      <c r="H306" s="172">
        <v>3.230831E-3</v>
      </c>
      <c r="I306" s="172">
        <v>-1.048992E-2</v>
      </c>
      <c r="J306" s="172">
        <v>2.10633E-3</v>
      </c>
      <c r="K306" s="172">
        <v>4.1840829999999999E-3</v>
      </c>
      <c r="L306" s="172">
        <v>-6.1780150000000002E-4</v>
      </c>
      <c r="M306" s="172">
        <v>7.0635320000000002E-4</v>
      </c>
      <c r="N306" s="172">
        <v>-1.5990170000000001E-3</v>
      </c>
      <c r="O306" s="172">
        <v>9.8759410000000009E-4</v>
      </c>
      <c r="P306" s="172">
        <v>1.982232E-3</v>
      </c>
      <c r="Q306" s="172">
        <v>2.9728110000000001E-3</v>
      </c>
    </row>
    <row r="307" spans="1:17" s="11" customFormat="1" ht="14">
      <c r="A307" s="171" t="s">
        <v>156</v>
      </c>
      <c r="C307" s="172">
        <v>0.111928</v>
      </c>
      <c r="D307" s="172">
        <v>-5.8965190000000001E-2</v>
      </c>
      <c r="E307" s="172">
        <v>-4.2706670000000002E-2</v>
      </c>
      <c r="F307" s="172">
        <v>-6.3562319999999999E-3</v>
      </c>
      <c r="G307" s="172">
        <v>2.5986720000000001E-2</v>
      </c>
      <c r="H307" s="172">
        <v>2.2118100000000002E-2</v>
      </c>
      <c r="I307" s="172">
        <v>2.3099660000000001E-2</v>
      </c>
      <c r="J307" s="172">
        <v>2.6062439999999999E-2</v>
      </c>
      <c r="K307" s="172">
        <v>-4.5721079999999997E-2</v>
      </c>
      <c r="L307" s="172">
        <v>-3.5625190000000001E-3</v>
      </c>
      <c r="M307" s="172">
        <v>5.2814340000000001E-2</v>
      </c>
      <c r="N307" s="172">
        <v>-1.592907E-2</v>
      </c>
      <c r="O307" s="172">
        <v>-3.9970539999999999E-2</v>
      </c>
      <c r="P307" s="172">
        <v>3.6025789999999999E-3</v>
      </c>
      <c r="Q307" s="172">
        <v>3.5512E-3</v>
      </c>
    </row>
    <row r="308" spans="1:17" s="11" customFormat="1" ht="14">
      <c r="A308" s="171" t="s">
        <v>10</v>
      </c>
      <c r="C308" s="172">
        <v>4.2310489999999999E-2</v>
      </c>
      <c r="D308" s="172">
        <v>-2.4158269999999999E-2</v>
      </c>
      <c r="E308" s="172">
        <v>1.1653E-2</v>
      </c>
      <c r="F308" s="172">
        <v>7.7116720000000001E-3</v>
      </c>
      <c r="G308" s="172">
        <v>-7.3762969999999997E-2</v>
      </c>
      <c r="H308" s="172">
        <v>-3.9754810000000003E-3</v>
      </c>
      <c r="I308" s="172">
        <v>7.7925800000000003E-2</v>
      </c>
      <c r="J308" s="172">
        <v>-2.355317E-4</v>
      </c>
      <c r="K308" s="172">
        <v>-5.0655800000000001E-2</v>
      </c>
      <c r="L308" s="172">
        <v>-2.579193E-3</v>
      </c>
      <c r="M308" s="172">
        <v>3.7408139999999999E-2</v>
      </c>
      <c r="N308" s="172">
        <v>-9.3659999999999993E-3</v>
      </c>
      <c r="O308" s="172">
        <v>-2.2743329999999999E-3</v>
      </c>
      <c r="P308" s="172">
        <v>-1.389203E-2</v>
      </c>
      <c r="Q308" s="172">
        <v>4.9007950000000002E-2</v>
      </c>
    </row>
    <row r="309" spans="1:17" s="11" customFormat="1" ht="14">
      <c r="A309" s="171" t="s">
        <v>163</v>
      </c>
      <c r="C309" s="172">
        <v>-2.094201E-3</v>
      </c>
      <c r="D309" s="172">
        <v>-1.2577389999999999E-3</v>
      </c>
      <c r="E309" s="172">
        <v>-3.1901289999999999E-3</v>
      </c>
      <c r="F309" s="172">
        <v>-1.045142E-3</v>
      </c>
      <c r="G309" s="172">
        <v>-7.5548640000000001E-4</v>
      </c>
      <c r="H309" s="172">
        <v>-1.81386E-3</v>
      </c>
      <c r="I309" s="172">
        <v>1.505447E-2</v>
      </c>
      <c r="J309" s="172">
        <v>-3.5524059999999998E-4</v>
      </c>
      <c r="K309" s="172">
        <v>-1.7824329999999999E-4</v>
      </c>
      <c r="L309" s="172">
        <v>2.3982070000000001E-4</v>
      </c>
      <c r="M309" s="172">
        <v>-5.1442679999999996E-3</v>
      </c>
      <c r="N309" s="172">
        <v>-6.0183519999999996E-4</v>
      </c>
      <c r="O309" s="172">
        <v>1.653936E-5</v>
      </c>
      <c r="P309" s="172">
        <v>-9.1661539999999999E-4</v>
      </c>
      <c r="Q309" s="172">
        <v>-4.9379260000000001E-5</v>
      </c>
    </row>
    <row r="310" spans="1:17" s="11" customFormat="1" ht="14">
      <c r="A310" s="171" t="s">
        <v>164</v>
      </c>
      <c r="C310" s="172">
        <v>-9.175136E-4</v>
      </c>
      <c r="D310" s="172">
        <v>-2.9721719999999999E-3</v>
      </c>
      <c r="E310" s="172">
        <v>-1.6907549999999999E-3</v>
      </c>
      <c r="F310" s="172">
        <v>-1.8828969999999999E-3</v>
      </c>
      <c r="G310" s="172">
        <v>-3.645045E-3</v>
      </c>
      <c r="H310" s="172">
        <v>-2.3974830000000002E-3</v>
      </c>
      <c r="I310" s="172">
        <v>-2.1829110000000001E-3</v>
      </c>
      <c r="J310" s="172">
        <v>-3.9287150000000002E-3</v>
      </c>
      <c r="K310" s="172">
        <v>-1.0404200000000001E-2</v>
      </c>
      <c r="L310" s="172">
        <v>2.1106900000000001E-3</v>
      </c>
      <c r="M310" s="172">
        <v>2.3727520000000001E-3</v>
      </c>
      <c r="N310" s="172">
        <v>-6.0942390000000004E-3</v>
      </c>
      <c r="O310" s="172">
        <v>5.5249970000000002E-3</v>
      </c>
      <c r="P310" s="172">
        <v>-1.3959580000000001E-3</v>
      </c>
      <c r="Q310" s="172">
        <v>-3.7984E-3</v>
      </c>
    </row>
    <row r="311" spans="1:17" s="11" customFormat="1" ht="14">
      <c r="A311" s="171" t="s">
        <v>165</v>
      </c>
      <c r="C311" s="172">
        <v>-2.05322E-4</v>
      </c>
      <c r="D311" s="172">
        <v>-6.3373530000000001E-5</v>
      </c>
      <c r="E311" s="172">
        <v>2.2328619999999999E-4</v>
      </c>
      <c r="F311" s="172">
        <v>-8.6777079999999997E-4</v>
      </c>
      <c r="G311" s="172">
        <v>-3.5706950000000001E-4</v>
      </c>
      <c r="H311" s="172">
        <v>-1.701168E-4</v>
      </c>
      <c r="I311" s="172">
        <v>2.592486E-4</v>
      </c>
      <c r="J311" s="172">
        <v>-7.4927789999999997E-5</v>
      </c>
      <c r="K311" s="172">
        <v>1.072899E-4</v>
      </c>
      <c r="L311" s="172">
        <v>-3.104871E-4</v>
      </c>
      <c r="M311" s="172">
        <v>-7.3583329999999997E-4</v>
      </c>
      <c r="N311" s="172">
        <v>-1.170807E-5</v>
      </c>
      <c r="O311" s="172">
        <v>-3.0853109999999998E-5</v>
      </c>
      <c r="P311" s="172">
        <v>4.5557769999999997E-5</v>
      </c>
      <c r="Q311" s="172">
        <v>-6.3397950000000002E-5</v>
      </c>
    </row>
    <row r="312" spans="1:17" s="11" customFormat="1" ht="14">
      <c r="A312" s="171" t="s">
        <v>166</v>
      </c>
      <c r="C312" s="172">
        <v>-3.56179E-3</v>
      </c>
      <c r="D312" s="172">
        <v>-4.4725859999999997E-3</v>
      </c>
      <c r="E312" s="172">
        <v>-2.2748960000000002E-3</v>
      </c>
      <c r="F312" s="172">
        <v>-2.6441709999999998E-3</v>
      </c>
      <c r="G312" s="172">
        <v>-1.8297369999999999E-3</v>
      </c>
      <c r="H312" s="172">
        <v>-1.9154840000000001E-3</v>
      </c>
      <c r="I312" s="172">
        <v>-1.893687E-3</v>
      </c>
      <c r="J312" s="172">
        <v>-1.3492059999999999E-3</v>
      </c>
      <c r="K312" s="172">
        <v>-2.3635010000000001E-3</v>
      </c>
      <c r="L312" s="172">
        <v>-7.4686579999999996E-5</v>
      </c>
      <c r="M312" s="172">
        <v>-1.1001030000000001E-3</v>
      </c>
      <c r="N312" s="172">
        <v>1.387994E-3</v>
      </c>
      <c r="O312" s="172">
        <v>-4.536524E-4</v>
      </c>
      <c r="P312" s="172">
        <v>4.3794510000000003E-5</v>
      </c>
      <c r="Q312" s="172">
        <v>-3.623287E-4</v>
      </c>
    </row>
    <row r="313" spans="1:17" s="11" customFormat="1" ht="14">
      <c r="A313" s="173" t="s">
        <v>167</v>
      </c>
      <c r="B313" s="174"/>
      <c r="C313" s="175">
        <v>-5.4784769999999998E-3</v>
      </c>
      <c r="D313" s="175">
        <v>-4.9836799999999999E-3</v>
      </c>
      <c r="E313" s="175">
        <v>-2.4847810000000001E-3</v>
      </c>
      <c r="F313" s="175">
        <v>-1.68945E-2</v>
      </c>
      <c r="G313" s="175">
        <v>-7.7677459999999999E-3</v>
      </c>
      <c r="H313" s="175">
        <v>-9.3063109999999994E-3</v>
      </c>
      <c r="I313" s="175">
        <v>-7.1427299999999999E-3</v>
      </c>
      <c r="J313" s="175">
        <v>-2.5572040000000001E-2</v>
      </c>
      <c r="K313" s="175">
        <v>-2.375112E-4</v>
      </c>
      <c r="L313" s="175">
        <v>-1.464647E-2</v>
      </c>
      <c r="M313" s="175">
        <v>-8.4469780000000008E-3</v>
      </c>
      <c r="N313" s="175">
        <v>-6.0078620000000003E-4</v>
      </c>
      <c r="O313" s="175">
        <v>-9.7472200000000002E-4</v>
      </c>
      <c r="P313" s="175">
        <v>3.7347040000000001E-3</v>
      </c>
      <c r="Q313" s="175">
        <v>-7.1375259999999999E-3</v>
      </c>
    </row>
    <row r="314" spans="1:17" ht="15">
      <c r="A314" s="103" t="s">
        <v>168</v>
      </c>
      <c r="B314" s="107"/>
      <c r="C314" s="113">
        <f t="shared" ref="C314:P314" si="45">SUM(C303:C313)</f>
        <v>0.1649851524</v>
      </c>
      <c r="D314" s="113">
        <f t="shared" si="45"/>
        <v>-5.5717574529999994E-2</v>
      </c>
      <c r="E314" s="113">
        <f t="shared" si="45"/>
        <v>-2.8668188900000002E-2</v>
      </c>
      <c r="F314" s="113">
        <f t="shared" si="45"/>
        <v>9.4468402000000007E-3</v>
      </c>
      <c r="G314" s="113">
        <f t="shared" si="45"/>
        <v>-6.5984838399999995E-2</v>
      </c>
      <c r="H314" s="113">
        <f t="shared" si="45"/>
        <v>1.2933229700000005E-2</v>
      </c>
      <c r="I314" s="113">
        <f t="shared" si="45"/>
        <v>9.6528432299999994E-2</v>
      </c>
      <c r="J314" s="113">
        <f t="shared" si="45"/>
        <v>1.7756692100000006E-3</v>
      </c>
      <c r="K314" s="113">
        <f t="shared" si="45"/>
        <v>-0.10364553989000001</v>
      </c>
      <c r="L314" s="113">
        <f t="shared" si="45"/>
        <v>-1.496436468E-2</v>
      </c>
      <c r="M314" s="113">
        <f t="shared" si="45"/>
        <v>7.6046774499999997E-2</v>
      </c>
      <c r="N314" s="113">
        <f t="shared" si="45"/>
        <v>-3.1227225670000001E-2</v>
      </c>
      <c r="O314" s="113">
        <f t="shared" si="45"/>
        <v>-3.2892123949999991E-2</v>
      </c>
      <c r="P314" s="113">
        <f t="shared" si="45"/>
        <v>-4.9266987400000007E-3</v>
      </c>
      <c r="Q314" s="113">
        <f t="shared" ref="Q314" si="46">SUM(Q303:Q313)</f>
        <v>4.5394947089999999E-2</v>
      </c>
    </row>
    <row r="315" spans="1:17" ht="14">
      <c r="A315" s="124" t="s">
        <v>184</v>
      </c>
      <c r="B315" s="125"/>
      <c r="C315" s="126">
        <f t="array" ref="C315:Q315">TRANSPOSE('5.Stata-DNSP&amp;State'!J88:J102)</f>
        <v>0.16498541831970215</v>
      </c>
      <c r="D315" s="126">
        <v>-5.5718127638101578E-2</v>
      </c>
      <c r="E315" s="126">
        <v>-2.8667803853750229E-2</v>
      </c>
      <c r="F315" s="126">
        <v>9.446960873901844E-3</v>
      </c>
      <c r="G315" s="126">
        <v>-6.5984800457954407E-2</v>
      </c>
      <c r="H315" s="126">
        <v>1.293310709297657E-2</v>
      </c>
      <c r="I315" s="126">
        <v>9.6528299152851105E-2</v>
      </c>
      <c r="J315" s="126">
        <v>1.7757602035999298E-3</v>
      </c>
      <c r="K315" s="126">
        <v>-0.10364542156457901</v>
      </c>
      <c r="L315" s="126">
        <v>-1.4964188449084759E-2</v>
      </c>
      <c r="M315" s="126">
        <v>7.6046571135520935E-2</v>
      </c>
      <c r="N315" s="126">
        <v>-3.1227411702275276E-2</v>
      </c>
      <c r="O315" s="126">
        <v>-3.2892052084207535E-2</v>
      </c>
      <c r="P315" s="126">
        <v>-4.9264729022979736E-3</v>
      </c>
      <c r="Q315" s="126">
        <v>4.5394692569971085E-2</v>
      </c>
    </row>
    <row r="316" spans="1:17" ht="14">
      <c r="A316" s="124" t="s">
        <v>184</v>
      </c>
      <c r="B316" s="125"/>
      <c r="C316" s="127">
        <f t="shared" ref="C316:P316" si="47">C314-C315</f>
        <v>-2.6591970214706606E-7</v>
      </c>
      <c r="D316" s="127">
        <f t="shared" si="47"/>
        <v>5.5310810158359924E-7</v>
      </c>
      <c r="E316" s="127">
        <f t="shared" si="47"/>
        <v>-3.8504624977342417E-7</v>
      </c>
      <c r="F316" s="127">
        <f t="shared" si="47"/>
        <v>-1.2067390184333782E-7</v>
      </c>
      <c r="G316" s="127">
        <f t="shared" si="47"/>
        <v>-3.7942045588712503E-8</v>
      </c>
      <c r="H316" s="127">
        <f t="shared" si="47"/>
        <v>1.2260702343495911E-7</v>
      </c>
      <c r="I316" s="127">
        <f t="shared" si="47"/>
        <v>1.3314714888967849E-7</v>
      </c>
      <c r="J316" s="127">
        <f t="shared" si="47"/>
        <v>-9.0993599929228841E-8</v>
      </c>
      <c r="K316" s="127">
        <f t="shared" si="47"/>
        <v>-1.1832542100298493E-7</v>
      </c>
      <c r="L316" s="127">
        <f t="shared" si="47"/>
        <v>-1.7623091524109069E-7</v>
      </c>
      <c r="M316" s="127">
        <f t="shared" si="47"/>
        <v>2.03364479062218E-7</v>
      </c>
      <c r="N316" s="127">
        <f t="shared" si="47"/>
        <v>1.8603227527544397E-7</v>
      </c>
      <c r="O316" s="127">
        <f t="shared" si="47"/>
        <v>-7.1865792455882982E-8</v>
      </c>
      <c r="P316" s="127">
        <f t="shared" si="47"/>
        <v>-2.2583770202706799E-7</v>
      </c>
      <c r="Q316" s="127">
        <f t="shared" ref="Q316" si="48">Q314-Q315</f>
        <v>2.5452002891390713E-7</v>
      </c>
    </row>
    <row r="317" spans="1:17">
      <c r="A317" s="1"/>
    </row>
    <row r="318" spans="1:17">
      <c r="A318" s="67" t="s">
        <v>202</v>
      </c>
      <c r="B318" s="68"/>
      <c r="C318" s="68"/>
      <c r="D318" s="68"/>
      <c r="E318" s="68"/>
      <c r="F318" s="68"/>
    </row>
    <row r="319" spans="1:17" ht="30">
      <c r="A319" s="100" t="s">
        <v>7</v>
      </c>
      <c r="B319" s="43"/>
      <c r="C319" s="43" t="s">
        <v>429</v>
      </c>
      <c r="D319" s="43" t="s">
        <v>277</v>
      </c>
      <c r="E319" s="43" t="s">
        <v>430</v>
      </c>
      <c r="F319" s="43" t="s">
        <v>432</v>
      </c>
    </row>
    <row r="320" spans="1:17" ht="15">
      <c r="A320" s="90" t="s">
        <v>28</v>
      </c>
      <c r="B320" s="99"/>
      <c r="C320" s="252">
        <f>AVERAGE(C303:Q303)</f>
        <v>-2.6254666666664877E-7</v>
      </c>
      <c r="D320" s="252">
        <f>AVERAGE(C303:H303)</f>
        <v>2.8547233333333337E-4</v>
      </c>
      <c r="E320" s="252">
        <f>AVERAGE(I303:Q303)</f>
        <v>-1.9075246666666669E-4</v>
      </c>
      <c r="F320" s="252">
        <f>Q303</f>
        <v>-7.3114499999999999E-4</v>
      </c>
    </row>
    <row r="321" spans="1:17" ht="15">
      <c r="A321" s="90" t="s">
        <v>161</v>
      </c>
      <c r="B321" s="99"/>
      <c r="C321" s="252">
        <f t="shared" ref="C321:C330" si="49">AVERAGE(C304:Q304)</f>
        <v>4.3435249593333355E-3</v>
      </c>
      <c r="D321" s="252">
        <f t="shared" ref="D321:D331" si="50">AVERAGE(C304:H304)</f>
        <v>1.0840290133333335E-2</v>
      </c>
      <c r="E321" s="252">
        <f t="shared" ref="E321:E331" si="51">AVERAGE(I304:Q304)</f>
        <v>1.2348176666666665E-5</v>
      </c>
      <c r="F321" s="252">
        <f t="shared" ref="F321:F331" si="52">Q304</f>
        <v>1.3553400000000001E-4</v>
      </c>
    </row>
    <row r="322" spans="1:17" ht="15">
      <c r="A322" s="90" t="s">
        <v>30</v>
      </c>
      <c r="B322" s="99"/>
      <c r="C322" s="252">
        <f t="shared" si="49"/>
        <v>3.3746307333333342E-3</v>
      </c>
      <c r="D322" s="252">
        <f t="shared" si="50"/>
        <v>4.7845578333333329E-3</v>
      </c>
      <c r="E322" s="252">
        <f t="shared" si="51"/>
        <v>2.4346793333333335E-3</v>
      </c>
      <c r="F322" s="252">
        <f t="shared" si="52"/>
        <v>1.869629E-3</v>
      </c>
    </row>
    <row r="323" spans="1:17" ht="15">
      <c r="A323" s="90" t="s">
        <v>162</v>
      </c>
      <c r="B323" s="99"/>
      <c r="C323" s="252">
        <f t="shared" si="49"/>
        <v>1.2466095266666667E-3</v>
      </c>
      <c r="D323" s="252">
        <f t="shared" si="50"/>
        <v>3.07774635E-3</v>
      </c>
      <c r="E323" s="252">
        <f t="shared" si="51"/>
        <v>2.585164444444443E-5</v>
      </c>
      <c r="F323" s="252">
        <f t="shared" si="52"/>
        <v>2.9728110000000001E-3</v>
      </c>
    </row>
    <row r="324" spans="1:17" ht="15">
      <c r="A324" s="90" t="s">
        <v>156</v>
      </c>
      <c r="B324" s="99"/>
      <c r="C324" s="252">
        <f t="shared" si="49"/>
        <v>3.7301158666666659E-3</v>
      </c>
      <c r="D324" s="252">
        <f t="shared" si="50"/>
        <v>8.6674546666666661E-3</v>
      </c>
      <c r="E324" s="252">
        <f t="shared" si="51"/>
        <v>4.3855666666666685E-4</v>
      </c>
      <c r="F324" s="252">
        <f t="shared" si="52"/>
        <v>3.5512E-3</v>
      </c>
    </row>
    <row r="325" spans="1:17" ht="15">
      <c r="A325" s="90" t="s">
        <v>10</v>
      </c>
      <c r="B325" s="99"/>
      <c r="C325" s="252">
        <f t="shared" si="49"/>
        <v>3.0078295533333336E-3</v>
      </c>
      <c r="D325" s="252">
        <f t="shared" si="50"/>
        <v>-6.7035931666666665E-3</v>
      </c>
      <c r="E325" s="252">
        <f t="shared" si="51"/>
        <v>9.4821113666666654E-3</v>
      </c>
      <c r="F325" s="252">
        <f t="shared" si="52"/>
        <v>4.9007950000000002E-2</v>
      </c>
    </row>
    <row r="326" spans="1:17" ht="15">
      <c r="A326" s="90" t="s">
        <v>163</v>
      </c>
      <c r="B326" s="99"/>
      <c r="C326" s="252">
        <f t="shared" si="49"/>
        <v>-1.3942060666666663E-4</v>
      </c>
      <c r="D326" s="252">
        <f t="shared" si="50"/>
        <v>-1.6927595666666668E-3</v>
      </c>
      <c r="E326" s="252">
        <f t="shared" si="51"/>
        <v>8.9613870000000034E-4</v>
      </c>
      <c r="F326" s="252">
        <f t="shared" si="52"/>
        <v>-4.9379260000000001E-5</v>
      </c>
    </row>
    <row r="327" spans="1:17" ht="15">
      <c r="A327" s="90" t="s">
        <v>164</v>
      </c>
      <c r="B327" s="99"/>
      <c r="C327" s="252">
        <f t="shared" si="49"/>
        <v>-2.0867899733333336E-3</v>
      </c>
      <c r="D327" s="252">
        <f t="shared" si="50"/>
        <v>-2.2509776000000001E-3</v>
      </c>
      <c r="E327" s="252">
        <f t="shared" si="51"/>
        <v>-1.9773315555555557E-3</v>
      </c>
      <c r="F327" s="252">
        <f t="shared" si="52"/>
        <v>-3.7984E-3</v>
      </c>
    </row>
    <row r="328" spans="1:17" ht="15">
      <c r="A328" s="90" t="s">
        <v>165</v>
      </c>
      <c r="B328" s="99"/>
      <c r="C328" s="252">
        <f t="shared" si="49"/>
        <v>-1.5036516533333333E-4</v>
      </c>
      <c r="D328" s="252">
        <f t="shared" si="50"/>
        <v>-2.4006107166666668E-4</v>
      </c>
      <c r="E328" s="252">
        <f t="shared" si="51"/>
        <v>-9.0567894444444429E-5</v>
      </c>
      <c r="F328" s="252">
        <f t="shared" si="52"/>
        <v>-6.3397950000000002E-5</v>
      </c>
    </row>
    <row r="329" spans="1:17" ht="15">
      <c r="A329" s="90" t="s">
        <v>166</v>
      </c>
      <c r="B329" s="99"/>
      <c r="C329" s="252">
        <f t="shared" si="49"/>
        <v>-1.5242693446666669E-3</v>
      </c>
      <c r="D329" s="252">
        <f t="shared" si="50"/>
        <v>-2.7831106666666664E-3</v>
      </c>
      <c r="E329" s="252">
        <f t="shared" si="51"/>
        <v>-6.8504179666666672E-4</v>
      </c>
      <c r="F329" s="252">
        <f t="shared" si="52"/>
        <v>-3.623287E-4</v>
      </c>
    </row>
    <row r="330" spans="1:17" ht="15">
      <c r="A330" s="101" t="s">
        <v>167</v>
      </c>
      <c r="B330" s="102"/>
      <c r="C330" s="252">
        <f t="shared" si="49"/>
        <v>-7.195970293333331E-3</v>
      </c>
      <c r="D330" s="252">
        <f t="shared" si="50"/>
        <v>-7.8192491666666652E-3</v>
      </c>
      <c r="E330" s="252">
        <f t="shared" si="51"/>
        <v>-6.7804510444444445E-3</v>
      </c>
      <c r="F330" s="252">
        <f t="shared" si="52"/>
        <v>-7.1375259999999999E-3</v>
      </c>
    </row>
    <row r="331" spans="1:17" ht="15">
      <c r="A331" s="103" t="s">
        <v>168</v>
      </c>
      <c r="B331" s="104"/>
      <c r="C331" s="253">
        <f>AVERAGE(C314:Q314)</f>
        <v>4.6056327093333344E-3</v>
      </c>
      <c r="D331" s="253">
        <f t="shared" si="50"/>
        <v>6.1657700783333364E-3</v>
      </c>
      <c r="E331" s="253">
        <f t="shared" si="51"/>
        <v>3.5655411299999975E-3</v>
      </c>
      <c r="F331" s="253">
        <f t="shared" si="52"/>
        <v>4.5394947089999999E-2</v>
      </c>
    </row>
    <row r="332" spans="1:17">
      <c r="A332" s="1"/>
    </row>
    <row r="333" spans="1:17">
      <c r="A333" s="1"/>
    </row>
    <row r="334" spans="1:17">
      <c r="A334" s="67" t="s">
        <v>203</v>
      </c>
      <c r="B334" s="68"/>
      <c r="C334" s="68"/>
      <c r="D334" s="68"/>
      <c r="E334" s="68"/>
      <c r="F334" s="68"/>
      <c r="G334" s="68"/>
      <c r="H334" s="68"/>
      <c r="I334" s="68"/>
      <c r="J334" s="68"/>
      <c r="K334" s="68"/>
      <c r="L334" s="68"/>
      <c r="M334" s="68"/>
      <c r="N334" s="68"/>
      <c r="O334" s="68"/>
      <c r="P334" s="68"/>
      <c r="Q334" s="68"/>
    </row>
    <row r="335" spans="1:17" ht="15">
      <c r="A335" s="100" t="s">
        <v>7</v>
      </c>
      <c r="B335" s="43"/>
      <c r="C335" s="43">
        <v>2007</v>
      </c>
      <c r="D335" s="43">
        <v>2008</v>
      </c>
      <c r="E335" s="43">
        <v>2009</v>
      </c>
      <c r="F335" s="43">
        <v>2010</v>
      </c>
      <c r="G335" s="43">
        <v>2011</v>
      </c>
      <c r="H335" s="43">
        <v>2012</v>
      </c>
      <c r="I335" s="43">
        <v>2013</v>
      </c>
      <c r="J335" s="43">
        <v>2014</v>
      </c>
      <c r="K335" s="43">
        <v>2015</v>
      </c>
      <c r="L335" s="43">
        <v>2016</v>
      </c>
      <c r="M335" s="43">
        <v>2017</v>
      </c>
      <c r="N335" s="43">
        <v>2018</v>
      </c>
      <c r="O335" s="43">
        <v>2019</v>
      </c>
      <c r="P335" s="43">
        <v>2020</v>
      </c>
      <c r="Q335" s="43">
        <v>2021</v>
      </c>
    </row>
    <row r="336" spans="1:17" s="11" customFormat="1" ht="14">
      <c r="A336" s="171" t="s">
        <v>28</v>
      </c>
      <c r="C336" s="172">
        <f t="array" ref="C336:Q340">TRANSPOSE('Individ-I&amp;O Tables'!AA182:AE196)</f>
        <v>7.7569906767237077E-4</v>
      </c>
      <c r="D336" s="172">
        <v>5.2292351715861598E-3</v>
      </c>
      <c r="E336" s="172">
        <v>6.998157935393625E-3</v>
      </c>
      <c r="F336" s="172">
        <v>-1.47875319770917E-3</v>
      </c>
      <c r="G336" s="172">
        <v>-1.3326862546899128E-2</v>
      </c>
      <c r="H336" s="172">
        <v>-7.5630972594403359E-3</v>
      </c>
      <c r="I336" s="172">
        <v>3.6272365784468241E-2</v>
      </c>
      <c r="J336" s="172">
        <v>-2.1492428853623298E-2</v>
      </c>
      <c r="K336" s="172">
        <v>1.9824488762176844E-2</v>
      </c>
      <c r="L336" s="172">
        <v>3.4642915602773163E-3</v>
      </c>
      <c r="M336" s="172">
        <v>6.0963187183791104E-3</v>
      </c>
      <c r="N336" s="172">
        <v>1.1572589539530227E-2</v>
      </c>
      <c r="O336" s="172">
        <v>1.5637070101900234E-2</v>
      </c>
      <c r="P336" s="172">
        <v>-2.2232746782182781E-2</v>
      </c>
      <c r="Q336" s="172">
        <v>-8.3161447110185127E-4</v>
      </c>
    </row>
    <row r="337" spans="1:19" s="11" customFormat="1" ht="14">
      <c r="A337" s="171" t="s">
        <v>161</v>
      </c>
      <c r="C337" s="172">
        <v>4.4456023431321497E-2</v>
      </c>
      <c r="D337" s="172">
        <v>0</v>
      </c>
      <c r="E337" s="172">
        <v>1.0984352944032659E-3</v>
      </c>
      <c r="F337" s="172">
        <v>3.4008861737869645E-4</v>
      </c>
      <c r="G337" s="172">
        <v>0</v>
      </c>
      <c r="H337" s="172">
        <v>0</v>
      </c>
      <c r="I337" s="172">
        <v>0</v>
      </c>
      <c r="J337" s="172">
        <v>0.13620198413455376</v>
      </c>
      <c r="K337" s="172">
        <v>0</v>
      </c>
      <c r="L337" s="172">
        <v>0</v>
      </c>
      <c r="M337" s="172">
        <v>0</v>
      </c>
      <c r="N337" s="172">
        <v>0</v>
      </c>
      <c r="O337" s="172">
        <v>2.1042660193771406E-2</v>
      </c>
      <c r="P337" s="172">
        <v>0</v>
      </c>
      <c r="Q337" s="172">
        <v>0</v>
      </c>
    </row>
    <row r="338" spans="1:19" s="11" customFormat="1" ht="14">
      <c r="A338" s="171" t="s">
        <v>30</v>
      </c>
      <c r="C338" s="172">
        <v>7.6824145393597941E-3</v>
      </c>
      <c r="D338" s="172">
        <v>1.1943726595818285E-2</v>
      </c>
      <c r="E338" s="172">
        <v>8.2049558906292612E-3</v>
      </c>
      <c r="F338" s="172">
        <v>4.4172889241097151E-3</v>
      </c>
      <c r="G338" s="172">
        <v>1.1088842715203794E-2</v>
      </c>
      <c r="H338" s="172">
        <v>4.7441129203570857E-3</v>
      </c>
      <c r="I338" s="172">
        <v>6.9644533569412654E-3</v>
      </c>
      <c r="J338" s="172">
        <v>1.1760153637553663E-2</v>
      </c>
      <c r="K338" s="172">
        <v>1.4838552460406369E-2</v>
      </c>
      <c r="L338" s="172">
        <v>1.3817485422549784E-2</v>
      </c>
      <c r="M338" s="172">
        <v>1.4534367074419354E-2</v>
      </c>
      <c r="N338" s="172">
        <v>1.5613748339164344E-2</v>
      </c>
      <c r="O338" s="172">
        <v>1.1524043035115233E-2</v>
      </c>
      <c r="P338" s="172">
        <v>1.0307795850706005E-2</v>
      </c>
      <c r="Q338" s="172">
        <v>9.899357908572496E-3</v>
      </c>
    </row>
    <row r="339" spans="1:19" s="11" customFormat="1" ht="14">
      <c r="A339" s="171" t="s">
        <v>162</v>
      </c>
      <c r="C339" s="172">
        <v>-5.193413125859029E-2</v>
      </c>
      <c r="D339" s="172">
        <v>-1.9308841236580575E-2</v>
      </c>
      <c r="E339" s="172">
        <v>1.0284382417543928E-2</v>
      </c>
      <c r="F339" s="172">
        <v>4.6973971440077474E-3</v>
      </c>
      <c r="G339" s="172">
        <v>1.0326358427798894E-2</v>
      </c>
      <c r="H339" s="172">
        <v>1.1903654642632386E-3</v>
      </c>
      <c r="I339" s="172">
        <v>1.5081039395359918E-3</v>
      </c>
      <c r="J339" s="172">
        <v>2.567320529660414E-4</v>
      </c>
      <c r="K339" s="172">
        <v>1.6685606163596011E-3</v>
      </c>
      <c r="L339" s="172">
        <v>2.4518379381308028E-3</v>
      </c>
      <c r="M339" s="172">
        <v>8.2169311742299469E-4</v>
      </c>
      <c r="N339" s="172">
        <v>5.2288408259551424E-4</v>
      </c>
      <c r="O339" s="172">
        <v>1.7380384337991983E-3</v>
      </c>
      <c r="P339" s="172">
        <v>7.6355313040371933E-4</v>
      </c>
      <c r="Q339" s="172">
        <v>1.0255793278964975E-3</v>
      </c>
    </row>
    <row r="340" spans="1:19" s="11" customFormat="1" ht="14">
      <c r="A340" s="171" t="s">
        <v>156</v>
      </c>
      <c r="C340" s="251">
        <v>-0.28202198766277708</v>
      </c>
      <c r="D340" s="251">
        <v>-5.7554226668481822E-3</v>
      </c>
      <c r="E340" s="251">
        <v>0.18639652099953496</v>
      </c>
      <c r="F340" s="251">
        <v>-0.27944082691121763</v>
      </c>
      <c r="G340" s="251">
        <v>0.1353539485958207</v>
      </c>
      <c r="H340" s="251">
        <v>6.9984695027241736E-2</v>
      </c>
      <c r="I340" s="251">
        <v>-1.4313230618140924E-2</v>
      </c>
      <c r="J340" s="251">
        <v>-0.23752875199985912</v>
      </c>
      <c r="K340" s="251">
        <v>0.21596876045508381</v>
      </c>
      <c r="L340" s="251">
        <v>-2.024479590405687E-2</v>
      </c>
      <c r="M340" s="251">
        <v>0.11131879698367098</v>
      </c>
      <c r="N340" s="251">
        <v>-9.0745451312609429E-2</v>
      </c>
      <c r="O340" s="251">
        <v>0.11995478549929828</v>
      </c>
      <c r="P340" s="251">
        <v>3.8437185457219941E-2</v>
      </c>
      <c r="Q340" s="251">
        <v>-0.11213663379276784</v>
      </c>
      <c r="R340" s="248"/>
      <c r="S340" s="248"/>
    </row>
    <row r="341" spans="1:19" s="11" customFormat="1" ht="14">
      <c r="A341" s="171" t="s">
        <v>10</v>
      </c>
      <c r="C341" s="251">
        <f t="array" ref="C341:Q346">TRANSPOSE('Individ-I&amp;O Tables'!AH182:AM196)</f>
        <v>0.18315121253443167</v>
      </c>
      <c r="D341" s="251">
        <v>0.16177589500556921</v>
      </c>
      <c r="E341" s="251">
        <v>-6.6790195534004296E-2</v>
      </c>
      <c r="F341" s="251">
        <v>6.9061167976424892E-2</v>
      </c>
      <c r="G341" s="251">
        <v>-2.2475997402481812E-3</v>
      </c>
      <c r="H341" s="251">
        <v>0.21283849723349788</v>
      </c>
      <c r="I341" s="251">
        <v>-9.9683349562462317E-2</v>
      </c>
      <c r="J341" s="251">
        <v>-5.2999250807983879E-2</v>
      </c>
      <c r="K341" s="251">
        <v>-2.113596703785512E-2</v>
      </c>
      <c r="L341" s="251">
        <v>-0.23727257669109852</v>
      </c>
      <c r="M341" s="251">
        <v>6.4145933670254817E-3</v>
      </c>
      <c r="N341" s="251">
        <v>4.8581926420667762E-2</v>
      </c>
      <c r="O341" s="251">
        <v>0.1272006773718567</v>
      </c>
      <c r="P341" s="251">
        <v>-3.7431367319982395E-2</v>
      </c>
      <c r="Q341" s="251">
        <v>3.3566214704896509E-3</v>
      </c>
      <c r="R341" s="248"/>
      <c r="S341" s="248"/>
    </row>
    <row r="342" spans="1:19" s="11" customFormat="1" ht="14">
      <c r="A342" s="171" t="s">
        <v>163</v>
      </c>
      <c r="C342" s="251">
        <v>4.2954119924598064E-2</v>
      </c>
      <c r="D342" s="251">
        <v>2.4523203699644947E-2</v>
      </c>
      <c r="E342" s="251">
        <v>6.289282753761212E-2</v>
      </c>
      <c r="F342" s="251">
        <v>7.4241948569872512E-2</v>
      </c>
      <c r="G342" s="251">
        <v>4.621354244604494E-2</v>
      </c>
      <c r="H342" s="251">
        <v>1.2186873667845745E-2</v>
      </c>
      <c r="I342" s="251">
        <v>9.4565420272932132E-2</v>
      </c>
      <c r="J342" s="251">
        <v>3.7665777735414741E-2</v>
      </c>
      <c r="K342" s="251">
        <v>4.82445958047929E-2</v>
      </c>
      <c r="L342" s="251">
        <v>5.3092740176116988E-2</v>
      </c>
      <c r="M342" s="251">
        <v>-5.2232197039976127E-4</v>
      </c>
      <c r="N342" s="251">
        <v>-1.4390273005495492E-2</v>
      </c>
      <c r="O342" s="251">
        <v>4.4933009035099539E-3</v>
      </c>
      <c r="P342" s="251">
        <v>9.5894172428894007E-3</v>
      </c>
      <c r="Q342" s="251">
        <v>7.9930366275219687E-3</v>
      </c>
      <c r="R342" s="248"/>
      <c r="S342" s="248"/>
    </row>
    <row r="343" spans="1:19" s="11" customFormat="1" ht="14">
      <c r="A343" s="171" t="s">
        <v>164</v>
      </c>
      <c r="C343" s="172">
        <v>-6.6854982240004846E-3</v>
      </c>
      <c r="D343" s="172">
        <v>4.9183527413131728E-2</v>
      </c>
      <c r="E343" s="172">
        <v>4.6328449506274391E-2</v>
      </c>
      <c r="F343" s="172">
        <v>4.0271852415627835E-2</v>
      </c>
      <c r="G343" s="172">
        <v>4.3931019884609249E-2</v>
      </c>
      <c r="H343" s="172">
        <v>3.1967337487530376E-2</v>
      </c>
      <c r="I343" s="172">
        <v>3.4254830131628763E-2</v>
      </c>
      <c r="J343" s="172">
        <v>1.1009021187345692E-2</v>
      </c>
      <c r="K343" s="172">
        <v>2.1627460350850173E-2</v>
      </c>
      <c r="L343" s="172">
        <v>2.9321167214976459E-2</v>
      </c>
      <c r="M343" s="172">
        <v>1.205146656894752E-2</v>
      </c>
      <c r="N343" s="172">
        <v>3.7377223410970613E-2</v>
      </c>
      <c r="O343" s="172">
        <v>1.7497069425019152E-2</v>
      </c>
      <c r="P343" s="172">
        <v>3.3340901395291396E-2</v>
      </c>
      <c r="Q343" s="172">
        <v>4.4436804355037933E-2</v>
      </c>
    </row>
    <row r="344" spans="1:19" s="11" customFormat="1" ht="14">
      <c r="A344" s="171" t="s">
        <v>165</v>
      </c>
      <c r="C344" s="172">
        <v>0</v>
      </c>
      <c r="D344" s="172">
        <v>-0.83066525229684618</v>
      </c>
      <c r="E344" s="172">
        <v>0.32934150901020054</v>
      </c>
      <c r="F344" s="172">
        <v>2.4368004028270225E-2</v>
      </c>
      <c r="G344" s="172">
        <v>0.17652798459675428</v>
      </c>
      <c r="H344" s="172">
        <v>0.22156137151368904</v>
      </c>
      <c r="I344" s="172">
        <v>0.22728121583903524</v>
      </c>
      <c r="J344" s="172">
        <v>0.26670353244519956</v>
      </c>
      <c r="K344" s="172">
        <v>0.101416330819626</v>
      </c>
      <c r="L344" s="172">
        <v>-3.974041091138156E-4</v>
      </c>
      <c r="M344" s="172">
        <v>8.7421132797467493E-3</v>
      </c>
      <c r="N344" s="172">
        <v>1.4909698080446584E-2</v>
      </c>
      <c r="O344" s="172">
        <v>3.7460014019442663E-2</v>
      </c>
      <c r="P344" s="172">
        <v>2.6785389255597054E-2</v>
      </c>
      <c r="Q344" s="172">
        <v>1.693598963306606E-2</v>
      </c>
    </row>
    <row r="345" spans="1:19" s="11" customFormat="1" ht="14">
      <c r="A345" s="171" t="s">
        <v>166</v>
      </c>
      <c r="C345" s="172">
        <v>0.14948839969871444</v>
      </c>
      <c r="D345" s="172">
        <v>-0.34703316375700732</v>
      </c>
      <c r="E345" s="172">
        <v>9.543429460737636E-2</v>
      </c>
      <c r="F345" s="172">
        <v>8.7420802666155914E-2</v>
      </c>
      <c r="G345" s="172">
        <v>0.12003388230974066</v>
      </c>
      <c r="H345" s="172">
        <v>8.8661317005907375E-2</v>
      </c>
      <c r="I345" s="172">
        <v>4.4856237797317997E-2</v>
      </c>
      <c r="J345" s="172">
        <v>3.98564969938466E-2</v>
      </c>
      <c r="K345" s="172">
        <v>5.8731348651170974E-2</v>
      </c>
      <c r="L345" s="172">
        <v>5.6291028438382226E-2</v>
      </c>
      <c r="M345" s="172">
        <v>5.2891358731793264E-2</v>
      </c>
      <c r="N345" s="172">
        <v>4.4352480584806439E-2</v>
      </c>
      <c r="O345" s="172">
        <v>3.9192489052649229E-2</v>
      </c>
      <c r="P345" s="172">
        <v>4.7489207903945348E-2</v>
      </c>
      <c r="Q345" s="172">
        <v>5.1620115756407021E-2</v>
      </c>
    </row>
    <row r="346" spans="1:19" s="11" customFormat="1" ht="14">
      <c r="A346" s="173" t="s">
        <v>167</v>
      </c>
      <c r="B346" s="174"/>
      <c r="C346" s="175">
        <v>7.0321455195298407E-2</v>
      </c>
      <c r="D346" s="175">
        <v>5.8261715145174184E-2</v>
      </c>
      <c r="E346" s="175">
        <v>3.2943667196776688E-2</v>
      </c>
      <c r="F346" s="175">
        <v>5.5090665370896776E-2</v>
      </c>
      <c r="G346" s="175">
        <v>1.1629802069681594E-2</v>
      </c>
      <c r="H346" s="175">
        <v>1.7221962475035102E-2</v>
      </c>
      <c r="I346" s="175">
        <v>3.6944051658915865E-3</v>
      </c>
      <c r="J346" s="175">
        <v>-3.9674781739306702E-3</v>
      </c>
      <c r="K346" s="175">
        <v>1.7439571624310365E-2</v>
      </c>
      <c r="L346" s="175">
        <v>1.4568606494871539E-2</v>
      </c>
      <c r="M346" s="175">
        <v>5.2686563469728819E-3</v>
      </c>
      <c r="N346" s="175">
        <v>6.5840977203357014E-3</v>
      </c>
      <c r="O346" s="175">
        <v>2.9559500309884731E-2</v>
      </c>
      <c r="P346" s="175">
        <v>1.0225143002769351E-2</v>
      </c>
      <c r="Q346" s="175">
        <v>6.7815350081309907E-3</v>
      </c>
    </row>
    <row r="347" spans="1:19" s="11" customFormat="1">
      <c r="A347" s="142"/>
    </row>
    <row r="348" spans="1:19" s="11" customFormat="1">
      <c r="A348" s="67" t="s">
        <v>204</v>
      </c>
      <c r="B348" s="68"/>
      <c r="C348" s="68"/>
      <c r="D348" s="68"/>
      <c r="E348" s="68"/>
      <c r="F348" s="68"/>
      <c r="G348" s="68"/>
      <c r="H348" s="68"/>
      <c r="I348" s="68"/>
      <c r="J348" s="68"/>
      <c r="K348" s="68"/>
      <c r="L348" s="68"/>
      <c r="M348" s="68"/>
      <c r="N348" s="68"/>
      <c r="O348" s="68"/>
      <c r="P348" s="68"/>
      <c r="Q348" s="68"/>
    </row>
    <row r="349" spans="1:19" s="11" customFormat="1" ht="15">
      <c r="A349" s="176" t="s">
        <v>7</v>
      </c>
      <c r="B349" s="177"/>
      <c r="C349" s="177">
        <v>2007</v>
      </c>
      <c r="D349" s="177">
        <v>2008</v>
      </c>
      <c r="E349" s="177">
        <v>2009</v>
      </c>
      <c r="F349" s="177">
        <v>2010</v>
      </c>
      <c r="G349" s="177">
        <v>2011</v>
      </c>
      <c r="H349" s="177">
        <v>2012</v>
      </c>
      <c r="I349" s="177">
        <v>2013</v>
      </c>
      <c r="J349" s="177">
        <v>2014</v>
      </c>
      <c r="K349" s="177">
        <v>2015</v>
      </c>
      <c r="L349" s="177">
        <v>2016</v>
      </c>
      <c r="M349" s="177">
        <v>2017</v>
      </c>
      <c r="N349" s="177">
        <v>2018</v>
      </c>
      <c r="O349" s="177">
        <v>2019</v>
      </c>
      <c r="P349" s="177">
        <v>2020</v>
      </c>
      <c r="Q349" s="177">
        <v>2021</v>
      </c>
    </row>
    <row r="350" spans="1:19" s="11" customFormat="1" ht="14">
      <c r="A350" s="171" t="s">
        <v>28</v>
      </c>
      <c r="C350" s="172">
        <f t="array" ref="C350:Q360">TRANSPOSE('1.Shazam DNSP&amp;State'!AG120:AQ134)</f>
        <v>1.6924139999999999E-4</v>
      </c>
      <c r="D350" s="172">
        <v>5.588282E-4</v>
      </c>
      <c r="E350" s="172">
        <v>7.2369800000000005E-4</v>
      </c>
      <c r="F350" s="172">
        <v>-1.207741E-4</v>
      </c>
      <c r="G350" s="172">
        <v>-1.367332E-3</v>
      </c>
      <c r="H350" s="172">
        <v>-7.4915409999999996E-4</v>
      </c>
      <c r="I350" s="172">
        <v>3.6820849999999999E-3</v>
      </c>
      <c r="J350" s="172">
        <v>-2.1546360000000001E-3</v>
      </c>
      <c r="K350" s="172">
        <v>1.9887339999999998E-3</v>
      </c>
      <c r="L350" s="172">
        <v>3.8165379999999997E-4</v>
      </c>
      <c r="M350" s="172">
        <v>6.4194540000000002E-4</v>
      </c>
      <c r="N350" s="172">
        <v>1.194652E-3</v>
      </c>
      <c r="O350" s="172">
        <v>1.6875E-3</v>
      </c>
      <c r="P350" s="172">
        <v>-2.3416180000000002E-3</v>
      </c>
      <c r="Q350" s="172">
        <v>-1.099091E-4</v>
      </c>
    </row>
    <row r="351" spans="1:19" s="11" customFormat="1" ht="14">
      <c r="A351" s="171" t="s">
        <v>161</v>
      </c>
      <c r="C351" s="172">
        <v>2.0379910000000001E-2</v>
      </c>
      <c r="D351" s="172">
        <v>1.3664379999999999E-4</v>
      </c>
      <c r="E351" s="172">
        <v>5.0439629999999999E-5</v>
      </c>
      <c r="F351" s="172">
        <v>1.249083E-3</v>
      </c>
      <c r="G351" s="172">
        <v>-3.2052289999999997E-5</v>
      </c>
      <c r="H351" s="172">
        <v>2.38347E-4</v>
      </c>
      <c r="I351" s="172">
        <v>2.032189E-4</v>
      </c>
      <c r="J351" s="172">
        <v>5.3830790000000003E-2</v>
      </c>
      <c r="K351" s="172">
        <v>3.7479720000000002E-4</v>
      </c>
      <c r="L351" s="172">
        <v>9.8059170000000008E-4</v>
      </c>
      <c r="M351" s="172">
        <v>2.2147590000000001E-5</v>
      </c>
      <c r="N351" s="172">
        <v>-2.3275030000000001E-4</v>
      </c>
      <c r="O351" s="172">
        <v>9.1094079999999994E-3</v>
      </c>
      <c r="P351" s="172">
        <v>1.393249E-4</v>
      </c>
      <c r="Q351" s="172">
        <v>-4.089063E-4</v>
      </c>
    </row>
    <row r="352" spans="1:19" s="11" customFormat="1" ht="14">
      <c r="A352" s="171" t="s">
        <v>30</v>
      </c>
      <c r="C352" s="172">
        <v>2.4136130000000002E-3</v>
      </c>
      <c r="D352" s="172">
        <v>2.775839E-3</v>
      </c>
      <c r="E352" s="172">
        <v>1.717828E-3</v>
      </c>
      <c r="F352" s="172">
        <v>1.3669279999999999E-3</v>
      </c>
      <c r="G352" s="172">
        <v>2.4438480000000002E-3</v>
      </c>
      <c r="H352" s="172">
        <v>1.095595E-3</v>
      </c>
      <c r="I352" s="172">
        <v>1.5556750000000001E-3</v>
      </c>
      <c r="J352" s="172">
        <v>2.5718109999999998E-3</v>
      </c>
      <c r="K352" s="172">
        <v>3.2312460000000001E-3</v>
      </c>
      <c r="L352" s="172">
        <v>3.2105359999999999E-3</v>
      </c>
      <c r="M352" s="172">
        <v>3.3043450000000002E-3</v>
      </c>
      <c r="N352" s="172">
        <v>3.443719E-3</v>
      </c>
      <c r="O352" s="172">
        <v>2.7853000000000001E-3</v>
      </c>
      <c r="P352" s="172">
        <v>2.4162559999999999E-3</v>
      </c>
      <c r="Q352" s="172">
        <v>2.0503230000000002E-3</v>
      </c>
    </row>
    <row r="353" spans="1:17" s="11" customFormat="1" ht="14">
      <c r="A353" s="171" t="s">
        <v>162</v>
      </c>
      <c r="C353" s="172">
        <v>-2.5816929999999998E-2</v>
      </c>
      <c r="D353" s="172">
        <v>-9.2273939999999999E-3</v>
      </c>
      <c r="E353" s="172">
        <v>4.8007249999999996E-3</v>
      </c>
      <c r="F353" s="172">
        <v>2.5402739999999999E-3</v>
      </c>
      <c r="G353" s="172">
        <v>4.8220320000000004E-3</v>
      </c>
      <c r="H353" s="172">
        <v>5.6624080000000003E-4</v>
      </c>
      <c r="I353" s="172">
        <v>7.0228529999999997E-4</v>
      </c>
      <c r="J353" s="172">
        <v>1.207415E-4</v>
      </c>
      <c r="K353" s="172">
        <v>7.6782559999999996E-4</v>
      </c>
      <c r="L353" s="172">
        <v>1.1933480000000001E-3</v>
      </c>
      <c r="M353" s="172">
        <v>3.9567360000000002E-4</v>
      </c>
      <c r="N353" s="172">
        <v>2.3145800000000001E-4</v>
      </c>
      <c r="O353" s="172">
        <v>8.6788619999999996E-4</v>
      </c>
      <c r="P353" s="172">
        <v>3.815232E-4</v>
      </c>
      <c r="Q353" s="172">
        <v>4.5126859999999999E-4</v>
      </c>
    </row>
    <row r="354" spans="1:17" s="11" customFormat="1" ht="14">
      <c r="A354" s="171" t="s">
        <v>156</v>
      </c>
      <c r="C354" s="172">
        <v>7.4591619999999997E-2</v>
      </c>
      <c r="D354" s="172">
        <v>8.0691029999999998E-4</v>
      </c>
      <c r="E354" s="172">
        <v>-4.3389360000000002E-2</v>
      </c>
      <c r="F354" s="172">
        <v>5.868694E-2</v>
      </c>
      <c r="G354" s="172">
        <v>-2.613043E-2</v>
      </c>
      <c r="H354" s="172">
        <v>-1.340706E-2</v>
      </c>
      <c r="I354" s="172">
        <v>2.7174999999999999E-3</v>
      </c>
      <c r="J354" s="172">
        <v>3.9356769999999999E-2</v>
      </c>
      <c r="K354" s="172">
        <v>-3.5486620000000003E-2</v>
      </c>
      <c r="L354" s="172">
        <v>5.1198349999999997E-3</v>
      </c>
      <c r="M354" s="172">
        <v>-2.5126610000000001E-2</v>
      </c>
      <c r="N354" s="172">
        <v>2.0378810000000001E-2</v>
      </c>
      <c r="O354" s="172">
        <v>-2.7580830000000001E-2</v>
      </c>
      <c r="P354" s="172">
        <v>-9.583444E-3</v>
      </c>
      <c r="Q354" s="172">
        <v>2.6956230000000001E-2</v>
      </c>
    </row>
    <row r="355" spans="1:17" s="11" customFormat="1" ht="14">
      <c r="A355" s="171" t="s">
        <v>10</v>
      </c>
      <c r="C355" s="172">
        <v>-7.1532280000000004E-2</v>
      </c>
      <c r="D355" s="172">
        <v>-7.0186509999999994E-2</v>
      </c>
      <c r="E355" s="172">
        <v>2.829808E-2</v>
      </c>
      <c r="F355" s="172">
        <v>-2.739523E-2</v>
      </c>
      <c r="G355" s="172">
        <v>1.13648E-3</v>
      </c>
      <c r="H355" s="172">
        <v>-9.0472220000000006E-2</v>
      </c>
      <c r="I355" s="172">
        <v>4.5891410000000001E-2</v>
      </c>
      <c r="J355" s="172">
        <v>2.1170410000000001E-2</v>
      </c>
      <c r="K355" s="172">
        <v>6.3322869999999998E-3</v>
      </c>
      <c r="L355" s="172">
        <v>9.154706E-2</v>
      </c>
      <c r="M355" s="172">
        <v>-3.241659E-3</v>
      </c>
      <c r="N355" s="172">
        <v>-1.5748910000000001E-2</v>
      </c>
      <c r="O355" s="172">
        <v>-4.997041E-2</v>
      </c>
      <c r="P355" s="172">
        <v>1.5136459999999999E-2</v>
      </c>
      <c r="Q355" s="172">
        <v>-1.40588E-3</v>
      </c>
    </row>
    <row r="356" spans="1:17" s="11" customFormat="1" ht="14">
      <c r="A356" s="171" t="s">
        <v>163</v>
      </c>
      <c r="C356" s="172">
        <v>-5.4486689999999997E-3</v>
      </c>
      <c r="D356" s="172">
        <v>-1.6188070000000001E-3</v>
      </c>
      <c r="E356" s="172">
        <v>-4.66557E-3</v>
      </c>
      <c r="F356" s="172">
        <v>-4.6074100000000002E-3</v>
      </c>
      <c r="G356" s="172">
        <v>-3.0709090000000001E-3</v>
      </c>
      <c r="H356" s="172">
        <v>-7.9150019999999995E-4</v>
      </c>
      <c r="I356" s="172">
        <v>-6.4962070000000004E-3</v>
      </c>
      <c r="J356" s="172">
        <v>-2.3387220000000001E-3</v>
      </c>
      <c r="K356" s="172">
        <v>-3.8071250000000002E-3</v>
      </c>
      <c r="L356" s="172">
        <v>-4.4678679999999998E-3</v>
      </c>
      <c r="M356" s="172">
        <v>-9.1058759999999997E-6</v>
      </c>
      <c r="N356" s="172">
        <v>1.6208889999999999E-3</v>
      </c>
      <c r="O356" s="172">
        <v>5.9375059999999997E-5</v>
      </c>
      <c r="P356" s="172">
        <v>-5.7132350000000005E-4</v>
      </c>
      <c r="Q356" s="172">
        <v>-2.1600490000000001E-4</v>
      </c>
    </row>
    <row r="357" spans="1:17" s="11" customFormat="1" ht="14">
      <c r="A357" s="171" t="s">
        <v>164</v>
      </c>
      <c r="C357" s="172">
        <v>-8.9290069999999999E-4</v>
      </c>
      <c r="D357" s="172">
        <v>-7.1265540000000002E-3</v>
      </c>
      <c r="E357" s="172">
        <v>-8.5621459999999996E-3</v>
      </c>
      <c r="F357" s="172">
        <v>-5.8142280000000003E-3</v>
      </c>
      <c r="G357" s="172">
        <v>-8.5601949999999996E-3</v>
      </c>
      <c r="H357" s="172">
        <v>-6.0223739999999996E-3</v>
      </c>
      <c r="I357" s="172">
        <v>-6.7192329999999998E-3</v>
      </c>
      <c r="J357" s="172">
        <v>-1.9413130000000001E-3</v>
      </c>
      <c r="K357" s="172">
        <v>-4.9282839999999998E-3</v>
      </c>
      <c r="L357" s="172">
        <v>-7.1132959999999999E-3</v>
      </c>
      <c r="M357" s="172">
        <v>-3.2656159999999998E-3</v>
      </c>
      <c r="N357" s="172">
        <v>-7.8357180000000002E-3</v>
      </c>
      <c r="O357" s="172">
        <v>-3.426021E-3</v>
      </c>
      <c r="P357" s="172">
        <v>-7.7366960000000004E-3</v>
      </c>
      <c r="Q357" s="172">
        <v>-9.3833230000000007E-3</v>
      </c>
    </row>
    <row r="358" spans="1:17" s="11" customFormat="1" ht="14">
      <c r="A358" s="171" t="s">
        <v>165</v>
      </c>
      <c r="C358" s="172">
        <v>-3.7247489999999998E-5</v>
      </c>
      <c r="D358" s="172">
        <v>1.639607E-3</v>
      </c>
      <c r="E358" s="172">
        <v>-7.1037400000000005E-4</v>
      </c>
      <c r="F358" s="172">
        <v>-2.0760250000000002E-5</v>
      </c>
      <c r="G358" s="172">
        <v>-1.703265E-4</v>
      </c>
      <c r="H358" s="172">
        <v>-5.5514449999999999E-4</v>
      </c>
      <c r="I358" s="172">
        <v>-4.8524810000000001E-4</v>
      </c>
      <c r="J358" s="172">
        <v>-4.185193E-4</v>
      </c>
      <c r="K358" s="172">
        <v>-2.5838780000000001E-4</v>
      </c>
      <c r="L358" s="172">
        <v>-1.8544450000000002E-5</v>
      </c>
      <c r="M358" s="172">
        <v>-2.2559689999999999E-5</v>
      </c>
      <c r="N358" s="172">
        <v>-1.299437E-5</v>
      </c>
      <c r="O358" s="172">
        <v>-6.7653060000000002E-5</v>
      </c>
      <c r="P358" s="172">
        <v>-1.178151E-4</v>
      </c>
      <c r="Q358" s="172">
        <v>-2.9316960000000001E-5</v>
      </c>
    </row>
    <row r="359" spans="1:17" s="11" customFormat="1" ht="14">
      <c r="A359" s="171" t="s">
        <v>166</v>
      </c>
      <c r="C359" s="172">
        <v>-6.0034320000000004E-3</v>
      </c>
      <c r="D359" s="172">
        <v>1.2080840000000001E-2</v>
      </c>
      <c r="E359" s="172">
        <v>-3.4087589999999999E-3</v>
      </c>
      <c r="F359" s="172">
        <v>-2.2649660000000002E-3</v>
      </c>
      <c r="G359" s="172">
        <v>-3.8750439999999998E-3</v>
      </c>
      <c r="H359" s="172">
        <v>-3.7723100000000001E-3</v>
      </c>
      <c r="I359" s="172">
        <v>-1.8033179999999999E-3</v>
      </c>
      <c r="J359" s="172">
        <v>-1.4647009999999999E-3</v>
      </c>
      <c r="K359" s="172">
        <v>-2.5188279999999999E-3</v>
      </c>
      <c r="L359" s="172">
        <v>-2.5384790000000002E-3</v>
      </c>
      <c r="M359" s="172">
        <v>-2.1533379999999999E-3</v>
      </c>
      <c r="N359" s="172">
        <v>-1.3468449999999999E-3</v>
      </c>
      <c r="O359" s="172">
        <v>-1.15836E-3</v>
      </c>
      <c r="P359" s="172">
        <v>-1.6821049999999999E-3</v>
      </c>
      <c r="Q359" s="172">
        <v>-1.527444E-3</v>
      </c>
    </row>
    <row r="360" spans="1:17" s="11" customFormat="1" ht="14">
      <c r="A360" s="173" t="s">
        <v>167</v>
      </c>
      <c r="B360" s="174"/>
      <c r="C360" s="175">
        <v>-2.2136119999999999E-2</v>
      </c>
      <c r="D360" s="175">
        <v>-1.6063129999999998E-2</v>
      </c>
      <c r="E360" s="175">
        <v>-9.0564229999999992E-3</v>
      </c>
      <c r="F360" s="175">
        <v>-1.640132E-2</v>
      </c>
      <c r="G360" s="175">
        <v>-3.6444170000000001E-3</v>
      </c>
      <c r="H360" s="175">
        <v>-4.8422719999999999E-3</v>
      </c>
      <c r="I360" s="175">
        <v>-1.259825E-3</v>
      </c>
      <c r="J360" s="175">
        <v>6.9425810000000004E-4</v>
      </c>
      <c r="K360" s="175">
        <v>-3.8826210000000002E-3</v>
      </c>
      <c r="L360" s="175">
        <v>-4.725501E-3</v>
      </c>
      <c r="M360" s="175">
        <v>-1.4791889999999999E-3</v>
      </c>
      <c r="N360" s="175">
        <v>-1.178735E-3</v>
      </c>
      <c r="O360" s="175">
        <v>-7.5063819999999998E-3</v>
      </c>
      <c r="P360" s="175">
        <v>-9.8963469999999989E-4</v>
      </c>
      <c r="Q360" s="175">
        <v>-2.8176859999999998E-3</v>
      </c>
    </row>
    <row r="361" spans="1:17" ht="15">
      <c r="A361" s="103" t="s">
        <v>168</v>
      </c>
      <c r="B361" s="107"/>
      <c r="C361" s="113">
        <f t="shared" ref="C361:P361" si="53">SUM(C350:C360)</f>
        <v>-3.4313194790000001E-2</v>
      </c>
      <c r="D361" s="113">
        <f t="shared" si="53"/>
        <v>-8.6223726699999989E-2</v>
      </c>
      <c r="E361" s="113">
        <f t="shared" si="53"/>
        <v>-3.4201861370000003E-2</v>
      </c>
      <c r="F361" s="113">
        <f t="shared" si="53"/>
        <v>7.2185366500000028E-3</v>
      </c>
      <c r="G361" s="113">
        <f t="shared" si="53"/>
        <v>-3.8448345789999998E-2</v>
      </c>
      <c r="H361" s="113">
        <f t="shared" si="53"/>
        <v>-0.11871185199999999</v>
      </c>
      <c r="I361" s="113">
        <f t="shared" si="53"/>
        <v>3.7988343100000002E-2</v>
      </c>
      <c r="J361" s="113">
        <f t="shared" si="53"/>
        <v>0.1094268893</v>
      </c>
      <c r="K361" s="113">
        <f t="shared" si="53"/>
        <v>-3.8186976000000011E-2</v>
      </c>
      <c r="L361" s="113">
        <f t="shared" si="53"/>
        <v>8.3569336049999998E-2</v>
      </c>
      <c r="M361" s="113">
        <f t="shared" si="53"/>
        <v>-3.0933965976E-2</v>
      </c>
      <c r="N361" s="113">
        <f t="shared" si="53"/>
        <v>5.1357533000000134E-4</v>
      </c>
      <c r="O361" s="113">
        <f t="shared" si="53"/>
        <v>-7.5200186800000013E-2</v>
      </c>
      <c r="P361" s="113">
        <f t="shared" si="53"/>
        <v>-4.9490721999999997E-3</v>
      </c>
      <c r="Q361" s="113">
        <f t="shared" ref="Q361" si="54">SUM(Q350:Q360)</f>
        <v>1.3559351339999998E-2</v>
      </c>
    </row>
    <row r="362" spans="1:17" ht="14">
      <c r="A362" s="124" t="s">
        <v>184</v>
      </c>
      <c r="B362" s="125"/>
      <c r="C362" s="126">
        <f t="array" ref="C362:Q362">TRANSPOSE('5.Stata-DNSP&amp;State'!J105:J119)</f>
        <v>-3.4313268959522247E-2</v>
      </c>
      <c r="D362" s="126">
        <v>-8.6224034428596497E-2</v>
      </c>
      <c r="E362" s="126">
        <v>-3.4201595932245255E-2</v>
      </c>
      <c r="F362" s="126">
        <v>7.218480110168457E-3</v>
      </c>
      <c r="G362" s="126">
        <v>-3.8448002189397812E-2</v>
      </c>
      <c r="H362" s="126">
        <v>-0.11871206760406494</v>
      </c>
      <c r="I362" s="126">
        <v>3.7988346070051193E-2</v>
      </c>
      <c r="J362" s="126">
        <v>0.10942667722702026</v>
      </c>
      <c r="K362" s="126">
        <v>-3.8186721503734589E-2</v>
      </c>
      <c r="L362" s="126">
        <v>8.3569198846817017E-2</v>
      </c>
      <c r="M362" s="126">
        <v>-3.0933491885662079E-2</v>
      </c>
      <c r="N362" s="126">
        <v>5.1303021609783173E-4</v>
      </c>
      <c r="O362" s="126">
        <v>-7.5199753046035767E-2</v>
      </c>
      <c r="P362" s="126">
        <v>-4.9491859972476959E-3</v>
      </c>
      <c r="Q362" s="126">
        <v>1.3559482991695404E-2</v>
      </c>
    </row>
    <row r="363" spans="1:17" ht="14">
      <c r="A363" s="124" t="s">
        <v>184</v>
      </c>
      <c r="B363" s="125"/>
      <c r="C363" s="127">
        <f t="shared" ref="C363:P363" si="55">C361-C362</f>
        <v>7.4169522246148034E-8</v>
      </c>
      <c r="D363" s="127">
        <f t="shared" si="55"/>
        <v>3.0772859650751716E-7</v>
      </c>
      <c r="E363" s="127">
        <f t="shared" si="55"/>
        <v>-2.6543775474840992E-7</v>
      </c>
      <c r="F363" s="127">
        <f t="shared" si="55"/>
        <v>5.653983154579878E-8</v>
      </c>
      <c r="G363" s="127">
        <f t="shared" si="55"/>
        <v>-3.4360060218591171E-7</v>
      </c>
      <c r="H363" s="127">
        <f t="shared" si="55"/>
        <v>2.1560406494869344E-7</v>
      </c>
      <c r="I363" s="127">
        <f t="shared" si="55"/>
        <v>-2.9700511910979444E-9</v>
      </c>
      <c r="J363" s="127">
        <f t="shared" si="55"/>
        <v>2.1207297973280248E-7</v>
      </c>
      <c r="K363" s="127">
        <f t="shared" si="55"/>
        <v>-2.5449626542273229E-7</v>
      </c>
      <c r="L363" s="127">
        <f t="shared" si="55"/>
        <v>1.372031829816045E-7</v>
      </c>
      <c r="M363" s="127">
        <f t="shared" si="55"/>
        <v>-4.7409033792147892E-7</v>
      </c>
      <c r="N363" s="127">
        <f t="shared" si="55"/>
        <v>5.4511390216961317E-7</v>
      </c>
      <c r="O363" s="127">
        <f t="shared" si="55"/>
        <v>-4.337539642462751E-7</v>
      </c>
      <c r="P363" s="127">
        <f t="shared" si="55"/>
        <v>1.1379724769618182E-7</v>
      </c>
      <c r="Q363" s="127">
        <f t="shared" ref="Q363" si="56">Q361-Q362</f>
        <v>-1.3165169540640953E-7</v>
      </c>
    </row>
    <row r="364" spans="1:17">
      <c r="A364" s="1"/>
    </row>
    <row r="365" spans="1:17">
      <c r="A365" s="67" t="s">
        <v>205</v>
      </c>
      <c r="B365" s="68"/>
      <c r="C365" s="68"/>
      <c r="D365" s="68"/>
      <c r="E365" s="68"/>
      <c r="F365" s="68"/>
    </row>
    <row r="366" spans="1:17" ht="30">
      <c r="A366" s="100" t="s">
        <v>7</v>
      </c>
      <c r="B366" s="43"/>
      <c r="C366" s="43" t="s">
        <v>429</v>
      </c>
      <c r="D366" s="43" t="s">
        <v>277</v>
      </c>
      <c r="E366" s="43" t="s">
        <v>430</v>
      </c>
      <c r="F366" s="43" t="s">
        <v>432</v>
      </c>
    </row>
    <row r="367" spans="1:17" ht="15">
      <c r="A367" s="90" t="s">
        <v>28</v>
      </c>
      <c r="B367" s="99"/>
      <c r="C367" s="252">
        <f>AVERAGE(C350:Q350)</f>
        <v>2.7899429999999996E-4</v>
      </c>
      <c r="D367" s="252">
        <f>AVERAGE(C350:H350)</f>
        <v>-1.309154333333333E-4</v>
      </c>
      <c r="E367" s="252">
        <f>AVERAGE(I350:Q350)</f>
        <v>5.5226745555555547E-4</v>
      </c>
      <c r="F367" s="252">
        <f>Q350</f>
        <v>-1.099091E-4</v>
      </c>
    </row>
    <row r="368" spans="1:17" ht="15">
      <c r="A368" s="90" t="s">
        <v>161</v>
      </c>
      <c r="B368" s="99"/>
      <c r="C368" s="252">
        <f t="shared" ref="C368:C377" si="57">AVERAGE(C351:Q351)</f>
        <v>5.7360661886666671E-3</v>
      </c>
      <c r="D368" s="252">
        <f t="shared" ref="D368:D378" si="58">AVERAGE(C351:H351)</f>
        <v>3.67039519E-3</v>
      </c>
      <c r="E368" s="252">
        <f t="shared" ref="E368:E378" si="59">AVERAGE(I351:Q351)</f>
        <v>7.1131801877777779E-3</v>
      </c>
      <c r="F368" s="252">
        <f t="shared" ref="F368:F378" si="60">Q351</f>
        <v>-4.089063E-4</v>
      </c>
    </row>
    <row r="369" spans="1:17" ht="15">
      <c r="A369" s="90" t="s">
        <v>30</v>
      </c>
      <c r="B369" s="99"/>
      <c r="C369" s="252">
        <f t="shared" si="57"/>
        <v>2.4255241333333336E-3</v>
      </c>
      <c r="D369" s="252">
        <f t="shared" si="58"/>
        <v>1.9689418333333334E-3</v>
      </c>
      <c r="E369" s="252">
        <f t="shared" si="59"/>
        <v>2.7299123333333333E-3</v>
      </c>
      <c r="F369" s="252">
        <f t="shared" si="60"/>
        <v>2.0503230000000002E-3</v>
      </c>
    </row>
    <row r="370" spans="1:17" ht="15">
      <c r="A370" s="90" t="s">
        <v>162</v>
      </c>
      <c r="B370" s="99"/>
      <c r="C370" s="252">
        <f t="shared" si="57"/>
        <v>-1.14686948E-3</v>
      </c>
      <c r="D370" s="252">
        <f t="shared" si="58"/>
        <v>-3.7191753666666674E-3</v>
      </c>
      <c r="E370" s="252">
        <f t="shared" si="59"/>
        <v>5.6800111111111103E-4</v>
      </c>
      <c r="F370" s="252">
        <f t="shared" si="60"/>
        <v>4.5126859999999999E-4</v>
      </c>
    </row>
    <row r="371" spans="1:17" ht="15">
      <c r="A371" s="90" t="s">
        <v>156</v>
      </c>
      <c r="B371" s="99"/>
      <c r="C371" s="252">
        <f t="shared" si="57"/>
        <v>3.1940174199999996E-3</v>
      </c>
      <c r="D371" s="252">
        <f t="shared" si="58"/>
        <v>8.5264367166666671E-3</v>
      </c>
      <c r="E371" s="252">
        <f t="shared" si="59"/>
        <v>-3.6092877777777849E-4</v>
      </c>
      <c r="F371" s="252">
        <f t="shared" si="60"/>
        <v>2.6956230000000001E-2</v>
      </c>
    </row>
    <row r="372" spans="1:17" ht="15">
      <c r="A372" s="90" t="s">
        <v>10</v>
      </c>
      <c r="B372" s="99"/>
      <c r="C372" s="252">
        <f t="shared" si="57"/>
        <v>-8.0293941333333309E-3</v>
      </c>
      <c r="D372" s="252">
        <f t="shared" si="58"/>
        <v>-3.8358613333333326E-2</v>
      </c>
      <c r="E372" s="252">
        <f t="shared" si="59"/>
        <v>1.2190085333333333E-2</v>
      </c>
      <c r="F372" s="252">
        <f t="shared" si="60"/>
        <v>-1.40588E-3</v>
      </c>
    </row>
    <row r="373" spans="1:17" ht="15">
      <c r="A373" s="90" t="s">
        <v>163</v>
      </c>
      <c r="B373" s="99"/>
      <c r="C373" s="252">
        <f t="shared" si="57"/>
        <v>-2.4285971610666663E-3</v>
      </c>
      <c r="D373" s="252">
        <f t="shared" si="58"/>
        <v>-3.3671441999999999E-3</v>
      </c>
      <c r="E373" s="252">
        <f t="shared" si="59"/>
        <v>-1.8028991351111111E-3</v>
      </c>
      <c r="F373" s="252">
        <f t="shared" si="60"/>
        <v>-2.1600490000000001E-4</v>
      </c>
    </row>
    <row r="374" spans="1:17" ht="15">
      <c r="A374" s="90" t="s">
        <v>164</v>
      </c>
      <c r="B374" s="99"/>
      <c r="C374" s="252">
        <f t="shared" si="57"/>
        <v>-5.9551931799999994E-3</v>
      </c>
      <c r="D374" s="252">
        <f t="shared" si="58"/>
        <v>-6.1630662833333334E-3</v>
      </c>
      <c r="E374" s="252">
        <f t="shared" si="59"/>
        <v>-5.8166111111111109E-3</v>
      </c>
      <c r="F374" s="252">
        <f t="shared" si="60"/>
        <v>-9.3833230000000007E-3</v>
      </c>
    </row>
    <row r="375" spans="1:17" ht="15">
      <c r="A375" s="90" t="s">
        <v>165</v>
      </c>
      <c r="B375" s="99"/>
      <c r="C375" s="252">
        <f t="shared" si="57"/>
        <v>-8.5685638000000016E-5</v>
      </c>
      <c r="D375" s="252">
        <f t="shared" si="58"/>
        <v>2.4292376666666655E-5</v>
      </c>
      <c r="E375" s="252">
        <f t="shared" si="59"/>
        <v>-1.5900431444444447E-4</v>
      </c>
      <c r="F375" s="252">
        <f t="shared" si="60"/>
        <v>-2.9316960000000001E-5</v>
      </c>
    </row>
    <row r="376" spans="1:17" ht="15">
      <c r="A376" s="90" t="s">
        <v>166</v>
      </c>
      <c r="B376" s="99"/>
      <c r="C376" s="252">
        <f t="shared" si="57"/>
        <v>-1.5624726000000001E-3</v>
      </c>
      <c r="D376" s="252">
        <f t="shared" si="58"/>
        <v>-1.2072785E-3</v>
      </c>
      <c r="E376" s="252">
        <f t="shared" si="59"/>
        <v>-1.7992686666666665E-3</v>
      </c>
      <c r="F376" s="252">
        <f t="shared" si="60"/>
        <v>-1.527444E-3</v>
      </c>
    </row>
    <row r="377" spans="1:17" ht="15">
      <c r="A377" s="101" t="s">
        <v>167</v>
      </c>
      <c r="B377" s="102"/>
      <c r="C377" s="252">
        <f t="shared" si="57"/>
        <v>-6.3525998400000006E-3</v>
      </c>
      <c r="D377" s="252">
        <f t="shared" si="58"/>
        <v>-1.2023946999999998E-2</v>
      </c>
      <c r="E377" s="252">
        <f t="shared" si="59"/>
        <v>-2.5717017333333333E-3</v>
      </c>
      <c r="F377" s="252">
        <f t="shared" si="60"/>
        <v>-2.8176859999999998E-3</v>
      </c>
    </row>
    <row r="378" spans="1:17" ht="15">
      <c r="A378" s="103" t="s">
        <v>168</v>
      </c>
      <c r="B378" s="104"/>
      <c r="C378" s="253">
        <f>AVERAGE(C361:Q361)</f>
        <v>-1.3926209990400003E-2</v>
      </c>
      <c r="D378" s="253">
        <f t="shared" si="58"/>
        <v>-5.0780074000000001E-2</v>
      </c>
      <c r="E378" s="253">
        <f t="shared" si="59"/>
        <v>1.0643032682666659E-2</v>
      </c>
      <c r="F378" s="253">
        <f t="shared" si="60"/>
        <v>1.3559351339999998E-2</v>
      </c>
    </row>
    <row r="379" spans="1:17">
      <c r="A379" s="1"/>
    </row>
    <row r="380" spans="1:17">
      <c r="A380" s="1"/>
    </row>
    <row r="381" spans="1:17">
      <c r="A381" s="67" t="s">
        <v>206</v>
      </c>
      <c r="B381" s="68"/>
      <c r="C381" s="68"/>
      <c r="D381" s="68"/>
      <c r="E381" s="68"/>
      <c r="F381" s="68"/>
      <c r="G381" s="68"/>
      <c r="H381" s="68"/>
      <c r="I381" s="68"/>
      <c r="J381" s="68"/>
      <c r="K381" s="68"/>
      <c r="L381" s="68"/>
      <c r="M381" s="68"/>
      <c r="N381" s="68"/>
      <c r="O381" s="68"/>
      <c r="P381" s="68"/>
      <c r="Q381" s="68"/>
    </row>
    <row r="382" spans="1:17" ht="15">
      <c r="A382" s="100" t="s">
        <v>7</v>
      </c>
      <c r="B382" s="43"/>
      <c r="C382" s="43">
        <v>2007</v>
      </c>
      <c r="D382" s="43">
        <v>2008</v>
      </c>
      <c r="E382" s="43">
        <v>2009</v>
      </c>
      <c r="F382" s="43">
        <v>2010</v>
      </c>
      <c r="G382" s="43">
        <v>2011</v>
      </c>
      <c r="H382" s="43">
        <v>2012</v>
      </c>
      <c r="I382" s="43">
        <v>2013</v>
      </c>
      <c r="J382" s="43">
        <v>2014</v>
      </c>
      <c r="K382" s="43">
        <v>2015</v>
      </c>
      <c r="L382" s="43">
        <v>2016</v>
      </c>
      <c r="M382" s="43">
        <v>2017</v>
      </c>
      <c r="N382" s="43">
        <v>2018</v>
      </c>
      <c r="O382" s="43">
        <v>2019</v>
      </c>
      <c r="P382" s="43">
        <v>2020</v>
      </c>
      <c r="Q382" s="43">
        <v>2021</v>
      </c>
    </row>
    <row r="383" spans="1:17" s="11" customFormat="1" ht="14">
      <c r="A383" s="171" t="s">
        <v>28</v>
      </c>
      <c r="C383" s="172">
        <f t="array" ref="C383:Q387">TRANSPOSE('Individ-I&amp;O Tables'!AA207:AE221)</f>
        <v>2.3067878790793042E-2</v>
      </c>
      <c r="D383" s="172">
        <v>2.5024899404416427E-2</v>
      </c>
      <c r="E383" s="172">
        <v>-2.5882267863838966E-2</v>
      </c>
      <c r="F383" s="172">
        <v>1.7074623823756529E-2</v>
      </c>
      <c r="G383" s="172">
        <v>-8.04134453549178E-3</v>
      </c>
      <c r="H383" s="172">
        <v>-1.1458809537990357E-2</v>
      </c>
      <c r="I383" s="172">
        <v>-2.5680927068030109E-2</v>
      </c>
      <c r="J383" s="172">
        <v>-2.8179481874023311E-2</v>
      </c>
      <c r="K383" s="172">
        <v>1.8328290939145338E-2</v>
      </c>
      <c r="L383" s="172">
        <v>-5.983061949846458E-3</v>
      </c>
      <c r="M383" s="172">
        <v>1.8339758815904234E-2</v>
      </c>
      <c r="N383" s="172">
        <v>-1.076903282472319E-2</v>
      </c>
      <c r="O383" s="172">
        <v>2.3534563046935159E-3</v>
      </c>
      <c r="P383" s="172">
        <v>-2.9287472129836074E-2</v>
      </c>
      <c r="Q383" s="172">
        <v>9.3711819956061968E-4</v>
      </c>
    </row>
    <row r="384" spans="1:17" s="11" customFormat="1" ht="14">
      <c r="A384" s="171" t="s">
        <v>161</v>
      </c>
      <c r="C384" s="172">
        <v>7.4503393964212059E-2</v>
      </c>
      <c r="D384" s="172">
        <v>6.0897749586107129E-2</v>
      </c>
      <c r="E384" s="172">
        <v>6.2022467653262858E-2</v>
      </c>
      <c r="F384" s="172">
        <v>0</v>
      </c>
      <c r="G384" s="172">
        <v>0</v>
      </c>
      <c r="H384" s="172">
        <v>0</v>
      </c>
      <c r="I384" s="172">
        <v>0</v>
      </c>
      <c r="J384" s="172">
        <v>0</v>
      </c>
      <c r="K384" s="172">
        <v>0</v>
      </c>
      <c r="L384" s="172">
        <v>0</v>
      </c>
      <c r="M384" s="172">
        <v>0</v>
      </c>
      <c r="N384" s="172">
        <v>0</v>
      </c>
      <c r="O384" s="172">
        <v>6.2353422377296004E-3</v>
      </c>
      <c r="P384" s="172">
        <v>2.3488571262243886E-2</v>
      </c>
      <c r="Q384" s="172">
        <v>0</v>
      </c>
    </row>
    <row r="385" spans="1:19" s="11" customFormat="1" ht="14">
      <c r="A385" s="171" t="s">
        <v>30</v>
      </c>
      <c r="C385" s="172">
        <v>2.0068278282341496E-2</v>
      </c>
      <c r="D385" s="172">
        <v>1.1662919879112114E-2</v>
      </c>
      <c r="E385" s="172">
        <v>8.6052384946592713E-3</v>
      </c>
      <c r="F385" s="172">
        <v>1.4166900028325468E-2</v>
      </c>
      <c r="G385" s="172">
        <v>-7.8048824252090884E-3</v>
      </c>
      <c r="H385" s="172">
        <v>1.82190575523032E-2</v>
      </c>
      <c r="I385" s="172">
        <v>2.1352840687255226E-2</v>
      </c>
      <c r="J385" s="172">
        <v>1.9631716492557724E-2</v>
      </c>
      <c r="K385" s="172">
        <v>1.9265191601242359E-2</v>
      </c>
      <c r="L385" s="172">
        <v>2.1438168142832417E-2</v>
      </c>
      <c r="M385" s="172">
        <v>2.1622274660090601E-2</v>
      </c>
      <c r="N385" s="172">
        <v>1.9532371148026431E-2</v>
      </c>
      <c r="O385" s="172">
        <v>1.8769424561594073E-2</v>
      </c>
      <c r="P385" s="172">
        <v>1.7627938053076074E-2</v>
      </c>
      <c r="Q385" s="172">
        <v>1.3530754149075657E-2</v>
      </c>
    </row>
    <row r="386" spans="1:19" s="11" customFormat="1" ht="14">
      <c r="A386" s="171" t="s">
        <v>162</v>
      </c>
      <c r="C386" s="172">
        <v>8.9002747867194011E-3</v>
      </c>
      <c r="D386" s="172">
        <v>1.6881500548071339E-2</v>
      </c>
      <c r="E386" s="172">
        <v>9.943412505204129E-3</v>
      </c>
      <c r="F386" s="172">
        <v>7.43774454591049E-3</v>
      </c>
      <c r="G386" s="172">
        <v>1.1757924433849544E-2</v>
      </c>
      <c r="H386" s="172">
        <v>1.0020083336420718E-2</v>
      </c>
      <c r="I386" s="172">
        <v>5.2966230472166909E-3</v>
      </c>
      <c r="J386" s="172">
        <v>4.1850737238910063E-3</v>
      </c>
      <c r="K386" s="172">
        <v>1.3821729618216289E-2</v>
      </c>
      <c r="L386" s="172">
        <v>8.7044699273338272E-3</v>
      </c>
      <c r="M386" s="172">
        <v>1.7005545902069305E-2</v>
      </c>
      <c r="N386" s="172">
        <v>2.4446634360914488E-2</v>
      </c>
      <c r="O386" s="172">
        <v>9.1436053465021837E-3</v>
      </c>
      <c r="P386" s="172">
        <v>1.060889284331479E-2</v>
      </c>
      <c r="Q386" s="172">
        <v>1.7013753732094565E-2</v>
      </c>
    </row>
    <row r="387" spans="1:19" s="11" customFormat="1" ht="14">
      <c r="A387" s="171" t="s">
        <v>156</v>
      </c>
      <c r="C387" s="251">
        <v>2.380165158225448E-3</v>
      </c>
      <c r="D387" s="251">
        <v>-6.3863624419981682E-2</v>
      </c>
      <c r="E387" s="251">
        <v>0.134013401266288</v>
      </c>
      <c r="F387" s="251">
        <v>-0.1197305701559663</v>
      </c>
      <c r="G387" s="251">
        <v>-0.12885408638276322</v>
      </c>
      <c r="H387" s="251">
        <v>-7.6593602981529521E-2</v>
      </c>
      <c r="I387" s="251">
        <v>0.19536903754823315</v>
      </c>
      <c r="J387" s="251">
        <v>-1.3449588632302462E-4</v>
      </c>
      <c r="K387" s="251">
        <v>-0.20278958504841668</v>
      </c>
      <c r="L387" s="251">
        <v>-7.7811878157688806E-3</v>
      </c>
      <c r="M387" s="251">
        <v>-5.1658201503663063E-2</v>
      </c>
      <c r="N387" s="251">
        <v>3.8645484578606421E-2</v>
      </c>
      <c r="O387" s="251">
        <v>0.11463779422570045</v>
      </c>
      <c r="P387" s="251">
        <v>6.2302772088168736E-2</v>
      </c>
      <c r="Q387" s="251">
        <v>-0.1262917745378665</v>
      </c>
      <c r="R387" s="248"/>
      <c r="S387" s="248"/>
    </row>
    <row r="388" spans="1:19" s="11" customFormat="1" ht="14">
      <c r="A388" s="171" t="s">
        <v>10</v>
      </c>
      <c r="C388" s="251">
        <f t="array" ref="C388:Q393">TRANSPOSE('Individ-I&amp;O Tables'!AH207:AM221)</f>
        <v>5.4310139131763871E-2</v>
      </c>
      <c r="D388" s="251">
        <v>-0.21384282601136395</v>
      </c>
      <c r="E388" s="251">
        <v>8.751259512433833E-2</v>
      </c>
      <c r="F388" s="251">
        <v>0.15914229593666473</v>
      </c>
      <c r="G388" s="251">
        <v>-1.3459188148832301E-2</v>
      </c>
      <c r="H388" s="251">
        <v>0.12724556022460964</v>
      </c>
      <c r="I388" s="251">
        <v>-4.3825343426966687E-2</v>
      </c>
      <c r="J388" s="251">
        <v>-1.4335318128298632E-2</v>
      </c>
      <c r="K388" s="251">
        <v>2.6436898346414141E-2</v>
      </c>
      <c r="L388" s="251">
        <v>5.628163824350526E-2</v>
      </c>
      <c r="M388" s="251">
        <v>4.6233332069917518E-2</v>
      </c>
      <c r="N388" s="251">
        <v>-8.47547645926678E-2</v>
      </c>
      <c r="O388" s="251">
        <v>4.3306014448528489E-2</v>
      </c>
      <c r="P388" s="251">
        <v>-0.14985607989755079</v>
      </c>
      <c r="Q388" s="251">
        <v>-0.33108559008673699</v>
      </c>
      <c r="R388" s="248"/>
      <c r="S388" s="248"/>
    </row>
    <row r="389" spans="1:19" s="11" customFormat="1" ht="14">
      <c r="A389" s="171" t="s">
        <v>163</v>
      </c>
      <c r="C389" s="251">
        <v>1.5827467952097491E-3</v>
      </c>
      <c r="D389" s="251">
        <v>4.8733675759263639E-3</v>
      </c>
      <c r="E389" s="251">
        <v>4.6922554111593871E-2</v>
      </c>
      <c r="F389" s="251">
        <v>5.2269753922287712E-3</v>
      </c>
      <c r="G389" s="251">
        <v>-9.6421613926798988E-3</v>
      </c>
      <c r="H389" s="251">
        <v>8.220875465563101E-3</v>
      </c>
      <c r="I389" s="251">
        <v>1.1966634370685351E-2</v>
      </c>
      <c r="J389" s="251">
        <v>-2.6925183606657733E-2</v>
      </c>
      <c r="K389" s="251">
        <v>4.8104372895597016E-3</v>
      </c>
      <c r="L389" s="251">
        <v>3.3669023236417542E-3</v>
      </c>
      <c r="M389" s="251">
        <v>-7.3369539062592961E-3</v>
      </c>
      <c r="N389" s="251">
        <v>0.1212076443245704</v>
      </c>
      <c r="O389" s="251">
        <v>-6.1160552332914578E-3</v>
      </c>
      <c r="P389" s="251">
        <v>-4.8900648068729343E-3</v>
      </c>
      <c r="Q389" s="251">
        <v>-6.5324124131552492E-3</v>
      </c>
      <c r="R389" s="248"/>
      <c r="S389" s="248"/>
    </row>
    <row r="390" spans="1:19" s="11" customFormat="1" ht="14">
      <c r="A390" s="171" t="s">
        <v>164</v>
      </c>
      <c r="C390" s="251">
        <v>5.3625955475896381E-3</v>
      </c>
      <c r="D390" s="251">
        <v>1.2383015579948267E-2</v>
      </c>
      <c r="E390" s="251">
        <v>-1.9352560813194841E-3</v>
      </c>
      <c r="F390" s="251">
        <v>-2.0484854633034981E-3</v>
      </c>
      <c r="G390" s="251">
        <v>-1.1394673603436519E-2</v>
      </c>
      <c r="H390" s="251">
        <v>-1.3814365536957999E-2</v>
      </c>
      <c r="I390" s="251">
        <v>-7.2257900535782332E-3</v>
      </c>
      <c r="J390" s="251">
        <v>1.227956535197452E-2</v>
      </c>
      <c r="K390" s="251">
        <v>-2.1870123689106749E-3</v>
      </c>
      <c r="L390" s="251">
        <v>9.145247075589117E-3</v>
      </c>
      <c r="M390" s="251">
        <v>5.2899865541750895E-3</v>
      </c>
      <c r="N390" s="251">
        <v>1.6380312921610769E-3</v>
      </c>
      <c r="O390" s="251">
        <v>2.6511388108466111E-2</v>
      </c>
      <c r="P390" s="251">
        <v>-2.4040054259158807E-2</v>
      </c>
      <c r="Q390" s="251">
        <v>3.1095194050969752E-2</v>
      </c>
      <c r="R390" s="248"/>
      <c r="S390" s="248"/>
    </row>
    <row r="391" spans="1:19" s="11" customFormat="1" ht="14">
      <c r="A391" s="171" t="s">
        <v>165</v>
      </c>
      <c r="C391" s="251">
        <v>-0.10237032407335488</v>
      </c>
      <c r="D391" s="251">
        <v>-3.6364398259149691E-4</v>
      </c>
      <c r="E391" s="251">
        <v>0</v>
      </c>
      <c r="F391" s="251">
        <v>3.6364398259157888E-4</v>
      </c>
      <c r="G391" s="251">
        <v>1.7624197647085518E-2</v>
      </c>
      <c r="H391" s="251">
        <v>6.0333037265583769E-2</v>
      </c>
      <c r="I391" s="251">
        <v>-2.8808238798777607E-3</v>
      </c>
      <c r="J391" s="251">
        <v>-8.4929095752064657E-2</v>
      </c>
      <c r="K391" s="251">
        <v>2.2954368226431042E-4</v>
      </c>
      <c r="L391" s="251">
        <v>2.7053576629320541E-3</v>
      </c>
      <c r="M391" s="251">
        <v>5.4313836042643372E-2</v>
      </c>
      <c r="N391" s="251">
        <v>0.15902703232402332</v>
      </c>
      <c r="O391" s="251">
        <v>0.15371557380885512</v>
      </c>
      <c r="P391" s="251">
        <v>0.14796806990917613</v>
      </c>
      <c r="Q391" s="251">
        <v>0.11255200938727436</v>
      </c>
      <c r="R391" s="248"/>
      <c r="S391" s="248"/>
    </row>
    <row r="392" spans="1:19" s="11" customFormat="1" ht="14">
      <c r="A392" s="171" t="s">
        <v>166</v>
      </c>
      <c r="C392" s="172">
        <v>3.8188449783495275E-2</v>
      </c>
      <c r="D392" s="172">
        <v>7.7050909023799324E-2</v>
      </c>
      <c r="E392" s="172">
        <v>3.9487440745405368E-2</v>
      </c>
      <c r="F392" s="172">
        <v>4.1549436217888341E-2</v>
      </c>
      <c r="G392" s="172">
        <v>4.3829048573198429E-2</v>
      </c>
      <c r="H392" s="172">
        <v>4.9838977427185377E-2</v>
      </c>
      <c r="I392" s="172">
        <v>3.6714263235668274E-2</v>
      </c>
      <c r="J392" s="172">
        <v>6.8414774811531798E-2</v>
      </c>
      <c r="K392" s="172">
        <v>6.592805527658592E-2</v>
      </c>
      <c r="L392" s="172">
        <v>3.2469135815530591E-2</v>
      </c>
      <c r="M392" s="172">
        <v>3.4170951134238917E-2</v>
      </c>
      <c r="N392" s="172">
        <v>8.3388004462958465E-2</v>
      </c>
      <c r="O392" s="172">
        <v>2.7043617143977502E-2</v>
      </c>
      <c r="P392" s="172">
        <v>3.8521881360965453E-2</v>
      </c>
      <c r="Q392" s="172">
        <v>3.9912869362158494E-2</v>
      </c>
    </row>
    <row r="393" spans="1:19" s="11" customFormat="1" ht="14">
      <c r="A393" s="173" t="s">
        <v>167</v>
      </c>
      <c r="B393" s="174"/>
      <c r="C393" s="175">
        <v>6.8941804307540728E-3</v>
      </c>
      <c r="D393" s="175">
        <v>6.0956972877302021E-2</v>
      </c>
      <c r="E393" s="175">
        <v>4.1063339484811778E-2</v>
      </c>
      <c r="F393" s="175">
        <v>-8.6981859177567879E-3</v>
      </c>
      <c r="G393" s="175">
        <v>8.4609611386204098E-2</v>
      </c>
      <c r="H393" s="175">
        <v>1.2026223066823227E-2</v>
      </c>
      <c r="I393" s="175">
        <v>1.9439992536967914E-2</v>
      </c>
      <c r="J393" s="175">
        <v>1.8162406345537608E-2</v>
      </c>
      <c r="K393" s="175">
        <v>5.4027212411701317E-2</v>
      </c>
      <c r="L393" s="175">
        <v>1.4829544701628408E-2</v>
      </c>
      <c r="M393" s="175">
        <v>4.8261305271121661E-3</v>
      </c>
      <c r="N393" s="175">
        <v>2.5635454503620436E-2</v>
      </c>
      <c r="O393" s="175">
        <v>2.2279267688161949E-2</v>
      </c>
      <c r="P393" s="175">
        <v>3.6376349552977499E-2</v>
      </c>
      <c r="Q393" s="175">
        <v>-1.5270198788172804E-3</v>
      </c>
    </row>
    <row r="394" spans="1:19" s="11" customFormat="1">
      <c r="A394" s="142"/>
    </row>
    <row r="395" spans="1:19" s="11" customFormat="1">
      <c r="A395" s="67" t="s">
        <v>207</v>
      </c>
      <c r="B395" s="68"/>
      <c r="C395" s="68"/>
      <c r="D395" s="68"/>
      <c r="E395" s="68"/>
      <c r="F395" s="68"/>
      <c r="G395" s="68"/>
      <c r="H395" s="68"/>
      <c r="I395" s="68"/>
      <c r="J395" s="68"/>
      <c r="K395" s="68"/>
      <c r="L395" s="68"/>
      <c r="M395" s="68"/>
      <c r="N395" s="68"/>
      <c r="O395" s="68"/>
      <c r="P395" s="68"/>
      <c r="Q395" s="68"/>
    </row>
    <row r="396" spans="1:19" s="11" customFormat="1" ht="15">
      <c r="A396" s="176" t="s">
        <v>7</v>
      </c>
      <c r="B396" s="177"/>
      <c r="C396" s="177">
        <v>2007</v>
      </c>
      <c r="D396" s="177">
        <v>2008</v>
      </c>
      <c r="E396" s="177">
        <v>2009</v>
      </c>
      <c r="F396" s="177">
        <v>2010</v>
      </c>
      <c r="G396" s="177">
        <v>2011</v>
      </c>
      <c r="H396" s="177">
        <v>2012</v>
      </c>
      <c r="I396" s="177">
        <v>2013</v>
      </c>
      <c r="J396" s="177">
        <v>2014</v>
      </c>
      <c r="K396" s="177">
        <v>2015</v>
      </c>
      <c r="L396" s="177">
        <v>2016</v>
      </c>
      <c r="M396" s="177">
        <v>2017</v>
      </c>
      <c r="N396" s="177">
        <v>2018</v>
      </c>
      <c r="O396" s="177">
        <v>2019</v>
      </c>
      <c r="P396" s="177">
        <v>2020</v>
      </c>
      <c r="Q396" s="177">
        <v>2021</v>
      </c>
    </row>
    <row r="397" spans="1:19" s="11" customFormat="1" ht="14">
      <c r="A397" s="171" t="s">
        <v>28</v>
      </c>
      <c r="C397" s="172">
        <f t="array" ref="C397:P407">TRANSPOSE('1.Shazam DNSP&amp;State'!AG139:AQ152)</f>
        <v>2.1710610000000002E-3</v>
      </c>
      <c r="D397" s="172">
        <v>2.3469229999999999E-3</v>
      </c>
      <c r="E397" s="172">
        <v>-2.4287900000000001E-3</v>
      </c>
      <c r="F397" s="172">
        <v>1.5947610000000001E-3</v>
      </c>
      <c r="G397" s="172">
        <v>-7.7754709999999999E-4</v>
      </c>
      <c r="H397" s="172">
        <v>-1.077094E-3</v>
      </c>
      <c r="I397" s="172">
        <v>-2.376024E-3</v>
      </c>
      <c r="J397" s="172">
        <v>-2.599559E-3</v>
      </c>
      <c r="K397" s="172">
        <v>1.702538E-3</v>
      </c>
      <c r="L397" s="172">
        <v>-5.4748250000000002E-4</v>
      </c>
      <c r="M397" s="172">
        <v>1.6805889999999999E-3</v>
      </c>
      <c r="N397" s="172">
        <v>-9.8728729999999999E-4</v>
      </c>
      <c r="O397" s="172">
        <v>2.1331949999999999E-4</v>
      </c>
      <c r="P397" s="172">
        <v>-2.6816269999999998E-3</v>
      </c>
      <c r="Q397" s="269">
        <f t="array" ref="Q397:Q407">TRANSPOSE('1.Shazam DNSP&amp;State'!AG153:AQ153)/Q409</f>
        <v>7.9121980000000004E-5</v>
      </c>
    </row>
    <row r="398" spans="1:19" s="11" customFormat="1" ht="14">
      <c r="A398" s="171" t="s">
        <v>161</v>
      </c>
      <c r="C398" s="172">
        <v>2.7705380000000002E-2</v>
      </c>
      <c r="D398" s="172">
        <v>2.2581380000000002E-2</v>
      </c>
      <c r="E398" s="172">
        <v>2.2936000000000002E-2</v>
      </c>
      <c r="F398" s="172">
        <v>-2.227206E-5</v>
      </c>
      <c r="G398" s="172">
        <v>-5.8008099999999998E-5</v>
      </c>
      <c r="H398" s="172">
        <v>-4.2602000000000003E-5</v>
      </c>
      <c r="I398" s="172">
        <v>1.200493E-5</v>
      </c>
      <c r="J398" s="172">
        <v>-2.5443569999999999E-5</v>
      </c>
      <c r="K398" s="172">
        <v>-5.3256539999999997E-5</v>
      </c>
      <c r="L398" s="172">
        <v>-2.7332590000000001E-6</v>
      </c>
      <c r="M398" s="172">
        <v>-1.8577080000000001E-5</v>
      </c>
      <c r="N398" s="172">
        <v>1.9399870000000002E-5</v>
      </c>
      <c r="O398" s="172">
        <v>2.2678080000000001E-3</v>
      </c>
      <c r="P398" s="172">
        <v>8.4506879999999996E-3</v>
      </c>
      <c r="Q398" s="269">
        <v>3.2668659999999998E-5</v>
      </c>
    </row>
    <row r="399" spans="1:19" s="11" customFormat="1" ht="14">
      <c r="A399" s="171" t="s">
        <v>30</v>
      </c>
      <c r="C399" s="172">
        <v>4.115311E-3</v>
      </c>
      <c r="D399" s="172">
        <v>2.398355E-3</v>
      </c>
      <c r="E399" s="172">
        <v>1.7273869999999999E-3</v>
      </c>
      <c r="F399" s="172">
        <v>2.9098589999999999E-3</v>
      </c>
      <c r="G399" s="172">
        <v>-1.480168E-3</v>
      </c>
      <c r="H399" s="172">
        <v>3.7104019999999998E-3</v>
      </c>
      <c r="I399" s="172">
        <v>4.2554089999999999E-3</v>
      </c>
      <c r="J399" s="172">
        <v>3.9276449999999996E-3</v>
      </c>
      <c r="K399" s="172">
        <v>3.8146299999999998E-3</v>
      </c>
      <c r="L399" s="172">
        <v>4.2372570000000003E-3</v>
      </c>
      <c r="M399" s="172">
        <v>4.2443400000000001E-3</v>
      </c>
      <c r="N399" s="172">
        <v>3.8941230000000002E-3</v>
      </c>
      <c r="O399" s="172">
        <v>3.7530020000000001E-3</v>
      </c>
      <c r="P399" s="172">
        <v>3.4499140000000001E-3</v>
      </c>
      <c r="Q399" s="269">
        <v>2.72069E-3</v>
      </c>
    </row>
    <row r="400" spans="1:19" s="11" customFormat="1" ht="14">
      <c r="A400" s="171" t="s">
        <v>162</v>
      </c>
      <c r="C400" s="172">
        <v>3.8810479999999998E-3</v>
      </c>
      <c r="D400" s="172">
        <v>7.2917090000000004E-3</v>
      </c>
      <c r="E400" s="172">
        <v>4.2370580000000001E-3</v>
      </c>
      <c r="F400" s="172">
        <v>3.2399970000000001E-3</v>
      </c>
      <c r="G400" s="172">
        <v>5.1170549999999997E-3</v>
      </c>
      <c r="H400" s="172">
        <v>4.2916229999999996E-3</v>
      </c>
      <c r="I400" s="172">
        <v>2.2273000000000002E-3</v>
      </c>
      <c r="J400" s="172">
        <v>1.7776859999999999E-3</v>
      </c>
      <c r="K400" s="172">
        <v>5.7964999999999996E-3</v>
      </c>
      <c r="L400" s="172">
        <v>3.6356679999999999E-3</v>
      </c>
      <c r="M400" s="172">
        <v>7.0694349999999998E-3</v>
      </c>
      <c r="N400" s="172">
        <v>1.0253999999999999E-2</v>
      </c>
      <c r="O400" s="172">
        <v>3.8813530000000001E-3</v>
      </c>
      <c r="P400" s="172">
        <v>4.3814320000000002E-3</v>
      </c>
      <c r="Q400" s="269">
        <v>7.1772839999999999E-3</v>
      </c>
    </row>
    <row r="401" spans="1:17" s="11" customFormat="1" ht="14">
      <c r="A401" s="171" t="s">
        <v>156</v>
      </c>
      <c r="C401" s="172">
        <v>2.360018E-5</v>
      </c>
      <c r="D401" s="172">
        <v>6.3399160000000001E-3</v>
      </c>
      <c r="E401" s="172">
        <v>-1.3011119999999999E-2</v>
      </c>
      <c r="F401" s="172">
        <v>1.182336E-2</v>
      </c>
      <c r="G401" s="172">
        <v>1.161821E-2</v>
      </c>
      <c r="H401" s="172">
        <v>5.7017170000000002E-3</v>
      </c>
      <c r="I401" s="172">
        <v>-1.536558E-2</v>
      </c>
      <c r="J401" s="172">
        <v>3.0226180000000001E-4</v>
      </c>
      <c r="K401" s="172">
        <v>1.439227E-2</v>
      </c>
      <c r="L401" s="172">
        <v>4.7401220000000002E-4</v>
      </c>
      <c r="M401" s="172">
        <v>2.9734980000000002E-3</v>
      </c>
      <c r="N401" s="172">
        <v>-2.0763460000000002E-3</v>
      </c>
      <c r="O401" s="172">
        <v>-7.6838000000000002E-3</v>
      </c>
      <c r="P401" s="172">
        <v>-4.2991899999999996E-3</v>
      </c>
      <c r="Q401" s="269">
        <v>8.6468859999999995E-3</v>
      </c>
    </row>
    <row r="402" spans="1:17" s="11" customFormat="1" ht="14">
      <c r="A402" s="171" t="s">
        <v>10</v>
      </c>
      <c r="C402" s="172">
        <v>-2.361868E-2</v>
      </c>
      <c r="D402" s="172">
        <v>8.2164810000000005E-2</v>
      </c>
      <c r="E402" s="172">
        <v>-2.7675479999999999E-2</v>
      </c>
      <c r="F402" s="172">
        <v>-6.9961889999999999E-2</v>
      </c>
      <c r="G402" s="172">
        <v>5.824185E-3</v>
      </c>
      <c r="H402" s="172">
        <v>-5.550269E-2</v>
      </c>
      <c r="I402" s="172">
        <v>2.0398650000000001E-2</v>
      </c>
      <c r="J402" s="172">
        <v>6.3223979999999999E-3</v>
      </c>
      <c r="K402" s="172">
        <v>-1.121987E-2</v>
      </c>
      <c r="L402" s="172">
        <v>-2.21996E-2</v>
      </c>
      <c r="M402" s="172">
        <v>-2.070025E-2</v>
      </c>
      <c r="N402" s="172">
        <v>3.5745260000000001E-2</v>
      </c>
      <c r="O402" s="172">
        <v>-1.8284740000000001E-2</v>
      </c>
      <c r="P402" s="172">
        <v>6.2258189999999998E-2</v>
      </c>
      <c r="Q402" s="269">
        <v>0.1352661</v>
      </c>
    </row>
    <row r="403" spans="1:17" s="11" customFormat="1" ht="14">
      <c r="A403" s="171" t="s">
        <v>163</v>
      </c>
      <c r="C403" s="172">
        <v>-1.071232E-4</v>
      </c>
      <c r="D403" s="172">
        <v>2.5451439999999998E-4</v>
      </c>
      <c r="E403" s="172">
        <v>-2.4116509999999999E-3</v>
      </c>
      <c r="F403" s="172">
        <v>-1.8669819999999999E-4</v>
      </c>
      <c r="G403" s="172">
        <v>4.559082E-4</v>
      </c>
      <c r="H403" s="172">
        <v>-4.3833959999999998E-4</v>
      </c>
      <c r="I403" s="172">
        <v>-5.6551850000000005E-4</v>
      </c>
      <c r="J403" s="172">
        <v>1.315996E-3</v>
      </c>
      <c r="K403" s="172">
        <v>-2.3996989999999999E-4</v>
      </c>
      <c r="L403" s="172">
        <v>-1.6598129999999999E-4</v>
      </c>
      <c r="M403" s="172">
        <v>4.0860640000000003E-4</v>
      </c>
      <c r="N403" s="172">
        <v>-6.0797749999999999E-3</v>
      </c>
      <c r="O403" s="172">
        <v>2.405858E-4</v>
      </c>
      <c r="P403" s="172">
        <v>2.5201649999999999E-4</v>
      </c>
      <c r="Q403" s="269">
        <v>3.1090639999999998E-4</v>
      </c>
    </row>
    <row r="404" spans="1:17" s="11" customFormat="1" ht="14">
      <c r="A404" s="171" t="s">
        <v>164</v>
      </c>
      <c r="C404" s="172">
        <v>-1.6138669999999999E-3</v>
      </c>
      <c r="D404" s="172">
        <v>-3.9840420000000001E-3</v>
      </c>
      <c r="E404" s="172">
        <v>8.894075E-4</v>
      </c>
      <c r="F404" s="172">
        <v>4.928577E-4</v>
      </c>
      <c r="G404" s="172">
        <v>3.5233209999999998E-3</v>
      </c>
      <c r="H404" s="172">
        <v>3.9100860000000001E-3</v>
      </c>
      <c r="I404" s="172">
        <v>2.0657869999999999E-3</v>
      </c>
      <c r="J404" s="172">
        <v>-3.5226039999999999E-3</v>
      </c>
      <c r="K404" s="172">
        <v>5.6180749999999995E-4</v>
      </c>
      <c r="L404" s="172">
        <v>-2.6249450000000001E-3</v>
      </c>
      <c r="M404" s="172">
        <v>-1.4526680000000001E-3</v>
      </c>
      <c r="N404" s="172">
        <v>-4.6057109999999999E-4</v>
      </c>
      <c r="O404" s="172">
        <v>-7.311555E-3</v>
      </c>
      <c r="P404" s="172">
        <v>6.6424190000000001E-3</v>
      </c>
      <c r="Q404" s="269">
        <v>-8.7116220000000005E-3</v>
      </c>
    </row>
    <row r="405" spans="1:17" s="11" customFormat="1" ht="14">
      <c r="A405" s="171" t="s">
        <v>165</v>
      </c>
      <c r="C405" s="172">
        <v>1.6760319999999999E-4</v>
      </c>
      <c r="D405" s="172">
        <v>3.5003080000000002E-5</v>
      </c>
      <c r="E405" s="172">
        <v>-1.6859779999999999E-5</v>
      </c>
      <c r="F405" s="172">
        <v>2.4656660000000001E-5</v>
      </c>
      <c r="G405" s="172">
        <v>-4.4205410000000003E-5</v>
      </c>
      <c r="H405" s="172">
        <v>-1.192068E-4</v>
      </c>
      <c r="I405" s="172">
        <v>6.5568700000000003E-6</v>
      </c>
      <c r="J405" s="172">
        <v>1.607685E-4</v>
      </c>
      <c r="K405" s="172">
        <v>-1.5271270000000001E-6</v>
      </c>
      <c r="L405" s="172">
        <v>-5.6131240000000003E-6</v>
      </c>
      <c r="M405" s="172">
        <v>-9.5448860000000004E-5</v>
      </c>
      <c r="N405" s="172">
        <v>-3.0676070000000002E-4</v>
      </c>
      <c r="O405" s="172">
        <v>-3.018462E-4</v>
      </c>
      <c r="P405" s="172">
        <v>-2.8759050000000001E-4</v>
      </c>
      <c r="Q405" s="269">
        <v>-2.2337520000000001E-4</v>
      </c>
    </row>
    <row r="406" spans="1:17" s="11" customFormat="1" ht="14">
      <c r="A406" s="171" t="s">
        <v>166</v>
      </c>
      <c r="C406" s="172">
        <v>-1.1426990000000001E-3</v>
      </c>
      <c r="D406" s="172">
        <v>-9.2138140000000001E-4</v>
      </c>
      <c r="E406" s="172">
        <v>-1.3209859999999999E-3</v>
      </c>
      <c r="F406" s="172">
        <v>-7.0992400000000002E-4</v>
      </c>
      <c r="G406" s="172">
        <v>-1.039358E-3</v>
      </c>
      <c r="H406" s="172">
        <v>-1.188251E-3</v>
      </c>
      <c r="I406" s="172">
        <v>-7.6056859999999997E-4</v>
      </c>
      <c r="J406" s="172">
        <v>-1.4129310000000001E-3</v>
      </c>
      <c r="K406" s="172">
        <v>-1.3306290000000001E-3</v>
      </c>
      <c r="L406" s="172">
        <v>-5.8753280000000004E-4</v>
      </c>
      <c r="M406" s="172">
        <v>-8.2770490000000005E-4</v>
      </c>
      <c r="N406" s="172">
        <v>-1.612966E-3</v>
      </c>
      <c r="O406" s="172">
        <v>-4.4675869999999998E-4</v>
      </c>
      <c r="P406" s="172">
        <v>-7.3960200000000001E-4</v>
      </c>
      <c r="Q406" s="269">
        <v>-9.8548759999999994E-4</v>
      </c>
    </row>
    <row r="407" spans="1:17" s="11" customFormat="1" ht="14">
      <c r="A407" s="173" t="s">
        <v>167</v>
      </c>
      <c r="B407" s="174"/>
      <c r="C407" s="175">
        <v>-7.3956909999999996E-4</v>
      </c>
      <c r="D407" s="175">
        <v>-9.6486409999999995E-3</v>
      </c>
      <c r="E407" s="175">
        <v>-9.4295260000000006E-3</v>
      </c>
      <c r="F407" s="175">
        <v>2.179374E-3</v>
      </c>
      <c r="G407" s="175">
        <v>-1.696684E-2</v>
      </c>
      <c r="H407" s="175">
        <v>-2.2491960000000002E-3</v>
      </c>
      <c r="I407" s="175">
        <v>-3.9267970000000001E-3</v>
      </c>
      <c r="J407" s="175">
        <v>-4.1454020000000003E-3</v>
      </c>
      <c r="K407" s="175">
        <v>-1.2419879999999999E-2</v>
      </c>
      <c r="L407" s="175">
        <v>-4.986252E-3</v>
      </c>
      <c r="M407" s="175">
        <v>1.231198E-3</v>
      </c>
      <c r="N407" s="175">
        <v>-6.9556849999999996E-3</v>
      </c>
      <c r="O407" s="175">
        <v>-5.4705819999999999E-3</v>
      </c>
      <c r="P407" s="175">
        <v>-1.0831530000000001E-2</v>
      </c>
      <c r="Q407" s="271">
        <v>3.1037600000000001E-3</v>
      </c>
    </row>
    <row r="408" spans="1:17" ht="15">
      <c r="A408" s="103" t="s">
        <v>168</v>
      </c>
      <c r="B408" s="107"/>
      <c r="C408" s="113">
        <f t="shared" ref="C408:P408" si="61">SUM(C397:C407)</f>
        <v>1.0842065079999998E-2</v>
      </c>
      <c r="D408" s="113">
        <f t="shared" si="61"/>
        <v>0.10885854608000001</v>
      </c>
      <c r="E408" s="113">
        <f t="shared" si="61"/>
        <v>-2.6504560279999992E-2</v>
      </c>
      <c r="F408" s="113">
        <f t="shared" si="61"/>
        <v>-4.8615918900000006E-2</v>
      </c>
      <c r="G408" s="113">
        <f t="shared" si="61"/>
        <v>6.1725525899999981E-3</v>
      </c>
      <c r="H408" s="113">
        <f t="shared" si="61"/>
        <v>-4.3003551399999999E-2</v>
      </c>
      <c r="I408" s="113">
        <f t="shared" si="61"/>
        <v>5.9712196999999996E-3</v>
      </c>
      <c r="J408" s="113">
        <f t="shared" si="61"/>
        <v>2.1008157299999986E-3</v>
      </c>
      <c r="K408" s="113">
        <f t="shared" si="61"/>
        <v>1.0026129330000019E-3</v>
      </c>
      <c r="L408" s="113">
        <f t="shared" si="61"/>
        <v>-2.2773202782999998E-2</v>
      </c>
      <c r="M408" s="113">
        <f t="shared" si="61"/>
        <v>-5.4869824399999987E-3</v>
      </c>
      <c r="N408" s="113">
        <f t="shared" si="61"/>
        <v>3.1433391769999999E-2</v>
      </c>
      <c r="O408" s="113">
        <f t="shared" si="61"/>
        <v>-2.9143213600000002E-2</v>
      </c>
      <c r="P408" s="113">
        <f t="shared" si="61"/>
        <v>6.659511999999998E-2</v>
      </c>
      <c r="Q408" s="113">
        <f t="shared" ref="Q408" si="62">SUM(Q397:Q407)</f>
        <v>0.14741693224000002</v>
      </c>
    </row>
    <row r="409" spans="1:17" s="226" customFormat="1" ht="14">
      <c r="A409" s="273"/>
      <c r="B409" s="274"/>
      <c r="C409" s="275">
        <v>1</v>
      </c>
      <c r="D409" s="275">
        <v>1</v>
      </c>
      <c r="E409" s="275">
        <v>1</v>
      </c>
      <c r="F409" s="275">
        <v>1</v>
      </c>
      <c r="G409" s="275">
        <v>1</v>
      </c>
      <c r="H409" s="275">
        <v>1</v>
      </c>
      <c r="I409" s="275">
        <v>1</v>
      </c>
      <c r="J409" s="275">
        <v>1</v>
      </c>
      <c r="K409" s="275">
        <v>1</v>
      </c>
      <c r="L409" s="275">
        <v>1</v>
      </c>
      <c r="M409" s="275">
        <v>1</v>
      </c>
      <c r="N409" s="275">
        <v>1</v>
      </c>
      <c r="O409" s="275">
        <v>1</v>
      </c>
      <c r="P409" s="275">
        <v>1</v>
      </c>
      <c r="Q409" s="275">
        <v>0.5</v>
      </c>
    </row>
    <row r="410" spans="1:17" ht="14">
      <c r="A410" s="124" t="s">
        <v>184</v>
      </c>
      <c r="B410" s="125"/>
      <c r="C410" s="126">
        <f t="array" ref="C410:P410">TRANSPOSE('5.Stata-DNSP&amp;State'!J122:J1356)</f>
        <v>1.0841956362128258E-2</v>
      </c>
      <c r="D410" s="126">
        <v>0.10885848104953766</v>
      </c>
      <c r="E410" s="126">
        <v>-2.6504790410399437E-2</v>
      </c>
      <c r="F410" s="126">
        <v>-4.8615746200084686E-2</v>
      </c>
      <c r="G410" s="126">
        <v>6.1725061386823654E-3</v>
      </c>
      <c r="H410" s="126">
        <v>-4.3003097176551819E-2</v>
      </c>
      <c r="I410" s="126">
        <v>5.9707723557949066E-3</v>
      </c>
      <c r="J410" s="126">
        <v>2.1010474301874638E-3</v>
      </c>
      <c r="K410" s="126">
        <v>1.0029245167970657E-3</v>
      </c>
      <c r="L410" s="126">
        <v>-2.2773893550038338E-2</v>
      </c>
      <c r="M410" s="126">
        <v>-5.4869260638952255E-3</v>
      </c>
      <c r="N410" s="126">
        <v>3.1433463096618652E-2</v>
      </c>
      <c r="O410" s="126">
        <v>-2.9143253341317177E-2</v>
      </c>
      <c r="P410" s="126">
        <v>6.659553200006485E-2</v>
      </c>
      <c r="Q410" s="272">
        <f>'5.Stata-DNSP&amp;State'!J136/Q409</f>
        <v>0.14741669595241547</v>
      </c>
    </row>
    <row r="411" spans="1:17" ht="14">
      <c r="A411" s="124" t="s">
        <v>184</v>
      </c>
      <c r="B411" s="125"/>
      <c r="C411" s="127">
        <f t="shared" ref="C411:P411" si="63">C408-C410</f>
        <v>1.087178717398829E-7</v>
      </c>
      <c r="D411" s="127">
        <f t="shared" si="63"/>
        <v>6.5030462348403262E-8</v>
      </c>
      <c r="E411" s="127">
        <f t="shared" si="63"/>
        <v>2.3013039944508318E-7</v>
      </c>
      <c r="F411" s="127">
        <f t="shared" si="63"/>
        <v>-1.7269991531981832E-7</v>
      </c>
      <c r="G411" s="127">
        <f t="shared" si="63"/>
        <v>4.6451317632645317E-8</v>
      </c>
      <c r="H411" s="127">
        <f t="shared" si="63"/>
        <v>-4.5422344818052407E-7</v>
      </c>
      <c r="I411" s="127">
        <f t="shared" si="63"/>
        <v>4.4734420509302125E-7</v>
      </c>
      <c r="J411" s="127">
        <f t="shared" si="63"/>
        <v>-2.3170018746514198E-7</v>
      </c>
      <c r="K411" s="127">
        <f t="shared" si="63"/>
        <v>-3.115837970638774E-7</v>
      </c>
      <c r="L411" s="127">
        <f t="shared" si="63"/>
        <v>6.9076703834020092E-7</v>
      </c>
      <c r="M411" s="127">
        <f t="shared" si="63"/>
        <v>-5.6376104773207814E-8</v>
      </c>
      <c r="N411" s="127">
        <f t="shared" si="63"/>
        <v>-7.1326618653055895E-8</v>
      </c>
      <c r="O411" s="127">
        <f t="shared" si="63"/>
        <v>3.9741317174601942E-8</v>
      </c>
      <c r="P411" s="127">
        <f t="shared" si="63"/>
        <v>-4.1200006486996621E-7</v>
      </c>
      <c r="Q411" s="127">
        <f t="shared" ref="Q411" si="64">Q408-Q410</f>
        <v>2.362875845540735E-7</v>
      </c>
    </row>
    <row r="412" spans="1:17">
      <c r="A412" s="1"/>
    </row>
    <row r="413" spans="1:17">
      <c r="A413" s="67" t="s">
        <v>504</v>
      </c>
      <c r="B413" s="68"/>
      <c r="C413" s="68"/>
      <c r="D413" s="68"/>
      <c r="E413" s="68"/>
      <c r="F413" s="68"/>
    </row>
    <row r="414" spans="1:17" ht="30">
      <c r="A414" s="100" t="s">
        <v>7</v>
      </c>
      <c r="B414" s="43"/>
      <c r="C414" s="43" t="s">
        <v>429</v>
      </c>
      <c r="D414" s="43" t="s">
        <v>277</v>
      </c>
      <c r="E414" s="43" t="s">
        <v>430</v>
      </c>
      <c r="F414" s="43" t="s">
        <v>432</v>
      </c>
    </row>
    <row r="415" spans="1:17" ht="15">
      <c r="A415" s="90" t="s">
        <v>28</v>
      </c>
      <c r="B415" s="99"/>
      <c r="C415" s="252">
        <f t="shared" ref="C415:C426" si="65">AVERAGE(C397:Q397)</f>
        <v>-2.4580649466666662E-4</v>
      </c>
      <c r="D415" s="252">
        <f t="shared" ref="D415:D426" si="66">AVERAGE(C397:H397)</f>
        <v>3.0488565000000002E-4</v>
      </c>
      <c r="E415" s="252">
        <f t="shared" ref="E415:E426" si="67">AVERAGE(I397:Q397)</f>
        <v>-6.1293459111111111E-4</v>
      </c>
      <c r="F415" s="252">
        <f t="shared" ref="F415:F426" si="68">Q397</f>
        <v>7.9121980000000004E-5</v>
      </c>
    </row>
    <row r="416" spans="1:17" ht="15">
      <c r="A416" s="90" t="s">
        <v>161</v>
      </c>
      <c r="B416" s="99"/>
      <c r="C416" s="252">
        <f t="shared" si="65"/>
        <v>5.5854957900666651E-3</v>
      </c>
      <c r="D416" s="252">
        <f t="shared" si="66"/>
        <v>1.2183312973333332E-2</v>
      </c>
      <c r="E416" s="252">
        <f t="shared" si="67"/>
        <v>1.1869510012222223E-3</v>
      </c>
      <c r="F416" s="252">
        <f t="shared" si="68"/>
        <v>3.2668659999999998E-5</v>
      </c>
    </row>
    <row r="417" spans="1:17" ht="15">
      <c r="A417" s="90" t="s">
        <v>30</v>
      </c>
      <c r="B417" s="99"/>
      <c r="C417" s="252">
        <f t="shared" si="65"/>
        <v>3.1785437333333327E-3</v>
      </c>
      <c r="D417" s="252">
        <f t="shared" si="66"/>
        <v>2.2301909999999999E-3</v>
      </c>
      <c r="E417" s="252">
        <f t="shared" si="67"/>
        <v>3.8107788888888886E-3</v>
      </c>
      <c r="F417" s="252">
        <f t="shared" si="68"/>
        <v>2.72069E-3</v>
      </c>
    </row>
    <row r="418" spans="1:17" ht="15">
      <c r="A418" s="90" t="s">
        <v>162</v>
      </c>
      <c r="B418" s="99"/>
      <c r="C418" s="252">
        <f t="shared" si="65"/>
        <v>4.9506098666666672E-3</v>
      </c>
      <c r="D418" s="252">
        <f t="shared" si="66"/>
        <v>4.6764149999999997E-3</v>
      </c>
      <c r="E418" s="252">
        <f t="shared" si="67"/>
        <v>5.1334064444444431E-3</v>
      </c>
      <c r="F418" s="252">
        <f t="shared" si="68"/>
        <v>7.1772839999999999E-3</v>
      </c>
    </row>
    <row r="419" spans="1:17" ht="15">
      <c r="A419" s="90" t="s">
        <v>156</v>
      </c>
      <c r="B419" s="99"/>
      <c r="C419" s="252">
        <f t="shared" si="65"/>
        <v>1.323979678666667E-3</v>
      </c>
      <c r="D419" s="252">
        <f t="shared" si="66"/>
        <v>3.7492805300000007E-3</v>
      </c>
      <c r="E419" s="252">
        <f t="shared" si="67"/>
        <v>-2.9288755555555564E-4</v>
      </c>
      <c r="F419" s="252">
        <f t="shared" si="68"/>
        <v>8.6468859999999995E-3</v>
      </c>
    </row>
    <row r="420" spans="1:17" ht="15">
      <c r="A420" s="90" t="s">
        <v>10</v>
      </c>
      <c r="B420" s="99"/>
      <c r="C420" s="252">
        <f t="shared" si="65"/>
        <v>6.5877595333333335E-3</v>
      </c>
      <c r="D420" s="252">
        <f t="shared" si="66"/>
        <v>-1.4794957499999999E-2</v>
      </c>
      <c r="E420" s="252">
        <f t="shared" si="67"/>
        <v>2.0842904222222222E-2</v>
      </c>
      <c r="F420" s="252">
        <f t="shared" si="68"/>
        <v>0.1352661</v>
      </c>
    </row>
    <row r="421" spans="1:17" ht="15">
      <c r="A421" s="90" t="s">
        <v>163</v>
      </c>
      <c r="B421" s="99"/>
      <c r="C421" s="252">
        <f t="shared" si="65"/>
        <v>-4.637682E-4</v>
      </c>
      <c r="D421" s="252">
        <f t="shared" si="66"/>
        <v>-4.055649E-4</v>
      </c>
      <c r="E421" s="252">
        <f t="shared" si="67"/>
        <v>-5.0257040000000006E-4</v>
      </c>
      <c r="F421" s="252">
        <f t="shared" si="68"/>
        <v>3.1090639999999998E-4</v>
      </c>
    </row>
    <row r="422" spans="1:17" ht="15">
      <c r="A422" s="90" t="s">
        <v>164</v>
      </c>
      <c r="B422" s="99"/>
      <c r="C422" s="252">
        <f t="shared" si="65"/>
        <v>-7.7307922666666675E-4</v>
      </c>
      <c r="D422" s="252">
        <f t="shared" si="66"/>
        <v>5.3629386666666668E-4</v>
      </c>
      <c r="E422" s="252">
        <f t="shared" si="67"/>
        <v>-1.6459946222222223E-3</v>
      </c>
      <c r="F422" s="252">
        <f t="shared" si="68"/>
        <v>-8.7116220000000005E-3</v>
      </c>
    </row>
    <row r="423" spans="1:17" ht="15">
      <c r="A423" s="90" t="s">
        <v>165</v>
      </c>
      <c r="B423" s="99"/>
      <c r="C423" s="252">
        <f t="shared" si="65"/>
        <v>-6.7189692733333339E-5</v>
      </c>
      <c r="D423" s="252">
        <f t="shared" si="66"/>
        <v>7.8318249999999985E-6</v>
      </c>
      <c r="E423" s="252">
        <f t="shared" si="67"/>
        <v>-1.1720403788888888E-4</v>
      </c>
      <c r="F423" s="252">
        <f t="shared" si="68"/>
        <v>-2.2337520000000001E-4</v>
      </c>
    </row>
    <row r="424" spans="1:17" ht="15">
      <c r="A424" s="90" t="s">
        <v>166</v>
      </c>
      <c r="B424" s="99"/>
      <c r="C424" s="252">
        <f t="shared" si="65"/>
        <v>-1.0017853333333334E-3</v>
      </c>
      <c r="D424" s="252">
        <f t="shared" si="66"/>
        <v>-1.0537665666666667E-3</v>
      </c>
      <c r="E424" s="252">
        <f t="shared" si="67"/>
        <v>-9.6713117777777772E-4</v>
      </c>
      <c r="F424" s="252">
        <f t="shared" si="68"/>
        <v>-9.8548759999999994E-4</v>
      </c>
    </row>
    <row r="425" spans="1:17" ht="15">
      <c r="A425" s="101" t="s">
        <v>167</v>
      </c>
      <c r="B425" s="102"/>
      <c r="C425" s="252">
        <f t="shared" si="65"/>
        <v>-5.417037873333334E-3</v>
      </c>
      <c r="D425" s="252">
        <f t="shared" si="66"/>
        <v>-6.1423996833333333E-3</v>
      </c>
      <c r="E425" s="252">
        <f t="shared" si="67"/>
        <v>-4.9334633333333339E-3</v>
      </c>
      <c r="F425" s="252">
        <f t="shared" si="68"/>
        <v>3.1037600000000001E-3</v>
      </c>
    </row>
    <row r="426" spans="1:17" ht="15">
      <c r="A426" s="103" t="s">
        <v>168</v>
      </c>
      <c r="B426" s="104"/>
      <c r="C426" s="253">
        <f t="shared" si="65"/>
        <v>1.3657721781333334E-2</v>
      </c>
      <c r="D426" s="253">
        <f t="shared" si="66"/>
        <v>1.2915221949999997E-3</v>
      </c>
      <c r="E426" s="253">
        <f t="shared" si="67"/>
        <v>2.1901854838888887E-2</v>
      </c>
      <c r="F426" s="253">
        <f t="shared" si="68"/>
        <v>0.14741693224000002</v>
      </c>
    </row>
    <row r="427" spans="1:17">
      <c r="A427" s="1"/>
    </row>
    <row r="428" spans="1:17">
      <c r="A428" s="1"/>
    </row>
    <row r="429" spans="1:17">
      <c r="A429" s="67" t="s">
        <v>209</v>
      </c>
      <c r="B429" s="68"/>
      <c r="C429" s="68"/>
      <c r="D429" s="68"/>
      <c r="E429" s="68"/>
      <c r="F429" s="68"/>
      <c r="G429" s="68"/>
      <c r="H429" s="68"/>
      <c r="I429" s="68"/>
      <c r="J429" s="68"/>
      <c r="K429" s="68"/>
      <c r="L429" s="68"/>
      <c r="M429" s="68"/>
      <c r="N429" s="68"/>
      <c r="O429" s="68"/>
      <c r="P429" s="68"/>
      <c r="Q429" s="68"/>
    </row>
    <row r="430" spans="1:17" ht="15">
      <c r="A430" s="100" t="s">
        <v>7</v>
      </c>
      <c r="B430" s="43"/>
      <c r="C430" s="43">
        <v>2007</v>
      </c>
      <c r="D430" s="43">
        <v>2008</v>
      </c>
      <c r="E430" s="43">
        <v>2009</v>
      </c>
      <c r="F430" s="43">
        <v>2010</v>
      </c>
      <c r="G430" s="43">
        <v>2011</v>
      </c>
      <c r="H430" s="43">
        <v>2012</v>
      </c>
      <c r="I430" s="43">
        <v>2013</v>
      </c>
      <c r="J430" s="43">
        <v>2014</v>
      </c>
      <c r="K430" s="43">
        <v>2015</v>
      </c>
      <c r="L430" s="43">
        <v>2016</v>
      </c>
      <c r="M430" s="43">
        <v>2017</v>
      </c>
      <c r="N430" s="43">
        <v>2018</v>
      </c>
      <c r="O430" s="43">
        <v>2019</v>
      </c>
      <c r="P430" s="43">
        <v>2020</v>
      </c>
      <c r="Q430" s="43">
        <v>2021</v>
      </c>
    </row>
    <row r="431" spans="1:17" s="11" customFormat="1" ht="14">
      <c r="A431" s="171" t="s">
        <v>28</v>
      </c>
      <c r="C431" s="172">
        <f t="array" ref="C431:Q435">TRANSPOSE('Individ-I&amp;O Tables'!AA232:AE246)</f>
        <v>1.4809791653479735E-2</v>
      </c>
      <c r="D431" s="172">
        <v>2.0291872931869296E-2</v>
      </c>
      <c r="E431" s="172">
        <v>-1.8680692761931584E-3</v>
      </c>
      <c r="F431" s="172">
        <v>1.7704736086485214E-2</v>
      </c>
      <c r="G431" s="172">
        <v>-1.9617005641705276E-2</v>
      </c>
      <c r="H431" s="172">
        <v>2.5751584430679278E-2</v>
      </c>
      <c r="I431" s="172">
        <v>-1.764644896814916E-2</v>
      </c>
      <c r="J431" s="172">
        <v>-2.13439399057005E-2</v>
      </c>
      <c r="K431" s="172">
        <v>3.6086484252997438E-2</v>
      </c>
      <c r="L431" s="172">
        <v>-5.2093319523444873E-3</v>
      </c>
      <c r="M431" s="172">
        <v>5.9252132791930206E-3</v>
      </c>
      <c r="N431" s="172">
        <v>3.0160290042265492E-3</v>
      </c>
      <c r="O431" s="172">
        <v>1.1952518534916964E-2</v>
      </c>
      <c r="P431" s="172">
        <v>-2.1644391459496655E-2</v>
      </c>
      <c r="Q431" s="172">
        <v>2.3710843975226277E-2</v>
      </c>
    </row>
    <row r="432" spans="1:17" s="11" customFormat="1" ht="14">
      <c r="A432" s="171" t="s">
        <v>161</v>
      </c>
      <c r="C432" s="172">
        <v>5.3547401977107903E-2</v>
      </c>
      <c r="D432" s="172">
        <v>5.7866952166664674E-2</v>
      </c>
      <c r="E432" s="172">
        <v>8.4126113264462385E-2</v>
      </c>
      <c r="F432" s="172">
        <v>0</v>
      </c>
      <c r="G432" s="172">
        <v>0</v>
      </c>
      <c r="H432" s="172">
        <v>0</v>
      </c>
      <c r="I432" s="172">
        <v>0</v>
      </c>
      <c r="J432" s="172">
        <v>2.1471524255656873E-2</v>
      </c>
      <c r="K432" s="172">
        <v>0</v>
      </c>
      <c r="L432" s="172">
        <v>0</v>
      </c>
      <c r="M432" s="172">
        <v>0</v>
      </c>
      <c r="N432" s="172">
        <v>1.6530898595154747E-2</v>
      </c>
      <c r="O432" s="172">
        <v>4.5152830628801535E-3</v>
      </c>
      <c r="P432" s="172">
        <v>1.9981368383176275E-2</v>
      </c>
      <c r="Q432" s="172">
        <v>0</v>
      </c>
    </row>
    <row r="433" spans="1:18" s="11" customFormat="1" ht="14">
      <c r="A433" s="171" t="s">
        <v>30</v>
      </c>
      <c r="C433" s="172">
        <v>1.7697471834026909E-2</v>
      </c>
      <c r="D433" s="172">
        <v>1.8377915348220239E-2</v>
      </c>
      <c r="E433" s="172">
        <v>1.8207284561119051E-2</v>
      </c>
      <c r="F433" s="172">
        <v>2.0075911861825318E-2</v>
      </c>
      <c r="G433" s="172">
        <v>2.2208079220898135E-2</v>
      </c>
      <c r="H433" s="172">
        <v>1.6653087976337216E-2</v>
      </c>
      <c r="I433" s="172">
        <v>1.3826030639808213E-2</v>
      </c>
      <c r="J433" s="172">
        <v>1.4912876819661003E-2</v>
      </c>
      <c r="K433" s="172">
        <v>1.5457825873645118E-2</v>
      </c>
      <c r="L433" s="172">
        <v>2.8388996740944451E-2</v>
      </c>
      <c r="M433" s="172">
        <v>2.0805355147354838E-2</v>
      </c>
      <c r="N433" s="172">
        <v>2.3524217679119448E-2</v>
      </c>
      <c r="O433" s="172">
        <v>2.1296589930180604E-2</v>
      </c>
      <c r="P433" s="172">
        <v>1.1224116806809714E-2</v>
      </c>
      <c r="Q433" s="172">
        <v>3.3370241597520375E-2</v>
      </c>
    </row>
    <row r="434" spans="1:18" s="11" customFormat="1" ht="14">
      <c r="A434" s="171" t="s">
        <v>162</v>
      </c>
      <c r="C434" s="172">
        <v>3.5327524751546939E-3</v>
      </c>
      <c r="D434" s="172">
        <v>2.6371743199347687E-3</v>
      </c>
      <c r="E434" s="172">
        <v>1.1288779191930961E-2</v>
      </c>
      <c r="F434" s="172">
        <v>7.638702711131074E-3</v>
      </c>
      <c r="G434" s="172">
        <v>-4.9860055487306407E-3</v>
      </c>
      <c r="H434" s="172">
        <v>6.3250539136146646E-3</v>
      </c>
      <c r="I434" s="172">
        <v>3.9598584440142326E-3</v>
      </c>
      <c r="J434" s="172">
        <v>3.950037229970651E-3</v>
      </c>
      <c r="K434" s="172">
        <v>3.6370568102200443E-3</v>
      </c>
      <c r="L434" s="172">
        <v>2.9953726811795946E-3</v>
      </c>
      <c r="M434" s="172">
        <v>5.9477416798783761E-3</v>
      </c>
      <c r="N434" s="172">
        <v>3.8739990873699827E-3</v>
      </c>
      <c r="O434" s="172">
        <v>5.3293064771490466E-3</v>
      </c>
      <c r="P434" s="172">
        <v>6.4599190402622863E-3</v>
      </c>
      <c r="Q434" s="172">
        <v>6.2405472982465021E-3</v>
      </c>
    </row>
    <row r="435" spans="1:18" s="11" customFormat="1" ht="14">
      <c r="A435" s="171" t="s">
        <v>156</v>
      </c>
      <c r="C435" s="251">
        <v>0.16659351707973608</v>
      </c>
      <c r="D435" s="251">
        <v>-0.14925667242646196</v>
      </c>
      <c r="E435" s="251">
        <v>0.37724390987160028</v>
      </c>
      <c r="F435" s="251">
        <v>-0.1070039376122634</v>
      </c>
      <c r="G435" s="251">
        <v>-0.15884768671435737</v>
      </c>
      <c r="H435" s="251">
        <v>5.1439276898349151E-2</v>
      </c>
      <c r="I435" s="251">
        <v>8.5365444303540136E-2</v>
      </c>
      <c r="J435" s="251">
        <v>0.19270269144100141</v>
      </c>
      <c r="K435" s="251">
        <v>-0.19709841438666242</v>
      </c>
      <c r="L435" s="251">
        <v>-7.1860706675586916E-3</v>
      </c>
      <c r="M435" s="251">
        <v>-0.23829329858254378</v>
      </c>
      <c r="N435" s="251">
        <v>0.32018470835441937</v>
      </c>
      <c r="O435" s="251">
        <v>-1.3106558719880281E-2</v>
      </c>
      <c r="P435" s="251">
        <v>-1.2599114015189409E-2</v>
      </c>
      <c r="Q435" s="251">
        <v>-0.40858839173886008</v>
      </c>
      <c r="R435" s="248"/>
    </row>
    <row r="436" spans="1:18" s="11" customFormat="1" ht="14">
      <c r="A436" s="171" t="s">
        <v>10</v>
      </c>
      <c r="C436" s="172">
        <f t="array" ref="C436:Q441">TRANSPOSE('Individ-I&amp;O Tables'!AH232:AM246)</f>
        <v>-0.13167072474114005</v>
      </c>
      <c r="D436" s="172">
        <v>2.1714219239248135E-2</v>
      </c>
      <c r="E436" s="172">
        <v>9.8422746688082263E-2</v>
      </c>
      <c r="F436" s="172">
        <v>-4.1827356252582104E-2</v>
      </c>
      <c r="G436" s="172">
        <v>3.9772506700985172E-2</v>
      </c>
      <c r="H436" s="172">
        <v>0.17100765554214992</v>
      </c>
      <c r="I436" s="172">
        <v>6.0784321504978089E-2</v>
      </c>
      <c r="J436" s="172">
        <v>-9.6698379207894578E-2</v>
      </c>
      <c r="K436" s="172">
        <v>6.9985239622519305E-2</v>
      </c>
      <c r="L436" s="172">
        <v>-0.15721054892025788</v>
      </c>
      <c r="M436" s="172">
        <v>7.4901128859474794E-2</v>
      </c>
      <c r="N436" s="172">
        <v>2.4993376953032765E-2</v>
      </c>
      <c r="O436" s="172">
        <v>-3.1515617304110663E-2</v>
      </c>
      <c r="P436" s="172">
        <v>-6.0852738289497908E-2</v>
      </c>
      <c r="Q436" s="172">
        <v>2.1451793635932602E-2</v>
      </c>
    </row>
    <row r="437" spans="1:18" s="11" customFormat="1" ht="14">
      <c r="A437" s="171" t="s">
        <v>163</v>
      </c>
      <c r="C437" s="172">
        <v>1.1763078785313951E-3</v>
      </c>
      <c r="D437" s="172">
        <v>2.3504657378678089E-3</v>
      </c>
      <c r="E437" s="172">
        <v>-3.2788043633158867E-3</v>
      </c>
      <c r="F437" s="172">
        <v>2.2491891767864158E-4</v>
      </c>
      <c r="G437" s="172">
        <v>-3.5983627453321177E-5</v>
      </c>
      <c r="H437" s="172">
        <v>6.9557026761895213E-3</v>
      </c>
      <c r="I437" s="172">
        <v>-9.4543497047700376E-4</v>
      </c>
      <c r="J437" s="172">
        <v>-2.4381841266075871E-2</v>
      </c>
      <c r="K437" s="172">
        <v>-1.2119634907629526E-3</v>
      </c>
      <c r="L437" s="172">
        <v>2.0123155553948342E-2</v>
      </c>
      <c r="M437" s="172">
        <v>1.5795044638334199E-2</v>
      </c>
      <c r="N437" s="172">
        <v>-5.4914283493563733E-3</v>
      </c>
      <c r="O437" s="172">
        <v>1.2381785438208173E-3</v>
      </c>
      <c r="P437" s="172">
        <v>-9.7773190965246031E-5</v>
      </c>
      <c r="Q437" s="172">
        <v>3.8119899048294411E-4</v>
      </c>
    </row>
    <row r="438" spans="1:18" s="11" customFormat="1" ht="14">
      <c r="A438" s="171" t="s">
        <v>164</v>
      </c>
      <c r="C438" s="172">
        <v>6.3679720161714185E-4</v>
      </c>
      <c r="D438" s="172">
        <v>3.1360765508810905E-3</v>
      </c>
      <c r="E438" s="172">
        <v>-3.2789957303285024E-3</v>
      </c>
      <c r="F438" s="172">
        <v>2.2386433914593372E-4</v>
      </c>
      <c r="G438" s="172">
        <v>2.6605447952312523E-3</v>
      </c>
      <c r="H438" s="172">
        <v>1.5754229364450564E-3</v>
      </c>
      <c r="I438" s="172">
        <v>3.490536689671018E-3</v>
      </c>
      <c r="J438" s="172">
        <v>6.9673816237769536E-3</v>
      </c>
      <c r="K438" s="172">
        <v>9.4192039617281673E-4</v>
      </c>
      <c r="L438" s="172">
        <v>1.8006617774291294E-3</v>
      </c>
      <c r="M438" s="172">
        <v>-1.6501548491539204E-3</v>
      </c>
      <c r="N438" s="172">
        <v>3.6092757794877324E-4</v>
      </c>
      <c r="O438" s="172">
        <v>5.4556957094767638E-4</v>
      </c>
      <c r="P438" s="172">
        <v>5.3066559235781866E-5</v>
      </c>
      <c r="Q438" s="172">
        <v>8.586849382101519E-4</v>
      </c>
    </row>
    <row r="439" spans="1:18" s="11" customFormat="1" ht="14">
      <c r="A439" s="171" t="s">
        <v>165</v>
      </c>
      <c r="C439" s="172">
        <v>5.0956387640845417E-2</v>
      </c>
      <c r="D439" s="172">
        <v>8.2224836994847991E-3</v>
      </c>
      <c r="E439" s="172">
        <v>0.25817534644398743</v>
      </c>
      <c r="F439" s="172">
        <v>0.11211904108137605</v>
      </c>
      <c r="G439" s="172">
        <v>-7.4807532052516237E-2</v>
      </c>
      <c r="H439" s="172">
        <v>0</v>
      </c>
      <c r="I439" s="172">
        <v>0</v>
      </c>
      <c r="J439" s="172">
        <v>0.17737916739490883</v>
      </c>
      <c r="K439" s="172">
        <v>2.968434215911041E-3</v>
      </c>
      <c r="L439" s="172">
        <v>2.9373346424487887E-2</v>
      </c>
      <c r="M439" s="172">
        <v>-4.4206343121983502E-2</v>
      </c>
      <c r="N439" s="172">
        <v>-1.1792276418074369E-2</v>
      </c>
      <c r="O439" s="172">
        <v>0.82083768205791119</v>
      </c>
      <c r="P439" s="172">
        <v>5.0286426560941136E-2</v>
      </c>
      <c r="Q439" s="172">
        <v>0.14753217071320435</v>
      </c>
    </row>
    <row r="440" spans="1:18" s="11" customFormat="1" ht="14">
      <c r="A440" s="171" t="s">
        <v>166</v>
      </c>
      <c r="C440" s="172">
        <v>5.1260443847977469E-2</v>
      </c>
      <c r="D440" s="172">
        <v>8.2765278679442257E-3</v>
      </c>
      <c r="E440" s="172">
        <v>0.25817612156174324</v>
      </c>
      <c r="F440" s="172">
        <v>0.11211872066049507</v>
      </c>
      <c r="G440" s="172">
        <v>-7.5871952502406137E-2</v>
      </c>
      <c r="H440" s="172">
        <v>2.1280102097577238E-3</v>
      </c>
      <c r="I440" s="172">
        <v>5.6303196533386099E-2</v>
      </c>
      <c r="J440" s="172">
        <v>4.001105951501626E-2</v>
      </c>
      <c r="K440" s="172">
        <v>7.9042260825696375E-2</v>
      </c>
      <c r="L440" s="172">
        <v>4.0751367336255312E-2</v>
      </c>
      <c r="M440" s="172">
        <v>6.4804264081078658E-2</v>
      </c>
      <c r="N440" s="172">
        <v>4.9397935758681191E-2</v>
      </c>
      <c r="O440" s="172">
        <v>5.7443765034334834E-2</v>
      </c>
      <c r="P440" s="172">
        <v>7.5885686481733286E-2</v>
      </c>
      <c r="Q440" s="172">
        <v>5.8235083062423962E-2</v>
      </c>
    </row>
    <row r="441" spans="1:18" s="11" customFormat="1" ht="14">
      <c r="A441" s="173" t="s">
        <v>167</v>
      </c>
      <c r="B441" s="174"/>
      <c r="C441" s="175">
        <v>3.4121194219158456E-2</v>
      </c>
      <c r="D441" s="175">
        <v>4.1641907451699746E-2</v>
      </c>
      <c r="E441" s="175">
        <v>2.6842221928745049E-2</v>
      </c>
      <c r="F441" s="175">
        <v>2.5813396560329178E-2</v>
      </c>
      <c r="G441" s="175">
        <v>2.5878806027728497E-2</v>
      </c>
      <c r="H441" s="175">
        <v>2.7357141618590045E-2</v>
      </c>
      <c r="I441" s="175">
        <v>3.4391758389324671E-2</v>
      </c>
      <c r="J441" s="175">
        <v>3.1282291906989196E-2</v>
      </c>
      <c r="K441" s="175">
        <v>9.732278094361984E-3</v>
      </c>
      <c r="L441" s="175">
        <v>2.0423002215877069E-2</v>
      </c>
      <c r="M441" s="175">
        <v>2.8323560426139312E-2</v>
      </c>
      <c r="N441" s="175">
        <v>2.3019096096000564E-2</v>
      </c>
      <c r="O441" s="175">
        <v>1.9775289860192235E-2</v>
      </c>
      <c r="P441" s="175">
        <v>3.2830682787532539E-2</v>
      </c>
      <c r="Q441" s="175">
        <v>-6.1129353031501577E-3</v>
      </c>
    </row>
    <row r="442" spans="1:18" s="11" customFormat="1">
      <c r="A442" s="142"/>
    </row>
    <row r="443" spans="1:18" s="11" customFormat="1">
      <c r="A443" s="67" t="s">
        <v>210</v>
      </c>
      <c r="B443" s="68"/>
      <c r="C443" s="68"/>
      <c r="D443" s="68"/>
      <c r="E443" s="68"/>
      <c r="F443" s="68"/>
      <c r="G443" s="68"/>
      <c r="H443" s="68"/>
      <c r="I443" s="68"/>
      <c r="J443" s="68"/>
      <c r="K443" s="68"/>
      <c r="L443" s="68"/>
      <c r="M443" s="68"/>
      <c r="N443" s="68"/>
      <c r="O443" s="68"/>
      <c r="P443" s="68"/>
      <c r="Q443" s="68"/>
    </row>
    <row r="444" spans="1:18" s="11" customFormat="1" ht="15">
      <c r="A444" s="176" t="s">
        <v>7</v>
      </c>
      <c r="B444" s="177"/>
      <c r="C444" s="177">
        <v>2007</v>
      </c>
      <c r="D444" s="177">
        <v>2008</v>
      </c>
      <c r="E444" s="177">
        <v>2009</v>
      </c>
      <c r="F444" s="177">
        <v>2010</v>
      </c>
      <c r="G444" s="177">
        <v>2011</v>
      </c>
      <c r="H444" s="177">
        <v>2012</v>
      </c>
      <c r="I444" s="177">
        <v>2013</v>
      </c>
      <c r="J444" s="177">
        <v>2014</v>
      </c>
      <c r="K444" s="177">
        <v>2015</v>
      </c>
      <c r="L444" s="177">
        <v>2016</v>
      </c>
      <c r="M444" s="177">
        <v>2017</v>
      </c>
      <c r="N444" s="177">
        <v>2018</v>
      </c>
      <c r="O444" s="177">
        <v>2019</v>
      </c>
      <c r="P444" s="177">
        <v>2020</v>
      </c>
      <c r="Q444" s="177">
        <v>2021</v>
      </c>
    </row>
    <row r="445" spans="1:18" s="11" customFormat="1" ht="14">
      <c r="A445" s="171" t="s">
        <v>28</v>
      </c>
      <c r="C445" s="172">
        <f t="array" ref="C445:P455">TRANSPOSE('1.Shazam DNSP&amp;State'!AG158:AQ171)</f>
        <v>1.4705219999999999E-3</v>
      </c>
      <c r="D445" s="172">
        <v>2.1073110000000002E-3</v>
      </c>
      <c r="E445" s="172">
        <v>-2.1691979999999999E-4</v>
      </c>
      <c r="F445" s="172">
        <v>1.8574990000000001E-3</v>
      </c>
      <c r="G445" s="172">
        <v>-2.0351129999999999E-3</v>
      </c>
      <c r="H445" s="172">
        <v>2.6511830000000001E-3</v>
      </c>
      <c r="I445" s="172">
        <v>-1.8147829999999999E-3</v>
      </c>
      <c r="J445" s="172">
        <v>-2.2033360000000002E-3</v>
      </c>
      <c r="K445" s="172">
        <v>3.6959670000000001E-3</v>
      </c>
      <c r="L445" s="172">
        <v>-5.248551E-4</v>
      </c>
      <c r="M445" s="172">
        <v>5.7877410000000003E-4</v>
      </c>
      <c r="N445" s="172">
        <v>3.3304549999999997E-4</v>
      </c>
      <c r="O445" s="172">
        <v>1.204823E-3</v>
      </c>
      <c r="P445" s="172">
        <v>-2.196773E-3</v>
      </c>
      <c r="Q445" s="269">
        <f t="array" ref="Q445:Q455">TRANSPOSE('1.Shazam DNSP&amp;State'!AG172:AQ172)/Q457</f>
        <v>2.356506E-3</v>
      </c>
    </row>
    <row r="446" spans="1:18" s="11" customFormat="1" ht="14">
      <c r="A446" s="171" t="s">
        <v>161</v>
      </c>
      <c r="C446" s="172">
        <v>2.0720189999999999E-2</v>
      </c>
      <c r="D446" s="172">
        <v>2.390422E-2</v>
      </c>
      <c r="E446" s="172">
        <v>3.3945099999999999E-2</v>
      </c>
      <c r="F446" s="172">
        <v>-1.7141100000000001E-5</v>
      </c>
      <c r="G446" s="172">
        <v>-5.2555780000000001E-5</v>
      </c>
      <c r="H446" s="172">
        <v>-2.801745E-6</v>
      </c>
      <c r="I446" s="172">
        <v>-1.5973939999999999E-5</v>
      </c>
      <c r="J446" s="172">
        <v>8.7363219999999995E-3</v>
      </c>
      <c r="K446" s="172">
        <v>-2.5110950000000002E-4</v>
      </c>
      <c r="L446" s="172">
        <v>1.956558E-5</v>
      </c>
      <c r="M446" s="172">
        <v>-1.8759650000000001E-4</v>
      </c>
      <c r="N446" s="172">
        <v>6.8522230000000002E-3</v>
      </c>
      <c r="O446" s="172">
        <v>1.7354860000000001E-3</v>
      </c>
      <c r="P446" s="172">
        <v>7.7385220000000003E-3</v>
      </c>
      <c r="Q446" s="269">
        <v>-3.968E-4</v>
      </c>
    </row>
    <row r="447" spans="1:18" s="11" customFormat="1" ht="14">
      <c r="A447" s="171" t="s">
        <v>30</v>
      </c>
      <c r="C447" s="172">
        <v>3.5121610000000002E-3</v>
      </c>
      <c r="D447" s="172">
        <v>4.3663900000000004E-3</v>
      </c>
      <c r="E447" s="172">
        <v>3.4817509999999999E-3</v>
      </c>
      <c r="F447" s="172">
        <v>4.6332689999999998E-3</v>
      </c>
      <c r="G447" s="172">
        <v>5.1691539999999996E-3</v>
      </c>
      <c r="H447" s="172">
        <v>3.7076140000000001E-3</v>
      </c>
      <c r="I447" s="172">
        <v>3.0850460000000001E-3</v>
      </c>
      <c r="J447" s="172">
        <v>3.3004319999999998E-3</v>
      </c>
      <c r="K447" s="172">
        <v>3.3585239999999999E-3</v>
      </c>
      <c r="L447" s="172">
        <v>6.2047309999999998E-3</v>
      </c>
      <c r="M447" s="172">
        <v>4.3098679999999997E-3</v>
      </c>
      <c r="N447" s="172">
        <v>5.4605319999999997E-3</v>
      </c>
      <c r="O447" s="172">
        <v>4.5867720000000002E-3</v>
      </c>
      <c r="P447" s="172">
        <v>2.2399780000000001E-3</v>
      </c>
      <c r="Q447" s="269">
        <v>6.8061099999999998E-3</v>
      </c>
    </row>
    <row r="448" spans="1:18" s="11" customFormat="1" ht="14">
      <c r="A448" s="171" t="s">
        <v>162</v>
      </c>
      <c r="C448" s="172">
        <v>1.448836E-3</v>
      </c>
      <c r="D448" s="172">
        <v>1.3876489999999999E-3</v>
      </c>
      <c r="E448" s="172">
        <v>5.0621709999999999E-3</v>
      </c>
      <c r="F448" s="172">
        <v>3.6838449999999998E-3</v>
      </c>
      <c r="G448" s="172">
        <v>-2.2850069999999999E-3</v>
      </c>
      <c r="H448" s="172">
        <v>2.9743899999999999E-3</v>
      </c>
      <c r="I448" s="172">
        <v>1.864498E-3</v>
      </c>
      <c r="J448" s="172">
        <v>1.8505990000000001E-3</v>
      </c>
      <c r="K448" s="172">
        <v>1.6603950000000001E-3</v>
      </c>
      <c r="L448" s="172">
        <v>1.3860280000000001E-3</v>
      </c>
      <c r="M448" s="172">
        <v>2.6408579999999998E-3</v>
      </c>
      <c r="N448" s="172">
        <v>1.9297889999999999E-3</v>
      </c>
      <c r="O448" s="172">
        <v>2.4332669999999998E-3</v>
      </c>
      <c r="P448" s="172">
        <v>2.8747769999999998E-3</v>
      </c>
      <c r="Q448" s="269">
        <v>2.6455099999999998E-3</v>
      </c>
    </row>
    <row r="449" spans="1:17" s="11" customFormat="1" ht="14">
      <c r="A449" s="171" t="s">
        <v>156</v>
      </c>
      <c r="C449" s="172">
        <v>-3.053467E-2</v>
      </c>
      <c r="D449" s="172">
        <v>2.7925309999999998E-2</v>
      </c>
      <c r="E449" s="172">
        <v>-7.8364219999999998E-2</v>
      </c>
      <c r="F449" s="172">
        <v>2.4599579999999999E-2</v>
      </c>
      <c r="G449" s="172">
        <v>3.3166439999999998E-2</v>
      </c>
      <c r="H449" s="172">
        <v>-1.0355130000000001E-2</v>
      </c>
      <c r="I449" s="172">
        <v>-1.6761669999999999E-2</v>
      </c>
      <c r="J449" s="172">
        <v>-3.9329120000000002E-2</v>
      </c>
      <c r="K449" s="172">
        <v>4.0886480000000003E-2</v>
      </c>
      <c r="L449" s="172">
        <v>1.203123E-3</v>
      </c>
      <c r="M449" s="172">
        <v>3.8817589999999999E-2</v>
      </c>
      <c r="N449" s="172">
        <v>-5.410773E-2</v>
      </c>
      <c r="O449" s="172">
        <v>2.840141E-3</v>
      </c>
      <c r="P449" s="172">
        <v>3.126022E-3</v>
      </c>
      <c r="Q449" s="269">
        <v>6.7953319999999998E-2</v>
      </c>
    </row>
    <row r="450" spans="1:17" s="11" customFormat="1" ht="14">
      <c r="A450" s="171" t="s">
        <v>10</v>
      </c>
      <c r="C450" s="172">
        <v>5.4599439999999999E-2</v>
      </c>
      <c r="D450" s="172">
        <v>-1.4333780000000001E-2</v>
      </c>
      <c r="E450" s="172">
        <v>-3.5495819999999997E-2</v>
      </c>
      <c r="F450" s="172">
        <v>1.2513E-2</v>
      </c>
      <c r="G450" s="172">
        <v>-1.376229E-2</v>
      </c>
      <c r="H450" s="172">
        <v>-6.9947380000000003E-2</v>
      </c>
      <c r="I450" s="172">
        <v>-2.5460739999999999E-2</v>
      </c>
      <c r="J450" s="172">
        <v>4.1283609999999998E-2</v>
      </c>
      <c r="K450" s="172">
        <v>-2.9675099999999999E-2</v>
      </c>
      <c r="L450" s="172">
        <v>6.4948489999999998E-2</v>
      </c>
      <c r="M450" s="172">
        <v>-2.88794E-2</v>
      </c>
      <c r="N450" s="172">
        <v>-1.079162E-2</v>
      </c>
      <c r="O450" s="172">
        <v>1.301926E-2</v>
      </c>
      <c r="P450" s="172">
        <v>2.3771870000000001E-2</v>
      </c>
      <c r="Q450" s="269">
        <v>-8.3960400000000004E-3</v>
      </c>
    </row>
    <row r="451" spans="1:17" s="11" customFormat="1" ht="14">
      <c r="A451" s="171" t="s">
        <v>163</v>
      </c>
      <c r="C451" s="172">
        <v>-4.3888730000000001E-5</v>
      </c>
      <c r="D451" s="172">
        <v>-9.1153030000000002E-5</v>
      </c>
      <c r="E451" s="172">
        <v>1.246517E-4</v>
      </c>
      <c r="F451" s="172">
        <v>9.4640350000000005E-7</v>
      </c>
      <c r="G451" s="172">
        <v>-3.111731E-6</v>
      </c>
      <c r="H451" s="172">
        <v>-2.6345950000000002E-4</v>
      </c>
      <c r="I451" s="172">
        <v>3.4892879999999998E-5</v>
      </c>
      <c r="J451" s="172">
        <v>9.2303869999999996E-4</v>
      </c>
      <c r="K451" s="172">
        <v>2.6475400000000001E-5</v>
      </c>
      <c r="L451" s="172">
        <v>-7.4273259999999995E-4</v>
      </c>
      <c r="M451" s="172">
        <v>-6.224933E-4</v>
      </c>
      <c r="N451" s="172">
        <v>2.307954E-4</v>
      </c>
      <c r="O451" s="172">
        <v>-4.507397E-5</v>
      </c>
      <c r="P451" s="172">
        <v>7.6411390000000004E-6</v>
      </c>
      <c r="Q451" s="269">
        <v>8.8006699999999999E-6</v>
      </c>
    </row>
    <row r="452" spans="1:17" s="11" customFormat="1" ht="14">
      <c r="A452" s="171" t="s">
        <v>164</v>
      </c>
      <c r="C452" s="172">
        <v>-1.2056729999999999E-4</v>
      </c>
      <c r="D452" s="172">
        <v>-6.1225440000000004E-4</v>
      </c>
      <c r="E452" s="172">
        <v>6.0433969999999998E-4</v>
      </c>
      <c r="F452" s="172">
        <v>1.441627E-4</v>
      </c>
      <c r="G452" s="172">
        <v>-7.0704830000000005E-4</v>
      </c>
      <c r="H452" s="172">
        <v>-4.3601529999999999E-4</v>
      </c>
      <c r="I452" s="172">
        <v>-7.5399750000000002E-4</v>
      </c>
      <c r="J452" s="172">
        <v>-1.540015E-3</v>
      </c>
      <c r="K452" s="172">
        <v>-1.7620590000000001E-4</v>
      </c>
      <c r="L452" s="172">
        <v>-4.9062179999999995E-4</v>
      </c>
      <c r="M452" s="172">
        <v>3.684278E-4</v>
      </c>
      <c r="N452" s="172">
        <v>-1.2775489999999999E-5</v>
      </c>
      <c r="O452" s="172">
        <v>-1.12917E-4</v>
      </c>
      <c r="P452" s="172">
        <v>7.2084149999999997E-6</v>
      </c>
      <c r="Q452" s="269">
        <v>-7.4195279999999996E-5</v>
      </c>
    </row>
    <row r="453" spans="1:17" s="11" customFormat="1" ht="14">
      <c r="A453" s="171" t="s">
        <v>165</v>
      </c>
      <c r="C453" s="172">
        <v>-4.6895099999999998E-5</v>
      </c>
      <c r="D453" s="172">
        <v>2.454138E-5</v>
      </c>
      <c r="E453" s="172">
        <v>-3.0349249999999999E-4</v>
      </c>
      <c r="F453" s="172">
        <v>-1.02008E-4</v>
      </c>
      <c r="G453" s="172">
        <v>7.3906589999999994E-5</v>
      </c>
      <c r="H453" s="172">
        <v>-1.2947429999999999E-5</v>
      </c>
      <c r="I453" s="172">
        <v>3.9330480000000003E-8</v>
      </c>
      <c r="J453" s="172">
        <v>-1.758424E-4</v>
      </c>
      <c r="K453" s="172">
        <v>-3.3064370000000002E-6</v>
      </c>
      <c r="L453" s="172">
        <v>-3.033442E-5</v>
      </c>
      <c r="M453" s="172">
        <v>4.678751E-5</v>
      </c>
      <c r="N453" s="172">
        <v>1.0741219999999999E-5</v>
      </c>
      <c r="O453" s="172">
        <v>-8.2929260000000002E-4</v>
      </c>
      <c r="P453" s="172">
        <v>-4.1219E-5</v>
      </c>
      <c r="Q453" s="269">
        <v>-8.8637199999999999E-5</v>
      </c>
    </row>
    <row r="454" spans="1:17" s="11" customFormat="1" ht="14">
      <c r="A454" s="171" t="s">
        <v>166</v>
      </c>
      <c r="C454" s="172">
        <v>-5.3325009999999999E-3</v>
      </c>
      <c r="D454" s="172">
        <v>2.0193540000000001E-3</v>
      </c>
      <c r="E454" s="172">
        <v>-3.2718959999999998E-2</v>
      </c>
      <c r="F454" s="172">
        <v>-1.2286389999999999E-2</v>
      </c>
      <c r="G454" s="172">
        <v>8.787141E-3</v>
      </c>
      <c r="H454" s="172">
        <v>-9.862057E-4</v>
      </c>
      <c r="I454" s="172">
        <v>-6.1936489999999999E-3</v>
      </c>
      <c r="J454" s="172">
        <v>-4.3961920000000002E-3</v>
      </c>
      <c r="K454" s="172">
        <v>-8.7488749999999997E-3</v>
      </c>
      <c r="L454" s="172">
        <v>-5.2306510000000002E-3</v>
      </c>
      <c r="M454" s="172">
        <v>-7.7056959999999997E-3</v>
      </c>
      <c r="N454" s="172">
        <v>-4.6091910000000003E-3</v>
      </c>
      <c r="O454" s="172">
        <v>-6.3098859999999998E-3</v>
      </c>
      <c r="P454" s="172">
        <v>-8.0239479999999995E-3</v>
      </c>
      <c r="Q454" s="269">
        <v>-3.614272E-3</v>
      </c>
    </row>
    <row r="455" spans="1:17" s="11" customFormat="1" ht="14">
      <c r="A455" s="173" t="s">
        <v>167</v>
      </c>
      <c r="B455" s="174"/>
      <c r="C455" s="175">
        <v>-5.970113E-3</v>
      </c>
      <c r="D455" s="175">
        <v>-7.4814640000000002E-3</v>
      </c>
      <c r="E455" s="175">
        <v>-6.4098360000000004E-3</v>
      </c>
      <c r="F455" s="175">
        <v>-4.1251819999999998E-3</v>
      </c>
      <c r="G455" s="175">
        <v>-5.6874430000000004E-3</v>
      </c>
      <c r="H455" s="175">
        <v>-6.0815119999999999E-3</v>
      </c>
      <c r="I455" s="175">
        <v>-7.4412310000000004E-3</v>
      </c>
      <c r="J455" s="175">
        <v>-6.7758740000000003E-3</v>
      </c>
      <c r="K455" s="175">
        <v>-2.151708E-3</v>
      </c>
      <c r="L455" s="175">
        <v>-4.9635169999999998E-3</v>
      </c>
      <c r="M455" s="175">
        <v>-6.4596499999999999E-3</v>
      </c>
      <c r="N455" s="175">
        <v>-5.5177189999999999E-3</v>
      </c>
      <c r="O455" s="175">
        <v>-5.9384299999999998E-3</v>
      </c>
      <c r="P455" s="175">
        <v>-8.3519560000000007E-3</v>
      </c>
      <c r="Q455" s="271">
        <v>4.2090060000000004E-3</v>
      </c>
    </row>
    <row r="456" spans="1:17" ht="15">
      <c r="A456" s="103" t="s">
        <v>168</v>
      </c>
      <c r="B456" s="107"/>
      <c r="C456" s="113">
        <f t="shared" ref="C456:P456" si="69">SUM(C445:C455)</f>
        <v>3.9702513869999997E-2</v>
      </c>
      <c r="D456" s="113">
        <f t="shared" si="69"/>
        <v>3.9216123950000001E-2</v>
      </c>
      <c r="E456" s="113">
        <f t="shared" si="69"/>
        <v>-0.11029123490000001</v>
      </c>
      <c r="F456" s="113">
        <f t="shared" si="69"/>
        <v>3.0901581003499996E-2</v>
      </c>
      <c r="G456" s="113">
        <f t="shared" si="69"/>
        <v>2.2664072778999997E-2</v>
      </c>
      <c r="H456" s="113">
        <f t="shared" si="69"/>
        <v>-7.8752264674999989E-2</v>
      </c>
      <c r="I456" s="113">
        <f t="shared" si="69"/>
        <v>-5.3457568229520004E-2</v>
      </c>
      <c r="J456" s="113">
        <f t="shared" si="69"/>
        <v>1.6736222999999923E-3</v>
      </c>
      <c r="K456" s="113">
        <f t="shared" si="69"/>
        <v>8.6215365630000016E-3</v>
      </c>
      <c r="L456" s="113">
        <f t="shared" si="69"/>
        <v>6.1779225659999992E-2</v>
      </c>
      <c r="M456" s="113">
        <f t="shared" si="69"/>
        <v>2.9074696100000004E-3</v>
      </c>
      <c r="N456" s="113">
        <f t="shared" si="69"/>
        <v>-6.022190937E-2</v>
      </c>
      <c r="O456" s="113">
        <f t="shared" si="69"/>
        <v>1.2584149430000002E-2</v>
      </c>
      <c r="P456" s="113">
        <f t="shared" si="69"/>
        <v>2.1152122554000004E-2</v>
      </c>
      <c r="Q456" s="113">
        <f t="shared" ref="Q456" si="70">SUM(Q445:Q455)</f>
        <v>7.1409308189999993E-2</v>
      </c>
    </row>
    <row r="457" spans="1:17" s="226" customFormat="1" ht="14">
      <c r="A457" s="273"/>
      <c r="B457" s="274"/>
      <c r="C457" s="275">
        <v>1</v>
      </c>
      <c r="D457" s="275">
        <v>1</v>
      </c>
      <c r="E457" s="275">
        <v>1</v>
      </c>
      <c r="F457" s="275">
        <v>1</v>
      </c>
      <c r="G457" s="275">
        <v>1</v>
      </c>
      <c r="H457" s="275">
        <v>1</v>
      </c>
      <c r="I457" s="275">
        <v>1</v>
      </c>
      <c r="J457" s="275">
        <v>1</v>
      </c>
      <c r="K457" s="275">
        <v>1</v>
      </c>
      <c r="L457" s="275">
        <v>1</v>
      </c>
      <c r="M457" s="275">
        <v>1</v>
      </c>
      <c r="N457" s="275">
        <v>1</v>
      </c>
      <c r="O457" s="275">
        <v>1</v>
      </c>
      <c r="P457" s="275">
        <v>1</v>
      </c>
      <c r="Q457" s="275">
        <v>0.5</v>
      </c>
    </row>
    <row r="458" spans="1:17" ht="14">
      <c r="A458" s="124" t="s">
        <v>184</v>
      </c>
      <c r="B458" s="125"/>
      <c r="C458" s="126">
        <f t="array" ref="C458:P458">TRANSPOSE('5.Stata-DNSP&amp;State'!J139:J152)</f>
        <v>3.9702605456113815E-2</v>
      </c>
      <c r="D458" s="126">
        <v>3.9216194301843643E-2</v>
      </c>
      <c r="E458" s="126">
        <v>-0.11029115319252014</v>
      </c>
      <c r="F458" s="126">
        <v>3.0901480466127396E-2</v>
      </c>
      <c r="G458" s="126">
        <v>2.2664308547973633E-2</v>
      </c>
      <c r="H458" s="126">
        <v>-7.8752361238002777E-2</v>
      </c>
      <c r="I458" s="126">
        <v>-5.3457733243703842E-2</v>
      </c>
      <c r="J458" s="126">
        <v>1.6739740967750549E-3</v>
      </c>
      <c r="K458" s="126">
        <v>8.6219571530818939E-3</v>
      </c>
      <c r="L458" s="126">
        <v>6.1779055744409561E-2</v>
      </c>
      <c r="M458" s="126">
        <v>2.9075518250465393E-3</v>
      </c>
      <c r="N458" s="126">
        <v>-6.0222156345844269E-2</v>
      </c>
      <c r="O458" s="126">
        <v>1.2583909556269646E-2</v>
      </c>
      <c r="P458" s="126">
        <v>2.1152440458536148E-2</v>
      </c>
      <c r="Q458" s="272">
        <f>'5.Stata-DNSP&amp;State'!J153/Q457</f>
        <v>7.1408547461032867E-2</v>
      </c>
    </row>
    <row r="459" spans="1:17" ht="14">
      <c r="A459" s="124" t="s">
        <v>184</v>
      </c>
      <c r="B459" s="125"/>
      <c r="C459" s="127">
        <f t="shared" ref="C459:P459" si="71">C456-C458</f>
        <v>-9.1586113817876402E-8</v>
      </c>
      <c r="D459" s="127">
        <f t="shared" si="71"/>
        <v>-7.0351843642346701E-8</v>
      </c>
      <c r="E459" s="127">
        <f t="shared" si="71"/>
        <v>-8.1707479865356092E-8</v>
      </c>
      <c r="F459" s="127">
        <f t="shared" si="71"/>
        <v>1.0053737260068418E-7</v>
      </c>
      <c r="G459" s="127">
        <f t="shared" si="71"/>
        <v>-2.3576897363597471E-7</v>
      </c>
      <c r="H459" s="127">
        <f t="shared" si="71"/>
        <v>9.6563002788263574E-8</v>
      </c>
      <c r="I459" s="127">
        <f t="shared" si="71"/>
        <v>1.6501418383801925E-7</v>
      </c>
      <c r="J459" s="127">
        <f t="shared" si="71"/>
        <v>-3.5179677506259194E-7</v>
      </c>
      <c r="K459" s="127">
        <f t="shared" si="71"/>
        <v>-4.2059008189231084E-7</v>
      </c>
      <c r="L459" s="127">
        <f t="shared" si="71"/>
        <v>1.6991559043111337E-7</v>
      </c>
      <c r="M459" s="127">
        <f t="shared" si="71"/>
        <v>-8.2215046538942904E-8</v>
      </c>
      <c r="N459" s="127">
        <f t="shared" si="71"/>
        <v>2.4697584426885966E-7</v>
      </c>
      <c r="O459" s="127">
        <f t="shared" si="71"/>
        <v>2.3987373035626314E-7</v>
      </c>
      <c r="P459" s="127">
        <f t="shared" si="71"/>
        <v>-3.1790453614358172E-7</v>
      </c>
      <c r="Q459" s="127">
        <f t="shared" ref="Q459" si="72">Q456-Q458</f>
        <v>7.6072896712520155E-7</v>
      </c>
    </row>
    <row r="460" spans="1:17">
      <c r="A460" s="1"/>
    </row>
    <row r="461" spans="1:17">
      <c r="A461" s="67" t="s">
        <v>505</v>
      </c>
      <c r="B461" s="68"/>
      <c r="C461" s="68"/>
      <c r="D461" s="68"/>
      <c r="E461" s="68"/>
      <c r="F461" s="68"/>
    </row>
    <row r="462" spans="1:17" ht="30">
      <c r="A462" s="100" t="s">
        <v>7</v>
      </c>
      <c r="B462" s="43"/>
      <c r="C462" s="43" t="s">
        <v>429</v>
      </c>
      <c r="D462" s="43" t="s">
        <v>277</v>
      </c>
      <c r="E462" s="43" t="s">
        <v>430</v>
      </c>
      <c r="F462" s="43" t="s">
        <v>432</v>
      </c>
    </row>
    <row r="463" spans="1:17" ht="15">
      <c r="A463" s="90" t="s">
        <v>28</v>
      </c>
      <c r="B463" s="99"/>
      <c r="C463" s="252">
        <f t="shared" ref="C463:C474" si="73">AVERAGE(C445:Q445)</f>
        <v>4.8425671333333329E-4</v>
      </c>
      <c r="D463" s="252">
        <f t="shared" ref="D463:D474" si="74">AVERAGE(C445:H445)</f>
        <v>9.724136999999999E-4</v>
      </c>
      <c r="E463" s="252">
        <f t="shared" ref="E463:E474" si="75">AVERAGE(I445:Q445)</f>
        <v>1.5881872222222218E-4</v>
      </c>
      <c r="F463" s="252">
        <f t="shared" ref="F463:F474" si="76">Q445</f>
        <v>2.356506E-3</v>
      </c>
    </row>
    <row r="464" spans="1:17" ht="15">
      <c r="A464" s="90" t="s">
        <v>161</v>
      </c>
      <c r="B464" s="99"/>
      <c r="C464" s="252">
        <f t="shared" si="73"/>
        <v>6.8485100009999999E-3</v>
      </c>
      <c r="D464" s="252">
        <f t="shared" si="74"/>
        <v>1.3082835229166666E-2</v>
      </c>
      <c r="E464" s="252">
        <f t="shared" si="75"/>
        <v>2.6922931822222227E-3</v>
      </c>
      <c r="F464" s="252">
        <f t="shared" si="76"/>
        <v>-3.968E-4</v>
      </c>
    </row>
    <row r="465" spans="1:17" ht="15">
      <c r="A465" s="90" t="s">
        <v>30</v>
      </c>
      <c r="B465" s="99"/>
      <c r="C465" s="252">
        <f t="shared" si="73"/>
        <v>4.2814888000000002E-3</v>
      </c>
      <c r="D465" s="252">
        <f t="shared" si="74"/>
        <v>4.1450565E-3</v>
      </c>
      <c r="E465" s="252">
        <f t="shared" si="75"/>
        <v>4.3724436666666665E-3</v>
      </c>
      <c r="F465" s="252">
        <f t="shared" si="76"/>
        <v>6.8061099999999998E-3</v>
      </c>
    </row>
    <row r="466" spans="1:17" ht="15">
      <c r="A466" s="90" t="s">
        <v>162</v>
      </c>
      <c r="B466" s="99"/>
      <c r="C466" s="252">
        <f t="shared" si="73"/>
        <v>2.1038403333333332E-3</v>
      </c>
      <c r="D466" s="252">
        <f t="shared" si="74"/>
        <v>2.0453139999999999E-3</v>
      </c>
      <c r="E466" s="252">
        <f t="shared" si="75"/>
        <v>2.1428578888888889E-3</v>
      </c>
      <c r="F466" s="252">
        <f t="shared" si="76"/>
        <v>2.6455099999999998E-3</v>
      </c>
    </row>
    <row r="467" spans="1:17" ht="15">
      <c r="A467" s="90" t="s">
        <v>156</v>
      </c>
      <c r="B467" s="99"/>
      <c r="C467" s="252">
        <f t="shared" si="73"/>
        <v>7.3769773333333215E-4</v>
      </c>
      <c r="D467" s="252">
        <f t="shared" si="74"/>
        <v>-5.593781666666668E-3</v>
      </c>
      <c r="E467" s="252">
        <f t="shared" si="75"/>
        <v>4.9586840000000005E-3</v>
      </c>
      <c r="F467" s="252">
        <f t="shared" si="76"/>
        <v>6.7953319999999998E-2</v>
      </c>
    </row>
    <row r="468" spans="1:17" ht="15">
      <c r="A468" s="90" t="s">
        <v>10</v>
      </c>
      <c r="B468" s="99"/>
      <c r="C468" s="252">
        <f t="shared" si="73"/>
        <v>-1.7737666666666669E-3</v>
      </c>
      <c r="D468" s="252">
        <f t="shared" si="74"/>
        <v>-1.1071138333333334E-2</v>
      </c>
      <c r="E468" s="252">
        <f t="shared" si="75"/>
        <v>4.4244811111111108E-3</v>
      </c>
      <c r="F468" s="252">
        <f t="shared" si="76"/>
        <v>-8.3960400000000004E-3</v>
      </c>
    </row>
    <row r="469" spans="1:17" ht="15">
      <c r="A469" s="90" t="s">
        <v>163</v>
      </c>
      <c r="B469" s="99"/>
      <c r="C469" s="252">
        <f t="shared" si="73"/>
        <v>-3.0311371233333335E-5</v>
      </c>
      <c r="D469" s="252">
        <f t="shared" si="74"/>
        <v>-4.6002481250000006E-5</v>
      </c>
      <c r="E469" s="252">
        <f t="shared" si="75"/>
        <v>-1.9850631222222222E-5</v>
      </c>
      <c r="F469" s="252">
        <f t="shared" si="76"/>
        <v>8.8006699999999999E-6</v>
      </c>
    </row>
    <row r="470" spans="1:17" ht="15">
      <c r="A470" s="90" t="s">
        <v>164</v>
      </c>
      <c r="B470" s="99"/>
      <c r="C470" s="252">
        <f t="shared" si="73"/>
        <v>-2.6083164366666662E-4</v>
      </c>
      <c r="D470" s="252">
        <f t="shared" si="74"/>
        <v>-1.8789714999999999E-4</v>
      </c>
      <c r="E470" s="252">
        <f t="shared" si="75"/>
        <v>-3.0945463944444447E-4</v>
      </c>
      <c r="F470" s="252">
        <f t="shared" si="76"/>
        <v>-7.4195279999999996E-5</v>
      </c>
    </row>
    <row r="471" spans="1:17" ht="15">
      <c r="A471" s="90" t="s">
        <v>165</v>
      </c>
      <c r="B471" s="99"/>
      <c r="C471" s="252">
        <f t="shared" si="73"/>
        <v>-9.8530603768000013E-5</v>
      </c>
      <c r="D471" s="252">
        <f t="shared" si="74"/>
        <v>-6.1149176666666668E-5</v>
      </c>
      <c r="E471" s="252">
        <f t="shared" si="75"/>
        <v>-1.234515551688889E-4</v>
      </c>
      <c r="F471" s="252">
        <f t="shared" si="76"/>
        <v>-8.8637199999999999E-5</v>
      </c>
    </row>
    <row r="472" spans="1:17" ht="15">
      <c r="A472" s="90" t="s">
        <v>166</v>
      </c>
      <c r="B472" s="99"/>
      <c r="C472" s="252">
        <f t="shared" si="73"/>
        <v>-6.3566614466666668E-3</v>
      </c>
      <c r="D472" s="252">
        <f t="shared" si="74"/>
        <v>-6.7529269500000008E-3</v>
      </c>
      <c r="E472" s="252">
        <f t="shared" si="75"/>
        <v>-6.0924844444444444E-3</v>
      </c>
      <c r="F472" s="252">
        <f t="shared" si="76"/>
        <v>-3.614272E-3</v>
      </c>
    </row>
    <row r="473" spans="1:17" ht="15">
      <c r="A473" s="101" t="s">
        <v>167</v>
      </c>
      <c r="B473" s="102"/>
      <c r="C473" s="252">
        <f t="shared" si="73"/>
        <v>-5.276441933333334E-3</v>
      </c>
      <c r="D473" s="252">
        <f t="shared" si="74"/>
        <v>-5.9592583333333326E-3</v>
      </c>
      <c r="E473" s="252">
        <f t="shared" si="75"/>
        <v>-4.8212309999999996E-3</v>
      </c>
      <c r="F473" s="252">
        <f t="shared" si="76"/>
        <v>4.2090060000000004E-3</v>
      </c>
    </row>
    <row r="474" spans="1:17" ht="15">
      <c r="A474" s="103" t="s">
        <v>168</v>
      </c>
      <c r="B474" s="104"/>
      <c r="C474" s="253">
        <f t="shared" si="73"/>
        <v>6.5924991566533218E-4</v>
      </c>
      <c r="D474" s="253">
        <f t="shared" si="74"/>
        <v>-9.4265346620833346E-3</v>
      </c>
      <c r="E474" s="253">
        <f t="shared" si="75"/>
        <v>7.3831063008311087E-3</v>
      </c>
      <c r="F474" s="253">
        <f t="shared" si="76"/>
        <v>7.1409308189999993E-2</v>
      </c>
    </row>
    <row r="475" spans="1:17">
      <c r="A475" s="1"/>
    </row>
    <row r="476" spans="1:17">
      <c r="A476" s="1"/>
    </row>
    <row r="477" spans="1:17">
      <c r="A477" s="67" t="s">
        <v>212</v>
      </c>
      <c r="B477" s="68"/>
      <c r="C477" s="68"/>
      <c r="D477" s="68"/>
      <c r="E477" s="68"/>
      <c r="F477" s="68"/>
      <c r="G477" s="68"/>
      <c r="H477" s="68"/>
      <c r="I477" s="68"/>
      <c r="J477" s="68"/>
      <c r="K477" s="68"/>
      <c r="L477" s="68"/>
      <c r="M477" s="68"/>
      <c r="N477" s="68"/>
      <c r="O477" s="68"/>
      <c r="P477" s="68"/>
      <c r="Q477" s="68"/>
    </row>
    <row r="478" spans="1:17" ht="15">
      <c r="A478" s="100" t="s">
        <v>7</v>
      </c>
      <c r="B478" s="43"/>
      <c r="C478" s="43">
        <v>2007</v>
      </c>
      <c r="D478" s="43">
        <v>2008</v>
      </c>
      <c r="E478" s="43">
        <v>2009</v>
      </c>
      <c r="F478" s="43">
        <v>2010</v>
      </c>
      <c r="G478" s="43">
        <v>2011</v>
      </c>
      <c r="H478" s="43">
        <v>2012</v>
      </c>
      <c r="I478" s="43">
        <v>2013</v>
      </c>
      <c r="J478" s="43">
        <v>2014</v>
      </c>
      <c r="K478" s="43">
        <v>2015</v>
      </c>
      <c r="L478" s="43">
        <v>2016</v>
      </c>
      <c r="M478" s="43">
        <v>2017</v>
      </c>
      <c r="N478" s="43">
        <v>2018</v>
      </c>
      <c r="O478" s="43">
        <v>2019</v>
      </c>
      <c r="P478" s="43">
        <v>2020</v>
      </c>
      <c r="Q478" s="43">
        <v>2021</v>
      </c>
    </row>
    <row r="479" spans="1:17" s="11" customFormat="1" ht="14">
      <c r="A479" s="171" t="s">
        <v>28</v>
      </c>
      <c r="C479" s="172">
        <f t="array" ref="C479:Q483">TRANSPOSE('Individ-I&amp;O Tables'!AA257:AE271)</f>
        <v>2.7381676741217179E-2</v>
      </c>
      <c r="D479" s="172">
        <v>7.5838420539886472E-3</v>
      </c>
      <c r="E479" s="172">
        <v>-6.8640886843310553E-3</v>
      </c>
      <c r="F479" s="172">
        <v>2.0799204146988604E-2</v>
      </c>
      <c r="G479" s="172">
        <v>-2.1491714173263603E-2</v>
      </c>
      <c r="H479" s="172">
        <v>-2.1574970708626681E-2</v>
      </c>
      <c r="I479" s="172">
        <v>-9.5288119470930915E-4</v>
      </c>
      <c r="J479" s="172">
        <v>-3.7470997650928921E-2</v>
      </c>
      <c r="K479" s="172">
        <v>-2.489925671648361E-2</v>
      </c>
      <c r="L479" s="172">
        <v>1.2195302250635187E-3</v>
      </c>
      <c r="M479" s="172">
        <v>-1.3660654784777957E-2</v>
      </c>
      <c r="N479" s="172">
        <v>-5.9653660923939499E-3</v>
      </c>
      <c r="O479" s="172">
        <v>-1.0186422972279459E-2</v>
      </c>
      <c r="P479" s="172">
        <v>-2.0232092674730414E-2</v>
      </c>
      <c r="Q479" s="172">
        <v>-1.8802531546113881E-2</v>
      </c>
    </row>
    <row r="480" spans="1:17" s="11" customFormat="1" ht="14">
      <c r="A480" s="171" t="s">
        <v>161</v>
      </c>
      <c r="C480" s="172">
        <v>0</v>
      </c>
      <c r="D480" s="172">
        <v>6.8012791365294367E-2</v>
      </c>
      <c r="E480" s="172">
        <v>7.5737707870144153E-2</v>
      </c>
      <c r="F480" s="172">
        <v>0</v>
      </c>
      <c r="G480" s="172">
        <v>0</v>
      </c>
      <c r="H480" s="172">
        <v>0</v>
      </c>
      <c r="I480" s="172">
        <v>0</v>
      </c>
      <c r="J480" s="172">
        <v>0</v>
      </c>
      <c r="K480" s="172">
        <v>0</v>
      </c>
      <c r="L480" s="172">
        <v>0</v>
      </c>
      <c r="M480" s="172">
        <v>0</v>
      </c>
      <c r="N480" s="172">
        <v>0</v>
      </c>
      <c r="O480" s="172">
        <v>0</v>
      </c>
      <c r="P480" s="172">
        <v>0</v>
      </c>
      <c r="Q480" s="172">
        <v>0</v>
      </c>
    </row>
    <row r="481" spans="1:19" s="11" customFormat="1" ht="14">
      <c r="A481" s="171" t="s">
        <v>30</v>
      </c>
      <c r="C481" s="172">
        <v>7.5371588480618889E-4</v>
      </c>
      <c r="D481" s="172">
        <v>2.1580408341308273E-3</v>
      </c>
      <c r="E481" s="172">
        <v>4.1817793352332898E-2</v>
      </c>
      <c r="F481" s="172">
        <v>1.5227554887704177E-2</v>
      </c>
      <c r="G481" s="172">
        <v>1.0932766086016756E-2</v>
      </c>
      <c r="H481" s="172">
        <v>9.6397949681626387E-3</v>
      </c>
      <c r="I481" s="172">
        <v>4.270935679311613E-3</v>
      </c>
      <c r="J481" s="172">
        <v>4.7073229936184062E-3</v>
      </c>
      <c r="K481" s="172">
        <v>2.5478744522407165E-3</v>
      </c>
      <c r="L481" s="172">
        <v>5.4973179459631306E-3</v>
      </c>
      <c r="M481" s="172">
        <v>2.2630590208180045E-2</v>
      </c>
      <c r="N481" s="172">
        <v>1.8161579926544914E-2</v>
      </c>
      <c r="O481" s="172">
        <v>1.3108043745730106E-2</v>
      </c>
      <c r="P481" s="172">
        <v>9.2325194697147374E-3</v>
      </c>
      <c r="Q481" s="172">
        <v>6.7969884543242903E-3</v>
      </c>
    </row>
    <row r="482" spans="1:19" s="11" customFormat="1" ht="14">
      <c r="A482" s="171" t="s">
        <v>162</v>
      </c>
      <c r="C482" s="172">
        <v>5.8269900705116362E-3</v>
      </c>
      <c r="D482" s="172">
        <v>5.7922444176485921E-3</v>
      </c>
      <c r="E482" s="172">
        <v>9.3121672670667087E-3</v>
      </c>
      <c r="F482" s="172">
        <v>6.7168386607768587E-3</v>
      </c>
      <c r="G482" s="172">
        <v>-1.7024232333343538E-4</v>
      </c>
      <c r="H482" s="172">
        <v>5.1934306252408007E-3</v>
      </c>
      <c r="I482" s="172">
        <v>2.672548827877555E-3</v>
      </c>
      <c r="J482" s="172">
        <v>2.2773803974405807E-3</v>
      </c>
      <c r="K482" s="172">
        <v>1.3425914798356621E-3</v>
      </c>
      <c r="L482" s="172">
        <v>6.8589596531379434E-3</v>
      </c>
      <c r="M482" s="172">
        <v>1.8332790520262095E-3</v>
      </c>
      <c r="N482" s="172">
        <v>3.8141905789676979E-3</v>
      </c>
      <c r="O482" s="172">
        <v>-1.4533482366699269E-4</v>
      </c>
      <c r="P482" s="172">
        <v>1.3205357540342748E-3</v>
      </c>
      <c r="Q482" s="172">
        <v>2.1446433618555315E-3</v>
      </c>
    </row>
    <row r="483" spans="1:19" s="11" customFormat="1" ht="14">
      <c r="A483" s="171" t="s">
        <v>156</v>
      </c>
      <c r="C483" s="251">
        <v>0.14240366733640811</v>
      </c>
      <c r="D483" s="251">
        <v>-0.32745610960604932</v>
      </c>
      <c r="E483" s="251">
        <v>9.2956890009171955E-2</v>
      </c>
      <c r="F483" s="251">
        <v>0.29592008731982633</v>
      </c>
      <c r="G483" s="251">
        <v>-9.9608674269024047E-2</v>
      </c>
      <c r="H483" s="251">
        <v>-0.20779984430516643</v>
      </c>
      <c r="I483" s="251">
        <v>0.10090780574339706</v>
      </c>
      <c r="J483" s="251">
        <v>0.16134776573305651</v>
      </c>
      <c r="K483" s="251">
        <v>-0.30117372624673305</v>
      </c>
      <c r="L483" s="251">
        <v>0.1218963905740513</v>
      </c>
      <c r="M483" s="251">
        <v>0.10836384583505783</v>
      </c>
      <c r="N483" s="251">
        <v>-0.12145480871208013</v>
      </c>
      <c r="O483" s="251">
        <v>0.11880227266561953</v>
      </c>
      <c r="P483" s="251">
        <v>-0.19017856351598089</v>
      </c>
      <c r="Q483" s="251">
        <v>5.990710666317025E-2</v>
      </c>
      <c r="R483" s="248"/>
      <c r="S483" s="248"/>
    </row>
    <row r="484" spans="1:19" s="11" customFormat="1" ht="14">
      <c r="A484" s="171" t="s">
        <v>10</v>
      </c>
      <c r="C484" s="251">
        <f t="array" ref="C484:Q489">TRANSPOSE('Individ-I&amp;O Tables'!AH257:AM271)</f>
        <v>-7.3840423332715219E-2</v>
      </c>
      <c r="D484" s="251">
        <v>0.10905118428647008</v>
      </c>
      <c r="E484" s="251">
        <v>9.0340247946999269E-2</v>
      </c>
      <c r="F484" s="251">
        <v>8.9484044531234423E-4</v>
      </c>
      <c r="G484" s="251">
        <v>0.21978433753100185</v>
      </c>
      <c r="H484" s="251">
        <v>3.3129110546521436E-2</v>
      </c>
      <c r="I484" s="251">
        <v>5.1323163623425358E-2</v>
      </c>
      <c r="J484" s="251">
        <v>-4.8423404667172522E-3</v>
      </c>
      <c r="K484" s="251">
        <v>3.8236604216150639E-2</v>
      </c>
      <c r="L484" s="251">
        <v>-0.17598023822606168</v>
      </c>
      <c r="M484" s="251">
        <v>0.14138978924728354</v>
      </c>
      <c r="N484" s="251">
        <v>-2.0341280141984368E-2</v>
      </c>
      <c r="O484" s="251">
        <v>2.5733273000828054E-2</v>
      </c>
      <c r="P484" s="251">
        <v>-0.11517005202682171</v>
      </c>
      <c r="Q484" s="251">
        <v>1.9371332262498642E-2</v>
      </c>
      <c r="R484" s="248"/>
      <c r="S484" s="248"/>
    </row>
    <row r="485" spans="1:19" s="11" customFormat="1" ht="14">
      <c r="A485" s="171" t="s">
        <v>163</v>
      </c>
      <c r="C485" s="251">
        <v>8.9765895942573969E-3</v>
      </c>
      <c r="D485" s="251">
        <v>8.8977090825450109E-3</v>
      </c>
      <c r="E485" s="251">
        <v>1.5445383745794451E-2</v>
      </c>
      <c r="F485" s="251">
        <v>1.9123800244737588E-2</v>
      </c>
      <c r="G485" s="251">
        <v>-3.242127163829011E-2</v>
      </c>
      <c r="H485" s="251">
        <v>1.2124501817242651E-2</v>
      </c>
      <c r="I485" s="251">
        <v>3.7926610585395999E-3</v>
      </c>
      <c r="J485" s="251">
        <v>-2.756080114593587E-3</v>
      </c>
      <c r="K485" s="251">
        <v>1.6889856524194294E-2</v>
      </c>
      <c r="L485" s="251">
        <v>-7.8185824175908154E-3</v>
      </c>
      <c r="M485" s="251">
        <v>1.4349748014760431E-2</v>
      </c>
      <c r="N485" s="251">
        <v>7.1129305722507181E-3</v>
      </c>
      <c r="O485" s="251">
        <v>-4.0370705160223406E-3</v>
      </c>
      <c r="P485" s="251">
        <v>3.6982975746404057E-3</v>
      </c>
      <c r="Q485" s="251">
        <v>2.4589362560947143E-2</v>
      </c>
      <c r="R485" s="248"/>
      <c r="S485" s="248"/>
    </row>
    <row r="486" spans="1:19" s="11" customFormat="1" ht="14">
      <c r="A486" s="171" t="s">
        <v>164</v>
      </c>
      <c r="C486" s="172">
        <v>5.3998542052484367E-5</v>
      </c>
      <c r="D486" s="172">
        <v>5.2995733855942821E-5</v>
      </c>
      <c r="E486" s="172">
        <v>9.2447357817636842E-4</v>
      </c>
      <c r="F486" s="172">
        <v>2.1275777607539454E-4</v>
      </c>
      <c r="G486" s="172">
        <v>8.2962245956876327E-4</v>
      </c>
      <c r="H486" s="172">
        <v>-5.0604034096117427E-3</v>
      </c>
      <c r="I486" s="172">
        <v>4.8723461831745493E-4</v>
      </c>
      <c r="J486" s="172">
        <v>-9.9191705551073747E-3</v>
      </c>
      <c r="K486" s="172">
        <v>-2.9740751147782806E-2</v>
      </c>
      <c r="L486" s="172">
        <v>5.8674916498987189E-3</v>
      </c>
      <c r="M486" s="172">
        <v>-9.2812077956359323E-5</v>
      </c>
      <c r="N486" s="172">
        <v>9.9437655573587896E-3</v>
      </c>
      <c r="O486" s="172">
        <v>7.3860022826796705E-3</v>
      </c>
      <c r="P486" s="172">
        <v>1.3243441741707093E-2</v>
      </c>
      <c r="Q486" s="172">
        <v>-2.4990829649286688E-3</v>
      </c>
    </row>
    <row r="487" spans="1:19" s="11" customFormat="1" ht="14">
      <c r="A487" s="171" t="s">
        <v>165</v>
      </c>
      <c r="C487" s="172">
        <v>2.1036179882741798E-2</v>
      </c>
      <c r="D487" s="172">
        <v>2.0602760846069122E-2</v>
      </c>
      <c r="E487" s="172">
        <v>7.0117974279883463E-2</v>
      </c>
      <c r="F487" s="172">
        <v>-3.18326699393106E-3</v>
      </c>
      <c r="G487" s="172">
        <v>-0.11007607609480746</v>
      </c>
      <c r="H487" s="172">
        <v>0.12946635106771398</v>
      </c>
      <c r="I487" s="172">
        <v>6.8396600593414267E-3</v>
      </c>
      <c r="J487" s="172">
        <v>2.4746493765683129E-2</v>
      </c>
      <c r="K487" s="172">
        <v>3.7685543711059963E-2</v>
      </c>
      <c r="L487" s="172">
        <v>-4.4885982462167439E-3</v>
      </c>
      <c r="M487" s="172">
        <v>-6.3191259600543065E-4</v>
      </c>
      <c r="N487" s="172">
        <v>3.7485152142445022E-2</v>
      </c>
      <c r="O487" s="172">
        <v>5.5501181628495591E-3</v>
      </c>
      <c r="P487" s="172">
        <v>2.0570326376895865E-2</v>
      </c>
      <c r="Q487" s="172">
        <v>2.2508473381468068E-3</v>
      </c>
    </row>
    <row r="488" spans="1:19" s="11" customFormat="1" ht="14">
      <c r="A488" s="171" t="s">
        <v>166</v>
      </c>
      <c r="C488" s="172">
        <v>3.9490868965605747E-2</v>
      </c>
      <c r="D488" s="172">
        <v>3.7991332639106916E-2</v>
      </c>
      <c r="E488" s="172">
        <v>4.5523615995434495E-2</v>
      </c>
      <c r="F488" s="172">
        <v>3.2560145954739467E-2</v>
      </c>
      <c r="G488" s="172">
        <v>2.061846620772716E-2</v>
      </c>
      <c r="H488" s="172">
        <v>2.0620074331267602E-2</v>
      </c>
      <c r="I488" s="172">
        <v>1.340131452249884E-2</v>
      </c>
      <c r="J488" s="172">
        <v>1.5058681894084072E-2</v>
      </c>
      <c r="K488" s="172">
        <v>1.3899633215176045E-2</v>
      </c>
      <c r="L488" s="172">
        <v>2.2178840171361635E-2</v>
      </c>
      <c r="M488" s="172">
        <v>1.474970016401797E-2</v>
      </c>
      <c r="N488" s="172">
        <v>1.2759963012593524E-2</v>
      </c>
      <c r="O488" s="172">
        <v>2.8793495297550362E-2</v>
      </c>
      <c r="P488" s="172">
        <v>2.4730070065711922E-2</v>
      </c>
      <c r="Q488" s="172">
        <v>0.11021228470041977</v>
      </c>
    </row>
    <row r="489" spans="1:19" s="11" customFormat="1" ht="14">
      <c r="A489" s="173" t="s">
        <v>167</v>
      </c>
      <c r="B489" s="174"/>
      <c r="C489" s="175">
        <v>5.0361310225198949E-2</v>
      </c>
      <c r="D489" s="175">
        <v>2.1640230673396727E-2</v>
      </c>
      <c r="E489" s="175">
        <v>2.8388442103540176E-2</v>
      </c>
      <c r="F489" s="175">
        <v>4.5138777528204617E-2</v>
      </c>
      <c r="G489" s="175">
        <v>2.7550214896681531E-2</v>
      </c>
      <c r="H489" s="175">
        <v>4.1883199511071639E-2</v>
      </c>
      <c r="I489" s="175">
        <v>2.3235492414778684E-2</v>
      </c>
      <c r="J489" s="175">
        <v>2.2371140092038576E-2</v>
      </c>
      <c r="K489" s="175">
        <v>2.0651935503635026E-2</v>
      </c>
      <c r="L489" s="175">
        <v>8.5738465669673216E-3</v>
      </c>
      <c r="M489" s="175">
        <v>4.3888034786000348E-3</v>
      </c>
      <c r="N489" s="175">
        <v>9.7199011701490489E-3</v>
      </c>
      <c r="O489" s="175">
        <v>3.4196277924943858E-3</v>
      </c>
      <c r="P489" s="175">
        <v>1.0821670474246075E-2</v>
      </c>
      <c r="Q489" s="175">
        <v>1.0826005698446883E-2</v>
      </c>
    </row>
    <row r="490" spans="1:19" s="11" customFormat="1">
      <c r="A490" s="142"/>
    </row>
    <row r="491" spans="1:19" s="11" customFormat="1">
      <c r="A491" s="67" t="s">
        <v>213</v>
      </c>
      <c r="B491" s="68"/>
      <c r="C491" s="68"/>
      <c r="D491" s="68"/>
      <c r="E491" s="68"/>
      <c r="F491" s="68"/>
      <c r="G491" s="68"/>
      <c r="H491" s="68"/>
      <c r="I491" s="68"/>
      <c r="J491" s="68"/>
      <c r="K491" s="68"/>
      <c r="L491" s="68"/>
      <c r="M491" s="68"/>
      <c r="N491" s="68"/>
      <c r="O491" s="68"/>
      <c r="P491" s="68"/>
      <c r="Q491" s="68"/>
    </row>
    <row r="492" spans="1:19" s="11" customFormat="1" ht="15">
      <c r="A492" s="176" t="s">
        <v>7</v>
      </c>
      <c r="B492" s="177"/>
      <c r="C492" s="177">
        <v>2007</v>
      </c>
      <c r="D492" s="177">
        <v>2008</v>
      </c>
      <c r="E492" s="177">
        <v>2009</v>
      </c>
      <c r="F492" s="177">
        <v>2010</v>
      </c>
      <c r="G492" s="177">
        <v>2011</v>
      </c>
      <c r="H492" s="177">
        <v>2012</v>
      </c>
      <c r="I492" s="177">
        <v>2013</v>
      </c>
      <c r="J492" s="177">
        <v>2014</v>
      </c>
      <c r="K492" s="177">
        <v>2015</v>
      </c>
      <c r="L492" s="177">
        <v>2016</v>
      </c>
      <c r="M492" s="177">
        <v>2017</v>
      </c>
      <c r="N492" s="177">
        <v>2018</v>
      </c>
      <c r="O492" s="177">
        <v>2019</v>
      </c>
      <c r="P492" s="177">
        <v>2020</v>
      </c>
      <c r="Q492" s="177">
        <v>2021</v>
      </c>
    </row>
    <row r="493" spans="1:19" s="11" customFormat="1" ht="14">
      <c r="A493" s="171" t="s">
        <v>28</v>
      </c>
      <c r="C493" s="172">
        <f t="array" ref="C493:Q503">TRANSPOSE('1.Shazam DNSP&amp;State'!AG177:AQ191)</f>
        <v>2.897925E-3</v>
      </c>
      <c r="D493" s="172">
        <v>5.8922079999999995E-4</v>
      </c>
      <c r="E493" s="172">
        <v>-6.8235490000000002E-4</v>
      </c>
      <c r="F493" s="172">
        <v>2.292999E-3</v>
      </c>
      <c r="G493" s="172">
        <v>-2.3385010000000002E-3</v>
      </c>
      <c r="H493" s="172">
        <v>-2.2904539999999999E-3</v>
      </c>
      <c r="I493" s="172">
        <v>-8.0952690000000001E-5</v>
      </c>
      <c r="J493" s="172">
        <v>-3.7140699999999999E-3</v>
      </c>
      <c r="K493" s="172">
        <v>-2.4130929999999998E-3</v>
      </c>
      <c r="L493" s="172">
        <v>4.7309709999999999E-5</v>
      </c>
      <c r="M493" s="172">
        <v>-1.358525E-3</v>
      </c>
      <c r="N493" s="172">
        <v>-5.4499020000000004E-4</v>
      </c>
      <c r="O493" s="172">
        <v>-1.040177E-3</v>
      </c>
      <c r="P493" s="172">
        <v>-1.9023250000000001E-3</v>
      </c>
      <c r="Q493" s="172">
        <v>-1.8674609999999999E-3</v>
      </c>
    </row>
    <row r="494" spans="1:19" s="11" customFormat="1" ht="14">
      <c r="A494" s="171" t="s">
        <v>161</v>
      </c>
      <c r="C494" s="172">
        <v>-7.8776200000000001E-4</v>
      </c>
      <c r="D494" s="172">
        <v>2.856239E-2</v>
      </c>
      <c r="E494" s="172">
        <v>3.010384E-2</v>
      </c>
      <c r="F494" s="172">
        <v>2.2245150000000001E-4</v>
      </c>
      <c r="G494" s="172">
        <v>-1.8215439999999999E-4</v>
      </c>
      <c r="H494" s="172">
        <v>-2.6772230000000002E-4</v>
      </c>
      <c r="I494" s="172">
        <v>3.6570170000000002E-5</v>
      </c>
      <c r="J494" s="172">
        <v>6.1784410000000005E-5</v>
      </c>
      <c r="K494" s="172">
        <v>-2.0381810000000001E-4</v>
      </c>
      <c r="L494" s="172">
        <v>2.1831309999999999E-4</v>
      </c>
      <c r="M494" s="172">
        <v>-1.198466E-5</v>
      </c>
      <c r="N494" s="172">
        <v>-9.1322770000000004E-5</v>
      </c>
      <c r="O494" s="172">
        <v>5.2403849999999998E-5</v>
      </c>
      <c r="P494" s="172">
        <v>-1.202082E-4</v>
      </c>
      <c r="Q494" s="172">
        <v>2.3378969999999999E-5</v>
      </c>
    </row>
    <row r="495" spans="1:19" s="11" customFormat="1" ht="14">
      <c r="A495" s="171" t="s">
        <v>30</v>
      </c>
      <c r="C495" s="172">
        <v>-1.3440939999999999E-4</v>
      </c>
      <c r="D495" s="172">
        <v>1.0607380000000001E-3</v>
      </c>
      <c r="E495" s="172">
        <v>9.0962270000000001E-3</v>
      </c>
      <c r="F495" s="172">
        <v>3.1894520000000002E-3</v>
      </c>
      <c r="G495" s="172">
        <v>2.5085189999999999E-3</v>
      </c>
      <c r="H495" s="172">
        <v>2.1436860000000001E-3</v>
      </c>
      <c r="I495" s="172">
        <v>9.0874939999999996E-4</v>
      </c>
      <c r="J495" s="172">
        <v>1.0127319999999999E-3</v>
      </c>
      <c r="K495" s="172">
        <v>5.1405220000000005E-4</v>
      </c>
      <c r="L495" s="172">
        <v>1.221715E-3</v>
      </c>
      <c r="M495" s="172">
        <v>4.8682480000000004E-3</v>
      </c>
      <c r="N495" s="172">
        <v>3.7924640000000002E-3</v>
      </c>
      <c r="O495" s="172">
        <v>2.8768600000000002E-3</v>
      </c>
      <c r="P495" s="172">
        <v>1.759444E-3</v>
      </c>
      <c r="Q495" s="172">
        <v>1.483713E-3</v>
      </c>
    </row>
    <row r="496" spans="1:19" s="11" customFormat="1" ht="14">
      <c r="A496" s="171" t="s">
        <v>162</v>
      </c>
      <c r="C496" s="172">
        <v>2.5141410000000001E-3</v>
      </c>
      <c r="D496" s="172">
        <v>3.0826E-3</v>
      </c>
      <c r="E496" s="172">
        <v>4.2771809999999997E-3</v>
      </c>
      <c r="F496" s="172">
        <v>3.0289259999999999E-3</v>
      </c>
      <c r="G496" s="172">
        <v>-2.1219939999999999E-5</v>
      </c>
      <c r="H496" s="172">
        <v>2.4234249999999999E-3</v>
      </c>
      <c r="I496" s="172">
        <v>1.205015E-3</v>
      </c>
      <c r="J496" s="172">
        <v>1.040537E-3</v>
      </c>
      <c r="K496" s="172">
        <v>5.5767060000000001E-4</v>
      </c>
      <c r="L496" s="172">
        <v>3.181447E-3</v>
      </c>
      <c r="M496" s="172">
        <v>8.2697610000000003E-4</v>
      </c>
      <c r="N496" s="172">
        <v>1.653227E-3</v>
      </c>
      <c r="O496" s="172">
        <v>-1.8821109999999999E-5</v>
      </c>
      <c r="P496" s="172">
        <v>4.8288520000000002E-4</v>
      </c>
      <c r="Q496" s="172">
        <v>9.8344889999999992E-4</v>
      </c>
    </row>
    <row r="497" spans="1:17" s="11" customFormat="1" ht="14">
      <c r="A497" s="171" t="s">
        <v>156</v>
      </c>
      <c r="C497" s="172">
        <v>-3.0479599999999999E-2</v>
      </c>
      <c r="D497" s="172">
        <v>6.3115560000000001E-2</v>
      </c>
      <c r="E497" s="172">
        <v>-1.6209729999999999E-2</v>
      </c>
      <c r="F497" s="172">
        <v>-5.8771230000000001E-2</v>
      </c>
      <c r="G497" s="172">
        <v>2.3114300000000001E-2</v>
      </c>
      <c r="H497" s="172">
        <v>3.454335E-2</v>
      </c>
      <c r="I497" s="172">
        <v>-1.5033009999999999E-2</v>
      </c>
      <c r="J497" s="172">
        <v>-2.610517E-2</v>
      </c>
      <c r="K497" s="172">
        <v>4.4941769999999999E-2</v>
      </c>
      <c r="L497" s="172">
        <v>-1.5837810000000001E-2</v>
      </c>
      <c r="M497" s="172">
        <v>-1.7637320000000001E-2</v>
      </c>
      <c r="N497" s="172">
        <v>1.9286370000000001E-2</v>
      </c>
      <c r="O497" s="172">
        <v>-1.8439759999999999E-2</v>
      </c>
      <c r="P497" s="172">
        <v>2.8223959999999999E-2</v>
      </c>
      <c r="Q497" s="172">
        <v>-8.3385279999999996E-3</v>
      </c>
    </row>
    <row r="498" spans="1:17" s="11" customFormat="1" ht="14">
      <c r="A498" s="171" t="s">
        <v>10</v>
      </c>
      <c r="C498" s="172">
        <v>1.9236280000000001E-2</v>
      </c>
      <c r="D498" s="172">
        <v>-2.7032509999999999E-2</v>
      </c>
      <c r="E498" s="172">
        <v>-3.436819E-2</v>
      </c>
      <c r="F498" s="172">
        <v>7.8409119999999996E-4</v>
      </c>
      <c r="G498" s="172">
        <v>-7.4402109999999994E-2</v>
      </c>
      <c r="H498" s="172">
        <v>-1.0113169999999999E-2</v>
      </c>
      <c r="I498" s="172">
        <v>-2.123164E-2</v>
      </c>
      <c r="J498" s="172">
        <v>-1.034985E-4</v>
      </c>
      <c r="K498" s="172">
        <v>-1.008125E-2</v>
      </c>
      <c r="L498" s="172">
        <v>6.2425880000000003E-2</v>
      </c>
      <c r="M498" s="172">
        <v>-5.021403E-2</v>
      </c>
      <c r="N498" s="172">
        <v>6.4393899999999997E-3</v>
      </c>
      <c r="O498" s="172">
        <v>-9.4224080000000002E-3</v>
      </c>
      <c r="P498" s="172">
        <v>4.2061319999999999E-2</v>
      </c>
      <c r="Q498" s="172">
        <v>-7.1251320000000002E-3</v>
      </c>
    </row>
    <row r="499" spans="1:17" s="11" customFormat="1" ht="14">
      <c r="A499" s="171" t="s">
        <v>163</v>
      </c>
      <c r="C499" s="172">
        <v>-1.831882E-4</v>
      </c>
      <c r="D499" s="172">
        <v>-2.218275E-4</v>
      </c>
      <c r="E499" s="172">
        <v>-3.0744250000000001E-4</v>
      </c>
      <c r="F499" s="172">
        <v>-4.1405450000000002E-4</v>
      </c>
      <c r="G499" s="172">
        <v>7.0769240000000003E-4</v>
      </c>
      <c r="H499" s="172">
        <v>-2.5780699999999998E-4</v>
      </c>
      <c r="I499" s="172">
        <v>-9.6472100000000001E-5</v>
      </c>
      <c r="J499" s="172">
        <v>4.9370699999999998E-5</v>
      </c>
      <c r="K499" s="172">
        <v>-3.4813239999999999E-4</v>
      </c>
      <c r="L499" s="172">
        <v>1.67615E-4</v>
      </c>
      <c r="M499" s="172">
        <v>-2.5275379999999999E-4</v>
      </c>
      <c r="N499" s="172">
        <v>-1.1333550000000001E-4</v>
      </c>
      <c r="O499" s="172">
        <v>7.0280979999999999E-5</v>
      </c>
      <c r="P499" s="172">
        <v>-6.3900860000000001E-5</v>
      </c>
      <c r="Q499" s="172">
        <v>-4.26131E-4</v>
      </c>
    </row>
    <row r="500" spans="1:17" s="11" customFormat="1" ht="14">
      <c r="A500" s="171" t="s">
        <v>164</v>
      </c>
      <c r="C500" s="172">
        <v>-2.9904619999999998E-6</v>
      </c>
      <c r="D500" s="172">
        <v>8.6620490000000001E-5</v>
      </c>
      <c r="E500" s="172">
        <v>-1.574833E-4</v>
      </c>
      <c r="F500" s="172">
        <v>3.6588090000000002E-5</v>
      </c>
      <c r="G500" s="172">
        <v>-6.9535439999999994E-5</v>
      </c>
      <c r="H500" s="172">
        <v>5.5282669999999999E-4</v>
      </c>
      <c r="I500" s="172">
        <v>1.9706150000000001E-5</v>
      </c>
      <c r="J500" s="172">
        <v>1.026875E-3</v>
      </c>
      <c r="K500" s="172">
        <v>2.9803830000000001E-3</v>
      </c>
      <c r="L500" s="172">
        <v>-5.2400359999999998E-4</v>
      </c>
      <c r="M500" s="172">
        <v>-3.0899129999999999E-4</v>
      </c>
      <c r="N500" s="172">
        <v>-8.5132489999999996E-4</v>
      </c>
      <c r="O500" s="172">
        <v>-6.8017540000000001E-4</v>
      </c>
      <c r="P500" s="172">
        <v>-1.256942E-3</v>
      </c>
      <c r="Q500" s="172">
        <v>2.548424E-4</v>
      </c>
    </row>
    <row r="501" spans="1:17" s="11" customFormat="1" ht="14">
      <c r="A501" s="171" t="s">
        <v>165</v>
      </c>
      <c r="C501" s="172">
        <v>-6.9790480000000001E-5</v>
      </c>
      <c r="D501" s="172">
        <v>-9.6406310000000006E-5</v>
      </c>
      <c r="E501" s="172">
        <v>-2.3561839999999999E-4</v>
      </c>
      <c r="F501" s="172">
        <v>9.3928409999999997E-6</v>
      </c>
      <c r="G501" s="172">
        <v>4.0984140000000001E-4</v>
      </c>
      <c r="H501" s="172">
        <v>-4.7650209999999999E-4</v>
      </c>
      <c r="I501" s="172">
        <v>-2.860696E-5</v>
      </c>
      <c r="J501" s="172">
        <v>-8.4263030000000005E-5</v>
      </c>
      <c r="K501" s="172">
        <v>-1.3492530000000001E-4</v>
      </c>
      <c r="L501" s="172">
        <v>4.206813E-5</v>
      </c>
      <c r="M501" s="172">
        <v>1.6886609999999999E-5</v>
      </c>
      <c r="N501" s="172">
        <v>-9.564621E-5</v>
      </c>
      <c r="O501" s="172">
        <v>-1.269312E-5</v>
      </c>
      <c r="P501" s="172">
        <v>-4.6964189999999999E-5</v>
      </c>
      <c r="Q501" s="172">
        <v>-4.5214579999999999E-6</v>
      </c>
    </row>
    <row r="502" spans="1:17" s="11" customFormat="1" ht="14">
      <c r="A502" s="171" t="s">
        <v>166</v>
      </c>
      <c r="C502" s="172">
        <v>-8.400411E-3</v>
      </c>
      <c r="D502" s="172">
        <v>-9.2445989999999992E-3</v>
      </c>
      <c r="E502" s="172">
        <v>-8.3374199999999999E-3</v>
      </c>
      <c r="F502" s="172">
        <v>-6.9232570000000004E-3</v>
      </c>
      <c r="G502" s="172">
        <v>-4.2644120000000004E-3</v>
      </c>
      <c r="H502" s="172">
        <v>-3.787318E-3</v>
      </c>
      <c r="I502" s="172">
        <v>-2.480594E-3</v>
      </c>
      <c r="J502" s="172">
        <v>-2.5321919999999999E-3</v>
      </c>
      <c r="K502" s="172">
        <v>-2.415089E-3</v>
      </c>
      <c r="L502" s="172">
        <v>-4.1138520000000003E-3</v>
      </c>
      <c r="M502" s="172">
        <v>-1.683145E-3</v>
      </c>
      <c r="N502" s="172">
        <v>-1.9905750000000001E-3</v>
      </c>
      <c r="O502" s="172">
        <v>-4.792775E-3</v>
      </c>
      <c r="P502" s="172">
        <v>-4.1735660000000001E-3</v>
      </c>
      <c r="Q502" s="172">
        <v>-1.7452490000000001E-2</v>
      </c>
    </row>
    <row r="503" spans="1:17" s="11" customFormat="1" ht="14">
      <c r="A503" s="173" t="s">
        <v>167</v>
      </c>
      <c r="B503" s="174"/>
      <c r="C503" s="175">
        <v>-1.35449E-2</v>
      </c>
      <c r="D503" s="175">
        <v>-8.541178E-3</v>
      </c>
      <c r="E503" s="175">
        <v>-8.1041410000000005E-3</v>
      </c>
      <c r="F503" s="175">
        <v>-1.4738909999999999E-2</v>
      </c>
      <c r="G503" s="175">
        <v>-1.0174799999999999E-2</v>
      </c>
      <c r="H503" s="175">
        <v>-1.3451029999999999E-2</v>
      </c>
      <c r="I503" s="175">
        <v>-7.706938E-3</v>
      </c>
      <c r="J503" s="175">
        <v>-7.3657230000000002E-3</v>
      </c>
      <c r="K503" s="175">
        <v>-8.1330350000000003E-3</v>
      </c>
      <c r="L503" s="175">
        <v>-1.9623570000000001E-3</v>
      </c>
      <c r="M503" s="175">
        <v>-4.3866499999999998E-3</v>
      </c>
      <c r="N503" s="175">
        <v>-2.9362659999999999E-3</v>
      </c>
      <c r="O503" s="175">
        <v>-9.9665119999999994E-4</v>
      </c>
      <c r="P503" s="175">
        <v>-4.3017020000000001E-3</v>
      </c>
      <c r="Q503" s="175">
        <v>-4.1709140000000004E-3</v>
      </c>
    </row>
    <row r="504" spans="1:17" ht="15">
      <c r="A504" s="103" t="s">
        <v>168</v>
      </c>
      <c r="B504" s="107"/>
      <c r="C504" s="113">
        <f t="shared" ref="C504:P504" si="77">SUM(C493:C503)</f>
        <v>-2.8954705541999998E-2</v>
      </c>
      <c r="D504" s="113">
        <f t="shared" si="77"/>
        <v>5.1360608479999986E-2</v>
      </c>
      <c r="E504" s="113">
        <f t="shared" si="77"/>
        <v>-2.4925132100000004E-2</v>
      </c>
      <c r="F504" s="113">
        <f t="shared" si="77"/>
        <v>-7.1283550868999998E-2</v>
      </c>
      <c r="G504" s="113">
        <f t="shared" si="77"/>
        <v>-6.4712379979999998E-2</v>
      </c>
      <c r="H504" s="113">
        <f t="shared" si="77"/>
        <v>9.0192843000000029E-3</v>
      </c>
      <c r="I504" s="113">
        <f t="shared" si="77"/>
        <v>-4.4488173029999994E-2</v>
      </c>
      <c r="J504" s="113">
        <f t="shared" si="77"/>
        <v>-3.6713617419999997E-2</v>
      </c>
      <c r="K504" s="113">
        <f t="shared" si="77"/>
        <v>2.5264533000000002E-2</v>
      </c>
      <c r="L504" s="113">
        <f t="shared" si="77"/>
        <v>4.4866325340000006E-2</v>
      </c>
      <c r="M504" s="113">
        <f t="shared" si="77"/>
        <v>-7.0141289050000014E-2</v>
      </c>
      <c r="N504" s="113">
        <f t="shared" si="77"/>
        <v>2.4547990420000002E-2</v>
      </c>
      <c r="O504" s="113">
        <f t="shared" si="77"/>
        <v>-3.2403915999999998E-2</v>
      </c>
      <c r="P504" s="113">
        <f t="shared" si="77"/>
        <v>6.066200095000001E-2</v>
      </c>
      <c r="Q504" s="113">
        <f t="shared" ref="Q504" si="78">SUM(Q493:Q503)</f>
        <v>-3.6639794187999994E-2</v>
      </c>
    </row>
    <row r="505" spans="1:17" ht="14">
      <c r="A505" s="124" t="s">
        <v>184</v>
      </c>
      <c r="B505" s="125"/>
      <c r="C505" s="126">
        <f t="array" ref="C505:Q505">TRANSPOSE('5.Stata-DNSP&amp;State'!J156:J170)</f>
        <v>-2.895478717982769E-2</v>
      </c>
      <c r="D505" s="126">
        <v>5.1361087709665298E-2</v>
      </c>
      <c r="E505" s="126">
        <v>-2.4925010278820992E-2</v>
      </c>
      <c r="F505" s="126">
        <v>-7.1283519268035889E-2</v>
      </c>
      <c r="G505" s="126">
        <v>-6.471271812915802E-2</v>
      </c>
      <c r="H505" s="126">
        <v>9.0190507471561432E-3</v>
      </c>
      <c r="I505" s="126">
        <v>-4.4487915933132172E-2</v>
      </c>
      <c r="J505" s="126">
        <v>-3.671390563249588E-2</v>
      </c>
      <c r="K505" s="126">
        <v>2.5264959782361984E-2</v>
      </c>
      <c r="L505" s="126">
        <v>4.4866036623716354E-2</v>
      </c>
      <c r="M505" s="126">
        <v>-7.0141330361366272E-2</v>
      </c>
      <c r="N505" s="126">
        <v>2.4548174813389778E-2</v>
      </c>
      <c r="O505" s="126">
        <v>-3.2403904944658279E-2</v>
      </c>
      <c r="P505" s="126">
        <v>6.0662016272544861E-2</v>
      </c>
      <c r="Q505" s="126">
        <v>-3.6640062928199768E-2</v>
      </c>
    </row>
    <row r="506" spans="1:17" ht="14">
      <c r="A506" s="124" t="s">
        <v>184</v>
      </c>
      <c r="B506" s="125"/>
      <c r="C506" s="127">
        <f t="shared" ref="C506:P506" si="79">C504-C505</f>
        <v>8.1637827692437881E-8</v>
      </c>
      <c r="D506" s="127">
        <f t="shared" si="79"/>
        <v>-4.7922966531221967E-7</v>
      </c>
      <c r="E506" s="127">
        <f t="shared" si="79"/>
        <v>-1.2182117901243794E-7</v>
      </c>
      <c r="F506" s="127">
        <f t="shared" si="79"/>
        <v>-3.1600964109368412E-8</v>
      </c>
      <c r="G506" s="127">
        <f t="shared" si="79"/>
        <v>3.3814915802177214E-7</v>
      </c>
      <c r="H506" s="127">
        <f t="shared" si="79"/>
        <v>2.3355284385975783E-7</v>
      </c>
      <c r="I506" s="127">
        <f t="shared" si="79"/>
        <v>-2.5709686782282581E-7</v>
      </c>
      <c r="J506" s="127">
        <f t="shared" si="79"/>
        <v>2.8821249588306674E-7</v>
      </c>
      <c r="K506" s="127">
        <f t="shared" si="79"/>
        <v>-4.2678236198204211E-7</v>
      </c>
      <c r="L506" s="127">
        <f t="shared" si="79"/>
        <v>2.8871628365151336E-7</v>
      </c>
      <c r="M506" s="127">
        <f t="shared" si="79"/>
        <v>4.1311366258400817E-8</v>
      </c>
      <c r="N506" s="127">
        <f t="shared" si="79"/>
        <v>-1.8439338977591091E-7</v>
      </c>
      <c r="O506" s="127">
        <f t="shared" si="79"/>
        <v>-1.1055341718468892E-8</v>
      </c>
      <c r="P506" s="127">
        <f t="shared" si="79"/>
        <v>-1.5322544850981945E-8</v>
      </c>
      <c r="Q506" s="127">
        <f t="shared" ref="Q506" si="80">Q504-Q505</f>
        <v>2.6874019977418673E-7</v>
      </c>
    </row>
    <row r="507" spans="1:17">
      <c r="A507" s="1"/>
    </row>
    <row r="508" spans="1:17">
      <c r="A508" s="67" t="s">
        <v>506</v>
      </c>
      <c r="B508" s="68"/>
      <c r="C508" s="68"/>
      <c r="D508" s="68"/>
      <c r="E508" s="68"/>
      <c r="F508" s="68"/>
    </row>
    <row r="509" spans="1:17" ht="30">
      <c r="A509" s="100" t="s">
        <v>7</v>
      </c>
      <c r="B509" s="43"/>
      <c r="C509" s="43" t="s">
        <v>429</v>
      </c>
      <c r="D509" s="43" t="s">
        <v>277</v>
      </c>
      <c r="E509" s="43" t="s">
        <v>430</v>
      </c>
      <c r="F509" s="43" t="s">
        <v>432</v>
      </c>
    </row>
    <row r="510" spans="1:17" ht="15">
      <c r="A510" s="90" t="s">
        <v>28</v>
      </c>
      <c r="B510" s="99"/>
      <c r="C510" s="252">
        <f>AVERAGE(C493:Q493)</f>
        <v>-8.2702995199999984E-4</v>
      </c>
      <c r="D510" s="252">
        <f>AVERAGE(C493:H493)</f>
        <v>7.8139149999999975E-5</v>
      </c>
      <c r="E510" s="252">
        <f>AVERAGE(I493:Q493)</f>
        <v>-1.4304760200000001E-3</v>
      </c>
      <c r="F510" s="252">
        <f>Q493</f>
        <v>-1.8674609999999999E-3</v>
      </c>
    </row>
    <row r="511" spans="1:17" ht="15">
      <c r="A511" s="90" t="s">
        <v>161</v>
      </c>
      <c r="B511" s="99"/>
      <c r="C511" s="252">
        <f t="shared" ref="C511:C520" si="81">AVERAGE(C494:Q494)</f>
        <v>3.8410773046666665E-3</v>
      </c>
      <c r="D511" s="252">
        <f t="shared" ref="D511:D521" si="82">AVERAGE(C494:H494)</f>
        <v>9.6085071333333327E-3</v>
      </c>
      <c r="E511" s="252">
        <f t="shared" ref="E511:E521" si="83">AVERAGE(I494:Q494)</f>
        <v>-3.8759144444444483E-6</v>
      </c>
      <c r="F511" s="252">
        <f t="shared" ref="F511:F521" si="84">Q494</f>
        <v>2.3378969999999999E-5</v>
      </c>
    </row>
    <row r="512" spans="1:17" ht="15">
      <c r="A512" s="90" t="s">
        <v>30</v>
      </c>
      <c r="B512" s="99"/>
      <c r="C512" s="252">
        <f t="shared" si="81"/>
        <v>2.4201460133333325E-3</v>
      </c>
      <c r="D512" s="252">
        <f t="shared" si="82"/>
        <v>2.9773687666666666E-3</v>
      </c>
      <c r="E512" s="252">
        <f t="shared" si="83"/>
        <v>2.0486641777777781E-3</v>
      </c>
      <c r="F512" s="252">
        <f t="shared" si="84"/>
        <v>1.483713E-3</v>
      </c>
    </row>
    <row r="513" spans="1:17" ht="15">
      <c r="A513" s="90" t="s">
        <v>162</v>
      </c>
      <c r="B513" s="99"/>
      <c r="C513" s="252">
        <f t="shared" si="81"/>
        <v>1.6811625833333334E-3</v>
      </c>
      <c r="D513" s="252">
        <f t="shared" si="82"/>
        <v>2.5508421766666663E-3</v>
      </c>
      <c r="E513" s="252">
        <f t="shared" si="83"/>
        <v>1.1013761877777777E-3</v>
      </c>
      <c r="F513" s="252">
        <f t="shared" si="84"/>
        <v>9.8344889999999992E-4</v>
      </c>
    </row>
    <row r="514" spans="1:17" ht="15">
      <c r="A514" s="90" t="s">
        <v>156</v>
      </c>
      <c r="B514" s="99"/>
      <c r="C514" s="252">
        <f t="shared" si="81"/>
        <v>4.2487680000000036E-4</v>
      </c>
      <c r="D514" s="252">
        <f t="shared" si="82"/>
        <v>2.5521083333333344E-3</v>
      </c>
      <c r="E514" s="252">
        <f t="shared" si="83"/>
        <v>-9.9327755555555543E-4</v>
      </c>
      <c r="F514" s="252">
        <f t="shared" si="84"/>
        <v>-8.3385279999999996E-3</v>
      </c>
    </row>
    <row r="515" spans="1:17" ht="15">
      <c r="A515" s="90" t="s">
        <v>10</v>
      </c>
      <c r="B515" s="99"/>
      <c r="C515" s="252">
        <f t="shared" si="81"/>
        <v>-7.5431318199999974E-3</v>
      </c>
      <c r="D515" s="252">
        <f t="shared" si="82"/>
        <v>-2.0982601466666664E-2</v>
      </c>
      <c r="E515" s="252">
        <f t="shared" si="83"/>
        <v>1.4165146111111112E-3</v>
      </c>
      <c r="F515" s="252">
        <f t="shared" si="84"/>
        <v>-7.1251320000000002E-3</v>
      </c>
    </row>
    <row r="516" spans="1:17" ht="15">
      <c r="A516" s="90" t="s">
        <v>163</v>
      </c>
      <c r="B516" s="99"/>
      <c r="C516" s="252">
        <f t="shared" si="81"/>
        <v>-1.1267241866666668E-4</v>
      </c>
      <c r="D516" s="252">
        <f t="shared" si="82"/>
        <v>-1.1277121666666667E-4</v>
      </c>
      <c r="E516" s="252">
        <f t="shared" si="83"/>
        <v>-1.1260655333333332E-4</v>
      </c>
      <c r="F516" s="252">
        <f t="shared" si="84"/>
        <v>-4.26131E-4</v>
      </c>
    </row>
    <row r="517" spans="1:17" ht="15">
      <c r="A517" s="90" t="s">
        <v>164</v>
      </c>
      <c r="B517" s="99"/>
      <c r="C517" s="252">
        <f t="shared" si="81"/>
        <v>7.3759695200000062E-5</v>
      </c>
      <c r="D517" s="252">
        <f t="shared" si="82"/>
        <v>7.433767966666666E-5</v>
      </c>
      <c r="E517" s="252">
        <f t="shared" si="83"/>
        <v>7.3374372222222262E-5</v>
      </c>
      <c r="F517" s="252">
        <f t="shared" si="84"/>
        <v>2.548424E-4</v>
      </c>
    </row>
    <row r="518" spans="1:17" ht="15">
      <c r="A518" s="90" t="s">
        <v>165</v>
      </c>
      <c r="B518" s="99"/>
      <c r="C518" s="252">
        <f t="shared" si="81"/>
        <v>-5.3849905133333341E-5</v>
      </c>
      <c r="D518" s="252">
        <f t="shared" si="82"/>
        <v>-7.6513841500000003E-5</v>
      </c>
      <c r="E518" s="252">
        <f t="shared" si="83"/>
        <v>-3.8740614222222222E-5</v>
      </c>
      <c r="F518" s="252">
        <f t="shared" si="84"/>
        <v>-4.5214579999999999E-6</v>
      </c>
    </row>
    <row r="519" spans="1:17" ht="15">
      <c r="A519" s="90" t="s">
        <v>166</v>
      </c>
      <c r="B519" s="99"/>
      <c r="C519" s="252">
        <f t="shared" si="81"/>
        <v>-5.5061130000000008E-3</v>
      </c>
      <c r="D519" s="252">
        <f t="shared" si="82"/>
        <v>-6.8262361666666669E-3</v>
      </c>
      <c r="E519" s="252">
        <f t="shared" si="83"/>
        <v>-4.6260308888888893E-3</v>
      </c>
      <c r="F519" s="252">
        <f t="shared" si="84"/>
        <v>-1.7452490000000001E-2</v>
      </c>
    </row>
    <row r="520" spans="1:17" ht="15">
      <c r="A520" s="101" t="s">
        <v>167</v>
      </c>
      <c r="B520" s="102"/>
      <c r="C520" s="252">
        <f t="shared" si="81"/>
        <v>-7.367679680000001E-3</v>
      </c>
      <c r="D520" s="252">
        <f t="shared" si="82"/>
        <v>-1.14258265E-2</v>
      </c>
      <c r="E520" s="252">
        <f t="shared" si="83"/>
        <v>-4.6622484666666662E-3</v>
      </c>
      <c r="F520" s="252">
        <f t="shared" si="84"/>
        <v>-4.1709140000000004E-3</v>
      </c>
    </row>
    <row r="521" spans="1:17" ht="15">
      <c r="A521" s="103" t="s">
        <v>168</v>
      </c>
      <c r="B521" s="104"/>
      <c r="C521" s="253">
        <f>AVERAGE(C504:Q504)</f>
        <v>-1.2969454379266665E-2</v>
      </c>
      <c r="D521" s="253">
        <f t="shared" si="82"/>
        <v>-2.1582645951833332E-2</v>
      </c>
      <c r="E521" s="253">
        <f t="shared" si="83"/>
        <v>-7.2273266642222207E-3</v>
      </c>
      <c r="F521" s="253">
        <f t="shared" si="84"/>
        <v>-3.6639794187999994E-2</v>
      </c>
    </row>
    <row r="522" spans="1:17">
      <c r="A522" s="1"/>
    </row>
    <row r="523" spans="1:17">
      <c r="A523" s="1"/>
    </row>
    <row r="524" spans="1:17">
      <c r="A524" s="67" t="s">
        <v>215</v>
      </c>
      <c r="B524" s="68"/>
      <c r="C524" s="68"/>
      <c r="D524" s="68"/>
      <c r="E524" s="68"/>
      <c r="F524" s="68"/>
      <c r="G524" s="68"/>
      <c r="H524" s="68"/>
      <c r="I524" s="68"/>
      <c r="J524" s="68"/>
      <c r="K524" s="68"/>
      <c r="L524" s="68"/>
      <c r="M524" s="68"/>
      <c r="N524" s="68"/>
      <c r="O524" s="68"/>
      <c r="P524" s="68"/>
      <c r="Q524" s="68"/>
    </row>
    <row r="525" spans="1:17" ht="15">
      <c r="A525" s="100" t="s">
        <v>7</v>
      </c>
      <c r="B525" s="43"/>
      <c r="C525" s="43">
        <v>2007</v>
      </c>
      <c r="D525" s="43">
        <v>2008</v>
      </c>
      <c r="E525" s="43">
        <v>2009</v>
      </c>
      <c r="F525" s="43">
        <v>2010</v>
      </c>
      <c r="G525" s="43">
        <v>2011</v>
      </c>
      <c r="H525" s="43">
        <v>2012</v>
      </c>
      <c r="I525" s="43">
        <v>2013</v>
      </c>
      <c r="J525" s="43">
        <v>2014</v>
      </c>
      <c r="K525" s="43">
        <v>2015</v>
      </c>
      <c r="L525" s="43">
        <v>2016</v>
      </c>
      <c r="M525" s="43">
        <v>2017</v>
      </c>
      <c r="N525" s="43">
        <v>2018</v>
      </c>
      <c r="O525" s="43">
        <v>2019</v>
      </c>
      <c r="P525" s="43">
        <v>2020</v>
      </c>
      <c r="Q525" s="43">
        <v>2021</v>
      </c>
    </row>
    <row r="526" spans="1:17" s="11" customFormat="1" ht="14">
      <c r="A526" s="171" t="s">
        <v>28</v>
      </c>
      <c r="C526" s="172">
        <f t="array" ref="C526:Q530">TRANSPOSE('Individ-I&amp;O Tables'!AA282:AE296)</f>
        <v>1.3704660667777646E-2</v>
      </c>
      <c r="D526" s="172">
        <v>5.0178645863577107E-2</v>
      </c>
      <c r="E526" s="172">
        <v>-1.7388154841930865E-2</v>
      </c>
      <c r="F526" s="172">
        <v>2.0316409134969574E-2</v>
      </c>
      <c r="G526" s="172">
        <v>-3.5986570246478257E-2</v>
      </c>
      <c r="H526" s="172">
        <v>-4.5696971704397259E-3</v>
      </c>
      <c r="I526" s="172">
        <v>-1.2420437891087481E-2</v>
      </c>
      <c r="J526" s="172">
        <v>-7.1383273940172865E-3</v>
      </c>
      <c r="K526" s="172">
        <v>3.1515984659981816E-2</v>
      </c>
      <c r="L526" s="172">
        <v>-1.6562573210814623E-2</v>
      </c>
      <c r="M526" s="172">
        <v>1.4890261139172103E-2</v>
      </c>
      <c r="N526" s="172">
        <v>-1.3512387764718102E-2</v>
      </c>
      <c r="O526" s="172">
        <v>1.1560069817283067E-2</v>
      </c>
      <c r="P526" s="172">
        <v>-2.6189250220989318E-2</v>
      </c>
      <c r="Q526" s="172">
        <v>1.3521350667421903E-3</v>
      </c>
    </row>
    <row r="527" spans="1:17" s="11" customFormat="1" ht="14">
      <c r="A527" s="171" t="s">
        <v>161</v>
      </c>
      <c r="C527" s="172">
        <v>4.3824522418591465E-2</v>
      </c>
      <c r="D527" s="172">
        <v>6.4306751141869525E-2</v>
      </c>
      <c r="E527" s="172">
        <v>6.9473342606732574E-2</v>
      </c>
      <c r="F527" s="172">
        <v>3.470330597924569E-3</v>
      </c>
      <c r="G527" s="172">
        <v>0</v>
      </c>
      <c r="H527" s="172">
        <v>0</v>
      </c>
      <c r="I527" s="172">
        <v>0</v>
      </c>
      <c r="J527" s="172">
        <v>2.7063773831747366E-3</v>
      </c>
      <c r="K527" s="172">
        <v>0</v>
      </c>
      <c r="L527" s="172">
        <v>4.5388714490616376E-3</v>
      </c>
      <c r="M527" s="172">
        <v>0</v>
      </c>
      <c r="N527" s="172">
        <v>0</v>
      </c>
      <c r="O527" s="172">
        <v>3.7776590622659041E-2</v>
      </c>
      <c r="P527" s="172">
        <v>4.249879245075959E-2</v>
      </c>
      <c r="Q527" s="172">
        <v>0</v>
      </c>
    </row>
    <row r="528" spans="1:17" s="11" customFormat="1" ht="14">
      <c r="A528" s="171" t="s">
        <v>30</v>
      </c>
      <c r="C528" s="172">
        <v>1.8294628091612856E-2</v>
      </c>
      <c r="D528" s="172">
        <v>1.763027522685065E-2</v>
      </c>
      <c r="E528" s="172">
        <v>1.7471777400263216E-2</v>
      </c>
      <c r="F528" s="172">
        <v>1.1026833805837577E-2</v>
      </c>
      <c r="G528" s="172">
        <v>1.3760852117774867E-2</v>
      </c>
      <c r="H528" s="172">
        <v>2.1252740217239462E-2</v>
      </c>
      <c r="I528" s="172">
        <v>1.866143457517766E-2</v>
      </c>
      <c r="J528" s="172">
        <v>5.7010252126690119E-3</v>
      </c>
      <c r="K528" s="172">
        <v>3.0513385727216746E-2</v>
      </c>
      <c r="L528" s="172">
        <v>8.9387585732141062E-3</v>
      </c>
      <c r="M528" s="172">
        <v>3.0231488968868334E-2</v>
      </c>
      <c r="N528" s="172">
        <v>9.7425014634326488E-3</v>
      </c>
      <c r="O528" s="172">
        <v>2.731919230032729E-2</v>
      </c>
      <c r="P528" s="172">
        <v>1.8805050709321716E-2</v>
      </c>
      <c r="Q528" s="172">
        <v>1.8939166753747433E-2</v>
      </c>
    </row>
    <row r="529" spans="1:20" s="11" customFormat="1" ht="14">
      <c r="A529" s="171" t="s">
        <v>162</v>
      </c>
      <c r="C529" s="172">
        <v>7.8907857027355529E-3</v>
      </c>
      <c r="D529" s="172">
        <v>6.5504360863228583E-3</v>
      </c>
      <c r="E529" s="172">
        <v>1.4163727621228785E-2</v>
      </c>
      <c r="F529" s="172">
        <v>6.0032192194875104E-3</v>
      </c>
      <c r="G529" s="172">
        <v>5.6908091410622277E-3</v>
      </c>
      <c r="H529" s="172">
        <v>1.1234087869289307E-2</v>
      </c>
      <c r="I529" s="172">
        <v>2.7372928911161198E-3</v>
      </c>
      <c r="J529" s="172">
        <v>9.8352564159645012E-3</v>
      </c>
      <c r="K529" s="172">
        <v>2.1249114418024407E-3</v>
      </c>
      <c r="L529" s="172">
        <v>7.9535143000000197E-3</v>
      </c>
      <c r="M529" s="172">
        <v>4.5559726928006833E-3</v>
      </c>
      <c r="N529" s="172">
        <v>4.6015547556194081E-3</v>
      </c>
      <c r="O529" s="172">
        <v>8.3849251991730822E-3</v>
      </c>
      <c r="P529" s="172">
        <v>5.2541087171381158E-3</v>
      </c>
      <c r="Q529" s="172">
        <v>6.3139957894277447E-3</v>
      </c>
    </row>
    <row r="530" spans="1:20" s="11" customFormat="1" ht="14">
      <c r="A530" s="171" t="s">
        <v>156</v>
      </c>
      <c r="C530" s="251">
        <v>-4.9047397251024534E-2</v>
      </c>
      <c r="D530" s="251">
        <v>-0.2760193894985688</v>
      </c>
      <c r="E530" s="251">
        <v>0.31633951465504517</v>
      </c>
      <c r="F530" s="251">
        <v>-0.3049798669369384</v>
      </c>
      <c r="G530" s="251">
        <v>0.1272280315887627</v>
      </c>
      <c r="H530" s="251">
        <v>-0.12559183706658839</v>
      </c>
      <c r="I530" s="251">
        <v>7.6818121004327583E-2</v>
      </c>
      <c r="J530" s="251">
        <v>0.17253387261163669</v>
      </c>
      <c r="K530" s="251">
        <v>-0.10934479757100789</v>
      </c>
      <c r="L530" s="251">
        <v>0.23453325566801334</v>
      </c>
      <c r="M530" s="251">
        <v>-0.3155060603478736</v>
      </c>
      <c r="N530" s="251">
        <v>0.33260807290308347</v>
      </c>
      <c r="O530" s="251">
        <v>9.530153233668727E-2</v>
      </c>
      <c r="P530" s="251">
        <v>-1.7857337545513944E-2</v>
      </c>
      <c r="Q530" s="251">
        <v>-0.60367214834572869</v>
      </c>
    </row>
    <row r="531" spans="1:20" s="11" customFormat="1" ht="14">
      <c r="A531" s="171" t="s">
        <v>10</v>
      </c>
      <c r="C531" s="251">
        <f t="array" ref="C531:Q536">TRANSPOSE('Individ-I&amp;O Tables'!AH282:AM296)</f>
        <v>0.19861558516886846</v>
      </c>
      <c r="D531" s="251">
        <v>7.2404188988080403E-2</v>
      </c>
      <c r="E531" s="251">
        <v>0.14639103246954699</v>
      </c>
      <c r="F531" s="251">
        <v>-3.3278976663058082E-2</v>
      </c>
      <c r="G531" s="251">
        <v>7.0964132173824664E-3</v>
      </c>
      <c r="H531" s="251">
        <v>5.8035544720821279E-2</v>
      </c>
      <c r="I531" s="251">
        <v>0.10185197697565072</v>
      </c>
      <c r="J531" s="251">
        <v>2.1968345221270488E-2</v>
      </c>
      <c r="K531" s="251">
        <v>5.7519890638964351E-2</v>
      </c>
      <c r="L531" s="251">
        <v>9.6678387531735702E-2</v>
      </c>
      <c r="M531" s="251">
        <v>-0.13244728871387107</v>
      </c>
      <c r="N531" s="251">
        <v>-8.2613450686052955E-2</v>
      </c>
      <c r="O531" s="251">
        <v>3.2437704272453079E-2</v>
      </c>
      <c r="P531" s="251">
        <v>4.8526598232962098E-2</v>
      </c>
      <c r="Q531" s="251">
        <v>1.5730257379556262E-2</v>
      </c>
      <c r="R531" s="248"/>
      <c r="S531" s="248"/>
      <c r="T531" s="248"/>
    </row>
    <row r="532" spans="1:20" s="11" customFormat="1" ht="14">
      <c r="A532" s="171" t="s">
        <v>163</v>
      </c>
      <c r="C532" s="251">
        <v>5.7812562868582744E-3</v>
      </c>
      <c r="D532" s="251">
        <v>5.9723980956486265E-3</v>
      </c>
      <c r="E532" s="251">
        <v>2.3605767417247521E-2</v>
      </c>
      <c r="F532" s="251">
        <v>2.1882544105178748E-2</v>
      </c>
      <c r="G532" s="251">
        <v>1.0892044316540297E-3</v>
      </c>
      <c r="H532" s="251">
        <v>1.427503186778294E-2</v>
      </c>
      <c r="I532" s="251">
        <v>-1.6819617781154469E-2</v>
      </c>
      <c r="J532" s="251">
        <v>6.4344802807023052E-2</v>
      </c>
      <c r="K532" s="251">
        <v>-2.9673871669664304E-2</v>
      </c>
      <c r="L532" s="251">
        <v>4.9690439258715101E-2</v>
      </c>
      <c r="M532" s="251">
        <v>-4.7730125771159706E-3</v>
      </c>
      <c r="N532" s="251">
        <v>-4.3822723828809626E-2</v>
      </c>
      <c r="O532" s="251">
        <v>-1.6182829279548182E-3</v>
      </c>
      <c r="P532" s="251">
        <v>2.765708173661454E-2</v>
      </c>
      <c r="Q532" s="251">
        <v>4.2008370044470901E-3</v>
      </c>
      <c r="R532" s="248"/>
      <c r="S532" s="248"/>
      <c r="T532" s="248"/>
    </row>
    <row r="533" spans="1:20" s="11" customFormat="1" ht="14">
      <c r="A533" s="171" t="s">
        <v>164</v>
      </c>
      <c r="C533" s="172">
        <v>2.9646012239932114E-3</v>
      </c>
      <c r="D533" s="172">
        <v>3.3414736248615485E-3</v>
      </c>
      <c r="E533" s="172">
        <v>3.813548604205531E-3</v>
      </c>
      <c r="F533" s="172">
        <v>1.6557736263723523E-3</v>
      </c>
      <c r="G533" s="172">
        <v>1.5218564306070705E-4</v>
      </c>
      <c r="H533" s="172">
        <v>9.150701165961346E-3</v>
      </c>
      <c r="I533" s="172">
        <v>-5.6791866636483611E-5</v>
      </c>
      <c r="J533" s="172">
        <v>1.9545261117548665E-3</v>
      </c>
      <c r="K533" s="172">
        <v>-1.9652973468777717E-3</v>
      </c>
      <c r="L533" s="172">
        <v>-1.5875772500758166E-3</v>
      </c>
      <c r="M533" s="172">
        <v>-1.6677083481876998E-3</v>
      </c>
      <c r="N533" s="172">
        <v>-3.574462175011305E-3</v>
      </c>
      <c r="O533" s="172">
        <v>-1.0825608550091598E-2</v>
      </c>
      <c r="P533" s="172">
        <v>1.0140756146098267E-3</v>
      </c>
      <c r="Q533" s="172">
        <v>-4.4953851539275237E-3</v>
      </c>
    </row>
    <row r="534" spans="1:20" s="11" customFormat="1" ht="14">
      <c r="A534" s="171" t="s">
        <v>165</v>
      </c>
      <c r="C534" s="172">
        <v>3.1142014319056117E-2</v>
      </c>
      <c r="D534" s="172">
        <v>-3.1142014319056142E-2</v>
      </c>
      <c r="E534" s="172">
        <v>1.1365171078696192E-2</v>
      </c>
      <c r="F534" s="172">
        <v>-7.9151293228481093E-3</v>
      </c>
      <c r="G534" s="172">
        <v>0.13160868390153768</v>
      </c>
      <c r="H534" s="172">
        <v>0</v>
      </c>
      <c r="I534" s="172">
        <v>0.86980170173048321</v>
      </c>
      <c r="J534" s="172">
        <v>0.13480774844547855</v>
      </c>
      <c r="K534" s="172">
        <v>-7.5929635408822888E-2</v>
      </c>
      <c r="L534" s="172">
        <v>-5.8384101710368173E-4</v>
      </c>
      <c r="M534" s="172">
        <v>-1.3993597854793131E-3</v>
      </c>
      <c r="N534" s="172">
        <v>4.7893158766286657E-2</v>
      </c>
      <c r="O534" s="172">
        <v>1.4150914725449619E-2</v>
      </c>
      <c r="P534" s="172">
        <v>6.059875192483706E-2</v>
      </c>
      <c r="Q534" s="172">
        <v>-2.9004290115767757E-4</v>
      </c>
    </row>
    <row r="535" spans="1:20" s="11" customFormat="1" ht="14">
      <c r="A535" s="171" t="s">
        <v>166</v>
      </c>
      <c r="C535" s="172">
        <v>7.4945121646283239E-2</v>
      </c>
      <c r="D535" s="172">
        <v>2.9831023300233447E-2</v>
      </c>
      <c r="E535" s="172">
        <v>7.0436033331570225E-2</v>
      </c>
      <c r="F535" s="172">
        <v>4.0767372756066976E-2</v>
      </c>
      <c r="G535" s="172">
        <v>4.3776700136619107E-2</v>
      </c>
      <c r="H535" s="172">
        <v>5.7182878973118322E-2</v>
      </c>
      <c r="I535" s="172">
        <v>3.5107620210601258E-2</v>
      </c>
      <c r="J535" s="172">
        <v>5.0947307221495979E-2</v>
      </c>
      <c r="K535" s="172">
        <v>4.938644254098274E-2</v>
      </c>
      <c r="L535" s="172">
        <v>4.9833146800455391E-2</v>
      </c>
      <c r="M535" s="172">
        <v>5.6756789966652059E-2</v>
      </c>
      <c r="N535" s="172">
        <v>7.1391883974836701E-2</v>
      </c>
      <c r="O535" s="172">
        <v>3.6751924279184972E-2</v>
      </c>
      <c r="P535" s="172">
        <v>5.0389393957796999E-2</v>
      </c>
      <c r="Q535" s="172">
        <v>4.1364785068526991E-2</v>
      </c>
    </row>
    <row r="536" spans="1:20" s="11" customFormat="1" ht="14">
      <c r="A536" s="173" t="s">
        <v>167</v>
      </c>
      <c r="B536" s="174"/>
      <c r="C536" s="175">
        <v>6.158604185698198E-2</v>
      </c>
      <c r="D536" s="175">
        <v>1.5124968023937023E-2</v>
      </c>
      <c r="E536" s="175">
        <v>0.10416199827285062</v>
      </c>
      <c r="F536" s="175">
        <v>-1.1793744780804546E-2</v>
      </c>
      <c r="G536" s="175">
        <v>4.551585397128504E-2</v>
      </c>
      <c r="H536" s="175">
        <v>8.4900322646131333E-3</v>
      </c>
      <c r="I536" s="175">
        <v>2.3119244659103474E-2</v>
      </c>
      <c r="J536" s="175">
        <v>-5.3173979471899681E-4</v>
      </c>
      <c r="K536" s="175">
        <v>2.6648033745833521E-2</v>
      </c>
      <c r="L536" s="175">
        <v>2.9753075251865907E-2</v>
      </c>
      <c r="M536" s="175">
        <v>1.0658906267524745E-2</v>
      </c>
      <c r="N536" s="175">
        <v>3.0723692428592422E-2</v>
      </c>
      <c r="O536" s="175">
        <v>3.0729888561039039E-3</v>
      </c>
      <c r="P536" s="175">
        <v>1.0104692079136092E-2</v>
      </c>
      <c r="Q536" s="175">
        <v>1.9589949617423611E-2</v>
      </c>
    </row>
    <row r="537" spans="1:20" s="11" customFormat="1">
      <c r="A537" s="142"/>
    </row>
    <row r="538" spans="1:20" s="11" customFormat="1">
      <c r="A538" s="67" t="s">
        <v>216</v>
      </c>
      <c r="B538" s="68"/>
      <c r="C538" s="68"/>
      <c r="D538" s="68"/>
      <c r="E538" s="68"/>
      <c r="F538" s="68"/>
      <c r="G538" s="68"/>
      <c r="H538" s="68"/>
      <c r="I538" s="68"/>
      <c r="J538" s="68"/>
      <c r="K538" s="68"/>
      <c r="L538" s="68"/>
      <c r="M538" s="68"/>
      <c r="N538" s="68"/>
      <c r="O538" s="68"/>
      <c r="P538" s="68"/>
      <c r="Q538" s="68"/>
    </row>
    <row r="539" spans="1:20" s="11" customFormat="1" ht="15">
      <c r="A539" s="176" t="s">
        <v>7</v>
      </c>
      <c r="B539" s="177"/>
      <c r="C539" s="177">
        <v>2007</v>
      </c>
      <c r="D539" s="177">
        <v>2008</v>
      </c>
      <c r="E539" s="177">
        <v>2009</v>
      </c>
      <c r="F539" s="177">
        <v>2010</v>
      </c>
      <c r="G539" s="177">
        <v>2011</v>
      </c>
      <c r="H539" s="177">
        <v>2012</v>
      </c>
      <c r="I539" s="177">
        <v>2013</v>
      </c>
      <c r="J539" s="177">
        <v>2014</v>
      </c>
      <c r="K539" s="177">
        <v>2015</v>
      </c>
      <c r="L539" s="177">
        <v>2016</v>
      </c>
      <c r="M539" s="177">
        <v>2017</v>
      </c>
      <c r="N539" s="177">
        <v>2018</v>
      </c>
      <c r="O539" s="177">
        <v>2019</v>
      </c>
      <c r="P539" s="177">
        <v>2020</v>
      </c>
      <c r="Q539" s="177">
        <v>2021</v>
      </c>
    </row>
    <row r="540" spans="1:20" s="11" customFormat="1" ht="14">
      <c r="A540" s="171" t="s">
        <v>28</v>
      </c>
      <c r="C540" s="172">
        <f t="array" ref="C540:P550">TRANSPOSE('1.Shazam DNSP&amp;State'!AG196:AQ210)</f>
        <v>1.420159E-3</v>
      </c>
      <c r="D540" s="172">
        <v>5.0315790000000004E-3</v>
      </c>
      <c r="E540" s="172">
        <v>-1.687717E-3</v>
      </c>
      <c r="F540" s="172">
        <v>1.9493640000000001E-3</v>
      </c>
      <c r="G540" s="172">
        <v>-3.5612059999999999E-3</v>
      </c>
      <c r="H540" s="172">
        <v>-4.5170209999999999E-4</v>
      </c>
      <c r="I540" s="172">
        <v>-1.2127049999999999E-3</v>
      </c>
      <c r="J540" s="172">
        <v>-7.0174690000000004E-4</v>
      </c>
      <c r="K540" s="172">
        <v>3.0738250000000001E-3</v>
      </c>
      <c r="L540" s="172">
        <v>-1.614501E-3</v>
      </c>
      <c r="M540" s="172">
        <v>1.4496000000000001E-3</v>
      </c>
      <c r="N540" s="172">
        <v>-1.312758E-3</v>
      </c>
      <c r="O540" s="172">
        <v>1.138181E-3</v>
      </c>
      <c r="P540" s="172">
        <v>-2.5669180000000001E-3</v>
      </c>
      <c r="Q540" s="269">
        <f t="array" ref="Q540:Q550">TRANSPOSE('1.Shazam DNSP&amp;State'!AG210:AQ210)/Q552</f>
        <v>1.7655114000000001E-4</v>
      </c>
    </row>
    <row r="541" spans="1:20" s="11" customFormat="1" ht="14">
      <c r="A541" s="171" t="s">
        <v>161</v>
      </c>
      <c r="C541" s="172">
        <v>1.8195869999999999E-2</v>
      </c>
      <c r="D541" s="172">
        <v>2.6191590000000001E-2</v>
      </c>
      <c r="E541" s="172">
        <v>2.7324589999999999E-2</v>
      </c>
      <c r="F541" s="172">
        <v>1.2779950000000001E-3</v>
      </c>
      <c r="G541" s="172">
        <v>8.1464069999999996E-6</v>
      </c>
      <c r="H541" s="172">
        <v>-4.8102480000000001E-5</v>
      </c>
      <c r="I541" s="172">
        <v>-7.8023449999999996E-6</v>
      </c>
      <c r="J541" s="172">
        <v>1.0503859999999999E-3</v>
      </c>
      <c r="K541" s="172">
        <v>-4.844993E-5</v>
      </c>
      <c r="L541" s="172">
        <v>1.845658E-3</v>
      </c>
      <c r="M541" s="172">
        <v>-1.368885E-4</v>
      </c>
      <c r="N541" s="172">
        <v>1.2320669999999999E-4</v>
      </c>
      <c r="O541" s="172">
        <v>1.464146E-2</v>
      </c>
      <c r="P541" s="172">
        <v>1.622444E-2</v>
      </c>
      <c r="Q541" s="269">
        <v>-9.1242980000000003E-4</v>
      </c>
    </row>
    <row r="542" spans="1:20" s="11" customFormat="1" ht="14">
      <c r="A542" s="171" t="s">
        <v>30</v>
      </c>
      <c r="C542" s="172">
        <v>4.2866459999999999E-3</v>
      </c>
      <c r="D542" s="172">
        <v>4.2420419999999997E-3</v>
      </c>
      <c r="E542" s="172">
        <v>3.3661369999999999E-3</v>
      </c>
      <c r="F542" s="172">
        <v>2.8764810000000002E-3</v>
      </c>
      <c r="G542" s="172">
        <v>2.9158389999999999E-3</v>
      </c>
      <c r="H542" s="172">
        <v>4.6320509999999999E-3</v>
      </c>
      <c r="I542" s="172">
        <v>3.9470369999999996E-3</v>
      </c>
      <c r="J542" s="172">
        <v>1.199823E-3</v>
      </c>
      <c r="K542" s="172">
        <v>6.3879820000000004E-3</v>
      </c>
      <c r="L542" s="172">
        <v>2.005424E-3</v>
      </c>
      <c r="M542" s="172">
        <v>6.136982E-3</v>
      </c>
      <c r="N542" s="172">
        <v>2.3394470000000001E-3</v>
      </c>
      <c r="O542" s="172">
        <v>5.816028E-3</v>
      </c>
      <c r="P542" s="172">
        <v>3.8294650000000002E-3</v>
      </c>
      <c r="Q542" s="269">
        <v>3.321816E-3</v>
      </c>
    </row>
    <row r="543" spans="1:20" s="11" customFormat="1" ht="14">
      <c r="A543" s="171" t="s">
        <v>162</v>
      </c>
      <c r="C543" s="172">
        <v>3.9090289999999996E-3</v>
      </c>
      <c r="D543" s="172">
        <v>3.3901420000000001E-3</v>
      </c>
      <c r="E543" s="172">
        <v>6.1433640000000001E-3</v>
      </c>
      <c r="F543" s="172">
        <v>3.1075709999999999E-3</v>
      </c>
      <c r="G543" s="172">
        <v>2.5539059999999999E-3</v>
      </c>
      <c r="H543" s="172">
        <v>5.107482E-3</v>
      </c>
      <c r="I543" s="172">
        <v>1.223401E-3</v>
      </c>
      <c r="J543" s="172">
        <v>4.3904679999999998E-3</v>
      </c>
      <c r="K543" s="172">
        <v>8.9823310000000005E-4</v>
      </c>
      <c r="L543" s="172">
        <v>3.6662769999999999E-3</v>
      </c>
      <c r="M543" s="172">
        <v>1.825555E-3</v>
      </c>
      <c r="N543" s="172">
        <v>2.2684459999999999E-3</v>
      </c>
      <c r="O543" s="172">
        <v>3.7733559999999998E-3</v>
      </c>
      <c r="P543" s="172">
        <v>2.2391519999999999E-3</v>
      </c>
      <c r="Q543" s="269">
        <v>2.3297560000000001E-3</v>
      </c>
    </row>
    <row r="544" spans="1:20" s="11" customFormat="1" ht="14">
      <c r="A544" s="171" t="s">
        <v>156</v>
      </c>
      <c r="C544" s="172">
        <v>1.0201190000000001E-2</v>
      </c>
      <c r="D544" s="172">
        <v>4.5997629999999998E-2</v>
      </c>
      <c r="E544" s="172">
        <v>-5.4053850000000001E-2</v>
      </c>
      <c r="F544" s="172">
        <v>5.0266989999999998E-2</v>
      </c>
      <c r="G544" s="172">
        <v>-1.9313650000000002E-2</v>
      </c>
      <c r="H544" s="172">
        <v>1.6331390000000001E-2</v>
      </c>
      <c r="I544" s="172">
        <v>-1.1153659999999999E-2</v>
      </c>
      <c r="J544" s="172">
        <v>-2.3948589999999999E-2</v>
      </c>
      <c r="K544" s="172">
        <v>1.4526219999999999E-2</v>
      </c>
      <c r="L544" s="172">
        <v>-3.357889E-2</v>
      </c>
      <c r="M544" s="172">
        <v>4.3422849999999999E-2</v>
      </c>
      <c r="N544" s="172">
        <v>-4.5541400000000003E-2</v>
      </c>
      <c r="O544" s="172">
        <v>-1.4195899999999999E-2</v>
      </c>
      <c r="P544" s="172">
        <v>4.5501710000000004E-3</v>
      </c>
      <c r="Q544" s="269">
        <v>8.3443740000000002E-2</v>
      </c>
    </row>
    <row r="545" spans="1:17" s="11" customFormat="1" ht="14">
      <c r="A545" s="171" t="s">
        <v>10</v>
      </c>
      <c r="C545" s="172">
        <v>-7.3032059999999996E-2</v>
      </c>
      <c r="D545" s="172">
        <v>-3.7632060000000002E-2</v>
      </c>
      <c r="E545" s="172">
        <v>-5.5975850000000001E-2</v>
      </c>
      <c r="F545" s="172">
        <v>1.0034700000000001E-2</v>
      </c>
      <c r="G545" s="172">
        <v>-3.469691E-3</v>
      </c>
      <c r="H545" s="172">
        <v>-2.1201040000000001E-2</v>
      </c>
      <c r="I545" s="172">
        <v>-4.092428E-2</v>
      </c>
      <c r="J545" s="172">
        <v>-9.2475319999999993E-3</v>
      </c>
      <c r="K545" s="172">
        <v>-2.4843359999999998E-2</v>
      </c>
      <c r="L545" s="172">
        <v>-3.7075370000000003E-2</v>
      </c>
      <c r="M545" s="172">
        <v>5.5667849999999998E-2</v>
      </c>
      <c r="N545" s="172">
        <v>3.182985E-2</v>
      </c>
      <c r="O545" s="172">
        <v>-1.283838E-2</v>
      </c>
      <c r="P545" s="172">
        <v>-2.0719810000000002E-2</v>
      </c>
      <c r="Q545" s="269">
        <v>-1.1843464E-2</v>
      </c>
    </row>
    <row r="546" spans="1:17" s="11" customFormat="1" ht="14">
      <c r="A546" s="171" t="s">
        <v>163</v>
      </c>
      <c r="C546" s="172">
        <v>-2.0764890000000001E-4</v>
      </c>
      <c r="D546" s="172">
        <v>-2.6724020000000002E-5</v>
      </c>
      <c r="E546" s="172">
        <v>-6.2505839999999998E-4</v>
      </c>
      <c r="F546" s="172">
        <v>-4.4720110000000002E-4</v>
      </c>
      <c r="G546" s="172">
        <v>-9.1992559999999995E-5</v>
      </c>
      <c r="H546" s="172">
        <v>-3.070503E-4</v>
      </c>
      <c r="I546" s="172">
        <v>3.856137E-4</v>
      </c>
      <c r="J546" s="172">
        <v>-1.5808829999999999E-3</v>
      </c>
      <c r="K546" s="172">
        <v>6.465838E-4</v>
      </c>
      <c r="L546" s="172">
        <v>-1.4734730000000001E-3</v>
      </c>
      <c r="M546" s="172">
        <v>5.7768010000000001E-5</v>
      </c>
      <c r="N546" s="172">
        <v>1.4072970000000001E-3</v>
      </c>
      <c r="O546" s="172">
        <v>6.9875990000000006E-5</v>
      </c>
      <c r="P546" s="172">
        <v>-7.1950789999999996E-4</v>
      </c>
      <c r="Q546" s="269">
        <v>7.6877420000000005E-5</v>
      </c>
    </row>
    <row r="547" spans="1:17" s="11" customFormat="1" ht="14">
      <c r="A547" s="171" t="s">
        <v>164</v>
      </c>
      <c r="C547" s="172">
        <v>-8.2007239999999995E-4</v>
      </c>
      <c r="D547" s="172">
        <v>-6.3459300000000003E-4</v>
      </c>
      <c r="E547" s="172">
        <v>-9.4616519999999996E-4</v>
      </c>
      <c r="F547" s="172">
        <v>-3.557155E-4</v>
      </c>
      <c r="G547" s="172">
        <v>-3.7333039999999999E-5</v>
      </c>
      <c r="H547" s="172">
        <v>-2.177011E-3</v>
      </c>
      <c r="I547" s="172">
        <v>5.6268150000000001E-5</v>
      </c>
      <c r="J547" s="172">
        <v>-5.0025679999999998E-4</v>
      </c>
      <c r="K547" s="172">
        <v>1.498832E-4</v>
      </c>
      <c r="L547" s="172">
        <v>2.5355750000000002E-4</v>
      </c>
      <c r="M547" s="172">
        <v>5.6704659999999997E-4</v>
      </c>
      <c r="N547" s="172">
        <v>1.0285540000000001E-3</v>
      </c>
      <c r="O547" s="172">
        <v>2.952568E-3</v>
      </c>
      <c r="P547" s="172">
        <v>-3.9208839999999999E-4</v>
      </c>
      <c r="Q547" s="269">
        <v>8.7386539999999996E-4</v>
      </c>
    </row>
    <row r="548" spans="1:17" s="11" customFormat="1" ht="14">
      <c r="A548" s="171" t="s">
        <v>165</v>
      </c>
      <c r="C548" s="172">
        <v>-1.6704550000000001E-4</v>
      </c>
      <c r="D548" s="172">
        <v>8.3385319999999997E-5</v>
      </c>
      <c r="E548" s="172">
        <v>-2.331128E-4</v>
      </c>
      <c r="F548" s="172">
        <v>2.372237E-5</v>
      </c>
      <c r="G548" s="172">
        <v>-2.2353330000000001E-4</v>
      </c>
      <c r="H548" s="172">
        <v>-8.0358839999999998E-7</v>
      </c>
      <c r="I548" s="172">
        <v>-1.7790390000000001E-3</v>
      </c>
      <c r="J548" s="172">
        <v>-3.1507909999999999E-4</v>
      </c>
      <c r="K548" s="172">
        <v>2.4602990000000002E-4</v>
      </c>
      <c r="L548" s="172">
        <v>4.5680109999999997E-5</v>
      </c>
      <c r="M548" s="172">
        <v>-9.6343409999999997E-5</v>
      </c>
      <c r="N548" s="172">
        <v>-1.236148E-4</v>
      </c>
      <c r="O548" s="172">
        <v>-2.1343149999999999E-5</v>
      </c>
      <c r="P548" s="172">
        <v>-1.979889E-4</v>
      </c>
      <c r="Q548" s="269">
        <v>-1.2966097999999999E-4</v>
      </c>
    </row>
    <row r="549" spans="1:17" s="11" customFormat="1" ht="14">
      <c r="A549" s="171" t="s">
        <v>166</v>
      </c>
      <c r="C549" s="172">
        <v>-1.230909E-2</v>
      </c>
      <c r="D549" s="172">
        <v>-3.2007919999999998E-4</v>
      </c>
      <c r="E549" s="172">
        <v>-1.19636E-2</v>
      </c>
      <c r="F549" s="172">
        <v>-1.6953739999999999E-3</v>
      </c>
      <c r="G549" s="172">
        <v>-6.5566410000000002E-3</v>
      </c>
      <c r="H549" s="172">
        <v>-7.445035E-3</v>
      </c>
      <c r="I549" s="172">
        <v>-4.7103969999999998E-3</v>
      </c>
      <c r="J549" s="172">
        <v>-6.4251359999999997E-3</v>
      </c>
      <c r="K549" s="172">
        <v>-4.3859939999999998E-3</v>
      </c>
      <c r="L549" s="172">
        <v>-5.6650140000000003E-3</v>
      </c>
      <c r="M549" s="172">
        <v>-6.3955150000000001E-3</v>
      </c>
      <c r="N549" s="172">
        <v>-8.1012059999999997E-3</v>
      </c>
      <c r="O549" s="172">
        <v>-4.8161239999999998E-3</v>
      </c>
      <c r="P549" s="172">
        <v>-5.1079410000000004E-3</v>
      </c>
      <c r="Q549" s="269">
        <v>-1.6993118000000001E-3</v>
      </c>
    </row>
    <row r="550" spans="1:17" s="11" customFormat="1" ht="14">
      <c r="A550" s="173" t="s">
        <v>167</v>
      </c>
      <c r="B550" s="174"/>
      <c r="C550" s="175">
        <v>-1.330747E-2</v>
      </c>
      <c r="D550" s="175">
        <v>-2.7798739999999999E-3</v>
      </c>
      <c r="E550" s="175">
        <v>-2.2119440000000001E-2</v>
      </c>
      <c r="F550" s="175">
        <v>2.8519370000000001E-3</v>
      </c>
      <c r="G550" s="175">
        <v>-9.0289949999999997E-3</v>
      </c>
      <c r="H550" s="175">
        <v>-2.2705680000000002E-3</v>
      </c>
      <c r="I550" s="175">
        <v>-4.8619329999999997E-3</v>
      </c>
      <c r="J550" s="175">
        <v>2.2550000000000001E-4</v>
      </c>
      <c r="K550" s="175">
        <v>-4.4938699999999996E-3</v>
      </c>
      <c r="L550" s="175">
        <v>-4.203989E-3</v>
      </c>
      <c r="M550" s="175">
        <v>-3.81264E-3</v>
      </c>
      <c r="N550" s="175">
        <v>-6.4469990000000001E-3</v>
      </c>
      <c r="O550" s="175">
        <v>-4.4260760000000001E-4</v>
      </c>
      <c r="P550" s="175">
        <v>-2.6111039999999999E-3</v>
      </c>
      <c r="Q550" s="271">
        <v>-3.9591820000000003E-3</v>
      </c>
    </row>
    <row r="551" spans="1:17" ht="15">
      <c r="A551" s="103" t="s">
        <v>168</v>
      </c>
      <c r="B551" s="107"/>
      <c r="C551" s="113">
        <f t="shared" ref="C551:P551" si="85">SUM(C540:C550)</f>
        <v>-6.1830492799999998E-2</v>
      </c>
      <c r="D551" s="113">
        <f t="shared" si="85"/>
        <v>4.3543038099999987E-2</v>
      </c>
      <c r="E551" s="113">
        <f t="shared" si="85"/>
        <v>-0.11077070240000002</v>
      </c>
      <c r="F551" s="113">
        <f t="shared" si="85"/>
        <v>6.9890469769999991E-2</v>
      </c>
      <c r="G551" s="113">
        <f t="shared" si="85"/>
        <v>-3.6805150492999997E-2</v>
      </c>
      <c r="H551" s="113">
        <f t="shared" si="85"/>
        <v>-7.8303894684000012E-3</v>
      </c>
      <c r="I551" s="113">
        <f t="shared" si="85"/>
        <v>-5.9037496495000001E-2</v>
      </c>
      <c r="J551" s="113">
        <f t="shared" si="85"/>
        <v>-3.5853046799999996E-2</v>
      </c>
      <c r="K551" s="113">
        <f t="shared" si="85"/>
        <v>-7.842916929999999E-3</v>
      </c>
      <c r="L551" s="113">
        <f t="shared" si="85"/>
        <v>-7.5794640390000001E-2</v>
      </c>
      <c r="M551" s="113">
        <f t="shared" si="85"/>
        <v>9.8686264699999984E-2</v>
      </c>
      <c r="N551" s="113">
        <f t="shared" si="85"/>
        <v>-2.2529177100000006E-2</v>
      </c>
      <c r="O551" s="113">
        <f t="shared" si="85"/>
        <v>-3.9228857599999988E-3</v>
      </c>
      <c r="P551" s="113">
        <f t="shared" si="85"/>
        <v>-5.4721301999999996E-3</v>
      </c>
      <c r="Q551" s="113">
        <f t="shared" ref="Q551" si="86">SUM(Q540:Q550)</f>
        <v>7.1678557379999994E-2</v>
      </c>
    </row>
    <row r="552" spans="1:17" s="226" customFormat="1" ht="14">
      <c r="A552" s="273"/>
      <c r="B552" s="274"/>
      <c r="C552" s="275">
        <v>1</v>
      </c>
      <c r="D552" s="275">
        <v>1</v>
      </c>
      <c r="E552" s="275">
        <v>1</v>
      </c>
      <c r="F552" s="275">
        <v>1</v>
      </c>
      <c r="G552" s="275">
        <v>1</v>
      </c>
      <c r="H552" s="275">
        <v>1</v>
      </c>
      <c r="I552" s="275">
        <v>1</v>
      </c>
      <c r="J552" s="275">
        <v>1</v>
      </c>
      <c r="K552" s="275">
        <v>1</v>
      </c>
      <c r="L552" s="275">
        <v>1</v>
      </c>
      <c r="M552" s="275">
        <v>1</v>
      </c>
      <c r="N552" s="275">
        <v>1</v>
      </c>
      <c r="O552" s="275">
        <v>1</v>
      </c>
      <c r="P552" s="275">
        <v>1</v>
      </c>
      <c r="Q552" s="275">
        <v>0.5</v>
      </c>
    </row>
    <row r="553" spans="1:17" ht="14">
      <c r="A553" s="124" t="s">
        <v>184</v>
      </c>
      <c r="B553" s="125"/>
      <c r="C553" s="126">
        <f t="array" ref="C553:P553">TRANSPOSE('5.Stata-DNSP&amp;State'!J173:J186)</f>
        <v>-6.1830434948205948E-2</v>
      </c>
      <c r="D553" s="126">
        <v>4.3542992323637009E-2</v>
      </c>
      <c r="E553" s="126">
        <v>-0.11077046394348145</v>
      </c>
      <c r="F553" s="126">
        <v>6.9890148937702179E-2</v>
      </c>
      <c r="G553" s="126">
        <v>-3.6805480718612671E-2</v>
      </c>
      <c r="H553" s="126">
        <v>-7.8298617154359818E-3</v>
      </c>
      <c r="I553" s="126">
        <v>-5.903761088848114E-2</v>
      </c>
      <c r="J553" s="126">
        <v>-3.5853363573551178E-2</v>
      </c>
      <c r="K553" s="126">
        <v>-7.8429374843835831E-3</v>
      </c>
      <c r="L553" s="126">
        <v>-7.579437643289566E-2</v>
      </c>
      <c r="M553" s="126">
        <v>9.8686181008815765E-2</v>
      </c>
      <c r="N553" s="126">
        <v>-2.2528791800141335E-2</v>
      </c>
      <c r="O553" s="126">
        <v>-3.9229309186339378E-3</v>
      </c>
      <c r="P553" s="126">
        <v>-5.4720677435398102E-3</v>
      </c>
      <c r="Q553" s="272">
        <f>'5.Stata-DNSP&amp;State'!J187/Q552</f>
        <v>7.1678631007671356E-2</v>
      </c>
    </row>
    <row r="554" spans="1:17" ht="14">
      <c r="A554" s="124" t="s">
        <v>184</v>
      </c>
      <c r="B554" s="125"/>
      <c r="C554" s="127">
        <f t="shared" ref="C554:P554" si="87">C551-C553</f>
        <v>-5.7851794049712524E-8</v>
      </c>
      <c r="D554" s="127">
        <f t="shared" si="87"/>
        <v>4.577636297797838E-8</v>
      </c>
      <c r="E554" s="127">
        <f t="shared" si="87"/>
        <v>-2.3845651857257177E-7</v>
      </c>
      <c r="F554" s="127">
        <f t="shared" si="87"/>
        <v>3.2083229781210143E-7</v>
      </c>
      <c r="G554" s="127">
        <f t="shared" si="87"/>
        <v>3.3022561267415096E-7</v>
      </c>
      <c r="H554" s="127">
        <f t="shared" si="87"/>
        <v>-5.2775296401942617E-7</v>
      </c>
      <c r="I554" s="127">
        <f t="shared" si="87"/>
        <v>1.1439348113900794E-7</v>
      </c>
      <c r="J554" s="127">
        <f t="shared" si="87"/>
        <v>3.1677355118164829E-7</v>
      </c>
      <c r="K554" s="127">
        <f t="shared" si="87"/>
        <v>2.0554383584059366E-8</v>
      </c>
      <c r="L554" s="127">
        <f t="shared" si="87"/>
        <v>-2.6395710434057307E-7</v>
      </c>
      <c r="M554" s="127">
        <f t="shared" si="87"/>
        <v>8.3691184218914749E-8</v>
      </c>
      <c r="N554" s="127">
        <f t="shared" si="87"/>
        <v>-3.8529985867119532E-7</v>
      </c>
      <c r="O554" s="127">
        <f t="shared" si="87"/>
        <v>4.5158633939050563E-8</v>
      </c>
      <c r="P554" s="127">
        <f t="shared" si="87"/>
        <v>-6.2456460189416751E-8</v>
      </c>
      <c r="Q554" s="127">
        <f t="shared" ref="Q554" si="88">Q551-Q553</f>
        <v>-7.3627671362541669E-8</v>
      </c>
    </row>
    <row r="555" spans="1:17">
      <c r="A555" s="1"/>
    </row>
    <row r="556" spans="1:17">
      <c r="A556" s="67" t="s">
        <v>507</v>
      </c>
      <c r="B556" s="68"/>
      <c r="C556" s="68"/>
      <c r="D556" s="68"/>
      <c r="E556" s="68"/>
      <c r="F556" s="68"/>
    </row>
    <row r="557" spans="1:17" ht="30">
      <c r="A557" s="100" t="s">
        <v>7</v>
      </c>
      <c r="B557" s="43"/>
      <c r="C557" s="43" t="s">
        <v>429</v>
      </c>
      <c r="D557" s="43" t="s">
        <v>277</v>
      </c>
      <c r="E557" s="43" t="s">
        <v>430</v>
      </c>
      <c r="F557" s="43" t="s">
        <v>432</v>
      </c>
    </row>
    <row r="558" spans="1:17" ht="15">
      <c r="A558" s="90" t="s">
        <v>28</v>
      </c>
      <c r="B558" s="99"/>
      <c r="C558" s="252">
        <f t="shared" ref="C558:C569" si="89">AVERAGE(C540:Q540)</f>
        <v>7.5333676000000042E-5</v>
      </c>
      <c r="D558" s="252">
        <f t="shared" ref="D558:D569" si="90">AVERAGE(C540:H540)</f>
        <v>4.5007948333333341E-4</v>
      </c>
      <c r="E558" s="252">
        <f t="shared" ref="E558:E569" si="91">AVERAGE(I540:Q540)</f>
        <v>-1.7449686222222223E-4</v>
      </c>
      <c r="F558" s="252">
        <f t="shared" ref="F558:F569" si="92">Q540</f>
        <v>1.7655114000000001E-4</v>
      </c>
    </row>
    <row r="559" spans="1:17" ht="15">
      <c r="A559" s="90" t="s">
        <v>161</v>
      </c>
      <c r="B559" s="99"/>
      <c r="C559" s="252">
        <f t="shared" si="89"/>
        <v>7.0486446034666661E-3</v>
      </c>
      <c r="D559" s="252">
        <f t="shared" si="90"/>
        <v>1.2158348154500001E-2</v>
      </c>
      <c r="E559" s="252">
        <f t="shared" si="91"/>
        <v>3.6421755694444444E-3</v>
      </c>
      <c r="F559" s="252">
        <f t="shared" si="92"/>
        <v>-9.1242980000000003E-4</v>
      </c>
    </row>
    <row r="560" spans="1:17" ht="15">
      <c r="A560" s="90" t="s">
        <v>30</v>
      </c>
      <c r="B560" s="99"/>
      <c r="C560" s="252">
        <f t="shared" si="89"/>
        <v>3.8202133333333334E-3</v>
      </c>
      <c r="D560" s="252">
        <f t="shared" si="90"/>
        <v>3.7198660000000001E-3</v>
      </c>
      <c r="E560" s="252">
        <f t="shared" si="91"/>
        <v>3.8871115555555555E-3</v>
      </c>
      <c r="F560" s="252">
        <f t="shared" si="92"/>
        <v>3.321816E-3</v>
      </c>
    </row>
    <row r="561" spans="1:17" ht="15">
      <c r="A561" s="90" t="s">
        <v>162</v>
      </c>
      <c r="B561" s="99"/>
      <c r="C561" s="252">
        <f t="shared" si="89"/>
        <v>3.1217425400000003E-3</v>
      </c>
      <c r="D561" s="252">
        <f t="shared" si="90"/>
        <v>4.0352490000000003E-3</v>
      </c>
      <c r="E561" s="252">
        <f t="shared" si="91"/>
        <v>2.5127382333333332E-3</v>
      </c>
      <c r="F561" s="252">
        <f t="shared" si="92"/>
        <v>2.3297560000000001E-3</v>
      </c>
    </row>
    <row r="562" spans="1:17" ht="15">
      <c r="A562" s="90" t="s">
        <v>156</v>
      </c>
      <c r="B562" s="99"/>
      <c r="C562" s="252">
        <f t="shared" si="89"/>
        <v>4.4636160666666662E-3</v>
      </c>
      <c r="D562" s="252">
        <f t="shared" si="90"/>
        <v>8.2382833333333322E-3</v>
      </c>
      <c r="E562" s="252">
        <f t="shared" si="91"/>
        <v>1.9471712222222228E-3</v>
      </c>
      <c r="F562" s="252">
        <f t="shared" si="92"/>
        <v>8.3443740000000002E-2</v>
      </c>
    </row>
    <row r="563" spans="1:17" ht="15">
      <c r="A563" s="90" t="s">
        <v>10</v>
      </c>
      <c r="B563" s="99"/>
      <c r="C563" s="252">
        <f t="shared" si="89"/>
        <v>-1.6751366466666671E-2</v>
      </c>
      <c r="D563" s="252">
        <f t="shared" si="90"/>
        <v>-3.0212666833333332E-2</v>
      </c>
      <c r="E563" s="252">
        <f t="shared" si="91"/>
        <v>-7.7771662222222209E-3</v>
      </c>
      <c r="F563" s="252">
        <f t="shared" si="92"/>
        <v>-1.1843464E-2</v>
      </c>
    </row>
    <row r="564" spans="1:17" ht="15">
      <c r="A564" s="90" t="s">
        <v>163</v>
      </c>
      <c r="B564" s="99"/>
      <c r="C564" s="252">
        <f t="shared" si="89"/>
        <v>-1.89034884E-4</v>
      </c>
      <c r="D564" s="252">
        <f t="shared" si="90"/>
        <v>-2.8427921333333333E-4</v>
      </c>
      <c r="E564" s="252">
        <f t="shared" si="91"/>
        <v>-1.2553866444444444E-4</v>
      </c>
      <c r="F564" s="252">
        <f t="shared" si="92"/>
        <v>7.6877420000000005E-5</v>
      </c>
    </row>
    <row r="565" spans="1:17" ht="15">
      <c r="A565" s="90" t="s">
        <v>164</v>
      </c>
      <c r="B565" s="99"/>
      <c r="C565" s="252">
        <f t="shared" si="89"/>
        <v>1.233834000000093E-6</v>
      </c>
      <c r="D565" s="252">
        <f t="shared" si="90"/>
        <v>-8.2848169000000001E-4</v>
      </c>
      <c r="E565" s="252">
        <f t="shared" si="91"/>
        <v>5.5437751666666669E-4</v>
      </c>
      <c r="F565" s="252">
        <f t="shared" si="92"/>
        <v>8.7386539999999996E-4</v>
      </c>
    </row>
    <row r="566" spans="1:17" ht="15">
      <c r="A566" s="90" t="s">
        <v>165</v>
      </c>
      <c r="B566" s="99"/>
      <c r="C566" s="252">
        <f t="shared" si="89"/>
        <v>-1.9258312189333331E-4</v>
      </c>
      <c r="D566" s="252">
        <f t="shared" si="90"/>
        <v>-8.6231249733333332E-5</v>
      </c>
      <c r="E566" s="252">
        <f t="shared" si="91"/>
        <v>-2.6348437000000001E-4</v>
      </c>
      <c r="F566" s="252">
        <f t="shared" si="92"/>
        <v>-1.2966097999999999E-4</v>
      </c>
    </row>
    <row r="567" spans="1:17" ht="15">
      <c r="A567" s="90" t="s">
        <v>166</v>
      </c>
      <c r="B567" s="99"/>
      <c r="C567" s="252">
        <f t="shared" si="89"/>
        <v>-5.8397638666666677E-3</v>
      </c>
      <c r="D567" s="252">
        <f t="shared" si="90"/>
        <v>-6.7149698666666667E-3</v>
      </c>
      <c r="E567" s="252">
        <f t="shared" si="91"/>
        <v>-5.2562931999999996E-3</v>
      </c>
      <c r="F567" s="252">
        <f t="shared" si="92"/>
        <v>-1.6993118000000001E-3</v>
      </c>
    </row>
    <row r="568" spans="1:17" ht="15">
      <c r="A568" s="101" t="s">
        <v>167</v>
      </c>
      <c r="B568" s="102"/>
      <c r="C568" s="252">
        <f t="shared" si="89"/>
        <v>-5.1507489733333333E-3</v>
      </c>
      <c r="D568" s="252">
        <f t="shared" si="90"/>
        <v>-7.7757349999999998E-3</v>
      </c>
      <c r="E568" s="252">
        <f t="shared" si="91"/>
        <v>-3.4007582888888888E-3</v>
      </c>
      <c r="F568" s="252">
        <f t="shared" si="92"/>
        <v>-3.9591820000000003E-3</v>
      </c>
    </row>
    <row r="569" spans="1:17" ht="15">
      <c r="A569" s="103" t="s">
        <v>168</v>
      </c>
      <c r="B569" s="104"/>
      <c r="C569" s="253">
        <f t="shared" si="89"/>
        <v>-9.5927132590933398E-3</v>
      </c>
      <c r="D569" s="253">
        <f t="shared" si="90"/>
        <v>-1.7300537881900006E-2</v>
      </c>
      <c r="E569" s="253">
        <f t="shared" si="91"/>
        <v>-4.4541635105555567E-3</v>
      </c>
      <c r="F569" s="253">
        <f t="shared" si="92"/>
        <v>7.1678557379999994E-2</v>
      </c>
    </row>
    <row r="570" spans="1:17">
      <c r="A570" s="1"/>
    </row>
    <row r="571" spans="1:17">
      <c r="A571" s="1"/>
    </row>
    <row r="572" spans="1:17">
      <c r="A572" s="67" t="s">
        <v>218</v>
      </c>
      <c r="B572" s="68"/>
      <c r="C572" s="68"/>
      <c r="D572" s="68"/>
      <c r="E572" s="68"/>
      <c r="F572" s="68"/>
      <c r="G572" s="68"/>
      <c r="H572" s="68"/>
      <c r="I572" s="68"/>
      <c r="J572" s="68"/>
      <c r="K572" s="68"/>
      <c r="L572" s="68"/>
      <c r="M572" s="68"/>
      <c r="N572" s="68"/>
      <c r="O572" s="68"/>
      <c r="P572" s="68"/>
      <c r="Q572" s="68"/>
    </row>
    <row r="573" spans="1:17" ht="15">
      <c r="A573" s="100" t="s">
        <v>7</v>
      </c>
      <c r="B573" s="43"/>
      <c r="C573" s="43">
        <v>2007</v>
      </c>
      <c r="D573" s="43">
        <v>2008</v>
      </c>
      <c r="E573" s="43">
        <v>2009</v>
      </c>
      <c r="F573" s="43">
        <v>2010</v>
      </c>
      <c r="G573" s="43">
        <v>2011</v>
      </c>
      <c r="H573" s="43">
        <v>2012</v>
      </c>
      <c r="I573" s="43">
        <v>2013</v>
      </c>
      <c r="J573" s="43">
        <v>2014</v>
      </c>
      <c r="K573" s="43">
        <v>2015</v>
      </c>
      <c r="L573" s="43">
        <v>2016</v>
      </c>
      <c r="M573" s="43">
        <v>2017</v>
      </c>
      <c r="N573" s="43">
        <v>2018</v>
      </c>
      <c r="O573" s="43">
        <v>2019</v>
      </c>
      <c r="P573" s="43">
        <v>2020</v>
      </c>
      <c r="Q573" s="43">
        <v>2021</v>
      </c>
    </row>
    <row r="574" spans="1:17" s="11" customFormat="1" ht="14">
      <c r="A574" s="171" t="s">
        <v>28</v>
      </c>
      <c r="C574" s="172">
        <f t="array" ref="C574:Q578">TRANSPOSE('Individ-I&amp;O Tables'!AA307:AE321)</f>
        <v>-7.1282456840883798E-3</v>
      </c>
      <c r="D574" s="172">
        <v>5.4133761354520993E-3</v>
      </c>
      <c r="E574" s="172">
        <v>3.2128646001371025E-2</v>
      </c>
      <c r="F574" s="172">
        <v>-8.9419548016028434E-3</v>
      </c>
      <c r="G574" s="172">
        <v>-2.2338997539480959E-2</v>
      </c>
      <c r="H574" s="172">
        <v>-2.8947394058966583E-2</v>
      </c>
      <c r="I574" s="172">
        <v>-1.6422371471149669E-2</v>
      </c>
      <c r="J574" s="172">
        <v>-3.2520484250637208E-2</v>
      </c>
      <c r="K574" s="172">
        <v>1.7832102396516104E-2</v>
      </c>
      <c r="L574" s="172">
        <v>1.3666196467075903E-2</v>
      </c>
      <c r="M574" s="172">
        <v>-1.1990896454557743E-2</v>
      </c>
      <c r="N574" s="172">
        <v>2.3640565667169721E-2</v>
      </c>
      <c r="O574" s="172">
        <v>6.438183252716027E-3</v>
      </c>
      <c r="P574" s="172">
        <v>1.8428375487958202E-2</v>
      </c>
      <c r="Q574" s="172">
        <v>1.8348899751612663E-2</v>
      </c>
    </row>
    <row r="575" spans="1:17" s="11" customFormat="1" ht="14">
      <c r="A575" s="171" t="s">
        <v>161</v>
      </c>
      <c r="C575" s="172">
        <v>7.6925855331930068E-2</v>
      </c>
      <c r="D575" s="172">
        <v>5.2134222329664696E-3</v>
      </c>
      <c r="E575" s="172">
        <v>0</v>
      </c>
      <c r="F575" s="172">
        <v>0</v>
      </c>
      <c r="G575" s="172">
        <v>0</v>
      </c>
      <c r="H575" s="172">
        <v>0</v>
      </c>
      <c r="I575" s="172">
        <v>0</v>
      </c>
      <c r="J575" s="172">
        <v>0</v>
      </c>
      <c r="K575" s="172">
        <v>0</v>
      </c>
      <c r="L575" s="172">
        <v>0</v>
      </c>
      <c r="M575" s="172">
        <v>0</v>
      </c>
      <c r="N575" s="172">
        <v>0</v>
      </c>
      <c r="O575" s="172">
        <v>0</v>
      </c>
      <c r="P575" s="172">
        <v>0</v>
      </c>
      <c r="Q575" s="172">
        <v>0</v>
      </c>
    </row>
    <row r="576" spans="1:17" s="11" customFormat="1" ht="14">
      <c r="A576" s="171" t="s">
        <v>30</v>
      </c>
      <c r="C576" s="172">
        <v>1.9133776214175717E-2</v>
      </c>
      <c r="D576" s="172">
        <v>1.9150922090775888E-2</v>
      </c>
      <c r="E576" s="172">
        <v>1.9166894775985197E-2</v>
      </c>
      <c r="F576" s="172">
        <v>1.9184395231246106E-2</v>
      </c>
      <c r="G576" s="172">
        <v>1.9200416647758657E-2</v>
      </c>
      <c r="H576" s="172">
        <v>9.1657464931027884E-3</v>
      </c>
      <c r="I576" s="172">
        <v>5.287993591185083E-3</v>
      </c>
      <c r="J576" s="172">
        <v>3.1465701416217846E-3</v>
      </c>
      <c r="K576" s="172">
        <v>8.191363254444842E-3</v>
      </c>
      <c r="L576" s="172">
        <v>7.9728500200115307E-3</v>
      </c>
      <c r="M576" s="172">
        <v>8.1206729646209012E-3</v>
      </c>
      <c r="N576" s="172">
        <v>9.8848359436756977E-4</v>
      </c>
      <c r="O576" s="172">
        <v>8.6800796504645783E-3</v>
      </c>
      <c r="P576" s="172">
        <v>1.1988539477306758E-2</v>
      </c>
      <c r="Q576" s="172">
        <v>1.2532182520519335E-2</v>
      </c>
    </row>
    <row r="577" spans="1:19" s="11" customFormat="1" ht="14">
      <c r="A577" s="171" t="s">
        <v>162</v>
      </c>
      <c r="C577" s="172">
        <v>8.9999595001687335E-6</v>
      </c>
      <c r="D577" s="172">
        <v>0</v>
      </c>
      <c r="E577" s="172">
        <v>2.7172803587824906E-3</v>
      </c>
      <c r="F577" s="172">
        <v>1.6965556527136237E-2</v>
      </c>
      <c r="G577" s="172">
        <v>1.8113451990389277E-2</v>
      </c>
      <c r="H577" s="172">
        <v>8.8139491491118008E-3</v>
      </c>
      <c r="I577" s="172">
        <v>5.1075624253152981E-3</v>
      </c>
      <c r="J577" s="172">
        <v>7.1381564564843656E-3</v>
      </c>
      <c r="K577" s="172">
        <v>5.9100987943554876E-3</v>
      </c>
      <c r="L577" s="172">
        <v>2.2880884323942473E-3</v>
      </c>
      <c r="M577" s="172">
        <v>1.9347940473133705E-3</v>
      </c>
      <c r="N577" s="172">
        <v>1.8574644244649028E-3</v>
      </c>
      <c r="O577" s="172">
        <v>4.1657953280270586E-3</v>
      </c>
      <c r="P577" s="172">
        <v>2.1601893352409E-3</v>
      </c>
      <c r="Q577" s="172">
        <v>-1.1168016716157825E-2</v>
      </c>
    </row>
    <row r="578" spans="1:19" s="11" customFormat="1" ht="14">
      <c r="A578" s="171" t="s">
        <v>156</v>
      </c>
      <c r="C578" s="251">
        <v>0.28962318726882619</v>
      </c>
      <c r="D578" s="251">
        <v>3.0644896915295528E-2</v>
      </c>
      <c r="E578" s="251">
        <v>0.15768697349922883</v>
      </c>
      <c r="F578" s="251">
        <v>3.8889217608035417E-2</v>
      </c>
      <c r="G578" s="251">
        <v>-0.36933589247103216</v>
      </c>
      <c r="H578" s="251">
        <v>0.14986581883658684</v>
      </c>
      <c r="I578" s="251">
        <v>-0.14990464807466283</v>
      </c>
      <c r="J578" s="251">
        <v>0.30266677127576003</v>
      </c>
      <c r="K578" s="251">
        <v>-0.26072247791713743</v>
      </c>
      <c r="L578" s="251">
        <v>7.0723324009226762E-2</v>
      </c>
      <c r="M578" s="251">
        <v>-8.8131136683703523E-2</v>
      </c>
      <c r="N578" s="251">
        <v>0.14236519294368843</v>
      </c>
      <c r="O578" s="251">
        <v>1.4671334747470594E-2</v>
      </c>
      <c r="P578" s="251">
        <v>-3.2603196772352371E-2</v>
      </c>
      <c r="Q578" s="251">
        <v>7.5509634195953801E-2</v>
      </c>
    </row>
    <row r="579" spans="1:19" s="11" customFormat="1" ht="14">
      <c r="A579" s="171" t="s">
        <v>10</v>
      </c>
      <c r="C579" s="251">
        <f t="array" ref="C579:Q584">TRANSPOSE('Individ-I&amp;O Tables'!AH307:AM321)</f>
        <v>-2.0290571448584975E-3</v>
      </c>
      <c r="D579" s="251">
        <v>9.8464217727362233E-3</v>
      </c>
      <c r="E579" s="251">
        <v>0.11090300936741253</v>
      </c>
      <c r="F579" s="251">
        <v>0.16901244716875299</v>
      </c>
      <c r="G579" s="251">
        <v>-3.8156124086032042E-2</v>
      </c>
      <c r="H579" s="251">
        <v>8.7102660949225252E-2</v>
      </c>
      <c r="I579" s="251">
        <v>-0.2088975878486774</v>
      </c>
      <c r="J579" s="251">
        <v>2.0038054867681666E-2</v>
      </c>
      <c r="K579" s="251">
        <v>-0.1668645296384112</v>
      </c>
      <c r="L579" s="251">
        <v>7.0243394504858683E-2</v>
      </c>
      <c r="M579" s="251">
        <v>0.2725320026129055</v>
      </c>
      <c r="N579" s="251">
        <v>-0.10133622170213386</v>
      </c>
      <c r="O579" s="251">
        <v>-0.12129743087559416</v>
      </c>
      <c r="P579" s="251">
        <v>3.3452209484615775E-2</v>
      </c>
      <c r="Q579" s="251">
        <v>7.1396056237567423E-2</v>
      </c>
      <c r="R579" s="248"/>
      <c r="S579" s="248"/>
    </row>
    <row r="580" spans="1:19" s="11" customFormat="1" ht="14">
      <c r="A580" s="171" t="s">
        <v>163</v>
      </c>
      <c r="C580" s="172">
        <v>0</v>
      </c>
      <c r="D580" s="172">
        <v>0</v>
      </c>
      <c r="E580" s="172">
        <v>6.6796414404495675E-3</v>
      </c>
      <c r="F580" s="172">
        <v>0</v>
      </c>
      <c r="G580" s="172">
        <v>0</v>
      </c>
      <c r="H580" s="172">
        <v>0</v>
      </c>
      <c r="I580" s="172">
        <v>0</v>
      </c>
      <c r="J580" s="172">
        <v>-3.4673667981901016E-4</v>
      </c>
      <c r="K580" s="172">
        <v>8.0485416533162995E-5</v>
      </c>
      <c r="L580" s="172">
        <v>-1.8916287666267389E-3</v>
      </c>
      <c r="M580" s="172">
        <v>-6.7018825038542989E-4</v>
      </c>
      <c r="N580" s="172">
        <v>-4.4748673676344953E-3</v>
      </c>
      <c r="O580" s="172">
        <v>-5.0425262827433551E-3</v>
      </c>
      <c r="P580" s="172">
        <v>1.5680360279596128E-3</v>
      </c>
      <c r="Q580" s="172">
        <v>-1.8834563303670577E-2</v>
      </c>
    </row>
    <row r="581" spans="1:19" s="11" customFormat="1" ht="14">
      <c r="A581" s="171" t="s">
        <v>164</v>
      </c>
      <c r="C581" s="172">
        <v>0</v>
      </c>
      <c r="D581" s="172">
        <v>0</v>
      </c>
      <c r="E581" s="172">
        <v>-9.4965077559335366E-4</v>
      </c>
      <c r="F581" s="172">
        <v>1.9231514453605818E-2</v>
      </c>
      <c r="G581" s="172">
        <v>9.8127603815049945E-3</v>
      </c>
      <c r="H581" s="172">
        <v>6.7675660552728141E-3</v>
      </c>
      <c r="I581" s="172">
        <v>3.3657226829625795E-3</v>
      </c>
      <c r="J581" s="172">
        <v>5.3391106807612566E-3</v>
      </c>
      <c r="K581" s="172">
        <v>4.8992787294843852E-3</v>
      </c>
      <c r="L581" s="172">
        <v>6.5009349790498229E-3</v>
      </c>
      <c r="M581" s="172">
        <v>1.1220236181223111E-2</v>
      </c>
      <c r="N581" s="172">
        <v>1.7569864975645479E-2</v>
      </c>
      <c r="O581" s="172">
        <v>8.7343277251181566E-3</v>
      </c>
      <c r="P581" s="172">
        <v>2.3183886936077478E-3</v>
      </c>
      <c r="Q581" s="172">
        <v>2.7258281440934728E-3</v>
      </c>
    </row>
    <row r="582" spans="1:19" s="11" customFormat="1" ht="14">
      <c r="A582" s="171" t="s">
        <v>165</v>
      </c>
      <c r="C582" s="172">
        <v>0</v>
      </c>
      <c r="D582" s="172">
        <v>0</v>
      </c>
      <c r="E582" s="172">
        <v>0.37307895935338797</v>
      </c>
      <c r="F582" s="172">
        <v>4.6188474833099595E-3</v>
      </c>
      <c r="G582" s="172">
        <v>0.14953173397096364</v>
      </c>
      <c r="H582" s="172">
        <v>2.7398974188114347E-2</v>
      </c>
      <c r="I582" s="172">
        <v>-3.8683944191417537E-3</v>
      </c>
      <c r="J582" s="172">
        <v>9.7302347141710585E-2</v>
      </c>
      <c r="K582" s="172">
        <v>3.1407349666893757E-3</v>
      </c>
      <c r="L582" s="172">
        <v>5.2153186107527567E-2</v>
      </c>
      <c r="M582" s="172">
        <v>1.3382310571548171E-2</v>
      </c>
      <c r="N582" s="172">
        <v>-1.9552685881306025E-2</v>
      </c>
      <c r="O582" s="172">
        <v>1.4028343132038161E-3</v>
      </c>
      <c r="P582" s="172">
        <v>4.4152459383219718E-2</v>
      </c>
      <c r="Q582" s="172">
        <v>-1.5063239683251833E-2</v>
      </c>
    </row>
    <row r="583" spans="1:19" s="11" customFormat="1" ht="14">
      <c r="A583" s="171" t="s">
        <v>166</v>
      </c>
      <c r="C583" s="172">
        <v>2.5796672372348803E-4</v>
      </c>
      <c r="D583" s="172">
        <v>0</v>
      </c>
      <c r="E583" s="172">
        <v>2.7415302840150886E-3</v>
      </c>
      <c r="F583" s="172">
        <v>4.0082980694223995E-2</v>
      </c>
      <c r="G583" s="172">
        <v>4.0622438967511366E-2</v>
      </c>
      <c r="H583" s="172">
        <v>1.3186739214792386E-2</v>
      </c>
      <c r="I583" s="172">
        <v>6.4344918496789865E-3</v>
      </c>
      <c r="J583" s="172">
        <v>2.2778610584664395E-2</v>
      </c>
      <c r="K583" s="172">
        <v>7.0676948948692623E-3</v>
      </c>
      <c r="L583" s="172">
        <v>7.2909821883377747E-3</v>
      </c>
      <c r="M583" s="172">
        <v>4.3639169645573548E-3</v>
      </c>
      <c r="N583" s="172">
        <v>1.7540615737302961E-2</v>
      </c>
      <c r="O583" s="172">
        <v>1.3453341116119578E-2</v>
      </c>
      <c r="P583" s="172">
        <v>7.6853783624901478E-3</v>
      </c>
      <c r="Q583" s="172">
        <v>-2.0513391718488994E-3</v>
      </c>
    </row>
    <row r="584" spans="1:19" s="11" customFormat="1" ht="14">
      <c r="A584" s="173" t="s">
        <v>167</v>
      </c>
      <c r="B584" s="174"/>
      <c r="C584" s="175">
        <v>3.6523810547699993E-2</v>
      </c>
      <c r="D584" s="175">
        <v>4.7598563956779742E-2</v>
      </c>
      <c r="E584" s="175">
        <v>4.0426167856562514E-2</v>
      </c>
      <c r="F584" s="175">
        <v>4.2412307186634891E-2</v>
      </c>
      <c r="G584" s="175">
        <v>4.7781913751523832E-2</v>
      </c>
      <c r="H584" s="175">
        <v>2.6887255434998866E-2</v>
      </c>
      <c r="I584" s="175">
        <v>7.8523991065618803E-3</v>
      </c>
      <c r="J584" s="175">
        <v>2.1077401899247086E-2</v>
      </c>
      <c r="K584" s="175">
        <v>1.4220546832325055E-2</v>
      </c>
      <c r="L584" s="175">
        <v>5.7361849454721824E-3</v>
      </c>
      <c r="M584" s="175">
        <v>2.0209946742133562E-2</v>
      </c>
      <c r="N584" s="175">
        <v>-2.5523303674218432E-3</v>
      </c>
      <c r="O584" s="175">
        <v>2.0516441679365491E-2</v>
      </c>
      <c r="P584" s="175">
        <v>1.7901674758617366E-2</v>
      </c>
      <c r="Q584" s="175">
        <v>1.3350913044913957E-2</v>
      </c>
    </row>
    <row r="585" spans="1:19" s="11" customFormat="1">
      <c r="A585" s="142"/>
    </row>
    <row r="586" spans="1:19" s="11" customFormat="1">
      <c r="A586" s="67" t="s">
        <v>219</v>
      </c>
      <c r="B586" s="68"/>
      <c r="C586" s="68"/>
      <c r="D586" s="68"/>
      <c r="E586" s="68"/>
      <c r="F586" s="68"/>
      <c r="G586" s="68"/>
      <c r="H586" s="68"/>
      <c r="I586" s="68"/>
      <c r="J586" s="68"/>
      <c r="K586" s="68"/>
      <c r="L586" s="68"/>
      <c r="M586" s="68"/>
      <c r="N586" s="68"/>
      <c r="O586" s="68"/>
      <c r="P586" s="68"/>
      <c r="Q586" s="68"/>
    </row>
    <row r="587" spans="1:19" s="11" customFormat="1" ht="15">
      <c r="A587" s="176" t="s">
        <v>7</v>
      </c>
      <c r="B587" s="177"/>
      <c r="C587" s="177">
        <v>2007</v>
      </c>
      <c r="D587" s="177">
        <v>2008</v>
      </c>
      <c r="E587" s="177">
        <v>2009</v>
      </c>
      <c r="F587" s="177">
        <v>2010</v>
      </c>
      <c r="G587" s="177">
        <v>2011</v>
      </c>
      <c r="H587" s="177">
        <v>2012</v>
      </c>
      <c r="I587" s="177">
        <v>2013</v>
      </c>
      <c r="J587" s="177">
        <v>2014</v>
      </c>
      <c r="K587" s="177">
        <v>2015</v>
      </c>
      <c r="L587" s="177">
        <v>2016</v>
      </c>
      <c r="M587" s="177">
        <v>2017</v>
      </c>
      <c r="N587" s="177">
        <v>2018</v>
      </c>
      <c r="O587" s="177">
        <v>2019</v>
      </c>
      <c r="P587" s="177">
        <v>2020</v>
      </c>
      <c r="Q587" s="177">
        <v>2021</v>
      </c>
    </row>
    <row r="588" spans="1:19" s="11" customFormat="1" ht="14">
      <c r="A588" s="171" t="s">
        <v>28</v>
      </c>
      <c r="C588" s="172">
        <f t="array" ref="C588:Q598">TRANSPOSE('1.Shazam DNSP&amp;State'!AG215:AQ229)</f>
        <v>-6.9932700000000002E-4</v>
      </c>
      <c r="D588" s="172">
        <v>5.2647969999999997E-4</v>
      </c>
      <c r="E588" s="172">
        <v>3.4036270000000002E-3</v>
      </c>
      <c r="F588" s="172">
        <v>-9.8761040000000001E-4</v>
      </c>
      <c r="G588" s="172">
        <v>-2.3822539999999999E-3</v>
      </c>
      <c r="H588" s="172">
        <v>-2.906821E-3</v>
      </c>
      <c r="I588" s="172">
        <v>-1.617942E-3</v>
      </c>
      <c r="J588" s="172">
        <v>-3.320052E-3</v>
      </c>
      <c r="K588" s="172">
        <v>1.8634890000000001E-3</v>
      </c>
      <c r="L588" s="172">
        <v>1.3526510000000001E-3</v>
      </c>
      <c r="M588" s="172">
        <v>-1.1752220000000001E-3</v>
      </c>
      <c r="N588" s="172">
        <v>2.3031050000000002E-3</v>
      </c>
      <c r="O588" s="172">
        <v>6.5113059999999997E-4</v>
      </c>
      <c r="P588" s="172">
        <v>1.8732130000000001E-3</v>
      </c>
      <c r="Q588" s="172">
        <v>1.8883699999999999E-3</v>
      </c>
    </row>
    <row r="589" spans="1:19" s="11" customFormat="1" ht="14">
      <c r="A589" s="171" t="s">
        <v>161</v>
      </c>
      <c r="C589" s="172">
        <v>3.108408E-2</v>
      </c>
      <c r="D589" s="172">
        <v>2.10757E-3</v>
      </c>
      <c r="E589" s="172">
        <v>4.0862329999999999E-5</v>
      </c>
      <c r="F589" s="172">
        <v>-2.5330170000000001E-5</v>
      </c>
      <c r="G589" s="172">
        <v>-7.0486980000000003E-5</v>
      </c>
      <c r="H589" s="172">
        <v>9.6843199999999995E-6</v>
      </c>
      <c r="I589" s="172">
        <v>-3.2003350000000003E-5</v>
      </c>
      <c r="J589" s="172">
        <v>3.478083E-5</v>
      </c>
      <c r="K589" s="172">
        <v>-3.549386E-5</v>
      </c>
      <c r="L589" s="172">
        <v>2.7780100000000002E-6</v>
      </c>
      <c r="M589" s="172">
        <v>-9.1953199999999996E-6</v>
      </c>
      <c r="N589" s="172">
        <v>5.4912669999999998E-5</v>
      </c>
      <c r="O589" s="172">
        <v>6.3762010000000003E-6</v>
      </c>
      <c r="P589" s="172">
        <v>-4.5146869999999996E-6</v>
      </c>
      <c r="Q589" s="172">
        <v>1.8175570000000001E-5</v>
      </c>
    </row>
    <row r="590" spans="1:19" s="11" customFormat="1" ht="14">
      <c r="A590" s="171" t="s">
        <v>30</v>
      </c>
      <c r="C590" s="172">
        <v>3.8444040000000001E-3</v>
      </c>
      <c r="D590" s="172">
        <v>4.619303E-3</v>
      </c>
      <c r="E590" s="172">
        <v>4.0748160000000002E-3</v>
      </c>
      <c r="F590" s="172">
        <v>4.400747E-3</v>
      </c>
      <c r="G590" s="172">
        <v>4.3319350000000003E-3</v>
      </c>
      <c r="H590" s="172">
        <v>1.9876999999999998E-3</v>
      </c>
      <c r="I590" s="172">
        <v>1.1212800000000001E-3</v>
      </c>
      <c r="J590" s="172">
        <v>7.1616949999999996E-4</v>
      </c>
      <c r="K590" s="172">
        <v>1.711258E-3</v>
      </c>
      <c r="L590" s="172">
        <v>1.715531E-3</v>
      </c>
      <c r="M590" s="172">
        <v>1.707907E-3</v>
      </c>
      <c r="N590" s="172">
        <v>4.1694140000000002E-4</v>
      </c>
      <c r="O590" s="172">
        <v>1.9306010000000001E-3</v>
      </c>
      <c r="P590" s="172">
        <v>2.6073530000000002E-3</v>
      </c>
      <c r="Q590" s="172">
        <v>2.8761519999999999E-3</v>
      </c>
    </row>
    <row r="591" spans="1:19" s="11" customFormat="1" ht="14">
      <c r="A591" s="171" t="s">
        <v>162</v>
      </c>
      <c r="C591" s="172">
        <v>-4.4590979999999998E-4</v>
      </c>
      <c r="D591" s="172">
        <v>4.1761499999999998E-4</v>
      </c>
      <c r="E591" s="172">
        <v>9.1464740000000001E-4</v>
      </c>
      <c r="F591" s="172">
        <v>8.239003E-3</v>
      </c>
      <c r="G591" s="172">
        <v>8.6541489999999999E-3</v>
      </c>
      <c r="H591" s="172">
        <v>4.0373249999999996E-3</v>
      </c>
      <c r="I591" s="172">
        <v>2.296349E-3</v>
      </c>
      <c r="J591" s="172">
        <v>3.3400190000000001E-3</v>
      </c>
      <c r="K591" s="172">
        <v>2.5645170000000001E-3</v>
      </c>
      <c r="L591" s="172">
        <v>1.049129E-3</v>
      </c>
      <c r="M591" s="172">
        <v>8.285438E-4</v>
      </c>
      <c r="N591" s="172">
        <v>1.148678E-3</v>
      </c>
      <c r="O591" s="172">
        <v>1.9701459999999999E-3</v>
      </c>
      <c r="P591" s="172">
        <v>9.7128549999999996E-4</v>
      </c>
      <c r="Q591" s="172">
        <v>-5.0900349999999997E-3</v>
      </c>
    </row>
    <row r="592" spans="1:19" s="11" customFormat="1" ht="14">
      <c r="A592" s="171" t="s">
        <v>156</v>
      </c>
      <c r="C592" s="172">
        <v>-5.709231E-2</v>
      </c>
      <c r="D592" s="172">
        <v>-6.0090919999999997E-3</v>
      </c>
      <c r="E592" s="172">
        <v>-3.5584360000000002E-2</v>
      </c>
      <c r="F592" s="172">
        <v>-5.4215360000000002E-3</v>
      </c>
      <c r="G592" s="172">
        <v>7.1198419999999998E-2</v>
      </c>
      <c r="H592" s="172">
        <v>-2.537068E-2</v>
      </c>
      <c r="I592" s="172">
        <v>2.3696399999999999E-2</v>
      </c>
      <c r="J592" s="172">
        <v>-5.054757E-2</v>
      </c>
      <c r="K592" s="172">
        <v>4.393358E-2</v>
      </c>
      <c r="L592" s="172">
        <v>-1.102212E-2</v>
      </c>
      <c r="M592" s="172">
        <v>1.334684E-2</v>
      </c>
      <c r="N592" s="172">
        <v>-2.2607619999999998E-2</v>
      </c>
      <c r="O592" s="172">
        <v>-2.8286190000000001E-3</v>
      </c>
      <c r="P592" s="172">
        <v>6.0947950000000001E-3</v>
      </c>
      <c r="Q592" s="172">
        <v>-1.4717859999999999E-2</v>
      </c>
    </row>
    <row r="593" spans="1:17" s="11" customFormat="1" ht="14">
      <c r="A593" s="171" t="s">
        <v>10</v>
      </c>
      <c r="C593" s="172">
        <v>-1.182277E-3</v>
      </c>
      <c r="D593" s="172">
        <v>-2.4598810000000001E-3</v>
      </c>
      <c r="E593" s="172">
        <v>-3.8307050000000002E-2</v>
      </c>
      <c r="F593" s="172">
        <v>-6.1199209999999997E-2</v>
      </c>
      <c r="G593" s="172">
        <v>1.533383E-2</v>
      </c>
      <c r="H593" s="172">
        <v>-3.3134480000000001E-2</v>
      </c>
      <c r="I593" s="172">
        <v>7.5106820000000005E-2</v>
      </c>
      <c r="J593" s="172">
        <v>-6.7160680000000004E-3</v>
      </c>
      <c r="K593" s="172">
        <v>5.606908E-2</v>
      </c>
      <c r="L593" s="172">
        <v>-2.376853E-2</v>
      </c>
      <c r="M593" s="172">
        <v>-9.6986320000000001E-2</v>
      </c>
      <c r="N593" s="172">
        <v>3.6529609999999997E-2</v>
      </c>
      <c r="O593" s="172">
        <v>4.4250339999999999E-2</v>
      </c>
      <c r="P593" s="172">
        <v>-1.1361609999999999E-2</v>
      </c>
      <c r="Q593" s="172">
        <v>-2.6338770000000001E-2</v>
      </c>
    </row>
    <row r="594" spans="1:17" s="11" customFormat="1" ht="14">
      <c r="A594" s="171" t="s">
        <v>163</v>
      </c>
      <c r="C594" s="172">
        <v>4.94324E-7</v>
      </c>
      <c r="D594" s="172">
        <v>1.555346E-7</v>
      </c>
      <c r="E594" s="172">
        <v>-3.0576790000000001E-5</v>
      </c>
      <c r="F594" s="172">
        <v>8.5607449999999998E-7</v>
      </c>
      <c r="G594" s="172">
        <v>6.3296600000000003E-7</v>
      </c>
      <c r="H594" s="172">
        <v>1.4029730000000001E-6</v>
      </c>
      <c r="I594" s="172">
        <v>-1.8480820000000001E-6</v>
      </c>
      <c r="J594" s="172">
        <v>2.071468E-6</v>
      </c>
      <c r="K594" s="172">
        <v>-1.0165750000000001E-6</v>
      </c>
      <c r="L594" s="172">
        <v>8.1328290000000005E-6</v>
      </c>
      <c r="M594" s="172">
        <v>3.4710809999999998E-6</v>
      </c>
      <c r="N594" s="172">
        <v>1.9515249999999999E-5</v>
      </c>
      <c r="O594" s="172">
        <v>2.1876480000000002E-5</v>
      </c>
      <c r="P594" s="172">
        <v>-7.4561550000000001E-6</v>
      </c>
      <c r="Q594" s="172">
        <v>7.827279E-5</v>
      </c>
    </row>
    <row r="595" spans="1:17" s="11" customFormat="1" ht="14">
      <c r="A595" s="171" t="s">
        <v>164</v>
      </c>
      <c r="C595" s="172">
        <v>9.8974109999999999E-5</v>
      </c>
      <c r="D595" s="172">
        <v>6.6204590000000006E-5</v>
      </c>
      <c r="E595" s="172">
        <v>5.7283059999999996E-4</v>
      </c>
      <c r="F595" s="172">
        <v>-5.2426540000000002E-3</v>
      </c>
      <c r="G595" s="172">
        <v>-2.5989210000000001E-3</v>
      </c>
      <c r="H595" s="172">
        <v>-1.930831E-3</v>
      </c>
      <c r="I595" s="172">
        <v>-8.1375600000000001E-4</v>
      </c>
      <c r="J595" s="172">
        <v>-1.52034E-3</v>
      </c>
      <c r="K595" s="172">
        <v>-1.3768070000000001E-3</v>
      </c>
      <c r="L595" s="172">
        <v>-1.8859790000000001E-3</v>
      </c>
      <c r="M595" s="172">
        <v>-2.9768820000000001E-3</v>
      </c>
      <c r="N595" s="172">
        <v>-5.2195849999999997E-3</v>
      </c>
      <c r="O595" s="172">
        <v>-2.3910670000000002E-3</v>
      </c>
      <c r="P595" s="172">
        <v>-7.3397380000000002E-4</v>
      </c>
      <c r="Q595" s="172">
        <v>-6.4053790000000003E-4</v>
      </c>
    </row>
    <row r="596" spans="1:17" s="11" customFormat="1" ht="14">
      <c r="A596" s="171" t="s">
        <v>165</v>
      </c>
      <c r="C596" s="172">
        <v>6.1718629999999998E-5</v>
      </c>
      <c r="D596" s="172">
        <v>1.943181E-6</v>
      </c>
      <c r="E596" s="172">
        <v>-1.4187169999999999E-3</v>
      </c>
      <c r="F596" s="172">
        <v>-2.8279380000000001E-5</v>
      </c>
      <c r="G596" s="172">
        <v>-5.6409190000000005E-4</v>
      </c>
      <c r="H596" s="172">
        <v>-9.1609280000000003E-5</v>
      </c>
      <c r="I596" s="172">
        <v>2.1576490000000002E-6</v>
      </c>
      <c r="J596" s="172">
        <v>-3.1983910000000002E-4</v>
      </c>
      <c r="K596" s="172">
        <v>-1.405304E-5</v>
      </c>
      <c r="L596" s="172">
        <v>-1.8691380000000001E-4</v>
      </c>
      <c r="M596" s="172">
        <v>-1.1795719999999999E-5</v>
      </c>
      <c r="N596" s="172">
        <v>6.2462460000000004E-5</v>
      </c>
      <c r="O596" s="172">
        <v>1.7809480000000001E-5</v>
      </c>
      <c r="P596" s="172">
        <v>-1.115273E-4</v>
      </c>
      <c r="Q596" s="172">
        <v>6.1551950000000006E-5</v>
      </c>
    </row>
    <row r="597" spans="1:17" s="11" customFormat="1" ht="14">
      <c r="A597" s="171" t="s">
        <v>166</v>
      </c>
      <c r="C597" s="172">
        <v>-7.9426759999999994E-5</v>
      </c>
      <c r="D597" s="172">
        <v>-1.446768E-4</v>
      </c>
      <c r="E597" s="172">
        <v>2.023804E-4</v>
      </c>
      <c r="F597" s="172">
        <v>-4.7940389999999999E-3</v>
      </c>
      <c r="G597" s="172">
        <v>-4.9547690000000004E-3</v>
      </c>
      <c r="H597" s="172">
        <v>-1.656692E-3</v>
      </c>
      <c r="I597" s="172">
        <v>-8.1167309999999999E-4</v>
      </c>
      <c r="J597" s="172">
        <v>-2.632672E-3</v>
      </c>
      <c r="K597" s="172">
        <v>-8.7339600000000002E-4</v>
      </c>
      <c r="L597" s="172">
        <v>-9.6360320000000001E-4</v>
      </c>
      <c r="M597" s="172">
        <v>-2.900097E-4</v>
      </c>
      <c r="N597" s="172">
        <v>-2.1147330000000002E-3</v>
      </c>
      <c r="O597" s="172">
        <v>-1.406841E-3</v>
      </c>
      <c r="P597" s="172">
        <v>-5.4794079999999996E-4</v>
      </c>
      <c r="Q597" s="172">
        <v>4.0542109999999997E-4</v>
      </c>
    </row>
    <row r="598" spans="1:17" s="11" customFormat="1" ht="14">
      <c r="A598" s="173" t="s">
        <v>167</v>
      </c>
      <c r="B598" s="174"/>
      <c r="C598" s="175">
        <v>-7.3583499999999996E-3</v>
      </c>
      <c r="D598" s="175">
        <v>-1.3760690000000001E-2</v>
      </c>
      <c r="E598" s="175">
        <v>-1.360601E-2</v>
      </c>
      <c r="F598" s="175">
        <v>-9.5736539999999992E-3</v>
      </c>
      <c r="G598" s="175">
        <v>-1.1189630000000001E-2</v>
      </c>
      <c r="H598" s="175">
        <v>-6.5440029999999996E-3</v>
      </c>
      <c r="I598" s="175">
        <v>-2.0658569999999999E-3</v>
      </c>
      <c r="J598" s="175">
        <v>-5.1008549999999996E-3</v>
      </c>
      <c r="K598" s="175">
        <v>-4.1044799999999998E-3</v>
      </c>
      <c r="L598" s="175">
        <v>-1.131302E-3</v>
      </c>
      <c r="M598" s="175">
        <v>-3.5493790000000001E-3</v>
      </c>
      <c r="N598" s="175">
        <v>2.202898E-3</v>
      </c>
      <c r="O598" s="175">
        <v>-8.2119789999999995E-3</v>
      </c>
      <c r="P598" s="175">
        <v>-3.1128480000000001E-3</v>
      </c>
      <c r="Q598" s="175">
        <v>-2.0938350000000001E-3</v>
      </c>
    </row>
    <row r="599" spans="1:17" ht="15">
      <c r="A599" s="103" t="s">
        <v>168</v>
      </c>
      <c r="B599" s="107"/>
      <c r="C599" s="113">
        <f t="shared" ref="C599:P599" si="93">SUM(C588:C598)</f>
        <v>-3.1767929495999991E-2</v>
      </c>
      <c r="D599" s="113">
        <f t="shared" si="93"/>
        <v>-1.4635068794400002E-2</v>
      </c>
      <c r="E599" s="113">
        <f t="shared" si="93"/>
        <v>-7.9737550060000009E-2</v>
      </c>
      <c r="F599" s="113">
        <f t="shared" si="93"/>
        <v>-7.4631706875500012E-2</v>
      </c>
      <c r="G599" s="113">
        <f t="shared" si="93"/>
        <v>7.7758814086000008E-2</v>
      </c>
      <c r="H599" s="113">
        <f t="shared" si="93"/>
        <v>-6.5599003986999999E-2</v>
      </c>
      <c r="I599" s="113">
        <f t="shared" si="93"/>
        <v>9.6879927116999998E-2</v>
      </c>
      <c r="J599" s="113">
        <f t="shared" si="93"/>
        <v>-6.6064355302E-2</v>
      </c>
      <c r="K599" s="113">
        <f t="shared" si="93"/>
        <v>9.9736677525000011E-2</v>
      </c>
      <c r="L599" s="113">
        <f t="shared" si="93"/>
        <v>-3.4830226161000004E-2</v>
      </c>
      <c r="M599" s="113">
        <f t="shared" si="93"/>
        <v>-8.9112041858999999E-2</v>
      </c>
      <c r="N599" s="113">
        <f t="shared" si="93"/>
        <v>1.2796184779999999E-2</v>
      </c>
      <c r="O599" s="113">
        <f t="shared" si="93"/>
        <v>3.4009773760999999E-2</v>
      </c>
      <c r="P599" s="113">
        <f t="shared" si="93"/>
        <v>-4.3332242419999983E-3</v>
      </c>
      <c r="Q599" s="113">
        <f t="shared" ref="Q599" si="94">SUM(Q588:Q598)</f>
        <v>-4.3553094490000006E-2</v>
      </c>
    </row>
    <row r="600" spans="1:17" ht="14">
      <c r="A600" s="124" t="s">
        <v>184</v>
      </c>
      <c r="B600" s="125"/>
      <c r="C600" s="126">
        <f t="array" ref="C600:Q600">TRANSPOSE('5.Stata-DNSP&amp;State'!J190:J204)</f>
        <v>-3.1767949461936951E-2</v>
      </c>
      <c r="D600" s="126">
        <v>-1.4634754508733749E-2</v>
      </c>
      <c r="E600" s="126">
        <v>-7.973770797252655E-2</v>
      </c>
      <c r="F600" s="126">
        <v>-7.4631310999393463E-2</v>
      </c>
      <c r="G600" s="126">
        <v>7.7758215367794037E-2</v>
      </c>
      <c r="H600" s="126">
        <v>-6.5598919987678528E-2</v>
      </c>
      <c r="I600" s="126">
        <v>9.687969833612442E-2</v>
      </c>
      <c r="J600" s="126">
        <v>-6.6063717007637024E-2</v>
      </c>
      <c r="K600" s="126">
        <v>9.9736422300338745E-2</v>
      </c>
      <c r="L600" s="126">
        <v>-3.4830454736948013E-2</v>
      </c>
      <c r="M600" s="126">
        <v>-8.9112028479576111E-2</v>
      </c>
      <c r="N600" s="126">
        <v>1.2796230614185333E-2</v>
      </c>
      <c r="O600" s="126">
        <v>3.4010361880064011E-2</v>
      </c>
      <c r="P600" s="126">
        <v>-4.3335650116205215E-3</v>
      </c>
      <c r="Q600" s="126">
        <v>-4.3552961200475693E-2</v>
      </c>
    </row>
    <row r="601" spans="1:17" ht="14">
      <c r="A601" s="124" t="s">
        <v>184</v>
      </c>
      <c r="B601" s="125"/>
      <c r="C601" s="127">
        <f t="shared" ref="C601:P601" si="95">C599-C600</f>
        <v>1.9965936959298602E-8</v>
      </c>
      <c r="D601" s="127">
        <f t="shared" si="95"/>
        <v>-3.1428566625232857E-7</v>
      </c>
      <c r="E601" s="127">
        <f t="shared" si="95"/>
        <v>1.579125265410708E-7</v>
      </c>
      <c r="F601" s="127">
        <f t="shared" si="95"/>
        <v>-3.95876106548676E-7</v>
      </c>
      <c r="G601" s="127">
        <f t="shared" si="95"/>
        <v>5.9871820597134917E-7</v>
      </c>
      <c r="H601" s="127">
        <f t="shared" si="95"/>
        <v>-8.3999321470740185E-8</v>
      </c>
      <c r="I601" s="127">
        <f t="shared" si="95"/>
        <v>2.2878087557742788E-7</v>
      </c>
      <c r="J601" s="127">
        <f t="shared" si="95"/>
        <v>-6.3829436297568876E-7</v>
      </c>
      <c r="K601" s="127">
        <f t="shared" si="95"/>
        <v>2.5522466126637333E-7</v>
      </c>
      <c r="L601" s="127">
        <f t="shared" si="95"/>
        <v>2.2857594800945735E-7</v>
      </c>
      <c r="M601" s="127">
        <f t="shared" si="95"/>
        <v>-1.3379423888237874E-8</v>
      </c>
      <c r="N601" s="127">
        <f t="shared" si="95"/>
        <v>-4.5834185334256428E-8</v>
      </c>
      <c r="O601" s="127">
        <f t="shared" si="95"/>
        <v>-5.8811906401140535E-7</v>
      </c>
      <c r="P601" s="127">
        <f t="shared" si="95"/>
        <v>3.4076962052327631E-7</v>
      </c>
      <c r="Q601" s="127">
        <f t="shared" ref="Q601" si="96">Q599-Q600</f>
        <v>-1.3328952431362895E-7</v>
      </c>
    </row>
    <row r="602" spans="1:17">
      <c r="A602" s="1"/>
    </row>
    <row r="603" spans="1:17">
      <c r="A603" s="67" t="s">
        <v>508</v>
      </c>
      <c r="B603" s="68"/>
      <c r="C603" s="68"/>
      <c r="D603" s="68"/>
      <c r="E603" s="68"/>
      <c r="F603" s="68"/>
    </row>
    <row r="604" spans="1:17" ht="30">
      <c r="A604" s="100" t="s">
        <v>7</v>
      </c>
      <c r="B604" s="43"/>
      <c r="C604" s="43" t="s">
        <v>429</v>
      </c>
      <c r="D604" s="43" t="s">
        <v>277</v>
      </c>
      <c r="E604" s="43" t="s">
        <v>430</v>
      </c>
      <c r="F604" s="43" t="s">
        <v>432</v>
      </c>
    </row>
    <row r="605" spans="1:17" ht="15">
      <c r="A605" s="90" t="s">
        <v>28</v>
      </c>
      <c r="B605" s="99"/>
      <c r="C605" s="252">
        <f>AVERAGE(C588:Q588)</f>
        <v>5.1522460000000024E-5</v>
      </c>
      <c r="D605" s="252">
        <f>AVERAGE(C588:H588)</f>
        <v>-5.076509499999999E-4</v>
      </c>
      <c r="E605" s="252">
        <f>AVERAGE(I588:Q588)</f>
        <v>4.2430473333333337E-4</v>
      </c>
      <c r="F605" s="252">
        <f>Q588</f>
        <v>1.8883699999999999E-3</v>
      </c>
    </row>
    <row r="606" spans="1:17" ht="15">
      <c r="A606" s="90" t="s">
        <v>161</v>
      </c>
      <c r="B606" s="99"/>
      <c r="C606" s="252">
        <f t="shared" ref="C606:C615" si="97">AVERAGE(C589:Q589)</f>
        <v>2.2121463709333334E-3</v>
      </c>
      <c r="D606" s="252">
        <f t="shared" ref="D606:D616" si="98">AVERAGE(C589:H589)</f>
        <v>5.5243965833333348E-3</v>
      </c>
      <c r="E606" s="252">
        <f t="shared" ref="E606:E616" si="99">AVERAGE(I589:Q589)</f>
        <v>3.9795626666666665E-6</v>
      </c>
      <c r="F606" s="252">
        <f t="shared" ref="F606:F616" si="100">Q589</f>
        <v>1.8175570000000001E-5</v>
      </c>
    </row>
    <row r="607" spans="1:17" ht="15">
      <c r="A607" s="90" t="s">
        <v>30</v>
      </c>
      <c r="B607" s="99"/>
      <c r="C607" s="252">
        <f t="shared" si="97"/>
        <v>2.537473193333333E-3</v>
      </c>
      <c r="D607" s="252">
        <f t="shared" si="98"/>
        <v>3.8764841666666665E-3</v>
      </c>
      <c r="E607" s="252">
        <f t="shared" si="99"/>
        <v>1.644799211111111E-3</v>
      </c>
      <c r="F607" s="252">
        <f t="shared" si="100"/>
        <v>2.8761519999999999E-3</v>
      </c>
    </row>
    <row r="608" spans="1:17" ht="15">
      <c r="A608" s="90" t="s">
        <v>162</v>
      </c>
      <c r="B608" s="99"/>
      <c r="C608" s="252">
        <f t="shared" si="97"/>
        <v>2.05969746E-3</v>
      </c>
      <c r="D608" s="252">
        <f t="shared" si="98"/>
        <v>3.6361382666666663E-3</v>
      </c>
      <c r="E608" s="252">
        <f t="shared" si="99"/>
        <v>1.0087369222222221E-3</v>
      </c>
      <c r="F608" s="252">
        <f t="shared" si="100"/>
        <v>-5.0900349999999997E-3</v>
      </c>
    </row>
    <row r="609" spans="1:17" ht="15">
      <c r="A609" s="90" t="s">
        <v>156</v>
      </c>
      <c r="B609" s="99"/>
      <c r="C609" s="252">
        <f t="shared" si="97"/>
        <v>-4.8621154666666673E-3</v>
      </c>
      <c r="D609" s="252">
        <f t="shared" si="98"/>
        <v>-9.7132596666666699E-3</v>
      </c>
      <c r="E609" s="252">
        <f t="shared" si="99"/>
        <v>-1.628019333333333E-3</v>
      </c>
      <c r="F609" s="252">
        <f t="shared" si="100"/>
        <v>-1.4717859999999999E-2</v>
      </c>
    </row>
    <row r="610" spans="1:17" ht="15">
      <c r="A610" s="90" t="s">
        <v>10</v>
      </c>
      <c r="B610" s="99"/>
      <c r="C610" s="252">
        <f t="shared" si="97"/>
        <v>-4.944301066666666E-3</v>
      </c>
      <c r="D610" s="252">
        <f t="shared" si="98"/>
        <v>-2.0158177999999999E-2</v>
      </c>
      <c r="E610" s="252">
        <f t="shared" si="99"/>
        <v>5.1982835555555544E-3</v>
      </c>
      <c r="F610" s="252">
        <f t="shared" si="100"/>
        <v>-2.6338770000000001E-2</v>
      </c>
    </row>
    <row r="611" spans="1:17" ht="15">
      <c r="A611" s="90" t="s">
        <v>163</v>
      </c>
      <c r="B611" s="99"/>
      <c r="C611" s="252">
        <f t="shared" si="97"/>
        <v>6.39894454E-6</v>
      </c>
      <c r="D611" s="252">
        <f t="shared" si="98"/>
        <v>-4.50581965E-6</v>
      </c>
      <c r="E611" s="252">
        <f t="shared" si="99"/>
        <v>1.3668787333333333E-5</v>
      </c>
      <c r="F611" s="252">
        <f t="shared" si="100"/>
        <v>7.827279E-5</v>
      </c>
    </row>
    <row r="612" spans="1:17" ht="15">
      <c r="A612" s="90" t="s">
        <v>164</v>
      </c>
      <c r="B612" s="99"/>
      <c r="C612" s="252">
        <f t="shared" si="97"/>
        <v>-1.7728882933333333E-3</v>
      </c>
      <c r="D612" s="252">
        <f t="shared" si="98"/>
        <v>-1.5057327833333332E-3</v>
      </c>
      <c r="E612" s="252">
        <f t="shared" si="99"/>
        <v>-1.9509919666666669E-3</v>
      </c>
      <c r="F612" s="252">
        <f t="shared" si="100"/>
        <v>-6.4053790000000003E-4</v>
      </c>
    </row>
    <row r="613" spans="1:17" ht="15">
      <c r="A613" s="90" t="s">
        <v>165</v>
      </c>
      <c r="B613" s="99"/>
      <c r="C613" s="252">
        <f t="shared" si="97"/>
        <v>-1.6927887799999999E-4</v>
      </c>
      <c r="D613" s="252">
        <f t="shared" si="98"/>
        <v>-3.3983929149999996E-4</v>
      </c>
      <c r="E613" s="252">
        <f t="shared" si="99"/>
        <v>-5.5571935666666678E-5</v>
      </c>
      <c r="F613" s="252">
        <f t="shared" si="100"/>
        <v>6.1551950000000006E-5</v>
      </c>
    </row>
    <row r="614" spans="1:17" ht="15">
      <c r="A614" s="90" t="s">
        <v>166</v>
      </c>
      <c r="B614" s="99"/>
      <c r="C614" s="252">
        <f t="shared" si="97"/>
        <v>-1.3775113906666664E-3</v>
      </c>
      <c r="D614" s="252">
        <f t="shared" si="98"/>
        <v>-1.9045371933333333E-3</v>
      </c>
      <c r="E614" s="252">
        <f t="shared" si="99"/>
        <v>-1.026160855555556E-3</v>
      </c>
      <c r="F614" s="252">
        <f t="shared" si="100"/>
        <v>4.0542109999999997E-4</v>
      </c>
    </row>
    <row r="615" spans="1:17" ht="15">
      <c r="A615" s="101" t="s">
        <v>167</v>
      </c>
      <c r="B615" s="102"/>
      <c r="C615" s="252">
        <f t="shared" si="97"/>
        <v>-5.9466649333333333E-3</v>
      </c>
      <c r="D615" s="252">
        <f t="shared" si="98"/>
        <v>-1.0338722833333333E-2</v>
      </c>
      <c r="E615" s="252">
        <f t="shared" si="99"/>
        <v>-3.0186263333333331E-3</v>
      </c>
      <c r="F615" s="252">
        <f t="shared" si="100"/>
        <v>-2.0938350000000001E-3</v>
      </c>
    </row>
    <row r="616" spans="1:17" ht="15">
      <c r="A616" s="103" t="s">
        <v>168</v>
      </c>
      <c r="B616" s="104"/>
      <c r="C616" s="253">
        <f>AVERAGE(C599:Q599)</f>
        <v>-1.2205521599859999E-2</v>
      </c>
      <c r="D616" s="253">
        <f t="shared" si="98"/>
        <v>-3.1435407521150004E-2</v>
      </c>
      <c r="E616" s="253">
        <f t="shared" si="99"/>
        <v>6.1440234766666553E-4</v>
      </c>
      <c r="F616" s="253">
        <f t="shared" si="100"/>
        <v>-4.3553094490000006E-2</v>
      </c>
    </row>
    <row r="617" spans="1:17">
      <c r="A617" s="1"/>
    </row>
    <row r="618" spans="1:17">
      <c r="A618" s="1"/>
    </row>
    <row r="619" spans="1:17">
      <c r="A619" s="67" t="s">
        <v>221</v>
      </c>
      <c r="B619" s="68"/>
      <c r="C619" s="68"/>
      <c r="D619" s="68"/>
      <c r="E619" s="68"/>
      <c r="F619" s="68"/>
      <c r="G619" s="68"/>
      <c r="H619" s="68"/>
      <c r="I619" s="68"/>
      <c r="J619" s="68"/>
      <c r="K619" s="68"/>
      <c r="L619" s="68"/>
      <c r="M619" s="68"/>
      <c r="N619" s="68"/>
      <c r="O619" s="68"/>
      <c r="P619" s="68"/>
      <c r="Q619" s="68"/>
    </row>
    <row r="620" spans="1:17" ht="15">
      <c r="A620" s="100" t="s">
        <v>7</v>
      </c>
      <c r="B620" s="43"/>
      <c r="C620" s="43">
        <v>2007</v>
      </c>
      <c r="D620" s="43">
        <v>2008</v>
      </c>
      <c r="E620" s="43">
        <v>2009</v>
      </c>
      <c r="F620" s="43">
        <v>2010</v>
      </c>
      <c r="G620" s="43">
        <v>2011</v>
      </c>
      <c r="H620" s="43">
        <v>2012</v>
      </c>
      <c r="I620" s="43">
        <v>2013</v>
      </c>
      <c r="J620" s="43">
        <v>2014</v>
      </c>
      <c r="K620" s="43">
        <v>2015</v>
      </c>
      <c r="L620" s="43">
        <v>2016</v>
      </c>
      <c r="M620" s="43">
        <v>2017</v>
      </c>
      <c r="N620" s="43">
        <v>2018</v>
      </c>
      <c r="O620" s="43">
        <v>2019</v>
      </c>
      <c r="P620" s="43">
        <v>2020</v>
      </c>
      <c r="Q620" s="43">
        <v>2021</v>
      </c>
    </row>
    <row r="621" spans="1:17" s="11" customFormat="1" ht="14">
      <c r="A621" s="171" t="s">
        <v>28</v>
      </c>
      <c r="C621" s="172">
        <f t="array" ref="C621:Q625">TRANSPOSE('Individ-I&amp;O Tables'!AA332:AE346)</f>
        <v>7.2268234914366E-3</v>
      </c>
      <c r="D621" s="172">
        <v>-9.6909569762033184E-3</v>
      </c>
      <c r="E621" s="172">
        <v>1.4778005606048149E-2</v>
      </c>
      <c r="F621" s="172">
        <v>1.8529541546777984E-2</v>
      </c>
      <c r="G621" s="172">
        <v>-1.7392287064237198E-2</v>
      </c>
      <c r="H621" s="172">
        <v>1.2154240031515199E-2</v>
      </c>
      <c r="I621" s="172">
        <v>-3.3095951146453861E-2</v>
      </c>
      <c r="J621" s="172">
        <v>-2.0571189836058625E-2</v>
      </c>
      <c r="K621" s="172">
        <v>-1.2064212442664535E-2</v>
      </c>
      <c r="L621" s="172">
        <v>5.9220520309528214E-2</v>
      </c>
      <c r="M621" s="172">
        <v>-2.81482954109512E-2</v>
      </c>
      <c r="N621" s="172">
        <v>-2.2876527103455883E-2</v>
      </c>
      <c r="O621" s="172">
        <v>3.4384233738183208E-3</v>
      </c>
      <c r="P621" s="172">
        <v>-2.5141111058318306E-2</v>
      </c>
      <c r="Q621" s="172">
        <v>-4.0030331296947528E-3</v>
      </c>
    </row>
    <row r="622" spans="1:17" s="11" customFormat="1" ht="14">
      <c r="A622" s="171" t="s">
        <v>161</v>
      </c>
      <c r="C622" s="172">
        <v>5.3982375565717632E-2</v>
      </c>
      <c r="D622" s="172">
        <v>6.8850112344122999E-2</v>
      </c>
      <c r="E622" s="172">
        <v>9.1790869417790438E-2</v>
      </c>
      <c r="F622" s="172">
        <v>0</v>
      </c>
      <c r="G622" s="172">
        <v>0</v>
      </c>
      <c r="H622" s="172">
        <v>0</v>
      </c>
      <c r="I622" s="172">
        <v>0</v>
      </c>
      <c r="J622" s="172">
        <v>2.7435412091241685E-3</v>
      </c>
      <c r="K622" s="172">
        <v>0</v>
      </c>
      <c r="L622" s="172">
        <v>0</v>
      </c>
      <c r="M622" s="172">
        <v>0</v>
      </c>
      <c r="N622" s="172">
        <v>0</v>
      </c>
      <c r="O622" s="172">
        <v>0</v>
      </c>
      <c r="P622" s="172">
        <v>0</v>
      </c>
      <c r="Q622" s="172">
        <v>0</v>
      </c>
    </row>
    <row r="623" spans="1:17" s="11" customFormat="1" ht="14">
      <c r="A623" s="171" t="s">
        <v>30</v>
      </c>
      <c r="C623" s="172">
        <v>8.9716342640812265E-3</v>
      </c>
      <c r="D623" s="172">
        <v>9.4084130173482643E-3</v>
      </c>
      <c r="E623" s="172">
        <v>6.4296316271449071E-3</v>
      </c>
      <c r="F623" s="172">
        <v>9.038938032755222E-3</v>
      </c>
      <c r="G623" s="172">
        <v>1.1462167868577637E-2</v>
      </c>
      <c r="H623" s="172">
        <v>1.0491877080218776E-2</v>
      </c>
      <c r="I623" s="172">
        <v>1.3223275716801786E-2</v>
      </c>
      <c r="J623" s="172">
        <v>2.9458259055430195E-3</v>
      </c>
      <c r="K623" s="172">
        <v>9.2155196537861625E-3</v>
      </c>
      <c r="L623" s="172">
        <v>7.9100001407028161E-3</v>
      </c>
      <c r="M623" s="172">
        <v>1.0367888912316325E-2</v>
      </c>
      <c r="N623" s="172">
        <v>1.2069046852966848E-2</v>
      </c>
      <c r="O623" s="172">
        <v>1.8181779183292567E-2</v>
      </c>
      <c r="P623" s="172">
        <v>7.8888366265343884E-3</v>
      </c>
      <c r="Q623" s="172">
        <v>6.3844474985466255E-3</v>
      </c>
    </row>
    <row r="624" spans="1:17" s="11" customFormat="1" ht="14">
      <c r="A624" s="171" t="s">
        <v>162</v>
      </c>
      <c r="C624" s="172">
        <v>7.4253636264805687E-3</v>
      </c>
      <c r="D624" s="172">
        <v>8.4922758875600191E-3</v>
      </c>
      <c r="E624" s="172">
        <v>-3.5988285967880314E-3</v>
      </c>
      <c r="F624" s="172">
        <v>8.4901725777179731E-3</v>
      </c>
      <c r="G624" s="172">
        <v>6.3858617521412213E-3</v>
      </c>
      <c r="H624" s="172">
        <v>7.2191417778131326E-3</v>
      </c>
      <c r="I624" s="172">
        <v>1.33339339358323E-3</v>
      </c>
      <c r="J624" s="172">
        <v>-8.8036162289903375E-4</v>
      </c>
      <c r="K624" s="172">
        <v>3.8766575167658861E-3</v>
      </c>
      <c r="L624" s="172">
        <v>1.7506817603486259E-4</v>
      </c>
      <c r="M624" s="172">
        <v>3.5611567038910531E-2</v>
      </c>
      <c r="N624" s="172">
        <v>2.9592935979513052E-3</v>
      </c>
      <c r="O624" s="172">
        <v>1.9424546022912801E-3</v>
      </c>
      <c r="P624" s="172">
        <v>1.3697443747479904E-3</v>
      </c>
      <c r="Q624" s="172">
        <v>3.9162632759891219E-3</v>
      </c>
    </row>
    <row r="625" spans="1:18" s="11" customFormat="1" ht="14">
      <c r="A625" s="171" t="s">
        <v>156</v>
      </c>
      <c r="C625" s="251">
        <v>0.19115327543502239</v>
      </c>
      <c r="D625" s="251">
        <v>4.1751281880843767E-2</v>
      </c>
      <c r="E625" s="251">
        <v>-1.2166296394717909E-2</v>
      </c>
      <c r="F625" s="251">
        <v>-7.1791670335410701E-2</v>
      </c>
      <c r="G625" s="251">
        <v>8.3863687013230576E-2</v>
      </c>
      <c r="H625" s="251">
        <v>0.26505775804504511</v>
      </c>
      <c r="I625" s="251">
        <v>-5.3697731854253132E-2</v>
      </c>
      <c r="J625" s="251">
        <v>6.0785928750002549E-2</v>
      </c>
      <c r="K625" s="251">
        <v>-0.15250589971748929</v>
      </c>
      <c r="L625" s="251">
        <v>-0.18493873744847972</v>
      </c>
      <c r="M625" s="251">
        <v>-0.23123913877605451</v>
      </c>
      <c r="N625" s="251">
        <v>8.5114209563821944E-2</v>
      </c>
      <c r="O625" s="251">
        <v>-4.5204266686672677E-2</v>
      </c>
      <c r="P625" s="251">
        <v>-0.25552917391016389</v>
      </c>
      <c r="Q625" s="251">
        <v>-0.48000111230665987</v>
      </c>
      <c r="R625" s="248"/>
    </row>
    <row r="626" spans="1:18" s="11" customFormat="1" ht="14">
      <c r="A626" s="171" t="s">
        <v>10</v>
      </c>
      <c r="C626" s="172">
        <f t="array" ref="C626:Q631">TRANSPOSE('Individ-I&amp;O Tables'!AH332:AM346)</f>
        <v>-5.8927200751029876E-2</v>
      </c>
      <c r="D626" s="172">
        <v>3.8441025413524115E-3</v>
      </c>
      <c r="E626" s="172">
        <v>1.7029767400402334E-2</v>
      </c>
      <c r="F626" s="172">
        <v>4.3300540096256203E-2</v>
      </c>
      <c r="G626" s="172">
        <v>0.20317247596203986</v>
      </c>
      <c r="H626" s="172">
        <v>6.2456271527999369E-3</v>
      </c>
      <c r="I626" s="172">
        <v>-0.11550980807073899</v>
      </c>
      <c r="J626" s="172">
        <v>2.2450436923301099E-2</v>
      </c>
      <c r="K626" s="172">
        <v>-5.2398026224285243E-2</v>
      </c>
      <c r="L626" s="172">
        <v>0.14442656806026835</v>
      </c>
      <c r="M626" s="172">
        <v>-6.0855028677399343E-2</v>
      </c>
      <c r="N626" s="172">
        <v>-0.23017218471345585</v>
      </c>
      <c r="O626" s="172">
        <v>2.523160512592305E-3</v>
      </c>
      <c r="P626" s="172">
        <v>4.7309968811101492E-2</v>
      </c>
      <c r="Q626" s="172">
        <v>-8.6354499296046189E-3</v>
      </c>
    </row>
    <row r="627" spans="1:18" s="11" customFormat="1" ht="14">
      <c r="A627" s="171" t="s">
        <v>163</v>
      </c>
      <c r="C627" s="172">
        <v>1.7754230034387874E-3</v>
      </c>
      <c r="D627" s="172">
        <v>3.3800193310449957E-2</v>
      </c>
      <c r="E627" s="172">
        <v>-9.4040978441179684E-3</v>
      </c>
      <c r="F627" s="172">
        <v>6.4942597431552437E-2</v>
      </c>
      <c r="G627" s="172">
        <v>1.5840728139304903E-2</v>
      </c>
      <c r="H627" s="172">
        <v>6.2785398897692205E-2</v>
      </c>
      <c r="I627" s="172">
        <v>-3.1197304115749148E-2</v>
      </c>
      <c r="J627" s="172">
        <v>8.4474204502485287E-2</v>
      </c>
      <c r="K627" s="172">
        <v>1.0891444096891799E-3</v>
      </c>
      <c r="L627" s="172">
        <v>-1.9020806342239186E-2</v>
      </c>
      <c r="M627" s="172">
        <v>-8.0058624980541924E-3</v>
      </c>
      <c r="N627" s="172">
        <v>8.3039534962032341E-3</v>
      </c>
      <c r="O627" s="172">
        <v>4.469699542079934E-4</v>
      </c>
      <c r="P627" s="172">
        <v>1.1220084747882738E-2</v>
      </c>
      <c r="Q627" s="172">
        <v>6.920849691874751E-4</v>
      </c>
    </row>
    <row r="628" spans="1:18" s="11" customFormat="1" ht="14">
      <c r="A628" s="171" t="s">
        <v>164</v>
      </c>
      <c r="C628" s="172">
        <v>2.3689182493468998E-2</v>
      </c>
      <c r="D628" s="172">
        <v>1.1283095749876085E-2</v>
      </c>
      <c r="E628" s="172">
        <v>-2.1125587672115986E-2</v>
      </c>
      <c r="F628" s="172">
        <v>1.4575543691463909E-2</v>
      </c>
      <c r="G628" s="172">
        <v>2.7062092336314798E-3</v>
      </c>
      <c r="H628" s="172">
        <v>1.3524603163333822E-2</v>
      </c>
      <c r="I628" s="172">
        <v>-6.2076339741289977E-3</v>
      </c>
      <c r="J628" s="172">
        <v>-5.7817268497319749E-3</v>
      </c>
      <c r="K628" s="172">
        <v>1.0611835658232984E-3</v>
      </c>
      <c r="L628" s="172">
        <v>5.8573193517288394E-4</v>
      </c>
      <c r="M628" s="172">
        <v>1.6210549480308097E-3</v>
      </c>
      <c r="N628" s="172">
        <v>2.4338836197181652E-3</v>
      </c>
      <c r="O628" s="172">
        <v>1.2896942154433189E-3</v>
      </c>
      <c r="P628" s="172">
        <v>9.9618585325807305E-4</v>
      </c>
      <c r="Q628" s="172">
        <v>4.4482890561345296E-3</v>
      </c>
    </row>
    <row r="629" spans="1:18" s="11" customFormat="1" ht="14">
      <c r="A629" s="171" t="s">
        <v>165</v>
      </c>
      <c r="C629" s="172">
        <v>1.6529629820009262E-2</v>
      </c>
      <c r="D629" s="172">
        <v>0.23940400238167417</v>
      </c>
      <c r="E629" s="172">
        <v>-2.5318066048772663E-2</v>
      </c>
      <c r="F629" s="172">
        <v>4.1318149330731073E-2</v>
      </c>
      <c r="G629" s="172">
        <v>8.8068785989598608E-2</v>
      </c>
      <c r="H629" s="172">
        <v>0.10445200985694003</v>
      </c>
      <c r="I629" s="172">
        <v>-4.3484888480976383E-2</v>
      </c>
      <c r="J629" s="172">
        <v>-0.17817639711197952</v>
      </c>
      <c r="K629" s="172">
        <v>-2.7066625251295594E-4</v>
      </c>
      <c r="L629" s="172">
        <v>-0.56216255643842039</v>
      </c>
      <c r="M629" s="172">
        <v>0.65858631337108087</v>
      </c>
      <c r="N629" s="172">
        <v>-0.15799152655728996</v>
      </c>
      <c r="O629" s="172">
        <v>4.836962052920861E-2</v>
      </c>
      <c r="P629" s="172">
        <v>-3.3901551675681339E-2</v>
      </c>
      <c r="Q629" s="172">
        <v>1.5280853532816694E-2</v>
      </c>
    </row>
    <row r="630" spans="1:18" s="11" customFormat="1" ht="14">
      <c r="A630" s="171" t="s">
        <v>166</v>
      </c>
      <c r="C630" s="172">
        <v>4.2511446592078145E-2</v>
      </c>
      <c r="D630" s="172">
        <v>4.692789716596879E-2</v>
      </c>
      <c r="E630" s="172">
        <v>9.9950470571785865E-3</v>
      </c>
      <c r="F630" s="172">
        <v>4.4772440994993903E-2</v>
      </c>
      <c r="G630" s="172">
        <v>4.3776997353333742E-2</v>
      </c>
      <c r="H630" s="172">
        <v>1.6545955879071591E-2</v>
      </c>
      <c r="I630" s="172">
        <v>4.1533100215243021E-2</v>
      </c>
      <c r="J630" s="172">
        <v>2.2404257169856098E-2</v>
      </c>
      <c r="K630" s="172">
        <v>3.120846913458002E-2</v>
      </c>
      <c r="L630" s="172">
        <v>2.6962715999889593E-2</v>
      </c>
      <c r="M630" s="172">
        <v>3.3385801589173626E-2</v>
      </c>
      <c r="N630" s="172">
        <v>1.5316423373674211E-2</v>
      </c>
      <c r="O630" s="172">
        <v>2.0029100866663273E-2</v>
      </c>
      <c r="P630" s="172">
        <v>2.1297806744440029E-2</v>
      </c>
      <c r="Q630" s="172">
        <v>1.2764261458045545E-2</v>
      </c>
    </row>
    <row r="631" spans="1:18" s="11" customFormat="1" ht="14">
      <c r="A631" s="173" t="s">
        <v>167</v>
      </c>
      <c r="B631" s="174"/>
      <c r="C631" s="175">
        <v>2.9724807879321701E-2</v>
      </c>
      <c r="D631" s="175">
        <v>3.0842400524288747E-2</v>
      </c>
      <c r="E631" s="175">
        <v>4.8464759218616822E-2</v>
      </c>
      <c r="F631" s="175">
        <v>3.3573753465501906E-2</v>
      </c>
      <c r="G631" s="175">
        <v>1.6098290856719245E-2</v>
      </c>
      <c r="H631" s="175">
        <v>4.587548872075041E-2</v>
      </c>
      <c r="I631" s="175">
        <v>3.5141089165731471E-2</v>
      </c>
      <c r="J631" s="175">
        <v>1.5134009089080499E-2</v>
      </c>
      <c r="K631" s="175">
        <v>5.9569222037009588E-3</v>
      </c>
      <c r="L631" s="175">
        <v>1.1771126614983911E-2</v>
      </c>
      <c r="M631" s="175">
        <v>2.052493000547715E-2</v>
      </c>
      <c r="N631" s="175">
        <v>2.2300064206316226E-2</v>
      </c>
      <c r="O631" s="175">
        <v>1.3400298847218937E-2</v>
      </c>
      <c r="P631" s="175">
        <v>7.7264367498603411E-3</v>
      </c>
      <c r="Q631" s="175">
        <v>6.5468266977453921E-2</v>
      </c>
    </row>
    <row r="632" spans="1:18" s="11" customFormat="1">
      <c r="A632" s="142"/>
    </row>
    <row r="633" spans="1:18" s="11" customFormat="1">
      <c r="A633" s="67" t="s">
        <v>222</v>
      </c>
      <c r="B633" s="68"/>
      <c r="C633" s="68"/>
      <c r="D633" s="68"/>
      <c r="E633" s="68"/>
      <c r="F633" s="68"/>
      <c r="G633" s="68"/>
      <c r="H633" s="68"/>
      <c r="I633" s="68"/>
      <c r="J633" s="68"/>
      <c r="K633" s="68"/>
      <c r="L633" s="68"/>
      <c r="M633" s="68"/>
      <c r="N633" s="68"/>
      <c r="O633" s="68"/>
      <c r="P633" s="68"/>
      <c r="Q633" s="68"/>
    </row>
    <row r="634" spans="1:18" s="11" customFormat="1" ht="15">
      <c r="A634" s="176" t="s">
        <v>7</v>
      </c>
      <c r="B634" s="177"/>
      <c r="C634" s="177">
        <v>2007</v>
      </c>
      <c r="D634" s="177">
        <v>2008</v>
      </c>
      <c r="E634" s="177">
        <v>2009</v>
      </c>
      <c r="F634" s="177">
        <v>2010</v>
      </c>
      <c r="G634" s="177">
        <v>2011</v>
      </c>
      <c r="H634" s="177">
        <v>2012</v>
      </c>
      <c r="I634" s="177">
        <v>2013</v>
      </c>
      <c r="J634" s="177">
        <v>2014</v>
      </c>
      <c r="K634" s="177">
        <v>2015</v>
      </c>
      <c r="L634" s="177">
        <v>2016</v>
      </c>
      <c r="M634" s="177">
        <v>2017</v>
      </c>
      <c r="N634" s="177">
        <v>2018</v>
      </c>
      <c r="O634" s="177">
        <v>2019</v>
      </c>
      <c r="P634" s="177">
        <v>2020</v>
      </c>
      <c r="Q634" s="177">
        <v>2021</v>
      </c>
    </row>
    <row r="635" spans="1:18" s="11" customFormat="1" ht="14">
      <c r="A635" s="171" t="s">
        <v>28</v>
      </c>
      <c r="C635" s="172">
        <f t="array" ref="C635:P645">TRANSPOSE('1.Shazam DNSP&amp;State'!AG234:AQ247)</f>
        <v>6.7969030000000004E-4</v>
      </c>
      <c r="D635" s="172">
        <v>-9.0275420000000004E-4</v>
      </c>
      <c r="E635" s="172">
        <v>1.383357E-3</v>
      </c>
      <c r="F635" s="172">
        <v>1.7255969999999999E-3</v>
      </c>
      <c r="G635" s="172">
        <v>-1.6173299999999999E-3</v>
      </c>
      <c r="H635" s="172">
        <v>1.176968E-3</v>
      </c>
      <c r="I635" s="172">
        <v>-3.136837E-3</v>
      </c>
      <c r="J635" s="172">
        <v>-1.9392190000000001E-3</v>
      </c>
      <c r="K635" s="172">
        <v>-1.1000210000000001E-3</v>
      </c>
      <c r="L635" s="172">
        <v>5.5044919999999997E-3</v>
      </c>
      <c r="M635" s="172">
        <v>-2.6128219999999999E-3</v>
      </c>
      <c r="N635" s="172">
        <v>-2.1041329999999998E-3</v>
      </c>
      <c r="O635" s="172">
        <v>3.205212E-4</v>
      </c>
      <c r="P635" s="172">
        <v>-2.2720290000000001E-3</v>
      </c>
      <c r="Q635" s="269">
        <f t="array" ref="Q635:Q645">TRANSPOSE('1.Shazam DNSP&amp;State'!AG248:AQ248)/Q647</f>
        <v>-3.5093860000000001E-4</v>
      </c>
    </row>
    <row r="636" spans="1:18" s="11" customFormat="1" ht="14">
      <c r="A636" s="171" t="s">
        <v>161</v>
      </c>
      <c r="C636" s="172">
        <v>1.9351859999999999E-2</v>
      </c>
      <c r="D636" s="172">
        <v>2.522829E-2</v>
      </c>
      <c r="E636" s="172">
        <v>3.3749769999999998E-2</v>
      </c>
      <c r="F636" s="172">
        <v>-2.103547E-5</v>
      </c>
      <c r="G636" s="172">
        <v>3.041152E-5</v>
      </c>
      <c r="H636" s="172">
        <v>1.2239419999999999E-4</v>
      </c>
      <c r="I636" s="172">
        <v>-7.1459259999999999E-5</v>
      </c>
      <c r="J636" s="172">
        <v>1.038562E-3</v>
      </c>
      <c r="K636" s="172">
        <v>-1.4594799999999999E-4</v>
      </c>
      <c r="L636" s="172">
        <v>-3.055014E-5</v>
      </c>
      <c r="M636" s="172">
        <v>-1.1325490000000001E-4</v>
      </c>
      <c r="N636" s="172">
        <v>1.242874E-5</v>
      </c>
      <c r="O636" s="172">
        <v>-2.663933E-5</v>
      </c>
      <c r="P636" s="172">
        <v>-9.4491610000000002E-5</v>
      </c>
      <c r="Q636" s="269">
        <v>-3.4276660000000001E-5</v>
      </c>
    </row>
    <row r="637" spans="1:18" s="11" customFormat="1" ht="14">
      <c r="A637" s="171" t="s">
        <v>30</v>
      </c>
      <c r="C637" s="172">
        <v>1.7122929999999999E-3</v>
      </c>
      <c r="D637" s="172">
        <v>1.877978E-3</v>
      </c>
      <c r="E637" s="172">
        <v>1.2827120000000001E-3</v>
      </c>
      <c r="F637" s="172">
        <v>1.839916E-3</v>
      </c>
      <c r="G637" s="172">
        <v>2.2948809999999999E-3</v>
      </c>
      <c r="H637" s="172">
        <v>2.0865359999999999E-3</v>
      </c>
      <c r="I637" s="172">
        <v>2.7054079999999999E-3</v>
      </c>
      <c r="J637" s="172">
        <v>5.9923219999999996E-4</v>
      </c>
      <c r="K637" s="172">
        <v>1.8457720000000001E-3</v>
      </c>
      <c r="L637" s="172">
        <v>1.5783959999999999E-3</v>
      </c>
      <c r="M637" s="172">
        <v>2.0170180000000002E-3</v>
      </c>
      <c r="N637" s="172">
        <v>2.4027879999999999E-3</v>
      </c>
      <c r="O637" s="172">
        <v>3.5811609999999998E-3</v>
      </c>
      <c r="P637" s="172">
        <v>1.4475379999999999E-3</v>
      </c>
      <c r="Q637" s="269">
        <v>1.2099599999999999E-3</v>
      </c>
    </row>
    <row r="638" spans="1:18" s="11" customFormat="1" ht="14">
      <c r="A638" s="171" t="s">
        <v>162</v>
      </c>
      <c r="C638" s="172">
        <v>3.0417809999999999E-3</v>
      </c>
      <c r="D638" s="172">
        <v>3.5961529999999999E-3</v>
      </c>
      <c r="E638" s="172">
        <v>-1.5519500000000001E-3</v>
      </c>
      <c r="F638" s="172">
        <v>3.640959E-3</v>
      </c>
      <c r="G638" s="172">
        <v>2.7013250000000001E-3</v>
      </c>
      <c r="H638" s="172">
        <v>3.0481000000000002E-3</v>
      </c>
      <c r="I638" s="172">
        <v>5.9287209999999996E-4</v>
      </c>
      <c r="J638" s="172">
        <v>-3.8322310000000001E-4</v>
      </c>
      <c r="K638" s="172">
        <v>1.681667E-3</v>
      </c>
      <c r="L638" s="172">
        <v>7.6843310000000004E-5</v>
      </c>
      <c r="M638" s="172">
        <v>1.49359E-2</v>
      </c>
      <c r="N638" s="172">
        <v>1.2572639999999999E-3</v>
      </c>
      <c r="O638" s="172">
        <v>7.7656779999999998E-4</v>
      </c>
      <c r="P638" s="172">
        <v>4.319436E-4</v>
      </c>
      <c r="Q638" s="269">
        <v>1.5709834000000001E-3</v>
      </c>
    </row>
    <row r="639" spans="1:18" s="11" customFormat="1" ht="14">
      <c r="A639" s="171" t="s">
        <v>156</v>
      </c>
      <c r="C639" s="172">
        <v>-1.5653630000000002E-2</v>
      </c>
      <c r="D639" s="172">
        <v>-3.7958079999999999E-3</v>
      </c>
      <c r="E639" s="172">
        <v>9.3403880000000005E-4</v>
      </c>
      <c r="F639" s="172">
        <v>6.5140299999999996E-3</v>
      </c>
      <c r="G639" s="172">
        <v>-7.7029339999999998E-3</v>
      </c>
      <c r="H639" s="172">
        <v>-2.8937439999999998E-2</v>
      </c>
      <c r="I639" s="172">
        <v>7.966262E-3</v>
      </c>
      <c r="J639" s="172">
        <v>-6.7057699999999998E-3</v>
      </c>
      <c r="K639" s="172">
        <v>1.8185219999999998E-2</v>
      </c>
      <c r="L639" s="172">
        <v>1.577514E-2</v>
      </c>
      <c r="M639" s="172">
        <v>1.6752329999999999E-2</v>
      </c>
      <c r="N639" s="172">
        <v>-5.8923889999999996E-3</v>
      </c>
      <c r="O639" s="172">
        <v>2.8503389999999999E-3</v>
      </c>
      <c r="P639" s="172">
        <v>1.396537E-2</v>
      </c>
      <c r="Q639" s="269">
        <v>2.676454E-2</v>
      </c>
    </row>
    <row r="640" spans="1:18" s="11" customFormat="1" ht="14">
      <c r="A640" s="171" t="s">
        <v>10</v>
      </c>
      <c r="C640" s="172">
        <v>2.3453970000000001E-2</v>
      </c>
      <c r="D640" s="172">
        <v>-4.699188E-3</v>
      </c>
      <c r="E640" s="172">
        <v>-3.053942E-3</v>
      </c>
      <c r="F640" s="172">
        <v>-1.8854490000000002E-2</v>
      </c>
      <c r="G640" s="172">
        <v>-8.1602530000000006E-2</v>
      </c>
      <c r="H640" s="172">
        <v>-2.5484370000000002E-3</v>
      </c>
      <c r="I640" s="172">
        <v>4.8617130000000001E-2</v>
      </c>
      <c r="J640" s="172">
        <v>-8.7197030000000005E-3</v>
      </c>
      <c r="K640" s="172">
        <v>2.052023E-2</v>
      </c>
      <c r="L640" s="172">
        <v>-5.4954999999999997E-2</v>
      </c>
      <c r="M640" s="172">
        <v>2.3291490000000001E-2</v>
      </c>
      <c r="N640" s="172">
        <v>8.5085190000000005E-2</v>
      </c>
      <c r="O640" s="172">
        <v>-7.747826E-4</v>
      </c>
      <c r="P640" s="172">
        <v>-1.6031960000000001E-2</v>
      </c>
      <c r="Q640" s="269">
        <v>5.7876539999999997E-3</v>
      </c>
    </row>
    <row r="641" spans="1:17" s="11" customFormat="1" ht="14">
      <c r="A641" s="171" t="s">
        <v>163</v>
      </c>
      <c r="C641" s="172">
        <v>-4.98475E-5</v>
      </c>
      <c r="D641" s="172">
        <v>-1.151443E-3</v>
      </c>
      <c r="E641" s="172">
        <v>1.2541369999999999E-4</v>
      </c>
      <c r="F641" s="172">
        <v>-3.6336670000000001E-3</v>
      </c>
      <c r="G641" s="172">
        <v>-9.0443360000000005E-4</v>
      </c>
      <c r="H641" s="172">
        <v>-4.9192610000000003E-3</v>
      </c>
      <c r="I641" s="172">
        <v>2.3600969999999998E-3</v>
      </c>
      <c r="J641" s="172">
        <v>-6.4765719999999999E-3</v>
      </c>
      <c r="K641" s="172">
        <v>2.4474009999999999E-6</v>
      </c>
      <c r="L641" s="172">
        <v>1.6833E-3</v>
      </c>
      <c r="M641" s="172">
        <v>3.5838290000000001E-4</v>
      </c>
      <c r="N641" s="172">
        <v>-9.4217810000000004E-4</v>
      </c>
      <c r="O641" s="172">
        <v>-1.1061239999999999E-6</v>
      </c>
      <c r="P641" s="172">
        <v>-7.1925280000000003E-4</v>
      </c>
      <c r="Q641" s="269">
        <v>2.2314200000000001E-4</v>
      </c>
    </row>
    <row r="642" spans="1:17" s="11" customFormat="1" ht="14">
      <c r="A642" s="171" t="s">
        <v>164</v>
      </c>
      <c r="C642" s="172">
        <v>-4.701818E-3</v>
      </c>
      <c r="D642" s="172">
        <v>-2.2746070000000001E-3</v>
      </c>
      <c r="E642" s="172">
        <v>4.3364650000000003E-3</v>
      </c>
      <c r="F642" s="172">
        <v>-2.8767509999999999E-3</v>
      </c>
      <c r="G642" s="172">
        <v>-6.2644420000000005E-4</v>
      </c>
      <c r="H642" s="172">
        <v>-2.8731350000000002E-3</v>
      </c>
      <c r="I642" s="172">
        <v>1.280135E-3</v>
      </c>
      <c r="J642" s="172">
        <v>1.255843E-3</v>
      </c>
      <c r="K642" s="172">
        <v>-2.31862E-4</v>
      </c>
      <c r="L642" s="172">
        <v>-1.047812E-4</v>
      </c>
      <c r="M642" s="172">
        <v>-3.9325649999999998E-4</v>
      </c>
      <c r="N642" s="172">
        <v>-5.1983460000000004E-4</v>
      </c>
      <c r="O642" s="172">
        <v>-2.717854E-4</v>
      </c>
      <c r="P642" s="172">
        <v>-1.6501260000000001E-4</v>
      </c>
      <c r="Q642" s="269">
        <v>-8.3988059999999998E-4</v>
      </c>
    </row>
    <row r="643" spans="1:17" s="11" customFormat="1" ht="14">
      <c r="A643" s="171" t="s">
        <v>165</v>
      </c>
      <c r="C643" s="172">
        <v>-2.418647E-4</v>
      </c>
      <c r="D643" s="172">
        <v>-3.9245859999999999E-3</v>
      </c>
      <c r="E643" s="172">
        <v>4.8586320000000002E-4</v>
      </c>
      <c r="F643" s="172">
        <v>-8.6645929999999997E-4</v>
      </c>
      <c r="G643" s="172">
        <v>-2.0237269999999999E-3</v>
      </c>
      <c r="H643" s="172">
        <v>-1.8823100000000001E-3</v>
      </c>
      <c r="I643" s="172">
        <v>7.1546149999999998E-4</v>
      </c>
      <c r="J643" s="172">
        <v>3.7307780000000001E-3</v>
      </c>
      <c r="K643" s="172">
        <v>1.5028969999999999E-5</v>
      </c>
      <c r="L643" s="172">
        <v>1.0786860000000001E-2</v>
      </c>
      <c r="M643" s="172">
        <v>-1.2731019999999999E-2</v>
      </c>
      <c r="N643" s="172">
        <v>3.2214560000000001E-3</v>
      </c>
      <c r="O643" s="172">
        <v>-1.0359340000000001E-3</v>
      </c>
      <c r="P643" s="172">
        <v>7.1514790000000005E-4</v>
      </c>
      <c r="Q643" s="269">
        <v>-3.2157680000000001E-4</v>
      </c>
    </row>
    <row r="644" spans="1:17" s="11" customFormat="1" ht="14">
      <c r="A644" s="171" t="s">
        <v>166</v>
      </c>
      <c r="C644" s="172">
        <v>-3.882824E-3</v>
      </c>
      <c r="D644" s="172">
        <v>-2.8942740000000001E-3</v>
      </c>
      <c r="E644" s="172">
        <v>-1.7023979999999999E-3</v>
      </c>
      <c r="F644" s="172">
        <v>-2.9824069999999999E-3</v>
      </c>
      <c r="G644" s="172">
        <v>-4.6745909999999996E-3</v>
      </c>
      <c r="H644" s="172">
        <v>-1.8159319999999999E-3</v>
      </c>
      <c r="I644" s="172">
        <v>-3.9567409999999997E-3</v>
      </c>
      <c r="J644" s="172">
        <v>-2.173847E-3</v>
      </c>
      <c r="K644" s="172">
        <v>-3.0682579999999999E-3</v>
      </c>
      <c r="L644" s="172">
        <v>-2.2511499999999999E-3</v>
      </c>
      <c r="M644" s="172">
        <v>-3.8888080000000001E-3</v>
      </c>
      <c r="N644" s="172">
        <v>-1.3257099999999999E-3</v>
      </c>
      <c r="O644" s="172">
        <v>-1.8731799999999999E-3</v>
      </c>
      <c r="P644" s="172">
        <v>-1.608059E-3</v>
      </c>
      <c r="Q644" s="269">
        <v>-4.549248E-4</v>
      </c>
    </row>
    <row r="645" spans="1:17" s="11" customFormat="1" ht="14">
      <c r="A645" s="173" t="s">
        <v>167</v>
      </c>
      <c r="B645" s="174"/>
      <c r="C645" s="175">
        <v>-7.4431369999999998E-3</v>
      </c>
      <c r="D645" s="175">
        <v>-8.2550450000000008E-3</v>
      </c>
      <c r="E645" s="175">
        <v>-1.3110180000000001E-2</v>
      </c>
      <c r="F645" s="175">
        <v>-8.3453680000000006E-3</v>
      </c>
      <c r="G645" s="175">
        <v>-5.5755609999999997E-3</v>
      </c>
      <c r="H645" s="175">
        <v>-7.4933860000000003E-3</v>
      </c>
      <c r="I645" s="175">
        <v>-6.931146E-3</v>
      </c>
      <c r="J645" s="175">
        <v>-3.1419249999999998E-3</v>
      </c>
      <c r="K645" s="175">
        <v>-1.6218389999999999E-3</v>
      </c>
      <c r="L645" s="175">
        <v>-3.5650949999999999E-3</v>
      </c>
      <c r="M645" s="175">
        <v>-2.647394E-3</v>
      </c>
      <c r="N645" s="175">
        <v>-6.1756479999999997E-3</v>
      </c>
      <c r="O645" s="175">
        <v>-3.1187419999999999E-3</v>
      </c>
      <c r="P645" s="175">
        <v>-1.216958E-3</v>
      </c>
      <c r="Q645" s="271">
        <v>-1.1883272E-2</v>
      </c>
    </row>
    <row r="646" spans="1:17" ht="15">
      <c r="A646" s="103" t="s">
        <v>168</v>
      </c>
      <c r="B646" s="107"/>
      <c r="C646" s="113">
        <f t="shared" ref="C646:P646" si="101">SUM(C635:C645)</f>
        <v>1.6266473100000001E-2</v>
      </c>
      <c r="D646" s="113">
        <f t="shared" si="101"/>
        <v>2.8047157999999961E-3</v>
      </c>
      <c r="E646" s="113">
        <f t="shared" si="101"/>
        <v>2.2879149699999997E-2</v>
      </c>
      <c r="F646" s="113">
        <f t="shared" si="101"/>
        <v>-2.3859675770000005E-2</v>
      </c>
      <c r="G646" s="113">
        <f t="shared" si="101"/>
        <v>-9.9700933280000015E-2</v>
      </c>
      <c r="H646" s="113">
        <f t="shared" si="101"/>
        <v>-4.4035902799999992E-2</v>
      </c>
      <c r="I646" s="113">
        <f t="shared" si="101"/>
        <v>5.014118234E-2</v>
      </c>
      <c r="J646" s="113">
        <f t="shared" si="101"/>
        <v>-2.29158439E-2</v>
      </c>
      <c r="K646" s="113">
        <f t="shared" si="101"/>
        <v>3.6082437370999997E-2</v>
      </c>
      <c r="L646" s="113">
        <f t="shared" si="101"/>
        <v>-2.5501545029999999E-2</v>
      </c>
      <c r="M646" s="113">
        <f t="shared" si="101"/>
        <v>3.4968565500000014E-2</v>
      </c>
      <c r="N646" s="113">
        <f t="shared" si="101"/>
        <v>7.5019234040000007E-2</v>
      </c>
      <c r="O646" s="113">
        <f t="shared" si="101"/>
        <v>4.2641954600000078E-4</v>
      </c>
      <c r="P646" s="113">
        <f t="shared" si="101"/>
        <v>-5.5477635100000021E-3</v>
      </c>
      <c r="Q646" s="113">
        <f t="shared" ref="Q646" si="102">SUM(Q635:Q645)</f>
        <v>2.1671409940000004E-2</v>
      </c>
    </row>
    <row r="647" spans="1:17" s="226" customFormat="1" ht="14">
      <c r="A647" s="273"/>
      <c r="B647" s="274"/>
      <c r="C647" s="275">
        <v>1</v>
      </c>
      <c r="D647" s="275">
        <v>1</v>
      </c>
      <c r="E647" s="275">
        <v>1</v>
      </c>
      <c r="F647" s="275">
        <v>1</v>
      </c>
      <c r="G647" s="275">
        <v>1</v>
      </c>
      <c r="H647" s="275">
        <v>1</v>
      </c>
      <c r="I647" s="275">
        <v>1</v>
      </c>
      <c r="J647" s="275">
        <v>1</v>
      </c>
      <c r="K647" s="275">
        <v>1</v>
      </c>
      <c r="L647" s="275">
        <v>1</v>
      </c>
      <c r="M647" s="275">
        <v>1</v>
      </c>
      <c r="N647" s="275">
        <v>1</v>
      </c>
      <c r="O647" s="275">
        <v>1</v>
      </c>
      <c r="P647" s="275">
        <v>1</v>
      </c>
      <c r="Q647" s="275">
        <v>0.5</v>
      </c>
    </row>
    <row r="648" spans="1:17" ht="14">
      <c r="A648" s="124" t="s">
        <v>184</v>
      </c>
      <c r="B648" s="125"/>
      <c r="C648" s="126">
        <f t="array" ref="C648:P648">TRANSPOSE('5.Stata-DNSP&amp;State'!J207:J220)</f>
        <v>1.6266979277133942E-2</v>
      </c>
      <c r="D648" s="126">
        <v>2.8041116893291473E-3</v>
      </c>
      <c r="E648" s="126">
        <v>2.287958562374115E-2</v>
      </c>
      <c r="F648" s="126">
        <v>-2.3859774693846703E-2</v>
      </c>
      <c r="G648" s="126">
        <v>-9.970131516456604E-2</v>
      </c>
      <c r="H648" s="126">
        <v>-4.4035926461219788E-2</v>
      </c>
      <c r="I648" s="126">
        <v>5.0141412764787674E-2</v>
      </c>
      <c r="J648" s="126">
        <v>-2.2915726527571678E-2</v>
      </c>
      <c r="K648" s="126">
        <v>3.6082565784454346E-2</v>
      </c>
      <c r="L648" s="126">
        <v>-2.5501687079668045E-2</v>
      </c>
      <c r="M648" s="126">
        <v>3.4968718886375427E-2</v>
      </c>
      <c r="N648" s="126">
        <v>7.5019128620624542E-2</v>
      </c>
      <c r="O648" s="126">
        <v>4.2653549462556839E-4</v>
      </c>
      <c r="P648" s="126">
        <v>-5.5474638938903809E-3</v>
      </c>
      <c r="Q648" s="272">
        <f>'5.Stata-DNSP&amp;State'!J221/Q647</f>
        <v>2.1670155227184296E-2</v>
      </c>
    </row>
    <row r="649" spans="1:17" ht="14">
      <c r="A649" s="124" t="s">
        <v>184</v>
      </c>
      <c r="B649" s="125"/>
      <c r="C649" s="127">
        <f t="shared" ref="C649:P649" si="103">C646-C648</f>
        <v>-5.0617713394027208E-7</v>
      </c>
      <c r="D649" s="127">
        <f t="shared" si="103"/>
        <v>6.0411067084875647E-7</v>
      </c>
      <c r="E649" s="127">
        <f t="shared" si="103"/>
        <v>-4.3592374115303256E-7</v>
      </c>
      <c r="F649" s="127">
        <f t="shared" si="103"/>
        <v>9.8923846697518414E-8</v>
      </c>
      <c r="G649" s="127">
        <f t="shared" si="103"/>
        <v>3.818845660252812E-7</v>
      </c>
      <c r="H649" s="127">
        <f t="shared" si="103"/>
        <v>2.3661219795967359E-8</v>
      </c>
      <c r="I649" s="127">
        <f t="shared" si="103"/>
        <v>-2.3042478767415497E-7</v>
      </c>
      <c r="J649" s="127">
        <f t="shared" si="103"/>
        <v>-1.1737242832168815E-7</v>
      </c>
      <c r="K649" s="127">
        <f t="shared" si="103"/>
        <v>-1.2841345434916329E-7</v>
      </c>
      <c r="L649" s="127">
        <f t="shared" si="103"/>
        <v>1.4204966804556851E-7</v>
      </c>
      <c r="M649" s="127">
        <f t="shared" si="103"/>
        <v>-1.533863754135667E-7</v>
      </c>
      <c r="N649" s="127">
        <f t="shared" si="103"/>
        <v>1.0541937546515445E-7</v>
      </c>
      <c r="O649" s="127">
        <f t="shared" si="103"/>
        <v>-1.159486255676058E-7</v>
      </c>
      <c r="P649" s="127">
        <f t="shared" si="103"/>
        <v>-2.99616109621266E-7</v>
      </c>
      <c r="Q649" s="127">
        <f t="shared" ref="Q649" si="104">Q646-Q648</f>
        <v>1.2547128157083809E-6</v>
      </c>
    </row>
    <row r="650" spans="1:17">
      <c r="A650" s="1"/>
    </row>
    <row r="651" spans="1:17">
      <c r="A651" s="67" t="s">
        <v>223</v>
      </c>
      <c r="B651" s="68"/>
      <c r="C651" s="68"/>
      <c r="D651" s="68"/>
      <c r="E651" s="68"/>
      <c r="F651" s="68"/>
    </row>
    <row r="652" spans="1:17" ht="30">
      <c r="A652" s="100" t="s">
        <v>7</v>
      </c>
      <c r="B652" s="43"/>
      <c r="C652" s="43" t="s">
        <v>429</v>
      </c>
      <c r="D652" s="43" t="s">
        <v>277</v>
      </c>
      <c r="E652" s="43" t="s">
        <v>430</v>
      </c>
      <c r="F652" s="43" t="s">
        <v>432</v>
      </c>
    </row>
    <row r="653" spans="1:17" ht="15">
      <c r="A653" s="90" t="s">
        <v>28</v>
      </c>
      <c r="B653" s="99"/>
      <c r="C653" s="252">
        <f t="shared" ref="C653:C664" si="105">AVERAGE(C635:Q635)</f>
        <v>-3.4969721999999998E-4</v>
      </c>
      <c r="D653" s="252">
        <f t="shared" ref="D653:D664" si="106">AVERAGE(C635:H635)</f>
        <v>4.0758801666666671E-4</v>
      </c>
      <c r="E653" s="252">
        <f t="shared" ref="E653:E664" si="107">AVERAGE(I635:Q635)</f>
        <v>-8.5455404444444453E-4</v>
      </c>
      <c r="F653" s="252">
        <f t="shared" ref="F653:F664" si="108">Q635</f>
        <v>-3.5093860000000001E-4</v>
      </c>
    </row>
    <row r="654" spans="1:17" ht="15">
      <c r="A654" s="90" t="s">
        <v>161</v>
      </c>
      <c r="B654" s="99"/>
      <c r="C654" s="252">
        <f t="shared" si="105"/>
        <v>5.2664040726666667E-3</v>
      </c>
      <c r="D654" s="252">
        <f t="shared" si="106"/>
        <v>1.3076948374999999E-2</v>
      </c>
      <c r="E654" s="252">
        <f t="shared" si="107"/>
        <v>5.9374537777777758E-5</v>
      </c>
      <c r="F654" s="252">
        <f t="shared" si="108"/>
        <v>-3.4276660000000001E-5</v>
      </c>
    </row>
    <row r="655" spans="1:17" ht="15">
      <c r="A655" s="90" t="s">
        <v>30</v>
      </c>
      <c r="B655" s="99"/>
      <c r="C655" s="252">
        <f t="shared" si="105"/>
        <v>1.8987726133333329E-3</v>
      </c>
      <c r="D655" s="252">
        <f t="shared" si="106"/>
        <v>1.8490526666666666E-3</v>
      </c>
      <c r="E655" s="252">
        <f t="shared" si="107"/>
        <v>1.9319192444444445E-3</v>
      </c>
      <c r="F655" s="252">
        <f t="shared" si="108"/>
        <v>1.2099599999999999E-3</v>
      </c>
    </row>
    <row r="656" spans="1:17" ht="15">
      <c r="A656" s="90" t="s">
        <v>162</v>
      </c>
      <c r="B656" s="99"/>
      <c r="C656" s="252">
        <f t="shared" si="105"/>
        <v>2.3611457406666676E-3</v>
      </c>
      <c r="D656" s="252">
        <f t="shared" si="106"/>
        <v>2.4127280000000003E-3</v>
      </c>
      <c r="E656" s="252">
        <f t="shared" si="107"/>
        <v>2.326757567777778E-3</v>
      </c>
      <c r="F656" s="252">
        <f t="shared" si="108"/>
        <v>1.5709834000000001E-3</v>
      </c>
    </row>
    <row r="657" spans="1:17" ht="15">
      <c r="A657" s="90" t="s">
        <v>156</v>
      </c>
      <c r="B657" s="99"/>
      <c r="C657" s="252">
        <f t="shared" si="105"/>
        <v>2.7346199199999996E-3</v>
      </c>
      <c r="D657" s="252">
        <f t="shared" si="106"/>
        <v>-8.1069572000000006E-3</v>
      </c>
      <c r="E657" s="252">
        <f t="shared" si="107"/>
        <v>9.9623379999999994E-3</v>
      </c>
      <c r="F657" s="252">
        <f t="shared" si="108"/>
        <v>2.676454E-2</v>
      </c>
    </row>
    <row r="658" spans="1:17" ht="15">
      <c r="A658" s="90" t="s">
        <v>10</v>
      </c>
      <c r="B658" s="99"/>
      <c r="C658" s="252">
        <f t="shared" si="105"/>
        <v>1.0343754266666655E-3</v>
      </c>
      <c r="D658" s="252">
        <f t="shared" si="106"/>
        <v>-1.4550769500000003E-2</v>
      </c>
      <c r="E658" s="252">
        <f t="shared" si="107"/>
        <v>1.1424472044444446E-2</v>
      </c>
      <c r="F658" s="252">
        <f t="shared" si="108"/>
        <v>5.7876539999999997E-3</v>
      </c>
    </row>
    <row r="659" spans="1:17" ht="15">
      <c r="A659" s="90" t="s">
        <v>163</v>
      </c>
      <c r="B659" s="99"/>
      <c r="C659" s="252">
        <f t="shared" si="105"/>
        <v>-9.3633187486666662E-4</v>
      </c>
      <c r="D659" s="252">
        <f t="shared" si="106"/>
        <v>-1.7555397333333335E-3</v>
      </c>
      <c r="E659" s="252">
        <f t="shared" si="107"/>
        <v>-3.9019330255555553E-4</v>
      </c>
      <c r="F659" s="252">
        <f t="shared" si="108"/>
        <v>2.2314200000000001E-4</v>
      </c>
    </row>
    <row r="660" spans="1:17" ht="15">
      <c r="A660" s="90" t="s">
        <v>164</v>
      </c>
      <c r="B660" s="99"/>
      <c r="C660" s="252">
        <f t="shared" si="105"/>
        <v>-6.0044834E-4</v>
      </c>
      <c r="D660" s="252">
        <f t="shared" si="106"/>
        <v>-1.5027150333333332E-3</v>
      </c>
      <c r="E660" s="252">
        <f t="shared" si="107"/>
        <v>1.0627888888889055E-6</v>
      </c>
      <c r="F660" s="252">
        <f t="shared" si="108"/>
        <v>-8.3988059999999998E-4</v>
      </c>
    </row>
    <row r="661" spans="1:17" ht="15">
      <c r="A661" s="90" t="s">
        <v>165</v>
      </c>
      <c r="B661" s="99"/>
      <c r="C661" s="252">
        <f t="shared" si="105"/>
        <v>-2.2379214866666654E-4</v>
      </c>
      <c r="D661" s="252">
        <f t="shared" si="106"/>
        <v>-1.4088473000000001E-3</v>
      </c>
      <c r="E661" s="252">
        <f t="shared" si="107"/>
        <v>5.6624461888888907E-4</v>
      </c>
      <c r="F661" s="252">
        <f t="shared" si="108"/>
        <v>-3.2157680000000001E-4</v>
      </c>
    </row>
    <row r="662" spans="1:17" ht="15">
      <c r="A662" s="90" t="s">
        <v>166</v>
      </c>
      <c r="B662" s="99"/>
      <c r="C662" s="252">
        <f t="shared" si="105"/>
        <v>-2.57020692E-3</v>
      </c>
      <c r="D662" s="252">
        <f t="shared" si="106"/>
        <v>-2.9920709999999994E-3</v>
      </c>
      <c r="E662" s="252">
        <f t="shared" si="107"/>
        <v>-2.2889641999999997E-3</v>
      </c>
      <c r="F662" s="252">
        <f t="shared" si="108"/>
        <v>-4.549248E-4</v>
      </c>
    </row>
    <row r="663" spans="1:17" ht="15">
      <c r="A663" s="101" t="s">
        <v>167</v>
      </c>
      <c r="B663" s="102"/>
      <c r="C663" s="252">
        <f t="shared" si="105"/>
        <v>-6.0349797333333335E-3</v>
      </c>
      <c r="D663" s="252">
        <f t="shared" si="106"/>
        <v>-8.3704461666666667E-3</v>
      </c>
      <c r="E663" s="252">
        <f t="shared" si="107"/>
        <v>-4.4780021111111117E-3</v>
      </c>
      <c r="F663" s="252">
        <f t="shared" si="108"/>
        <v>-1.1883272E-2</v>
      </c>
    </row>
    <row r="664" spans="1:17" ht="15">
      <c r="A664" s="103" t="s">
        <v>168</v>
      </c>
      <c r="B664" s="104"/>
      <c r="C664" s="253">
        <f t="shared" si="105"/>
        <v>2.5798615364666672E-3</v>
      </c>
      <c r="D664" s="253">
        <f t="shared" si="106"/>
        <v>-2.0941028875000003E-2</v>
      </c>
      <c r="E664" s="253">
        <f t="shared" si="107"/>
        <v>1.8260455144111114E-2</v>
      </c>
      <c r="F664" s="253">
        <f t="shared" si="108"/>
        <v>2.1671409940000004E-2</v>
      </c>
    </row>
    <row r="665" spans="1:17">
      <c r="A665" s="1"/>
    </row>
    <row r="666" spans="1:17">
      <c r="A666" s="1"/>
    </row>
    <row r="667" spans="1:17">
      <c r="A667" s="67" t="s">
        <v>226</v>
      </c>
      <c r="B667" s="68"/>
      <c r="C667" s="68"/>
      <c r="D667" s="68"/>
      <c r="E667" s="68"/>
      <c r="F667" s="68"/>
      <c r="G667" s="68"/>
      <c r="H667" s="68"/>
      <c r="I667" s="68"/>
      <c r="J667" s="68"/>
      <c r="K667" s="68"/>
      <c r="L667" s="68"/>
      <c r="M667" s="68"/>
      <c r="N667" s="68"/>
      <c r="O667" s="68"/>
      <c r="P667" s="68"/>
      <c r="Q667" s="68"/>
    </row>
    <row r="668" spans="1:17" ht="15">
      <c r="A668" s="100" t="s">
        <v>7</v>
      </c>
      <c r="B668" s="43"/>
      <c r="C668" s="43">
        <v>2007</v>
      </c>
      <c r="D668" s="43">
        <v>2008</v>
      </c>
      <c r="E668" s="43">
        <v>2009</v>
      </c>
      <c r="F668" s="43">
        <v>2010</v>
      </c>
      <c r="G668" s="43">
        <v>2011</v>
      </c>
      <c r="H668" s="43">
        <v>2012</v>
      </c>
      <c r="I668" s="43">
        <v>2013</v>
      </c>
      <c r="J668" s="43">
        <v>2014</v>
      </c>
      <c r="K668" s="43">
        <v>2015</v>
      </c>
      <c r="L668" s="43">
        <v>2016</v>
      </c>
      <c r="M668" s="43">
        <v>2017</v>
      </c>
      <c r="N668" s="43">
        <v>2018</v>
      </c>
      <c r="O668" s="43">
        <v>2019</v>
      </c>
      <c r="P668" s="43">
        <v>2020</v>
      </c>
      <c r="Q668" s="43">
        <v>2021</v>
      </c>
    </row>
    <row r="669" spans="1:17" s="11" customFormat="1" ht="14">
      <c r="A669" s="171" t="s">
        <v>28</v>
      </c>
      <c r="C669" s="172">
        <f t="array" ref="C669:Q673">TRANSPOSE('Individ-I&amp;O Tables'!AA357:AE371)</f>
        <v>2.243445511475976E-2</v>
      </c>
      <c r="D669" s="172">
        <v>9.3374304309945758E-3</v>
      </c>
      <c r="E669" s="172">
        <v>8.956344578757167E-3</v>
      </c>
      <c r="F669" s="172">
        <v>8.1552630229692561E-3</v>
      </c>
      <c r="G669" s="172">
        <v>4.631681035995954E-3</v>
      </c>
      <c r="H669" s="172">
        <v>-6.4646174922003948E-3</v>
      </c>
      <c r="I669" s="172">
        <v>4.4122233327723061E-3</v>
      </c>
      <c r="J669" s="172">
        <v>-2.5867160632921462E-2</v>
      </c>
      <c r="K669" s="172">
        <v>9.2472557672224863E-3</v>
      </c>
      <c r="L669" s="172">
        <v>6.9965216326503647E-3</v>
      </c>
      <c r="M669" s="172">
        <v>1.3087139372979738E-2</v>
      </c>
      <c r="N669" s="172">
        <v>-2.1506266952792615E-2</v>
      </c>
      <c r="O669" s="172">
        <v>1.1936388166645565E-2</v>
      </c>
      <c r="P669" s="172">
        <v>-1.0905956512172426E-2</v>
      </c>
      <c r="Q669" s="172">
        <v>-1.3805947450579597E-3</v>
      </c>
    </row>
    <row r="670" spans="1:17" s="11" customFormat="1" ht="14">
      <c r="A670" s="171" t="s">
        <v>161</v>
      </c>
      <c r="C670" s="172">
        <v>0</v>
      </c>
      <c r="D670" s="172">
        <v>0</v>
      </c>
      <c r="E670" s="172">
        <v>0</v>
      </c>
      <c r="F670" s="172">
        <v>0</v>
      </c>
      <c r="G670" s="172">
        <v>0</v>
      </c>
      <c r="H670" s="172">
        <v>0.10758454067971304</v>
      </c>
      <c r="I670" s="172">
        <v>0</v>
      </c>
      <c r="J670" s="172">
        <v>0</v>
      </c>
      <c r="K670" s="172">
        <v>3.1281348185468141E-2</v>
      </c>
      <c r="L670" s="172">
        <v>0</v>
      </c>
      <c r="M670" s="172">
        <v>0</v>
      </c>
      <c r="N670" s="172">
        <v>0</v>
      </c>
      <c r="O670" s="172">
        <v>0</v>
      </c>
      <c r="P670" s="172">
        <v>0</v>
      </c>
      <c r="Q670" s="172">
        <v>0</v>
      </c>
    </row>
    <row r="671" spans="1:17" s="11" customFormat="1" ht="14">
      <c r="A671" s="171" t="s">
        <v>30</v>
      </c>
      <c r="C671" s="172">
        <v>1.1901890667463267E-2</v>
      </c>
      <c r="D671" s="172">
        <v>1.3309611666581397E-2</v>
      </c>
      <c r="E671" s="172">
        <v>1.6505131876753978E-2</v>
      </c>
      <c r="F671" s="172">
        <v>2.3363927496236975E-2</v>
      </c>
      <c r="G671" s="172">
        <v>2.418685185059101E-2</v>
      </c>
      <c r="H671" s="172">
        <v>2.4839540248438111E-2</v>
      </c>
      <c r="I671" s="172">
        <v>2.3223338851648428E-2</v>
      </c>
      <c r="J671" s="172">
        <v>8.175124344511361E-3</v>
      </c>
      <c r="K671" s="172">
        <v>1.7423478448024155E-2</v>
      </c>
      <c r="L671" s="172">
        <v>1.6959704102003058E-2</v>
      </c>
      <c r="M671" s="172">
        <v>3.4646000856315771E-2</v>
      </c>
      <c r="N671" s="172">
        <v>3.1132578802112301E-2</v>
      </c>
      <c r="O671" s="172">
        <v>2.805312983999805E-2</v>
      </c>
      <c r="P671" s="172">
        <v>1.9883942629069912E-2</v>
      </c>
      <c r="Q671" s="172">
        <v>2.5102538325776372E-2</v>
      </c>
    </row>
    <row r="672" spans="1:17" s="11" customFormat="1" ht="14">
      <c r="A672" s="171" t="s">
        <v>162</v>
      </c>
      <c r="C672" s="172">
        <v>1.0574888251833489E-2</v>
      </c>
      <c r="D672" s="172">
        <v>1.0832333347008815E-2</v>
      </c>
      <c r="E672" s="172">
        <v>1.108997776891997E-2</v>
      </c>
      <c r="F672" s="172">
        <v>1.1349336612141048E-2</v>
      </c>
      <c r="G672" s="172">
        <v>1.1608984315059445E-2</v>
      </c>
      <c r="H672" s="172">
        <v>1.1870362538133455E-2</v>
      </c>
      <c r="I672" s="172">
        <v>1.213111488430923E-2</v>
      </c>
      <c r="J672" s="172">
        <v>1.2392655912473722E-2</v>
      </c>
      <c r="K672" s="172">
        <v>1.2677915224054561E-2</v>
      </c>
      <c r="L672" s="172">
        <v>1.2896291195502481E-2</v>
      </c>
      <c r="M672" s="172">
        <v>5.5678093143326753E-3</v>
      </c>
      <c r="N672" s="172">
        <v>9.7763069326485593E-3</v>
      </c>
      <c r="O672" s="172">
        <v>7.2991369006934282E-3</v>
      </c>
      <c r="P672" s="172">
        <v>1.59250129837737E-2</v>
      </c>
      <c r="Q672" s="172">
        <v>8.0254298150336696E-3</v>
      </c>
    </row>
    <row r="673" spans="1:20" s="11" customFormat="1" ht="14">
      <c r="A673" s="171" t="s">
        <v>156</v>
      </c>
      <c r="C673" s="251">
        <v>0.24753875382893034</v>
      </c>
      <c r="D673" s="251">
        <v>-0.53508270248690848</v>
      </c>
      <c r="E673" s="251">
        <v>0.17177119103802674</v>
      </c>
      <c r="F673" s="251">
        <v>-0.12412041366370119</v>
      </c>
      <c r="G673" s="251">
        <v>0.6387437851105785</v>
      </c>
      <c r="H673" s="251">
        <v>-0.35885135766307302</v>
      </c>
      <c r="I673" s="251">
        <v>-0.10111962584295557</v>
      </c>
      <c r="J673" s="251">
        <v>-6.0096417058622807E-2</v>
      </c>
      <c r="K673" s="251">
        <v>0.22135800553131529</v>
      </c>
      <c r="L673" s="251">
        <v>8.2491123035025787E-2</v>
      </c>
      <c r="M673" s="251">
        <v>0.15285512435102844</v>
      </c>
      <c r="N673" s="251">
        <v>-0.19836029611844899</v>
      </c>
      <c r="O673" s="251">
        <v>0.13496957975067592</v>
      </c>
      <c r="P673" s="251">
        <v>1.6094942761513825E-2</v>
      </c>
      <c r="Q673" s="251">
        <v>0.10717863424915014</v>
      </c>
      <c r="R673" s="248"/>
      <c r="S673" s="248"/>
      <c r="T673" s="248"/>
    </row>
    <row r="674" spans="1:20" s="11" customFormat="1" ht="14">
      <c r="A674" s="171" t="s">
        <v>10</v>
      </c>
      <c r="C674" s="251">
        <f t="array" ref="C674:Q679">TRANSPOSE('Individ-I&amp;O Tables'!AH357:AM371)</f>
        <v>-3.888249454018511E-3</v>
      </c>
      <c r="D674" s="251">
        <v>6.3486462340042599E-2</v>
      </c>
      <c r="E674" s="251">
        <v>1.9230527458026513E-2</v>
      </c>
      <c r="F674" s="251">
        <v>0.12040565140030721</v>
      </c>
      <c r="G674" s="251">
        <v>0.10794437885911254</v>
      </c>
      <c r="H674" s="251">
        <v>6.6777782396436336E-2</v>
      </c>
      <c r="I674" s="251">
        <v>9.0652551928521313E-2</v>
      </c>
      <c r="J674" s="251">
        <v>0.12378182181517068</v>
      </c>
      <c r="K674" s="251">
        <v>-7.0368263906539164E-2</v>
      </c>
      <c r="L674" s="251">
        <v>-0.6125252288492139</v>
      </c>
      <c r="M674" s="251">
        <v>0.12661925910834845</v>
      </c>
      <c r="N674" s="251">
        <v>0.15271421264654253</v>
      </c>
      <c r="O674" s="251">
        <v>-3.8924401650831143E-2</v>
      </c>
      <c r="P674" s="251">
        <v>-5.1765188961994592E-2</v>
      </c>
      <c r="Q674" s="251">
        <v>1.7566414280495306E-2</v>
      </c>
      <c r="R674" s="248"/>
      <c r="S674" s="248"/>
      <c r="T674" s="248"/>
    </row>
    <row r="675" spans="1:20" s="11" customFormat="1" ht="14">
      <c r="A675" s="171" t="s">
        <v>163</v>
      </c>
      <c r="C675" s="172">
        <v>1.7393846157932862E-2</v>
      </c>
      <c r="D675" s="172">
        <v>1.739591094649515E-2</v>
      </c>
      <c r="E675" s="172">
        <v>1.7398436741129925E-2</v>
      </c>
      <c r="F675" s="172">
        <v>1.7399434072051339E-2</v>
      </c>
      <c r="G675" s="172">
        <v>1.7400748807516481E-2</v>
      </c>
      <c r="H675" s="172">
        <v>-4.9353535787322877E-2</v>
      </c>
      <c r="I675" s="172">
        <v>1.7397703731565874E-2</v>
      </c>
      <c r="J675" s="172">
        <v>1.7276954057255232E-2</v>
      </c>
      <c r="K675" s="172">
        <v>1.7400483749589097E-2</v>
      </c>
      <c r="L675" s="172">
        <v>1.7397606160473398E-2</v>
      </c>
      <c r="M675" s="172">
        <v>-3.3935196858972193E-2</v>
      </c>
      <c r="N675" s="172">
        <v>0</v>
      </c>
      <c r="O675" s="172">
        <v>1.858879448824398E-6</v>
      </c>
      <c r="P675" s="172">
        <v>-3.5045985432071932E-4</v>
      </c>
      <c r="Q675" s="172">
        <v>2.2817243354053419E-2</v>
      </c>
    </row>
    <row r="676" spans="1:20" s="11" customFormat="1" ht="14">
      <c r="A676" s="171" t="s">
        <v>164</v>
      </c>
      <c r="C676" s="172">
        <v>-4.1893631401635715E-3</v>
      </c>
      <c r="D676" s="172">
        <v>-4.1882311118286537E-3</v>
      </c>
      <c r="E676" s="172">
        <v>-4.187112104566142E-3</v>
      </c>
      <c r="F676" s="172">
        <v>-4.1859050817902883E-3</v>
      </c>
      <c r="G676" s="172">
        <v>-4.1848132305703145E-3</v>
      </c>
      <c r="H676" s="172">
        <v>-4.1837363803132127E-3</v>
      </c>
      <c r="I676" s="172">
        <v>-4.1824692638476896E-3</v>
      </c>
      <c r="J676" s="172">
        <v>-4.1813193334849785E-3</v>
      </c>
      <c r="K676" s="172">
        <v>-2.910728396963283E-2</v>
      </c>
      <c r="L676" s="172">
        <v>8.0668861139441828E-3</v>
      </c>
      <c r="M676" s="172">
        <v>1.4985632109070744E-2</v>
      </c>
      <c r="N676" s="172">
        <v>5.5689545624647042E-3</v>
      </c>
      <c r="O676" s="172">
        <v>1.2636310878333939E-3</v>
      </c>
      <c r="P676" s="172">
        <v>3.1722346970061592E-2</v>
      </c>
      <c r="Q676" s="172">
        <v>-3.0023994893507033E-4</v>
      </c>
    </row>
    <row r="677" spans="1:20" s="11" customFormat="1" ht="14">
      <c r="A677" s="171" t="s">
        <v>165</v>
      </c>
      <c r="C677" s="172">
        <v>6.9713545072682168E-2</v>
      </c>
      <c r="D677" s="172">
        <v>6.9714428497624548E-2</v>
      </c>
      <c r="E677" s="172">
        <v>6.9714011708088247E-2</v>
      </c>
      <c r="F677" s="172">
        <v>6.9714001619577137E-2</v>
      </c>
      <c r="G677" s="172">
        <v>6.9713496367601824E-2</v>
      </c>
      <c r="H677" s="172">
        <v>6.9714444904725809E-2</v>
      </c>
      <c r="I677" s="172">
        <v>6.9713708510181605E-2</v>
      </c>
      <c r="J677" s="172">
        <v>0.72670885496115245</v>
      </c>
      <c r="K677" s="172">
        <v>6.971819817163924E-2</v>
      </c>
      <c r="L677" s="172">
        <v>6.9903142817154221E-2</v>
      </c>
      <c r="M677" s="172">
        <v>1.2757205153675519E-2</v>
      </c>
      <c r="N677" s="172">
        <v>-2.5484907710790459E-6</v>
      </c>
      <c r="O677" s="172">
        <v>4.5146447674474536E-3</v>
      </c>
      <c r="P677" s="172">
        <v>1.6700219729294349E-2</v>
      </c>
      <c r="Q677" s="172">
        <v>-1.3224742753602579E-3</v>
      </c>
    </row>
    <row r="678" spans="1:20" s="11" customFormat="1" ht="14">
      <c r="A678" s="171" t="s">
        <v>166</v>
      </c>
      <c r="C678" s="172">
        <v>2.5503990651221529E-2</v>
      </c>
      <c r="D678" s="172">
        <v>2.6006280195234363E-2</v>
      </c>
      <c r="E678" s="172">
        <v>2.2525198679013859E-2</v>
      </c>
      <c r="F678" s="172">
        <v>2.6203453136818471E-2</v>
      </c>
      <c r="G678" s="172">
        <v>2.6350555532980907E-2</v>
      </c>
      <c r="H678" s="172">
        <v>2.9176753068573247E-2</v>
      </c>
      <c r="I678" s="172">
        <v>2.805752998913099E-2</v>
      </c>
      <c r="J678" s="172">
        <v>2.69483787566074E-2</v>
      </c>
      <c r="K678" s="172">
        <v>2.5920802318325172E-2</v>
      </c>
      <c r="L678" s="172">
        <v>2.490333500525245E-2</v>
      </c>
      <c r="M678" s="172">
        <v>1.1406580699564413E-2</v>
      </c>
      <c r="N678" s="172">
        <v>1.4668464361276187E-2</v>
      </c>
      <c r="O678" s="172">
        <v>1.4879904234141702E-2</v>
      </c>
      <c r="P678" s="172">
        <v>2.3255766507898755E-2</v>
      </c>
      <c r="Q678" s="172">
        <v>1.0972339183604759E-2</v>
      </c>
    </row>
    <row r="679" spans="1:20" s="11" customFormat="1" ht="14">
      <c r="A679" s="173" t="s">
        <v>167</v>
      </c>
      <c r="B679" s="174"/>
      <c r="C679" s="175">
        <v>2.2876330000971546E-2</v>
      </c>
      <c r="D679" s="175">
        <v>2.0468559342080906E-2</v>
      </c>
      <c r="E679" s="175">
        <v>2.685911509287546E-2</v>
      </c>
      <c r="F679" s="175">
        <v>1.6807289220364726E-2</v>
      </c>
      <c r="G679" s="175">
        <v>2.6612883702919036E-2</v>
      </c>
      <c r="H679" s="175">
        <v>6.4699634129833494E-3</v>
      </c>
      <c r="I679" s="175">
        <v>1.9566926950069095E-2</v>
      </c>
      <c r="J679" s="175">
        <v>2.8252186210797899E-2</v>
      </c>
      <c r="K679" s="175">
        <v>1.4136599286152086E-2</v>
      </c>
      <c r="L679" s="175">
        <v>8.8770709639618278E-3</v>
      </c>
      <c r="M679" s="175">
        <v>5.1339806838011726E-3</v>
      </c>
      <c r="N679" s="175">
        <v>1.2094889038787108E-2</v>
      </c>
      <c r="O679" s="175">
        <v>3.2685425734094553E-2</v>
      </c>
      <c r="P679" s="175">
        <v>1.4097078928662089E-2</v>
      </c>
      <c r="Q679" s="175">
        <v>1.1803294478830946E-2</v>
      </c>
    </row>
    <row r="680" spans="1:20" s="11" customFormat="1">
      <c r="A680" s="142"/>
    </row>
    <row r="681" spans="1:20" s="11" customFormat="1">
      <c r="A681" s="67" t="s">
        <v>227</v>
      </c>
      <c r="B681" s="68"/>
      <c r="C681" s="68"/>
      <c r="D681" s="68"/>
      <c r="E681" s="68"/>
      <c r="F681" s="68"/>
      <c r="G681" s="68"/>
      <c r="H681" s="68"/>
      <c r="I681" s="68"/>
      <c r="J681" s="68"/>
      <c r="K681" s="68"/>
      <c r="L681" s="68"/>
      <c r="M681" s="68"/>
      <c r="N681" s="68"/>
      <c r="O681" s="68"/>
      <c r="P681" s="68"/>
      <c r="Q681" s="68"/>
    </row>
    <row r="682" spans="1:20" s="11" customFormat="1" ht="15">
      <c r="A682" s="176" t="s">
        <v>7</v>
      </c>
      <c r="B682" s="177"/>
      <c r="C682" s="177">
        <v>2007</v>
      </c>
      <c r="D682" s="177">
        <v>2008</v>
      </c>
      <c r="E682" s="177">
        <v>2009</v>
      </c>
      <c r="F682" s="177">
        <v>2010</v>
      </c>
      <c r="G682" s="177">
        <v>2011</v>
      </c>
      <c r="H682" s="177">
        <v>2012</v>
      </c>
      <c r="I682" s="177">
        <v>2013</v>
      </c>
      <c r="J682" s="177">
        <v>2014</v>
      </c>
      <c r="K682" s="177">
        <v>2015</v>
      </c>
      <c r="L682" s="177">
        <v>2016</v>
      </c>
      <c r="M682" s="177">
        <v>2017</v>
      </c>
      <c r="N682" s="177">
        <v>2018</v>
      </c>
      <c r="O682" s="177">
        <v>2019</v>
      </c>
      <c r="P682" s="177">
        <v>2020</v>
      </c>
      <c r="Q682" s="177">
        <v>2021</v>
      </c>
    </row>
    <row r="683" spans="1:20" s="11" customFormat="1" ht="14">
      <c r="A683" s="171" t="s">
        <v>28</v>
      </c>
      <c r="C683" s="172">
        <f t="array" ref="C683:Q693">TRANSPOSE('1.Shazam DNSP&amp;State'!AG272:AQ286)</f>
        <v>1.9918269999999998E-3</v>
      </c>
      <c r="D683" s="172">
        <v>8.4202319999999997E-4</v>
      </c>
      <c r="E683" s="172">
        <v>7.939539E-4</v>
      </c>
      <c r="F683" s="172">
        <v>7.2016120000000005E-4</v>
      </c>
      <c r="G683" s="172">
        <v>4.2160869999999999E-4</v>
      </c>
      <c r="H683" s="172">
        <v>-5.8235280000000001E-4</v>
      </c>
      <c r="I683" s="172">
        <v>3.8803410000000003E-4</v>
      </c>
      <c r="J683" s="172">
        <v>-2.2852440000000001E-3</v>
      </c>
      <c r="K683" s="172">
        <v>8.1530679999999996E-4</v>
      </c>
      <c r="L683" s="172">
        <v>6.2304310000000003E-4</v>
      </c>
      <c r="M683" s="172">
        <v>1.1701979999999999E-3</v>
      </c>
      <c r="N683" s="172">
        <v>-1.920578E-3</v>
      </c>
      <c r="O683" s="172">
        <v>1.0646469999999999E-3</v>
      </c>
      <c r="P683" s="172">
        <v>-9.7354419999999998E-4</v>
      </c>
      <c r="Q683" s="172">
        <v>-1.235788E-4</v>
      </c>
    </row>
    <row r="684" spans="1:20" s="11" customFormat="1" ht="14">
      <c r="A684" s="171" t="s">
        <v>161</v>
      </c>
      <c r="C684" s="172">
        <v>-1.4995039999999999E-4</v>
      </c>
      <c r="D684" s="172">
        <v>3.1376819999999998E-4</v>
      </c>
      <c r="E684" s="172">
        <v>-5.1722050000000001E-5</v>
      </c>
      <c r="F684" s="172">
        <v>9.963765E-5</v>
      </c>
      <c r="G684" s="172">
        <v>-2.3726810000000001E-4</v>
      </c>
      <c r="H684" s="172">
        <v>3.7688180000000002E-2</v>
      </c>
      <c r="I684" s="172">
        <v>-2.087138E-5</v>
      </c>
      <c r="J684" s="172">
        <v>-6.7961269999999997E-6</v>
      </c>
      <c r="K684" s="172">
        <v>1.0982820000000001E-2</v>
      </c>
      <c r="L684" s="172">
        <v>8.9591719999999999E-5</v>
      </c>
      <c r="M684" s="172">
        <v>3.6649130000000003E-5</v>
      </c>
      <c r="N684" s="172">
        <v>-6.9584360000000001E-5</v>
      </c>
      <c r="O684" s="172">
        <v>4.8204300000000002E-5</v>
      </c>
      <c r="P684" s="172">
        <v>2.7637669999999998E-6</v>
      </c>
      <c r="Q684" s="172">
        <v>1.3664039999999999E-5</v>
      </c>
    </row>
    <row r="685" spans="1:20" s="11" customFormat="1" ht="14">
      <c r="A685" s="171" t="s">
        <v>30</v>
      </c>
      <c r="C685" s="172">
        <v>2.1538600000000001E-3</v>
      </c>
      <c r="D685" s="172">
        <v>2.8279780000000001E-3</v>
      </c>
      <c r="E685" s="172">
        <v>3.1198049999999998E-3</v>
      </c>
      <c r="F685" s="172">
        <v>4.5296039999999996E-3</v>
      </c>
      <c r="G685" s="172">
        <v>4.5274310000000002E-3</v>
      </c>
      <c r="H685" s="172">
        <v>4.8220880000000004E-3</v>
      </c>
      <c r="I685" s="172">
        <v>4.4433060000000002E-3</v>
      </c>
      <c r="J685" s="172">
        <v>1.5593860000000001E-3</v>
      </c>
      <c r="K685" s="172">
        <v>3.340478E-3</v>
      </c>
      <c r="L685" s="172">
        <v>3.2807169999999998E-3</v>
      </c>
      <c r="M685" s="172">
        <v>6.6948709999999998E-3</v>
      </c>
      <c r="N685" s="172">
        <v>5.9385870000000004E-3</v>
      </c>
      <c r="O685" s="172">
        <v>5.4513499999999998E-3</v>
      </c>
      <c r="P685" s="172">
        <v>3.8352059999999999E-3</v>
      </c>
      <c r="Q685" s="172">
        <v>4.8599639999999996E-3</v>
      </c>
    </row>
    <row r="686" spans="1:20" s="11" customFormat="1" ht="14">
      <c r="A686" s="171" t="s">
        <v>162</v>
      </c>
      <c r="C686" s="172">
        <v>4.1410939999999997E-3</v>
      </c>
      <c r="D686" s="172">
        <v>4.706333E-3</v>
      </c>
      <c r="E686" s="172">
        <v>4.4436570000000002E-3</v>
      </c>
      <c r="F686" s="172">
        <v>4.6517310000000001E-3</v>
      </c>
      <c r="G686" s="172">
        <v>4.5872109999999999E-3</v>
      </c>
      <c r="H686" s="172">
        <v>4.8744369999999997E-3</v>
      </c>
      <c r="I686" s="172">
        <v>4.9056539999999997E-3</v>
      </c>
      <c r="J686" s="172">
        <v>4.9939379999999998E-3</v>
      </c>
      <c r="K686" s="172">
        <v>5.154212E-3</v>
      </c>
      <c r="L686" s="172">
        <v>5.2847900000000001E-3</v>
      </c>
      <c r="M686" s="172">
        <v>2.2944300000000001E-3</v>
      </c>
      <c r="N686" s="172">
        <v>3.9170919999999996E-3</v>
      </c>
      <c r="O686" s="172">
        <v>3.0196810000000002E-3</v>
      </c>
      <c r="P686" s="172">
        <v>6.4886980000000002E-3</v>
      </c>
      <c r="Q686" s="172">
        <v>3.2906250000000001E-3</v>
      </c>
    </row>
    <row r="687" spans="1:20" s="11" customFormat="1" ht="14">
      <c r="A687" s="171" t="s">
        <v>156</v>
      </c>
      <c r="C687" s="172">
        <v>-1.034319E-2</v>
      </c>
      <c r="D687" s="172">
        <v>1.909288E-2</v>
      </c>
      <c r="E687" s="172">
        <v>-5.1735699999999997E-3</v>
      </c>
      <c r="F687" s="172">
        <v>3.03295E-3</v>
      </c>
      <c r="G687" s="172">
        <v>-2.2235339999999999E-2</v>
      </c>
      <c r="H687" s="172">
        <v>1.373012E-2</v>
      </c>
      <c r="I687" s="172">
        <v>2.9007070000000002E-3</v>
      </c>
      <c r="J687" s="172">
        <v>1.6384679999999999E-3</v>
      </c>
      <c r="K687" s="172">
        <v>-6.4893379999999999E-3</v>
      </c>
      <c r="L687" s="172">
        <v>-3.277575E-3</v>
      </c>
      <c r="M687" s="172">
        <v>-6.5016800000000001E-3</v>
      </c>
      <c r="N687" s="172">
        <v>8.3704009999999995E-3</v>
      </c>
      <c r="O687" s="172">
        <v>-5.5496340000000003E-3</v>
      </c>
      <c r="P687" s="172">
        <v>-6.7717540000000005E-4</v>
      </c>
      <c r="Q687" s="172">
        <v>-4.5535439999999996E-3</v>
      </c>
    </row>
    <row r="688" spans="1:20" s="11" customFormat="1" ht="14">
      <c r="A688" s="171" t="s">
        <v>10</v>
      </c>
      <c r="C688" s="172">
        <v>4.5861549999999997E-3</v>
      </c>
      <c r="D688" s="172">
        <v>-2.785108E-2</v>
      </c>
      <c r="E688" s="172">
        <v>-5.5569690000000001E-3</v>
      </c>
      <c r="F688" s="172">
        <v>-4.8194809999999998E-2</v>
      </c>
      <c r="G688" s="172">
        <v>-4.2952829999999997E-2</v>
      </c>
      <c r="H688" s="172">
        <v>-2.7994959999999999E-2</v>
      </c>
      <c r="I688" s="172">
        <v>-3.692409E-2</v>
      </c>
      <c r="J688" s="172">
        <v>-6.3501699999999994E-2</v>
      </c>
      <c r="K688" s="172">
        <v>3.8133750000000001E-2</v>
      </c>
      <c r="L688" s="172">
        <v>0.23332520000000001</v>
      </c>
      <c r="M688" s="172">
        <v>-4.1199100000000002E-2</v>
      </c>
      <c r="N688" s="172">
        <v>-5.3371080000000001E-2</v>
      </c>
      <c r="O688" s="172">
        <v>1.456737E-2</v>
      </c>
      <c r="P688" s="172">
        <v>1.8962360000000001E-2</v>
      </c>
      <c r="Q688" s="172">
        <v>-6.22508E-3</v>
      </c>
    </row>
    <row r="689" spans="1:17" s="11" customFormat="1" ht="14">
      <c r="A689" s="171" t="s">
        <v>163</v>
      </c>
      <c r="C689" s="172">
        <v>-6.7828919999999996E-4</v>
      </c>
      <c r="D689" s="172">
        <v>-5.882048E-4</v>
      </c>
      <c r="E689" s="172">
        <v>-6.1594830000000005E-4</v>
      </c>
      <c r="F689" s="172">
        <v>-5.6644300000000002E-4</v>
      </c>
      <c r="G689" s="172">
        <v>-5.9285860000000002E-4</v>
      </c>
      <c r="H689" s="172">
        <v>1.6707569999999999E-3</v>
      </c>
      <c r="I689" s="172">
        <v>-5.8588010000000003E-4</v>
      </c>
      <c r="J689" s="172">
        <v>-5.7571420000000002E-4</v>
      </c>
      <c r="K689" s="172">
        <v>-5.6867409999999995E-4</v>
      </c>
      <c r="L689" s="172">
        <v>-7.1181089999999999E-4</v>
      </c>
      <c r="M689" s="172">
        <v>1.218195E-3</v>
      </c>
      <c r="N689" s="172">
        <v>8.3004010000000004E-6</v>
      </c>
      <c r="O689" s="172">
        <v>-6.3983659999999999E-6</v>
      </c>
      <c r="P689" s="172">
        <v>1.931092E-5</v>
      </c>
      <c r="Q689" s="172">
        <v>-7.7652190000000005E-4</v>
      </c>
    </row>
    <row r="690" spans="1:17" s="11" customFormat="1" ht="14">
      <c r="A690" s="171" t="s">
        <v>164</v>
      </c>
      <c r="C690" s="172">
        <v>5.6557289999999995E-4</v>
      </c>
      <c r="D690" s="172">
        <v>4.1795690000000002E-4</v>
      </c>
      <c r="E690" s="172">
        <v>5.5626459999999999E-4</v>
      </c>
      <c r="F690" s="172">
        <v>4.834444E-4</v>
      </c>
      <c r="G690" s="172">
        <v>5.6213819999999996E-4</v>
      </c>
      <c r="H690" s="172">
        <v>5.2225980000000002E-4</v>
      </c>
      <c r="I690" s="172">
        <v>5.0433420000000001E-4</v>
      </c>
      <c r="J690" s="172">
        <v>4.0839199999999999E-4</v>
      </c>
      <c r="K690" s="172">
        <v>3.312401E-3</v>
      </c>
      <c r="L690" s="172">
        <v>-4.0297100000000001E-4</v>
      </c>
      <c r="M690" s="172">
        <v>-1.9525720000000001E-3</v>
      </c>
      <c r="N690" s="172">
        <v>-7.8646269999999995E-4</v>
      </c>
      <c r="O690" s="172">
        <v>-1.3671540000000001E-4</v>
      </c>
      <c r="P690" s="172">
        <v>-3.908735E-3</v>
      </c>
      <c r="Q690" s="172">
        <v>7.7365479999999995E-5</v>
      </c>
    </row>
    <row r="691" spans="1:17" s="11" customFormat="1" ht="14">
      <c r="A691" s="171" t="s">
        <v>165</v>
      </c>
      <c r="C691" s="172">
        <v>-7.4455560000000003E-5</v>
      </c>
      <c r="D691" s="172">
        <v>-3.4532349999999998E-5</v>
      </c>
      <c r="E691" s="172">
        <v>-7.0643959999999994E-5</v>
      </c>
      <c r="F691" s="172">
        <v>-3.3394779999999999E-5</v>
      </c>
      <c r="G691" s="172">
        <v>-6.2235329999999999E-5</v>
      </c>
      <c r="H691" s="172">
        <v>-5.3180780000000003E-5</v>
      </c>
      <c r="I691" s="172">
        <v>-4.3557229999999999E-5</v>
      </c>
      <c r="J691" s="172">
        <v>-3.5915220000000002E-4</v>
      </c>
      <c r="K691" s="172">
        <v>-2.9995089999999999E-5</v>
      </c>
      <c r="L691" s="172">
        <v>-6.2627140000000005E-5</v>
      </c>
      <c r="M691" s="172">
        <v>2.809792E-6</v>
      </c>
      <c r="N691" s="172">
        <v>9.8964019999999994E-6</v>
      </c>
      <c r="O691" s="172">
        <v>-2.1349109999999999E-5</v>
      </c>
      <c r="P691" s="172">
        <v>-4.7328060000000002E-5</v>
      </c>
      <c r="Q691" s="172">
        <v>8.8303659999999997E-6</v>
      </c>
    </row>
    <row r="692" spans="1:17" s="11" customFormat="1" ht="14">
      <c r="A692" s="171" t="s">
        <v>166</v>
      </c>
      <c r="C692" s="172">
        <v>-6.2434989999999996E-3</v>
      </c>
      <c r="D692" s="172">
        <v>-4.06982E-3</v>
      </c>
      <c r="E692" s="172">
        <v>-5.4933129999999997E-3</v>
      </c>
      <c r="F692" s="172">
        <v>-4.2041589999999998E-3</v>
      </c>
      <c r="G692" s="172">
        <v>-5.8459039999999999E-3</v>
      </c>
      <c r="H692" s="172">
        <v>-5.782298E-3</v>
      </c>
      <c r="I692" s="172">
        <v>-5.1403259999999997E-3</v>
      </c>
      <c r="J692" s="172">
        <v>-4.4571209999999997E-3</v>
      </c>
      <c r="K692" s="172">
        <v>-4.3767750000000003E-3</v>
      </c>
      <c r="L692" s="172">
        <v>-5.9184700000000003E-3</v>
      </c>
      <c r="M692" s="172">
        <v>-2.0151029999999999E-3</v>
      </c>
      <c r="N692" s="172">
        <v>-1.735809E-3</v>
      </c>
      <c r="O692" s="172">
        <v>-3.0064860000000001E-3</v>
      </c>
      <c r="P692" s="172">
        <v>-4.0933769999999996E-3</v>
      </c>
      <c r="Q692" s="172">
        <v>-1.673824E-3</v>
      </c>
    </row>
    <row r="693" spans="1:17" s="11" customFormat="1" ht="14">
      <c r="A693" s="173" t="s">
        <v>167</v>
      </c>
      <c r="B693" s="174"/>
      <c r="C693" s="175">
        <v>-6.3802579999999998E-3</v>
      </c>
      <c r="D693" s="175">
        <v>-4.6624530000000004E-3</v>
      </c>
      <c r="E693" s="175">
        <v>-7.0520319999999997E-3</v>
      </c>
      <c r="F693" s="175">
        <v>-4.2091569999999998E-3</v>
      </c>
      <c r="G693" s="175">
        <v>-6.553255E-3</v>
      </c>
      <c r="H693" s="175">
        <v>-1.562309E-3</v>
      </c>
      <c r="I693" s="175">
        <v>-4.968241E-3</v>
      </c>
      <c r="J693" s="175">
        <v>-7.1384710000000004E-3</v>
      </c>
      <c r="K693" s="175">
        <v>-4.2429970000000001E-3</v>
      </c>
      <c r="L693" s="175">
        <v>-4.0365519999999997E-3</v>
      </c>
      <c r="M693" s="175">
        <v>-1.116803E-3</v>
      </c>
      <c r="N693" s="175">
        <v>-2.8601130000000001E-3</v>
      </c>
      <c r="O693" s="175">
        <v>-9.1825280000000006E-3</v>
      </c>
      <c r="P693" s="175">
        <v>-4.8580120000000001E-3</v>
      </c>
      <c r="Q693" s="175">
        <v>-3.5311140000000001E-3</v>
      </c>
    </row>
    <row r="694" spans="1:17" ht="15">
      <c r="A694" s="103" t="s">
        <v>168</v>
      </c>
      <c r="B694" s="107"/>
      <c r="C694" s="113">
        <f t="shared" ref="C694:P694" si="109">SUM(C683:C693)</f>
        <v>-1.0431133260000001E-2</v>
      </c>
      <c r="D694" s="113">
        <f t="shared" si="109"/>
        <v>-9.0051508500000009E-3</v>
      </c>
      <c r="E694" s="113">
        <f t="shared" si="109"/>
        <v>-1.5100517809999998E-2</v>
      </c>
      <c r="F694" s="113">
        <f t="shared" si="109"/>
        <v>-4.3690435530000002E-2</v>
      </c>
      <c r="G694" s="113">
        <f t="shared" si="109"/>
        <v>-6.8381302130000002E-2</v>
      </c>
      <c r="H694" s="113">
        <f t="shared" si="109"/>
        <v>2.7332741220000008E-2</v>
      </c>
      <c r="I694" s="113">
        <f t="shared" si="109"/>
        <v>-3.4540930409999997E-2</v>
      </c>
      <c r="J694" s="113">
        <f t="shared" si="109"/>
        <v>-6.9724014527E-2</v>
      </c>
      <c r="K694" s="113">
        <f t="shared" si="109"/>
        <v>4.6031188610000003E-2</v>
      </c>
      <c r="L694" s="113">
        <f t="shared" si="109"/>
        <v>0.22819333578000001</v>
      </c>
      <c r="M694" s="113">
        <f t="shared" si="109"/>
        <v>-4.1368105078000005E-2</v>
      </c>
      <c r="N694" s="113">
        <f t="shared" si="109"/>
        <v>-4.2499350256999996E-2</v>
      </c>
      <c r="O694" s="113">
        <f t="shared" si="109"/>
        <v>6.2481414239999988E-3</v>
      </c>
      <c r="P694" s="113">
        <f t="shared" si="109"/>
        <v>1.4750167027000003E-2</v>
      </c>
      <c r="Q694" s="113">
        <f t="shared" ref="Q694" si="110">SUM(Q683:Q693)</f>
        <v>-8.633213814E-3</v>
      </c>
    </row>
    <row r="695" spans="1:17" ht="14">
      <c r="A695" s="124" t="s">
        <v>184</v>
      </c>
      <c r="B695" s="125"/>
      <c r="C695" s="126">
        <f t="array" ref="C695:Q695">TRANSPOSE('5.Stata-DNSP&amp;State'!J241:J255)</f>
        <v>-1.0431274771690369E-2</v>
      </c>
      <c r="D695" s="126">
        <v>-9.0050995349884033E-3</v>
      </c>
      <c r="E695" s="126">
        <v>-1.5100346878170967E-2</v>
      </c>
      <c r="F695" s="126">
        <v>-4.3690398335456848E-2</v>
      </c>
      <c r="G695" s="126">
        <v>-6.8381480872631073E-2</v>
      </c>
      <c r="H695" s="126">
        <v>2.733265608549118E-2</v>
      </c>
      <c r="I695" s="126">
        <v>-3.4540679305791855E-2</v>
      </c>
      <c r="J695" s="126">
        <v>-6.9724038243293762E-2</v>
      </c>
      <c r="K695" s="126">
        <v>4.6031057834625244E-2</v>
      </c>
      <c r="L695" s="126">
        <v>0.22819338738918304</v>
      </c>
      <c r="M695" s="126">
        <v>-4.1368059813976288E-2</v>
      </c>
      <c r="N695" s="126">
        <v>-4.2499318718910217E-2</v>
      </c>
      <c r="O695" s="126">
        <v>6.2483809888362885E-3</v>
      </c>
      <c r="P695" s="126">
        <v>1.4750195667147636E-2</v>
      </c>
      <c r="Q695" s="126">
        <v>-8.6336508393287659E-3</v>
      </c>
    </row>
    <row r="696" spans="1:17" ht="14">
      <c r="A696" s="124" t="s">
        <v>184</v>
      </c>
      <c r="B696" s="125"/>
      <c r="C696" s="127">
        <f t="shared" ref="C696:P696" si="111">C694-C695</f>
        <v>1.4151169036753786E-7</v>
      </c>
      <c r="D696" s="127">
        <f t="shared" si="111"/>
        <v>-5.1315011597580229E-8</v>
      </c>
      <c r="E696" s="127">
        <f t="shared" si="111"/>
        <v>-1.7093182903132886E-7</v>
      </c>
      <c r="F696" s="127">
        <f t="shared" si="111"/>
        <v>-3.7194543153762361E-8</v>
      </c>
      <c r="G696" s="127">
        <f t="shared" si="111"/>
        <v>1.787426310712048E-7</v>
      </c>
      <c r="H696" s="127">
        <f t="shared" si="111"/>
        <v>8.5134508828049738E-8</v>
      </c>
      <c r="I696" s="127">
        <f t="shared" si="111"/>
        <v>-2.5110420814183909E-7</v>
      </c>
      <c r="J696" s="127">
        <f t="shared" si="111"/>
        <v>2.3716293762188201E-8</v>
      </c>
      <c r="K696" s="127">
        <f t="shared" si="111"/>
        <v>1.3077537475841838E-7</v>
      </c>
      <c r="L696" s="127">
        <f t="shared" si="111"/>
        <v>-5.1609183038259232E-8</v>
      </c>
      <c r="M696" s="127">
        <f t="shared" si="111"/>
        <v>-4.5264023716684587E-8</v>
      </c>
      <c r="N696" s="127">
        <f t="shared" si="111"/>
        <v>-3.1538089778626599E-8</v>
      </c>
      <c r="O696" s="127">
        <f t="shared" si="111"/>
        <v>-2.3956483628968794E-7</v>
      </c>
      <c r="P696" s="127">
        <f t="shared" si="111"/>
        <v>-2.864014763369338E-8</v>
      </c>
      <c r="Q696" s="127">
        <f t="shared" ref="Q696" si="112">Q694-Q695</f>
        <v>4.3702532876582767E-7</v>
      </c>
    </row>
    <row r="697" spans="1:17">
      <c r="A697" s="1"/>
    </row>
    <row r="698" spans="1:17">
      <c r="A698" s="67" t="s">
        <v>228</v>
      </c>
      <c r="B698" s="68"/>
      <c r="C698" s="68"/>
      <c r="D698" s="68"/>
      <c r="E698" s="68"/>
      <c r="F698" s="68"/>
    </row>
    <row r="699" spans="1:17" ht="30">
      <c r="A699" s="100" t="s">
        <v>7</v>
      </c>
      <c r="B699" s="43"/>
      <c r="C699" s="43" t="s">
        <v>429</v>
      </c>
      <c r="D699" s="43" t="s">
        <v>277</v>
      </c>
      <c r="E699" s="43" t="s">
        <v>430</v>
      </c>
      <c r="F699" s="43" t="s">
        <v>432</v>
      </c>
    </row>
    <row r="700" spans="1:17" ht="15">
      <c r="A700" s="90" t="s">
        <v>28</v>
      </c>
      <c r="B700" s="99"/>
      <c r="C700" s="252">
        <f>AVERAGE(C683:Q683)</f>
        <v>1.9636701333333332E-4</v>
      </c>
      <c r="D700" s="252">
        <f>AVERAGE(C683:H683)</f>
        <v>6.9787019999999992E-4</v>
      </c>
      <c r="E700" s="252">
        <f>AVERAGE(I683:Q683)</f>
        <v>-1.3796844444444444E-4</v>
      </c>
      <c r="F700" s="252">
        <f>Q683</f>
        <v>-1.235788E-4</v>
      </c>
    </row>
    <row r="701" spans="1:17" ht="15">
      <c r="A701" s="90" t="s">
        <v>161</v>
      </c>
      <c r="B701" s="99"/>
      <c r="C701" s="252">
        <f t="shared" ref="C701:C710" si="113">AVERAGE(C684:Q684)</f>
        <v>3.2492724259999997E-3</v>
      </c>
      <c r="D701" s="252">
        <f t="shared" ref="D701:D711" si="114">AVERAGE(C684:H684)</f>
        <v>6.2771075500000001E-3</v>
      </c>
      <c r="E701" s="252">
        <f t="shared" ref="E701:E711" si="115">AVERAGE(I684:Q684)</f>
        <v>1.2307156766666668E-3</v>
      </c>
      <c r="F701" s="252">
        <f t="shared" ref="F701:F711" si="116">Q684</f>
        <v>1.3664039999999999E-5</v>
      </c>
    </row>
    <row r="702" spans="1:17" ht="15">
      <c r="A702" s="90" t="s">
        <v>30</v>
      </c>
      <c r="B702" s="99"/>
      <c r="C702" s="252">
        <f t="shared" si="113"/>
        <v>4.0923087333333335E-3</v>
      </c>
      <c r="D702" s="252">
        <f t="shared" si="114"/>
        <v>3.6634609999999998E-3</v>
      </c>
      <c r="E702" s="252">
        <f t="shared" si="115"/>
        <v>4.3782072222222227E-3</v>
      </c>
      <c r="F702" s="252">
        <f t="shared" si="116"/>
        <v>4.8599639999999996E-3</v>
      </c>
    </row>
    <row r="703" spans="1:17" ht="15">
      <c r="A703" s="90" t="s">
        <v>162</v>
      </c>
      <c r="B703" s="99"/>
      <c r="C703" s="252">
        <f t="shared" si="113"/>
        <v>4.4502388666666668E-3</v>
      </c>
      <c r="D703" s="252">
        <f t="shared" si="114"/>
        <v>4.5674104999999998E-3</v>
      </c>
      <c r="E703" s="252">
        <f t="shared" si="115"/>
        <v>4.3721244444444437E-3</v>
      </c>
      <c r="F703" s="252">
        <f t="shared" si="116"/>
        <v>3.2906250000000001E-3</v>
      </c>
    </row>
    <row r="704" spans="1:17" ht="15">
      <c r="A704" s="90" t="s">
        <v>156</v>
      </c>
      <c r="B704" s="99"/>
      <c r="C704" s="252">
        <f t="shared" si="113"/>
        <v>-1.0690346933333332E-3</v>
      </c>
      <c r="D704" s="252">
        <f t="shared" si="114"/>
        <v>-3.1602499999999956E-4</v>
      </c>
      <c r="E704" s="252">
        <f t="shared" si="115"/>
        <v>-1.5710411555555557E-3</v>
      </c>
      <c r="F704" s="252">
        <f t="shared" si="116"/>
        <v>-4.5535439999999996E-3</v>
      </c>
    </row>
    <row r="705" spans="1:18" ht="15">
      <c r="A705" s="90" t="s">
        <v>10</v>
      </c>
      <c r="B705" s="99"/>
      <c r="C705" s="252">
        <f t="shared" si="113"/>
        <v>-2.9464575999999998E-3</v>
      </c>
      <c r="D705" s="252">
        <f t="shared" si="114"/>
        <v>-2.4660748999999999E-2</v>
      </c>
      <c r="E705" s="252">
        <f t="shared" si="115"/>
        <v>1.152973666666667E-2</v>
      </c>
      <c r="F705" s="252">
        <f t="shared" si="116"/>
        <v>-6.22508E-3</v>
      </c>
    </row>
    <row r="706" spans="1:18" ht="15">
      <c r="A706" s="90" t="s">
        <v>163</v>
      </c>
      <c r="B706" s="99"/>
      <c r="C706" s="252">
        <f t="shared" si="113"/>
        <v>-2.2334534300000002E-4</v>
      </c>
      <c r="D706" s="252">
        <f t="shared" si="114"/>
        <v>-2.2849781666666672E-4</v>
      </c>
      <c r="E706" s="252">
        <f t="shared" si="115"/>
        <v>-2.1991036055555552E-4</v>
      </c>
      <c r="F706" s="252">
        <f t="shared" si="116"/>
        <v>-7.7652190000000005E-4</v>
      </c>
    </row>
    <row r="707" spans="1:18" ht="15">
      <c r="A707" s="90" t="s">
        <v>164</v>
      </c>
      <c r="B707" s="99"/>
      <c r="C707" s="252">
        <f t="shared" si="113"/>
        <v>1.4844892000000043E-5</v>
      </c>
      <c r="D707" s="252">
        <f t="shared" si="114"/>
        <v>5.179394666666666E-4</v>
      </c>
      <c r="E707" s="252">
        <f t="shared" si="115"/>
        <v>-3.2055149111111122E-4</v>
      </c>
      <c r="F707" s="252">
        <f t="shared" si="116"/>
        <v>7.7365479999999995E-5</v>
      </c>
    </row>
    <row r="708" spans="1:18" ht="15">
      <c r="A708" s="90" t="s">
        <v>165</v>
      </c>
      <c r="B708" s="99"/>
      <c r="C708" s="252">
        <f t="shared" si="113"/>
        <v>-5.8061001999999997E-5</v>
      </c>
      <c r="D708" s="252">
        <f t="shared" si="114"/>
        <v>-5.4740459999999993E-5</v>
      </c>
      <c r="E708" s="252">
        <f t="shared" si="115"/>
        <v>-6.0274696666666683E-5</v>
      </c>
      <c r="F708" s="252">
        <f t="shared" si="116"/>
        <v>8.8303659999999997E-6</v>
      </c>
    </row>
    <row r="709" spans="1:18" ht="15">
      <c r="A709" s="90" t="s">
        <v>166</v>
      </c>
      <c r="B709" s="99"/>
      <c r="C709" s="252">
        <f t="shared" si="113"/>
        <v>-4.270418933333334E-3</v>
      </c>
      <c r="D709" s="252">
        <f t="shared" si="114"/>
        <v>-5.2731654999999995E-3</v>
      </c>
      <c r="E709" s="252">
        <f t="shared" si="115"/>
        <v>-3.6019212222222216E-3</v>
      </c>
      <c r="F709" s="252">
        <f t="shared" si="116"/>
        <v>-1.673824E-3</v>
      </c>
    </row>
    <row r="710" spans="1:18" ht="15">
      <c r="A710" s="101" t="s">
        <v>167</v>
      </c>
      <c r="B710" s="102"/>
      <c r="C710" s="252">
        <f t="shared" si="113"/>
        <v>-4.8236196666666667E-3</v>
      </c>
      <c r="D710" s="252">
        <f t="shared" si="114"/>
        <v>-5.0699106666666676E-3</v>
      </c>
      <c r="E710" s="252">
        <f t="shared" si="115"/>
        <v>-4.6594256666666672E-3</v>
      </c>
      <c r="F710" s="252">
        <f t="shared" si="116"/>
        <v>-3.5311140000000001E-3</v>
      </c>
    </row>
    <row r="711" spans="1:18" ht="15">
      <c r="A711" s="103" t="s">
        <v>168</v>
      </c>
      <c r="B711" s="104"/>
      <c r="C711" s="253">
        <f>AVERAGE(C694:Q694)</f>
        <v>-1.3879053069999995E-3</v>
      </c>
      <c r="D711" s="253">
        <f t="shared" si="114"/>
        <v>-1.9879299726666664E-2</v>
      </c>
      <c r="E711" s="253">
        <f t="shared" si="115"/>
        <v>1.0939690972777777E-2</v>
      </c>
      <c r="F711" s="253">
        <f t="shared" si="116"/>
        <v>-8.633213814E-3</v>
      </c>
    </row>
    <row r="712" spans="1:18">
      <c r="A712" s="1"/>
    </row>
    <row r="713" spans="1:18">
      <c r="A713" s="1"/>
    </row>
    <row r="714" spans="1:18">
      <c r="A714" s="67" t="s">
        <v>229</v>
      </c>
      <c r="B714" s="68"/>
      <c r="C714" s="68"/>
      <c r="D714" s="68"/>
      <c r="E714" s="68"/>
      <c r="F714" s="68"/>
      <c r="G714" s="68"/>
      <c r="H714" s="68"/>
      <c r="I714" s="68"/>
      <c r="J714" s="68"/>
      <c r="K714" s="68"/>
      <c r="L714" s="68"/>
      <c r="M714" s="68"/>
      <c r="N714" s="68"/>
      <c r="O714" s="68"/>
      <c r="P714" s="68"/>
      <c r="Q714" s="68"/>
    </row>
    <row r="715" spans="1:18" ht="15">
      <c r="A715" s="100" t="s">
        <v>7</v>
      </c>
      <c r="B715" s="43"/>
      <c r="C715" s="43">
        <v>2007</v>
      </c>
      <c r="D715" s="43">
        <v>2008</v>
      </c>
      <c r="E715" s="43">
        <v>2009</v>
      </c>
      <c r="F715" s="43">
        <v>2010</v>
      </c>
      <c r="G715" s="43">
        <v>2011</v>
      </c>
      <c r="H715" s="43">
        <v>2012</v>
      </c>
      <c r="I715" s="43">
        <v>2013</v>
      </c>
      <c r="J715" s="43">
        <v>2014</v>
      </c>
      <c r="K715" s="43">
        <v>2015</v>
      </c>
      <c r="L715" s="43">
        <v>2016</v>
      </c>
      <c r="M715" s="43">
        <v>2017</v>
      </c>
      <c r="N715" s="43">
        <v>2018</v>
      </c>
      <c r="O715" s="43">
        <v>2019</v>
      </c>
      <c r="P715" s="43">
        <v>2020</v>
      </c>
      <c r="Q715" s="43">
        <v>2021</v>
      </c>
    </row>
    <row r="716" spans="1:18" ht="14">
      <c r="A716" s="108" t="s">
        <v>28</v>
      </c>
      <c r="B716" s="98"/>
      <c r="C716" s="172">
        <f t="array" ref="C716:Q720">TRANSPOSE('Individ-I&amp;O Tables'!AA382:AE396)</f>
        <v>1.0361137549650163E-2</v>
      </c>
      <c r="D716" s="172">
        <v>1.3356365629688893E-2</v>
      </c>
      <c r="E716" s="172">
        <v>-7.4279020852312094E-3</v>
      </c>
      <c r="F716" s="172">
        <v>-3.4405054252238288E-3</v>
      </c>
      <c r="G716" s="172">
        <v>-5.5991789333931512E-4</v>
      </c>
      <c r="H716" s="172">
        <v>-3.9255934272073231E-2</v>
      </c>
      <c r="I716" s="172">
        <v>-5.4739843010920504E-2</v>
      </c>
      <c r="J716" s="172">
        <v>-2.6709691390594759E-2</v>
      </c>
      <c r="K716" s="172">
        <v>1.5632467167115211E-2</v>
      </c>
      <c r="L716" s="172">
        <v>1.009121650610763E-2</v>
      </c>
      <c r="M716" s="172">
        <v>3.6081652679990969E-3</v>
      </c>
      <c r="N716" s="172">
        <v>-3.9213680382812624E-3</v>
      </c>
      <c r="O716" s="172">
        <v>6.4682271878397498E-3</v>
      </c>
      <c r="P716" s="172">
        <v>-1.8701989489830255E-2</v>
      </c>
      <c r="Q716" s="172">
        <v>-5.2430817172678156E-3</v>
      </c>
    </row>
    <row r="717" spans="1:18" ht="14">
      <c r="A717" s="108" t="s">
        <v>161</v>
      </c>
      <c r="B717" s="98"/>
      <c r="C717" s="172">
        <v>9.0548805522367489E-3</v>
      </c>
      <c r="D717" s="172">
        <v>1.3575118507736832E-2</v>
      </c>
      <c r="E717" s="172">
        <v>2.5025235606258876E-2</v>
      </c>
      <c r="F717" s="172">
        <v>6.7693542776862048E-5</v>
      </c>
      <c r="G717" s="172">
        <v>2.5915004922248595E-2</v>
      </c>
      <c r="H717" s="172">
        <v>0</v>
      </c>
      <c r="I717" s="172">
        <v>0</v>
      </c>
      <c r="J717" s="172">
        <v>2.8003073722135778E-2</v>
      </c>
      <c r="K717" s="172">
        <v>0</v>
      </c>
      <c r="L717" s="172">
        <v>0</v>
      </c>
      <c r="M717" s="172">
        <v>1.3209733825144093E-2</v>
      </c>
      <c r="N717" s="172">
        <v>0</v>
      </c>
      <c r="O717" s="172">
        <v>4.541665912098594E-3</v>
      </c>
      <c r="P717" s="172">
        <v>0</v>
      </c>
      <c r="Q717" s="172">
        <v>0</v>
      </c>
    </row>
    <row r="718" spans="1:18" ht="14">
      <c r="A718" s="108" t="s">
        <v>30</v>
      </c>
      <c r="B718" s="98"/>
      <c r="C718" s="172">
        <v>9.8909231479713082E-3</v>
      </c>
      <c r="D718" s="172">
        <v>9.9646439233444673E-3</v>
      </c>
      <c r="E718" s="172">
        <v>8.4004451601599386E-3</v>
      </c>
      <c r="F718" s="172">
        <v>6.6254924666945443E-3</v>
      </c>
      <c r="G718" s="172">
        <v>9.0463815429840284E-3</v>
      </c>
      <c r="H718" s="172">
        <v>7.6251244172056074E-3</v>
      </c>
      <c r="I718" s="172">
        <v>1.0318833053390691E-2</v>
      </c>
      <c r="J718" s="172">
        <v>1.3658544899285198E-2</v>
      </c>
      <c r="K718" s="172">
        <v>1.3541281183697542E-2</v>
      </c>
      <c r="L718" s="172">
        <v>1.2324498210637419E-2</v>
      </c>
      <c r="M718" s="172">
        <v>1.3310139373016418E-2</v>
      </c>
      <c r="N718" s="172">
        <v>1.5439109294029797E-2</v>
      </c>
      <c r="O718" s="172">
        <v>1.4055355158726742E-2</v>
      </c>
      <c r="P718" s="172">
        <v>1.2623473689282393E-2</v>
      </c>
      <c r="Q718" s="172">
        <v>1.0519028092815326E-2</v>
      </c>
    </row>
    <row r="719" spans="1:18" ht="14">
      <c r="A719" s="108" t="s">
        <v>162</v>
      </c>
      <c r="B719" s="98"/>
      <c r="C719" s="172">
        <v>-3.597583945488652E-2</v>
      </c>
      <c r="D719" s="172">
        <v>-1.0806486770897687E-2</v>
      </c>
      <c r="E719" s="172">
        <v>9.3978541494821287E-3</v>
      </c>
      <c r="F719" s="172">
        <v>5.3728230641847813E-3</v>
      </c>
      <c r="G719" s="172">
        <v>1.0773916444797572E-2</v>
      </c>
      <c r="H719" s="172">
        <v>3.6789759093976927E-3</v>
      </c>
      <c r="I719" s="172">
        <v>4.0750588092622903E-3</v>
      </c>
      <c r="J719" s="172">
        <v>3.0654155232778127E-3</v>
      </c>
      <c r="K719" s="172">
        <v>3.2959788305400332E-3</v>
      </c>
      <c r="L719" s="172">
        <v>3.9442588564235735E-3</v>
      </c>
      <c r="M719" s="172">
        <v>3.2260434864549836E-3</v>
      </c>
      <c r="N719" s="172">
        <v>3.1538696955896684E-3</v>
      </c>
      <c r="O719" s="172">
        <v>4.539092756005403E-3</v>
      </c>
      <c r="P719" s="172">
        <v>3.2029352096093313E-3</v>
      </c>
      <c r="Q719" s="172">
        <v>2.9530914824801588E-3</v>
      </c>
    </row>
    <row r="720" spans="1:18" ht="14">
      <c r="A720" s="108" t="s">
        <v>156</v>
      </c>
      <c r="B720" s="98"/>
      <c r="C720" s="251">
        <v>-0.14387649053080848</v>
      </c>
      <c r="D720" s="251">
        <v>5.9268260033818541E-2</v>
      </c>
      <c r="E720" s="251">
        <v>0.11012781812239898</v>
      </c>
      <c r="F720" s="251">
        <v>-0.26627939808148554</v>
      </c>
      <c r="G720" s="251">
        <v>0.10483366698901518</v>
      </c>
      <c r="H720" s="251">
        <v>3.403648629393876E-2</v>
      </c>
      <c r="I720" s="251">
        <v>-2.269343404342462E-2</v>
      </c>
      <c r="J720" s="251">
        <v>-0.11558455110345781</v>
      </c>
      <c r="K720" s="251">
        <v>0.10523721435891778</v>
      </c>
      <c r="L720" s="251">
        <v>4.8634273944469925E-3</v>
      </c>
      <c r="M720" s="251">
        <v>4.1419485833329522E-2</v>
      </c>
      <c r="N720" s="251">
        <v>-8.5290006514724806E-2</v>
      </c>
      <c r="O720" s="251">
        <v>0.10836529268565842</v>
      </c>
      <c r="P720" s="251">
        <v>0.11491462117799044</v>
      </c>
      <c r="Q720" s="251">
        <v>-0.18837299248690728</v>
      </c>
      <c r="R720" s="267"/>
    </row>
    <row r="721" spans="1:17" ht="14">
      <c r="A721" s="108" t="s">
        <v>10</v>
      </c>
      <c r="B721" s="98"/>
      <c r="C721" s="172">
        <f t="array" ref="C721:Q726">TRANSPOSE('Individ-I&amp;O Tables'!AH382:AM396)</f>
        <v>-3.8824268752224948E-3</v>
      </c>
      <c r="D721" s="172">
        <v>0.25546182004983059</v>
      </c>
      <c r="E721" s="172">
        <v>-8.6363304283592443E-2</v>
      </c>
      <c r="F721" s="172">
        <v>7.2699417866470356E-2</v>
      </c>
      <c r="G721" s="172">
        <v>-1.1884926923541182E-2</v>
      </c>
      <c r="H721" s="172">
        <v>0.11956491303524194</v>
      </c>
      <c r="I721" s="172">
        <v>-0.16245427209155558</v>
      </c>
      <c r="J721" s="172">
        <v>5.5234529317997064E-2</v>
      </c>
      <c r="K721" s="172">
        <v>7.461947407960226E-2</v>
      </c>
      <c r="L721" s="172">
        <v>-0.10615261422182913</v>
      </c>
      <c r="M721" s="172">
        <v>-7.9008918443567749E-2</v>
      </c>
      <c r="N721" s="172">
        <v>-7.8175332901714134E-2</v>
      </c>
      <c r="O721" s="172">
        <v>4.330649077237755E-3</v>
      </c>
      <c r="P721" s="172">
        <v>-8.7096254215256297E-2</v>
      </c>
      <c r="Q721" s="172">
        <v>-5.0802006265990001E-3</v>
      </c>
    </row>
    <row r="722" spans="1:17" ht="14">
      <c r="A722" s="108" t="s">
        <v>163</v>
      </c>
      <c r="B722" s="98"/>
      <c r="C722" s="172">
        <v>-1.0700723232277966E-3</v>
      </c>
      <c r="D722" s="172">
        <v>1.4399834973672762E-2</v>
      </c>
      <c r="E722" s="172">
        <v>2.8385912418363586E-2</v>
      </c>
      <c r="F722" s="172">
        <v>3.3156148133549453E-2</v>
      </c>
      <c r="G722" s="172">
        <v>2.5025999077658224E-2</v>
      </c>
      <c r="H722" s="172">
        <v>1.0942949306057955E-2</v>
      </c>
      <c r="I722" s="172">
        <v>4.7287131450178044E-2</v>
      </c>
      <c r="J722" s="172">
        <v>-1.9792205463206548E-3</v>
      </c>
      <c r="K722" s="172">
        <v>3.9312832355594074E-2</v>
      </c>
      <c r="L722" s="172">
        <v>1.7688264671972133E-2</v>
      </c>
      <c r="M722" s="172">
        <v>6.7204202222346113E-3</v>
      </c>
      <c r="N722" s="172">
        <v>-2.7982874476089815E-2</v>
      </c>
      <c r="O722" s="172">
        <v>2.4278529806733419E-3</v>
      </c>
      <c r="P722" s="172">
        <v>-2.3180808238166917E-3</v>
      </c>
      <c r="Q722" s="172">
        <v>-4.5196882391161193E-3</v>
      </c>
    </row>
    <row r="723" spans="1:17" ht="14">
      <c r="A723" s="108" t="s">
        <v>164</v>
      </c>
      <c r="B723" s="98"/>
      <c r="C723" s="172">
        <v>-4.8507458679897487E-3</v>
      </c>
      <c r="D723" s="172">
        <v>3.5410988248501363E-2</v>
      </c>
      <c r="E723" s="172">
        <v>3.3446887593780818E-2</v>
      </c>
      <c r="F723" s="172">
        <v>2.8868269975906292E-2</v>
      </c>
      <c r="G723" s="172">
        <v>3.2163029345029168E-2</v>
      </c>
      <c r="H723" s="172">
        <v>2.3211733814500816E-2</v>
      </c>
      <c r="I723" s="172">
        <v>2.4998694266567326E-2</v>
      </c>
      <c r="J723" s="172">
        <v>9.7541338551321456E-3</v>
      </c>
      <c r="K723" s="172">
        <v>1.6054403560748221E-2</v>
      </c>
      <c r="L723" s="172">
        <v>2.3567622106297148E-2</v>
      </c>
      <c r="M723" s="172">
        <v>1.0912331279751386E-2</v>
      </c>
      <c r="N723" s="172">
        <v>2.8265220105958222E-2</v>
      </c>
      <c r="O723" s="172">
        <v>2.0179540193929625E-2</v>
      </c>
      <c r="P723" s="172">
        <v>1.8306911408884324E-2</v>
      </c>
      <c r="Q723" s="172">
        <v>3.6056065793734486E-2</v>
      </c>
    </row>
    <row r="724" spans="1:17" ht="14">
      <c r="A724" s="108" t="s">
        <v>165</v>
      </c>
      <c r="B724" s="98"/>
      <c r="C724" s="172">
        <v>8.5225794277336252E-3</v>
      </c>
      <c r="D724" s="172">
        <v>-1.4212938857436415E-2</v>
      </c>
      <c r="E724" s="172">
        <v>-9.9470703577502224E-3</v>
      </c>
      <c r="F724" s="172">
        <v>2.6977883081454709E-2</v>
      </c>
      <c r="G724" s="172">
        <v>2.5197819176179706E-2</v>
      </c>
      <c r="H724" s="172">
        <v>4.451438656920028E-2</v>
      </c>
      <c r="I724" s="172">
        <v>4.421341979301556E-2</v>
      </c>
      <c r="J724" s="172">
        <v>6.4007092734074678E-2</v>
      </c>
      <c r="K724" s="172">
        <v>-5.5126093515125561E-2</v>
      </c>
      <c r="L724" s="172">
        <v>4.1563507682627371E-2</v>
      </c>
      <c r="M724" s="172">
        <v>2.8744213694442688E-2</v>
      </c>
      <c r="N724" s="172">
        <v>-2.536429018462507E-2</v>
      </c>
      <c r="O724" s="172">
        <v>-1.0942254172681742E-2</v>
      </c>
      <c r="P724" s="172">
        <v>3.8665894310549391E-2</v>
      </c>
      <c r="Q724" s="172">
        <v>-6.8548887474434664E-3</v>
      </c>
    </row>
    <row r="725" spans="1:17" ht="14">
      <c r="A725" s="108" t="s">
        <v>166</v>
      </c>
      <c r="B725" s="98"/>
      <c r="C725" s="172">
        <v>5.8057565037882043E-2</v>
      </c>
      <c r="D725" s="172">
        <v>-1.9452425926815294E-2</v>
      </c>
      <c r="E725" s="172">
        <v>3.8960348939842841E-2</v>
      </c>
      <c r="F725" s="172">
        <v>3.6136341914679543E-2</v>
      </c>
      <c r="G725" s="172">
        <v>4.9249156182267571E-2</v>
      </c>
      <c r="H725" s="172">
        <v>4.6048203649123619E-2</v>
      </c>
      <c r="I725" s="172">
        <v>3.6829888086600926E-2</v>
      </c>
      <c r="J725" s="172">
        <v>3.3095761690498549E-2</v>
      </c>
      <c r="K725" s="172">
        <v>2.5855471314507616E-2</v>
      </c>
      <c r="L725" s="172">
        <v>2.5603428392067917E-2</v>
      </c>
      <c r="M725" s="172">
        <v>2.801212302825911E-2</v>
      </c>
      <c r="N725" s="172">
        <v>2.5199162788589646E-2</v>
      </c>
      <c r="O725" s="172">
        <v>2.5541999931416641E-2</v>
      </c>
      <c r="P725" s="172">
        <v>2.4852693771084164E-2</v>
      </c>
      <c r="Q725" s="172">
        <v>2.542365613521454E-2</v>
      </c>
    </row>
    <row r="726" spans="1:17" ht="14">
      <c r="A726" s="110" t="s">
        <v>167</v>
      </c>
      <c r="B726" s="111"/>
      <c r="C726" s="175">
        <v>5.5391186546591434E-2</v>
      </c>
      <c r="D726" s="175">
        <v>4.3907392644579962E-2</v>
      </c>
      <c r="E726" s="175">
        <v>3.8147640488432159E-2</v>
      </c>
      <c r="F726" s="175">
        <v>4.4529443966879384E-2</v>
      </c>
      <c r="G726" s="175">
        <v>1.5470930892540291E-2</v>
      </c>
      <c r="H726" s="175">
        <v>3.128292615771771E-2</v>
      </c>
      <c r="I726" s="175">
        <v>2.7848806703705941E-2</v>
      </c>
      <c r="J726" s="175">
        <v>2.6634020699845724E-2</v>
      </c>
      <c r="K726" s="175">
        <v>1.2484023889046484E-2</v>
      </c>
      <c r="L726" s="175">
        <v>1.5174499965671207E-2</v>
      </c>
      <c r="M726" s="175">
        <v>-1.5025708376287616E-2</v>
      </c>
      <c r="N726" s="175">
        <v>1.2698534056512074E-2</v>
      </c>
      <c r="O726" s="175">
        <v>1.1165971735294869E-2</v>
      </c>
      <c r="P726" s="175">
        <v>1.1932349077964704E-2</v>
      </c>
      <c r="Q726" s="175">
        <v>8.7553618502798983E-3</v>
      </c>
    </row>
    <row r="727" spans="1:17">
      <c r="A727" s="1"/>
      <c r="C727" s="11"/>
      <c r="D727" s="11"/>
      <c r="E727" s="11"/>
      <c r="F727" s="11"/>
      <c r="G727" s="11"/>
      <c r="H727" s="11"/>
      <c r="I727" s="11"/>
      <c r="J727" s="11"/>
      <c r="K727" s="11"/>
      <c r="L727" s="11"/>
      <c r="M727" s="11"/>
      <c r="N727" s="11"/>
      <c r="O727" s="11"/>
      <c r="P727" s="11"/>
      <c r="Q727" s="11"/>
    </row>
    <row r="728" spans="1:17">
      <c r="A728" s="67" t="s">
        <v>230</v>
      </c>
      <c r="B728" s="68"/>
      <c r="C728" s="68"/>
      <c r="D728" s="68"/>
      <c r="E728" s="68"/>
      <c r="F728" s="68"/>
      <c r="G728" s="68"/>
      <c r="H728" s="68"/>
      <c r="I728" s="68"/>
      <c r="J728" s="68"/>
      <c r="K728" s="68"/>
      <c r="L728" s="68"/>
      <c r="M728" s="68"/>
      <c r="N728" s="68"/>
      <c r="O728" s="68"/>
      <c r="P728" s="68"/>
      <c r="Q728" s="68"/>
    </row>
    <row r="729" spans="1:17" ht="15">
      <c r="A729" s="100" t="s">
        <v>7</v>
      </c>
      <c r="B729" s="43"/>
      <c r="C729" s="177">
        <v>2007</v>
      </c>
      <c r="D729" s="177">
        <v>2008</v>
      </c>
      <c r="E729" s="177">
        <v>2009</v>
      </c>
      <c r="F729" s="177">
        <v>2010</v>
      </c>
      <c r="G729" s="177">
        <v>2011</v>
      </c>
      <c r="H729" s="177">
        <v>2012</v>
      </c>
      <c r="I729" s="177">
        <v>2013</v>
      </c>
      <c r="J729" s="177">
        <v>2014</v>
      </c>
      <c r="K729" s="177">
        <v>2015</v>
      </c>
      <c r="L729" s="177">
        <v>2016</v>
      </c>
      <c r="M729" s="177">
        <v>2017</v>
      </c>
      <c r="N729" s="177">
        <v>2018</v>
      </c>
      <c r="O729" s="177">
        <v>2019</v>
      </c>
      <c r="P729" s="177">
        <v>2020</v>
      </c>
      <c r="Q729" s="177">
        <v>2021</v>
      </c>
    </row>
    <row r="730" spans="1:17" ht="14">
      <c r="A730" s="108" t="s">
        <v>28</v>
      </c>
      <c r="B730" s="98"/>
      <c r="C730" s="172">
        <f t="array" ref="C730:Q740">TRANSPOSE('1.Shazam DNSP&amp;State'!AG291:AQ305)</f>
        <v>9.748224E-4</v>
      </c>
      <c r="D730" s="172">
        <v>1.3410710000000001E-3</v>
      </c>
      <c r="E730" s="172">
        <v>-7.2186799999999997E-4</v>
      </c>
      <c r="F730" s="172">
        <v>-5.1930650000000004E-4</v>
      </c>
      <c r="G730" s="172">
        <v>-6.9935010000000001E-5</v>
      </c>
      <c r="H730" s="172">
        <v>-3.8344009999999999E-3</v>
      </c>
      <c r="I730" s="172">
        <v>-5.2631809999999996E-3</v>
      </c>
      <c r="J730" s="172">
        <v>-2.540446E-3</v>
      </c>
      <c r="K730" s="172">
        <v>1.4656560000000001E-3</v>
      </c>
      <c r="L730" s="172">
        <v>9.1200470000000003E-4</v>
      </c>
      <c r="M730" s="172">
        <v>3.5518069999999999E-4</v>
      </c>
      <c r="N730" s="172">
        <v>-3.7198690000000002E-4</v>
      </c>
      <c r="O730" s="172">
        <v>6.1148069999999999E-4</v>
      </c>
      <c r="P730" s="172">
        <v>-1.89124E-3</v>
      </c>
      <c r="Q730" s="172">
        <v>-4.4877939999999998E-4</v>
      </c>
    </row>
    <row r="731" spans="1:17" ht="14">
      <c r="A731" s="108" t="s">
        <v>161</v>
      </c>
      <c r="B731" s="98"/>
      <c r="C731" s="172">
        <v>3.9695950000000002E-3</v>
      </c>
      <c r="D731" s="172">
        <v>5.3318310000000004E-3</v>
      </c>
      <c r="E731" s="172">
        <v>9.8202140000000007E-3</v>
      </c>
      <c r="F731" s="172">
        <v>3.674293E-4</v>
      </c>
      <c r="G731" s="172">
        <v>9.9546789999999993E-3</v>
      </c>
      <c r="H731" s="172">
        <v>1.050371E-5</v>
      </c>
      <c r="I731" s="172">
        <v>1.206618E-5</v>
      </c>
      <c r="J731" s="172">
        <v>1.05317E-2</v>
      </c>
      <c r="K731" s="172">
        <v>5.7545969999999999E-5</v>
      </c>
      <c r="L731" s="172">
        <v>1.5444180000000001E-4</v>
      </c>
      <c r="M731" s="172">
        <v>5.0711189999999998E-3</v>
      </c>
      <c r="N731" s="172">
        <v>-4.533386E-5</v>
      </c>
      <c r="O731" s="172">
        <v>1.8429099999999999E-3</v>
      </c>
      <c r="P731" s="172">
        <v>1.9846570000000001E-4</v>
      </c>
      <c r="Q731" s="172">
        <v>-2.1975179999999999E-4</v>
      </c>
    </row>
    <row r="732" spans="1:17" ht="14">
      <c r="A732" s="108" t="s">
        <v>30</v>
      </c>
      <c r="B732" s="98"/>
      <c r="C732" s="172">
        <v>2.3560880000000001E-3</v>
      </c>
      <c r="D732" s="172">
        <v>2.144853E-3</v>
      </c>
      <c r="E732" s="172">
        <v>1.779369E-3</v>
      </c>
      <c r="F732" s="172">
        <v>1.70016E-3</v>
      </c>
      <c r="G732" s="172">
        <v>1.9239369999999999E-3</v>
      </c>
      <c r="H732" s="172">
        <v>1.639104E-3</v>
      </c>
      <c r="I732" s="172">
        <v>2.1780369999999999E-3</v>
      </c>
      <c r="J732" s="172">
        <v>2.8270359999999998E-3</v>
      </c>
      <c r="K732" s="172">
        <v>2.808489E-3</v>
      </c>
      <c r="L732" s="172">
        <v>2.6440489999999999E-3</v>
      </c>
      <c r="M732" s="172">
        <v>2.8030170000000001E-3</v>
      </c>
      <c r="N732" s="172">
        <v>3.2202929999999999E-3</v>
      </c>
      <c r="O732" s="172">
        <v>3.045285E-3</v>
      </c>
      <c r="P732" s="172">
        <v>2.8787449999999998E-3</v>
      </c>
      <c r="Q732" s="172">
        <v>1.9922270000000001E-3</v>
      </c>
    </row>
    <row r="733" spans="1:17" ht="14">
      <c r="A733" s="108" t="s">
        <v>162</v>
      </c>
      <c r="B733" s="98"/>
      <c r="C733" s="172">
        <v>-1.6495880000000001E-2</v>
      </c>
      <c r="D733" s="172">
        <v>-4.9436200000000001E-3</v>
      </c>
      <c r="E733" s="172">
        <v>4.2526999999999999E-3</v>
      </c>
      <c r="F733" s="172">
        <v>2.7301489999999999E-3</v>
      </c>
      <c r="G733" s="172">
        <v>4.8073329999999996E-3</v>
      </c>
      <c r="H733" s="172">
        <v>1.651291E-3</v>
      </c>
      <c r="I733" s="172">
        <v>1.8024860000000001E-3</v>
      </c>
      <c r="J733" s="172">
        <v>1.33844E-3</v>
      </c>
      <c r="K733" s="172">
        <v>1.4494810000000001E-3</v>
      </c>
      <c r="L733" s="172">
        <v>1.794239E-3</v>
      </c>
      <c r="M733" s="172">
        <v>1.4348919999999999E-3</v>
      </c>
      <c r="N733" s="172">
        <v>1.3844510000000001E-3</v>
      </c>
      <c r="O733" s="172">
        <v>2.072263E-3</v>
      </c>
      <c r="P733" s="172">
        <v>1.5573970000000001E-3</v>
      </c>
      <c r="Q733" s="172">
        <v>1.179682E-3</v>
      </c>
    </row>
    <row r="734" spans="1:17" ht="14">
      <c r="A734" s="108" t="s">
        <v>156</v>
      </c>
      <c r="B734" s="98"/>
      <c r="C734" s="172">
        <v>2.561225E-2</v>
      </c>
      <c r="D734" s="172">
        <v>-9.881272E-3</v>
      </c>
      <c r="E734" s="172">
        <v>-1.895005E-2</v>
      </c>
      <c r="F734" s="172">
        <v>4.110163E-2</v>
      </c>
      <c r="G734" s="172">
        <v>-1.4486529999999999E-2</v>
      </c>
      <c r="H734" s="172">
        <v>-4.5243999999999996E-3</v>
      </c>
      <c r="I734" s="172">
        <v>2.7179309999999998E-3</v>
      </c>
      <c r="J734" s="172">
        <v>1.3054359999999999E-2</v>
      </c>
      <c r="K734" s="172">
        <v>-1.1752719999999999E-2</v>
      </c>
      <c r="L734" s="172">
        <v>-1.6866019999999999E-4</v>
      </c>
      <c r="M734" s="172">
        <v>-5.7630950000000002E-3</v>
      </c>
      <c r="N734" s="172">
        <v>1.1590710000000001E-2</v>
      </c>
      <c r="O734" s="172">
        <v>-1.4946849999999999E-2</v>
      </c>
      <c r="P734" s="172">
        <v>-1.8569749999999999E-2</v>
      </c>
      <c r="Q734" s="172">
        <v>2.8979979999999999E-2</v>
      </c>
    </row>
    <row r="735" spans="1:17" ht="14">
      <c r="A735" s="108" t="s">
        <v>10</v>
      </c>
      <c r="B735" s="98"/>
      <c r="C735" s="172">
        <v>2.585969E-3</v>
      </c>
      <c r="D735" s="172">
        <v>-0.1051971</v>
      </c>
      <c r="E735" s="172">
        <v>3.5736480000000001E-2</v>
      </c>
      <c r="F735" s="172">
        <v>-2.7007969999999999E-2</v>
      </c>
      <c r="G735" s="172">
        <v>4.9412809999999996E-3</v>
      </c>
      <c r="H735" s="172">
        <v>-4.6824919999999999E-2</v>
      </c>
      <c r="I735" s="172">
        <v>6.3572840000000005E-2</v>
      </c>
      <c r="J735" s="172">
        <v>-2.156574E-2</v>
      </c>
      <c r="K735" s="172">
        <v>-2.9713630000000001E-2</v>
      </c>
      <c r="L735" s="172">
        <v>4.1861120000000002E-2</v>
      </c>
      <c r="M735" s="172">
        <v>2.902536E-2</v>
      </c>
      <c r="N735" s="172">
        <v>2.873618E-2</v>
      </c>
      <c r="O735" s="172">
        <v>-1.5640630000000001E-3</v>
      </c>
      <c r="P735" s="172">
        <v>3.2927350000000001E-2</v>
      </c>
      <c r="Q735" s="172">
        <v>1.3528940000000001E-3</v>
      </c>
    </row>
    <row r="736" spans="1:17" ht="14">
      <c r="A736" s="108" t="s">
        <v>163</v>
      </c>
      <c r="B736" s="98"/>
      <c r="C736" s="172">
        <v>-1.4826499999999999E-4</v>
      </c>
      <c r="D736" s="172">
        <v>-7.8812130000000002E-4</v>
      </c>
      <c r="E736" s="172">
        <v>-1.323018E-3</v>
      </c>
      <c r="F736" s="172">
        <v>-1.673381E-3</v>
      </c>
      <c r="G736" s="172">
        <v>-1.1674669999999999E-3</v>
      </c>
      <c r="H736" s="172">
        <v>-5.239636E-4</v>
      </c>
      <c r="I736" s="172">
        <v>-2.2588809999999999E-3</v>
      </c>
      <c r="J736" s="172">
        <v>1.7223809999999999E-4</v>
      </c>
      <c r="K736" s="172">
        <v>-1.9515629999999999E-3</v>
      </c>
      <c r="L736" s="172">
        <v>-9.414391E-4</v>
      </c>
      <c r="M736" s="172">
        <v>-4.511133E-4</v>
      </c>
      <c r="N736" s="172">
        <v>1.365099E-3</v>
      </c>
      <c r="O736" s="172">
        <v>-1.101584E-4</v>
      </c>
      <c r="P736" s="172">
        <v>8.3019850000000001E-6</v>
      </c>
      <c r="Q736" s="172">
        <v>2.8871039999999999E-4</v>
      </c>
    </row>
    <row r="737" spans="1:17" ht="14">
      <c r="A737" s="108" t="s">
        <v>164</v>
      </c>
      <c r="B737" s="98"/>
      <c r="C737" s="172">
        <v>1.2213E-4</v>
      </c>
      <c r="D737" s="172">
        <v>-3.3872279999999999E-3</v>
      </c>
      <c r="E737" s="172">
        <v>-3.6517590000000001E-3</v>
      </c>
      <c r="F737" s="172">
        <v>-2.3182350000000001E-3</v>
      </c>
      <c r="G737" s="172">
        <v>-3.6808769999999999E-3</v>
      </c>
      <c r="H737" s="172">
        <v>-2.6565709999999999E-3</v>
      </c>
      <c r="I737" s="172">
        <v>-2.810964E-3</v>
      </c>
      <c r="J737" s="172">
        <v>-1.0624320000000001E-3</v>
      </c>
      <c r="K737" s="172">
        <v>-1.8274330000000001E-3</v>
      </c>
      <c r="L737" s="172">
        <v>-2.9367070000000002E-3</v>
      </c>
      <c r="M737" s="172">
        <v>-1.6054520000000001E-3</v>
      </c>
      <c r="N737" s="172">
        <v>-3.4546669999999998E-3</v>
      </c>
      <c r="O737" s="172">
        <v>-2.6345219999999998E-3</v>
      </c>
      <c r="P737" s="172">
        <v>-2.5458600000000001E-3</v>
      </c>
      <c r="Q737" s="172">
        <v>-4.3047040000000003E-3</v>
      </c>
    </row>
    <row r="738" spans="1:17" ht="14">
      <c r="A738" s="108" t="s">
        <v>165</v>
      </c>
      <c r="B738" s="98"/>
      <c r="C738" s="172">
        <v>-2.7141429999999998E-4</v>
      </c>
      <c r="D738" s="172">
        <v>2.341992E-4</v>
      </c>
      <c r="E738" s="172">
        <v>4.0870309999999999E-4</v>
      </c>
      <c r="F738" s="172">
        <v>-9.3398880000000002E-4</v>
      </c>
      <c r="G738" s="172">
        <v>-6.2450169999999998E-4</v>
      </c>
      <c r="H738" s="172">
        <v>-1.306897E-3</v>
      </c>
      <c r="I738" s="172">
        <v>-1.4130589999999999E-3</v>
      </c>
      <c r="J738" s="172">
        <v>-1.9735619999999999E-3</v>
      </c>
      <c r="K738" s="172">
        <v>1.62211E-3</v>
      </c>
      <c r="L738" s="172">
        <v>-1.4235719999999999E-3</v>
      </c>
      <c r="M738" s="172">
        <v>-1.057866E-3</v>
      </c>
      <c r="N738" s="172">
        <v>7.9136889999999996E-4</v>
      </c>
      <c r="O738" s="172">
        <v>3.9481420000000002E-4</v>
      </c>
      <c r="P738" s="172">
        <v>-1.3913109999999999E-3</v>
      </c>
      <c r="Q738" s="172">
        <v>2.7564279999999999E-4</v>
      </c>
    </row>
    <row r="739" spans="1:17" ht="14">
      <c r="A739" s="108" t="s">
        <v>166</v>
      </c>
      <c r="B739" s="98"/>
      <c r="C739" s="172">
        <v>-7.3830079999999999E-3</v>
      </c>
      <c r="D739" s="172">
        <v>2.472952E-3</v>
      </c>
      <c r="E739" s="172">
        <v>-4.6876080000000002E-3</v>
      </c>
      <c r="F739" s="172">
        <v>-2.9323449999999998E-3</v>
      </c>
      <c r="G739" s="172">
        <v>-5.6812169999999997E-3</v>
      </c>
      <c r="H739" s="172">
        <v>-5.3555759999999999E-3</v>
      </c>
      <c r="I739" s="172">
        <v>-4.2116009999999997E-3</v>
      </c>
      <c r="J739" s="172">
        <v>-3.604431E-3</v>
      </c>
      <c r="K739" s="172">
        <v>-3.1326409999999998E-3</v>
      </c>
      <c r="L739" s="172">
        <v>-3.2545360000000001E-3</v>
      </c>
      <c r="M739" s="172">
        <v>-3.7631869999999999E-3</v>
      </c>
      <c r="N739" s="172">
        <v>-2.4835429999999999E-3</v>
      </c>
      <c r="O739" s="172">
        <v>-3.0489580000000001E-3</v>
      </c>
      <c r="P739" s="172">
        <v>-3.3449819999999998E-3</v>
      </c>
      <c r="Q739" s="172">
        <v>-3.0202380000000002E-3</v>
      </c>
    </row>
    <row r="740" spans="1:17" ht="14">
      <c r="A740" s="110" t="s">
        <v>167</v>
      </c>
      <c r="B740" s="111"/>
      <c r="C740" s="175">
        <v>-1.6093340000000001E-2</v>
      </c>
      <c r="D740" s="175">
        <v>-1.328385E-2</v>
      </c>
      <c r="E740" s="175">
        <v>-1.041917E-2</v>
      </c>
      <c r="F740" s="175">
        <v>-1.303312E-2</v>
      </c>
      <c r="G740" s="175">
        <v>-4.7629769999999998E-3</v>
      </c>
      <c r="H740" s="175">
        <v>-1.005296E-2</v>
      </c>
      <c r="I740" s="175">
        <v>-9.1596430000000003E-3</v>
      </c>
      <c r="J740" s="175">
        <v>-8.5373559999999994E-3</v>
      </c>
      <c r="K740" s="175">
        <v>-2.6262519999999999E-3</v>
      </c>
      <c r="L740" s="175">
        <v>-5.1130230000000004E-3</v>
      </c>
      <c r="M740" s="175">
        <v>4.3903609999999997E-3</v>
      </c>
      <c r="N740" s="175">
        <v>-3.4058809999999999E-3</v>
      </c>
      <c r="O740" s="175">
        <v>-3.2665229999999999E-3</v>
      </c>
      <c r="P740" s="175">
        <v>-2.4220499999999998E-3</v>
      </c>
      <c r="Q740" s="175">
        <v>-3.1998230000000001E-3</v>
      </c>
    </row>
    <row r="741" spans="1:17" ht="15">
      <c r="A741" s="103" t="s">
        <v>168</v>
      </c>
      <c r="B741" s="107"/>
      <c r="C741" s="113">
        <f t="shared" ref="C741:P741" si="117">SUM(C730:C740)</f>
        <v>-4.7710529000000029E-3</v>
      </c>
      <c r="D741" s="113">
        <f t="shared" si="117"/>
        <v>-0.12595628510000001</v>
      </c>
      <c r="E741" s="113">
        <f t="shared" si="117"/>
        <v>1.2243993100000001E-2</v>
      </c>
      <c r="F741" s="113">
        <f t="shared" si="117"/>
        <v>-2.518978000000005E-3</v>
      </c>
      <c r="G741" s="113">
        <f t="shared" si="117"/>
        <v>-8.8462747099999975E-3</v>
      </c>
      <c r="H741" s="113">
        <f t="shared" si="117"/>
        <v>-7.177878989E-2</v>
      </c>
      <c r="I741" s="113">
        <f t="shared" si="117"/>
        <v>4.5166031180000003E-2</v>
      </c>
      <c r="J741" s="113">
        <f t="shared" si="117"/>
        <v>-1.13601929E-2</v>
      </c>
      <c r="K741" s="113">
        <f t="shared" si="117"/>
        <v>-4.3600957030000005E-2</v>
      </c>
      <c r="L741" s="113">
        <f t="shared" si="117"/>
        <v>3.35279172E-2</v>
      </c>
      <c r="M741" s="113">
        <f t="shared" si="117"/>
        <v>3.0439216399999997E-2</v>
      </c>
      <c r="N741" s="113">
        <f t="shared" si="117"/>
        <v>3.732669014E-2</v>
      </c>
      <c r="O741" s="113">
        <f t="shared" si="117"/>
        <v>-1.7604321499999999E-2</v>
      </c>
      <c r="P741" s="113">
        <f t="shared" si="117"/>
        <v>7.4050666850000012E-3</v>
      </c>
      <c r="Q741" s="113">
        <f t="shared" ref="Q741" si="118">SUM(Q730:Q740)</f>
        <v>2.2875840000000001E-2</v>
      </c>
    </row>
    <row r="742" spans="1:17" ht="14">
      <c r="A742" s="124" t="s">
        <v>184</v>
      </c>
      <c r="B742" s="125"/>
      <c r="C742" s="126">
        <f t="array" ref="C742:Q742">TRANSPOSE('5.Stata-DNSP&amp;State'!J258:J272)</f>
        <v>-4.7713033854961395E-3</v>
      </c>
      <c r="D742" s="126">
        <v>-0.12595564126968384</v>
      </c>
      <c r="E742" s="126">
        <v>1.2243462726473808E-2</v>
      </c>
      <c r="F742" s="126">
        <v>-2.5190003216266632E-3</v>
      </c>
      <c r="G742" s="126">
        <v>-8.8462820276618004E-3</v>
      </c>
      <c r="H742" s="126">
        <v>-7.1778558194637299E-2</v>
      </c>
      <c r="I742" s="126">
        <v>4.5166015625E-2</v>
      </c>
      <c r="J742" s="126">
        <v>-1.1360455304384232E-2</v>
      </c>
      <c r="K742" s="126">
        <v>-4.3601300567388535E-2</v>
      </c>
      <c r="L742" s="126">
        <v>3.3528264611959457E-2</v>
      </c>
      <c r="M742" s="126">
        <v>3.0439680442214012E-2</v>
      </c>
      <c r="N742" s="126">
        <v>3.7326212972402573E-2</v>
      </c>
      <c r="O742" s="126">
        <v>-1.7603982239961624E-2</v>
      </c>
      <c r="P742" s="126">
        <v>7.4050538241863251E-3</v>
      </c>
      <c r="Q742" s="126">
        <v>2.2875804454088211E-2</v>
      </c>
    </row>
    <row r="743" spans="1:17" ht="14">
      <c r="A743" s="124" t="s">
        <v>184</v>
      </c>
      <c r="B743" s="125"/>
      <c r="C743" s="127">
        <f t="shared" ref="C743:P743" si="119">C741-C742</f>
        <v>2.5048549613659876E-7</v>
      </c>
      <c r="D743" s="127">
        <f t="shared" si="119"/>
        <v>-6.4383031617154529E-7</v>
      </c>
      <c r="E743" s="127">
        <f t="shared" si="119"/>
        <v>5.3037352619293709E-7</v>
      </c>
      <c r="F743" s="127">
        <f t="shared" si="119"/>
        <v>2.232162665816162E-8</v>
      </c>
      <c r="G743" s="127">
        <f t="shared" si="119"/>
        <v>7.3176618028969465E-9</v>
      </c>
      <c r="H743" s="127">
        <f t="shared" si="119"/>
        <v>-2.3169536270128965E-7</v>
      </c>
      <c r="I743" s="127">
        <f t="shared" si="119"/>
        <v>1.5555000003331099E-8</v>
      </c>
      <c r="J743" s="127">
        <f t="shared" si="119"/>
        <v>2.6240438423183465E-7</v>
      </c>
      <c r="K743" s="127">
        <f t="shared" si="119"/>
        <v>3.4353738852938021E-7</v>
      </c>
      <c r="L743" s="127">
        <f t="shared" si="119"/>
        <v>-3.4741195945736658E-7</v>
      </c>
      <c r="M743" s="127">
        <f t="shared" si="119"/>
        <v>-4.6404221401563639E-7</v>
      </c>
      <c r="N743" s="127">
        <f t="shared" si="119"/>
        <v>4.7716759742771897E-7</v>
      </c>
      <c r="O743" s="127">
        <f t="shared" si="119"/>
        <v>-3.3926003837475571E-7</v>
      </c>
      <c r="P743" s="127">
        <f t="shared" si="119"/>
        <v>1.2860813676171534E-8</v>
      </c>
      <c r="Q743" s="127">
        <f t="shared" ref="Q743" si="120">Q741-Q742</f>
        <v>3.5545911790391127E-8</v>
      </c>
    </row>
    <row r="744" spans="1:17">
      <c r="A744" s="1"/>
    </row>
    <row r="745" spans="1:17">
      <c r="A745" s="67" t="s">
        <v>231</v>
      </c>
      <c r="B745" s="68"/>
      <c r="C745" s="68"/>
      <c r="D745" s="68"/>
      <c r="E745" s="68"/>
      <c r="F745" s="68"/>
    </row>
    <row r="746" spans="1:17" ht="30">
      <c r="A746" s="100" t="s">
        <v>7</v>
      </c>
      <c r="B746" s="43"/>
      <c r="C746" s="43" t="s">
        <v>429</v>
      </c>
      <c r="D746" s="43" t="s">
        <v>277</v>
      </c>
      <c r="E746" s="43" t="s">
        <v>430</v>
      </c>
      <c r="F746" s="43" t="s">
        <v>432</v>
      </c>
    </row>
    <row r="747" spans="1:17" ht="15">
      <c r="A747" s="90" t="s">
        <v>28</v>
      </c>
      <c r="B747" s="99"/>
      <c r="C747" s="252">
        <f>AVERAGE(C730:Q730)</f>
        <v>-6.6672855399999996E-4</v>
      </c>
      <c r="D747" s="252">
        <f>AVERAGE(C730:H730)</f>
        <v>-4.7160285166666666E-4</v>
      </c>
      <c r="E747" s="252">
        <f>AVERAGE(I730:Q730)</f>
        <v>-7.9681235555555553E-4</v>
      </c>
      <c r="F747" s="252">
        <f>Q730</f>
        <v>-4.4877939999999998E-4</v>
      </c>
    </row>
    <row r="748" spans="1:17" ht="15">
      <c r="A748" s="90" t="s">
        <v>161</v>
      </c>
      <c r="B748" s="99"/>
      <c r="C748" s="252">
        <f t="shared" ref="C748:C757" si="121">AVERAGE(C731:Q731)</f>
        <v>3.1371609999999999E-3</v>
      </c>
      <c r="D748" s="252">
        <f t="shared" ref="D748:D758" si="122">AVERAGE(C731:H731)</f>
        <v>4.9090420016666666E-3</v>
      </c>
      <c r="E748" s="252">
        <f t="shared" ref="E748:E758" si="123">AVERAGE(I731:Q731)</f>
        <v>1.955906998888889E-3</v>
      </c>
      <c r="F748" s="252">
        <f t="shared" ref="F748:F758" si="124">Q731</f>
        <v>-2.1975179999999999E-4</v>
      </c>
    </row>
    <row r="749" spans="1:17" ht="15">
      <c r="A749" s="90" t="s">
        <v>30</v>
      </c>
      <c r="B749" s="99"/>
      <c r="C749" s="252">
        <f t="shared" si="121"/>
        <v>2.3960459333333332E-3</v>
      </c>
      <c r="D749" s="252">
        <f t="shared" si="122"/>
        <v>1.9239185000000001E-3</v>
      </c>
      <c r="E749" s="252">
        <f t="shared" si="123"/>
        <v>2.7107975555555552E-3</v>
      </c>
      <c r="F749" s="252">
        <f t="shared" si="124"/>
        <v>1.9922270000000001E-3</v>
      </c>
      <c r="G749" s="91"/>
    </row>
    <row r="750" spans="1:17" ht="15">
      <c r="A750" s="90" t="s">
        <v>162</v>
      </c>
      <c r="B750" s="99"/>
      <c r="C750" s="252">
        <f t="shared" si="121"/>
        <v>4.0102026666666638E-4</v>
      </c>
      <c r="D750" s="252">
        <f t="shared" si="122"/>
        <v>-1.3330045000000009E-3</v>
      </c>
      <c r="E750" s="252">
        <f t="shared" si="123"/>
        <v>1.5570367777777779E-3</v>
      </c>
      <c r="F750" s="252">
        <f t="shared" si="124"/>
        <v>1.179682E-3</v>
      </c>
    </row>
    <row r="751" spans="1:17" ht="15">
      <c r="A751" s="90" t="s">
        <v>156</v>
      </c>
      <c r="B751" s="99"/>
      <c r="C751" s="252">
        <f t="shared" si="121"/>
        <v>1.6009022533333334E-3</v>
      </c>
      <c r="D751" s="252">
        <f t="shared" si="122"/>
        <v>3.1452713333333334E-3</v>
      </c>
      <c r="E751" s="252">
        <f t="shared" si="123"/>
        <v>5.713228666666669E-4</v>
      </c>
      <c r="F751" s="252">
        <f t="shared" si="124"/>
        <v>2.8979979999999999E-2</v>
      </c>
    </row>
    <row r="752" spans="1:17" ht="15">
      <c r="A752" s="90" t="s">
        <v>10</v>
      </c>
      <c r="B752" s="99"/>
      <c r="C752" s="252">
        <f t="shared" si="121"/>
        <v>5.9107006666666683E-4</v>
      </c>
      <c r="D752" s="252">
        <f t="shared" si="122"/>
        <v>-2.2627709999999999E-2</v>
      </c>
      <c r="E752" s="252">
        <f t="shared" si="123"/>
        <v>1.6070256777777778E-2</v>
      </c>
      <c r="F752" s="252">
        <f t="shared" si="124"/>
        <v>1.3528940000000001E-3</v>
      </c>
    </row>
    <row r="753" spans="1:18" ht="15">
      <c r="A753" s="90" t="s">
        <v>163</v>
      </c>
      <c r="B753" s="99"/>
      <c r="C753" s="252">
        <f t="shared" si="121"/>
        <v>-6.3353474766666669E-4</v>
      </c>
      <c r="D753" s="252">
        <f t="shared" si="122"/>
        <v>-9.373693166666667E-4</v>
      </c>
      <c r="E753" s="252">
        <f t="shared" si="123"/>
        <v>-4.3097836833333339E-4</v>
      </c>
      <c r="F753" s="252">
        <f t="shared" si="124"/>
        <v>2.8871039999999999E-4</v>
      </c>
    </row>
    <row r="754" spans="1:18" ht="15">
      <c r="A754" s="90" t="s">
        <v>164</v>
      </c>
      <c r="B754" s="99"/>
      <c r="C754" s="252">
        <f t="shared" si="121"/>
        <v>-2.5836853999999998E-3</v>
      </c>
      <c r="D754" s="252">
        <f t="shared" si="122"/>
        <v>-2.5954233333333331E-3</v>
      </c>
      <c r="E754" s="252">
        <f t="shared" si="123"/>
        <v>-2.5758601111111109E-3</v>
      </c>
      <c r="F754" s="252">
        <f t="shared" si="124"/>
        <v>-4.3047040000000003E-3</v>
      </c>
    </row>
    <row r="755" spans="1:18" ht="15">
      <c r="A755" s="90" t="s">
        <v>165</v>
      </c>
      <c r="B755" s="99"/>
      <c r="C755" s="252">
        <f t="shared" si="121"/>
        <v>-4.4462224000000006E-4</v>
      </c>
      <c r="D755" s="252">
        <f t="shared" si="122"/>
        <v>-4.156499166666667E-4</v>
      </c>
      <c r="E755" s="252">
        <f t="shared" si="123"/>
        <v>-4.6393712222222224E-4</v>
      </c>
      <c r="F755" s="252">
        <f t="shared" si="124"/>
        <v>2.7564279999999999E-4</v>
      </c>
    </row>
    <row r="756" spans="1:18" ht="15">
      <c r="A756" s="90" t="s">
        <v>166</v>
      </c>
      <c r="B756" s="99"/>
      <c r="C756" s="252">
        <f t="shared" si="121"/>
        <v>-3.5620612666666667E-3</v>
      </c>
      <c r="D756" s="252">
        <f t="shared" si="122"/>
        <v>-3.9278003333333327E-3</v>
      </c>
      <c r="E756" s="252">
        <f t="shared" si="123"/>
        <v>-3.3182352222222229E-3</v>
      </c>
      <c r="F756" s="252">
        <f t="shared" si="124"/>
        <v>-3.0202380000000002E-3</v>
      </c>
    </row>
    <row r="757" spans="1:18" ht="15">
      <c r="A757" s="101" t="s">
        <v>167</v>
      </c>
      <c r="B757" s="102"/>
      <c r="C757" s="252">
        <f t="shared" si="121"/>
        <v>-6.7323737999999992E-3</v>
      </c>
      <c r="D757" s="252">
        <f t="shared" si="122"/>
        <v>-1.1274236166666668E-2</v>
      </c>
      <c r="E757" s="252">
        <f t="shared" si="123"/>
        <v>-3.7044655555555552E-3</v>
      </c>
      <c r="F757" s="252">
        <f t="shared" si="124"/>
        <v>-3.1998230000000001E-3</v>
      </c>
    </row>
    <row r="758" spans="1:18" ht="15">
      <c r="A758" s="103" t="s">
        <v>168</v>
      </c>
      <c r="B758" s="104"/>
      <c r="C758" s="253">
        <f>AVERAGE(C741:Q741)</f>
        <v>-6.4968064883333346E-3</v>
      </c>
      <c r="D758" s="253">
        <f t="shared" si="122"/>
        <v>-3.3604564583333336E-2</v>
      </c>
      <c r="E758" s="253">
        <f t="shared" si="123"/>
        <v>1.1575032241666665E-2</v>
      </c>
      <c r="F758" s="253">
        <f t="shared" si="124"/>
        <v>2.2875840000000001E-2</v>
      </c>
    </row>
    <row r="759" spans="1:18">
      <c r="A759" s="1"/>
    </row>
    <row r="760" spans="1:18">
      <c r="A760" s="1"/>
    </row>
    <row r="761" spans="1:18">
      <c r="A761" s="67" t="s">
        <v>232</v>
      </c>
      <c r="B761" s="68"/>
      <c r="C761" s="68"/>
      <c r="D761" s="68"/>
      <c r="E761" s="68"/>
      <c r="F761" s="68"/>
      <c r="G761" s="68"/>
      <c r="H761" s="68"/>
      <c r="I761" s="68"/>
      <c r="J761" s="68"/>
      <c r="K761" s="68"/>
      <c r="L761" s="68"/>
      <c r="M761" s="68"/>
      <c r="N761" s="68"/>
      <c r="O761" s="68"/>
      <c r="P761" s="68"/>
      <c r="Q761" s="68"/>
    </row>
    <row r="762" spans="1:18" ht="15">
      <c r="A762" s="100" t="s">
        <v>7</v>
      </c>
      <c r="B762" s="43"/>
      <c r="C762" s="43">
        <v>2007</v>
      </c>
      <c r="D762" s="43">
        <v>2008</v>
      </c>
      <c r="E762" s="43">
        <v>2009</v>
      </c>
      <c r="F762" s="43">
        <v>2010</v>
      </c>
      <c r="G762" s="43">
        <v>2011</v>
      </c>
      <c r="H762" s="43">
        <v>2012</v>
      </c>
      <c r="I762" s="43">
        <v>2013</v>
      </c>
      <c r="J762" s="43">
        <v>2014</v>
      </c>
      <c r="K762" s="43">
        <v>2015</v>
      </c>
      <c r="L762" s="43">
        <v>2016</v>
      </c>
      <c r="M762" s="43">
        <v>2017</v>
      </c>
      <c r="N762" s="43">
        <v>2018</v>
      </c>
      <c r="O762" s="43">
        <v>2019</v>
      </c>
      <c r="P762" s="43">
        <v>2020</v>
      </c>
      <c r="Q762" s="43">
        <v>2021</v>
      </c>
    </row>
    <row r="763" spans="1:18" ht="14">
      <c r="A763" s="108" t="s">
        <v>28</v>
      </c>
      <c r="B763" s="98"/>
      <c r="C763" s="172">
        <f t="array" ref="C763:Q767">TRANSPOSE('Individ-I&amp;O Tables'!AA407:AE421)</f>
        <v>1.4318006379287698E-2</v>
      </c>
      <c r="D763" s="172">
        <v>1.7820959520990585E-2</v>
      </c>
      <c r="E763" s="172">
        <v>-4.2339576068591324E-3</v>
      </c>
      <c r="F763" s="172">
        <v>1.8477497887481972E-2</v>
      </c>
      <c r="G763" s="172">
        <v>-2.0743999625895449E-2</v>
      </c>
      <c r="H763" s="172">
        <v>7.2390543543704297E-3</v>
      </c>
      <c r="I763" s="172">
        <v>-2.0818563767370311E-2</v>
      </c>
      <c r="J763" s="172">
        <v>-1.7198883756971043E-2</v>
      </c>
      <c r="K763" s="172">
        <v>1.7495243864328137E-2</v>
      </c>
      <c r="L763" s="172">
        <v>5.2055435682602721E-3</v>
      </c>
      <c r="M763" s="172">
        <v>1.9691403107147667E-3</v>
      </c>
      <c r="N763" s="172">
        <v>-1.0690227661507326E-2</v>
      </c>
      <c r="O763" s="172">
        <v>6.7185254490218791E-3</v>
      </c>
      <c r="P763" s="172">
        <v>-3.8728506014716148E-2</v>
      </c>
      <c r="Q763" s="172">
        <v>3.6630174214213763E-3</v>
      </c>
    </row>
    <row r="764" spans="1:18" ht="14">
      <c r="A764" s="108" t="s">
        <v>161</v>
      </c>
      <c r="B764" s="98"/>
      <c r="C764" s="172">
        <v>4.9464222655244319E-2</v>
      </c>
      <c r="D764" s="172">
        <v>5.997117936460912E-2</v>
      </c>
      <c r="E764" s="172">
        <v>7.0852421473096477E-2</v>
      </c>
      <c r="F764" s="172">
        <v>7.4123171391247164E-4</v>
      </c>
      <c r="G764" s="172">
        <v>0</v>
      </c>
      <c r="H764" s="172">
        <v>0</v>
      </c>
      <c r="I764" s="172">
        <v>0</v>
      </c>
      <c r="J764" s="172">
        <v>7.2298406538134187E-3</v>
      </c>
      <c r="K764" s="172">
        <v>0</v>
      </c>
      <c r="L764" s="172">
        <v>9.6875884737835489E-4</v>
      </c>
      <c r="M764" s="172">
        <v>3.1910868419750263E-3</v>
      </c>
      <c r="N764" s="172">
        <v>1.0059138152371761E-2</v>
      </c>
      <c r="O764" s="172">
        <v>1.0034965355779819E-2</v>
      </c>
      <c r="P764" s="172">
        <v>1.9028148833762006E-2</v>
      </c>
      <c r="Q764" s="172">
        <v>0</v>
      </c>
    </row>
    <row r="765" spans="1:18" ht="14">
      <c r="A765" s="108" t="s">
        <v>30</v>
      </c>
      <c r="B765" s="98"/>
      <c r="C765" s="172">
        <v>1.5854648194026693E-2</v>
      </c>
      <c r="D765" s="172">
        <v>1.4264191372093426E-2</v>
      </c>
      <c r="E765" s="172">
        <v>1.2950228392514439E-2</v>
      </c>
      <c r="F765" s="172">
        <v>1.3688321037154748E-2</v>
      </c>
      <c r="G765" s="172">
        <v>1.2986000781838215E-2</v>
      </c>
      <c r="H765" s="172">
        <v>1.608745732739152E-2</v>
      </c>
      <c r="I765" s="172">
        <v>1.5635797266402421E-2</v>
      </c>
      <c r="J765" s="172">
        <v>9.7097263674388382E-3</v>
      </c>
      <c r="K765" s="172">
        <v>1.7086668450645159E-2</v>
      </c>
      <c r="L765" s="172">
        <v>1.7424788653442738E-2</v>
      </c>
      <c r="M765" s="172">
        <v>1.9549453586090539E-2</v>
      </c>
      <c r="N765" s="172">
        <v>1.5308533000592421E-2</v>
      </c>
      <c r="O765" s="172">
        <v>2.0122244665408223E-2</v>
      </c>
      <c r="P765" s="172">
        <v>1.2345153165498134E-2</v>
      </c>
      <c r="Q765" s="172">
        <v>1.7617332057079309E-2</v>
      </c>
    </row>
    <row r="766" spans="1:18" ht="14">
      <c r="A766" s="108" t="s">
        <v>162</v>
      </c>
      <c r="B766" s="98"/>
      <c r="C766" s="172">
        <v>6.2653317544309143E-3</v>
      </c>
      <c r="D766" s="172">
        <v>4.6202052214921194E-3</v>
      </c>
      <c r="E766" s="172">
        <v>1.0667518211393483E-2</v>
      </c>
      <c r="F766" s="172">
        <v>7.1908520106364494E-3</v>
      </c>
      <c r="G766" s="172">
        <v>1.5505467156315073E-3</v>
      </c>
      <c r="H766" s="172">
        <v>8.0325908062203796E-3</v>
      </c>
      <c r="I766" s="172">
        <v>3.5890710314609507E-3</v>
      </c>
      <c r="J766" s="172">
        <v>6.1814276593957608E-3</v>
      </c>
      <c r="K766" s="172">
        <v>3.6862306720552786E-3</v>
      </c>
      <c r="L766" s="172">
        <v>4.6939081120112702E-3</v>
      </c>
      <c r="M766" s="172">
        <v>8.5785174242129728E-3</v>
      </c>
      <c r="N766" s="172">
        <v>4.7226295889734341E-3</v>
      </c>
      <c r="O766" s="172">
        <v>6.1233181647087961E-3</v>
      </c>
      <c r="P766" s="172">
        <v>5.6842912118914091E-3</v>
      </c>
      <c r="Q766" s="172">
        <v>6.5348920492663614E-3</v>
      </c>
    </row>
    <row r="767" spans="1:18" ht="14">
      <c r="A767" s="108" t="s">
        <v>156</v>
      </c>
      <c r="B767" s="98"/>
      <c r="C767" s="251">
        <v>5.722024526168016E-2</v>
      </c>
      <c r="D767" s="251">
        <v>-0.16439496114154972</v>
      </c>
      <c r="E767" s="251">
        <v>0.28330464404075167</v>
      </c>
      <c r="F767" s="251">
        <v>-0.16841675133707276</v>
      </c>
      <c r="G767" s="251">
        <v>-2.2685200296158971E-2</v>
      </c>
      <c r="H767" s="251">
        <v>2.5087687191939569E-2</v>
      </c>
      <c r="I767" s="251">
        <v>5.8427640060275302E-2</v>
      </c>
      <c r="J767" s="251">
        <v>0.15311915125254622</v>
      </c>
      <c r="K767" s="251">
        <v>-0.16171288454127369</v>
      </c>
      <c r="L767" s="251">
        <v>6.0540907843485099E-2</v>
      </c>
      <c r="M767" s="251">
        <v>-0.25623070864596059</v>
      </c>
      <c r="N767" s="251">
        <v>0.27738040769826844</v>
      </c>
      <c r="O767" s="251">
        <v>3.4653246668681692E-2</v>
      </c>
      <c r="P767" s="251">
        <v>-2.4530736069779797E-2</v>
      </c>
      <c r="Q767" s="251">
        <v>-0.48323387695475162</v>
      </c>
      <c r="R767" s="267"/>
    </row>
    <row r="768" spans="1:18" ht="14">
      <c r="A768" s="108" t="s">
        <v>10</v>
      </c>
      <c r="B768" s="98"/>
      <c r="C768" s="172">
        <f t="array" ref="C768:Q773">TRANSPOSE('Individ-I&amp;O Tables'!AH407:AM421)</f>
        <v>1.4862996402114624E-2</v>
      </c>
      <c r="D768" s="172">
        <v>-2.404921480085588E-3</v>
      </c>
      <c r="E768" s="172">
        <v>0.10039907065616009</v>
      </c>
      <c r="F768" s="172">
        <v>1.2867604350975777E-2</v>
      </c>
      <c r="G768" s="172">
        <v>5.0540169073925431E-2</v>
      </c>
      <c r="H768" s="172">
        <v>0.10107359279081601</v>
      </c>
      <c r="I768" s="172">
        <v>1.5290802849444451E-2</v>
      </c>
      <c r="J768" s="172">
        <v>-1.6771878458231065E-2</v>
      </c>
      <c r="K768" s="172">
        <v>2.806799570086238E-2</v>
      </c>
      <c r="L768" s="172">
        <v>2.6311692474186514E-2</v>
      </c>
      <c r="M768" s="172">
        <v>-3.4057260628747692E-2</v>
      </c>
      <c r="N768" s="172">
        <v>-8.486681769107228E-2</v>
      </c>
      <c r="O768" s="172">
        <v>1.6564880412640242E-2</v>
      </c>
      <c r="P768" s="172">
        <v>-1.6441840849599144E-2</v>
      </c>
      <c r="Q768" s="172">
        <v>-4.8033422910571319E-2</v>
      </c>
    </row>
    <row r="769" spans="1:17" ht="14">
      <c r="A769" s="108" t="s">
        <v>163</v>
      </c>
      <c r="B769" s="98"/>
      <c r="C769" s="172">
        <v>2.8130396912166393E-3</v>
      </c>
      <c r="D769" s="172">
        <v>7.2848050337204944E-3</v>
      </c>
      <c r="E769" s="172">
        <v>7.9404820098706724E-3</v>
      </c>
      <c r="F769" s="172">
        <v>1.6434595011235138E-2</v>
      </c>
      <c r="G769" s="172">
        <v>2.2186342454479551E-3</v>
      </c>
      <c r="H769" s="172">
        <v>1.7954760728538181E-2</v>
      </c>
      <c r="I769" s="172">
        <v>-8.9944050511005409E-3</v>
      </c>
      <c r="J769" s="172">
        <v>1.9633830229662915E-2</v>
      </c>
      <c r="K769" s="172">
        <v>-8.2213324769198088E-3</v>
      </c>
      <c r="L769" s="172">
        <v>1.9917001877353919E-2</v>
      </c>
      <c r="M769" s="172">
        <v>3.4928955298868325E-3</v>
      </c>
      <c r="N769" s="172">
        <v>-1.9108465486797257E-3</v>
      </c>
      <c r="O769" s="172">
        <v>-4.4383130700848656E-4</v>
      </c>
      <c r="P769" s="172">
        <v>8.9998255091562965E-3</v>
      </c>
      <c r="Q769" s="172">
        <v>7.6610376694134005E-4</v>
      </c>
    </row>
    <row r="770" spans="1:17" ht="14">
      <c r="A770" s="108" t="s">
        <v>164</v>
      </c>
      <c r="B770" s="98"/>
      <c r="C770" s="172">
        <v>3.4430658401969848E-3</v>
      </c>
      <c r="D770" s="172">
        <v>3.9554971694707669E-3</v>
      </c>
      <c r="E770" s="172">
        <v>-3.0928459278864785E-3</v>
      </c>
      <c r="F770" s="172">
        <v>1.738976889422444E-3</v>
      </c>
      <c r="G770" s="172">
        <v>1.6694751686065032E-3</v>
      </c>
      <c r="H770" s="172">
        <v>3.9732659351982324E-3</v>
      </c>
      <c r="I770" s="172">
        <v>1.4044904512957312E-3</v>
      </c>
      <c r="J770" s="172">
        <v>4.5809845508681564E-3</v>
      </c>
      <c r="K770" s="172">
        <v>1.5325550079708326E-4</v>
      </c>
      <c r="L770" s="172">
        <v>1.0495616908372362E-3</v>
      </c>
      <c r="M770" s="172">
        <v>-1.0721555770309471E-3</v>
      </c>
      <c r="N770" s="172">
        <v>-4.9522900931660567E-4</v>
      </c>
      <c r="O770" s="172">
        <v>-1.228321970820319E-3</v>
      </c>
      <c r="P770" s="172">
        <v>-5.5811125580228812E-4</v>
      </c>
      <c r="Q770" s="172">
        <v>9.3318110130990897E-4</v>
      </c>
    </row>
    <row r="771" spans="1:17" ht="14">
      <c r="A771" s="108" t="s">
        <v>165</v>
      </c>
      <c r="B771" s="98"/>
      <c r="C771" s="172">
        <v>-4.9102053085230515E-4</v>
      </c>
      <c r="D771" s="172">
        <v>3.7770427491108607E-2</v>
      </c>
      <c r="E771" s="172">
        <v>1.5664025200774475E-2</v>
      </c>
      <c r="F771" s="172">
        <v>1.7686498612857104E-2</v>
      </c>
      <c r="G771" s="172">
        <v>-2.2836682934892125E-3</v>
      </c>
      <c r="H771" s="172">
        <v>0.14425390215779782</v>
      </c>
      <c r="I771" s="172">
        <v>5.7512465103479286E-2</v>
      </c>
      <c r="J771" s="172">
        <v>2.3083711147799078E-2</v>
      </c>
      <c r="K771" s="172">
        <v>3.5403643680141294E-3</v>
      </c>
      <c r="L771" s="172">
        <v>2.1152502911581644E-2</v>
      </c>
      <c r="M771" s="172">
        <v>4.7639624165267826E-2</v>
      </c>
      <c r="N771" s="172">
        <v>4.0545423538981808E-2</v>
      </c>
      <c r="O771" s="172">
        <v>7.8963295505253356E-2</v>
      </c>
      <c r="P771" s="172">
        <v>0.10335670667921204</v>
      </c>
      <c r="Q771" s="172">
        <v>5.0946430672711741E-2</v>
      </c>
    </row>
    <row r="772" spans="1:17" ht="14">
      <c r="A772" s="108" t="s">
        <v>166</v>
      </c>
      <c r="B772" s="98"/>
      <c r="C772" s="172">
        <v>5.5523633870592302E-2</v>
      </c>
      <c r="D772" s="172">
        <v>3.6357035516205762E-2</v>
      </c>
      <c r="E772" s="172">
        <v>8.6032852949464514E-2</v>
      </c>
      <c r="F772" s="172">
        <v>5.563649341013778E-2</v>
      </c>
      <c r="G772" s="172">
        <v>2.0946455572485635E-2</v>
      </c>
      <c r="H772" s="172">
        <v>2.9270948870298453E-2</v>
      </c>
      <c r="I772" s="172">
        <v>3.855010956364955E-2</v>
      </c>
      <c r="J772" s="172">
        <v>4.1590591572202754E-2</v>
      </c>
      <c r="K772" s="172">
        <v>5.0322457550896968E-2</v>
      </c>
      <c r="L772" s="172">
        <v>3.6334081941719401E-2</v>
      </c>
      <c r="M772" s="172">
        <v>4.5707168396803236E-2</v>
      </c>
      <c r="N772" s="172">
        <v>4.8269188901015454E-2</v>
      </c>
      <c r="O772" s="172">
        <v>3.363909572332361E-2</v>
      </c>
      <c r="P772" s="172">
        <v>4.3596191451672775E-2</v>
      </c>
      <c r="Q772" s="172">
        <v>3.9530853807568947E-2</v>
      </c>
    </row>
    <row r="773" spans="1:17" ht="14">
      <c r="A773" s="110" t="s">
        <v>167</v>
      </c>
      <c r="B773" s="111"/>
      <c r="C773" s="175">
        <v>3.2381997738160986E-2</v>
      </c>
      <c r="D773" s="175">
        <v>3.4599786200510602E-2</v>
      </c>
      <c r="E773" s="175">
        <v>4.7899267253248459E-2</v>
      </c>
      <c r="F773" s="175">
        <v>1.617966682814578E-2</v>
      </c>
      <c r="G773" s="175">
        <v>3.2863473634172857E-2</v>
      </c>
      <c r="H773" s="175">
        <v>2.2931238253003448E-2</v>
      </c>
      <c r="I773" s="175">
        <v>2.7026969015757862E-2</v>
      </c>
      <c r="J773" s="175">
        <v>1.816301299941657E-2</v>
      </c>
      <c r="K773" s="175">
        <v>1.6779141413143239E-2</v>
      </c>
      <c r="L773" s="175">
        <v>1.8756847409218368E-2</v>
      </c>
      <c r="M773" s="175">
        <v>1.5570676755570518E-2</v>
      </c>
      <c r="N773" s="175">
        <v>2.1246246639566629E-2</v>
      </c>
      <c r="O773" s="175">
        <v>1.3821197735593978E-2</v>
      </c>
      <c r="P773" s="175">
        <v>2.0170873901607551E-2</v>
      </c>
      <c r="Q773" s="175">
        <v>1.1538717738784374E-2</v>
      </c>
    </row>
    <row r="774" spans="1:17">
      <c r="A774" s="1"/>
      <c r="C774" s="11"/>
      <c r="D774" s="11"/>
      <c r="E774" s="11"/>
      <c r="F774" s="11"/>
      <c r="G774" s="11"/>
      <c r="H774" s="11"/>
      <c r="I774" s="11"/>
      <c r="J774" s="11"/>
      <c r="K774" s="11"/>
      <c r="L774" s="11"/>
      <c r="M774" s="11"/>
      <c r="N774" s="11"/>
      <c r="O774" s="11"/>
      <c r="P774" s="11"/>
      <c r="Q774" s="11"/>
    </row>
    <row r="775" spans="1:17">
      <c r="A775" s="67" t="s">
        <v>233</v>
      </c>
      <c r="B775" s="68"/>
      <c r="C775" s="68"/>
      <c r="D775" s="68"/>
      <c r="E775" s="68"/>
      <c r="F775" s="68"/>
      <c r="G775" s="68"/>
      <c r="H775" s="68"/>
      <c r="I775" s="68"/>
      <c r="J775" s="68"/>
      <c r="K775" s="68"/>
      <c r="L775" s="68"/>
      <c r="M775" s="68"/>
      <c r="N775" s="68"/>
      <c r="O775" s="68"/>
      <c r="P775" s="68"/>
      <c r="Q775" s="68"/>
    </row>
    <row r="776" spans="1:17" ht="15">
      <c r="A776" s="100" t="s">
        <v>7</v>
      </c>
      <c r="B776" s="43"/>
      <c r="C776" s="177">
        <v>2007</v>
      </c>
      <c r="D776" s="177">
        <v>2008</v>
      </c>
      <c r="E776" s="177">
        <v>2009</v>
      </c>
      <c r="F776" s="177">
        <v>2010</v>
      </c>
      <c r="G776" s="177">
        <v>2011</v>
      </c>
      <c r="H776" s="177">
        <v>2012</v>
      </c>
      <c r="I776" s="177">
        <v>2013</v>
      </c>
      <c r="J776" s="177">
        <v>2014</v>
      </c>
      <c r="K776" s="177">
        <v>2015</v>
      </c>
      <c r="L776" s="177">
        <v>2016</v>
      </c>
      <c r="M776" s="177">
        <v>2017</v>
      </c>
      <c r="N776" s="177">
        <v>2018</v>
      </c>
      <c r="O776" s="177">
        <v>2019</v>
      </c>
      <c r="P776" s="177">
        <v>2020</v>
      </c>
      <c r="Q776" s="177">
        <v>2021</v>
      </c>
    </row>
    <row r="777" spans="1:17" ht="14">
      <c r="A777" s="108" t="s">
        <v>28</v>
      </c>
      <c r="B777" s="98"/>
      <c r="C777" s="172">
        <f t="array" ref="C777:P787">TRANSPOSE('1.Shazam DNSP&amp;State'!AG310:AQ323)</f>
        <v>1.395889E-3</v>
      </c>
      <c r="D777" s="172">
        <v>1.7275630000000001E-3</v>
      </c>
      <c r="E777" s="172">
        <v>-3.8695130000000001E-4</v>
      </c>
      <c r="F777" s="172">
        <v>1.7891300000000001E-3</v>
      </c>
      <c r="G777" s="172">
        <v>-2.030399E-3</v>
      </c>
      <c r="H777" s="172">
        <v>7.0030899999999998E-4</v>
      </c>
      <c r="I777" s="172">
        <v>-2.0190149999999999E-3</v>
      </c>
      <c r="J777" s="172">
        <v>-1.669156E-3</v>
      </c>
      <c r="K777" s="172">
        <v>1.6989590000000001E-3</v>
      </c>
      <c r="L777" s="172">
        <v>5.0013209999999995E-4</v>
      </c>
      <c r="M777" s="172">
        <v>1.8151260000000001E-4</v>
      </c>
      <c r="N777" s="172">
        <v>-1.019896E-3</v>
      </c>
      <c r="O777" s="172">
        <v>6.4530730000000001E-4</v>
      </c>
      <c r="P777" s="172">
        <v>-3.6966809999999998E-3</v>
      </c>
      <c r="Q777" s="269">
        <f t="array" ref="Q777:Q787">TRANSPOSE('1.Shazam DNSP&amp;State'!AG324:AQ324)/Q789</f>
        <v>3.8781360000000002E-4</v>
      </c>
    </row>
    <row r="778" spans="1:17" ht="14">
      <c r="A778" s="108" t="s">
        <v>161</v>
      </c>
      <c r="B778" s="98"/>
      <c r="C778" s="172">
        <v>1.8833289999999999E-2</v>
      </c>
      <c r="D778" s="172">
        <v>2.3254919999999998E-2</v>
      </c>
      <c r="E778" s="172">
        <v>2.711042E-2</v>
      </c>
      <c r="F778" s="172">
        <v>2.3894039999999999E-4</v>
      </c>
      <c r="G778" s="172">
        <v>-2.1998579999999998E-5</v>
      </c>
      <c r="H778" s="172">
        <v>-7.5739579999999999E-6</v>
      </c>
      <c r="I778" s="172">
        <v>-1.549806E-5</v>
      </c>
      <c r="J778" s="172">
        <v>2.7768010000000002E-3</v>
      </c>
      <c r="K778" s="172">
        <v>-1.0073310000000001E-4</v>
      </c>
      <c r="L778" s="172">
        <v>4.0233160000000001E-4</v>
      </c>
      <c r="M778" s="172">
        <v>1.087495E-3</v>
      </c>
      <c r="N778" s="172">
        <v>3.9153970000000001E-3</v>
      </c>
      <c r="O778" s="172">
        <v>3.7736990000000002E-3</v>
      </c>
      <c r="P778" s="172">
        <v>7.0492089999999999E-3</v>
      </c>
      <c r="Q778" s="269">
        <v>-2.717962E-4</v>
      </c>
    </row>
    <row r="779" spans="1:17" ht="14">
      <c r="A779" s="108" t="s">
        <v>30</v>
      </c>
      <c r="B779" s="98"/>
      <c r="C779" s="172">
        <v>3.2757260000000001E-3</v>
      </c>
      <c r="D779" s="172">
        <v>3.147478E-3</v>
      </c>
      <c r="E779" s="172">
        <v>2.472059E-3</v>
      </c>
      <c r="F779" s="172">
        <v>3.0304300000000002E-3</v>
      </c>
      <c r="G779" s="172">
        <v>2.7760929999999999E-3</v>
      </c>
      <c r="H779" s="172">
        <v>3.3822050000000001E-3</v>
      </c>
      <c r="I779" s="172">
        <v>3.2800820000000001E-3</v>
      </c>
      <c r="J779" s="172">
        <v>2.0267760000000001E-3</v>
      </c>
      <c r="K779" s="172">
        <v>3.5283369999999999E-3</v>
      </c>
      <c r="L779" s="172">
        <v>3.6352279999999999E-3</v>
      </c>
      <c r="M779" s="172">
        <v>3.9063769999999999E-3</v>
      </c>
      <c r="N779" s="172">
        <v>3.3170309999999998E-3</v>
      </c>
      <c r="O779" s="172">
        <v>4.1507319999999999E-3</v>
      </c>
      <c r="P779" s="172">
        <v>2.4354160000000001E-3</v>
      </c>
      <c r="Q779" s="269">
        <v>3.3645440000000001E-3</v>
      </c>
    </row>
    <row r="780" spans="1:17" ht="14">
      <c r="A780" s="108" t="s">
        <v>162</v>
      </c>
      <c r="B780" s="98"/>
      <c r="C780" s="172">
        <v>2.7348799999999999E-3</v>
      </c>
      <c r="D780" s="172">
        <v>2.1815820000000001E-3</v>
      </c>
      <c r="E780" s="172">
        <v>4.5478280000000003E-3</v>
      </c>
      <c r="F780" s="172">
        <v>3.3070280000000001E-3</v>
      </c>
      <c r="G780" s="172">
        <v>7.1962999999999997E-4</v>
      </c>
      <c r="H780" s="172">
        <v>3.5645550000000001E-3</v>
      </c>
      <c r="I780" s="172">
        <v>1.5920489999999999E-3</v>
      </c>
      <c r="J780" s="172">
        <v>2.7319950000000001E-3</v>
      </c>
      <c r="K780" s="172">
        <v>1.587785E-3</v>
      </c>
      <c r="L780" s="172">
        <v>2.0747320000000001E-3</v>
      </c>
      <c r="M780" s="172">
        <v>3.6426760000000001E-3</v>
      </c>
      <c r="N780" s="172">
        <v>2.1832829999999998E-3</v>
      </c>
      <c r="O780" s="172">
        <v>2.6672309999999999E-3</v>
      </c>
      <c r="P780" s="172">
        <v>2.395093E-3</v>
      </c>
      <c r="Q780" s="269">
        <v>2.641876E-3</v>
      </c>
    </row>
    <row r="781" spans="1:17" ht="14">
      <c r="A781" s="108" t="s">
        <v>156</v>
      </c>
      <c r="B781" s="98"/>
      <c r="C781" s="172">
        <v>-7.8008260000000003E-3</v>
      </c>
      <c r="D781" s="172">
        <v>2.1457739999999999E-2</v>
      </c>
      <c r="E781" s="172">
        <v>-3.9264689999999998E-2</v>
      </c>
      <c r="F781" s="172">
        <v>2.463071E-2</v>
      </c>
      <c r="G781" s="172">
        <v>2.7646469999999999E-3</v>
      </c>
      <c r="H781" s="172">
        <v>-3.3987660000000001E-3</v>
      </c>
      <c r="I781" s="172">
        <v>-7.5689759999999998E-3</v>
      </c>
      <c r="J781" s="172">
        <v>-2.0093389999999999E-2</v>
      </c>
      <c r="K781" s="172">
        <v>2.1264660000000001E-2</v>
      </c>
      <c r="L781" s="172">
        <v>-7.3636659999999996E-3</v>
      </c>
      <c r="M781" s="172">
        <v>2.8163799999999999E-2</v>
      </c>
      <c r="N781" s="172">
        <v>-3.0630729999999998E-2</v>
      </c>
      <c r="O781" s="172">
        <v>-3.9862430000000004E-3</v>
      </c>
      <c r="P781" s="172">
        <v>3.545318E-3</v>
      </c>
      <c r="Q781" s="269">
        <v>5.2363239999999998E-2</v>
      </c>
    </row>
    <row r="782" spans="1:17" ht="14">
      <c r="A782" s="108" t="s">
        <v>10</v>
      </c>
      <c r="B782" s="98"/>
      <c r="C782" s="172">
        <v>-4.276312E-3</v>
      </c>
      <c r="D782" s="172">
        <v>-5.3048059999999996E-3</v>
      </c>
      <c r="E782" s="172">
        <v>-3.3674910000000002E-2</v>
      </c>
      <c r="F782" s="172">
        <v>-8.1026359999999999E-3</v>
      </c>
      <c r="G782" s="172">
        <v>-1.818852E-2</v>
      </c>
      <c r="H782" s="172">
        <v>-3.9933650000000001E-2</v>
      </c>
      <c r="I782" s="172">
        <v>-5.3462689999999998E-3</v>
      </c>
      <c r="J782" s="172">
        <v>6.7368139999999998E-3</v>
      </c>
      <c r="K782" s="172">
        <v>-1.129893E-2</v>
      </c>
      <c r="L782" s="172">
        <v>-8.6092630000000007E-3</v>
      </c>
      <c r="M782" s="172">
        <v>1.378802E-2</v>
      </c>
      <c r="N782" s="172">
        <v>3.153305E-2</v>
      </c>
      <c r="O782" s="172">
        <v>-6.2033690000000002E-3</v>
      </c>
      <c r="P782" s="172">
        <v>6.0149330000000001E-3</v>
      </c>
      <c r="Q782" s="269">
        <v>1.8374122E-2</v>
      </c>
    </row>
    <row r="783" spans="1:17" ht="14">
      <c r="A783" s="108" t="s">
        <v>163</v>
      </c>
      <c r="B783" s="98"/>
      <c r="C783" s="172">
        <v>-1.171854E-4</v>
      </c>
      <c r="D783" s="172">
        <v>-1.042615E-4</v>
      </c>
      <c r="E783" s="172">
        <v>-3.99937E-4</v>
      </c>
      <c r="F783" s="172">
        <v>-5.1376429999999999E-4</v>
      </c>
      <c r="G783" s="172">
        <v>-9.3105090000000003E-5</v>
      </c>
      <c r="H783" s="172">
        <v>-7.0206939999999996E-4</v>
      </c>
      <c r="I783" s="172">
        <v>3.4334909999999999E-4</v>
      </c>
      <c r="J783" s="172">
        <v>-7.6697050000000002E-4</v>
      </c>
      <c r="K783" s="172">
        <v>3.1348139999999998E-4</v>
      </c>
      <c r="L783" s="172">
        <v>-7.9695180000000001E-4</v>
      </c>
      <c r="M783" s="172">
        <v>-1.7514009999999999E-4</v>
      </c>
      <c r="N783" s="172">
        <v>7.9439789999999997E-5</v>
      </c>
      <c r="O783" s="172">
        <v>3.402228E-5</v>
      </c>
      <c r="P783" s="172">
        <v>-3.2455610000000002E-4</v>
      </c>
      <c r="Q783" s="269">
        <v>6.2603080000000002E-5</v>
      </c>
    </row>
    <row r="784" spans="1:17" ht="14">
      <c r="A784" s="108" t="s">
        <v>164</v>
      </c>
      <c r="B784" s="98"/>
      <c r="C784" s="172">
        <v>-7.5970659999999995E-4</v>
      </c>
      <c r="D784" s="172">
        <v>-7.3402890000000005E-4</v>
      </c>
      <c r="E784" s="172">
        <v>5.5903810000000002E-4</v>
      </c>
      <c r="F784" s="172">
        <v>-2.350253E-4</v>
      </c>
      <c r="G784" s="172">
        <v>-4.0284609999999998E-4</v>
      </c>
      <c r="H784" s="172">
        <v>-8.7430479999999996E-4</v>
      </c>
      <c r="I784" s="172">
        <v>-2.9706719999999999E-4</v>
      </c>
      <c r="J784" s="172">
        <v>-9.8528489999999999E-4</v>
      </c>
      <c r="K784" s="172">
        <v>-8.6147840000000005E-5</v>
      </c>
      <c r="L784" s="172">
        <v>-2.9483869999999998E-4</v>
      </c>
      <c r="M784" s="172">
        <v>2.5218769999999998E-4</v>
      </c>
      <c r="N784" s="172">
        <v>1.46489E-4</v>
      </c>
      <c r="O784" s="172">
        <v>2.8669029999999997E-4</v>
      </c>
      <c r="P784" s="172">
        <v>1.4802620000000001E-4</v>
      </c>
      <c r="Q784" s="269">
        <v>-1.4931164E-4</v>
      </c>
    </row>
    <row r="785" spans="1:17" ht="14">
      <c r="A785" s="108" t="s">
        <v>165</v>
      </c>
      <c r="B785" s="98"/>
      <c r="C785" s="172">
        <v>-4.6388889999999998E-5</v>
      </c>
      <c r="D785" s="172">
        <v>-2.1848129999999999E-4</v>
      </c>
      <c r="E785" s="172">
        <v>-4.4439129999999997E-4</v>
      </c>
      <c r="F785" s="172">
        <v>2.5167589999999999E-5</v>
      </c>
      <c r="G785" s="172">
        <v>6.1543240000000007E-5</v>
      </c>
      <c r="H785" s="172">
        <v>-2.0591490000000001E-3</v>
      </c>
      <c r="I785" s="172">
        <v>-7.756471E-4</v>
      </c>
      <c r="J785" s="172">
        <v>-3.1268410000000001E-4</v>
      </c>
      <c r="K785" s="172">
        <v>-3.5087989999999999E-5</v>
      </c>
      <c r="L785" s="172">
        <v>-2.6580560000000002E-4</v>
      </c>
      <c r="M785" s="172">
        <v>-6.8341919999999996E-4</v>
      </c>
      <c r="N785" s="172">
        <v>-5.2086039999999997E-4</v>
      </c>
      <c r="O785" s="172">
        <v>-1.0192090000000001E-3</v>
      </c>
      <c r="P785" s="172">
        <v>-1.2940689999999999E-3</v>
      </c>
      <c r="Q785" s="269">
        <v>-5.4101379999999997E-4</v>
      </c>
    </row>
    <row r="786" spans="1:17" ht="14">
      <c r="A786" s="108" t="s">
        <v>166</v>
      </c>
      <c r="B786" s="98"/>
      <c r="C786" s="172">
        <v>-7.9132049999999995E-3</v>
      </c>
      <c r="D786" s="172">
        <v>-1.77177E-3</v>
      </c>
      <c r="E786" s="172">
        <v>-1.357536E-2</v>
      </c>
      <c r="F786" s="172">
        <v>-5.5162509999999998E-3</v>
      </c>
      <c r="G786" s="172">
        <v>-3.2669489999999999E-3</v>
      </c>
      <c r="H786" s="172">
        <v>-4.3774290000000004E-3</v>
      </c>
      <c r="I786" s="172">
        <v>-5.0975880000000001E-3</v>
      </c>
      <c r="J786" s="172">
        <v>-5.4622630000000002E-3</v>
      </c>
      <c r="K786" s="172">
        <v>-5.9711549999999997E-3</v>
      </c>
      <c r="L786" s="172">
        <v>-4.6269500000000003E-3</v>
      </c>
      <c r="M786" s="172">
        <v>-6.321485E-3</v>
      </c>
      <c r="N786" s="172">
        <v>-5.6425870000000001E-3</v>
      </c>
      <c r="O786" s="172">
        <v>-4.2101630000000003E-3</v>
      </c>
      <c r="P786" s="172">
        <v>-4.9495390000000002E-3</v>
      </c>
      <c r="Q786" s="269">
        <v>-3.2505279999999999E-3</v>
      </c>
    </row>
    <row r="787" spans="1:17" ht="14">
      <c r="A787" s="110" t="s">
        <v>167</v>
      </c>
      <c r="B787" s="111"/>
      <c r="C787" s="175">
        <v>-7.3400560000000002E-3</v>
      </c>
      <c r="D787" s="175">
        <v>-7.2745379999999997E-3</v>
      </c>
      <c r="E787" s="175">
        <v>-1.145359E-2</v>
      </c>
      <c r="F787" s="175">
        <v>-3.1726889999999998E-3</v>
      </c>
      <c r="G787" s="175">
        <v>-7.2219149999999998E-3</v>
      </c>
      <c r="H787" s="175">
        <v>-4.963823E-3</v>
      </c>
      <c r="I787" s="175">
        <v>-5.6741589999999998E-3</v>
      </c>
      <c r="J787" s="175">
        <v>-3.8456419999999998E-3</v>
      </c>
      <c r="K787" s="175">
        <v>-3.3659800000000002E-3</v>
      </c>
      <c r="L787" s="175">
        <v>-4.0780549999999997E-3</v>
      </c>
      <c r="M787" s="175">
        <v>-3.4854E-3</v>
      </c>
      <c r="N787" s="175">
        <v>-5.3098540000000001E-3</v>
      </c>
      <c r="O787" s="175">
        <v>-3.343946E-3</v>
      </c>
      <c r="P787" s="175">
        <v>-4.9686180000000002E-3</v>
      </c>
      <c r="Q787" s="271">
        <v>-1.0785462E-3</v>
      </c>
    </row>
    <row r="788" spans="1:17" ht="15">
      <c r="A788" s="103" t="s">
        <v>168</v>
      </c>
      <c r="B788" s="107"/>
      <c r="C788" s="113">
        <f t="shared" ref="C788:P788" si="125">SUM(C777:C787)</f>
        <v>-2.0138948900000038E-3</v>
      </c>
      <c r="D788" s="113">
        <f t="shared" si="125"/>
        <v>3.6361397300000001E-2</v>
      </c>
      <c r="E788" s="113">
        <f t="shared" si="125"/>
        <v>-6.4510484500000007E-2</v>
      </c>
      <c r="F788" s="113">
        <f t="shared" si="125"/>
        <v>1.5481040390000003E-2</v>
      </c>
      <c r="G788" s="113">
        <f t="shared" si="125"/>
        <v>-2.4903819529999999E-2</v>
      </c>
      <c r="H788" s="113">
        <f t="shared" si="125"/>
        <v>-4.8669696158000007E-2</v>
      </c>
      <c r="I788" s="113">
        <f t="shared" si="125"/>
        <v>-2.157873926E-2</v>
      </c>
      <c r="J788" s="113">
        <f t="shared" si="125"/>
        <v>-1.8863004499999999E-2</v>
      </c>
      <c r="K788" s="113">
        <f t="shared" si="125"/>
        <v>7.5351884699999998E-3</v>
      </c>
      <c r="L788" s="113">
        <f t="shared" si="125"/>
        <v>-1.9423106400000001E-2</v>
      </c>
      <c r="M788" s="113">
        <f t="shared" si="125"/>
        <v>4.0356624000000001E-2</v>
      </c>
      <c r="N788" s="113">
        <f t="shared" si="125"/>
        <v>-1.9492376100000014E-3</v>
      </c>
      <c r="O788" s="113">
        <f t="shared" si="125"/>
        <v>-7.2052481200000004E-3</v>
      </c>
      <c r="P788" s="113">
        <f t="shared" si="125"/>
        <v>6.3545321000000052E-3</v>
      </c>
      <c r="Q788" s="113">
        <f t="shared" ref="Q788" si="126">SUM(Q777:Q787)</f>
        <v>7.1903002839999994E-2</v>
      </c>
    </row>
    <row r="789" spans="1:17" s="226" customFormat="1" ht="14">
      <c r="A789" s="273"/>
      <c r="B789" s="274"/>
      <c r="C789" s="275">
        <v>1</v>
      </c>
      <c r="D789" s="275">
        <v>1</v>
      </c>
      <c r="E789" s="275">
        <v>1</v>
      </c>
      <c r="F789" s="275">
        <v>1</v>
      </c>
      <c r="G789" s="275">
        <v>1</v>
      </c>
      <c r="H789" s="275">
        <v>1</v>
      </c>
      <c r="I789" s="275">
        <v>1</v>
      </c>
      <c r="J789" s="275">
        <v>1</v>
      </c>
      <c r="K789" s="275">
        <v>1</v>
      </c>
      <c r="L789" s="275">
        <v>1</v>
      </c>
      <c r="M789" s="275">
        <v>1</v>
      </c>
      <c r="N789" s="275">
        <v>1</v>
      </c>
      <c r="O789" s="275">
        <v>1</v>
      </c>
      <c r="P789" s="275">
        <v>1</v>
      </c>
      <c r="Q789" s="275">
        <v>0.5</v>
      </c>
    </row>
    <row r="790" spans="1:17" ht="14">
      <c r="A790" s="124" t="s">
        <v>184</v>
      </c>
      <c r="B790" s="125"/>
      <c r="C790" s="126">
        <f t="array" ref="C790:P790">TRANSPOSE('5.Stata-DNSP&amp;State'!J275:J288)</f>
        <v>-2.0137131214141846E-3</v>
      </c>
      <c r="D790" s="126">
        <v>3.6361198872327805E-2</v>
      </c>
      <c r="E790" s="126">
        <v>-6.4510583877563477E-2</v>
      </c>
      <c r="F790" s="126">
        <v>1.5481198206543922E-2</v>
      </c>
      <c r="G790" s="126">
        <v>-2.4903720244765282E-2</v>
      </c>
      <c r="H790" s="126">
        <v>-4.8669319599866867E-2</v>
      </c>
      <c r="I790" s="126">
        <v>-2.1578731015324593E-2</v>
      </c>
      <c r="J790" s="126">
        <v>-1.8863346427679062E-2</v>
      </c>
      <c r="K790" s="126">
        <v>7.535075768828392E-3</v>
      </c>
      <c r="L790" s="126">
        <v>-1.9423216581344604E-2</v>
      </c>
      <c r="M790" s="126">
        <v>4.0356766432523727E-2</v>
      </c>
      <c r="N790" s="126">
        <v>-1.9489917904138565E-3</v>
      </c>
      <c r="O790" s="126">
        <v>-7.2054266929626465E-3</v>
      </c>
      <c r="P790" s="126">
        <v>6.3543780706822872E-3</v>
      </c>
      <c r="Q790" s="272">
        <f>'5.Stata-DNSP&amp;State'!J289/Q789</f>
        <v>7.1902699768543243E-2</v>
      </c>
    </row>
    <row r="791" spans="1:17" ht="14">
      <c r="A791" s="124" t="s">
        <v>184</v>
      </c>
      <c r="B791" s="125"/>
      <c r="C791" s="127">
        <f t="shared" ref="C791:P791" si="127">C788-C790</f>
        <v>-1.8176858581925998E-7</v>
      </c>
      <c r="D791" s="127">
        <f t="shared" si="127"/>
        <v>1.9842767219613311E-7</v>
      </c>
      <c r="E791" s="127">
        <f t="shared" si="127"/>
        <v>9.9377563470004482E-8</v>
      </c>
      <c r="F791" s="127">
        <f t="shared" si="127"/>
        <v>-1.5781654391991418E-7</v>
      </c>
      <c r="G791" s="127">
        <f t="shared" si="127"/>
        <v>-9.9285234717721993E-8</v>
      </c>
      <c r="H791" s="127">
        <f t="shared" si="127"/>
        <v>-3.7655813314024789E-7</v>
      </c>
      <c r="I791" s="127">
        <f t="shared" si="127"/>
        <v>-8.2446754076648254E-9</v>
      </c>
      <c r="J791" s="127">
        <f t="shared" si="127"/>
        <v>3.419276790629644E-7</v>
      </c>
      <c r="K791" s="127">
        <f t="shared" si="127"/>
        <v>1.1270117160778331E-7</v>
      </c>
      <c r="L791" s="127">
        <f t="shared" si="127"/>
        <v>1.101813446036104E-7</v>
      </c>
      <c r="M791" s="127">
        <f t="shared" si="127"/>
        <v>-1.424325237267543E-7</v>
      </c>
      <c r="N791" s="127">
        <f t="shared" si="127"/>
        <v>-2.4581958614489086E-7</v>
      </c>
      <c r="O791" s="127">
        <f t="shared" si="127"/>
        <v>1.7857296264606193E-7</v>
      </c>
      <c r="P791" s="127">
        <f t="shared" si="127"/>
        <v>1.5402931771799772E-7</v>
      </c>
      <c r="Q791" s="127">
        <f t="shared" ref="Q791" si="128">Q788-Q790</f>
        <v>3.0307145675034786E-7</v>
      </c>
    </row>
    <row r="792" spans="1:17">
      <c r="A792" s="1"/>
    </row>
    <row r="793" spans="1:17">
      <c r="A793" s="67" t="s">
        <v>234</v>
      </c>
      <c r="B793" s="68"/>
      <c r="C793" s="68"/>
      <c r="D793" s="68"/>
      <c r="E793" s="68"/>
      <c r="F793" s="68"/>
    </row>
    <row r="794" spans="1:17" ht="30">
      <c r="A794" s="100" t="s">
        <v>7</v>
      </c>
      <c r="B794" s="43"/>
      <c r="C794" s="43" t="s">
        <v>429</v>
      </c>
      <c r="D794" s="43" t="s">
        <v>277</v>
      </c>
      <c r="E794" s="43" t="s">
        <v>430</v>
      </c>
      <c r="F794" s="43" t="s">
        <v>432</v>
      </c>
    </row>
    <row r="795" spans="1:17" ht="15">
      <c r="A795" s="90" t="s">
        <v>28</v>
      </c>
      <c r="B795" s="99"/>
      <c r="C795" s="252">
        <f t="shared" ref="C795:C806" si="129">AVERAGE(C777:Q777)</f>
        <v>-1.1969884666666663E-4</v>
      </c>
      <c r="D795" s="252">
        <f t="shared" ref="D795:D806" si="130">AVERAGE(C777:H777)</f>
        <v>5.3259011666666667E-4</v>
      </c>
      <c r="E795" s="252">
        <f t="shared" ref="E795:E806" si="131">AVERAGE(I777:Q777)</f>
        <v>-5.5455815555555544E-4</v>
      </c>
      <c r="F795" s="252">
        <f t="shared" ref="F795:F806" si="132">Q777</f>
        <v>3.8781360000000002E-4</v>
      </c>
    </row>
    <row r="796" spans="1:17" ht="15">
      <c r="A796" s="90" t="s">
        <v>161</v>
      </c>
      <c r="B796" s="99"/>
      <c r="C796" s="252">
        <f t="shared" si="129"/>
        <v>5.8683268734666671E-3</v>
      </c>
      <c r="D796" s="252">
        <f t="shared" si="130"/>
        <v>1.1567999643666666E-2</v>
      </c>
      <c r="E796" s="252">
        <f t="shared" si="131"/>
        <v>2.0685450266666665E-3</v>
      </c>
      <c r="F796" s="252">
        <f t="shared" si="132"/>
        <v>-2.717962E-4</v>
      </c>
    </row>
    <row r="797" spans="1:17" ht="15">
      <c r="A797" s="90" t="s">
        <v>30</v>
      </c>
      <c r="B797" s="99"/>
      <c r="C797" s="252">
        <f t="shared" si="129"/>
        <v>3.1819009333333335E-3</v>
      </c>
      <c r="D797" s="252">
        <f t="shared" si="130"/>
        <v>3.0139985000000001E-3</v>
      </c>
      <c r="E797" s="252">
        <f t="shared" si="131"/>
        <v>3.2938358888888893E-3</v>
      </c>
      <c r="F797" s="252">
        <f t="shared" si="132"/>
        <v>3.3645440000000001E-3</v>
      </c>
    </row>
    <row r="798" spans="1:17" ht="15">
      <c r="A798" s="90" t="s">
        <v>162</v>
      </c>
      <c r="B798" s="99"/>
      <c r="C798" s="252">
        <f t="shared" si="129"/>
        <v>2.5714815333333337E-3</v>
      </c>
      <c r="D798" s="252">
        <f t="shared" si="130"/>
        <v>2.8425838333333334E-3</v>
      </c>
      <c r="E798" s="252">
        <f t="shared" si="131"/>
        <v>2.3907466666666672E-3</v>
      </c>
      <c r="F798" s="252">
        <f t="shared" si="132"/>
        <v>2.641876E-3</v>
      </c>
    </row>
    <row r="799" spans="1:17" ht="15">
      <c r="A799" s="90" t="s">
        <v>156</v>
      </c>
      <c r="B799" s="99"/>
      <c r="C799" s="252">
        <f t="shared" si="129"/>
        <v>2.2721885333333333E-3</v>
      </c>
      <c r="D799" s="252">
        <f t="shared" si="130"/>
        <v>-2.6853083333333317E-4</v>
      </c>
      <c r="E799" s="252">
        <f t="shared" si="131"/>
        <v>3.9660014444444442E-3</v>
      </c>
      <c r="F799" s="252">
        <f t="shared" si="132"/>
        <v>5.2363239999999998E-2</v>
      </c>
    </row>
    <row r="800" spans="1:17" ht="15">
      <c r="A800" s="90" t="s">
        <v>10</v>
      </c>
      <c r="B800" s="99"/>
      <c r="C800" s="252">
        <f t="shared" si="129"/>
        <v>-4.2994484000000001E-3</v>
      </c>
      <c r="D800" s="252">
        <f t="shared" si="130"/>
        <v>-1.8246805666666668E-2</v>
      </c>
      <c r="E800" s="252">
        <f t="shared" si="131"/>
        <v>4.998789777777778E-3</v>
      </c>
      <c r="F800" s="252">
        <f t="shared" si="132"/>
        <v>1.8374122E-2</v>
      </c>
    </row>
    <row r="801" spans="1:18" ht="15">
      <c r="A801" s="90" t="s">
        <v>163</v>
      </c>
      <c r="B801" s="99"/>
      <c r="C801" s="252">
        <f t="shared" si="129"/>
        <v>-2.1073636933333331E-4</v>
      </c>
      <c r="D801" s="252">
        <f t="shared" si="130"/>
        <v>-3.2172044833333335E-4</v>
      </c>
      <c r="E801" s="252">
        <f t="shared" si="131"/>
        <v>-1.3674698333333336E-4</v>
      </c>
      <c r="F801" s="252">
        <f t="shared" si="132"/>
        <v>6.2603080000000002E-5</v>
      </c>
    </row>
    <row r="802" spans="1:18" ht="15">
      <c r="A802" s="90" t="s">
        <v>164</v>
      </c>
      <c r="B802" s="99"/>
      <c r="C802" s="252">
        <f t="shared" si="129"/>
        <v>-2.2840871200000001E-4</v>
      </c>
      <c r="D802" s="252">
        <f t="shared" si="130"/>
        <v>-4.0781226666666663E-4</v>
      </c>
      <c r="E802" s="252">
        <f t="shared" si="131"/>
        <v>-1.0880634222222221E-4</v>
      </c>
      <c r="F802" s="252">
        <f t="shared" si="132"/>
        <v>-1.4931164E-4</v>
      </c>
    </row>
    <row r="803" spans="1:18" ht="15">
      <c r="A803" s="90" t="s">
        <v>165</v>
      </c>
      <c r="B803" s="99"/>
      <c r="C803" s="252">
        <f t="shared" si="129"/>
        <v>-5.4196639000000002E-4</v>
      </c>
      <c r="D803" s="252">
        <f t="shared" si="130"/>
        <v>-4.4694994333333336E-4</v>
      </c>
      <c r="E803" s="252">
        <f t="shared" si="131"/>
        <v>-6.0531068777777773E-4</v>
      </c>
      <c r="F803" s="252">
        <f t="shared" si="132"/>
        <v>-5.4101379999999997E-4</v>
      </c>
    </row>
    <row r="804" spans="1:18" ht="15">
      <c r="A804" s="90" t="s">
        <v>166</v>
      </c>
      <c r="B804" s="99"/>
      <c r="C804" s="252">
        <f t="shared" si="129"/>
        <v>-5.4635481333333335E-3</v>
      </c>
      <c r="D804" s="252">
        <f t="shared" si="130"/>
        <v>-6.070160666666667E-3</v>
      </c>
      <c r="E804" s="252">
        <f t="shared" si="131"/>
        <v>-5.0591397777777786E-3</v>
      </c>
      <c r="F804" s="252">
        <f t="shared" si="132"/>
        <v>-3.2505279999999999E-3</v>
      </c>
    </row>
    <row r="805" spans="1:18" ht="15">
      <c r="A805" s="101" t="s">
        <v>167</v>
      </c>
      <c r="B805" s="102"/>
      <c r="C805" s="252">
        <f t="shared" si="129"/>
        <v>-5.1051207466666654E-3</v>
      </c>
      <c r="D805" s="252">
        <f t="shared" si="130"/>
        <v>-6.904435166666667E-3</v>
      </c>
      <c r="E805" s="252">
        <f t="shared" si="131"/>
        <v>-3.9055778000000002E-3</v>
      </c>
      <c r="F805" s="252">
        <f t="shared" si="132"/>
        <v>-1.0785462E-3</v>
      </c>
    </row>
    <row r="806" spans="1:18" ht="15">
      <c r="A806" s="103" t="s">
        <v>168</v>
      </c>
      <c r="B806" s="104"/>
      <c r="C806" s="253">
        <f t="shared" si="129"/>
        <v>-2.0750297245333347E-3</v>
      </c>
      <c r="D806" s="253">
        <f t="shared" si="130"/>
        <v>-1.4709242898000003E-2</v>
      </c>
      <c r="E806" s="253">
        <f t="shared" si="131"/>
        <v>6.3477790577777778E-3</v>
      </c>
      <c r="F806" s="253">
        <f t="shared" si="132"/>
        <v>7.1903002839999994E-2</v>
      </c>
    </row>
    <row r="807" spans="1:18">
      <c r="A807" s="1"/>
    </row>
    <row r="808" spans="1:18">
      <c r="A808" s="1"/>
    </row>
    <row r="809" spans="1:18">
      <c r="A809" s="67" t="s">
        <v>235</v>
      </c>
      <c r="B809" s="68"/>
      <c r="C809" s="68"/>
      <c r="D809" s="68"/>
      <c r="E809" s="68"/>
      <c r="F809" s="68"/>
      <c r="G809" s="68"/>
      <c r="H809" s="68"/>
      <c r="I809" s="68"/>
      <c r="J809" s="68"/>
      <c r="K809" s="68"/>
      <c r="L809" s="68"/>
      <c r="M809" s="68"/>
      <c r="N809" s="68"/>
      <c r="O809" s="68"/>
      <c r="P809" s="68"/>
      <c r="Q809" s="68"/>
    </row>
    <row r="810" spans="1:18" ht="15">
      <c r="A810" s="100" t="s">
        <v>7</v>
      </c>
      <c r="B810" s="43"/>
      <c r="C810" s="43">
        <v>2007</v>
      </c>
      <c r="D810" s="43">
        <v>2008</v>
      </c>
      <c r="E810" s="43">
        <v>2009</v>
      </c>
      <c r="F810" s="43">
        <v>2010</v>
      </c>
      <c r="G810" s="43">
        <v>2011</v>
      </c>
      <c r="H810" s="43">
        <v>2012</v>
      </c>
      <c r="I810" s="43">
        <v>2013</v>
      </c>
      <c r="J810" s="43">
        <v>2014</v>
      </c>
      <c r="K810" s="43">
        <v>2015</v>
      </c>
      <c r="L810" s="43">
        <v>2016</v>
      </c>
      <c r="M810" s="43">
        <v>2017</v>
      </c>
      <c r="N810" s="43">
        <v>2018</v>
      </c>
      <c r="O810" s="43">
        <v>2019</v>
      </c>
      <c r="P810" s="43">
        <v>2020</v>
      </c>
      <c r="Q810" s="43">
        <v>2021</v>
      </c>
    </row>
    <row r="811" spans="1:18" ht="14">
      <c r="A811" s="108" t="s">
        <v>28</v>
      </c>
      <c r="B811" s="98"/>
      <c r="C811" s="172">
        <f t="array" ref="C811:Q815">TRANSPOSE('Individ-I&amp;O Tables'!AA432:AE446)</f>
        <v>5.2432302129316356E-3</v>
      </c>
      <c r="D811" s="172">
        <v>1.9782985262394377E-2</v>
      </c>
      <c r="E811" s="172">
        <v>3.2513181336947979E-2</v>
      </c>
      <c r="F811" s="172">
        <v>8.9690577317568139E-3</v>
      </c>
      <c r="G811" s="172">
        <v>-4.9731970030193189E-2</v>
      </c>
      <c r="H811" s="172">
        <v>6.3402528908851263E-3</v>
      </c>
      <c r="I811" s="172">
        <v>-1.0113645230070568E-2</v>
      </c>
      <c r="J811" s="172">
        <v>1.0955999827372162E-4</v>
      </c>
      <c r="K811" s="172">
        <v>7.3897302375269874E-3</v>
      </c>
      <c r="L811" s="172">
        <v>2.1491241492842352E-3</v>
      </c>
      <c r="M811" s="172">
        <v>-5.7176962691231807E-3</v>
      </c>
      <c r="N811" s="172">
        <v>-5.2453868354965759E-3</v>
      </c>
      <c r="O811" s="172">
        <v>1.2266356027730336E-2</v>
      </c>
      <c r="P811" s="172">
        <v>-6.4046872399618196E-3</v>
      </c>
      <c r="Q811" s="172">
        <v>-2.8270106900050301E-3</v>
      </c>
    </row>
    <row r="812" spans="1:18" ht="14">
      <c r="A812" s="108" t="s">
        <v>161</v>
      </c>
      <c r="B812" s="98"/>
      <c r="C812" s="172">
        <v>6.0712147397724008E-2</v>
      </c>
      <c r="D812" s="172">
        <v>5.2896855759416467E-2</v>
      </c>
      <c r="E812" s="172">
        <v>2.8878785937323292E-2</v>
      </c>
      <c r="F812" s="172">
        <v>5.1647048651680752E-2</v>
      </c>
      <c r="G812" s="172">
        <v>0</v>
      </c>
      <c r="H812" s="172">
        <v>0</v>
      </c>
      <c r="I812" s="172">
        <v>0</v>
      </c>
      <c r="J812" s="172">
        <v>0</v>
      </c>
      <c r="K812" s="172">
        <v>0</v>
      </c>
      <c r="L812" s="172">
        <v>0</v>
      </c>
      <c r="M812" s="172">
        <v>0</v>
      </c>
      <c r="N812" s="172">
        <v>0</v>
      </c>
      <c r="O812" s="172">
        <v>0</v>
      </c>
      <c r="P812" s="172">
        <v>4.4758282206185948E-3</v>
      </c>
      <c r="Q812" s="172">
        <v>0</v>
      </c>
    </row>
    <row r="813" spans="1:18" ht="14">
      <c r="A813" s="108" t="s">
        <v>30</v>
      </c>
      <c r="B813" s="98"/>
      <c r="C813" s="172">
        <v>1.8898296944093722E-2</v>
      </c>
      <c r="D813" s="172">
        <v>2.1291177577557024E-2</v>
      </c>
      <c r="E813" s="172">
        <v>2.0278899794661482E-2</v>
      </c>
      <c r="F813" s="172">
        <v>1.7210927327486965E-2</v>
      </c>
      <c r="G813" s="172">
        <v>1.5504072657668478E-2</v>
      </c>
      <c r="H813" s="172">
        <v>1.3604322448759091E-2</v>
      </c>
      <c r="I813" s="172">
        <v>1.3135269842066945E-2</v>
      </c>
      <c r="J813" s="172">
        <v>1.3563675030917691E-2</v>
      </c>
      <c r="K813" s="172">
        <v>1.2817333177743967E-2</v>
      </c>
      <c r="L813" s="172">
        <v>1.6514459840675604E-2</v>
      </c>
      <c r="M813" s="172">
        <v>1.5098435748240499E-2</v>
      </c>
      <c r="N813" s="172">
        <v>1.4570340608167913E-2</v>
      </c>
      <c r="O813" s="172">
        <v>1.2543692200396955E-2</v>
      </c>
      <c r="P813" s="172">
        <v>1.0792319772094111E-2</v>
      </c>
      <c r="Q813" s="172">
        <v>1.0687453210904054E-2</v>
      </c>
    </row>
    <row r="814" spans="1:18" ht="14">
      <c r="A814" s="108" t="s">
        <v>162</v>
      </c>
      <c r="B814" s="98"/>
      <c r="C814" s="172">
        <v>1.4105054360713284E-2</v>
      </c>
      <c r="D814" s="172">
        <v>6.8753105027799643E-3</v>
      </c>
      <c r="E814" s="172">
        <v>1.0245978297385223E-2</v>
      </c>
      <c r="F814" s="172">
        <v>7.4259392354778251E-3</v>
      </c>
      <c r="G814" s="172">
        <v>3.9578724119191753E-3</v>
      </c>
      <c r="H814" s="172">
        <v>7.7796815839784195E-3</v>
      </c>
      <c r="I814" s="172">
        <v>-1.3926768202967111E-2</v>
      </c>
      <c r="J814" s="172">
        <v>4.7623649386677302E-3</v>
      </c>
      <c r="K814" s="172">
        <v>8.8448637028683101E-3</v>
      </c>
      <c r="L814" s="172">
        <v>2.1055579856739028E-3</v>
      </c>
      <c r="M814" s="172">
        <v>3.847136897864349E-3</v>
      </c>
      <c r="N814" s="172">
        <v>-3.1202560881972971E-5</v>
      </c>
      <c r="O814" s="172">
        <v>3.9398867490288416E-3</v>
      </c>
      <c r="P814" s="172">
        <v>4.9624070154805295E-3</v>
      </c>
      <c r="Q814" s="172">
        <v>5.9529352428101603E-3</v>
      </c>
    </row>
    <row r="815" spans="1:18" ht="14">
      <c r="A815" s="108" t="s">
        <v>156</v>
      </c>
      <c r="B815" s="98"/>
      <c r="C815" s="251">
        <v>-0.35035992570596958</v>
      </c>
      <c r="D815" s="251">
        <v>0.18175261723316796</v>
      </c>
      <c r="E815" s="251">
        <v>5.4100425363273211E-2</v>
      </c>
      <c r="F815" s="251">
        <v>7.7229103727675871E-3</v>
      </c>
      <c r="G815" s="251">
        <v>-7.2534697238210724E-2</v>
      </c>
      <c r="H815" s="251">
        <v>-0.11375256462662124</v>
      </c>
      <c r="I815" s="251">
        <v>-4.8735223717291151E-2</v>
      </c>
      <c r="J815" s="251">
        <v>-6.6988587884261916E-2</v>
      </c>
      <c r="K815" s="251">
        <v>0.21198556442947594</v>
      </c>
      <c r="L815" s="251">
        <v>-3.162944030114101E-2</v>
      </c>
      <c r="M815" s="251">
        <v>-0.2135031028409318</v>
      </c>
      <c r="N815" s="251">
        <v>8.9771918940758547E-2</v>
      </c>
      <c r="O815" s="251">
        <v>0.12384528000968249</v>
      </c>
      <c r="P815" s="251">
        <v>1.5747257535809016E-2</v>
      </c>
      <c r="Q815" s="251">
        <v>-3.0344829695960437E-4</v>
      </c>
      <c r="R815" s="267"/>
    </row>
    <row r="816" spans="1:18" ht="14">
      <c r="A816" s="108" t="s">
        <v>10</v>
      </c>
      <c r="B816" s="98"/>
      <c r="C816" s="251">
        <f t="array" ref="C816:Q821">TRANSPOSE('Individ-I&amp;O Tables'!AH432:AM446)</f>
        <v>4.9029608197653923E-3</v>
      </c>
      <c r="D816" s="251">
        <v>5.5526818486688556E-2</v>
      </c>
      <c r="E816" s="251">
        <v>-5.0834725023379815E-5</v>
      </c>
      <c r="F816" s="251">
        <v>-4.7890936266172177E-3</v>
      </c>
      <c r="G816" s="251">
        <v>0.15128853685388821</v>
      </c>
      <c r="H816" s="251">
        <v>4.3843753994081622E-2</v>
      </c>
      <c r="I816" s="251">
        <v>-7.2566751440754543E-2</v>
      </c>
      <c r="J816" s="251">
        <v>-4.5453967066782196E-2</v>
      </c>
      <c r="K816" s="251">
        <v>7.7487376410287093E-2</v>
      </c>
      <c r="L816" s="251">
        <v>-5.504233012721492E-2</v>
      </c>
      <c r="M816" s="251">
        <v>-5.0157823055248955E-2</v>
      </c>
      <c r="N816" s="251">
        <v>1.4814569416551099E-2</v>
      </c>
      <c r="O816" s="251">
        <v>-2.5572709682165368E-2</v>
      </c>
      <c r="P816" s="251">
        <v>-6.5255365255589785E-3</v>
      </c>
      <c r="Q816" s="251">
        <v>2.7516323151178363E-3</v>
      </c>
      <c r="R816" s="267"/>
    </row>
    <row r="817" spans="1:17" ht="14">
      <c r="A817" s="108" t="s">
        <v>163</v>
      </c>
      <c r="B817" s="98"/>
      <c r="C817" s="172">
        <v>2.7596684371897696E-2</v>
      </c>
      <c r="D817" s="172">
        <v>8.8085305217602099E-3</v>
      </c>
      <c r="E817" s="172">
        <v>2.6368625109655219E-2</v>
      </c>
      <c r="F817" s="172">
        <v>1.5638000066764503E-2</v>
      </c>
      <c r="G817" s="172">
        <v>1.2755223414063935E-2</v>
      </c>
      <c r="H817" s="172">
        <v>2.4388604540768678E-2</v>
      </c>
      <c r="I817" s="172">
        <v>-9.3099701204359467E-2</v>
      </c>
      <c r="J817" s="172">
        <v>7.0309881798479787E-3</v>
      </c>
      <c r="K817" s="172">
        <v>-3.2336097675809078E-3</v>
      </c>
      <c r="L817" s="172">
        <v>3.194499255322527E-4</v>
      </c>
      <c r="M817" s="172">
        <v>4.3430765410279099E-2</v>
      </c>
      <c r="N817" s="172">
        <v>2.6974937687761196E-3</v>
      </c>
      <c r="O817" s="172">
        <v>-2.595868368305396E-3</v>
      </c>
      <c r="P817" s="172">
        <v>1.4213903397821888E-2</v>
      </c>
      <c r="Q817" s="172">
        <v>3.7787805088258029E-3</v>
      </c>
    </row>
    <row r="818" spans="1:17" ht="14">
      <c r="A818" s="108" t="s">
        <v>164</v>
      </c>
      <c r="B818" s="98"/>
      <c r="C818" s="172">
        <v>7.926502114430448E-3</v>
      </c>
      <c r="D818" s="172">
        <v>7.7558839276749593E-3</v>
      </c>
      <c r="E818" s="172">
        <v>9.2580007277574278E-3</v>
      </c>
      <c r="F818" s="172">
        <v>5.5442003927788103E-3</v>
      </c>
      <c r="G818" s="172">
        <v>1.0414524384019085E-2</v>
      </c>
      <c r="H818" s="172">
        <v>9.2311067300180957E-3</v>
      </c>
      <c r="I818" s="172">
        <v>7.2769979427240146E-3</v>
      </c>
      <c r="J818" s="172">
        <v>1.246673367061739E-2</v>
      </c>
      <c r="K818" s="172">
        <v>3.3576643025983108E-2</v>
      </c>
      <c r="L818" s="172">
        <v>-5.4377050832631396E-3</v>
      </c>
      <c r="M818" s="172">
        <v>-9.3767481518247896E-3</v>
      </c>
      <c r="N818" s="172">
        <v>1.9263549545460387E-2</v>
      </c>
      <c r="O818" s="172">
        <v>-1.7780230663602258E-2</v>
      </c>
      <c r="P818" s="172">
        <v>4.6705859946640218E-3</v>
      </c>
      <c r="Q818" s="172">
        <v>1.0375952182810884E-2</v>
      </c>
    </row>
    <row r="819" spans="1:17" ht="14">
      <c r="A819" s="108" t="s">
        <v>165</v>
      </c>
      <c r="B819" s="98"/>
      <c r="C819" s="172">
        <v>0.13206193850545525</v>
      </c>
      <c r="D819" s="172">
        <v>0.14009879882582421</v>
      </c>
      <c r="E819" s="172">
        <v>5.820000495192048E-2</v>
      </c>
      <c r="F819" s="172">
        <v>6.7872948706977215E-2</v>
      </c>
      <c r="G819" s="172">
        <v>8.3330358357702874E-2</v>
      </c>
      <c r="H819" s="172">
        <v>1.6734233926077511E-2</v>
      </c>
      <c r="I819" s="172">
        <v>5.9244500329094361E-2</v>
      </c>
      <c r="J819" s="172">
        <v>2.2117619153930037E-2</v>
      </c>
      <c r="K819" s="172">
        <v>3.7690997486664178E-2</v>
      </c>
      <c r="L819" s="172">
        <v>-1.6658861117617428E-3</v>
      </c>
      <c r="M819" s="172">
        <v>1.9397077429510808E-2</v>
      </c>
      <c r="N819" s="172">
        <v>8.1146479136315341E-4</v>
      </c>
      <c r="O819" s="172">
        <v>-6.4958420442274203E-3</v>
      </c>
      <c r="P819" s="172">
        <v>4.3763072162901782E-2</v>
      </c>
      <c r="Q819" s="172">
        <v>-2.8345221556623562E-3</v>
      </c>
    </row>
    <row r="820" spans="1:17" ht="14">
      <c r="A820" s="108" t="s">
        <v>166</v>
      </c>
      <c r="B820" s="98"/>
      <c r="C820" s="172">
        <v>0.1006377810823357</v>
      </c>
      <c r="D820" s="172">
        <v>9.8643312967199026E-2</v>
      </c>
      <c r="E820" s="172">
        <v>8.2310217318219026E-2</v>
      </c>
      <c r="F820" s="172">
        <v>6.2068603323479486E-2</v>
      </c>
      <c r="G820" s="172">
        <v>4.8002371239469793E-2</v>
      </c>
      <c r="H820" s="172">
        <v>4.2664941662472082E-2</v>
      </c>
      <c r="I820" s="172">
        <v>3.8797152041569229E-2</v>
      </c>
      <c r="J820" s="172">
        <v>3.3850439290199485E-2</v>
      </c>
      <c r="K820" s="172">
        <v>3.5796465007367988E-2</v>
      </c>
      <c r="L820" s="172">
        <v>3.0245733621645142E-2</v>
      </c>
      <c r="M820" s="172">
        <v>2.5676066657631762E-2</v>
      </c>
      <c r="N820" s="172">
        <v>5.4305144133837127E-3</v>
      </c>
      <c r="O820" s="172">
        <v>2.2010535015619372E-2</v>
      </c>
      <c r="P820" s="172">
        <v>1.6821776659040385E-2</v>
      </c>
      <c r="Q820" s="172">
        <v>1.5234334276275066E-2</v>
      </c>
    </row>
    <row r="821" spans="1:17" ht="14">
      <c r="A821" s="110" t="s">
        <v>167</v>
      </c>
      <c r="B821" s="111"/>
      <c r="C821" s="175">
        <v>5.6073102880794097E-2</v>
      </c>
      <c r="D821" s="175">
        <v>3.1440398023520208E-2</v>
      </c>
      <c r="E821" s="175">
        <v>3.7996052630852858E-2</v>
      </c>
      <c r="F821" s="175">
        <v>4.2021494286062541E-2</v>
      </c>
      <c r="G821" s="175">
        <v>2.8461631858215208E-2</v>
      </c>
      <c r="H821" s="175">
        <v>2.7290861835679667E-2</v>
      </c>
      <c r="I821" s="175">
        <v>2.220293721080983E-2</v>
      </c>
      <c r="J821" s="175">
        <v>4.1024658448633129E-2</v>
      </c>
      <c r="K821" s="175">
        <v>2.8511988869043822E-2</v>
      </c>
      <c r="L821" s="175">
        <v>2.2859544019983406E-2</v>
      </c>
      <c r="M821" s="175">
        <v>2.2964358613550867E-2</v>
      </c>
      <c r="N821" s="175">
        <v>7.600643944573029E-3</v>
      </c>
      <c r="O821" s="175">
        <v>8.1082288786317666E-3</v>
      </c>
      <c r="P821" s="175">
        <v>4.1580756386092712E-3</v>
      </c>
      <c r="Q821" s="175">
        <v>1.3063765678194329E-2</v>
      </c>
    </row>
    <row r="822" spans="1:17">
      <c r="A822" s="1"/>
      <c r="C822" s="11"/>
      <c r="D822" s="11"/>
      <c r="E822" s="11"/>
      <c r="F822" s="11"/>
      <c r="G822" s="11"/>
      <c r="H822" s="11"/>
      <c r="I822" s="11"/>
      <c r="J822" s="11"/>
      <c r="K822" s="11"/>
      <c r="L822" s="11"/>
      <c r="M822" s="11"/>
      <c r="N822" s="11"/>
      <c r="O822" s="11"/>
      <c r="P822" s="11"/>
    </row>
    <row r="823" spans="1:17">
      <c r="A823" s="67" t="s">
        <v>236</v>
      </c>
      <c r="B823" s="68"/>
      <c r="C823" s="68"/>
      <c r="D823" s="68"/>
      <c r="E823" s="68"/>
      <c r="F823" s="68"/>
      <c r="G823" s="68"/>
      <c r="H823" s="68"/>
      <c r="I823" s="68"/>
      <c r="J823" s="68"/>
      <c r="K823" s="68"/>
      <c r="L823" s="68"/>
      <c r="M823" s="68"/>
      <c r="N823" s="68"/>
      <c r="O823" s="68"/>
      <c r="P823" s="68"/>
      <c r="Q823" s="68"/>
    </row>
    <row r="824" spans="1:17" ht="15">
      <c r="A824" s="100" t="s">
        <v>7</v>
      </c>
      <c r="B824" s="43"/>
      <c r="C824" s="177">
        <v>2007</v>
      </c>
      <c r="D824" s="177">
        <v>2008</v>
      </c>
      <c r="E824" s="177">
        <v>2009</v>
      </c>
      <c r="F824" s="177">
        <v>2010</v>
      </c>
      <c r="G824" s="177">
        <v>2011</v>
      </c>
      <c r="H824" s="177">
        <v>2012</v>
      </c>
      <c r="I824" s="177">
        <v>2013</v>
      </c>
      <c r="J824" s="177">
        <v>2014</v>
      </c>
      <c r="K824" s="177">
        <v>2015</v>
      </c>
      <c r="L824" s="177">
        <v>2016</v>
      </c>
      <c r="M824" s="177">
        <v>2017</v>
      </c>
      <c r="N824" s="177">
        <v>2018</v>
      </c>
      <c r="O824" s="177">
        <v>2019</v>
      </c>
      <c r="P824" s="177">
        <v>2020</v>
      </c>
      <c r="Q824" s="177">
        <v>2021</v>
      </c>
    </row>
    <row r="825" spans="1:17" ht="14">
      <c r="A825" s="108" t="s">
        <v>28</v>
      </c>
      <c r="B825" s="98"/>
      <c r="C825" s="172">
        <f t="array" ref="C825:Q835">TRANSPOSE('1.Shazam DNSP&amp;State'!AG329:AQ343)</f>
        <v>6.4655159999999997E-4</v>
      </c>
      <c r="D825" s="172">
        <v>2.0615970000000001E-3</v>
      </c>
      <c r="E825" s="172">
        <v>3.412287E-3</v>
      </c>
      <c r="F825" s="172">
        <v>9.1802490000000001E-4</v>
      </c>
      <c r="G825" s="172">
        <v>-5.1834979999999999E-3</v>
      </c>
      <c r="H825" s="172">
        <v>6.4622340000000005E-4</v>
      </c>
      <c r="I825" s="172">
        <v>-1.007937E-3</v>
      </c>
      <c r="J825" s="172">
        <v>1.96036E-5</v>
      </c>
      <c r="K825" s="172">
        <v>7.2724330000000002E-4</v>
      </c>
      <c r="L825" s="172">
        <v>2.1345739999999999E-4</v>
      </c>
      <c r="M825" s="172">
        <v>-5.6463729999999999E-4</v>
      </c>
      <c r="N825" s="172">
        <v>-5.2544199999999999E-4</v>
      </c>
      <c r="O825" s="172">
        <v>1.2220740000000001E-3</v>
      </c>
      <c r="P825" s="172">
        <v>-6.4564630000000004E-4</v>
      </c>
      <c r="Q825" s="172">
        <v>-2.9185369999999998E-4</v>
      </c>
    </row>
    <row r="826" spans="1:17" ht="14">
      <c r="A826" s="108" t="s">
        <v>161</v>
      </c>
      <c r="B826" s="98"/>
      <c r="C826" s="172">
        <v>2.788293E-2</v>
      </c>
      <c r="D826" s="172">
        <v>2.1392069999999999E-2</v>
      </c>
      <c r="E826" s="172">
        <v>1.1982670000000001E-2</v>
      </c>
      <c r="F826" s="172">
        <v>2.1274580000000001E-2</v>
      </c>
      <c r="G826" s="172">
        <v>-2.461268E-4</v>
      </c>
      <c r="H826" s="172">
        <v>-1.5732570000000001E-4</v>
      </c>
      <c r="I826" s="172">
        <v>-1.4691540000000001E-4</v>
      </c>
      <c r="J826" s="172">
        <v>-1.114956E-4</v>
      </c>
      <c r="K826" s="172">
        <v>4.2425239999999998E-5</v>
      </c>
      <c r="L826" s="172">
        <v>1.162509E-4</v>
      </c>
      <c r="M826" s="172">
        <v>-1.5363559999999999E-4</v>
      </c>
      <c r="N826" s="172">
        <v>9.5206569999999995E-5</v>
      </c>
      <c r="O826" s="172">
        <v>1.5009609999999999E-4</v>
      </c>
      <c r="P826" s="172">
        <v>1.788279E-3</v>
      </c>
      <c r="Q826" s="172">
        <v>1.220812E-4</v>
      </c>
    </row>
    <row r="827" spans="1:17" ht="14">
      <c r="A827" s="108" t="s">
        <v>30</v>
      </c>
      <c r="B827" s="98"/>
      <c r="C827" s="172">
        <v>5.4836659999999999E-3</v>
      </c>
      <c r="D827" s="172">
        <v>4.5571029999999998E-3</v>
      </c>
      <c r="E827" s="172">
        <v>4.6424179999999997E-3</v>
      </c>
      <c r="F827" s="172">
        <v>3.9519200000000003E-3</v>
      </c>
      <c r="G827" s="172">
        <v>3.6413140000000001E-3</v>
      </c>
      <c r="H827" s="172">
        <v>3.0533779999999998E-3</v>
      </c>
      <c r="I827" s="172">
        <v>2.8687729999999998E-3</v>
      </c>
      <c r="J827" s="172">
        <v>2.8912719999999999E-3</v>
      </c>
      <c r="K827" s="172">
        <v>2.7432950000000002E-3</v>
      </c>
      <c r="L827" s="172">
        <v>3.6130720000000002E-3</v>
      </c>
      <c r="M827" s="172">
        <v>3.0935559999999999E-3</v>
      </c>
      <c r="N827" s="172">
        <v>3.2264189999999999E-3</v>
      </c>
      <c r="O827" s="172">
        <v>2.9288819999999998E-3</v>
      </c>
      <c r="P827" s="172">
        <v>2.3686599999999999E-3</v>
      </c>
      <c r="Q827" s="172">
        <v>2.5375939999999998E-3</v>
      </c>
    </row>
    <row r="828" spans="1:17" ht="14">
      <c r="A828" s="108" t="s">
        <v>162</v>
      </c>
      <c r="B828" s="98"/>
      <c r="C828" s="172">
        <v>7.6012149999999997E-3</v>
      </c>
      <c r="D828" s="172">
        <v>3.1386600000000001E-3</v>
      </c>
      <c r="E828" s="172">
        <v>4.9329630000000003E-3</v>
      </c>
      <c r="F828" s="172">
        <v>3.5661099999999999E-3</v>
      </c>
      <c r="G828" s="172">
        <v>1.888371E-3</v>
      </c>
      <c r="H828" s="172">
        <v>3.579217E-3</v>
      </c>
      <c r="I828" s="172">
        <v>-6.3661189999999999E-3</v>
      </c>
      <c r="J828" s="172">
        <v>2.1687210000000002E-3</v>
      </c>
      <c r="K828" s="172">
        <v>3.9860069999999997E-3</v>
      </c>
      <c r="L828" s="172">
        <v>9.9456989999999993E-4</v>
      </c>
      <c r="M828" s="172">
        <v>1.6699569999999999E-3</v>
      </c>
      <c r="N828" s="172">
        <v>3.7542549999999999E-5</v>
      </c>
      <c r="O828" s="172">
        <v>1.891829E-3</v>
      </c>
      <c r="P828" s="172">
        <v>2.2914889999999999E-3</v>
      </c>
      <c r="Q828" s="172">
        <v>2.8597869999999999E-3</v>
      </c>
    </row>
    <row r="829" spans="1:17" ht="14">
      <c r="A829" s="108" t="s">
        <v>156</v>
      </c>
      <c r="B829" s="98"/>
      <c r="C829" s="172">
        <v>8.7332240000000005E-2</v>
      </c>
      <c r="D829" s="172">
        <v>-3.958503E-2</v>
      </c>
      <c r="E829" s="172">
        <v>-1.1874239999999999E-2</v>
      </c>
      <c r="F829" s="172">
        <v>-9.1150529999999995E-4</v>
      </c>
      <c r="G829" s="172">
        <v>1.7332139999999999E-2</v>
      </c>
      <c r="H829" s="172">
        <v>2.0902569999999999E-2</v>
      </c>
      <c r="I829" s="172">
        <v>6.9508809999999999E-3</v>
      </c>
      <c r="J829" s="172">
        <v>8.7045530000000003E-3</v>
      </c>
      <c r="K829" s="172">
        <v>-3.1522109999999999E-2</v>
      </c>
      <c r="L829" s="172">
        <v>4.6772150000000002E-3</v>
      </c>
      <c r="M829" s="172">
        <v>3.1851020000000001E-2</v>
      </c>
      <c r="N829" s="172">
        <v>-1.219041E-2</v>
      </c>
      <c r="O829" s="172">
        <v>-1.9789709999999999E-2</v>
      </c>
      <c r="P829" s="172">
        <v>-2.776756E-3</v>
      </c>
      <c r="Q829" s="172">
        <v>-2.4464130000000003E-4</v>
      </c>
    </row>
    <row r="830" spans="1:17" ht="14">
      <c r="A830" s="108" t="s">
        <v>10</v>
      </c>
      <c r="B830" s="98"/>
      <c r="C830" s="172">
        <v>-3.1022490000000001E-3</v>
      </c>
      <c r="D830" s="172">
        <v>-1.8762170000000002E-2</v>
      </c>
      <c r="E830" s="172">
        <v>-2.0267779999999999E-3</v>
      </c>
      <c r="F830" s="172">
        <v>1.9732170000000002E-3</v>
      </c>
      <c r="G830" s="172">
        <v>-5.4002550000000003E-2</v>
      </c>
      <c r="H830" s="172">
        <v>-1.2920859999999999E-2</v>
      </c>
      <c r="I830" s="172">
        <v>2.3554800000000001E-2</v>
      </c>
      <c r="J830" s="172">
        <v>1.590215E-2</v>
      </c>
      <c r="K830" s="172">
        <v>-2.7244310000000001E-2</v>
      </c>
      <c r="L830" s="172">
        <v>1.9247050000000002E-2</v>
      </c>
      <c r="M830" s="172">
        <v>1.8090289999999998E-2</v>
      </c>
      <c r="N830" s="172">
        <v>-5.3327139999999997E-3</v>
      </c>
      <c r="O830" s="172">
        <v>9.2951809999999996E-3</v>
      </c>
      <c r="P830" s="172">
        <v>2.6216350000000002E-3</v>
      </c>
      <c r="Q830" s="172">
        <v>-1.059583E-3</v>
      </c>
    </row>
    <row r="831" spans="1:17" ht="14">
      <c r="A831" s="108" t="s">
        <v>163</v>
      </c>
      <c r="B831" s="98"/>
      <c r="C831" s="172">
        <v>-1.86046E-3</v>
      </c>
      <c r="D831" s="172">
        <v>-6.687145E-4</v>
      </c>
      <c r="E831" s="172">
        <v>-1.7054209999999999E-3</v>
      </c>
      <c r="F831" s="172">
        <v>-1.0713509999999999E-3</v>
      </c>
      <c r="G831" s="172">
        <v>-8.7480499999999998E-4</v>
      </c>
      <c r="H831" s="172">
        <v>-1.8296650000000001E-3</v>
      </c>
      <c r="I831" s="172">
        <v>6.4987509999999997E-3</v>
      </c>
      <c r="J831" s="172">
        <v>-5.6891890000000005E-4</v>
      </c>
      <c r="K831" s="172">
        <v>2.2050220000000001E-4</v>
      </c>
      <c r="L831" s="172">
        <v>-2.8681589999999999E-5</v>
      </c>
      <c r="M831" s="172">
        <v>-2.782746E-3</v>
      </c>
      <c r="N831" s="172">
        <v>-1.4119299999999999E-4</v>
      </c>
      <c r="O831" s="172">
        <v>1.6282380000000001E-4</v>
      </c>
      <c r="P831" s="172">
        <v>-8.5473389999999997E-4</v>
      </c>
      <c r="Q831" s="172">
        <v>-2.224963E-4</v>
      </c>
    </row>
    <row r="832" spans="1:17" ht="14">
      <c r="A832" s="108" t="s">
        <v>164</v>
      </c>
      <c r="B832" s="98"/>
      <c r="C832" s="172">
        <v>-1.172981E-3</v>
      </c>
      <c r="D832" s="172">
        <v>-1.738063E-3</v>
      </c>
      <c r="E832" s="172">
        <v>-1.116288E-3</v>
      </c>
      <c r="F832" s="172">
        <v>-1.0939680000000001E-3</v>
      </c>
      <c r="G832" s="172">
        <v>-1.9364569999999999E-3</v>
      </c>
      <c r="H832" s="172">
        <v>-1.437654E-3</v>
      </c>
      <c r="I832" s="172">
        <v>-1.2394490000000001E-3</v>
      </c>
      <c r="J832" s="172">
        <v>-2.0476549999999998E-3</v>
      </c>
      <c r="K832" s="172">
        <v>-5.5578420000000003E-3</v>
      </c>
      <c r="L832" s="172">
        <v>9.6107729999999995E-4</v>
      </c>
      <c r="M832" s="172">
        <v>1.3181309999999999E-3</v>
      </c>
      <c r="N832" s="172">
        <v>-3.2592670000000002E-3</v>
      </c>
      <c r="O832" s="172">
        <v>2.894228E-3</v>
      </c>
      <c r="P832" s="172">
        <v>-7.9169790000000004E-4</v>
      </c>
      <c r="Q832" s="172">
        <v>-1.8584680000000001E-3</v>
      </c>
    </row>
    <row r="833" spans="1:17" ht="14">
      <c r="A833" s="108" t="s">
        <v>165</v>
      </c>
      <c r="B833" s="98"/>
      <c r="C833" s="172">
        <v>-2.8376629999999998E-3</v>
      </c>
      <c r="D833" s="172">
        <v>-3.327389E-3</v>
      </c>
      <c r="E833" s="172">
        <v>-1.0141799999999999E-3</v>
      </c>
      <c r="F833" s="172">
        <v>-1.728975E-3</v>
      </c>
      <c r="G833" s="172">
        <v>-2.2249129999999998E-3</v>
      </c>
      <c r="H833" s="172">
        <v>-4.8099580000000001E-4</v>
      </c>
      <c r="I833" s="172">
        <v>-1.650437E-3</v>
      </c>
      <c r="J833" s="172">
        <v>-5.6602940000000004E-4</v>
      </c>
      <c r="K833" s="172">
        <v>-1.048144E-3</v>
      </c>
      <c r="L833" s="172">
        <v>2.1846109999999999E-4</v>
      </c>
      <c r="M833" s="172">
        <v>-6.1199509999999998E-4</v>
      </c>
      <c r="N833" s="172">
        <v>9.1948629999999998E-5</v>
      </c>
      <c r="O833" s="172">
        <v>1.7592009999999999E-4</v>
      </c>
      <c r="P833" s="172">
        <v>-1.0259850000000001E-3</v>
      </c>
      <c r="Q833" s="172">
        <v>2.1763220000000001E-4</v>
      </c>
    </row>
    <row r="834" spans="1:17" ht="14">
      <c r="A834" s="108" t="s">
        <v>166</v>
      </c>
      <c r="B834" s="98"/>
      <c r="C834" s="172">
        <v>-6.986066E-3</v>
      </c>
      <c r="D834" s="172">
        <v>-7.9333830000000004E-3</v>
      </c>
      <c r="E834" s="172">
        <v>-4.2861920000000003E-3</v>
      </c>
      <c r="F834" s="172">
        <v>-5.0979900000000002E-3</v>
      </c>
      <c r="G834" s="172">
        <v>-3.647866E-3</v>
      </c>
      <c r="H834" s="172">
        <v>-3.3060870000000001E-3</v>
      </c>
      <c r="I834" s="172">
        <v>-3.0114870000000002E-3</v>
      </c>
      <c r="J834" s="172">
        <v>-2.4817419999999999E-3</v>
      </c>
      <c r="K834" s="172">
        <v>-3.2897199999999999E-3</v>
      </c>
      <c r="L834" s="172">
        <v>-1.9729539999999999E-3</v>
      </c>
      <c r="M834" s="172">
        <v>-2.2937880000000002E-3</v>
      </c>
      <c r="N834" s="172">
        <v>1.059083E-4</v>
      </c>
      <c r="O834" s="172">
        <v>-1.692898E-3</v>
      </c>
      <c r="P834" s="172">
        <v>-6.9871780000000001E-4</v>
      </c>
      <c r="Q834" s="172">
        <v>-5.9328630000000005E-4</v>
      </c>
    </row>
    <row r="835" spans="1:17" ht="14">
      <c r="A835" s="110" t="s">
        <v>167</v>
      </c>
      <c r="B835" s="111"/>
      <c r="C835" s="175">
        <v>-1.5164840000000001E-2</v>
      </c>
      <c r="D835" s="175">
        <v>-1.085451E-2</v>
      </c>
      <c r="E835" s="175">
        <v>-1.014967E-2</v>
      </c>
      <c r="F835" s="175">
        <v>-1.2644219999999999E-2</v>
      </c>
      <c r="G835" s="175">
        <v>-8.7688569999999997E-3</v>
      </c>
      <c r="H835" s="175">
        <v>-8.1127890000000005E-3</v>
      </c>
      <c r="I835" s="175">
        <v>-6.8852679999999999E-3</v>
      </c>
      <c r="J835" s="175">
        <v>-1.23681E-2</v>
      </c>
      <c r="K835" s="175">
        <v>-9.0070099999999993E-3</v>
      </c>
      <c r="L835" s="175">
        <v>-7.0090739999999997E-3</v>
      </c>
      <c r="M835" s="175">
        <v>-6.5879800000000002E-3</v>
      </c>
      <c r="N835" s="175">
        <v>-1.533658E-3</v>
      </c>
      <c r="O835" s="175">
        <v>-2.4471179999999999E-3</v>
      </c>
      <c r="P835" s="175">
        <v>-6.3774320000000004E-4</v>
      </c>
      <c r="Q835" s="175">
        <v>-4.403494E-3</v>
      </c>
    </row>
    <row r="836" spans="1:17" ht="15">
      <c r="A836" s="103" t="s">
        <v>168</v>
      </c>
      <c r="B836" s="107"/>
      <c r="C836" s="113">
        <f t="shared" ref="C836:P836" si="133">SUM(C825:C835)</f>
        <v>9.7822343600000014E-2</v>
      </c>
      <c r="D836" s="113">
        <f t="shared" si="133"/>
        <v>-5.1719829500000009E-2</v>
      </c>
      <c r="E836" s="113">
        <f t="shared" si="133"/>
        <v>-7.2024309999999979E-3</v>
      </c>
      <c r="F836" s="113">
        <f t="shared" si="133"/>
        <v>9.135842600000001E-3</v>
      </c>
      <c r="G836" s="113">
        <f t="shared" si="133"/>
        <v>-5.40232478E-2</v>
      </c>
      <c r="H836" s="113">
        <f t="shared" si="133"/>
        <v>-6.3988100000000533E-5</v>
      </c>
      <c r="I836" s="113">
        <f t="shared" si="133"/>
        <v>1.9565592600000001E-2</v>
      </c>
      <c r="J836" s="113">
        <f t="shared" si="133"/>
        <v>1.1542358700000001E-2</v>
      </c>
      <c r="K836" s="113">
        <f t="shared" si="133"/>
        <v>-6.9949663260000003E-2</v>
      </c>
      <c r="L836" s="113">
        <f t="shared" si="133"/>
        <v>2.1030444010000003E-2</v>
      </c>
      <c r="M836" s="113">
        <f t="shared" si="133"/>
        <v>4.3028172000000003E-2</v>
      </c>
      <c r="N836" s="113">
        <f t="shared" si="133"/>
        <v>-1.9425658950000001E-2</v>
      </c>
      <c r="O836" s="113">
        <f t="shared" si="133"/>
        <v>-5.2086919999999991E-3</v>
      </c>
      <c r="P836" s="113">
        <f t="shared" si="133"/>
        <v>1.6387828999999995E-3</v>
      </c>
      <c r="Q836" s="113">
        <f t="shared" ref="Q836" si="134">SUM(Q825:Q835)</f>
        <v>-2.9367282000000005E-3</v>
      </c>
    </row>
    <row r="837" spans="1:17" ht="14">
      <c r="A837" s="124" t="s">
        <v>184</v>
      </c>
      <c r="B837" s="125"/>
      <c r="C837" s="126">
        <f t="array" ref="C837:Q837">TRANSPOSE('5.Stata-DNSP&amp;State'!J292:J306)</f>
        <v>9.7822375595569611E-2</v>
      </c>
      <c r="D837" s="126">
        <v>-5.1719740033149719E-2</v>
      </c>
      <c r="E837" s="126">
        <v>-7.2030778974294662E-3</v>
      </c>
      <c r="F837" s="126">
        <v>9.1361347585916519E-3</v>
      </c>
      <c r="G837" s="126">
        <v>-5.4023522883653641E-2</v>
      </c>
      <c r="H837" s="126">
        <v>-6.4091756939888E-5</v>
      </c>
      <c r="I837" s="126">
        <v>1.9565979018807411E-2</v>
      </c>
      <c r="J837" s="126">
        <v>1.1542215943336487E-2</v>
      </c>
      <c r="K837" s="126">
        <v>-6.9949641823768616E-2</v>
      </c>
      <c r="L837" s="126">
        <v>2.1030202507972717E-2</v>
      </c>
      <c r="M837" s="126">
        <v>4.3028492480516434E-2</v>
      </c>
      <c r="N837" s="126">
        <v>-1.9425900653004646E-2</v>
      </c>
      <c r="O837" s="126">
        <v>-5.2083795890212059E-3</v>
      </c>
      <c r="P837" s="126">
        <v>1.6386749921366572E-3</v>
      </c>
      <c r="Q837" s="126">
        <v>-2.9366430826485157E-3</v>
      </c>
    </row>
    <row r="838" spans="1:17" ht="14">
      <c r="A838" s="124" t="s">
        <v>184</v>
      </c>
      <c r="B838" s="125"/>
      <c r="C838" s="127">
        <f t="shared" ref="C838:P838" si="135">C836-C837</f>
        <v>-3.1995569596543483E-8</v>
      </c>
      <c r="D838" s="127">
        <f t="shared" si="135"/>
        <v>-8.9466850289321442E-8</v>
      </c>
      <c r="E838" s="127">
        <f t="shared" si="135"/>
        <v>6.4689742946839185E-7</v>
      </c>
      <c r="F838" s="127">
        <f t="shared" si="135"/>
        <v>-2.9215859165092339E-7</v>
      </c>
      <c r="G838" s="127">
        <f t="shared" si="135"/>
        <v>2.7508365364053988E-7</v>
      </c>
      <c r="H838" s="127">
        <f t="shared" si="135"/>
        <v>1.0365693988746705E-7</v>
      </c>
      <c r="I838" s="127">
        <f t="shared" si="135"/>
        <v>-3.8641880741041579E-7</v>
      </c>
      <c r="J838" s="127">
        <f t="shared" si="135"/>
        <v>1.4275666351468153E-7</v>
      </c>
      <c r="K838" s="127">
        <f t="shared" si="135"/>
        <v>-2.1436231387172988E-8</v>
      </c>
      <c r="L838" s="127">
        <f t="shared" si="135"/>
        <v>2.415020272858448E-7</v>
      </c>
      <c r="M838" s="127">
        <f t="shared" si="135"/>
        <v>-3.2048051643029929E-7</v>
      </c>
      <c r="N838" s="127">
        <f t="shared" si="135"/>
        <v>2.4170300464559924E-7</v>
      </c>
      <c r="O838" s="127">
        <f t="shared" si="135"/>
        <v>-3.1241097879323998E-7</v>
      </c>
      <c r="P838" s="127">
        <f t="shared" si="135"/>
        <v>1.0790786334228739E-7</v>
      </c>
      <c r="Q838" s="127">
        <f t="shared" ref="Q838" si="136">Q836-Q837</f>
        <v>-8.5117351484795267E-8</v>
      </c>
    </row>
    <row r="839" spans="1:17">
      <c r="A839" s="1"/>
    </row>
    <row r="840" spans="1:17">
      <c r="A840" s="67" t="s">
        <v>237</v>
      </c>
      <c r="B840" s="68"/>
      <c r="C840" s="68"/>
      <c r="D840" s="68"/>
      <c r="E840" s="68"/>
      <c r="F840" s="68"/>
    </row>
    <row r="841" spans="1:17" ht="30">
      <c r="A841" s="100" t="s">
        <v>7</v>
      </c>
      <c r="B841" s="43"/>
      <c r="C841" s="43" t="s">
        <v>429</v>
      </c>
      <c r="D841" s="43" t="s">
        <v>277</v>
      </c>
      <c r="E841" s="43" t="s">
        <v>430</v>
      </c>
      <c r="F841" s="43" t="s">
        <v>432</v>
      </c>
    </row>
    <row r="842" spans="1:17" ht="15">
      <c r="A842" s="90" t="s">
        <v>28</v>
      </c>
      <c r="B842" s="99"/>
      <c r="C842" s="252">
        <f>AVERAGE(C825:Q825)</f>
        <v>1.0986986000000001E-4</v>
      </c>
      <c r="D842" s="252">
        <f>AVERAGE(C825:H825)</f>
        <v>4.1686431666666666E-4</v>
      </c>
      <c r="E842" s="252">
        <f>AVERAGE(I825:Q825)</f>
        <v>-9.4793111111111087E-5</v>
      </c>
      <c r="F842" s="252">
        <f>Q825</f>
        <v>-2.9185369999999998E-4</v>
      </c>
    </row>
    <row r="843" spans="1:17" ht="15">
      <c r="A843" s="90" t="s">
        <v>161</v>
      </c>
      <c r="B843" s="99"/>
      <c r="C843" s="252">
        <f t="shared" ref="C843:C852" si="137">AVERAGE(C826:Q826)</f>
        <v>5.6020726606666685E-3</v>
      </c>
      <c r="D843" s="252">
        <f t="shared" ref="D843:D853" si="138">AVERAGE(C826:H826)</f>
        <v>1.3688132916666667E-2</v>
      </c>
      <c r="E843" s="252">
        <f t="shared" ref="E843:E853" si="139">AVERAGE(I826:Q826)</f>
        <v>2.1136582333333335E-4</v>
      </c>
      <c r="F843" s="252">
        <f t="shared" ref="F843:F853" si="140">Q826</f>
        <v>1.220812E-4</v>
      </c>
    </row>
    <row r="844" spans="1:17" ht="15">
      <c r="A844" s="90" t="s">
        <v>30</v>
      </c>
      <c r="B844" s="99"/>
      <c r="C844" s="252">
        <f t="shared" si="137"/>
        <v>3.4400881333333331E-3</v>
      </c>
      <c r="D844" s="252">
        <f t="shared" si="138"/>
        <v>4.2216331666666664E-3</v>
      </c>
      <c r="E844" s="252">
        <f t="shared" si="139"/>
        <v>2.9190581111111112E-3</v>
      </c>
      <c r="F844" s="252">
        <f t="shared" si="140"/>
        <v>2.5375939999999998E-3</v>
      </c>
      <c r="H844" s="91"/>
    </row>
    <row r="845" spans="1:17" ht="15">
      <c r="A845" s="90" t="s">
        <v>162</v>
      </c>
      <c r="B845" s="99"/>
      <c r="C845" s="252">
        <f t="shared" si="137"/>
        <v>2.2826879633333335E-3</v>
      </c>
      <c r="D845" s="252">
        <f t="shared" si="138"/>
        <v>4.1177560000000002E-3</v>
      </c>
      <c r="E845" s="252">
        <f t="shared" si="139"/>
        <v>1.0593092722222222E-3</v>
      </c>
      <c r="F845" s="252">
        <f t="shared" si="140"/>
        <v>2.8597869999999999E-3</v>
      </c>
    </row>
    <row r="846" spans="1:17" ht="15">
      <c r="A846" s="90" t="s">
        <v>156</v>
      </c>
      <c r="B846" s="99"/>
      <c r="C846" s="252">
        <f t="shared" si="137"/>
        <v>3.9237477600000013E-3</v>
      </c>
      <c r="D846" s="252">
        <f t="shared" si="138"/>
        <v>1.2199362450000001E-2</v>
      </c>
      <c r="E846" s="252">
        <f t="shared" si="139"/>
        <v>-1.5933286999999996E-3</v>
      </c>
      <c r="F846" s="252">
        <f t="shared" si="140"/>
        <v>-2.4464130000000003E-4</v>
      </c>
    </row>
    <row r="847" spans="1:17" ht="15">
      <c r="A847" s="90" t="s">
        <v>10</v>
      </c>
      <c r="B847" s="99"/>
      <c r="C847" s="252">
        <f t="shared" si="137"/>
        <v>-2.2511260666666691E-3</v>
      </c>
      <c r="D847" s="252">
        <f t="shared" si="138"/>
        <v>-1.4806898333333337E-2</v>
      </c>
      <c r="E847" s="252">
        <f t="shared" si="139"/>
        <v>6.1193887777777779E-3</v>
      </c>
      <c r="F847" s="252">
        <f t="shared" si="140"/>
        <v>-1.059583E-3</v>
      </c>
      <c r="H847" s="91"/>
    </row>
    <row r="848" spans="1:17" ht="15">
      <c r="A848" s="90" t="s">
        <v>163</v>
      </c>
      <c r="B848" s="99"/>
      <c r="C848" s="252">
        <f t="shared" si="137"/>
        <v>-3.8180727933333339E-4</v>
      </c>
      <c r="D848" s="252">
        <f t="shared" si="138"/>
        <v>-1.3350694166666668E-3</v>
      </c>
      <c r="E848" s="252">
        <f t="shared" si="139"/>
        <v>2.5370081222222225E-4</v>
      </c>
      <c r="F848" s="252">
        <f t="shared" si="140"/>
        <v>-2.224963E-4</v>
      </c>
    </row>
    <row r="849" spans="1:19" ht="15">
      <c r="A849" s="90" t="s">
        <v>164</v>
      </c>
      <c r="B849" s="99"/>
      <c r="C849" s="252">
        <f t="shared" si="137"/>
        <v>-1.2050902399999999E-3</v>
      </c>
      <c r="D849" s="252">
        <f t="shared" si="138"/>
        <v>-1.4159018333333333E-3</v>
      </c>
      <c r="E849" s="252">
        <f t="shared" si="139"/>
        <v>-1.0645491777777774E-3</v>
      </c>
      <c r="F849" s="252">
        <f t="shared" si="140"/>
        <v>-1.8584680000000001E-3</v>
      </c>
    </row>
    <row r="850" spans="1:19" ht="15">
      <c r="A850" s="90" t="s">
        <v>165</v>
      </c>
      <c r="B850" s="99"/>
      <c r="C850" s="252">
        <f t="shared" si="137"/>
        <v>-1.0541829513333332E-3</v>
      </c>
      <c r="D850" s="252">
        <f t="shared" si="138"/>
        <v>-1.9356859666666666E-3</v>
      </c>
      <c r="E850" s="252">
        <f t="shared" si="139"/>
        <v>-4.6651427444444445E-4</v>
      </c>
      <c r="F850" s="252">
        <f t="shared" si="140"/>
        <v>2.1763220000000001E-4</v>
      </c>
    </row>
    <row r="851" spans="1:19" ht="15">
      <c r="A851" s="90" t="s">
        <v>166</v>
      </c>
      <c r="B851" s="99"/>
      <c r="C851" s="252">
        <f t="shared" si="137"/>
        <v>-3.1457512533333339E-3</v>
      </c>
      <c r="D851" s="252">
        <f t="shared" si="138"/>
        <v>-5.2095973333333339E-3</v>
      </c>
      <c r="E851" s="252">
        <f t="shared" si="139"/>
        <v>-1.7698538666666664E-3</v>
      </c>
      <c r="F851" s="252">
        <f t="shared" si="140"/>
        <v>-5.9328630000000005E-4</v>
      </c>
    </row>
    <row r="852" spans="1:19" ht="15">
      <c r="A852" s="101" t="s">
        <v>167</v>
      </c>
      <c r="B852" s="102"/>
      <c r="C852" s="252">
        <f t="shared" si="137"/>
        <v>-7.7716220799999994E-3</v>
      </c>
      <c r="D852" s="252">
        <f t="shared" si="138"/>
        <v>-1.0949147666666666E-2</v>
      </c>
      <c r="E852" s="252">
        <f t="shared" si="139"/>
        <v>-5.6532716888888883E-3</v>
      </c>
      <c r="F852" s="252">
        <f t="shared" si="140"/>
        <v>-4.403494E-3</v>
      </c>
    </row>
    <row r="853" spans="1:19" ht="15">
      <c r="A853" s="103" t="s">
        <v>168</v>
      </c>
      <c r="B853" s="104"/>
      <c r="C853" s="253">
        <f>AVERAGE(C836:Q836)</f>
        <v>-4.5111349333333225E-4</v>
      </c>
      <c r="D853" s="253">
        <f t="shared" si="138"/>
        <v>-1.0085516999999986E-3</v>
      </c>
      <c r="E853" s="253">
        <f t="shared" si="139"/>
        <v>-7.9488022222221264E-5</v>
      </c>
      <c r="F853" s="253">
        <f t="shared" si="140"/>
        <v>-2.9367282000000005E-3</v>
      </c>
    </row>
    <row r="854" spans="1:19">
      <c r="A854" s="1"/>
    </row>
    <row r="855" spans="1:19">
      <c r="A855" s="1"/>
    </row>
    <row r="856" spans="1:19">
      <c r="A856" s="67" t="s">
        <v>238</v>
      </c>
      <c r="B856" s="68"/>
      <c r="C856" s="68"/>
      <c r="D856" s="68"/>
      <c r="E856" s="68"/>
      <c r="F856" s="68"/>
      <c r="G856" s="68"/>
      <c r="H856" s="68"/>
      <c r="I856" s="68"/>
      <c r="J856" s="68"/>
      <c r="K856" s="68"/>
      <c r="L856" s="68"/>
      <c r="M856" s="68"/>
      <c r="N856" s="68"/>
      <c r="O856" s="68"/>
      <c r="P856" s="68"/>
      <c r="Q856" s="68"/>
    </row>
    <row r="857" spans="1:19" ht="15">
      <c r="A857" s="100" t="s">
        <v>7</v>
      </c>
      <c r="B857" s="43"/>
      <c r="C857" s="43">
        <v>2007</v>
      </c>
      <c r="D857" s="43">
        <v>2008</v>
      </c>
      <c r="E857" s="43">
        <v>2009</v>
      </c>
      <c r="F857" s="43">
        <v>2010</v>
      </c>
      <c r="G857" s="43">
        <v>2011</v>
      </c>
      <c r="H857" s="43">
        <v>2012</v>
      </c>
      <c r="I857" s="43">
        <v>2013</v>
      </c>
      <c r="J857" s="43">
        <v>2014</v>
      </c>
      <c r="K857" s="43">
        <v>2015</v>
      </c>
      <c r="L857" s="43">
        <v>2016</v>
      </c>
      <c r="M857" s="43">
        <v>2017</v>
      </c>
      <c r="N857" s="43">
        <v>2018</v>
      </c>
      <c r="O857" s="43">
        <v>2019</v>
      </c>
      <c r="P857" s="43">
        <v>2020</v>
      </c>
      <c r="Q857" s="43">
        <v>2021</v>
      </c>
    </row>
    <row r="858" spans="1:19" ht="14">
      <c r="A858" s="108" t="s">
        <v>28</v>
      </c>
      <c r="B858" s="98"/>
      <c r="C858" s="172">
        <f t="array" ref="C858:Q862">TRANSPOSE('Individ-I&amp;O Tables'!AA457:AE471)</f>
        <v>2.7381676741217179E-2</v>
      </c>
      <c r="D858" s="172">
        <v>7.5838420539886472E-3</v>
      </c>
      <c r="E858" s="172">
        <v>-6.8640886843310553E-3</v>
      </c>
      <c r="F858" s="172">
        <v>2.0799204146988604E-2</v>
      </c>
      <c r="G858" s="172">
        <v>-2.1491714173263603E-2</v>
      </c>
      <c r="H858" s="172">
        <v>-2.1574970708626681E-2</v>
      </c>
      <c r="I858" s="172">
        <v>-9.5288119470930915E-4</v>
      </c>
      <c r="J858" s="172">
        <v>-3.7470997650928921E-2</v>
      </c>
      <c r="K858" s="172">
        <v>-2.489925671648361E-2</v>
      </c>
      <c r="L858" s="172">
        <v>1.2195302250635187E-3</v>
      </c>
      <c r="M858" s="172">
        <v>-1.3660654784777957E-2</v>
      </c>
      <c r="N858" s="172">
        <v>-5.9653660923939499E-3</v>
      </c>
      <c r="O858" s="172">
        <v>-1.0186422972279459E-2</v>
      </c>
      <c r="P858" s="172">
        <v>-2.0232092674730414E-2</v>
      </c>
      <c r="Q858" s="172">
        <v>-1.8802531546113881E-2</v>
      </c>
    </row>
    <row r="859" spans="1:19" ht="14">
      <c r="A859" s="108" t="s">
        <v>161</v>
      </c>
      <c r="B859" s="98"/>
      <c r="C859" s="172">
        <v>0</v>
      </c>
      <c r="D859" s="172">
        <v>6.8012791365294367E-2</v>
      </c>
      <c r="E859" s="172">
        <v>7.5737707870144153E-2</v>
      </c>
      <c r="F859" s="172">
        <v>0</v>
      </c>
      <c r="G859" s="172">
        <v>0</v>
      </c>
      <c r="H859" s="172">
        <v>0</v>
      </c>
      <c r="I859" s="172">
        <v>0</v>
      </c>
      <c r="J859" s="172">
        <v>0</v>
      </c>
      <c r="K859" s="172">
        <v>0</v>
      </c>
      <c r="L859" s="172">
        <v>0</v>
      </c>
      <c r="M859" s="172">
        <v>0</v>
      </c>
      <c r="N859" s="172">
        <v>0</v>
      </c>
      <c r="O859" s="172">
        <v>0</v>
      </c>
      <c r="P859" s="172">
        <v>0</v>
      </c>
      <c r="Q859" s="172">
        <v>0</v>
      </c>
    </row>
    <row r="860" spans="1:19" ht="14">
      <c r="A860" s="108" t="s">
        <v>30</v>
      </c>
      <c r="B860" s="98"/>
      <c r="C860" s="172">
        <v>7.5371588480618889E-4</v>
      </c>
      <c r="D860" s="172">
        <v>2.1580408341308273E-3</v>
      </c>
      <c r="E860" s="172">
        <v>4.1817793352332898E-2</v>
      </c>
      <c r="F860" s="172">
        <v>1.5227554887704177E-2</v>
      </c>
      <c r="G860" s="172">
        <v>1.0932766086016756E-2</v>
      </c>
      <c r="H860" s="172">
        <v>9.6397949681626387E-3</v>
      </c>
      <c r="I860" s="172">
        <v>4.270935679311613E-3</v>
      </c>
      <c r="J860" s="172">
        <v>4.7073229936184062E-3</v>
      </c>
      <c r="K860" s="172">
        <v>2.5478744522407165E-3</v>
      </c>
      <c r="L860" s="172">
        <v>5.4973179459631306E-3</v>
      </c>
      <c r="M860" s="172">
        <v>2.2630590208180045E-2</v>
      </c>
      <c r="N860" s="172">
        <v>1.8161579926544914E-2</v>
      </c>
      <c r="O860" s="172">
        <v>1.3108043745730106E-2</v>
      </c>
      <c r="P860" s="172">
        <v>9.2325194697147374E-3</v>
      </c>
      <c r="Q860" s="172">
        <v>6.7969884543242903E-3</v>
      </c>
    </row>
    <row r="861" spans="1:19" ht="14">
      <c r="A861" s="108" t="s">
        <v>162</v>
      </c>
      <c r="B861" s="98"/>
      <c r="C861" s="172">
        <v>5.8269900705116362E-3</v>
      </c>
      <c r="D861" s="172">
        <v>5.7922444176485921E-3</v>
      </c>
      <c r="E861" s="172">
        <v>9.3121672670667087E-3</v>
      </c>
      <c r="F861" s="172">
        <v>6.7168386607768587E-3</v>
      </c>
      <c r="G861" s="172">
        <v>-1.7024232333343538E-4</v>
      </c>
      <c r="H861" s="172">
        <v>5.1934306252408007E-3</v>
      </c>
      <c r="I861" s="172">
        <v>2.672548827877555E-3</v>
      </c>
      <c r="J861" s="172">
        <v>2.2773803974405807E-3</v>
      </c>
      <c r="K861" s="172">
        <v>1.3425914798356621E-3</v>
      </c>
      <c r="L861" s="172">
        <v>6.8589596531379434E-3</v>
      </c>
      <c r="M861" s="172">
        <v>1.8332790520262095E-3</v>
      </c>
      <c r="N861" s="172">
        <v>3.8141905789676979E-3</v>
      </c>
      <c r="O861" s="172">
        <v>-1.4533482366699269E-4</v>
      </c>
      <c r="P861" s="172">
        <v>1.3205357540342748E-3</v>
      </c>
      <c r="Q861" s="172">
        <v>2.1446433618555315E-3</v>
      </c>
    </row>
    <row r="862" spans="1:19" ht="14">
      <c r="A862" s="108" t="s">
        <v>156</v>
      </c>
      <c r="B862" s="98"/>
      <c r="C862" s="251">
        <v>0.14240366733640811</v>
      </c>
      <c r="D862" s="251">
        <v>-0.32745610960604932</v>
      </c>
      <c r="E862" s="251">
        <v>9.2956890009171955E-2</v>
      </c>
      <c r="F862" s="251">
        <v>0.29592008731982633</v>
      </c>
      <c r="G862" s="251">
        <v>-9.9608674269024047E-2</v>
      </c>
      <c r="H862" s="251">
        <v>-0.20779984430516643</v>
      </c>
      <c r="I862" s="251">
        <v>0.10090780574339706</v>
      </c>
      <c r="J862" s="251">
        <v>0.16134776573305651</v>
      </c>
      <c r="K862" s="251">
        <v>-0.30117372624673305</v>
      </c>
      <c r="L862" s="251">
        <v>0.1218963905740513</v>
      </c>
      <c r="M862" s="251">
        <v>0.10836384583505783</v>
      </c>
      <c r="N862" s="251">
        <v>-0.12145480871208013</v>
      </c>
      <c r="O862" s="251">
        <v>0.11880227266561953</v>
      </c>
      <c r="P862" s="251">
        <v>-0.19017856351598089</v>
      </c>
      <c r="Q862" s="251">
        <v>5.990710666317025E-2</v>
      </c>
      <c r="R862" s="267"/>
      <c r="S862" s="267"/>
    </row>
    <row r="863" spans="1:19" ht="14">
      <c r="A863" s="108" t="s">
        <v>10</v>
      </c>
      <c r="B863" s="98"/>
      <c r="C863" s="172">
        <f t="array" ref="C863:Q868">TRANSPOSE('Individ-I&amp;O Tables'!AH457:AM471)</f>
        <v>-7.3840423332715219E-2</v>
      </c>
      <c r="D863" s="172">
        <v>0.10905118428647008</v>
      </c>
      <c r="E863" s="172">
        <v>9.0340247946999269E-2</v>
      </c>
      <c r="F863" s="172">
        <v>8.9484044531234423E-4</v>
      </c>
      <c r="G863" s="172">
        <v>0.21978433753100185</v>
      </c>
      <c r="H863" s="172">
        <v>3.3129110546521436E-2</v>
      </c>
      <c r="I863" s="172">
        <v>5.1323163623425358E-2</v>
      </c>
      <c r="J863" s="172">
        <v>-4.8423404667172522E-3</v>
      </c>
      <c r="K863" s="172">
        <v>3.8236604216150639E-2</v>
      </c>
      <c r="L863" s="172">
        <v>-0.17598023822606168</v>
      </c>
      <c r="M863" s="172">
        <v>0.14138978924728354</v>
      </c>
      <c r="N863" s="172">
        <v>-2.0341280141984368E-2</v>
      </c>
      <c r="O863" s="172">
        <v>2.5733273000828054E-2</v>
      </c>
      <c r="P863" s="172">
        <v>-0.11517005202682171</v>
      </c>
      <c r="Q863" s="172">
        <v>1.9371332262498642E-2</v>
      </c>
    </row>
    <row r="864" spans="1:19" ht="14">
      <c r="A864" s="108" t="s">
        <v>163</v>
      </c>
      <c r="B864" s="98"/>
      <c r="C864" s="172">
        <v>8.9765895942573969E-3</v>
      </c>
      <c r="D864" s="172">
        <v>8.8977090825450109E-3</v>
      </c>
      <c r="E864" s="172">
        <v>1.5445383745794451E-2</v>
      </c>
      <c r="F864" s="172">
        <v>1.9123800244737588E-2</v>
      </c>
      <c r="G864" s="172">
        <v>-3.242127163829011E-2</v>
      </c>
      <c r="H864" s="172">
        <v>1.2124501817242651E-2</v>
      </c>
      <c r="I864" s="172">
        <v>3.7926610585395999E-3</v>
      </c>
      <c r="J864" s="172">
        <v>-2.756080114593587E-3</v>
      </c>
      <c r="K864" s="172">
        <v>1.6889856524194294E-2</v>
      </c>
      <c r="L864" s="172">
        <v>-7.8185824175908154E-3</v>
      </c>
      <c r="M864" s="172">
        <v>1.4349748014760431E-2</v>
      </c>
      <c r="N864" s="172">
        <v>7.1129305722507181E-3</v>
      </c>
      <c r="O864" s="172">
        <v>-4.0370705160223406E-3</v>
      </c>
      <c r="P864" s="172">
        <v>3.6982975746404057E-3</v>
      </c>
      <c r="Q864" s="172">
        <v>2.4589362560947143E-2</v>
      </c>
    </row>
    <row r="865" spans="1:17" ht="14">
      <c r="A865" s="108" t="s">
        <v>164</v>
      </c>
      <c r="B865" s="98"/>
      <c r="C865" s="172">
        <v>5.3998542052484367E-5</v>
      </c>
      <c r="D865" s="172">
        <v>5.2995733855942821E-5</v>
      </c>
      <c r="E865" s="172">
        <v>9.2447357817636842E-4</v>
      </c>
      <c r="F865" s="172">
        <v>2.1275777607539454E-4</v>
      </c>
      <c r="G865" s="172">
        <v>8.2962245956876327E-4</v>
      </c>
      <c r="H865" s="172">
        <v>-5.0604034096117427E-3</v>
      </c>
      <c r="I865" s="172">
        <v>4.8723461831745493E-4</v>
      </c>
      <c r="J865" s="172">
        <v>-9.9191705551073747E-3</v>
      </c>
      <c r="K865" s="172">
        <v>-2.9740751147782806E-2</v>
      </c>
      <c r="L865" s="172">
        <v>5.8674916498987189E-3</v>
      </c>
      <c r="M865" s="172">
        <v>-9.2812077956359323E-5</v>
      </c>
      <c r="N865" s="172">
        <v>9.9437655573587896E-3</v>
      </c>
      <c r="O865" s="172">
        <v>7.3860022826796705E-3</v>
      </c>
      <c r="P865" s="172">
        <v>1.3243441741707093E-2</v>
      </c>
      <c r="Q865" s="172">
        <v>-2.4990829649286688E-3</v>
      </c>
    </row>
    <row r="866" spans="1:17" ht="14">
      <c r="A866" s="108" t="s">
        <v>165</v>
      </c>
      <c r="B866" s="98"/>
      <c r="C866" s="172">
        <v>2.1036179882741798E-2</v>
      </c>
      <c r="D866" s="172">
        <v>2.0602760846069122E-2</v>
      </c>
      <c r="E866" s="172">
        <v>7.0117974279883463E-2</v>
      </c>
      <c r="F866" s="172">
        <v>-3.18326699393106E-3</v>
      </c>
      <c r="G866" s="172">
        <v>-0.11007607609480746</v>
      </c>
      <c r="H866" s="172">
        <v>0.12946635106771398</v>
      </c>
      <c r="I866" s="172">
        <v>6.8396600593414267E-3</v>
      </c>
      <c r="J866" s="172">
        <v>2.4746493765683129E-2</v>
      </c>
      <c r="K866" s="172">
        <v>3.7685543711059963E-2</v>
      </c>
      <c r="L866" s="172">
        <v>-4.4885982462167439E-3</v>
      </c>
      <c r="M866" s="172">
        <v>-6.3191259600543065E-4</v>
      </c>
      <c r="N866" s="172">
        <v>3.7485152142445022E-2</v>
      </c>
      <c r="O866" s="172">
        <v>5.5501181628495591E-3</v>
      </c>
      <c r="P866" s="172">
        <v>2.0570326376895865E-2</v>
      </c>
      <c r="Q866" s="172">
        <v>2.2508473381468068E-3</v>
      </c>
    </row>
    <row r="867" spans="1:17" ht="14">
      <c r="A867" s="108" t="s">
        <v>166</v>
      </c>
      <c r="B867" s="98"/>
      <c r="C867" s="172">
        <v>3.9490868965605747E-2</v>
      </c>
      <c r="D867" s="172">
        <v>3.7991332639106916E-2</v>
      </c>
      <c r="E867" s="172">
        <v>4.5523615995434495E-2</v>
      </c>
      <c r="F867" s="172">
        <v>3.2560145954739467E-2</v>
      </c>
      <c r="G867" s="172">
        <v>2.061846620772716E-2</v>
      </c>
      <c r="H867" s="172">
        <v>2.0620074331267602E-2</v>
      </c>
      <c r="I867" s="172">
        <v>1.340131452249884E-2</v>
      </c>
      <c r="J867" s="172">
        <v>1.5058681894084072E-2</v>
      </c>
      <c r="K867" s="172">
        <v>1.3899633215176045E-2</v>
      </c>
      <c r="L867" s="172">
        <v>2.2178840171361635E-2</v>
      </c>
      <c r="M867" s="172">
        <v>1.474970016401797E-2</v>
      </c>
      <c r="N867" s="172">
        <v>1.2759963012593524E-2</v>
      </c>
      <c r="O867" s="172">
        <v>2.8793495297550362E-2</v>
      </c>
      <c r="P867" s="172">
        <v>2.4730070065711922E-2</v>
      </c>
      <c r="Q867" s="172">
        <v>0.11021228470041977</v>
      </c>
    </row>
    <row r="868" spans="1:17" ht="14">
      <c r="A868" s="110" t="s">
        <v>167</v>
      </c>
      <c r="B868" s="111"/>
      <c r="C868" s="175">
        <v>5.0361310225198949E-2</v>
      </c>
      <c r="D868" s="175">
        <v>2.1640230673396727E-2</v>
      </c>
      <c r="E868" s="175">
        <v>2.8388442103540176E-2</v>
      </c>
      <c r="F868" s="175">
        <v>4.5138777528204617E-2</v>
      </c>
      <c r="G868" s="175">
        <v>2.7550214896681531E-2</v>
      </c>
      <c r="H868" s="175">
        <v>4.1883199511071639E-2</v>
      </c>
      <c r="I868" s="175">
        <v>2.3235492414778684E-2</v>
      </c>
      <c r="J868" s="175">
        <v>2.2371140092038576E-2</v>
      </c>
      <c r="K868" s="175">
        <v>2.0651935503635026E-2</v>
      </c>
      <c r="L868" s="175">
        <v>8.5738465669673216E-3</v>
      </c>
      <c r="M868" s="175">
        <v>4.3888034786000348E-3</v>
      </c>
      <c r="N868" s="175">
        <v>9.7199011701490489E-3</v>
      </c>
      <c r="O868" s="175">
        <v>3.4196277924943858E-3</v>
      </c>
      <c r="P868" s="175">
        <v>1.0821670474246075E-2</v>
      </c>
      <c r="Q868" s="175">
        <v>1.0826005698446883E-2</v>
      </c>
    </row>
    <row r="869" spans="1:17">
      <c r="A869" s="1"/>
      <c r="C869" s="11"/>
      <c r="D869" s="11"/>
      <c r="E869" s="11"/>
      <c r="F869" s="11"/>
      <c r="G869" s="11"/>
      <c r="H869" s="11"/>
      <c r="I869" s="11"/>
      <c r="J869" s="11"/>
      <c r="K869" s="11"/>
      <c r="L869" s="11"/>
      <c r="M869" s="11"/>
      <c r="N869" s="11"/>
      <c r="O869" s="11"/>
      <c r="P869" s="11"/>
      <c r="Q869" s="11"/>
    </row>
    <row r="870" spans="1:17">
      <c r="A870" s="67" t="s">
        <v>239</v>
      </c>
      <c r="B870" s="68"/>
      <c r="C870" s="68"/>
      <c r="D870" s="68"/>
      <c r="E870" s="68"/>
      <c r="F870" s="68"/>
      <c r="G870" s="68"/>
      <c r="H870" s="68"/>
      <c r="I870" s="68"/>
      <c r="J870" s="68"/>
      <c r="K870" s="68"/>
      <c r="L870" s="68"/>
      <c r="M870" s="68"/>
      <c r="N870" s="68"/>
      <c r="O870" s="68"/>
      <c r="P870" s="68"/>
      <c r="Q870" s="68"/>
    </row>
    <row r="871" spans="1:17" ht="15">
      <c r="A871" s="100" t="s">
        <v>7</v>
      </c>
      <c r="B871" s="43"/>
      <c r="C871" s="177">
        <v>2007</v>
      </c>
      <c r="D871" s="177">
        <v>2008</v>
      </c>
      <c r="E871" s="177">
        <v>2009</v>
      </c>
      <c r="F871" s="177">
        <v>2010</v>
      </c>
      <c r="G871" s="177">
        <v>2011</v>
      </c>
      <c r="H871" s="177">
        <v>2012</v>
      </c>
      <c r="I871" s="177">
        <v>2013</v>
      </c>
      <c r="J871" s="177">
        <v>2014</v>
      </c>
      <c r="K871" s="177">
        <v>2015</v>
      </c>
      <c r="L871" s="177">
        <v>2016</v>
      </c>
      <c r="M871" s="177">
        <v>2017</v>
      </c>
      <c r="N871" s="177">
        <v>2018</v>
      </c>
      <c r="O871" s="177">
        <v>2019</v>
      </c>
      <c r="P871" s="177">
        <v>2020</v>
      </c>
      <c r="Q871" s="177">
        <v>2021</v>
      </c>
    </row>
    <row r="872" spans="1:17" ht="14">
      <c r="A872" s="108" t="s">
        <v>28</v>
      </c>
      <c r="B872" s="98"/>
      <c r="C872" s="172">
        <f t="array" ref="C872:Q882">TRANSPOSE('1.Shazam DNSP&amp;State'!AG348:AQ362)</f>
        <v>2.897925E-3</v>
      </c>
      <c r="D872" s="172">
        <v>5.8922079999999995E-4</v>
      </c>
      <c r="E872" s="172">
        <v>-6.8235490000000002E-4</v>
      </c>
      <c r="F872" s="172">
        <v>2.292999E-3</v>
      </c>
      <c r="G872" s="172">
        <v>-2.3385010000000002E-3</v>
      </c>
      <c r="H872" s="172">
        <v>-2.2904539999999999E-3</v>
      </c>
      <c r="I872" s="172">
        <v>-8.0952690000000001E-5</v>
      </c>
      <c r="J872" s="172">
        <v>-3.7140699999999999E-3</v>
      </c>
      <c r="K872" s="172">
        <v>-2.4130929999999998E-3</v>
      </c>
      <c r="L872" s="172">
        <v>4.7309709999999999E-5</v>
      </c>
      <c r="M872" s="172">
        <v>-1.358525E-3</v>
      </c>
      <c r="N872" s="172">
        <v>-5.4499020000000004E-4</v>
      </c>
      <c r="O872" s="172">
        <v>-1.040177E-3</v>
      </c>
      <c r="P872" s="172">
        <v>-1.9023250000000001E-3</v>
      </c>
      <c r="Q872" s="172">
        <v>-1.8674609999999999E-3</v>
      </c>
    </row>
    <row r="873" spans="1:17" ht="14">
      <c r="A873" s="108" t="s">
        <v>161</v>
      </c>
      <c r="B873" s="98"/>
      <c r="C873" s="172">
        <v>-7.8776200000000001E-4</v>
      </c>
      <c r="D873" s="172">
        <v>2.856239E-2</v>
      </c>
      <c r="E873" s="172">
        <v>3.010384E-2</v>
      </c>
      <c r="F873" s="172">
        <v>2.2245150000000001E-4</v>
      </c>
      <c r="G873" s="172">
        <v>-1.8215439999999999E-4</v>
      </c>
      <c r="H873" s="172">
        <v>-2.6772230000000002E-4</v>
      </c>
      <c r="I873" s="172">
        <v>3.6570170000000002E-5</v>
      </c>
      <c r="J873" s="172">
        <v>6.1784410000000005E-5</v>
      </c>
      <c r="K873" s="172">
        <v>-2.0381810000000001E-4</v>
      </c>
      <c r="L873" s="172">
        <v>2.1831309999999999E-4</v>
      </c>
      <c r="M873" s="172">
        <v>-1.198466E-5</v>
      </c>
      <c r="N873" s="172">
        <v>-9.1322770000000004E-5</v>
      </c>
      <c r="O873" s="172">
        <v>5.2403849999999998E-5</v>
      </c>
      <c r="P873" s="172">
        <v>-1.202082E-4</v>
      </c>
      <c r="Q873" s="172">
        <v>2.3378969999999999E-5</v>
      </c>
    </row>
    <row r="874" spans="1:17" ht="14">
      <c r="A874" s="108" t="s">
        <v>30</v>
      </c>
      <c r="B874" s="98"/>
      <c r="C874" s="172">
        <v>-1.3440939999999999E-4</v>
      </c>
      <c r="D874" s="172">
        <v>1.0607380000000001E-3</v>
      </c>
      <c r="E874" s="172">
        <v>9.0962270000000001E-3</v>
      </c>
      <c r="F874" s="172">
        <v>3.1894520000000002E-3</v>
      </c>
      <c r="G874" s="172">
        <v>2.5085189999999999E-3</v>
      </c>
      <c r="H874" s="172">
        <v>2.1436860000000001E-3</v>
      </c>
      <c r="I874" s="172">
        <v>9.0874939999999996E-4</v>
      </c>
      <c r="J874" s="172">
        <v>1.0127319999999999E-3</v>
      </c>
      <c r="K874" s="172">
        <v>5.1405220000000005E-4</v>
      </c>
      <c r="L874" s="172">
        <v>1.221715E-3</v>
      </c>
      <c r="M874" s="172">
        <v>4.8682480000000004E-3</v>
      </c>
      <c r="N874" s="172">
        <v>3.7924640000000002E-3</v>
      </c>
      <c r="O874" s="172">
        <v>2.8768600000000002E-3</v>
      </c>
      <c r="P874" s="172">
        <v>1.759444E-3</v>
      </c>
      <c r="Q874" s="172">
        <v>1.483713E-3</v>
      </c>
    </row>
    <row r="875" spans="1:17" ht="14">
      <c r="A875" s="108" t="s">
        <v>162</v>
      </c>
      <c r="B875" s="98"/>
      <c r="C875" s="172">
        <v>2.5141410000000001E-3</v>
      </c>
      <c r="D875" s="172">
        <v>3.0826E-3</v>
      </c>
      <c r="E875" s="172">
        <v>4.2771809999999997E-3</v>
      </c>
      <c r="F875" s="172">
        <v>3.0289259999999999E-3</v>
      </c>
      <c r="G875" s="172">
        <v>-2.1219939999999999E-5</v>
      </c>
      <c r="H875" s="172">
        <v>2.4234249999999999E-3</v>
      </c>
      <c r="I875" s="172">
        <v>1.205015E-3</v>
      </c>
      <c r="J875" s="172">
        <v>1.040537E-3</v>
      </c>
      <c r="K875" s="172">
        <v>5.5767060000000001E-4</v>
      </c>
      <c r="L875" s="172">
        <v>3.181447E-3</v>
      </c>
      <c r="M875" s="172">
        <v>8.2697610000000003E-4</v>
      </c>
      <c r="N875" s="172">
        <v>1.653227E-3</v>
      </c>
      <c r="O875" s="172">
        <v>-1.8821109999999999E-5</v>
      </c>
      <c r="P875" s="172">
        <v>4.8288520000000002E-4</v>
      </c>
      <c r="Q875" s="172">
        <v>9.8344889999999992E-4</v>
      </c>
    </row>
    <row r="876" spans="1:17" ht="14">
      <c r="A876" s="108" t="s">
        <v>156</v>
      </c>
      <c r="B876" s="98"/>
      <c r="C876" s="172">
        <v>-3.0479599999999999E-2</v>
      </c>
      <c r="D876" s="172">
        <v>6.3115560000000001E-2</v>
      </c>
      <c r="E876" s="172">
        <v>-1.6209729999999999E-2</v>
      </c>
      <c r="F876" s="172">
        <v>-5.8771230000000001E-2</v>
      </c>
      <c r="G876" s="172">
        <v>2.3114300000000001E-2</v>
      </c>
      <c r="H876" s="172">
        <v>3.454335E-2</v>
      </c>
      <c r="I876" s="172">
        <v>-1.5033009999999999E-2</v>
      </c>
      <c r="J876" s="172">
        <v>-2.610517E-2</v>
      </c>
      <c r="K876" s="172">
        <v>4.4941769999999999E-2</v>
      </c>
      <c r="L876" s="172">
        <v>-1.5837810000000001E-2</v>
      </c>
      <c r="M876" s="172">
        <v>-1.7637320000000001E-2</v>
      </c>
      <c r="N876" s="172">
        <v>1.9286370000000001E-2</v>
      </c>
      <c r="O876" s="172">
        <v>-1.8439759999999999E-2</v>
      </c>
      <c r="P876" s="172">
        <v>2.8223959999999999E-2</v>
      </c>
      <c r="Q876" s="172">
        <v>-8.3385279999999996E-3</v>
      </c>
    </row>
    <row r="877" spans="1:17" ht="14">
      <c r="A877" s="108" t="s">
        <v>10</v>
      </c>
      <c r="B877" s="98"/>
      <c r="C877" s="172">
        <v>1.9236280000000001E-2</v>
      </c>
      <c r="D877" s="172">
        <v>-2.7032509999999999E-2</v>
      </c>
      <c r="E877" s="172">
        <v>-3.436819E-2</v>
      </c>
      <c r="F877" s="172">
        <v>7.8409119999999996E-4</v>
      </c>
      <c r="G877" s="172">
        <v>-7.4402109999999994E-2</v>
      </c>
      <c r="H877" s="172">
        <v>-1.0113169999999999E-2</v>
      </c>
      <c r="I877" s="172">
        <v>-2.123164E-2</v>
      </c>
      <c r="J877" s="172">
        <v>-1.034985E-4</v>
      </c>
      <c r="K877" s="172">
        <v>-1.008125E-2</v>
      </c>
      <c r="L877" s="172">
        <v>6.2425880000000003E-2</v>
      </c>
      <c r="M877" s="172">
        <v>-5.021403E-2</v>
      </c>
      <c r="N877" s="172">
        <v>6.4393899999999997E-3</v>
      </c>
      <c r="O877" s="172">
        <v>-9.4224080000000002E-3</v>
      </c>
      <c r="P877" s="172">
        <v>4.2061319999999999E-2</v>
      </c>
      <c r="Q877" s="172">
        <v>-7.1251320000000002E-3</v>
      </c>
    </row>
    <row r="878" spans="1:17" ht="14">
      <c r="A878" s="108" t="s">
        <v>163</v>
      </c>
      <c r="B878" s="98"/>
      <c r="C878" s="172">
        <v>-1.831882E-4</v>
      </c>
      <c r="D878" s="172">
        <v>-2.218275E-4</v>
      </c>
      <c r="E878" s="172">
        <v>-3.0744250000000001E-4</v>
      </c>
      <c r="F878" s="172">
        <v>-4.1405450000000002E-4</v>
      </c>
      <c r="G878" s="172">
        <v>7.0769240000000003E-4</v>
      </c>
      <c r="H878" s="172">
        <v>-2.5780699999999998E-4</v>
      </c>
      <c r="I878" s="172">
        <v>-9.6472100000000001E-5</v>
      </c>
      <c r="J878" s="172">
        <v>4.9370699999999998E-5</v>
      </c>
      <c r="K878" s="172">
        <v>-3.4813239999999999E-4</v>
      </c>
      <c r="L878" s="172">
        <v>1.67615E-4</v>
      </c>
      <c r="M878" s="172">
        <v>-2.5275379999999999E-4</v>
      </c>
      <c r="N878" s="172">
        <v>-1.1333550000000001E-4</v>
      </c>
      <c r="O878" s="172">
        <v>7.0280979999999999E-5</v>
      </c>
      <c r="P878" s="172">
        <v>-6.3900860000000001E-5</v>
      </c>
      <c r="Q878" s="172">
        <v>-4.26131E-4</v>
      </c>
    </row>
    <row r="879" spans="1:17" ht="14">
      <c r="A879" s="108" t="s">
        <v>164</v>
      </c>
      <c r="B879" s="98"/>
      <c r="C879" s="172">
        <v>-2.9904619999999998E-6</v>
      </c>
      <c r="D879" s="172">
        <v>8.6620490000000001E-5</v>
      </c>
      <c r="E879" s="172">
        <v>-1.574833E-4</v>
      </c>
      <c r="F879" s="172">
        <v>3.6588090000000002E-5</v>
      </c>
      <c r="G879" s="172">
        <v>-6.9535439999999994E-5</v>
      </c>
      <c r="H879" s="172">
        <v>5.5282669999999999E-4</v>
      </c>
      <c r="I879" s="172">
        <v>1.9706150000000001E-5</v>
      </c>
      <c r="J879" s="172">
        <v>1.026875E-3</v>
      </c>
      <c r="K879" s="172">
        <v>2.9803830000000001E-3</v>
      </c>
      <c r="L879" s="172">
        <v>-5.2400359999999998E-4</v>
      </c>
      <c r="M879" s="172">
        <v>-3.0899129999999999E-4</v>
      </c>
      <c r="N879" s="172">
        <v>-8.5132489999999996E-4</v>
      </c>
      <c r="O879" s="172">
        <v>-6.8017540000000001E-4</v>
      </c>
      <c r="P879" s="172">
        <v>-1.256942E-3</v>
      </c>
      <c r="Q879" s="172">
        <v>2.548424E-4</v>
      </c>
    </row>
    <row r="880" spans="1:17" ht="14">
      <c r="A880" s="108" t="s">
        <v>165</v>
      </c>
      <c r="B880" s="98"/>
      <c r="C880" s="172">
        <v>-6.9790480000000001E-5</v>
      </c>
      <c r="D880" s="172">
        <v>-9.6406310000000006E-5</v>
      </c>
      <c r="E880" s="172">
        <v>-2.3561839999999999E-4</v>
      </c>
      <c r="F880" s="172">
        <v>9.3928409999999997E-6</v>
      </c>
      <c r="G880" s="172">
        <v>4.0984140000000001E-4</v>
      </c>
      <c r="H880" s="172">
        <v>-4.7650209999999999E-4</v>
      </c>
      <c r="I880" s="172">
        <v>-2.860696E-5</v>
      </c>
      <c r="J880" s="172">
        <v>-8.4263030000000005E-5</v>
      </c>
      <c r="K880" s="172">
        <v>-1.3492530000000001E-4</v>
      </c>
      <c r="L880" s="172">
        <v>4.206813E-5</v>
      </c>
      <c r="M880" s="172">
        <v>1.6886609999999999E-5</v>
      </c>
      <c r="N880" s="172">
        <v>-9.564621E-5</v>
      </c>
      <c r="O880" s="172">
        <v>-1.269312E-5</v>
      </c>
      <c r="P880" s="172">
        <v>-4.6964189999999999E-5</v>
      </c>
      <c r="Q880" s="172">
        <v>-4.5214579999999999E-6</v>
      </c>
    </row>
    <row r="881" spans="1:17" ht="14">
      <c r="A881" s="108" t="s">
        <v>166</v>
      </c>
      <c r="B881" s="98"/>
      <c r="C881" s="172">
        <v>-8.400411E-3</v>
      </c>
      <c r="D881" s="172">
        <v>-9.2445989999999992E-3</v>
      </c>
      <c r="E881" s="172">
        <v>-8.3374199999999999E-3</v>
      </c>
      <c r="F881" s="172">
        <v>-6.9232570000000004E-3</v>
      </c>
      <c r="G881" s="172">
        <v>-4.2644120000000004E-3</v>
      </c>
      <c r="H881" s="172">
        <v>-3.787318E-3</v>
      </c>
      <c r="I881" s="172">
        <v>-2.480594E-3</v>
      </c>
      <c r="J881" s="172">
        <v>-2.5321919999999999E-3</v>
      </c>
      <c r="K881" s="172">
        <v>-2.415089E-3</v>
      </c>
      <c r="L881" s="172">
        <v>-4.1138520000000003E-3</v>
      </c>
      <c r="M881" s="172">
        <v>-1.683145E-3</v>
      </c>
      <c r="N881" s="172">
        <v>-1.9905750000000001E-3</v>
      </c>
      <c r="O881" s="172">
        <v>-4.792775E-3</v>
      </c>
      <c r="P881" s="172">
        <v>-4.1735660000000001E-3</v>
      </c>
      <c r="Q881" s="172">
        <v>-1.7452490000000001E-2</v>
      </c>
    </row>
    <row r="882" spans="1:17" ht="14">
      <c r="A882" s="110" t="s">
        <v>167</v>
      </c>
      <c r="B882" s="111"/>
      <c r="C882" s="175">
        <v>-1.35449E-2</v>
      </c>
      <c r="D882" s="175">
        <v>-8.541178E-3</v>
      </c>
      <c r="E882" s="175">
        <v>-8.1041410000000005E-3</v>
      </c>
      <c r="F882" s="175">
        <v>-1.4738909999999999E-2</v>
      </c>
      <c r="G882" s="175">
        <v>-1.0174799999999999E-2</v>
      </c>
      <c r="H882" s="175">
        <v>-1.3451029999999999E-2</v>
      </c>
      <c r="I882" s="175">
        <v>-7.706938E-3</v>
      </c>
      <c r="J882" s="175">
        <v>-7.3657230000000002E-3</v>
      </c>
      <c r="K882" s="175">
        <v>-8.1330350000000003E-3</v>
      </c>
      <c r="L882" s="175">
        <v>-1.9623570000000001E-3</v>
      </c>
      <c r="M882" s="175">
        <v>-4.3866499999999998E-3</v>
      </c>
      <c r="N882" s="175">
        <v>-2.9362659999999999E-3</v>
      </c>
      <c r="O882" s="175">
        <v>-9.9665119999999994E-4</v>
      </c>
      <c r="P882" s="175">
        <v>-4.3017020000000001E-3</v>
      </c>
      <c r="Q882" s="175">
        <v>-4.1709140000000004E-3</v>
      </c>
    </row>
    <row r="883" spans="1:17" ht="15">
      <c r="A883" s="103" t="s">
        <v>168</v>
      </c>
      <c r="B883" s="107"/>
      <c r="C883" s="113">
        <f t="shared" ref="C883:P883" si="141">SUM(C872:C882)</f>
        <v>-2.8954705541999998E-2</v>
      </c>
      <c r="D883" s="113">
        <f t="shared" si="141"/>
        <v>5.1360608479999986E-2</v>
      </c>
      <c r="E883" s="113">
        <f t="shared" si="141"/>
        <v>-2.4925132100000004E-2</v>
      </c>
      <c r="F883" s="113">
        <f t="shared" si="141"/>
        <v>-7.1283550868999998E-2</v>
      </c>
      <c r="G883" s="113">
        <f t="shared" si="141"/>
        <v>-6.4712379979999998E-2</v>
      </c>
      <c r="H883" s="113">
        <f t="shared" si="141"/>
        <v>9.0192843000000029E-3</v>
      </c>
      <c r="I883" s="113">
        <f t="shared" si="141"/>
        <v>-4.4488173029999994E-2</v>
      </c>
      <c r="J883" s="113">
        <f t="shared" si="141"/>
        <v>-3.6713617419999997E-2</v>
      </c>
      <c r="K883" s="113">
        <f t="shared" si="141"/>
        <v>2.5264533000000002E-2</v>
      </c>
      <c r="L883" s="113">
        <f t="shared" si="141"/>
        <v>4.4866325340000006E-2</v>
      </c>
      <c r="M883" s="113">
        <f t="shared" si="141"/>
        <v>-7.0141289050000014E-2</v>
      </c>
      <c r="N883" s="113">
        <f t="shared" si="141"/>
        <v>2.4547990420000002E-2</v>
      </c>
      <c r="O883" s="113">
        <f t="shared" si="141"/>
        <v>-3.2403915999999998E-2</v>
      </c>
      <c r="P883" s="113">
        <f t="shared" si="141"/>
        <v>6.066200095000001E-2</v>
      </c>
      <c r="Q883" s="113">
        <f t="shared" ref="Q883" si="142">SUM(Q872:Q882)</f>
        <v>-3.6639794187999994E-2</v>
      </c>
    </row>
    <row r="884" spans="1:17" ht="14">
      <c r="A884" s="124" t="s">
        <v>184</v>
      </c>
      <c r="B884" s="125"/>
      <c r="C884" s="126">
        <f t="array" ref="C884:Q884">TRANSPOSE('5.Stata-DNSP&amp;State'!J309:J323)</f>
        <v>-2.895478717982769E-2</v>
      </c>
      <c r="D884" s="126">
        <v>5.1361087709665298E-2</v>
      </c>
      <c r="E884" s="126">
        <v>-2.4925010278820992E-2</v>
      </c>
      <c r="F884" s="126">
        <v>-7.1283519268035889E-2</v>
      </c>
      <c r="G884" s="126">
        <v>-6.471271812915802E-2</v>
      </c>
      <c r="H884" s="126">
        <v>9.0190507471561432E-3</v>
      </c>
      <c r="I884" s="126">
        <v>-4.4487915933132172E-2</v>
      </c>
      <c r="J884" s="126">
        <v>-3.671390563249588E-2</v>
      </c>
      <c r="K884" s="126">
        <v>2.5264959782361984E-2</v>
      </c>
      <c r="L884" s="126">
        <v>4.4866036623716354E-2</v>
      </c>
      <c r="M884" s="126">
        <v>-7.0141330361366272E-2</v>
      </c>
      <c r="N884" s="126">
        <v>2.4548174813389778E-2</v>
      </c>
      <c r="O884" s="126">
        <v>-3.2403904944658279E-2</v>
      </c>
      <c r="P884" s="126">
        <v>6.0662016272544861E-2</v>
      </c>
      <c r="Q884" s="126">
        <v>-3.6640062928199768E-2</v>
      </c>
    </row>
    <row r="885" spans="1:17" ht="14">
      <c r="A885" s="124" t="s">
        <v>184</v>
      </c>
      <c r="B885" s="125"/>
      <c r="C885" s="127">
        <f t="shared" ref="C885:P885" si="143">C883-C884</f>
        <v>8.1637827692437881E-8</v>
      </c>
      <c r="D885" s="127">
        <f t="shared" si="143"/>
        <v>-4.7922966531221967E-7</v>
      </c>
      <c r="E885" s="127">
        <f t="shared" si="143"/>
        <v>-1.2182117901243794E-7</v>
      </c>
      <c r="F885" s="127">
        <f t="shared" si="143"/>
        <v>-3.1600964109368412E-8</v>
      </c>
      <c r="G885" s="127">
        <f t="shared" si="143"/>
        <v>3.3814915802177214E-7</v>
      </c>
      <c r="H885" s="127">
        <f t="shared" si="143"/>
        <v>2.3355284385975783E-7</v>
      </c>
      <c r="I885" s="127">
        <f t="shared" si="143"/>
        <v>-2.5709686782282581E-7</v>
      </c>
      <c r="J885" s="127">
        <f t="shared" si="143"/>
        <v>2.8821249588306674E-7</v>
      </c>
      <c r="K885" s="127">
        <f t="shared" si="143"/>
        <v>-4.2678236198204211E-7</v>
      </c>
      <c r="L885" s="127">
        <f t="shared" si="143"/>
        <v>2.8871628365151336E-7</v>
      </c>
      <c r="M885" s="127">
        <f t="shared" si="143"/>
        <v>4.1311366258400817E-8</v>
      </c>
      <c r="N885" s="127">
        <f t="shared" si="143"/>
        <v>-1.8439338977591091E-7</v>
      </c>
      <c r="O885" s="127">
        <f t="shared" si="143"/>
        <v>-1.1055341718468892E-8</v>
      </c>
      <c r="P885" s="127">
        <f t="shared" si="143"/>
        <v>-1.5322544850981945E-8</v>
      </c>
      <c r="Q885" s="127">
        <f t="shared" ref="Q885" si="144">Q883-Q884</f>
        <v>2.6874019977418673E-7</v>
      </c>
    </row>
    <row r="886" spans="1:17">
      <c r="A886" s="1"/>
    </row>
    <row r="887" spans="1:17">
      <c r="A887" s="67" t="s">
        <v>240</v>
      </c>
      <c r="B887" s="68"/>
      <c r="C887" s="68"/>
      <c r="D887" s="68"/>
      <c r="E887" s="68"/>
      <c r="F887" s="68"/>
    </row>
    <row r="888" spans="1:17" ht="30">
      <c r="A888" s="100" t="s">
        <v>7</v>
      </c>
      <c r="B888" s="43"/>
      <c r="C888" s="43" t="s">
        <v>429</v>
      </c>
      <c r="D888" s="43" t="s">
        <v>277</v>
      </c>
      <c r="E888" s="43" t="s">
        <v>430</v>
      </c>
      <c r="F888" s="43" t="s">
        <v>432</v>
      </c>
    </row>
    <row r="889" spans="1:17" ht="15">
      <c r="A889" s="90" t="s">
        <v>28</v>
      </c>
      <c r="B889" s="99"/>
      <c r="C889" s="252">
        <f>AVERAGE(C872:Q872)</f>
        <v>-8.2702995199999984E-4</v>
      </c>
      <c r="D889" s="252">
        <f>AVERAGE(C872:H872)</f>
        <v>7.8139149999999975E-5</v>
      </c>
      <c r="E889" s="252">
        <f>AVERAGE(I872:Q872)</f>
        <v>-1.4304760200000001E-3</v>
      </c>
      <c r="F889" s="252">
        <f>Q872</f>
        <v>-1.8674609999999999E-3</v>
      </c>
    </row>
    <row r="890" spans="1:17" ht="15">
      <c r="A890" s="90" t="s">
        <v>161</v>
      </c>
      <c r="B890" s="99"/>
      <c r="C890" s="252">
        <f t="shared" ref="C890:C899" si="145">AVERAGE(C873:Q873)</f>
        <v>3.8410773046666665E-3</v>
      </c>
      <c r="D890" s="252">
        <f t="shared" ref="D890:D900" si="146">AVERAGE(C873:H873)</f>
        <v>9.6085071333333327E-3</v>
      </c>
      <c r="E890" s="252">
        <f t="shared" ref="E890:E900" si="147">AVERAGE(I873:Q873)</f>
        <v>-3.8759144444444483E-6</v>
      </c>
      <c r="F890" s="252">
        <f t="shared" ref="F890:F900" si="148">Q873</f>
        <v>2.3378969999999999E-5</v>
      </c>
      <c r="G890" s="91"/>
    </row>
    <row r="891" spans="1:17" ht="15">
      <c r="A891" s="90" t="s">
        <v>30</v>
      </c>
      <c r="B891" s="99"/>
      <c r="C891" s="252">
        <f t="shared" si="145"/>
        <v>2.4201460133333325E-3</v>
      </c>
      <c r="D891" s="252">
        <f t="shared" si="146"/>
        <v>2.9773687666666666E-3</v>
      </c>
      <c r="E891" s="252">
        <f t="shared" si="147"/>
        <v>2.0486641777777781E-3</v>
      </c>
      <c r="F891" s="252">
        <f t="shared" si="148"/>
        <v>1.483713E-3</v>
      </c>
    </row>
    <row r="892" spans="1:17" ht="15">
      <c r="A892" s="90" t="s">
        <v>162</v>
      </c>
      <c r="B892" s="99"/>
      <c r="C892" s="252">
        <f t="shared" si="145"/>
        <v>1.6811625833333334E-3</v>
      </c>
      <c r="D892" s="252">
        <f t="shared" si="146"/>
        <v>2.5508421766666663E-3</v>
      </c>
      <c r="E892" s="252">
        <f t="shared" si="147"/>
        <v>1.1013761877777777E-3</v>
      </c>
      <c r="F892" s="252">
        <f t="shared" si="148"/>
        <v>9.8344889999999992E-4</v>
      </c>
    </row>
    <row r="893" spans="1:17" ht="15">
      <c r="A893" s="90" t="s">
        <v>156</v>
      </c>
      <c r="B893" s="99"/>
      <c r="C893" s="252">
        <f t="shared" si="145"/>
        <v>4.2487680000000036E-4</v>
      </c>
      <c r="D893" s="252">
        <f t="shared" si="146"/>
        <v>2.5521083333333344E-3</v>
      </c>
      <c r="E893" s="252">
        <f t="shared" si="147"/>
        <v>-9.9327755555555543E-4</v>
      </c>
      <c r="F893" s="252">
        <f t="shared" si="148"/>
        <v>-8.3385279999999996E-3</v>
      </c>
    </row>
    <row r="894" spans="1:17" ht="15">
      <c r="A894" s="90" t="s">
        <v>10</v>
      </c>
      <c r="B894" s="99"/>
      <c r="C894" s="252">
        <f t="shared" si="145"/>
        <v>-7.5431318199999974E-3</v>
      </c>
      <c r="D894" s="252">
        <f t="shared" si="146"/>
        <v>-2.0982601466666664E-2</v>
      </c>
      <c r="E894" s="252">
        <f t="shared" si="147"/>
        <v>1.4165146111111112E-3</v>
      </c>
      <c r="F894" s="252">
        <f t="shared" si="148"/>
        <v>-7.1251320000000002E-3</v>
      </c>
    </row>
    <row r="895" spans="1:17" ht="15">
      <c r="A895" s="90" t="s">
        <v>163</v>
      </c>
      <c r="B895" s="99"/>
      <c r="C895" s="252">
        <f t="shared" si="145"/>
        <v>-1.1267241866666668E-4</v>
      </c>
      <c r="D895" s="252">
        <f t="shared" si="146"/>
        <v>-1.1277121666666667E-4</v>
      </c>
      <c r="E895" s="252">
        <f t="shared" si="147"/>
        <v>-1.1260655333333332E-4</v>
      </c>
      <c r="F895" s="252">
        <f t="shared" si="148"/>
        <v>-4.26131E-4</v>
      </c>
      <c r="G895" s="91"/>
    </row>
    <row r="896" spans="1:17" ht="15">
      <c r="A896" s="90" t="s">
        <v>164</v>
      </c>
      <c r="B896" s="99"/>
      <c r="C896" s="252">
        <f t="shared" si="145"/>
        <v>7.3759695200000062E-5</v>
      </c>
      <c r="D896" s="252">
        <f t="shared" si="146"/>
        <v>7.433767966666666E-5</v>
      </c>
      <c r="E896" s="252">
        <f t="shared" si="147"/>
        <v>7.3374372222222262E-5</v>
      </c>
      <c r="F896" s="252">
        <f t="shared" si="148"/>
        <v>2.548424E-4</v>
      </c>
    </row>
    <row r="897" spans="1:18" ht="15">
      <c r="A897" s="90" t="s">
        <v>165</v>
      </c>
      <c r="B897" s="99"/>
      <c r="C897" s="252">
        <f t="shared" si="145"/>
        <v>-5.3849905133333341E-5</v>
      </c>
      <c r="D897" s="252">
        <f t="shared" si="146"/>
        <v>-7.6513841500000003E-5</v>
      </c>
      <c r="E897" s="252">
        <f t="shared" si="147"/>
        <v>-3.8740614222222222E-5</v>
      </c>
      <c r="F897" s="252">
        <f t="shared" si="148"/>
        <v>-4.5214579999999999E-6</v>
      </c>
    </row>
    <row r="898" spans="1:18" ht="15">
      <c r="A898" s="90" t="s">
        <v>166</v>
      </c>
      <c r="B898" s="99"/>
      <c r="C898" s="252">
        <f t="shared" si="145"/>
        <v>-5.5061130000000008E-3</v>
      </c>
      <c r="D898" s="252">
        <f t="shared" si="146"/>
        <v>-6.8262361666666669E-3</v>
      </c>
      <c r="E898" s="252">
        <f t="shared" si="147"/>
        <v>-4.6260308888888893E-3</v>
      </c>
      <c r="F898" s="252">
        <f t="shared" si="148"/>
        <v>-1.7452490000000001E-2</v>
      </c>
    </row>
    <row r="899" spans="1:18" ht="15">
      <c r="A899" s="101" t="s">
        <v>167</v>
      </c>
      <c r="B899" s="102"/>
      <c r="C899" s="252">
        <f t="shared" si="145"/>
        <v>-7.367679680000001E-3</v>
      </c>
      <c r="D899" s="252">
        <f t="shared" si="146"/>
        <v>-1.14258265E-2</v>
      </c>
      <c r="E899" s="252">
        <f t="shared" si="147"/>
        <v>-4.6622484666666662E-3</v>
      </c>
      <c r="F899" s="252">
        <f t="shared" si="148"/>
        <v>-4.1709140000000004E-3</v>
      </c>
    </row>
    <row r="900" spans="1:18" ht="15">
      <c r="A900" s="103" t="s">
        <v>168</v>
      </c>
      <c r="B900" s="104"/>
      <c r="C900" s="253">
        <f>AVERAGE(C883:Q883)</f>
        <v>-1.2969454379266665E-2</v>
      </c>
      <c r="D900" s="253">
        <f t="shared" si="146"/>
        <v>-2.1582645951833332E-2</v>
      </c>
      <c r="E900" s="253">
        <f t="shared" si="147"/>
        <v>-7.2273266642222207E-3</v>
      </c>
      <c r="F900" s="253">
        <f t="shared" si="148"/>
        <v>-3.6639794187999994E-2</v>
      </c>
      <c r="G900" s="91"/>
    </row>
    <row r="901" spans="1:18">
      <c r="A901" s="1"/>
    </row>
    <row r="902" spans="1:18">
      <c r="A902" s="1"/>
    </row>
    <row r="903" spans="1:18">
      <c r="A903" s="67" t="s">
        <v>241</v>
      </c>
      <c r="B903" s="68"/>
      <c r="C903" s="68"/>
      <c r="D903" s="68"/>
      <c r="E903" s="68"/>
      <c r="F903" s="68"/>
      <c r="G903" s="68"/>
      <c r="H903" s="68"/>
      <c r="I903" s="68"/>
      <c r="J903" s="68"/>
      <c r="K903" s="68"/>
      <c r="L903" s="68"/>
      <c r="M903" s="68"/>
      <c r="N903" s="68"/>
      <c r="O903" s="68"/>
      <c r="P903" s="68"/>
      <c r="Q903" s="68"/>
    </row>
    <row r="904" spans="1:18" ht="15">
      <c r="A904" s="100" t="s">
        <v>7</v>
      </c>
      <c r="B904" s="43"/>
      <c r="C904" s="43">
        <v>2007</v>
      </c>
      <c r="D904" s="43">
        <v>2008</v>
      </c>
      <c r="E904" s="43">
        <v>2009</v>
      </c>
      <c r="F904" s="43">
        <v>2010</v>
      </c>
      <c r="G904" s="43">
        <v>2011</v>
      </c>
      <c r="H904" s="43">
        <v>2012</v>
      </c>
      <c r="I904" s="43">
        <v>2013</v>
      </c>
      <c r="J904" s="43">
        <v>2014</v>
      </c>
      <c r="K904" s="43">
        <v>2015</v>
      </c>
      <c r="L904" s="43">
        <v>2016</v>
      </c>
      <c r="M904" s="43">
        <v>2017</v>
      </c>
      <c r="N904" s="43">
        <v>2018</v>
      </c>
      <c r="O904" s="43">
        <v>2019</v>
      </c>
      <c r="P904" s="43">
        <v>2020</v>
      </c>
      <c r="Q904" s="43">
        <v>2021</v>
      </c>
    </row>
    <row r="905" spans="1:18" ht="14">
      <c r="A905" s="108" t="s">
        <v>28</v>
      </c>
      <c r="B905" s="98"/>
      <c r="C905" s="172">
        <f t="array" ref="C905:Q909">TRANSPOSE('Individ-I&amp;O Tables'!AA482:AE496)</f>
        <v>-7.1282456840883798E-3</v>
      </c>
      <c r="D905" s="172">
        <v>5.4133761354520993E-3</v>
      </c>
      <c r="E905" s="172">
        <v>3.2128646001371025E-2</v>
      </c>
      <c r="F905" s="172">
        <v>-8.9419548016028434E-3</v>
      </c>
      <c r="G905" s="172">
        <v>-2.2338997539480959E-2</v>
      </c>
      <c r="H905" s="172">
        <v>-2.8947394058966583E-2</v>
      </c>
      <c r="I905" s="172">
        <v>-1.6422371471149669E-2</v>
      </c>
      <c r="J905" s="172">
        <v>-3.2520484250637208E-2</v>
      </c>
      <c r="K905" s="172">
        <v>1.7832102396516104E-2</v>
      </c>
      <c r="L905" s="172">
        <v>1.3666196467075903E-2</v>
      </c>
      <c r="M905" s="172">
        <v>-1.1990896454557743E-2</v>
      </c>
      <c r="N905" s="172">
        <v>2.3640565667169721E-2</v>
      </c>
      <c r="O905" s="172">
        <v>6.438183252716027E-3</v>
      </c>
      <c r="P905" s="172">
        <v>1.8428375487958202E-2</v>
      </c>
      <c r="Q905" s="172">
        <v>1.8348899751612663E-2</v>
      </c>
    </row>
    <row r="906" spans="1:18" ht="14">
      <c r="A906" s="108" t="s">
        <v>161</v>
      </c>
      <c r="B906" s="98"/>
      <c r="C906" s="172">
        <v>7.6925855331930068E-2</v>
      </c>
      <c r="D906" s="172">
        <v>5.2134222329664696E-3</v>
      </c>
      <c r="E906" s="172">
        <v>0</v>
      </c>
      <c r="F906" s="172">
        <v>0</v>
      </c>
      <c r="G906" s="172">
        <v>0</v>
      </c>
      <c r="H906" s="172">
        <v>0</v>
      </c>
      <c r="I906" s="172">
        <v>0</v>
      </c>
      <c r="J906" s="172">
        <v>0</v>
      </c>
      <c r="K906" s="172">
        <v>0</v>
      </c>
      <c r="L906" s="172">
        <v>0</v>
      </c>
      <c r="M906" s="172">
        <v>0</v>
      </c>
      <c r="N906" s="172">
        <v>0</v>
      </c>
      <c r="O906" s="172">
        <v>0</v>
      </c>
      <c r="P906" s="172">
        <v>0</v>
      </c>
      <c r="Q906" s="172">
        <v>0</v>
      </c>
    </row>
    <row r="907" spans="1:18" ht="14">
      <c r="A907" s="108" t="s">
        <v>30</v>
      </c>
      <c r="B907" s="98"/>
      <c r="C907" s="172">
        <v>1.9133776214175717E-2</v>
      </c>
      <c r="D907" s="172">
        <v>1.9150922090775888E-2</v>
      </c>
      <c r="E907" s="172">
        <v>1.9166894775985197E-2</v>
      </c>
      <c r="F907" s="172">
        <v>1.9184395231246106E-2</v>
      </c>
      <c r="G907" s="172">
        <v>1.9200416647758657E-2</v>
      </c>
      <c r="H907" s="172">
        <v>9.1657464931027884E-3</v>
      </c>
      <c r="I907" s="172">
        <v>5.287993591185083E-3</v>
      </c>
      <c r="J907" s="172">
        <v>3.1465701416217846E-3</v>
      </c>
      <c r="K907" s="172">
        <v>8.191363254444842E-3</v>
      </c>
      <c r="L907" s="172">
        <v>7.9728500200115307E-3</v>
      </c>
      <c r="M907" s="172">
        <v>8.1206729646209012E-3</v>
      </c>
      <c r="N907" s="172">
        <v>9.8848359436756977E-4</v>
      </c>
      <c r="O907" s="172">
        <v>8.6800796504645783E-3</v>
      </c>
      <c r="P907" s="172">
        <v>1.1988539477306758E-2</v>
      </c>
      <c r="Q907" s="172">
        <v>1.2532182520519335E-2</v>
      </c>
    </row>
    <row r="908" spans="1:18" ht="14">
      <c r="A908" s="108" t="s">
        <v>162</v>
      </c>
      <c r="B908" s="98"/>
      <c r="C908" s="251">
        <v>8.9999595001687335E-6</v>
      </c>
      <c r="D908" s="251">
        <v>0</v>
      </c>
      <c r="E908" s="251">
        <v>2.7172803587824906E-3</v>
      </c>
      <c r="F908" s="251">
        <v>1.6965556527136237E-2</v>
      </c>
      <c r="G908" s="251">
        <v>1.8113451990389277E-2</v>
      </c>
      <c r="H908" s="251">
        <v>8.8139491491118008E-3</v>
      </c>
      <c r="I908" s="251">
        <v>5.1075624253152981E-3</v>
      </c>
      <c r="J908" s="251">
        <v>7.1381564564843656E-3</v>
      </c>
      <c r="K908" s="251">
        <v>5.9100987943554876E-3</v>
      </c>
      <c r="L908" s="251">
        <v>2.2880884323942473E-3</v>
      </c>
      <c r="M908" s="251">
        <v>1.9347940473133705E-3</v>
      </c>
      <c r="N908" s="251">
        <v>1.8574644244649028E-3</v>
      </c>
      <c r="O908" s="251">
        <v>4.1657953280270586E-3</v>
      </c>
      <c r="P908" s="251">
        <v>2.1601893352409E-3</v>
      </c>
      <c r="Q908" s="251">
        <v>-1.1168016716157825E-2</v>
      </c>
      <c r="R908" s="267"/>
    </row>
    <row r="909" spans="1:18" ht="14">
      <c r="A909" s="108" t="s">
        <v>156</v>
      </c>
      <c r="B909" s="338"/>
      <c r="C909" s="251">
        <v>0.28962318726882619</v>
      </c>
      <c r="D909" s="251">
        <v>3.0644896915295528E-2</v>
      </c>
      <c r="E909" s="251">
        <v>0.15768697349922883</v>
      </c>
      <c r="F909" s="251">
        <v>3.8889217608035417E-2</v>
      </c>
      <c r="G909" s="251">
        <v>-0.36933589247103216</v>
      </c>
      <c r="H909" s="251">
        <v>0.14986581883658684</v>
      </c>
      <c r="I909" s="251">
        <v>-0.14990464807466283</v>
      </c>
      <c r="J909" s="251">
        <v>0.30266677127576003</v>
      </c>
      <c r="K909" s="251">
        <v>-0.26072247791713743</v>
      </c>
      <c r="L909" s="251">
        <v>7.0723324009226762E-2</v>
      </c>
      <c r="M909" s="251">
        <v>-8.8131136683703523E-2</v>
      </c>
      <c r="N909" s="251">
        <v>0.14236519294368843</v>
      </c>
      <c r="O909" s="251">
        <v>1.4671334747470594E-2</v>
      </c>
      <c r="P909" s="251">
        <v>-3.2603196772352371E-2</v>
      </c>
      <c r="Q909" s="251">
        <v>7.5509634195953801E-2</v>
      </c>
      <c r="R909" s="267"/>
    </row>
    <row r="910" spans="1:18" ht="14">
      <c r="A910" s="108" t="s">
        <v>10</v>
      </c>
      <c r="B910" s="98"/>
      <c r="C910" s="172">
        <f t="array" ref="C910:Q915">TRANSPOSE('Individ-I&amp;O Tables'!AH482:AM496)</f>
        <v>-2.0290571448584975E-3</v>
      </c>
      <c r="D910" s="172">
        <v>9.8464217727362233E-3</v>
      </c>
      <c r="E910" s="172">
        <v>0.11090300936741253</v>
      </c>
      <c r="F910" s="172">
        <v>0.16901244716875299</v>
      </c>
      <c r="G910" s="172">
        <v>-3.8156124086032042E-2</v>
      </c>
      <c r="H910" s="172">
        <v>8.7102660949225252E-2</v>
      </c>
      <c r="I910" s="172">
        <v>-0.2088975878486774</v>
      </c>
      <c r="J910" s="172">
        <v>2.0038054867681666E-2</v>
      </c>
      <c r="K910" s="172">
        <v>-0.1668645296384112</v>
      </c>
      <c r="L910" s="172">
        <v>7.0243394504858683E-2</v>
      </c>
      <c r="M910" s="172">
        <v>0.2725320026129055</v>
      </c>
      <c r="N910" s="172">
        <v>-0.10133622170213386</v>
      </c>
      <c r="O910" s="172">
        <v>-0.12129743087559416</v>
      </c>
      <c r="P910" s="172">
        <v>3.3452209484615775E-2</v>
      </c>
      <c r="Q910" s="172">
        <v>7.1396056237567423E-2</v>
      </c>
    </row>
    <row r="911" spans="1:18" ht="14">
      <c r="A911" s="108" t="s">
        <v>163</v>
      </c>
      <c r="B911" s="98"/>
      <c r="C911" s="172">
        <v>0</v>
      </c>
      <c r="D911" s="172">
        <v>0</v>
      </c>
      <c r="E911" s="172">
        <v>6.6796414404495675E-3</v>
      </c>
      <c r="F911" s="172">
        <v>0</v>
      </c>
      <c r="G911" s="172">
        <v>0</v>
      </c>
      <c r="H911" s="172">
        <v>0</v>
      </c>
      <c r="I911" s="172">
        <v>0</v>
      </c>
      <c r="J911" s="172">
        <v>-3.4673667981901016E-4</v>
      </c>
      <c r="K911" s="172">
        <v>8.0485416533162995E-5</v>
      </c>
      <c r="L911" s="172">
        <v>-1.8916287666267389E-3</v>
      </c>
      <c r="M911" s="172">
        <v>-6.7018825038542989E-4</v>
      </c>
      <c r="N911" s="172">
        <v>-4.4748673676344953E-3</v>
      </c>
      <c r="O911" s="172">
        <v>-5.0425262827433551E-3</v>
      </c>
      <c r="P911" s="172">
        <v>1.5680360279596128E-3</v>
      </c>
      <c r="Q911" s="172">
        <v>-1.8834563303670577E-2</v>
      </c>
    </row>
    <row r="912" spans="1:18" ht="14">
      <c r="A912" s="108" t="s">
        <v>164</v>
      </c>
      <c r="B912" s="98"/>
      <c r="C912" s="172">
        <v>0</v>
      </c>
      <c r="D912" s="172">
        <v>0</v>
      </c>
      <c r="E912" s="172">
        <v>-9.4965077559335366E-4</v>
      </c>
      <c r="F912" s="172">
        <v>1.9231514453605818E-2</v>
      </c>
      <c r="G912" s="172">
        <v>9.8127603815049945E-3</v>
      </c>
      <c r="H912" s="172">
        <v>6.7675660552728141E-3</v>
      </c>
      <c r="I912" s="172">
        <v>3.3657226829625795E-3</v>
      </c>
      <c r="J912" s="172">
        <v>5.3391106807612566E-3</v>
      </c>
      <c r="K912" s="172">
        <v>4.8992787294843852E-3</v>
      </c>
      <c r="L912" s="172">
        <v>6.5009349790498229E-3</v>
      </c>
      <c r="M912" s="172">
        <v>1.1220236181223111E-2</v>
      </c>
      <c r="N912" s="172">
        <v>1.7569864975645479E-2</v>
      </c>
      <c r="O912" s="172">
        <v>8.7343277251181566E-3</v>
      </c>
      <c r="P912" s="172">
        <v>2.3183886936077478E-3</v>
      </c>
      <c r="Q912" s="172">
        <v>2.7258281440934728E-3</v>
      </c>
    </row>
    <row r="913" spans="1:17" ht="14">
      <c r="A913" s="108" t="s">
        <v>165</v>
      </c>
      <c r="B913" s="98"/>
      <c r="C913" s="172">
        <v>0</v>
      </c>
      <c r="D913" s="172">
        <v>0</v>
      </c>
      <c r="E913" s="172">
        <v>0.37307895935338797</v>
      </c>
      <c r="F913" s="172">
        <v>4.6188474833099595E-3</v>
      </c>
      <c r="G913" s="172">
        <v>0.14953173397096364</v>
      </c>
      <c r="H913" s="172">
        <v>2.7398974188114347E-2</v>
      </c>
      <c r="I913" s="172">
        <v>-3.8683944191417537E-3</v>
      </c>
      <c r="J913" s="172">
        <v>9.7302347141710585E-2</v>
      </c>
      <c r="K913" s="172">
        <v>3.1407349666893757E-3</v>
      </c>
      <c r="L913" s="172">
        <v>5.2153186107527567E-2</v>
      </c>
      <c r="M913" s="172">
        <v>1.3382310571548171E-2</v>
      </c>
      <c r="N913" s="172">
        <v>-1.9552685881306025E-2</v>
      </c>
      <c r="O913" s="172">
        <v>1.4028343132038161E-3</v>
      </c>
      <c r="P913" s="172">
        <v>4.4152459383219718E-2</v>
      </c>
      <c r="Q913" s="172">
        <v>-1.5063239683251833E-2</v>
      </c>
    </row>
    <row r="914" spans="1:17" ht="14">
      <c r="A914" s="108" t="s">
        <v>166</v>
      </c>
      <c r="B914" s="98"/>
      <c r="C914" s="172">
        <v>2.5796672372348803E-4</v>
      </c>
      <c r="D914" s="172">
        <v>0</v>
      </c>
      <c r="E914" s="172">
        <v>2.7415302840150886E-3</v>
      </c>
      <c r="F914" s="172">
        <v>4.0082980694223995E-2</v>
      </c>
      <c r="G914" s="172">
        <v>4.0622438967511366E-2</v>
      </c>
      <c r="H914" s="172">
        <v>1.3186739214792386E-2</v>
      </c>
      <c r="I914" s="172">
        <v>6.4344918496789865E-3</v>
      </c>
      <c r="J914" s="172">
        <v>2.2778610584664395E-2</v>
      </c>
      <c r="K914" s="172">
        <v>7.0676948948692623E-3</v>
      </c>
      <c r="L914" s="172">
        <v>7.2909821883377747E-3</v>
      </c>
      <c r="M914" s="172">
        <v>4.3639169645573548E-3</v>
      </c>
      <c r="N914" s="172">
        <v>1.7540615737302961E-2</v>
      </c>
      <c r="O914" s="172">
        <v>1.3453341116119578E-2</v>
      </c>
      <c r="P914" s="172">
        <v>7.6853783624901478E-3</v>
      </c>
      <c r="Q914" s="172">
        <v>-2.0513391718488994E-3</v>
      </c>
    </row>
    <row r="915" spans="1:17" ht="14">
      <c r="A915" s="110" t="s">
        <v>167</v>
      </c>
      <c r="B915" s="111"/>
      <c r="C915" s="175">
        <v>3.6523810547699993E-2</v>
      </c>
      <c r="D915" s="175">
        <v>4.7598563956779742E-2</v>
      </c>
      <c r="E915" s="175">
        <v>4.0426167856562514E-2</v>
      </c>
      <c r="F915" s="175">
        <v>4.2412307186634891E-2</v>
      </c>
      <c r="G915" s="175">
        <v>4.7781913751523832E-2</v>
      </c>
      <c r="H915" s="175">
        <v>2.6887255434998866E-2</v>
      </c>
      <c r="I915" s="175">
        <v>7.8523991065618803E-3</v>
      </c>
      <c r="J915" s="175">
        <v>2.1077401899247086E-2</v>
      </c>
      <c r="K915" s="175">
        <v>1.4220546832325055E-2</v>
      </c>
      <c r="L915" s="175">
        <v>5.7361849454721824E-3</v>
      </c>
      <c r="M915" s="175">
        <v>2.0209946742133562E-2</v>
      </c>
      <c r="N915" s="175">
        <v>-2.5523303674218432E-3</v>
      </c>
      <c r="O915" s="175">
        <v>2.0516441679365491E-2</v>
      </c>
      <c r="P915" s="175">
        <v>1.7901674758617366E-2</v>
      </c>
      <c r="Q915" s="175">
        <v>1.3350913044913957E-2</v>
      </c>
    </row>
    <row r="916" spans="1:17">
      <c r="A916" s="1"/>
      <c r="C916" s="11"/>
      <c r="D916" s="11"/>
      <c r="E916" s="11"/>
      <c r="F916" s="11"/>
      <c r="G916" s="11"/>
      <c r="H916" s="11"/>
      <c r="I916" s="11"/>
      <c r="J916" s="11"/>
      <c r="K916" s="11"/>
      <c r="L916" s="11"/>
      <c r="M916" s="11"/>
      <c r="N916" s="11"/>
      <c r="O916" s="11"/>
      <c r="P916" s="11"/>
      <c r="Q916" s="11"/>
    </row>
    <row r="917" spans="1:17">
      <c r="A917" s="67" t="s">
        <v>242</v>
      </c>
      <c r="B917" s="68"/>
      <c r="C917" s="68"/>
      <c r="D917" s="68"/>
      <c r="E917" s="68"/>
      <c r="F917" s="68"/>
      <c r="G917" s="68"/>
      <c r="H917" s="68"/>
      <c r="I917" s="68"/>
      <c r="J917" s="68"/>
      <c r="K917" s="68"/>
      <c r="L917" s="68"/>
      <c r="M917" s="68"/>
      <c r="N917" s="68"/>
      <c r="O917" s="68"/>
      <c r="P917" s="68"/>
      <c r="Q917" s="68"/>
    </row>
    <row r="918" spans="1:17" ht="15">
      <c r="A918" s="100" t="s">
        <v>7</v>
      </c>
      <c r="B918" s="43"/>
      <c r="C918" s="177">
        <v>2007</v>
      </c>
      <c r="D918" s="177">
        <v>2008</v>
      </c>
      <c r="E918" s="177">
        <v>2009</v>
      </c>
      <c r="F918" s="177">
        <v>2010</v>
      </c>
      <c r="G918" s="177">
        <v>2011</v>
      </c>
      <c r="H918" s="177">
        <v>2012</v>
      </c>
      <c r="I918" s="177">
        <v>2013</v>
      </c>
      <c r="J918" s="177">
        <v>2014</v>
      </c>
      <c r="K918" s="177">
        <v>2015</v>
      </c>
      <c r="L918" s="177">
        <v>2016</v>
      </c>
      <c r="M918" s="177">
        <v>2017</v>
      </c>
      <c r="N918" s="177">
        <v>2018</v>
      </c>
      <c r="O918" s="177">
        <v>2019</v>
      </c>
      <c r="P918" s="177">
        <v>2020</v>
      </c>
      <c r="Q918" s="177">
        <v>2021</v>
      </c>
    </row>
    <row r="919" spans="1:17" ht="14">
      <c r="A919" s="108" t="s">
        <v>28</v>
      </c>
      <c r="B919" s="98"/>
      <c r="C919" s="172">
        <f t="array" ref="C919:Q929">TRANSPOSE('1.Shazam DNSP&amp;State'!AG367:AQ381)</f>
        <v>-6.9932700000000002E-4</v>
      </c>
      <c r="D919" s="172">
        <v>5.2647969999999997E-4</v>
      </c>
      <c r="E919" s="172">
        <v>3.4036270000000002E-3</v>
      </c>
      <c r="F919" s="172">
        <v>-9.8761040000000001E-4</v>
      </c>
      <c r="G919" s="172">
        <v>-2.3822539999999999E-3</v>
      </c>
      <c r="H919" s="172">
        <v>-2.906821E-3</v>
      </c>
      <c r="I919" s="172">
        <v>-1.617942E-3</v>
      </c>
      <c r="J919" s="172">
        <v>-3.320052E-3</v>
      </c>
      <c r="K919" s="172">
        <v>1.8634890000000001E-3</v>
      </c>
      <c r="L919" s="172">
        <v>1.3526510000000001E-3</v>
      </c>
      <c r="M919" s="172">
        <v>-1.1752220000000001E-3</v>
      </c>
      <c r="N919" s="172">
        <v>2.3031050000000002E-3</v>
      </c>
      <c r="O919" s="172">
        <v>6.5113059999999997E-4</v>
      </c>
      <c r="P919" s="172">
        <v>1.8732130000000001E-3</v>
      </c>
      <c r="Q919" s="172">
        <v>1.8883699999999999E-3</v>
      </c>
    </row>
    <row r="920" spans="1:17" ht="14">
      <c r="A920" s="108" t="s">
        <v>161</v>
      </c>
      <c r="B920" s="98"/>
      <c r="C920" s="172">
        <v>3.108408E-2</v>
      </c>
      <c r="D920" s="172">
        <v>2.10757E-3</v>
      </c>
      <c r="E920" s="172">
        <v>4.0862329999999999E-5</v>
      </c>
      <c r="F920" s="172">
        <v>-2.5330170000000001E-5</v>
      </c>
      <c r="G920" s="172">
        <v>-7.0486980000000003E-5</v>
      </c>
      <c r="H920" s="172">
        <v>9.6843199999999995E-6</v>
      </c>
      <c r="I920" s="172">
        <v>-3.2003350000000003E-5</v>
      </c>
      <c r="J920" s="172">
        <v>3.478083E-5</v>
      </c>
      <c r="K920" s="172">
        <v>-3.549386E-5</v>
      </c>
      <c r="L920" s="172">
        <v>2.7780100000000002E-6</v>
      </c>
      <c r="M920" s="172">
        <v>-9.1953199999999996E-6</v>
      </c>
      <c r="N920" s="172">
        <v>5.4912669999999998E-5</v>
      </c>
      <c r="O920" s="172">
        <v>6.3762010000000003E-6</v>
      </c>
      <c r="P920" s="172">
        <v>-4.5146869999999996E-6</v>
      </c>
      <c r="Q920" s="172">
        <v>1.8175570000000001E-5</v>
      </c>
    </row>
    <row r="921" spans="1:17" ht="14">
      <c r="A921" s="108" t="s">
        <v>30</v>
      </c>
      <c r="B921" s="98"/>
      <c r="C921" s="172">
        <v>3.8444040000000001E-3</v>
      </c>
      <c r="D921" s="172">
        <v>4.619303E-3</v>
      </c>
      <c r="E921" s="172">
        <v>4.0748160000000002E-3</v>
      </c>
      <c r="F921" s="172">
        <v>4.400747E-3</v>
      </c>
      <c r="G921" s="172">
        <v>4.3319350000000003E-3</v>
      </c>
      <c r="H921" s="172">
        <v>1.9876999999999998E-3</v>
      </c>
      <c r="I921" s="172">
        <v>1.1212800000000001E-3</v>
      </c>
      <c r="J921" s="172">
        <v>7.1616949999999996E-4</v>
      </c>
      <c r="K921" s="172">
        <v>1.711258E-3</v>
      </c>
      <c r="L921" s="172">
        <v>1.715531E-3</v>
      </c>
      <c r="M921" s="172">
        <v>1.707907E-3</v>
      </c>
      <c r="N921" s="172">
        <v>4.1694140000000002E-4</v>
      </c>
      <c r="O921" s="172">
        <v>1.9306010000000001E-3</v>
      </c>
      <c r="P921" s="172">
        <v>2.6073530000000002E-3</v>
      </c>
      <c r="Q921" s="172">
        <v>2.8761519999999999E-3</v>
      </c>
    </row>
    <row r="922" spans="1:17" ht="14">
      <c r="A922" s="108" t="s">
        <v>162</v>
      </c>
      <c r="B922" s="98"/>
      <c r="C922" s="172">
        <v>-4.4590979999999998E-4</v>
      </c>
      <c r="D922" s="172">
        <v>4.1761499999999998E-4</v>
      </c>
      <c r="E922" s="172">
        <v>9.1464740000000001E-4</v>
      </c>
      <c r="F922" s="172">
        <v>8.239003E-3</v>
      </c>
      <c r="G922" s="172">
        <v>8.6541489999999999E-3</v>
      </c>
      <c r="H922" s="172">
        <v>4.0373249999999996E-3</v>
      </c>
      <c r="I922" s="172">
        <v>2.296349E-3</v>
      </c>
      <c r="J922" s="172">
        <v>3.3400190000000001E-3</v>
      </c>
      <c r="K922" s="172">
        <v>2.5645170000000001E-3</v>
      </c>
      <c r="L922" s="172">
        <v>1.049129E-3</v>
      </c>
      <c r="M922" s="172">
        <v>8.285438E-4</v>
      </c>
      <c r="N922" s="172">
        <v>1.148678E-3</v>
      </c>
      <c r="O922" s="172">
        <v>1.9701459999999999E-3</v>
      </c>
      <c r="P922" s="172">
        <v>9.7128549999999996E-4</v>
      </c>
      <c r="Q922" s="172">
        <v>-5.0900349999999997E-3</v>
      </c>
    </row>
    <row r="923" spans="1:17" ht="14">
      <c r="A923" s="108" t="s">
        <v>156</v>
      </c>
      <c r="B923" s="98"/>
      <c r="C923" s="172">
        <v>-5.709231E-2</v>
      </c>
      <c r="D923" s="172">
        <v>-6.0090919999999997E-3</v>
      </c>
      <c r="E923" s="172">
        <v>-3.5584360000000002E-2</v>
      </c>
      <c r="F923" s="172">
        <v>-5.4215360000000002E-3</v>
      </c>
      <c r="G923" s="172">
        <v>7.1198419999999998E-2</v>
      </c>
      <c r="H923" s="172">
        <v>-2.537068E-2</v>
      </c>
      <c r="I923" s="172">
        <v>2.3696399999999999E-2</v>
      </c>
      <c r="J923" s="172">
        <v>-5.054757E-2</v>
      </c>
      <c r="K923" s="172">
        <v>4.393358E-2</v>
      </c>
      <c r="L923" s="172">
        <v>-1.102212E-2</v>
      </c>
      <c r="M923" s="172">
        <v>1.334684E-2</v>
      </c>
      <c r="N923" s="172">
        <v>-2.2607619999999998E-2</v>
      </c>
      <c r="O923" s="172">
        <v>-2.8286190000000001E-3</v>
      </c>
      <c r="P923" s="172">
        <v>6.0947950000000001E-3</v>
      </c>
      <c r="Q923" s="172">
        <v>-1.4717859999999999E-2</v>
      </c>
    </row>
    <row r="924" spans="1:17" ht="14">
      <c r="A924" s="108" t="s">
        <v>10</v>
      </c>
      <c r="B924" s="98"/>
      <c r="C924" s="172">
        <v>-1.182277E-3</v>
      </c>
      <c r="D924" s="172">
        <v>-2.4598810000000001E-3</v>
      </c>
      <c r="E924" s="172">
        <v>-3.8307050000000002E-2</v>
      </c>
      <c r="F924" s="172">
        <v>-6.1199209999999997E-2</v>
      </c>
      <c r="G924" s="172">
        <v>1.533383E-2</v>
      </c>
      <c r="H924" s="172">
        <v>-3.3134480000000001E-2</v>
      </c>
      <c r="I924" s="172">
        <v>7.5106820000000005E-2</v>
      </c>
      <c r="J924" s="172">
        <v>-6.7160680000000004E-3</v>
      </c>
      <c r="K924" s="172">
        <v>5.606908E-2</v>
      </c>
      <c r="L924" s="172">
        <v>-2.376853E-2</v>
      </c>
      <c r="M924" s="172">
        <v>-9.6986320000000001E-2</v>
      </c>
      <c r="N924" s="172">
        <v>3.6529609999999997E-2</v>
      </c>
      <c r="O924" s="172">
        <v>4.4250339999999999E-2</v>
      </c>
      <c r="P924" s="172">
        <v>-1.1361609999999999E-2</v>
      </c>
      <c r="Q924" s="172">
        <v>-2.6338770000000001E-2</v>
      </c>
    </row>
    <row r="925" spans="1:17" ht="14">
      <c r="A925" s="108" t="s">
        <v>163</v>
      </c>
      <c r="B925" s="98"/>
      <c r="C925" s="172">
        <v>4.94324E-7</v>
      </c>
      <c r="D925" s="172">
        <v>1.555346E-7</v>
      </c>
      <c r="E925" s="172">
        <v>-3.0576790000000001E-5</v>
      </c>
      <c r="F925" s="172">
        <v>8.5607449999999998E-7</v>
      </c>
      <c r="G925" s="172">
        <v>6.3296600000000003E-7</v>
      </c>
      <c r="H925" s="172">
        <v>1.4029730000000001E-6</v>
      </c>
      <c r="I925" s="172">
        <v>-1.8480820000000001E-6</v>
      </c>
      <c r="J925" s="172">
        <v>2.071468E-6</v>
      </c>
      <c r="K925" s="172">
        <v>-1.0165750000000001E-6</v>
      </c>
      <c r="L925" s="172">
        <v>8.1328290000000005E-6</v>
      </c>
      <c r="M925" s="172">
        <v>3.4710809999999998E-6</v>
      </c>
      <c r="N925" s="172">
        <v>1.9515249999999999E-5</v>
      </c>
      <c r="O925" s="172">
        <v>2.1876480000000002E-5</v>
      </c>
      <c r="P925" s="172">
        <v>-7.4561550000000001E-6</v>
      </c>
      <c r="Q925" s="172">
        <v>7.827279E-5</v>
      </c>
    </row>
    <row r="926" spans="1:17" ht="14">
      <c r="A926" s="108" t="s">
        <v>164</v>
      </c>
      <c r="B926" s="98"/>
      <c r="C926" s="172">
        <v>9.8974109999999999E-5</v>
      </c>
      <c r="D926" s="172">
        <v>6.6204590000000006E-5</v>
      </c>
      <c r="E926" s="172">
        <v>5.7283059999999996E-4</v>
      </c>
      <c r="F926" s="172">
        <v>-5.2426540000000002E-3</v>
      </c>
      <c r="G926" s="172">
        <v>-2.5989210000000001E-3</v>
      </c>
      <c r="H926" s="172">
        <v>-1.930831E-3</v>
      </c>
      <c r="I926" s="172">
        <v>-8.1375600000000001E-4</v>
      </c>
      <c r="J926" s="172">
        <v>-1.52034E-3</v>
      </c>
      <c r="K926" s="172">
        <v>-1.3768070000000001E-3</v>
      </c>
      <c r="L926" s="172">
        <v>-1.8859790000000001E-3</v>
      </c>
      <c r="M926" s="172">
        <v>-2.9768820000000001E-3</v>
      </c>
      <c r="N926" s="172">
        <v>-5.2195849999999997E-3</v>
      </c>
      <c r="O926" s="172">
        <v>-2.3910670000000002E-3</v>
      </c>
      <c r="P926" s="172">
        <v>-7.3397380000000002E-4</v>
      </c>
      <c r="Q926" s="172">
        <v>-6.4053790000000003E-4</v>
      </c>
    </row>
    <row r="927" spans="1:17" ht="14">
      <c r="A927" s="108" t="s">
        <v>165</v>
      </c>
      <c r="B927" s="98"/>
      <c r="C927" s="172">
        <v>6.1718629999999998E-5</v>
      </c>
      <c r="D927" s="172">
        <v>1.943181E-6</v>
      </c>
      <c r="E927" s="172">
        <v>-1.4187169999999999E-3</v>
      </c>
      <c r="F927" s="172">
        <v>-2.8279380000000001E-5</v>
      </c>
      <c r="G927" s="172">
        <v>-5.6409190000000005E-4</v>
      </c>
      <c r="H927" s="172">
        <v>-9.1609280000000003E-5</v>
      </c>
      <c r="I927" s="172">
        <v>2.1576490000000002E-6</v>
      </c>
      <c r="J927" s="172">
        <v>-3.1983910000000002E-4</v>
      </c>
      <c r="K927" s="172">
        <v>-1.405304E-5</v>
      </c>
      <c r="L927" s="172">
        <v>-1.8691380000000001E-4</v>
      </c>
      <c r="M927" s="172">
        <v>-1.1795719999999999E-5</v>
      </c>
      <c r="N927" s="172">
        <v>6.2462460000000004E-5</v>
      </c>
      <c r="O927" s="172">
        <v>1.7809480000000001E-5</v>
      </c>
      <c r="P927" s="172">
        <v>-1.115273E-4</v>
      </c>
      <c r="Q927" s="172">
        <v>6.1551950000000006E-5</v>
      </c>
    </row>
    <row r="928" spans="1:17" ht="14">
      <c r="A928" s="108" t="s">
        <v>166</v>
      </c>
      <c r="B928" s="98"/>
      <c r="C928" s="172">
        <v>-7.9426759999999994E-5</v>
      </c>
      <c r="D928" s="172">
        <v>-1.446768E-4</v>
      </c>
      <c r="E928" s="172">
        <v>2.023804E-4</v>
      </c>
      <c r="F928" s="172">
        <v>-4.7940389999999999E-3</v>
      </c>
      <c r="G928" s="172">
        <v>-4.9547690000000004E-3</v>
      </c>
      <c r="H928" s="172">
        <v>-1.656692E-3</v>
      </c>
      <c r="I928" s="172">
        <v>-8.1167309999999999E-4</v>
      </c>
      <c r="J928" s="172">
        <v>-2.632672E-3</v>
      </c>
      <c r="K928" s="172">
        <v>-8.7339600000000002E-4</v>
      </c>
      <c r="L928" s="172">
        <v>-9.6360320000000001E-4</v>
      </c>
      <c r="M928" s="172">
        <v>-2.900097E-4</v>
      </c>
      <c r="N928" s="172">
        <v>-2.1147330000000002E-3</v>
      </c>
      <c r="O928" s="172">
        <v>-1.406841E-3</v>
      </c>
      <c r="P928" s="172">
        <v>-5.4794079999999996E-4</v>
      </c>
      <c r="Q928" s="172">
        <v>4.0542109999999997E-4</v>
      </c>
    </row>
    <row r="929" spans="1:17" ht="14">
      <c r="A929" s="110" t="s">
        <v>167</v>
      </c>
      <c r="B929" s="111"/>
      <c r="C929" s="175">
        <v>-7.3583499999999996E-3</v>
      </c>
      <c r="D929" s="175">
        <v>-1.3760690000000001E-2</v>
      </c>
      <c r="E929" s="175">
        <v>-1.360601E-2</v>
      </c>
      <c r="F929" s="175">
        <v>-9.5736539999999992E-3</v>
      </c>
      <c r="G929" s="175">
        <v>-1.1189630000000001E-2</v>
      </c>
      <c r="H929" s="175">
        <v>-6.5440029999999996E-3</v>
      </c>
      <c r="I929" s="175">
        <v>-2.0658569999999999E-3</v>
      </c>
      <c r="J929" s="175">
        <v>-5.1008549999999996E-3</v>
      </c>
      <c r="K929" s="175">
        <v>-4.1044799999999998E-3</v>
      </c>
      <c r="L929" s="175">
        <v>-1.131302E-3</v>
      </c>
      <c r="M929" s="175">
        <v>-3.5493790000000001E-3</v>
      </c>
      <c r="N929" s="175">
        <v>2.202898E-3</v>
      </c>
      <c r="O929" s="175">
        <v>-8.2119789999999995E-3</v>
      </c>
      <c r="P929" s="175">
        <v>-3.1128480000000001E-3</v>
      </c>
      <c r="Q929" s="175">
        <v>-2.0938350000000001E-3</v>
      </c>
    </row>
    <row r="930" spans="1:17" ht="15">
      <c r="A930" s="103" t="s">
        <v>168</v>
      </c>
      <c r="B930" s="107"/>
      <c r="C930" s="113">
        <f t="shared" ref="C930:P930" si="149">SUM(C919:C929)</f>
        <v>-3.1767929495999991E-2</v>
      </c>
      <c r="D930" s="113">
        <f t="shared" si="149"/>
        <v>-1.4635068794400002E-2</v>
      </c>
      <c r="E930" s="113">
        <f t="shared" si="149"/>
        <v>-7.9737550060000009E-2</v>
      </c>
      <c r="F930" s="113">
        <f t="shared" si="149"/>
        <v>-7.4631706875500012E-2</v>
      </c>
      <c r="G930" s="113">
        <f t="shared" si="149"/>
        <v>7.7758814086000008E-2</v>
      </c>
      <c r="H930" s="113">
        <f t="shared" si="149"/>
        <v>-6.5599003986999999E-2</v>
      </c>
      <c r="I930" s="113">
        <f t="shared" si="149"/>
        <v>9.6879927116999998E-2</v>
      </c>
      <c r="J930" s="113">
        <f t="shared" si="149"/>
        <v>-6.6064355302E-2</v>
      </c>
      <c r="K930" s="113">
        <f t="shared" si="149"/>
        <v>9.9736677525000011E-2</v>
      </c>
      <c r="L930" s="113">
        <f t="shared" si="149"/>
        <v>-3.4830226161000004E-2</v>
      </c>
      <c r="M930" s="113">
        <f t="shared" si="149"/>
        <v>-8.9112041858999999E-2</v>
      </c>
      <c r="N930" s="113">
        <f t="shared" si="149"/>
        <v>1.2796184779999999E-2</v>
      </c>
      <c r="O930" s="113">
        <f t="shared" si="149"/>
        <v>3.4009773760999999E-2</v>
      </c>
      <c r="P930" s="113">
        <f t="shared" si="149"/>
        <v>-4.3332242419999983E-3</v>
      </c>
      <c r="Q930" s="113">
        <f t="shared" ref="Q930" si="150">SUM(Q919:Q929)</f>
        <v>-4.3553094490000006E-2</v>
      </c>
    </row>
    <row r="931" spans="1:17" ht="14">
      <c r="A931" s="124" t="s">
        <v>184</v>
      </c>
      <c r="B931" s="125"/>
      <c r="C931" s="126">
        <f t="array" ref="C931:Q931">TRANSPOSE('5.Stata-DNSP&amp;State'!J326:J340)</f>
        <v>-3.1767949461936951E-2</v>
      </c>
      <c r="D931" s="126">
        <v>-1.4634754508733749E-2</v>
      </c>
      <c r="E931" s="126">
        <v>-7.973770797252655E-2</v>
      </c>
      <c r="F931" s="126">
        <v>-7.4631310999393463E-2</v>
      </c>
      <c r="G931" s="126">
        <v>7.7758215367794037E-2</v>
      </c>
      <c r="H931" s="126">
        <v>-6.5598919987678528E-2</v>
      </c>
      <c r="I931" s="126">
        <v>9.687969833612442E-2</v>
      </c>
      <c r="J931" s="126">
        <v>-6.6063717007637024E-2</v>
      </c>
      <c r="K931" s="126">
        <v>9.9736422300338745E-2</v>
      </c>
      <c r="L931" s="126">
        <v>-3.4830454736948013E-2</v>
      </c>
      <c r="M931" s="126">
        <v>-8.9112028479576111E-2</v>
      </c>
      <c r="N931" s="126">
        <v>1.2796230614185333E-2</v>
      </c>
      <c r="O931" s="126">
        <v>3.4010361880064011E-2</v>
      </c>
      <c r="P931" s="126">
        <v>-4.3335650116205215E-3</v>
      </c>
      <c r="Q931" s="126">
        <v>-4.3552961200475693E-2</v>
      </c>
    </row>
    <row r="932" spans="1:17" ht="14">
      <c r="A932" s="124" t="s">
        <v>184</v>
      </c>
      <c r="B932" s="125"/>
      <c r="C932" s="127">
        <f t="shared" ref="C932:P932" si="151">C930-C931</f>
        <v>1.9965936959298602E-8</v>
      </c>
      <c r="D932" s="127">
        <f t="shared" si="151"/>
        <v>-3.1428566625232857E-7</v>
      </c>
      <c r="E932" s="127">
        <f t="shared" si="151"/>
        <v>1.579125265410708E-7</v>
      </c>
      <c r="F932" s="127">
        <f t="shared" si="151"/>
        <v>-3.95876106548676E-7</v>
      </c>
      <c r="G932" s="127">
        <f t="shared" si="151"/>
        <v>5.9871820597134917E-7</v>
      </c>
      <c r="H932" s="127">
        <f t="shared" si="151"/>
        <v>-8.3999321470740185E-8</v>
      </c>
      <c r="I932" s="127">
        <f t="shared" si="151"/>
        <v>2.2878087557742788E-7</v>
      </c>
      <c r="J932" s="127">
        <f t="shared" si="151"/>
        <v>-6.3829436297568876E-7</v>
      </c>
      <c r="K932" s="127">
        <f t="shared" si="151"/>
        <v>2.5522466126637333E-7</v>
      </c>
      <c r="L932" s="127">
        <f t="shared" si="151"/>
        <v>2.2857594800945735E-7</v>
      </c>
      <c r="M932" s="127">
        <f t="shared" si="151"/>
        <v>-1.3379423888237874E-8</v>
      </c>
      <c r="N932" s="127">
        <f t="shared" si="151"/>
        <v>-4.5834185334256428E-8</v>
      </c>
      <c r="O932" s="127">
        <f t="shared" si="151"/>
        <v>-5.8811906401140535E-7</v>
      </c>
      <c r="P932" s="127">
        <f t="shared" si="151"/>
        <v>3.4076962052327631E-7</v>
      </c>
      <c r="Q932" s="127">
        <f t="shared" ref="Q932" si="152">Q930-Q931</f>
        <v>-1.3328952431362895E-7</v>
      </c>
    </row>
    <row r="933" spans="1:17">
      <c r="A933" s="1"/>
    </row>
    <row r="934" spans="1:17">
      <c r="A934" s="67" t="s">
        <v>243</v>
      </c>
      <c r="B934" s="68"/>
      <c r="C934" s="68"/>
      <c r="D934" s="68"/>
      <c r="E934" s="68"/>
      <c r="F934" s="68"/>
    </row>
    <row r="935" spans="1:17" ht="30">
      <c r="A935" s="100" t="s">
        <v>7</v>
      </c>
      <c r="B935" s="43"/>
      <c r="C935" s="43" t="s">
        <v>429</v>
      </c>
      <c r="D935" s="43" t="s">
        <v>277</v>
      </c>
      <c r="E935" s="43" t="s">
        <v>430</v>
      </c>
      <c r="F935" s="43" t="s">
        <v>432</v>
      </c>
    </row>
    <row r="936" spans="1:17" ht="15">
      <c r="A936" s="90" t="s">
        <v>28</v>
      </c>
      <c r="B936" s="99"/>
      <c r="C936" s="252">
        <f>AVERAGE(C919:Q919)</f>
        <v>5.1522460000000024E-5</v>
      </c>
      <c r="D936" s="252">
        <f>AVERAGE(C919:H919)</f>
        <v>-5.076509499999999E-4</v>
      </c>
      <c r="E936" s="252">
        <f>AVERAGE(I919:Q919)</f>
        <v>4.2430473333333337E-4</v>
      </c>
      <c r="F936" s="252">
        <f>Q919</f>
        <v>1.8883699999999999E-3</v>
      </c>
    </row>
    <row r="937" spans="1:17" ht="15">
      <c r="A937" s="90" t="s">
        <v>161</v>
      </c>
      <c r="B937" s="99"/>
      <c r="C937" s="252">
        <f t="shared" ref="C937:C946" si="153">AVERAGE(C920:Q920)</f>
        <v>2.2121463709333334E-3</v>
      </c>
      <c r="D937" s="252">
        <f t="shared" ref="D937:D947" si="154">AVERAGE(C920:H920)</f>
        <v>5.5243965833333348E-3</v>
      </c>
      <c r="E937" s="252">
        <f>AVERAGE(I920:Q920)</f>
        <v>3.9795626666666665E-6</v>
      </c>
      <c r="F937" s="252">
        <f t="shared" ref="F937:F947" si="155">Q920</f>
        <v>1.8175570000000001E-5</v>
      </c>
      <c r="H937" s="48"/>
    </row>
    <row r="938" spans="1:17" ht="15">
      <c r="A938" s="90" t="s">
        <v>30</v>
      </c>
      <c r="B938" s="99"/>
      <c r="C938" s="252">
        <f t="shared" si="153"/>
        <v>2.537473193333333E-3</v>
      </c>
      <c r="D938" s="252">
        <f t="shared" si="154"/>
        <v>3.8764841666666665E-3</v>
      </c>
      <c r="E938" s="252">
        <f t="shared" ref="E938:E947" si="156">AVERAGE(I921:Q921)</f>
        <v>1.644799211111111E-3</v>
      </c>
      <c r="F938" s="252">
        <f t="shared" si="155"/>
        <v>2.8761519999999999E-3</v>
      </c>
    </row>
    <row r="939" spans="1:17" ht="15">
      <c r="A939" s="90" t="s">
        <v>162</v>
      </c>
      <c r="B939" s="99"/>
      <c r="C939" s="252">
        <f t="shared" si="153"/>
        <v>2.05969746E-3</v>
      </c>
      <c r="D939" s="252">
        <f t="shared" si="154"/>
        <v>3.6361382666666663E-3</v>
      </c>
      <c r="E939" s="252">
        <f t="shared" si="156"/>
        <v>1.0087369222222221E-3</v>
      </c>
      <c r="F939" s="252">
        <f t="shared" si="155"/>
        <v>-5.0900349999999997E-3</v>
      </c>
    </row>
    <row r="940" spans="1:17" ht="15">
      <c r="A940" s="90" t="s">
        <v>156</v>
      </c>
      <c r="B940" s="99"/>
      <c r="C940" s="252">
        <f t="shared" si="153"/>
        <v>-4.8621154666666673E-3</v>
      </c>
      <c r="D940" s="252">
        <f t="shared" si="154"/>
        <v>-9.7132596666666699E-3</v>
      </c>
      <c r="E940" s="252">
        <f t="shared" si="156"/>
        <v>-1.628019333333333E-3</v>
      </c>
      <c r="F940" s="252">
        <f t="shared" si="155"/>
        <v>-1.4717859999999999E-2</v>
      </c>
    </row>
    <row r="941" spans="1:17" ht="15">
      <c r="A941" s="90" t="s">
        <v>10</v>
      </c>
      <c r="B941" s="99"/>
      <c r="C941" s="252">
        <f t="shared" si="153"/>
        <v>-4.944301066666666E-3</v>
      </c>
      <c r="D941" s="252">
        <f t="shared" si="154"/>
        <v>-2.0158177999999999E-2</v>
      </c>
      <c r="E941" s="252">
        <f t="shared" si="156"/>
        <v>5.1982835555555544E-3</v>
      </c>
      <c r="F941" s="252">
        <f t="shared" si="155"/>
        <v>-2.6338770000000001E-2</v>
      </c>
    </row>
    <row r="942" spans="1:17" ht="15">
      <c r="A942" s="90" t="s">
        <v>163</v>
      </c>
      <c r="B942" s="99"/>
      <c r="C942" s="252">
        <f t="shared" si="153"/>
        <v>6.39894454E-6</v>
      </c>
      <c r="D942" s="252">
        <f t="shared" si="154"/>
        <v>-4.50581965E-6</v>
      </c>
      <c r="E942" s="252">
        <f t="shared" si="156"/>
        <v>1.3668787333333333E-5</v>
      </c>
      <c r="F942" s="252">
        <f t="shared" si="155"/>
        <v>7.827279E-5</v>
      </c>
    </row>
    <row r="943" spans="1:17" ht="15">
      <c r="A943" s="90" t="s">
        <v>164</v>
      </c>
      <c r="B943" s="99"/>
      <c r="C943" s="252">
        <f t="shared" si="153"/>
        <v>-1.7728882933333333E-3</v>
      </c>
      <c r="D943" s="252">
        <f t="shared" si="154"/>
        <v>-1.5057327833333332E-3</v>
      </c>
      <c r="E943" s="252">
        <f t="shared" si="156"/>
        <v>-1.9509919666666669E-3</v>
      </c>
      <c r="F943" s="252">
        <f t="shared" si="155"/>
        <v>-6.4053790000000003E-4</v>
      </c>
    </row>
    <row r="944" spans="1:17" ht="15">
      <c r="A944" s="90" t="s">
        <v>165</v>
      </c>
      <c r="B944" s="99"/>
      <c r="C944" s="252">
        <f t="shared" si="153"/>
        <v>-1.6927887799999999E-4</v>
      </c>
      <c r="D944" s="252">
        <f t="shared" si="154"/>
        <v>-3.3983929149999996E-4</v>
      </c>
      <c r="E944" s="252">
        <f t="shared" si="156"/>
        <v>-5.5571935666666678E-5</v>
      </c>
      <c r="F944" s="252">
        <f t="shared" si="155"/>
        <v>6.1551950000000006E-5</v>
      </c>
    </row>
    <row r="945" spans="1:9" ht="15">
      <c r="A945" s="90" t="s">
        <v>166</v>
      </c>
      <c r="B945" s="99"/>
      <c r="C945" s="252">
        <f t="shared" si="153"/>
        <v>-1.3775113906666664E-3</v>
      </c>
      <c r="D945" s="252">
        <f t="shared" si="154"/>
        <v>-1.9045371933333333E-3</v>
      </c>
      <c r="E945" s="252">
        <f t="shared" si="156"/>
        <v>-1.026160855555556E-3</v>
      </c>
      <c r="F945" s="252">
        <f t="shared" si="155"/>
        <v>4.0542109999999997E-4</v>
      </c>
    </row>
    <row r="946" spans="1:9" ht="15">
      <c r="A946" s="101" t="s">
        <v>167</v>
      </c>
      <c r="B946" s="102"/>
      <c r="C946" s="252">
        <f t="shared" si="153"/>
        <v>-5.9466649333333333E-3</v>
      </c>
      <c r="D946" s="252">
        <f t="shared" si="154"/>
        <v>-1.0338722833333333E-2</v>
      </c>
      <c r="E946" s="252">
        <f t="shared" si="156"/>
        <v>-3.0186263333333331E-3</v>
      </c>
      <c r="F946" s="252">
        <f t="shared" si="155"/>
        <v>-2.0938350000000001E-3</v>
      </c>
      <c r="I946" s="267"/>
    </row>
    <row r="947" spans="1:9" ht="15">
      <c r="A947" s="103" t="s">
        <v>168</v>
      </c>
      <c r="B947" s="104"/>
      <c r="C947" s="253">
        <f>AVERAGE(C930:Q930)</f>
        <v>-1.2205521599859999E-2</v>
      </c>
      <c r="D947" s="253">
        <f t="shared" si="154"/>
        <v>-3.1435407521150004E-2</v>
      </c>
      <c r="E947" s="253">
        <f t="shared" si="156"/>
        <v>6.1440234766666553E-4</v>
      </c>
      <c r="F947" s="253">
        <f t="shared" si="155"/>
        <v>-4.3553094490000006E-2</v>
      </c>
    </row>
    <row r="949" spans="1:9">
      <c r="C949" s="91"/>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DB02F9-B3DA-8D44-B438-86D975ECB762}">
  <sheetPr>
    <tabColor theme="3" tint="0.39997558519241921"/>
    <pageSetUpPr fitToPage="1"/>
  </sheetPr>
  <dimension ref="A3:AP123"/>
  <sheetViews>
    <sheetView zoomScale="81" workbookViewId="0">
      <selection activeCell="A2" sqref="A2:X73"/>
    </sheetView>
  </sheetViews>
  <sheetFormatPr baseColWidth="10" defaultRowHeight="13"/>
  <sheetData>
    <row r="3" spans="1:30">
      <c r="A3" s="133" t="s">
        <v>169</v>
      </c>
      <c r="B3" s="67"/>
      <c r="C3" s="67"/>
      <c r="D3" s="67"/>
      <c r="E3" s="67"/>
      <c r="F3" s="67"/>
      <c r="G3" s="67"/>
      <c r="H3" s="67"/>
      <c r="I3" s="67"/>
      <c r="J3" s="67"/>
      <c r="K3" s="67"/>
      <c r="L3" s="67"/>
      <c r="M3" s="67"/>
      <c r="N3" s="67"/>
      <c r="O3" s="67"/>
      <c r="P3" s="67"/>
      <c r="Q3" s="34"/>
      <c r="T3" s="34"/>
      <c r="W3" s="34"/>
    </row>
    <row r="4" spans="1:30">
      <c r="Q4" s="34"/>
      <c r="T4" s="34"/>
      <c r="U4" s="98"/>
      <c r="W4" s="34"/>
      <c r="AA4" s="400"/>
    </row>
    <row r="5" spans="1:30">
      <c r="B5" s="106" t="s">
        <v>423</v>
      </c>
      <c r="C5" s="107"/>
      <c r="D5" s="107"/>
      <c r="E5" s="107"/>
      <c r="F5" s="106" t="s">
        <v>293</v>
      </c>
      <c r="G5" s="107"/>
      <c r="H5" s="107"/>
      <c r="I5" s="107"/>
      <c r="J5" s="106" t="s">
        <v>424</v>
      </c>
      <c r="K5" s="107"/>
      <c r="L5" s="107"/>
      <c r="N5" s="106" t="s">
        <v>431</v>
      </c>
      <c r="O5" s="107"/>
      <c r="P5" s="107"/>
      <c r="Q5" s="34"/>
      <c r="T5" s="400"/>
      <c r="U5" s="98"/>
      <c r="X5" s="98"/>
      <c r="AA5" s="98"/>
      <c r="AD5" s="98"/>
    </row>
    <row r="6" spans="1:30">
      <c r="Q6" s="34"/>
      <c r="T6" s="11"/>
      <c r="U6" s="178"/>
      <c r="W6" s="11"/>
      <c r="X6" s="178"/>
      <c r="Z6" s="11"/>
      <c r="AA6" s="402"/>
      <c r="AC6" s="11"/>
      <c r="AD6" s="178"/>
    </row>
    <row r="7" spans="1:30" s="11" customFormat="1">
      <c r="B7" s="282" t="s">
        <v>161</v>
      </c>
      <c r="C7" s="283">
        <v>4.4169346719027643E-3</v>
      </c>
      <c r="D7" s="284"/>
      <c r="E7" s="178"/>
      <c r="F7" s="10" t="s">
        <v>161</v>
      </c>
      <c r="G7" s="276">
        <v>9.010257150000001E-3</v>
      </c>
      <c r="H7" s="277"/>
      <c r="J7" s="282" t="s">
        <v>10</v>
      </c>
      <c r="K7" s="283">
        <v>9.3672449623191413E-3</v>
      </c>
      <c r="L7" s="284"/>
      <c r="M7" s="282"/>
      <c r="N7" s="282" t="s">
        <v>156</v>
      </c>
      <c r="O7" s="283">
        <v>1.8924635003269966E-2</v>
      </c>
      <c r="P7" s="284"/>
      <c r="Q7" s="231"/>
      <c r="U7" s="178"/>
      <c r="X7" s="178"/>
      <c r="AA7" s="402"/>
      <c r="AD7" s="178"/>
    </row>
    <row r="8" spans="1:30" s="11" customFormat="1">
      <c r="B8" s="282" t="s">
        <v>30</v>
      </c>
      <c r="C8" s="283">
        <v>2.8818445380151669E-3</v>
      </c>
      <c r="D8" s="284"/>
      <c r="E8" s="178"/>
      <c r="F8" s="10" t="s">
        <v>156</v>
      </c>
      <c r="G8" s="276">
        <v>3.4628144666666665E-3</v>
      </c>
      <c r="H8" s="277"/>
      <c r="J8" s="282" t="s">
        <v>30</v>
      </c>
      <c r="K8" s="283">
        <v>2.8599231189141657E-3</v>
      </c>
      <c r="L8" s="284"/>
      <c r="M8" s="282"/>
      <c r="N8" s="282" t="s">
        <v>30</v>
      </c>
      <c r="O8" s="283">
        <v>2.3639993442981957E-3</v>
      </c>
      <c r="P8" s="284"/>
      <c r="Q8" s="231"/>
      <c r="U8" s="178"/>
      <c r="X8" s="178"/>
      <c r="AA8" s="402"/>
      <c r="AD8" s="178"/>
    </row>
    <row r="9" spans="1:30" s="11" customFormat="1">
      <c r="B9" s="282" t="s">
        <v>162</v>
      </c>
      <c r="C9" s="283">
        <v>1.5712182971846123E-3</v>
      </c>
      <c r="D9" s="284"/>
      <c r="E9" s="178"/>
      <c r="F9" s="10" t="s">
        <v>30</v>
      </c>
      <c r="G9" s="276">
        <v>2.914726666666667E-3</v>
      </c>
      <c r="H9" s="277"/>
      <c r="J9" s="282" t="s">
        <v>162</v>
      </c>
      <c r="K9" s="283">
        <v>1.5256147096080945E-3</v>
      </c>
      <c r="L9" s="284"/>
      <c r="M9" s="282"/>
      <c r="N9" s="282" t="s">
        <v>162</v>
      </c>
      <c r="O9" s="283">
        <v>1.6714954218518849E-3</v>
      </c>
      <c r="P9" s="284"/>
      <c r="Q9" s="231"/>
      <c r="U9" s="178"/>
      <c r="X9" s="178"/>
      <c r="AA9" s="402"/>
      <c r="AD9" s="178"/>
    </row>
    <row r="10" spans="1:30" s="11" customFormat="1">
      <c r="B10" s="282" t="s">
        <v>156</v>
      </c>
      <c r="C10" s="283">
        <v>1.5552268524315234E-3</v>
      </c>
      <c r="D10" s="284"/>
      <c r="E10" s="178"/>
      <c r="F10" s="10" t="s">
        <v>162</v>
      </c>
      <c r="G10" s="276">
        <v>1.5996450666666666E-3</v>
      </c>
      <c r="H10" s="277"/>
      <c r="J10" s="282" t="s">
        <v>161</v>
      </c>
      <c r="K10" s="283">
        <v>1.3547196865046072E-3</v>
      </c>
      <c r="L10" s="284"/>
      <c r="M10" s="282"/>
      <c r="N10" s="282" t="s">
        <v>10</v>
      </c>
      <c r="O10" s="283">
        <v>1.2386005698875144E-3</v>
      </c>
      <c r="P10" s="284"/>
      <c r="Q10" s="231"/>
      <c r="T10"/>
      <c r="U10" s="91"/>
      <c r="W10"/>
      <c r="X10" s="91"/>
      <c r="AA10" s="402"/>
      <c r="AD10" s="402"/>
    </row>
    <row r="11" spans="1:30" s="11" customFormat="1">
      <c r="B11" s="282" t="s">
        <v>28</v>
      </c>
      <c r="C11" s="283">
        <v>-3.2480595764699703E-4</v>
      </c>
      <c r="D11" s="284"/>
      <c r="E11" s="178"/>
      <c r="F11" s="10" t="s">
        <v>28</v>
      </c>
      <c r="G11" s="276">
        <v>4.4597299999999913E-5</v>
      </c>
      <c r="H11" s="277"/>
      <c r="J11" s="282" t="s">
        <v>156</v>
      </c>
      <c r="K11" s="283">
        <v>3.101541841965766E-4</v>
      </c>
      <c r="L11" s="284"/>
      <c r="M11" s="282"/>
      <c r="N11" s="282" t="s">
        <v>165</v>
      </c>
      <c r="O11" s="283">
        <v>1.4351773282966372E-4</v>
      </c>
      <c r="P11" s="284"/>
      <c r="Q11" s="231"/>
      <c r="U11" s="178"/>
      <c r="X11" s="178"/>
      <c r="AA11" s="402"/>
      <c r="AD11" s="178"/>
    </row>
    <row r="12" spans="1:30" s="11" customFormat="1">
      <c r="B12" s="282" t="s">
        <v>163</v>
      </c>
      <c r="C12" s="283">
        <v>-4.244695636528185E-4</v>
      </c>
      <c r="D12" s="284"/>
      <c r="E12" s="178"/>
      <c r="F12" s="10" t="s">
        <v>165</v>
      </c>
      <c r="G12" s="276">
        <v>-6.1863326666666666E-4</v>
      </c>
      <c r="H12" s="277"/>
      <c r="J12" s="282" t="s">
        <v>163</v>
      </c>
      <c r="K12" s="283">
        <v>-1.9858502831025294E-4</v>
      </c>
      <c r="L12" s="284"/>
      <c r="M12" s="282"/>
      <c r="N12" s="282" t="s">
        <v>163</v>
      </c>
      <c r="O12" s="283">
        <v>-1.5405100723187968E-5</v>
      </c>
      <c r="P12" s="284"/>
      <c r="Q12" s="231"/>
      <c r="U12" s="402"/>
      <c r="X12" s="178"/>
      <c r="AA12" s="178"/>
      <c r="AD12" s="178"/>
    </row>
    <row r="13" spans="1:30" s="11" customFormat="1">
      <c r="B13" s="282" t="s">
        <v>165</v>
      </c>
      <c r="C13" s="283">
        <v>-4.7318354451493223E-4</v>
      </c>
      <c r="D13" s="284"/>
      <c r="E13" s="178"/>
      <c r="F13" s="10" t="s">
        <v>163</v>
      </c>
      <c r="G13" s="276">
        <v>-7.6329636666666676E-4</v>
      </c>
      <c r="H13" s="277"/>
      <c r="J13" s="282" t="s">
        <v>165</v>
      </c>
      <c r="K13" s="283">
        <v>-3.7621706308044265E-4</v>
      </c>
      <c r="L13" s="284"/>
      <c r="M13" s="282"/>
      <c r="N13" s="282" t="s">
        <v>161</v>
      </c>
      <c r="O13" s="283">
        <v>-6.2558605219872434E-5</v>
      </c>
      <c r="P13" s="284"/>
      <c r="Q13" s="231"/>
      <c r="U13" s="178"/>
      <c r="X13" s="178"/>
      <c r="Z13"/>
      <c r="AA13" s="401"/>
      <c r="AC13"/>
      <c r="AD13" s="91"/>
    </row>
    <row r="14" spans="1:30" s="11" customFormat="1">
      <c r="B14" s="282" t="s">
        <v>164</v>
      </c>
      <c r="C14" s="283">
        <v>-1.3298888002020001E-3</v>
      </c>
      <c r="D14" s="284"/>
      <c r="E14" s="178"/>
      <c r="F14" s="10" t="s">
        <v>164</v>
      </c>
      <c r="G14" s="276">
        <v>-1.3966987666666666E-3</v>
      </c>
      <c r="H14" s="277"/>
      <c r="J14" s="282" t="s">
        <v>28</v>
      </c>
      <c r="K14" s="283">
        <v>-5.7107479607832823E-4</v>
      </c>
      <c r="L14" s="284"/>
      <c r="M14" s="282"/>
      <c r="N14" s="282" t="s">
        <v>28</v>
      </c>
      <c r="O14" s="283">
        <v>-3.2346469947008399E-4</v>
      </c>
      <c r="P14" s="284"/>
      <c r="R14" s="231"/>
      <c r="U14" s="178"/>
      <c r="X14" s="178"/>
      <c r="AA14" s="402"/>
      <c r="AD14" s="178"/>
    </row>
    <row r="15" spans="1:30" s="11" customFormat="1">
      <c r="B15" s="282" t="s">
        <v>10</v>
      </c>
      <c r="C15" s="283">
        <v>-2.1963698492751824E-3</v>
      </c>
      <c r="D15" s="284"/>
      <c r="E15" s="178"/>
      <c r="F15" s="10" t="s">
        <v>166</v>
      </c>
      <c r="G15" s="276">
        <v>-4.8867394999999999E-3</v>
      </c>
      <c r="H15" s="277"/>
      <c r="J15" s="282" t="s">
        <v>164</v>
      </c>
      <c r="K15" s="283">
        <v>-1.2853488225588892E-3</v>
      </c>
      <c r="L15" s="284"/>
      <c r="M15" s="282"/>
      <c r="N15" s="282" t="s">
        <v>164</v>
      </c>
      <c r="O15" s="283">
        <v>-2.2225653006809638E-3</v>
      </c>
      <c r="P15" s="284"/>
      <c r="U15" s="178"/>
      <c r="X15" s="178"/>
      <c r="AA15" s="178"/>
      <c r="AD15" s="178"/>
    </row>
    <row r="16" spans="1:30" s="11" customFormat="1">
      <c r="B16" s="282" t="s">
        <v>166</v>
      </c>
      <c r="C16" s="283">
        <v>-3.9842324050371799E-3</v>
      </c>
      <c r="D16" s="284"/>
      <c r="E16" s="178"/>
      <c r="F16" s="10" t="s">
        <v>167</v>
      </c>
      <c r="G16" s="276">
        <v>-1.0021313666666665E-2</v>
      </c>
      <c r="H16" s="277"/>
      <c r="J16" s="282" t="s">
        <v>166</v>
      </c>
      <c r="K16" s="283">
        <v>-3.3825610083952993E-3</v>
      </c>
      <c r="L16" s="284"/>
      <c r="M16" s="282"/>
      <c r="N16" s="282" t="s">
        <v>166</v>
      </c>
      <c r="O16" s="283">
        <v>-3.1702917597043251E-3</v>
      </c>
      <c r="P16" s="284"/>
      <c r="U16" s="178"/>
      <c r="X16" s="178"/>
      <c r="AA16" s="178"/>
      <c r="AD16" s="178"/>
    </row>
    <row r="17" spans="1:42" s="11" customFormat="1">
      <c r="B17" s="282" t="s">
        <v>167</v>
      </c>
      <c r="C17" s="283">
        <v>-6.6589930694386772E-3</v>
      </c>
      <c r="D17" s="284"/>
      <c r="E17" s="178"/>
      <c r="F17" s="10" t="s">
        <v>10</v>
      </c>
      <c r="G17" s="276">
        <v>-1.9541792066666668E-2</v>
      </c>
      <c r="H17" s="277"/>
      <c r="J17" s="282" t="s">
        <v>167</v>
      </c>
      <c r="K17" s="283">
        <v>-4.417446004620019E-3</v>
      </c>
      <c r="L17" s="284"/>
      <c r="M17" s="282"/>
      <c r="N17" s="282" t="s">
        <v>167</v>
      </c>
      <c r="O17" s="283">
        <v>-3.434762200964545E-3</v>
      </c>
      <c r="P17" s="284"/>
      <c r="U17" s="178"/>
      <c r="X17" s="178"/>
      <c r="AA17" s="178"/>
      <c r="AD17" s="178"/>
    </row>
    <row r="18" spans="1:42" s="11" customFormat="1">
      <c r="B18" s="282" t="s">
        <v>168</v>
      </c>
      <c r="C18" s="284"/>
      <c r="D18" s="283">
        <v>-4.9667188302337196E-3</v>
      </c>
      <c r="F18" s="10" t="s">
        <v>168</v>
      </c>
      <c r="G18" s="277"/>
      <c r="H18" s="276">
        <v>-2.0196432983333335E-2</v>
      </c>
      <c r="J18" s="282" t="s">
        <v>168</v>
      </c>
      <c r="K18" s="284"/>
      <c r="L18" s="283">
        <v>5.1864239384993537E-3</v>
      </c>
      <c r="M18" s="282"/>
      <c r="N18" s="282" t="s">
        <v>168</v>
      </c>
      <c r="O18" s="284"/>
      <c r="P18" s="283">
        <v>1.5113200405374252E-2</v>
      </c>
    </row>
    <row r="19" spans="1:42">
      <c r="C19" s="91">
        <f>SUM(C7:C18)</f>
        <v>-4.9667188302337214E-3</v>
      </c>
      <c r="D19" s="91"/>
      <c r="G19" s="91">
        <f>SUM(G7:G18)</f>
        <v>-2.0196432983333332E-2</v>
      </c>
      <c r="H19" s="91"/>
      <c r="K19" s="91">
        <f>SUM(K7:K18)</f>
        <v>5.1864239384993545E-3</v>
      </c>
      <c r="L19" s="91"/>
      <c r="O19" s="91">
        <f>SUM(O7:O18)</f>
        <v>1.5113200405374248E-2</v>
      </c>
      <c r="P19" s="91"/>
    </row>
    <row r="21" spans="1:42">
      <c r="A21" s="133" t="s">
        <v>244</v>
      </c>
      <c r="B21" s="67"/>
      <c r="C21" s="67"/>
      <c r="D21" s="67"/>
      <c r="E21" s="67"/>
      <c r="F21" s="67"/>
      <c r="G21" s="67"/>
      <c r="H21" s="67"/>
      <c r="I21" s="67"/>
      <c r="J21" s="67"/>
      <c r="K21" s="67"/>
      <c r="L21" s="67"/>
      <c r="M21" s="67"/>
      <c r="N21" s="67"/>
      <c r="O21" s="67"/>
      <c r="P21" s="67"/>
      <c r="Q21" s="67"/>
      <c r="R21" s="67"/>
      <c r="S21" s="67"/>
      <c r="T21" s="67"/>
      <c r="U21" s="67"/>
      <c r="V21" s="67"/>
      <c r="W21" s="67"/>
      <c r="X21" s="67"/>
    </row>
    <row r="23" spans="1:42">
      <c r="B23" s="106" t="s">
        <v>433</v>
      </c>
      <c r="C23" s="107"/>
      <c r="D23" s="107"/>
      <c r="F23" s="182" t="s">
        <v>434</v>
      </c>
      <c r="G23" s="183"/>
      <c r="H23" s="183"/>
      <c r="I23" s="2"/>
      <c r="J23" s="286" t="s">
        <v>435</v>
      </c>
      <c r="K23" s="183"/>
      <c r="L23" s="183"/>
      <c r="M23" s="2"/>
      <c r="N23" s="182" t="s">
        <v>436</v>
      </c>
      <c r="O23" s="183"/>
      <c r="P23" s="183"/>
      <c r="Q23" s="2"/>
      <c r="R23" s="182" t="s">
        <v>437</v>
      </c>
      <c r="S23" s="183"/>
      <c r="T23" s="183"/>
      <c r="U23" s="2"/>
      <c r="V23" s="182" t="s">
        <v>438</v>
      </c>
      <c r="W23" s="183"/>
      <c r="X23" s="183"/>
      <c r="AC23" s="98"/>
      <c r="AF23" s="98"/>
      <c r="AI23" s="98"/>
      <c r="AL23" s="98"/>
      <c r="AO23" s="98"/>
    </row>
    <row r="24" spans="1:42">
      <c r="F24" s="2"/>
      <c r="G24" s="2"/>
      <c r="H24" s="2"/>
      <c r="I24" s="2"/>
      <c r="J24" s="2"/>
      <c r="K24" s="2"/>
      <c r="L24" s="2"/>
      <c r="M24" s="2"/>
      <c r="N24" s="2"/>
      <c r="O24" s="2"/>
      <c r="P24" s="2"/>
      <c r="Q24" s="2"/>
      <c r="R24" s="2"/>
      <c r="S24" s="2"/>
      <c r="T24" s="2"/>
      <c r="U24" s="2"/>
      <c r="V24" s="2"/>
      <c r="W24" s="2"/>
      <c r="X24" s="2"/>
      <c r="AB24" s="91"/>
      <c r="AC24" s="91"/>
      <c r="AD24" s="91"/>
      <c r="AF24" s="91"/>
    </row>
    <row r="25" spans="1:42">
      <c r="B25" s="10" t="s">
        <v>30</v>
      </c>
      <c r="C25" s="277">
        <v>4.8599639999999996E-3</v>
      </c>
      <c r="D25" s="277"/>
      <c r="F25" s="232" t="s">
        <v>156</v>
      </c>
      <c r="G25" s="278">
        <v>2.8979979999999999E-2</v>
      </c>
      <c r="H25" s="278"/>
      <c r="I25" s="2"/>
      <c r="J25" s="280" t="s">
        <v>156</v>
      </c>
      <c r="K25" s="281">
        <v>5.2363239999999998E-2</v>
      </c>
      <c r="L25" s="281"/>
      <c r="M25" s="2"/>
      <c r="N25" s="232" t="s">
        <v>162</v>
      </c>
      <c r="O25" s="278">
        <v>2.8597869999999999E-3</v>
      </c>
      <c r="P25" s="278"/>
      <c r="Q25" s="168"/>
      <c r="R25" s="232" t="s">
        <v>30</v>
      </c>
      <c r="S25" s="278">
        <v>1.483713E-3</v>
      </c>
      <c r="T25" s="278"/>
      <c r="U25" s="168"/>
      <c r="V25" s="232" t="s">
        <v>30</v>
      </c>
      <c r="W25" s="278">
        <v>2.8761519999999999E-3</v>
      </c>
      <c r="X25" s="278"/>
      <c r="AB25" s="91"/>
      <c r="AC25" s="91"/>
      <c r="AD25" s="91"/>
      <c r="AF25" s="91"/>
      <c r="AG25" s="91"/>
      <c r="AI25" s="401"/>
      <c r="AL25" s="91"/>
      <c r="AO25" s="91"/>
      <c r="AP25" s="91"/>
    </row>
    <row r="26" spans="1:42">
      <c r="B26" s="10" t="s">
        <v>162</v>
      </c>
      <c r="C26" s="277">
        <v>3.2906250000000001E-3</v>
      </c>
      <c r="D26" s="277"/>
      <c r="F26" s="232" t="s">
        <v>30</v>
      </c>
      <c r="G26" s="278">
        <v>1.9922270000000001E-3</v>
      </c>
      <c r="H26" s="278"/>
      <c r="I26" s="2"/>
      <c r="J26" s="280" t="s">
        <v>10</v>
      </c>
      <c r="K26" s="281">
        <v>1.8374122E-2</v>
      </c>
      <c r="L26" s="281"/>
      <c r="M26" s="2"/>
      <c r="N26" s="232" t="s">
        <v>30</v>
      </c>
      <c r="O26" s="278">
        <v>2.5375939999999998E-3</v>
      </c>
      <c r="P26" s="278"/>
      <c r="Q26" s="168"/>
      <c r="R26" s="232" t="s">
        <v>162</v>
      </c>
      <c r="S26" s="278">
        <v>9.8344889999999992E-4</v>
      </c>
      <c r="T26" s="278"/>
      <c r="U26" s="168"/>
      <c r="V26" s="232" t="s">
        <v>28</v>
      </c>
      <c r="W26" s="278">
        <v>1.8883699999999999E-3</v>
      </c>
      <c r="X26" s="278"/>
      <c r="AB26" s="91"/>
      <c r="AC26" s="91"/>
      <c r="AD26" s="91"/>
      <c r="AF26" s="91"/>
      <c r="AG26" s="91"/>
      <c r="AI26" s="401"/>
      <c r="AL26" s="91"/>
      <c r="AO26" s="91"/>
      <c r="AP26" s="91"/>
    </row>
    <row r="27" spans="1:42">
      <c r="B27" s="10" t="s">
        <v>164</v>
      </c>
      <c r="C27" s="277">
        <v>7.7365479999999995E-5</v>
      </c>
      <c r="D27" s="277"/>
      <c r="F27" s="232" t="s">
        <v>10</v>
      </c>
      <c r="G27" s="278">
        <v>1.3528940000000001E-3</v>
      </c>
      <c r="H27" s="278"/>
      <c r="I27" s="2"/>
      <c r="J27" s="280" t="s">
        <v>30</v>
      </c>
      <c r="K27" s="281">
        <v>3.3645440000000001E-3</v>
      </c>
      <c r="L27" s="281"/>
      <c r="M27" s="2"/>
      <c r="N27" s="232" t="s">
        <v>165</v>
      </c>
      <c r="O27" s="278">
        <v>2.1763220000000001E-4</v>
      </c>
      <c r="P27" s="278"/>
      <c r="Q27" s="168"/>
      <c r="R27" s="232" t="s">
        <v>164</v>
      </c>
      <c r="S27" s="278">
        <v>2.548424E-4</v>
      </c>
      <c r="T27" s="278"/>
      <c r="U27" s="168"/>
      <c r="V27" s="232" t="s">
        <v>166</v>
      </c>
      <c r="W27" s="278">
        <v>4.0542109999999997E-4</v>
      </c>
      <c r="X27" s="278"/>
      <c r="AB27" s="91"/>
      <c r="AC27" s="91"/>
      <c r="AD27" s="91"/>
      <c r="AF27" s="91"/>
      <c r="AG27" s="91"/>
      <c r="AI27" s="401"/>
      <c r="AL27" s="91"/>
      <c r="AO27" s="91"/>
      <c r="AP27" s="91"/>
    </row>
    <row r="28" spans="1:42">
      <c r="B28" s="10" t="s">
        <v>161</v>
      </c>
      <c r="C28" s="277">
        <v>1.3664039999999999E-5</v>
      </c>
      <c r="D28" s="277"/>
      <c r="F28" s="232" t="s">
        <v>162</v>
      </c>
      <c r="G28" s="278">
        <v>1.179682E-3</v>
      </c>
      <c r="H28" s="278"/>
      <c r="I28" s="2"/>
      <c r="J28" s="280" t="s">
        <v>162</v>
      </c>
      <c r="K28" s="281">
        <v>2.641876E-3</v>
      </c>
      <c r="L28" s="281"/>
      <c r="M28" s="2"/>
      <c r="N28" s="232" t="s">
        <v>161</v>
      </c>
      <c r="O28" s="278">
        <v>1.220812E-4</v>
      </c>
      <c r="P28" s="278"/>
      <c r="Q28" s="168"/>
      <c r="R28" s="232" t="s">
        <v>161</v>
      </c>
      <c r="S28" s="278">
        <v>2.3378969999999999E-5</v>
      </c>
      <c r="T28" s="278"/>
      <c r="U28" s="168"/>
      <c r="V28" s="232" t="s">
        <v>163</v>
      </c>
      <c r="W28" s="278">
        <v>7.827279E-5</v>
      </c>
      <c r="X28" s="278"/>
      <c r="AB28" s="91"/>
      <c r="AC28" s="91"/>
      <c r="AD28" s="91"/>
      <c r="AF28" s="91"/>
      <c r="AG28" s="91"/>
      <c r="AI28" s="401"/>
      <c r="AL28" s="91"/>
      <c r="AO28" s="91"/>
      <c r="AP28" s="91"/>
    </row>
    <row r="29" spans="1:42">
      <c r="B29" s="10" t="s">
        <v>165</v>
      </c>
      <c r="C29" s="277">
        <v>8.8303659999999997E-6</v>
      </c>
      <c r="D29" s="277"/>
      <c r="F29" s="232" t="s">
        <v>163</v>
      </c>
      <c r="G29" s="278">
        <v>2.8871039999999999E-4</v>
      </c>
      <c r="H29" s="278"/>
      <c r="I29" s="2"/>
      <c r="J29" s="280" t="s">
        <v>28</v>
      </c>
      <c r="K29" s="281">
        <v>3.8781360000000002E-4</v>
      </c>
      <c r="L29" s="281"/>
      <c r="M29" s="2"/>
      <c r="N29" s="232" t="s">
        <v>163</v>
      </c>
      <c r="O29" s="278">
        <v>-2.224963E-4</v>
      </c>
      <c r="P29" s="278"/>
      <c r="Q29" s="168"/>
      <c r="R29" s="232" t="s">
        <v>165</v>
      </c>
      <c r="S29" s="278">
        <v>-4.5214579999999999E-6</v>
      </c>
      <c r="T29" s="278"/>
      <c r="U29" s="168"/>
      <c r="V29" s="232" t="s">
        <v>165</v>
      </c>
      <c r="W29" s="278">
        <v>6.1551950000000006E-5</v>
      </c>
      <c r="X29" s="278"/>
      <c r="AB29" s="91"/>
      <c r="AC29" s="91"/>
      <c r="AD29" s="91"/>
      <c r="AF29" s="91"/>
      <c r="AG29" s="91"/>
      <c r="AI29" s="401"/>
      <c r="AL29" s="91"/>
      <c r="AO29" s="91"/>
      <c r="AP29" s="91"/>
    </row>
    <row r="30" spans="1:42">
      <c r="B30" s="10" t="s">
        <v>28</v>
      </c>
      <c r="C30" s="277">
        <v>-1.235788E-4</v>
      </c>
      <c r="D30" s="277"/>
      <c r="F30" s="232" t="s">
        <v>165</v>
      </c>
      <c r="G30" s="278">
        <v>2.7564279999999999E-4</v>
      </c>
      <c r="H30" s="278"/>
      <c r="I30" s="2"/>
      <c r="J30" s="280" t="s">
        <v>163</v>
      </c>
      <c r="K30" s="281">
        <v>6.2603080000000002E-5</v>
      </c>
      <c r="L30" s="281"/>
      <c r="M30" s="2"/>
      <c r="N30" s="232" t="s">
        <v>156</v>
      </c>
      <c r="O30" s="278">
        <v>-2.4464130000000003E-4</v>
      </c>
      <c r="P30" s="278"/>
      <c r="Q30" s="168"/>
      <c r="R30" s="232" t="s">
        <v>163</v>
      </c>
      <c r="S30" s="278">
        <v>-4.26131E-4</v>
      </c>
      <c r="T30" s="278"/>
      <c r="U30" s="168"/>
      <c r="V30" s="232" t="s">
        <v>161</v>
      </c>
      <c r="W30" s="278">
        <v>1.8175570000000001E-5</v>
      </c>
      <c r="X30" s="278"/>
      <c r="AB30" s="91"/>
      <c r="AC30" s="91"/>
      <c r="AD30" s="91"/>
      <c r="AF30" s="91"/>
      <c r="AG30" s="91"/>
      <c r="AI30" s="401"/>
      <c r="AL30" s="91"/>
      <c r="AO30" s="91"/>
      <c r="AP30" s="91"/>
    </row>
    <row r="31" spans="1:42">
      <c r="B31" s="10" t="s">
        <v>163</v>
      </c>
      <c r="C31" s="277">
        <v>-7.7652190000000005E-4</v>
      </c>
      <c r="D31" s="277"/>
      <c r="F31" s="232" t="s">
        <v>161</v>
      </c>
      <c r="G31" s="278">
        <v>-2.1975179999999999E-4</v>
      </c>
      <c r="H31" s="278"/>
      <c r="I31" s="2"/>
      <c r="J31" s="280" t="s">
        <v>164</v>
      </c>
      <c r="K31" s="281">
        <v>-1.4931164E-4</v>
      </c>
      <c r="L31" s="281"/>
      <c r="M31" s="2"/>
      <c r="N31" s="232" t="s">
        <v>28</v>
      </c>
      <c r="O31" s="278">
        <v>-2.9185369999999998E-4</v>
      </c>
      <c r="P31" s="278"/>
      <c r="Q31" s="168"/>
      <c r="R31" s="232" t="s">
        <v>28</v>
      </c>
      <c r="S31" s="278">
        <v>-1.8674609999999999E-3</v>
      </c>
      <c r="T31" s="278"/>
      <c r="U31" s="168"/>
      <c r="V31" s="232" t="s">
        <v>164</v>
      </c>
      <c r="W31" s="278">
        <v>-6.4053790000000003E-4</v>
      </c>
      <c r="X31" s="278"/>
      <c r="AB31" s="91"/>
      <c r="AC31" s="91"/>
      <c r="AD31" s="91"/>
      <c r="AF31" s="91"/>
      <c r="AG31" s="91"/>
      <c r="AI31" s="401"/>
      <c r="AL31" s="91"/>
      <c r="AO31" s="91"/>
      <c r="AP31" s="91"/>
    </row>
    <row r="32" spans="1:42">
      <c r="B32" s="10" t="s">
        <v>166</v>
      </c>
      <c r="C32" s="277">
        <v>-1.673824E-3</v>
      </c>
      <c r="D32" s="277"/>
      <c r="F32" s="232" t="s">
        <v>28</v>
      </c>
      <c r="G32" s="278">
        <v>-4.4877939999999998E-4</v>
      </c>
      <c r="H32" s="278"/>
      <c r="I32" s="2"/>
      <c r="J32" s="280" t="s">
        <v>161</v>
      </c>
      <c r="K32" s="281">
        <v>-2.717962E-4</v>
      </c>
      <c r="L32" s="281"/>
      <c r="M32" s="2"/>
      <c r="N32" s="232" t="s">
        <v>166</v>
      </c>
      <c r="O32" s="278">
        <v>-5.9328630000000005E-4</v>
      </c>
      <c r="P32" s="278"/>
      <c r="Q32" s="168"/>
      <c r="R32" s="232" t="s">
        <v>167</v>
      </c>
      <c r="S32" s="278">
        <v>-4.1709140000000004E-3</v>
      </c>
      <c r="T32" s="278"/>
      <c r="U32" s="168"/>
      <c r="V32" s="232" t="s">
        <v>167</v>
      </c>
      <c r="W32" s="278">
        <v>-2.0938350000000001E-3</v>
      </c>
      <c r="X32" s="278"/>
      <c r="AB32" s="91"/>
      <c r="AC32" s="91"/>
      <c r="AD32" s="91"/>
      <c r="AF32" s="91"/>
      <c r="AG32" s="91"/>
      <c r="AI32" s="401"/>
      <c r="AL32" s="91"/>
      <c r="AO32" s="91"/>
      <c r="AP32" s="91"/>
    </row>
    <row r="33" spans="1:42">
      <c r="B33" s="10" t="s">
        <v>167</v>
      </c>
      <c r="C33" s="277">
        <v>-3.5311140000000001E-3</v>
      </c>
      <c r="D33" s="277"/>
      <c r="F33" s="232" t="s">
        <v>166</v>
      </c>
      <c r="G33" s="278">
        <v>-3.0202380000000002E-3</v>
      </c>
      <c r="H33" s="278"/>
      <c r="I33" s="2"/>
      <c r="J33" s="280" t="s">
        <v>165</v>
      </c>
      <c r="K33" s="281">
        <v>-5.4101379999999997E-4</v>
      </c>
      <c r="L33" s="281"/>
      <c r="M33" s="2"/>
      <c r="N33" s="232" t="s">
        <v>10</v>
      </c>
      <c r="O33" s="278">
        <v>-1.059583E-3</v>
      </c>
      <c r="P33" s="278"/>
      <c r="Q33" s="168"/>
      <c r="R33" s="232" t="s">
        <v>10</v>
      </c>
      <c r="S33" s="278">
        <v>-7.1251320000000002E-3</v>
      </c>
      <c r="T33" s="278"/>
      <c r="U33" s="168"/>
      <c r="V33" s="232" t="s">
        <v>162</v>
      </c>
      <c r="W33" s="278">
        <v>-5.0900349999999997E-3</v>
      </c>
      <c r="X33" s="278"/>
      <c r="AB33" s="91"/>
      <c r="AC33" s="91"/>
      <c r="AD33" s="91"/>
      <c r="AF33" s="91"/>
      <c r="AG33" s="91"/>
      <c r="AI33" s="401"/>
      <c r="AL33" s="91"/>
      <c r="AO33" s="91"/>
      <c r="AP33" s="91"/>
    </row>
    <row r="34" spans="1:42">
      <c r="B34" s="10" t="s">
        <v>156</v>
      </c>
      <c r="C34" s="277">
        <v>-4.5535439999999996E-3</v>
      </c>
      <c r="D34" s="277"/>
      <c r="F34" s="232" t="s">
        <v>167</v>
      </c>
      <c r="G34" s="278">
        <v>-3.1998230000000001E-3</v>
      </c>
      <c r="H34" s="278"/>
      <c r="I34" s="2"/>
      <c r="J34" s="280" t="s">
        <v>167</v>
      </c>
      <c r="K34" s="281">
        <v>-1.0785462E-3</v>
      </c>
      <c r="L34" s="281"/>
      <c r="M34" s="2"/>
      <c r="N34" s="232" t="s">
        <v>164</v>
      </c>
      <c r="O34" s="278">
        <v>-1.8584680000000001E-3</v>
      </c>
      <c r="P34" s="278"/>
      <c r="Q34" s="168"/>
      <c r="R34" s="232" t="s">
        <v>156</v>
      </c>
      <c r="S34" s="278">
        <v>-8.3385279999999996E-3</v>
      </c>
      <c r="T34" s="278"/>
      <c r="U34" s="168"/>
      <c r="V34" s="232" t="s">
        <v>156</v>
      </c>
      <c r="W34" s="278">
        <v>-1.4717859999999999E-2</v>
      </c>
      <c r="X34" s="278"/>
      <c r="AB34" s="91"/>
      <c r="AC34" s="91"/>
      <c r="AD34" s="91"/>
      <c r="AF34" s="91"/>
      <c r="AG34" s="91"/>
      <c r="AI34" s="401"/>
      <c r="AL34" s="91"/>
      <c r="AO34" s="91"/>
      <c r="AP34" s="91"/>
    </row>
    <row r="35" spans="1:42">
      <c r="B35" s="10" t="s">
        <v>10</v>
      </c>
      <c r="C35" s="277">
        <v>-6.22508E-3</v>
      </c>
      <c r="D35" s="277"/>
      <c r="F35" s="232" t="s">
        <v>164</v>
      </c>
      <c r="G35" s="278">
        <v>-4.3047040000000003E-3</v>
      </c>
      <c r="H35" s="278"/>
      <c r="I35" s="2"/>
      <c r="J35" s="280" t="s">
        <v>166</v>
      </c>
      <c r="K35" s="281">
        <v>-3.2505279999999999E-3</v>
      </c>
      <c r="L35" s="281"/>
      <c r="M35" s="2"/>
      <c r="N35" s="232" t="s">
        <v>167</v>
      </c>
      <c r="O35" s="278">
        <v>-4.403494E-3</v>
      </c>
      <c r="P35" s="278"/>
      <c r="Q35" s="168"/>
      <c r="R35" s="232" t="s">
        <v>166</v>
      </c>
      <c r="S35" s="278">
        <v>-1.7452490000000001E-2</v>
      </c>
      <c r="T35" s="278"/>
      <c r="U35" s="168"/>
      <c r="V35" s="232" t="s">
        <v>10</v>
      </c>
      <c r="W35" s="278">
        <v>-2.6338770000000001E-2</v>
      </c>
      <c r="X35" s="278"/>
      <c r="AB35" s="91"/>
      <c r="AC35" s="91"/>
      <c r="AD35" s="91"/>
      <c r="AF35" s="91"/>
      <c r="AG35" s="91"/>
      <c r="AI35" s="401"/>
      <c r="AL35" s="91"/>
      <c r="AO35" s="91"/>
      <c r="AP35" s="91"/>
    </row>
    <row r="36" spans="1:42">
      <c r="B36" s="10" t="s">
        <v>168</v>
      </c>
      <c r="C36" s="277"/>
      <c r="D36" s="277">
        <v>-8.633213814E-3</v>
      </c>
      <c r="F36" s="232" t="s">
        <v>168</v>
      </c>
      <c r="G36" s="278"/>
      <c r="H36" s="278">
        <v>2.2874012700000002E-2</v>
      </c>
      <c r="I36" s="2"/>
      <c r="J36" s="280" t="s">
        <v>168</v>
      </c>
      <c r="K36" s="281"/>
      <c r="L36" s="281">
        <v>7.1903002839999994E-2</v>
      </c>
      <c r="M36" s="2"/>
      <c r="N36" s="232" t="s">
        <v>168</v>
      </c>
      <c r="O36" s="278"/>
      <c r="P36" s="278">
        <v>-2.9367282000000005E-3</v>
      </c>
      <c r="Q36" s="168"/>
      <c r="R36" s="232" t="s">
        <v>168</v>
      </c>
      <c r="S36" s="278"/>
      <c r="T36" s="278">
        <v>-3.6639794187999994E-2</v>
      </c>
      <c r="U36" s="168"/>
      <c r="V36" s="232" t="s">
        <v>168</v>
      </c>
      <c r="W36" s="278"/>
      <c r="X36" s="278">
        <v>-4.3553094490000006E-2</v>
      </c>
      <c r="AC36" s="91"/>
      <c r="AF36" s="91"/>
      <c r="AG36" s="91"/>
      <c r="AI36" s="401"/>
      <c r="AL36" s="91"/>
      <c r="AO36" s="91"/>
      <c r="AP36" s="91"/>
    </row>
    <row r="37" spans="1:42">
      <c r="C37" s="91">
        <f>SUM(C25:C36)</f>
        <v>-8.633213814E-3</v>
      </c>
      <c r="D37" s="91"/>
      <c r="F37" s="2"/>
      <c r="G37" s="403">
        <f>SUM(G25:G36)</f>
        <v>2.2875839999999998E-2</v>
      </c>
      <c r="H37" s="2"/>
      <c r="I37" s="2"/>
      <c r="J37" s="2"/>
      <c r="K37" s="403">
        <f>SUM(K25:K36)</f>
        <v>7.1903002839999994E-2</v>
      </c>
      <c r="L37" s="403"/>
      <c r="M37" s="2"/>
      <c r="N37" s="135"/>
      <c r="O37" s="218">
        <f>SUM(O25:O36)</f>
        <v>-2.9367282000000005E-3</v>
      </c>
      <c r="P37" s="218"/>
      <c r="Q37" s="168"/>
      <c r="R37" s="135"/>
      <c r="S37" s="218">
        <f>SUM(S25:S36)</f>
        <v>-3.6639794188000001E-2</v>
      </c>
      <c r="T37" s="218"/>
      <c r="U37" s="168"/>
      <c r="V37" s="135"/>
      <c r="W37" s="218">
        <f>SUM(W25:W36)</f>
        <v>-4.3553094489999999E-2</v>
      </c>
      <c r="X37" s="218"/>
    </row>
    <row r="40" spans="1:42">
      <c r="A40" s="133" t="s">
        <v>245</v>
      </c>
      <c r="B40" s="67"/>
      <c r="C40" s="67"/>
      <c r="D40" s="67"/>
      <c r="E40" s="67"/>
      <c r="F40" s="67"/>
      <c r="G40" s="67"/>
      <c r="H40" s="67"/>
      <c r="I40" s="67"/>
      <c r="J40" s="67"/>
      <c r="K40" s="67"/>
      <c r="L40" s="67"/>
      <c r="M40" s="67"/>
      <c r="N40" s="67"/>
      <c r="O40" s="67"/>
      <c r="P40" s="67"/>
      <c r="Q40" s="67"/>
      <c r="R40" s="67"/>
      <c r="S40" s="67"/>
      <c r="T40" s="67"/>
    </row>
    <row r="42" spans="1:42">
      <c r="B42" s="182" t="s">
        <v>439</v>
      </c>
      <c r="C42" s="183"/>
      <c r="D42" s="183"/>
      <c r="E42" s="2"/>
      <c r="F42" s="286" t="s">
        <v>440</v>
      </c>
      <c r="G42" s="183"/>
      <c r="H42" s="183"/>
      <c r="I42" s="2"/>
      <c r="J42" s="182" t="s">
        <v>441</v>
      </c>
      <c r="K42" s="183"/>
      <c r="L42" s="183"/>
      <c r="M42" s="2"/>
      <c r="N42" s="182" t="s">
        <v>442</v>
      </c>
      <c r="O42" s="183"/>
      <c r="P42" s="183"/>
      <c r="Q42" s="2"/>
      <c r="R42" s="182" t="s">
        <v>443</v>
      </c>
      <c r="S42" s="183"/>
      <c r="T42" s="183"/>
    </row>
    <row r="43" spans="1:42">
      <c r="B43" s="2"/>
      <c r="C43" s="2"/>
      <c r="D43" s="2"/>
      <c r="E43" s="2"/>
      <c r="F43" s="2"/>
      <c r="G43" s="2"/>
      <c r="H43" s="2"/>
      <c r="I43" s="2"/>
      <c r="J43" s="2"/>
      <c r="K43" s="2"/>
      <c r="L43" s="2"/>
      <c r="M43" s="2"/>
      <c r="N43" s="2"/>
      <c r="O43" s="2"/>
      <c r="P43" s="2"/>
      <c r="Q43" s="2"/>
      <c r="R43" s="2"/>
      <c r="S43" s="2"/>
      <c r="T43" s="2"/>
    </row>
    <row r="44" spans="1:42" s="11" customFormat="1">
      <c r="B44" s="232" t="s">
        <v>156</v>
      </c>
      <c r="C44" s="278">
        <v>2.876892E-2</v>
      </c>
      <c r="D44" s="278"/>
      <c r="E44" s="135"/>
      <c r="F44" s="280" t="s">
        <v>10</v>
      </c>
      <c r="G44" s="281">
        <v>7.6990939999999994E-2</v>
      </c>
      <c r="H44" s="281"/>
      <c r="I44" s="135"/>
      <c r="J44" s="232" t="s">
        <v>156</v>
      </c>
      <c r="K44" s="278">
        <v>3.5013259999999997E-2</v>
      </c>
      <c r="L44" s="278"/>
      <c r="M44" s="135"/>
      <c r="N44" s="232" t="s">
        <v>162</v>
      </c>
      <c r="O44" s="278">
        <v>2.8330650000000001E-3</v>
      </c>
      <c r="P44" s="255"/>
      <c r="Q44" s="135"/>
      <c r="R44" s="10" t="s">
        <v>10</v>
      </c>
      <c r="S44" s="277">
        <v>4.9007950000000002E-2</v>
      </c>
      <c r="T44" s="254"/>
      <c r="Z44" s="213"/>
    </row>
    <row r="45" spans="1:42" s="11" customFormat="1">
      <c r="B45" s="232" t="s">
        <v>10</v>
      </c>
      <c r="C45" s="278">
        <v>1.5891479999999999E-2</v>
      </c>
      <c r="D45" s="278"/>
      <c r="E45" s="135"/>
      <c r="F45" s="280" t="s">
        <v>156</v>
      </c>
      <c r="G45" s="281">
        <v>1.8988764000000002E-2</v>
      </c>
      <c r="H45" s="281"/>
      <c r="I45" s="135"/>
      <c r="J45" s="232" t="s">
        <v>162</v>
      </c>
      <c r="K45" s="278">
        <v>4.143524E-3</v>
      </c>
      <c r="L45" s="278"/>
      <c r="M45" s="135"/>
      <c r="N45" s="232" t="s">
        <v>30</v>
      </c>
      <c r="O45" s="278">
        <v>2.7024699999999998E-3</v>
      </c>
      <c r="P45" s="255"/>
      <c r="Q45" s="135"/>
      <c r="R45" s="10" t="s">
        <v>156</v>
      </c>
      <c r="S45" s="277">
        <v>3.5512E-3</v>
      </c>
      <c r="T45" s="254"/>
      <c r="Y45" s="213"/>
      <c r="Z45" s="213"/>
    </row>
    <row r="46" spans="1:42" s="11" customFormat="1">
      <c r="B46" s="232" t="s">
        <v>162</v>
      </c>
      <c r="C46" s="278">
        <v>1.7104729999999999E-3</v>
      </c>
      <c r="D46" s="278"/>
      <c r="E46" s="135"/>
      <c r="F46" s="280" t="s">
        <v>167</v>
      </c>
      <c r="G46" s="281">
        <v>8.0209159999999995E-3</v>
      </c>
      <c r="H46" s="281"/>
      <c r="I46" s="135"/>
      <c r="J46" s="232" t="s">
        <v>30</v>
      </c>
      <c r="K46" s="278">
        <v>3.2079550000000002E-3</v>
      </c>
      <c r="L46" s="278"/>
      <c r="M46" s="135"/>
      <c r="N46" s="232" t="s">
        <v>165</v>
      </c>
      <c r="O46" s="278">
        <v>6.2016869999999996E-4</v>
      </c>
      <c r="P46" s="255"/>
      <c r="Q46" s="135"/>
      <c r="R46" s="10" t="s">
        <v>162</v>
      </c>
      <c r="S46" s="277">
        <v>2.9728110000000001E-3</v>
      </c>
      <c r="T46" s="254"/>
      <c r="Y46" s="213"/>
      <c r="Z46" s="213"/>
    </row>
    <row r="47" spans="1:42" s="11" customFormat="1">
      <c r="B47" s="232" t="s">
        <v>30</v>
      </c>
      <c r="C47" s="278">
        <v>1.2152210000000001E-3</v>
      </c>
      <c r="D47" s="278"/>
      <c r="E47" s="135"/>
      <c r="F47" s="280" t="s">
        <v>162</v>
      </c>
      <c r="G47" s="281">
        <v>2.3180700000000002E-3</v>
      </c>
      <c r="H47" s="281"/>
      <c r="I47" s="135"/>
      <c r="J47" s="232" t="s">
        <v>163</v>
      </c>
      <c r="K47" s="278">
        <v>1.6295960000000001E-3</v>
      </c>
      <c r="L47" s="278"/>
      <c r="M47" s="135"/>
      <c r="N47" s="232" t="s">
        <v>161</v>
      </c>
      <c r="O47" s="278">
        <v>8.8224850000000006E-5</v>
      </c>
      <c r="P47" s="255"/>
      <c r="Q47" s="135"/>
      <c r="R47" s="10" t="s">
        <v>30</v>
      </c>
      <c r="S47" s="277">
        <v>1.869629E-3</v>
      </c>
      <c r="T47" s="254"/>
      <c r="Y47" s="213"/>
      <c r="Z47" s="213"/>
    </row>
    <row r="48" spans="1:42" s="11" customFormat="1">
      <c r="B48" s="232" t="s">
        <v>165</v>
      </c>
      <c r="C48" s="278">
        <v>8.1759159999999999E-4</v>
      </c>
      <c r="D48" s="278"/>
      <c r="E48" s="135"/>
      <c r="F48" s="280" t="s">
        <v>30</v>
      </c>
      <c r="G48" s="281">
        <v>3.6910159999999998E-4</v>
      </c>
      <c r="H48" s="281"/>
      <c r="I48" s="135"/>
      <c r="J48" s="232" t="s">
        <v>28</v>
      </c>
      <c r="K48" s="278">
        <v>1.220846E-3</v>
      </c>
      <c r="L48" s="278"/>
      <c r="M48" s="135"/>
      <c r="N48" s="232" t="s">
        <v>164</v>
      </c>
      <c r="O48" s="278">
        <v>-7.0976480000000001E-6</v>
      </c>
      <c r="P48" s="255"/>
      <c r="Q48" s="135"/>
      <c r="R48" s="10" t="s">
        <v>161</v>
      </c>
      <c r="S48" s="277">
        <v>1.3553400000000001E-4</v>
      </c>
      <c r="T48" s="254"/>
      <c r="Y48" s="213"/>
      <c r="Z48" s="213"/>
    </row>
    <row r="49" spans="2:28" s="11" customFormat="1">
      <c r="B49" s="232" t="s">
        <v>163</v>
      </c>
      <c r="C49" s="278">
        <v>-4.6078010000000002E-5</v>
      </c>
      <c r="D49" s="278"/>
      <c r="E49" s="135"/>
      <c r="F49" s="280" t="s">
        <v>163</v>
      </c>
      <c r="G49" s="281">
        <v>9.935868E-6</v>
      </c>
      <c r="H49" s="281"/>
      <c r="I49" s="135"/>
      <c r="J49" s="232" t="s">
        <v>164</v>
      </c>
      <c r="K49" s="278">
        <v>-2.1226070000000001E-5</v>
      </c>
      <c r="L49" s="278"/>
      <c r="M49" s="135"/>
      <c r="N49" s="232" t="s">
        <v>28</v>
      </c>
      <c r="O49" s="278">
        <v>-3.8510249999999999E-5</v>
      </c>
      <c r="P49" s="255"/>
      <c r="Q49" s="135"/>
      <c r="R49" s="10" t="s">
        <v>163</v>
      </c>
      <c r="S49" s="277">
        <v>-4.9379260000000001E-5</v>
      </c>
      <c r="T49" s="254"/>
      <c r="Y49" s="213"/>
      <c r="Z49" s="213"/>
    </row>
    <row r="50" spans="2:28" s="11" customFormat="1">
      <c r="B50" s="232" t="s">
        <v>161</v>
      </c>
      <c r="C50" s="278">
        <v>-7.6855609999999997E-5</v>
      </c>
      <c r="D50" s="278"/>
      <c r="E50" s="135"/>
      <c r="F50" s="280" t="s">
        <v>161</v>
      </c>
      <c r="G50" s="281">
        <v>-9.3950199999999994E-5</v>
      </c>
      <c r="H50" s="281"/>
      <c r="I50" s="135"/>
      <c r="J50" s="232" t="s">
        <v>165</v>
      </c>
      <c r="K50" s="278">
        <v>-1.4184230000000001E-4</v>
      </c>
      <c r="L50" s="278"/>
      <c r="M50" s="135"/>
      <c r="N50" s="232" t="s">
        <v>163</v>
      </c>
      <c r="O50" s="278">
        <v>-2.9279780000000002E-4</v>
      </c>
      <c r="P50" s="255"/>
      <c r="Q50" s="135"/>
      <c r="R50" s="10" t="s">
        <v>165</v>
      </c>
      <c r="S50" s="277">
        <v>-6.3397950000000002E-5</v>
      </c>
      <c r="T50" s="254"/>
      <c r="Y50" s="213"/>
      <c r="Z50" s="213"/>
    </row>
    <row r="51" spans="2:28" s="11" customFormat="1">
      <c r="B51" s="232" t="s">
        <v>164</v>
      </c>
      <c r="C51" s="278">
        <v>-6.3474159999999996E-4</v>
      </c>
      <c r="D51" s="278"/>
      <c r="E51" s="135"/>
      <c r="F51" s="280" t="s">
        <v>164</v>
      </c>
      <c r="G51" s="281">
        <v>-1.7481551999999999E-4</v>
      </c>
      <c r="H51" s="281"/>
      <c r="I51" s="135"/>
      <c r="J51" s="232" t="s">
        <v>161</v>
      </c>
      <c r="K51" s="278">
        <v>-3.1490799999999997E-4</v>
      </c>
      <c r="L51" s="278"/>
      <c r="M51" s="135"/>
      <c r="N51" s="232" t="s">
        <v>166</v>
      </c>
      <c r="O51" s="278">
        <v>-5.7632159999999996E-4</v>
      </c>
      <c r="P51" s="255"/>
      <c r="Q51" s="135"/>
      <c r="R51" s="10" t="s">
        <v>166</v>
      </c>
      <c r="S51" s="277">
        <v>-3.623287E-4</v>
      </c>
      <c r="T51" s="254"/>
      <c r="Y51" s="213"/>
      <c r="Z51" s="213"/>
    </row>
    <row r="52" spans="2:28" s="11" customFormat="1">
      <c r="B52" s="232" t="s">
        <v>28</v>
      </c>
      <c r="C52" s="278">
        <v>-1.6963049999999999E-3</v>
      </c>
      <c r="D52" s="278"/>
      <c r="E52" s="135"/>
      <c r="F52" s="280" t="s">
        <v>165</v>
      </c>
      <c r="G52" s="281">
        <v>-1.4376574000000001E-3</v>
      </c>
      <c r="H52" s="281"/>
      <c r="I52" s="135"/>
      <c r="J52" s="232" t="s">
        <v>167</v>
      </c>
      <c r="K52" s="278">
        <v>-4.3929370000000004E-3</v>
      </c>
      <c r="L52" s="278"/>
      <c r="M52" s="135"/>
      <c r="N52" s="232" t="s">
        <v>167</v>
      </c>
      <c r="O52" s="278">
        <v>-2.461932E-3</v>
      </c>
      <c r="P52" s="255"/>
      <c r="Q52" s="135"/>
      <c r="R52" s="10" t="s">
        <v>28</v>
      </c>
      <c r="S52" s="277">
        <v>-7.3114499999999999E-4</v>
      </c>
      <c r="T52" s="254"/>
      <c r="Y52" s="213"/>
    </row>
    <row r="53" spans="2:28" s="11" customFormat="1">
      <c r="B53" s="232" t="s">
        <v>166</v>
      </c>
      <c r="C53" s="278">
        <v>-1.756907E-3</v>
      </c>
      <c r="D53" s="278"/>
      <c r="E53" s="135"/>
      <c r="F53" s="280" t="s">
        <v>28</v>
      </c>
      <c r="G53" s="281">
        <v>-1.85162E-3</v>
      </c>
      <c r="H53" s="281"/>
      <c r="I53" s="135"/>
      <c r="J53" s="232" t="s">
        <v>166</v>
      </c>
      <c r="K53" s="278">
        <v>-6.2363729999999999E-3</v>
      </c>
      <c r="L53" s="278"/>
      <c r="M53" s="135"/>
      <c r="N53" s="232" t="s">
        <v>156</v>
      </c>
      <c r="O53" s="278">
        <v>-2.9804430000000002E-3</v>
      </c>
      <c r="P53" s="255"/>
      <c r="Q53" s="135"/>
      <c r="R53" s="10" t="s">
        <v>164</v>
      </c>
      <c r="S53" s="277">
        <v>-3.7984E-3</v>
      </c>
      <c r="T53" s="254"/>
      <c r="Y53" s="213"/>
      <c r="Z53" s="213"/>
    </row>
    <row r="54" spans="2:28" s="11" customFormat="1">
      <c r="B54" s="232" t="s">
        <v>167</v>
      </c>
      <c r="C54" s="278">
        <v>-2.2841810000000001E-3</v>
      </c>
      <c r="D54" s="278"/>
      <c r="E54" s="135"/>
      <c r="F54" s="280" t="s">
        <v>166</v>
      </c>
      <c r="G54" s="281">
        <v>-1.0675762E-2</v>
      </c>
      <c r="H54" s="281"/>
      <c r="I54" s="135"/>
      <c r="J54" s="232" t="s">
        <v>10</v>
      </c>
      <c r="K54" s="278">
        <v>-2.3456129999999999E-2</v>
      </c>
      <c r="L54" s="278"/>
      <c r="M54" s="135"/>
      <c r="N54" s="232" t="s">
        <v>10</v>
      </c>
      <c r="O54" s="278">
        <v>-5.1918909999999999E-2</v>
      </c>
      <c r="P54" s="255"/>
      <c r="Q54" s="135"/>
      <c r="R54" s="10" t="s">
        <v>167</v>
      </c>
      <c r="S54" s="277">
        <v>-7.1375259999999999E-3</v>
      </c>
      <c r="T54" s="254"/>
      <c r="Y54" s="213"/>
      <c r="Z54" s="213"/>
    </row>
    <row r="55" spans="2:28" s="11" customFormat="1">
      <c r="B55" s="232" t="s">
        <v>168</v>
      </c>
      <c r="C55" s="278"/>
      <c r="D55" s="278">
        <v>4.1908617379999992E-2</v>
      </c>
      <c r="E55" s="135"/>
      <c r="F55" s="280" t="s">
        <v>168</v>
      </c>
      <c r="G55" s="281"/>
      <c r="H55" s="281">
        <v>9.2463922347999994E-2</v>
      </c>
      <c r="I55" s="135"/>
      <c r="J55" s="232" t="s">
        <v>168</v>
      </c>
      <c r="K55" s="278"/>
      <c r="L55" s="278">
        <v>1.0651764629999994E-2</v>
      </c>
      <c r="M55" s="135"/>
      <c r="N55" s="232" t="s">
        <v>168</v>
      </c>
      <c r="O55" s="232"/>
      <c r="P55" s="278">
        <v>-5.2032083747999995E-2</v>
      </c>
      <c r="Q55" s="135"/>
      <c r="R55" s="10" t="s">
        <v>168</v>
      </c>
      <c r="S55" s="277"/>
      <c r="T55" s="277">
        <v>4.5394947089999999E-2</v>
      </c>
      <c r="Y55" s="213"/>
      <c r="Z55" s="213"/>
    </row>
    <row r="56" spans="2:28" s="11" customFormat="1">
      <c r="B56" s="135"/>
      <c r="C56" s="218">
        <f>SUM(C44:C55)</f>
        <v>4.1908617379999992E-2</v>
      </c>
      <c r="D56" s="218"/>
      <c r="E56" s="135"/>
      <c r="F56" s="135"/>
      <c r="G56" s="218">
        <f>SUM(G44:G55)</f>
        <v>9.2463922348000008E-2</v>
      </c>
      <c r="H56" s="218"/>
      <c r="I56" s="135"/>
      <c r="J56" s="135"/>
      <c r="K56" s="218">
        <f>SUM(K44:K55)</f>
        <v>1.0651764629999998E-2</v>
      </c>
      <c r="L56" s="218"/>
      <c r="M56" s="135"/>
      <c r="N56" s="135"/>
      <c r="O56" s="218">
        <f>SUM(O44:O55)</f>
        <v>-5.2032083748000002E-2</v>
      </c>
      <c r="P56" s="135"/>
      <c r="Q56" s="135"/>
      <c r="R56" s="135"/>
      <c r="S56" s="218">
        <f>SUM(S44:S55)</f>
        <v>4.5394947089999992E-2</v>
      </c>
      <c r="T56" s="218"/>
      <c r="Y56" s="213"/>
      <c r="Z56" s="213"/>
    </row>
    <row r="57" spans="2:28" s="11" customFormat="1">
      <c r="B57" s="135"/>
      <c r="C57" s="218"/>
      <c r="D57" s="218"/>
      <c r="E57" s="135"/>
      <c r="F57" s="135"/>
      <c r="G57" s="135"/>
      <c r="H57" s="135"/>
      <c r="I57" s="135"/>
      <c r="J57" s="135"/>
      <c r="K57" s="135"/>
      <c r="L57" s="135"/>
      <c r="M57" s="135"/>
      <c r="N57" s="135"/>
      <c r="O57" s="135"/>
      <c r="P57" s="135"/>
      <c r="Q57" s="135"/>
      <c r="R57" s="135"/>
      <c r="S57" s="135"/>
      <c r="T57" s="135"/>
    </row>
    <row r="58" spans="2:28" s="11" customFormat="1">
      <c r="B58" s="135"/>
      <c r="C58" s="218"/>
      <c r="D58" s="218"/>
      <c r="E58" s="135"/>
      <c r="F58" s="135"/>
      <c r="G58" s="135"/>
      <c r="H58" s="135"/>
      <c r="I58" s="135"/>
      <c r="J58" s="135"/>
      <c r="K58" s="135"/>
      <c r="L58" s="135"/>
      <c r="M58" s="135"/>
      <c r="N58" s="135"/>
      <c r="O58" s="135"/>
      <c r="P58" s="135"/>
      <c r="Q58" s="135"/>
      <c r="R58" s="135"/>
      <c r="S58" s="135"/>
      <c r="T58" s="135"/>
    </row>
    <row r="59" spans="2:28" s="11" customFormat="1">
      <c r="B59" s="214" t="s">
        <v>444</v>
      </c>
      <c r="C59" s="279"/>
      <c r="D59" s="279"/>
      <c r="E59" s="135"/>
      <c r="F59" s="285" t="s">
        <v>445</v>
      </c>
      <c r="G59" s="215"/>
      <c r="H59" s="215"/>
      <c r="I59" s="135"/>
      <c r="J59" s="285" t="s">
        <v>446</v>
      </c>
      <c r="K59" s="215"/>
      <c r="L59" s="215"/>
      <c r="M59" s="135"/>
      <c r="N59" s="285" t="s">
        <v>447</v>
      </c>
      <c r="O59" s="215"/>
      <c r="P59" s="215"/>
      <c r="Q59" s="135"/>
      <c r="R59" s="285" t="s">
        <v>448</v>
      </c>
      <c r="S59" s="215"/>
      <c r="T59" s="215"/>
    </row>
    <row r="60" spans="2:28" s="11" customFormat="1">
      <c r="B60" s="135"/>
      <c r="C60" s="218"/>
      <c r="D60" s="218"/>
      <c r="E60" s="135"/>
      <c r="F60" s="135"/>
      <c r="G60" s="135"/>
      <c r="H60" s="135"/>
      <c r="I60" s="135"/>
      <c r="J60" s="135"/>
      <c r="K60" s="135"/>
      <c r="L60" s="135"/>
      <c r="M60" s="135"/>
      <c r="N60" s="135"/>
      <c r="O60" s="135"/>
      <c r="P60" s="135"/>
      <c r="Q60" s="135"/>
      <c r="R60" s="135"/>
      <c r="S60" s="135"/>
      <c r="T60" s="135"/>
    </row>
    <row r="61" spans="2:28" s="11" customFormat="1">
      <c r="B61" s="255" t="s">
        <v>156</v>
      </c>
      <c r="C61" s="277">
        <v>2.6956230000000001E-2</v>
      </c>
      <c r="D61" s="277"/>
      <c r="E61" s="218"/>
      <c r="F61" s="281" t="s">
        <v>10</v>
      </c>
      <c r="G61" s="284">
        <v>0.1352661</v>
      </c>
      <c r="H61" s="284"/>
      <c r="I61" s="218"/>
      <c r="J61" s="281" t="s">
        <v>156</v>
      </c>
      <c r="K61" s="284">
        <v>6.7953319999999998E-2</v>
      </c>
      <c r="L61" s="284"/>
      <c r="M61" s="218"/>
      <c r="N61" s="281" t="s">
        <v>156</v>
      </c>
      <c r="O61" s="284">
        <v>8.3443740000000002E-2</v>
      </c>
      <c r="P61" s="284"/>
      <c r="Q61" s="218"/>
      <c r="R61" s="281" t="s">
        <v>156</v>
      </c>
      <c r="S61" s="284">
        <v>2.676454E-2</v>
      </c>
      <c r="T61" s="284"/>
    </row>
    <row r="62" spans="2:28" s="11" customFormat="1">
      <c r="B62" s="255" t="s">
        <v>30</v>
      </c>
      <c r="C62" s="277">
        <v>2.0503230000000002E-3</v>
      </c>
      <c r="D62" s="277"/>
      <c r="E62" s="218"/>
      <c r="F62" s="281" t="s">
        <v>156</v>
      </c>
      <c r="G62" s="284">
        <v>8.6468859999999995E-3</v>
      </c>
      <c r="H62" s="284"/>
      <c r="I62" s="218"/>
      <c r="J62" s="281" t="s">
        <v>30</v>
      </c>
      <c r="K62" s="284">
        <v>6.8061099999999998E-3</v>
      </c>
      <c r="L62" s="284"/>
      <c r="M62" s="218"/>
      <c r="N62" s="281" t="s">
        <v>30</v>
      </c>
      <c r="O62" s="284">
        <v>3.321816E-3</v>
      </c>
      <c r="P62" s="284"/>
      <c r="Q62" s="218"/>
      <c r="R62" s="281" t="s">
        <v>10</v>
      </c>
      <c r="S62" s="284">
        <v>5.7876539999999997E-3</v>
      </c>
      <c r="T62" s="284"/>
      <c r="AA62" s="213"/>
      <c r="AB62" s="213"/>
    </row>
    <row r="63" spans="2:28" s="11" customFormat="1">
      <c r="B63" s="255" t="s">
        <v>162</v>
      </c>
      <c r="C63" s="277">
        <v>4.5126859999999999E-4</v>
      </c>
      <c r="D63" s="277"/>
      <c r="E63" s="218"/>
      <c r="F63" s="281" t="s">
        <v>162</v>
      </c>
      <c r="G63" s="284">
        <v>7.1772839999999999E-3</v>
      </c>
      <c r="H63" s="284"/>
      <c r="I63" s="218"/>
      <c r="J63" s="281" t="s">
        <v>167</v>
      </c>
      <c r="K63" s="284">
        <v>4.2090060000000004E-3</v>
      </c>
      <c r="L63" s="284"/>
      <c r="M63" s="218"/>
      <c r="N63" s="281" t="s">
        <v>162</v>
      </c>
      <c r="O63" s="284">
        <v>2.3297560000000001E-3</v>
      </c>
      <c r="P63" s="284"/>
      <c r="Q63" s="218"/>
      <c r="R63" s="281" t="s">
        <v>162</v>
      </c>
      <c r="S63" s="284">
        <v>1.5709834000000001E-3</v>
      </c>
      <c r="T63" s="284"/>
      <c r="AA63" s="213"/>
      <c r="AB63" s="213"/>
    </row>
    <row r="64" spans="2:28" s="11" customFormat="1">
      <c r="B64" s="255" t="s">
        <v>165</v>
      </c>
      <c r="C64" s="277">
        <v>-2.9316960000000001E-5</v>
      </c>
      <c r="D64" s="277"/>
      <c r="E64" s="218"/>
      <c r="F64" s="281" t="s">
        <v>167</v>
      </c>
      <c r="G64" s="284">
        <v>3.1037600000000001E-3</v>
      </c>
      <c r="H64" s="284"/>
      <c r="I64" s="218"/>
      <c r="J64" s="281" t="s">
        <v>162</v>
      </c>
      <c r="K64" s="284">
        <v>2.6455099999999998E-3</v>
      </c>
      <c r="L64" s="284"/>
      <c r="M64" s="218"/>
      <c r="N64" s="281" t="s">
        <v>164</v>
      </c>
      <c r="O64" s="284">
        <v>8.7386539999999996E-4</v>
      </c>
      <c r="P64" s="284"/>
      <c r="Q64" s="218"/>
      <c r="R64" s="281" t="s">
        <v>30</v>
      </c>
      <c r="S64" s="284">
        <v>1.2099599999999999E-3</v>
      </c>
      <c r="T64" s="284"/>
      <c r="AA64" s="213"/>
      <c r="AB64" s="213"/>
    </row>
    <row r="65" spans="2:28" s="11" customFormat="1">
      <c r="B65" s="255" t="s">
        <v>28</v>
      </c>
      <c r="C65" s="277">
        <v>-1.099091E-4</v>
      </c>
      <c r="D65" s="277"/>
      <c r="E65" s="218"/>
      <c r="F65" s="281" t="s">
        <v>30</v>
      </c>
      <c r="G65" s="284">
        <v>2.72069E-3</v>
      </c>
      <c r="H65" s="284"/>
      <c r="I65" s="218"/>
      <c r="J65" s="281" t="s">
        <v>28</v>
      </c>
      <c r="K65" s="284">
        <v>2.356506E-3</v>
      </c>
      <c r="L65" s="284"/>
      <c r="M65" s="218"/>
      <c r="N65" s="281" t="s">
        <v>28</v>
      </c>
      <c r="O65" s="284">
        <v>1.7655114000000001E-4</v>
      </c>
      <c r="P65" s="284"/>
      <c r="Q65" s="218"/>
      <c r="R65" s="281" t="s">
        <v>163</v>
      </c>
      <c r="S65" s="284">
        <v>2.2314200000000001E-4</v>
      </c>
      <c r="T65" s="284"/>
      <c r="AA65" s="213"/>
      <c r="AB65" s="213"/>
    </row>
    <row r="66" spans="2:28" s="11" customFormat="1">
      <c r="B66" s="255" t="s">
        <v>163</v>
      </c>
      <c r="C66" s="277">
        <v>-2.1600490000000001E-4</v>
      </c>
      <c r="D66" s="277"/>
      <c r="E66" s="218"/>
      <c r="F66" s="281" t="s">
        <v>163</v>
      </c>
      <c r="G66" s="284">
        <v>3.1090639999999998E-4</v>
      </c>
      <c r="H66" s="284"/>
      <c r="I66" s="218"/>
      <c r="J66" s="281" t="s">
        <v>163</v>
      </c>
      <c r="K66" s="284">
        <v>8.8006699999999999E-6</v>
      </c>
      <c r="L66" s="284"/>
      <c r="M66" s="218"/>
      <c r="N66" s="281" t="s">
        <v>163</v>
      </c>
      <c r="O66" s="284">
        <v>7.6877420000000005E-5</v>
      </c>
      <c r="P66" s="284"/>
      <c r="Q66" s="218"/>
      <c r="R66" s="281" t="s">
        <v>161</v>
      </c>
      <c r="S66" s="284">
        <v>-3.4276660000000001E-5</v>
      </c>
      <c r="T66" s="284"/>
      <c r="AA66" s="213"/>
      <c r="AB66" s="213"/>
    </row>
    <row r="67" spans="2:28" s="11" customFormat="1">
      <c r="B67" s="255" t="s">
        <v>161</v>
      </c>
      <c r="C67" s="277">
        <v>-4.089063E-4</v>
      </c>
      <c r="D67" s="277"/>
      <c r="E67" s="218"/>
      <c r="F67" s="281" t="s">
        <v>28</v>
      </c>
      <c r="G67" s="284">
        <v>7.9121980000000004E-5</v>
      </c>
      <c r="H67" s="284"/>
      <c r="I67" s="218"/>
      <c r="J67" s="281" t="s">
        <v>164</v>
      </c>
      <c r="K67" s="284">
        <v>-7.4195279999999996E-5</v>
      </c>
      <c r="L67" s="284"/>
      <c r="M67" s="218"/>
      <c r="N67" s="281" t="s">
        <v>165</v>
      </c>
      <c r="O67" s="284">
        <v>-1.2966097999999999E-4</v>
      </c>
      <c r="P67" s="284"/>
      <c r="Q67" s="218"/>
      <c r="R67" s="281" t="s">
        <v>165</v>
      </c>
      <c r="S67" s="284">
        <v>-3.2157680000000001E-4</v>
      </c>
      <c r="T67" s="284"/>
      <c r="AA67" s="213"/>
      <c r="AB67" s="213"/>
    </row>
    <row r="68" spans="2:28" s="11" customFormat="1">
      <c r="B68" s="255" t="s">
        <v>10</v>
      </c>
      <c r="C68" s="277">
        <v>-1.40588E-3</v>
      </c>
      <c r="D68" s="277"/>
      <c r="E68" s="218"/>
      <c r="F68" s="281" t="s">
        <v>161</v>
      </c>
      <c r="G68" s="284">
        <v>3.2668659999999998E-5</v>
      </c>
      <c r="H68" s="284"/>
      <c r="I68" s="218"/>
      <c r="J68" s="281" t="s">
        <v>165</v>
      </c>
      <c r="K68" s="284">
        <v>-8.8637199999999999E-5</v>
      </c>
      <c r="L68" s="284"/>
      <c r="M68" s="218"/>
      <c r="N68" s="281" t="s">
        <v>161</v>
      </c>
      <c r="O68" s="284">
        <v>-9.1242980000000003E-4</v>
      </c>
      <c r="P68" s="284"/>
      <c r="Q68" s="218"/>
      <c r="R68" s="281" t="s">
        <v>28</v>
      </c>
      <c r="S68" s="284">
        <v>-3.5093860000000001E-4</v>
      </c>
      <c r="T68" s="284"/>
      <c r="AA68" s="213"/>
      <c r="AB68" s="213"/>
    </row>
    <row r="69" spans="2:28" s="11" customFormat="1">
      <c r="B69" s="10" t="s">
        <v>166</v>
      </c>
      <c r="C69" s="277">
        <v>-1.527444E-3</v>
      </c>
      <c r="D69" s="277"/>
      <c r="E69" s="218"/>
      <c r="F69" s="281" t="s">
        <v>165</v>
      </c>
      <c r="G69" s="284">
        <v>-2.2337520000000001E-4</v>
      </c>
      <c r="H69" s="284"/>
      <c r="I69" s="218"/>
      <c r="J69" s="281" t="s">
        <v>161</v>
      </c>
      <c r="K69" s="284">
        <v>-3.968E-4</v>
      </c>
      <c r="L69" s="284"/>
      <c r="M69" s="218"/>
      <c r="N69" s="281" t="s">
        <v>166</v>
      </c>
      <c r="O69" s="284">
        <v>-1.6993118000000001E-3</v>
      </c>
      <c r="P69" s="284"/>
      <c r="Q69" s="218"/>
      <c r="R69" s="281" t="s">
        <v>166</v>
      </c>
      <c r="S69" s="284">
        <v>-4.549248E-4</v>
      </c>
      <c r="T69" s="284"/>
      <c r="AA69" s="213"/>
      <c r="AB69" s="213"/>
    </row>
    <row r="70" spans="2:28" s="11" customFormat="1">
      <c r="B70" s="255" t="s">
        <v>167</v>
      </c>
      <c r="C70" s="277">
        <v>-2.8176859999999998E-3</v>
      </c>
      <c r="D70" s="277"/>
      <c r="E70" s="218"/>
      <c r="F70" s="281" t="s">
        <v>166</v>
      </c>
      <c r="G70" s="284">
        <v>-9.8548759999999994E-4</v>
      </c>
      <c r="H70" s="284"/>
      <c r="I70" s="218"/>
      <c r="J70" s="281" t="s">
        <v>166</v>
      </c>
      <c r="K70" s="284">
        <v>-3.614272E-3</v>
      </c>
      <c r="L70" s="284"/>
      <c r="M70" s="218"/>
      <c r="N70" s="281" t="s">
        <v>167</v>
      </c>
      <c r="O70" s="284">
        <v>-3.9591820000000003E-3</v>
      </c>
      <c r="P70" s="284"/>
      <c r="Q70" s="218"/>
      <c r="R70" s="281" t="s">
        <v>164</v>
      </c>
      <c r="S70" s="284">
        <v>-8.3988059999999998E-4</v>
      </c>
      <c r="T70" s="284"/>
      <c r="AA70" s="213"/>
      <c r="AB70" s="213"/>
    </row>
    <row r="71" spans="2:28" s="11" customFormat="1">
      <c r="B71" s="255" t="s">
        <v>164</v>
      </c>
      <c r="C71" s="277">
        <v>-9.3833230000000007E-3</v>
      </c>
      <c r="D71" s="277"/>
      <c r="E71" s="218"/>
      <c r="F71" s="281" t="s">
        <v>164</v>
      </c>
      <c r="G71" s="284">
        <v>-8.7116220000000005E-3</v>
      </c>
      <c r="H71" s="284"/>
      <c r="I71" s="218"/>
      <c r="J71" s="281" t="s">
        <v>10</v>
      </c>
      <c r="K71" s="284">
        <v>-8.3960400000000004E-3</v>
      </c>
      <c r="L71" s="284"/>
      <c r="M71" s="218"/>
      <c r="N71" s="281" t="s">
        <v>10</v>
      </c>
      <c r="O71" s="284">
        <v>-1.1843464E-2</v>
      </c>
      <c r="P71" s="284"/>
      <c r="Q71" s="218"/>
      <c r="R71" s="281" t="s">
        <v>167</v>
      </c>
      <c r="S71" s="284">
        <v>-1.1883272E-2</v>
      </c>
      <c r="T71" s="284"/>
      <c r="AA71" s="213"/>
      <c r="AB71" s="213"/>
    </row>
    <row r="72" spans="2:28" s="11" customFormat="1">
      <c r="B72" s="255" t="s">
        <v>168</v>
      </c>
      <c r="C72" s="277"/>
      <c r="D72" s="277">
        <v>1.3559351339999998E-2</v>
      </c>
      <c r="E72" s="218"/>
      <c r="F72" s="281" t="s">
        <v>168</v>
      </c>
      <c r="G72" s="284"/>
      <c r="H72" s="284">
        <v>0.14741693224000002</v>
      </c>
      <c r="I72" s="218"/>
      <c r="J72" s="281" t="s">
        <v>168</v>
      </c>
      <c r="K72" s="284"/>
      <c r="L72" s="284">
        <v>7.1409308189999993E-2</v>
      </c>
      <c r="M72" s="218"/>
      <c r="N72" s="281" t="s">
        <v>168</v>
      </c>
      <c r="O72" s="284"/>
      <c r="P72" s="284">
        <v>7.1678557379999994E-2</v>
      </c>
      <c r="Q72" s="218"/>
      <c r="R72" s="281" t="s">
        <v>168</v>
      </c>
      <c r="S72" s="284"/>
      <c r="T72" s="284">
        <v>2.1671409940000004E-2</v>
      </c>
      <c r="AA72" s="213"/>
      <c r="AB72" s="213"/>
    </row>
    <row r="73" spans="2:28">
      <c r="B73" s="135"/>
      <c r="C73" s="218">
        <f>SUM(C61:C72)</f>
        <v>1.3559351339999999E-2</v>
      </c>
      <c r="D73" s="218"/>
      <c r="E73" s="404"/>
      <c r="F73" s="218"/>
      <c r="G73" s="218">
        <f>SUM(G61:G72)</f>
        <v>0.14741693224000005</v>
      </c>
      <c r="H73" s="218"/>
      <c r="I73" s="404"/>
      <c r="J73" s="218"/>
      <c r="K73" s="218">
        <f>SUM(K61:K72)</f>
        <v>7.1409308189999993E-2</v>
      </c>
      <c r="L73" s="218"/>
      <c r="M73" s="404"/>
      <c r="N73" s="218"/>
      <c r="O73" s="218">
        <f>SUM(O61:O72)</f>
        <v>7.1678557379999994E-2</v>
      </c>
      <c r="P73" s="218"/>
      <c r="Q73" s="404"/>
      <c r="R73" s="218"/>
      <c r="S73" s="218">
        <f>SUM(S61:S72)</f>
        <v>2.1671409940000004E-2</v>
      </c>
      <c r="T73" s="218"/>
      <c r="AA73" s="213"/>
      <c r="AB73" s="213"/>
    </row>
    <row r="74" spans="2:28">
      <c r="C74" s="91"/>
      <c r="D74" s="91"/>
      <c r="E74" s="91"/>
      <c r="F74" s="91"/>
      <c r="G74" s="91"/>
      <c r="H74" s="91"/>
      <c r="I74" s="91"/>
      <c r="J74" s="91"/>
      <c r="K74" s="91"/>
      <c r="L74" s="91"/>
      <c r="M74" s="91"/>
      <c r="N74" s="91"/>
      <c r="O74" s="91"/>
      <c r="P74" s="91"/>
      <c r="Q74" s="91"/>
      <c r="R74" s="91"/>
      <c r="S74" s="91"/>
      <c r="T74" s="91"/>
    </row>
    <row r="80" spans="2:28">
      <c r="F80" s="98"/>
      <c r="I80" s="98"/>
      <c r="L80" s="98"/>
      <c r="O80" s="98"/>
    </row>
    <row r="82" spans="3:15">
      <c r="C82" s="91"/>
      <c r="D82" s="91"/>
      <c r="F82" s="91"/>
      <c r="G82" s="91"/>
      <c r="I82" s="91"/>
      <c r="L82" s="91"/>
      <c r="O82" s="91"/>
    </row>
    <row r="83" spans="3:15">
      <c r="C83" s="91"/>
      <c r="D83" s="91"/>
      <c r="F83" s="91"/>
      <c r="G83" s="91"/>
      <c r="I83" s="91"/>
      <c r="L83" s="91"/>
      <c r="O83" s="91"/>
    </row>
    <row r="84" spans="3:15">
      <c r="C84" s="91"/>
      <c r="D84" s="91"/>
      <c r="F84" s="91"/>
      <c r="G84" s="91"/>
      <c r="I84" s="91"/>
      <c r="L84" s="91"/>
      <c r="O84" s="91"/>
    </row>
    <row r="85" spans="3:15">
      <c r="C85" s="91"/>
      <c r="D85" s="91"/>
      <c r="F85" s="91"/>
      <c r="G85" s="91"/>
      <c r="I85" s="91"/>
      <c r="L85" s="91"/>
      <c r="O85" s="91"/>
    </row>
    <row r="86" spans="3:15">
      <c r="C86" s="91"/>
      <c r="D86" s="91"/>
      <c r="F86" s="91"/>
      <c r="G86" s="91"/>
      <c r="I86" s="91"/>
      <c r="L86" s="91"/>
      <c r="O86" s="91"/>
    </row>
    <row r="87" spans="3:15">
      <c r="C87" s="91"/>
      <c r="D87" s="91"/>
      <c r="F87" s="91"/>
      <c r="G87" s="91"/>
      <c r="I87" s="91"/>
      <c r="L87" s="91"/>
      <c r="O87" s="91"/>
    </row>
    <row r="88" spans="3:15">
      <c r="C88" s="91"/>
      <c r="D88" s="91"/>
      <c r="F88" s="91"/>
      <c r="G88" s="91"/>
      <c r="I88" s="91"/>
      <c r="L88" s="91"/>
      <c r="O88" s="91"/>
    </row>
    <row r="89" spans="3:15">
      <c r="C89" s="91"/>
      <c r="D89" s="91"/>
      <c r="F89" s="91"/>
      <c r="G89" s="91"/>
      <c r="I89" s="91"/>
      <c r="L89" s="91"/>
      <c r="O89" s="91"/>
    </row>
    <row r="90" spans="3:15">
      <c r="C90" s="91"/>
      <c r="D90" s="91"/>
      <c r="F90" s="91"/>
      <c r="G90" s="91"/>
      <c r="I90" s="91"/>
      <c r="L90" s="91"/>
      <c r="O90" s="91"/>
    </row>
    <row r="91" spans="3:15">
      <c r="C91" s="91"/>
      <c r="D91" s="91"/>
      <c r="F91" s="91"/>
      <c r="G91" s="91"/>
      <c r="I91" s="91"/>
      <c r="L91" s="91"/>
      <c r="O91" s="91"/>
    </row>
    <row r="92" spans="3:15">
      <c r="C92" s="91"/>
      <c r="D92" s="91"/>
      <c r="F92" s="91"/>
      <c r="G92" s="91"/>
      <c r="I92" s="91"/>
      <c r="L92" s="91"/>
      <c r="O92" s="91"/>
    </row>
    <row r="93" spans="3:15">
      <c r="C93" s="91"/>
      <c r="D93" s="91"/>
      <c r="F93" s="91"/>
      <c r="I93" s="91"/>
      <c r="L93" s="91"/>
      <c r="O93" s="91"/>
    </row>
    <row r="95" spans="3:15">
      <c r="C95" s="98"/>
      <c r="F95" s="98"/>
      <c r="I95" s="98"/>
      <c r="L95" s="98"/>
    </row>
    <row r="97" spans="3:21">
      <c r="C97" s="91"/>
      <c r="F97" s="91"/>
      <c r="I97" s="91"/>
      <c r="L97" s="91"/>
      <c r="O97" s="91"/>
      <c r="R97" s="91"/>
      <c r="S97" s="91"/>
      <c r="T97" s="91"/>
      <c r="U97" s="91"/>
    </row>
    <row r="98" spans="3:21">
      <c r="C98" s="91"/>
      <c r="F98" s="91"/>
      <c r="I98" s="91"/>
      <c r="L98" s="91"/>
      <c r="O98" s="91"/>
      <c r="R98" s="91"/>
      <c r="S98" s="91"/>
      <c r="T98" s="91"/>
      <c r="U98" s="91"/>
    </row>
    <row r="99" spans="3:21">
      <c r="C99" s="91"/>
      <c r="F99" s="91"/>
      <c r="I99" s="91"/>
      <c r="L99" s="91"/>
      <c r="O99" s="91"/>
      <c r="R99" s="91"/>
      <c r="S99" s="91"/>
      <c r="T99" s="91"/>
      <c r="U99" s="91"/>
    </row>
    <row r="100" spans="3:21">
      <c r="C100" s="91"/>
      <c r="F100" s="91"/>
      <c r="I100" s="91"/>
      <c r="L100" s="91"/>
      <c r="O100" s="91"/>
      <c r="R100" s="91"/>
      <c r="S100" s="91"/>
      <c r="T100" s="91"/>
      <c r="U100" s="91"/>
    </row>
    <row r="101" spans="3:21">
      <c r="C101" s="91"/>
      <c r="F101" s="91"/>
      <c r="I101" s="91"/>
      <c r="L101" s="91"/>
      <c r="O101" s="91"/>
      <c r="R101" s="91"/>
      <c r="S101" s="91"/>
      <c r="T101" s="91"/>
      <c r="U101" s="91"/>
    </row>
    <row r="102" spans="3:21">
      <c r="C102" s="91"/>
      <c r="F102" s="91"/>
      <c r="I102" s="91"/>
      <c r="L102" s="91"/>
      <c r="O102" s="91"/>
      <c r="R102" s="91"/>
      <c r="S102" s="91"/>
      <c r="T102" s="91"/>
      <c r="U102" s="91"/>
    </row>
    <row r="103" spans="3:21">
      <c r="C103" s="91"/>
      <c r="F103" s="91"/>
      <c r="I103" s="91"/>
      <c r="L103" s="91"/>
      <c r="O103" s="91"/>
      <c r="R103" s="91"/>
      <c r="S103" s="91"/>
      <c r="T103" s="91"/>
      <c r="U103" s="91"/>
    </row>
    <row r="104" spans="3:21">
      <c r="C104" s="91"/>
      <c r="F104" s="91"/>
      <c r="I104" s="91"/>
      <c r="L104" s="91"/>
      <c r="O104" s="91"/>
      <c r="R104" s="91"/>
      <c r="S104" s="91"/>
      <c r="T104" s="91"/>
      <c r="U104" s="91"/>
    </row>
    <row r="105" spans="3:21">
      <c r="C105" s="91"/>
      <c r="F105" s="91"/>
      <c r="I105" s="91"/>
      <c r="L105" s="91"/>
      <c r="O105" s="91"/>
      <c r="R105" s="91"/>
      <c r="S105" s="91"/>
      <c r="T105" s="91"/>
      <c r="U105" s="91"/>
    </row>
    <row r="106" spans="3:21">
      <c r="C106" s="91"/>
      <c r="F106" s="91"/>
      <c r="I106" s="91"/>
      <c r="L106" s="91"/>
      <c r="O106" s="91"/>
      <c r="R106" s="91"/>
      <c r="S106" s="91"/>
      <c r="T106" s="91"/>
      <c r="U106" s="91"/>
    </row>
    <row r="107" spans="3:21">
      <c r="C107" s="91"/>
      <c r="F107" s="91"/>
      <c r="I107" s="91"/>
      <c r="L107" s="91"/>
      <c r="O107" s="91"/>
      <c r="R107" s="91"/>
      <c r="S107" s="91"/>
      <c r="T107" s="91"/>
      <c r="U107" s="91"/>
    </row>
    <row r="108" spans="3:21">
      <c r="C108" s="91"/>
      <c r="F108" s="91"/>
      <c r="I108" s="91"/>
      <c r="L108" s="91"/>
      <c r="O108" s="91"/>
      <c r="R108" s="91"/>
      <c r="S108" s="91"/>
      <c r="T108" s="91"/>
      <c r="U108" s="91"/>
    </row>
    <row r="110" spans="3:21">
      <c r="I110" s="98"/>
    </row>
    <row r="112" spans="3:21">
      <c r="I112" s="91"/>
    </row>
    <row r="113" spans="9:9">
      <c r="I113" s="91"/>
    </row>
    <row r="114" spans="9:9">
      <c r="I114" s="91"/>
    </row>
    <row r="115" spans="9:9">
      <c r="I115" s="91"/>
    </row>
    <row r="116" spans="9:9">
      <c r="I116" s="91"/>
    </row>
    <row r="117" spans="9:9">
      <c r="I117" s="91"/>
    </row>
    <row r="118" spans="9:9">
      <c r="I118" s="91"/>
    </row>
    <row r="119" spans="9:9">
      <c r="I119" s="91"/>
    </row>
    <row r="120" spans="9:9">
      <c r="I120" s="91"/>
    </row>
    <row r="121" spans="9:9">
      <c r="I121" s="91"/>
    </row>
    <row r="122" spans="9:9">
      <c r="I122" s="91"/>
    </row>
    <row r="123" spans="9:9">
      <c r="I123" s="91"/>
    </row>
  </sheetData>
  <sortState ref="N97:O107">
    <sortCondition descending="1" ref="O97:O107"/>
  </sortState>
  <pageMargins left="0.70866141732283472" right="0.70866141732283472" top="0.74803149606299213" bottom="0.74803149606299213" header="0.31496062992125984" footer="0.31496062992125984"/>
  <pageSetup paperSize="9" scale="47" orientation="landscape"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A282B-8296-7340-9ADB-998262529215}">
  <sheetPr>
    <tabColor theme="3" tint="0.39997558519241921"/>
  </sheetPr>
  <dimension ref="A2:E365"/>
  <sheetViews>
    <sheetView workbookViewId="0">
      <selection activeCell="E10" sqref="E10"/>
    </sheetView>
  </sheetViews>
  <sheetFormatPr baseColWidth="10" defaultRowHeight="13"/>
  <cols>
    <col min="1" max="1" width="29.6640625" customWidth="1"/>
    <col min="2" max="5" width="10.83203125" customWidth="1"/>
  </cols>
  <sheetData>
    <row r="2" spans="1:5" ht="16">
      <c r="A2" s="412" t="s">
        <v>411</v>
      </c>
      <c r="B2" s="412"/>
      <c r="C2" s="412"/>
      <c r="D2" s="412"/>
      <c r="E2" s="9"/>
    </row>
    <row r="3" spans="1:5">
      <c r="A3" s="1"/>
    </row>
    <row r="4" spans="1:5">
      <c r="A4" s="7" t="s">
        <v>35</v>
      </c>
      <c r="B4" s="8"/>
      <c r="C4" s="8"/>
      <c r="D4" s="8"/>
      <c r="E4" s="8"/>
    </row>
    <row r="5" spans="1:5" ht="15">
      <c r="A5" s="35"/>
      <c r="B5" s="36" t="s">
        <v>423</v>
      </c>
      <c r="C5" s="37" t="s">
        <v>293</v>
      </c>
      <c r="D5" s="36" t="s">
        <v>424</v>
      </c>
      <c r="E5" s="36" t="s">
        <v>431</v>
      </c>
    </row>
    <row r="6" spans="1:5" ht="15">
      <c r="A6" s="40" t="s">
        <v>53</v>
      </c>
      <c r="B6" s="38"/>
      <c r="C6" s="39"/>
      <c r="D6" s="38"/>
      <c r="E6" s="38"/>
    </row>
    <row r="7" spans="1:5" ht="15">
      <c r="A7" s="41" t="s">
        <v>28</v>
      </c>
      <c r="B7" s="32">
        <f t="array" ref="B7:E11">TRANSPOSE('Individ-I&amp;O Tables'!B22:F25)</f>
        <v>-3.3107321266730586E-3</v>
      </c>
      <c r="C7" s="32">
        <v>5.4278186994914125E-4</v>
      </c>
      <c r="D7" s="32">
        <v>-5.9156046642760913E-3</v>
      </c>
      <c r="E7" s="32">
        <v>-3.4290680287374547E-3</v>
      </c>
    </row>
    <row r="8" spans="1:5" ht="15">
      <c r="A8" s="42" t="s">
        <v>29</v>
      </c>
      <c r="B8" s="32">
        <v>1.1199198549322442E-2</v>
      </c>
      <c r="C8" s="32">
        <v>2.2505564843818493E-2</v>
      </c>
      <c r="D8" s="32">
        <v>3.5563969177650704E-3</v>
      </c>
      <c r="E8" s="32">
        <v>0</v>
      </c>
    </row>
    <row r="9" spans="1:5" ht="15">
      <c r="A9" s="42" t="s">
        <v>30</v>
      </c>
      <c r="B9" s="32">
        <v>1.3357612168884918E-2</v>
      </c>
      <c r="C9" s="32">
        <v>1.3080196905579456E-2</v>
      </c>
      <c r="D9" s="32">
        <v>1.354513747735135E-2</v>
      </c>
      <c r="E9" s="32">
        <v>1.1505575038123517E-2</v>
      </c>
    </row>
    <row r="10" spans="1:5" ht="15">
      <c r="A10" s="42" t="s">
        <v>31</v>
      </c>
      <c r="B10" s="32">
        <v>3.412866309182614E-3</v>
      </c>
      <c r="C10" s="32">
        <v>3.4249012016942353E-3</v>
      </c>
      <c r="D10" s="32">
        <v>3.4047310432866098E-3</v>
      </c>
      <c r="E10" s="32">
        <v>3.8329784029717969E-3</v>
      </c>
    </row>
    <row r="11" spans="1:5" ht="15">
      <c r="A11" s="42" t="s">
        <v>156</v>
      </c>
      <c r="B11" s="32">
        <v>-8.1489767690590513E-3</v>
      </c>
      <c r="C11" s="32">
        <v>-1.9835999239833955E-2</v>
      </c>
      <c r="D11" s="32">
        <v>-2.4886172934306979E-4</v>
      </c>
      <c r="E11" s="32">
        <v>-0.12973832227123844</v>
      </c>
    </row>
    <row r="12" spans="1:5" ht="15">
      <c r="A12" s="47" t="s">
        <v>32</v>
      </c>
      <c r="B12" s="32"/>
      <c r="C12" s="32"/>
      <c r="D12" s="32"/>
      <c r="E12" s="32"/>
    </row>
    <row r="13" spans="1:5" ht="15">
      <c r="A13" s="42" t="s">
        <v>33</v>
      </c>
      <c r="B13" s="32">
        <f t="array" ref="B13:E19">TRANSPOSE('Individ-I&amp;O Tables'!I22:O25)</f>
        <v>5.6345982407060898E-3</v>
      </c>
      <c r="C13" s="32">
        <v>5.1731550139408604E-2</v>
      </c>
      <c r="D13" s="32">
        <v>-2.5525710032052579E-2</v>
      </c>
      <c r="E13" s="32">
        <v>-2.7195728335200156E-3</v>
      </c>
    </row>
    <row r="14" spans="1:5" ht="15">
      <c r="A14" s="42" t="s">
        <v>414</v>
      </c>
      <c r="B14" s="32">
        <v>9.0655797995755506E-3</v>
      </c>
      <c r="C14" s="32">
        <v>1.6047072380742097E-2</v>
      </c>
      <c r="D14" s="32">
        <v>4.3462772844942849E-3</v>
      </c>
      <c r="E14" s="32">
        <v>9.4595454733421109E-4</v>
      </c>
    </row>
    <row r="15" spans="1:5" ht="15">
      <c r="A15" s="42" t="s">
        <v>415</v>
      </c>
      <c r="B15" s="32">
        <v>8.5877892174360572E-3</v>
      </c>
      <c r="C15" s="32">
        <v>9.2853113494924169E-3</v>
      </c>
      <c r="D15" s="32">
        <v>8.1162828863946841E-3</v>
      </c>
      <c r="E15" s="32">
        <v>1.5099275563147335E-2</v>
      </c>
    </row>
    <row r="16" spans="1:5" ht="15">
      <c r="A16" s="42" t="s">
        <v>416</v>
      </c>
      <c r="B16" s="32">
        <v>2.1464602430101613E-2</v>
      </c>
      <c r="C16" s="32">
        <v>2.9266921315490437E-2</v>
      </c>
      <c r="D16" s="32">
        <v>1.6190443256945394E-2</v>
      </c>
      <c r="E16" s="32">
        <v>-5.0260127896109928E-3</v>
      </c>
    </row>
    <row r="17" spans="1:5" ht="15">
      <c r="A17" s="42" t="s">
        <v>416</v>
      </c>
      <c r="B17" s="32">
        <v>3.512359626338607E-2</v>
      </c>
      <c r="C17" s="32">
        <v>4.2439852932263246E-2</v>
      </c>
      <c r="D17" s="32">
        <v>3.0178002166279277E-2</v>
      </c>
      <c r="E17" s="32">
        <v>3.2013869516465822E-2</v>
      </c>
    </row>
    <row r="18" spans="1:5" ht="15">
      <c r="A18" s="41" t="s">
        <v>34</v>
      </c>
      <c r="B18" s="32">
        <v>2.3655534671932488E-2</v>
      </c>
      <c r="C18" s="32">
        <v>3.5782661794331629E-2</v>
      </c>
      <c r="D18" s="32">
        <v>1.5457920642543126E-2</v>
      </c>
      <c r="E18" s="32">
        <v>1.0805658984829391E-2</v>
      </c>
    </row>
    <row r="19" spans="1:5" ht="15">
      <c r="A19" s="41" t="s">
        <v>349</v>
      </c>
      <c r="B19" s="32">
        <v>2.0836584307497959E-2</v>
      </c>
      <c r="C19" s="32">
        <v>2.8809765082120142E-2</v>
      </c>
      <c r="D19" s="32">
        <v>1.5446927060797165E-2</v>
      </c>
      <c r="E19" s="32">
        <v>1.4437344338595332E-2</v>
      </c>
    </row>
    <row r="20" spans="1:5" ht="15">
      <c r="A20" s="47" t="s">
        <v>56</v>
      </c>
      <c r="B20" s="32"/>
      <c r="C20" s="32"/>
      <c r="D20" s="32"/>
      <c r="E20" s="32"/>
    </row>
    <row r="21" spans="1:5" ht="15">
      <c r="A21" s="42" t="s">
        <v>54</v>
      </c>
      <c r="B21" s="32">
        <f t="array" ref="B21:E27">TRANSPOSE('Individ-I&amp;O Tables'!Q22:W25)</f>
        <v>4.358590668055962E-3</v>
      </c>
      <c r="C21" s="32">
        <v>-3.4699797126962008E-2</v>
      </c>
      <c r="D21" s="32">
        <v>3.0761017600843495E-2</v>
      </c>
      <c r="E21" s="32">
        <v>2.5293783626754666E-2</v>
      </c>
    </row>
    <row r="22" spans="1:5" ht="15">
      <c r="A22" s="42" t="s">
        <v>417</v>
      </c>
      <c r="B22" s="32">
        <v>9.2761936717541656E-4</v>
      </c>
      <c r="C22" s="32">
        <v>9.8475172064436565E-4</v>
      </c>
      <c r="D22" s="32">
        <v>8.8899942218744745E-4</v>
      </c>
      <c r="E22" s="32">
        <v>2.1628228942168311E-2</v>
      </c>
    </row>
    <row r="23" spans="1:5" ht="15">
      <c r="A23" s="42" t="s">
        <v>418</v>
      </c>
      <c r="B23" s="32">
        <v>1.4054041631806249E-3</v>
      </c>
      <c r="C23" s="32">
        <v>7.7464873135912457E-3</v>
      </c>
      <c r="D23" s="32">
        <v>-2.8809986815062048E-3</v>
      </c>
      <c r="E23" s="32">
        <v>7.4746818476887841E-3</v>
      </c>
    </row>
    <row r="24" spans="1:5" ht="15">
      <c r="A24" s="42" t="s">
        <v>419</v>
      </c>
      <c r="B24" s="32">
        <v>-1.1471437028186624E-2</v>
      </c>
      <c r="C24" s="32">
        <v>-1.2235138432998442E-2</v>
      </c>
      <c r="D24" s="32">
        <v>-1.0955195276355191E-2</v>
      </c>
      <c r="E24" s="32">
        <v>2.7599535261035216E-2</v>
      </c>
    </row>
    <row r="25" spans="1:5" ht="15">
      <c r="A25" s="42" t="s">
        <v>420</v>
      </c>
      <c r="B25" s="32">
        <v>-2.5130414792262249E-2</v>
      </c>
      <c r="C25" s="32">
        <v>-2.5407988388058245E-2</v>
      </c>
      <c r="D25" s="32">
        <v>-2.4942782455261141E-2</v>
      </c>
      <c r="E25" s="32">
        <v>-9.4395648203901925E-3</v>
      </c>
    </row>
    <row r="26" spans="1:5" ht="15">
      <c r="A26" s="41" t="s">
        <v>55</v>
      </c>
      <c r="B26" s="32">
        <v>-1.3662344891435106E-2</v>
      </c>
      <c r="C26" s="32">
        <v>-1.8750829441357805E-2</v>
      </c>
      <c r="D26" s="32">
        <v>-1.0222665244824371E-2</v>
      </c>
      <c r="E26" s="32">
        <v>1.1768241396901245E-2</v>
      </c>
    </row>
    <row r="27" spans="1:5" ht="15">
      <c r="A27" s="46" t="s">
        <v>348</v>
      </c>
      <c r="B27" s="33">
        <v>-1.0843417836343159E-2</v>
      </c>
      <c r="C27" s="33">
        <v>-1.1777908564162871E-2</v>
      </c>
      <c r="D27" s="33">
        <v>-1.0211727063797386E-2</v>
      </c>
      <c r="E27" s="33">
        <v>8.1367215595367758E-3</v>
      </c>
    </row>
    <row r="28" spans="1:5">
      <c r="A28" s="1"/>
    </row>
    <row r="29" spans="1:5">
      <c r="A29" s="1"/>
    </row>
    <row r="30" spans="1:5">
      <c r="A30" s="7" t="s">
        <v>350</v>
      </c>
      <c r="B30" s="8"/>
      <c r="C30" s="8"/>
      <c r="D30" s="8"/>
      <c r="E30" s="8"/>
    </row>
    <row r="31" spans="1:5" ht="15">
      <c r="A31" s="35"/>
      <c r="B31" s="36" t="s">
        <v>423</v>
      </c>
      <c r="C31" s="37" t="s">
        <v>293</v>
      </c>
      <c r="D31" s="36" t="s">
        <v>424</v>
      </c>
      <c r="E31" s="36" t="s">
        <v>431</v>
      </c>
    </row>
    <row r="32" spans="1:5" ht="15">
      <c r="A32" s="40" t="s">
        <v>53</v>
      </c>
      <c r="B32" s="38"/>
      <c r="C32" s="39"/>
      <c r="D32" s="38"/>
      <c r="E32" s="38"/>
    </row>
    <row r="33" spans="1:5" ht="15">
      <c r="A33" s="41" t="s">
        <v>28</v>
      </c>
      <c r="B33" s="32">
        <f t="array" ref="B33:E37">TRANSPOSE('Individ-I&amp;O Tables'!B47:F50)</f>
        <v>2.2046737413734994E-3</v>
      </c>
      <c r="C33" s="32">
        <v>7.8417594485460495E-3</v>
      </c>
      <c r="D33" s="32">
        <v>-1.5533833967415274E-3</v>
      </c>
      <c r="E33" s="32">
        <v>-1.3805947450579597E-3</v>
      </c>
    </row>
    <row r="34" spans="1:5" ht="15">
      <c r="A34" s="42" t="s">
        <v>29</v>
      </c>
      <c r="B34" s="32">
        <v>9.2577259243454089E-3</v>
      </c>
      <c r="C34" s="32">
        <v>1.7930756779952175E-2</v>
      </c>
      <c r="D34" s="32">
        <v>3.4757053539409047E-3</v>
      </c>
      <c r="E34" s="32">
        <v>0</v>
      </c>
    </row>
    <row r="35" spans="1:5" ht="15">
      <c r="A35" s="42" t="s">
        <v>30</v>
      </c>
      <c r="B35" s="32">
        <v>2.1247119333701617E-2</v>
      </c>
      <c r="C35" s="32">
        <v>1.9017825634344104E-2</v>
      </c>
      <c r="D35" s="32">
        <v>2.2733315133273289E-2</v>
      </c>
      <c r="E35" s="32">
        <v>2.5102538325776372E-2</v>
      </c>
    </row>
    <row r="36" spans="1:5" ht="15">
      <c r="A36" s="42" t="s">
        <v>31</v>
      </c>
      <c r="B36" s="32">
        <v>1.0934503733061195E-2</v>
      </c>
      <c r="C36" s="32">
        <v>1.1220980472182672E-2</v>
      </c>
      <c r="D36" s="32">
        <v>1.0743519240313536E-2</v>
      </c>
      <c r="E36" s="32">
        <v>8.0254298150336696E-3</v>
      </c>
    </row>
    <row r="37" spans="1:5" ht="15">
      <c r="A37" s="42" t="s">
        <v>156</v>
      </c>
      <c r="B37" s="32">
        <v>2.6358021788168991E-2</v>
      </c>
      <c r="C37" s="32">
        <v>6.6665426939754814E-3</v>
      </c>
      <c r="D37" s="32">
        <v>3.9485674517631325E-2</v>
      </c>
      <c r="E37" s="32">
        <v>0.10717863424915014</v>
      </c>
    </row>
    <row r="38" spans="1:5" ht="15">
      <c r="A38" s="47" t="s">
        <v>32</v>
      </c>
      <c r="B38" s="32"/>
      <c r="C38" s="32"/>
      <c r="D38" s="32"/>
      <c r="E38" s="32"/>
    </row>
    <row r="39" spans="1:5" ht="15">
      <c r="A39" s="42" t="s">
        <v>33</v>
      </c>
      <c r="B39" s="32">
        <f t="array" ref="B39:E45">TRANSPOSE('Individ-I&amp;O Tables'!I47:O50)</f>
        <v>7.4471819606937587E-3</v>
      </c>
      <c r="C39" s="32">
        <v>6.232609216665113E-2</v>
      </c>
      <c r="D39" s="32">
        <v>-2.913875817661115E-2</v>
      </c>
      <c r="E39" s="32">
        <v>1.7566414280495306E-2</v>
      </c>
    </row>
    <row r="40" spans="1:5" ht="15">
      <c r="A40" s="42" t="s">
        <v>414</v>
      </c>
      <c r="B40" s="32">
        <v>6.3760689437930606E-3</v>
      </c>
      <c r="C40" s="32">
        <v>6.2724734896337968E-3</v>
      </c>
      <c r="D40" s="32">
        <v>6.4451325798992425E-3</v>
      </c>
      <c r="E40" s="32">
        <v>2.2817243354053419E-2</v>
      </c>
    </row>
    <row r="41" spans="1:5" ht="15">
      <c r="A41" s="42" t="s">
        <v>415</v>
      </c>
      <c r="B41" s="32">
        <v>-8.5534848117184309E-5</v>
      </c>
      <c r="C41" s="32">
        <v>-4.1865268415386793E-3</v>
      </c>
      <c r="D41" s="32">
        <v>2.6484598141638168E-3</v>
      </c>
      <c r="E41" s="32">
        <v>-3.0023994893507033E-4</v>
      </c>
    </row>
    <row r="42" spans="1:5" ht="15">
      <c r="A42" s="42" t="s">
        <v>416</v>
      </c>
      <c r="B42" s="32">
        <v>9.2464991967647556E-2</v>
      </c>
      <c r="C42" s="32">
        <v>6.9713988028383328E-2</v>
      </c>
      <c r="D42" s="32">
        <v>0.10763232792715706</v>
      </c>
      <c r="E42" s="32">
        <v>-1.3224742753602579E-3</v>
      </c>
    </row>
    <row r="43" spans="1:5" ht="15">
      <c r="A43" s="42" t="s">
        <v>416</v>
      </c>
      <c r="B43" s="32">
        <v>2.2451955487976301E-2</v>
      </c>
      <c r="C43" s="32">
        <v>2.5961038543973788E-2</v>
      </c>
      <c r="D43" s="32">
        <v>2.0112566783977978E-2</v>
      </c>
      <c r="E43" s="32">
        <v>1.0972339183604759E-2</v>
      </c>
    </row>
    <row r="44" spans="1:5" ht="15">
      <c r="A44" s="41" t="s">
        <v>34</v>
      </c>
      <c r="B44" s="32">
        <v>1.7782772869823483E-2</v>
      </c>
      <c r="C44" s="32">
        <v>2.0015690128699224E-2</v>
      </c>
      <c r="D44" s="32">
        <v>1.6294161363906327E-2</v>
      </c>
      <c r="E44" s="32">
        <v>1.1803294478830946E-2</v>
      </c>
    </row>
    <row r="45" spans="1:5" ht="15">
      <c r="A45" s="41" t="s">
        <v>349</v>
      </c>
      <c r="B45" s="32">
        <v>1.5110119349419554E-2</v>
      </c>
      <c r="C45" s="32">
        <v>1.6370534258207892E-2</v>
      </c>
      <c r="D45" s="32">
        <v>1.4269842743560666E-2</v>
      </c>
      <c r="E45" s="32">
        <v>9.9569874813472698E-3</v>
      </c>
    </row>
    <row r="46" spans="1:5" ht="15">
      <c r="A46" s="47" t="s">
        <v>56</v>
      </c>
      <c r="B46" s="32"/>
      <c r="C46" s="32"/>
      <c r="D46" s="32"/>
      <c r="E46" s="32"/>
    </row>
    <row r="47" spans="1:5" ht="15">
      <c r="A47" s="42" t="s">
        <v>54</v>
      </c>
      <c r="B47" s="32">
        <f t="array" ref="B47:E53">TRANSPOSE('Individ-I&amp;O Tables'!Q47:W50)</f>
        <v>3.4719989910290592E-3</v>
      </c>
      <c r="C47" s="32">
        <v>-4.7436262138492384E-2</v>
      </c>
      <c r="D47" s="32">
        <v>3.7410839744043356E-2</v>
      </c>
      <c r="E47" s="32">
        <v>-1.4078473465087999E-2</v>
      </c>
    </row>
    <row r="48" spans="1:5" ht="15">
      <c r="A48" s="42" t="s">
        <v>417</v>
      </c>
      <c r="B48" s="32">
        <v>4.5430919987169086E-3</v>
      </c>
      <c r="C48" s="32">
        <v>8.6173350053886377E-3</v>
      </c>
      <c r="D48" s="32">
        <v>1.8269299942690856E-3</v>
      </c>
      <c r="E48" s="32">
        <v>-1.9329555751418349E-2</v>
      </c>
    </row>
    <row r="49" spans="1:5" ht="15">
      <c r="A49" s="42" t="s">
        <v>418</v>
      </c>
      <c r="B49" s="32">
        <v>1.1004684803577332E-2</v>
      </c>
      <c r="C49" s="32">
        <v>1.907640067953988E-2</v>
      </c>
      <c r="D49" s="32">
        <v>5.6235408862689564E-3</v>
      </c>
      <c r="E49" s="32">
        <v>3.7876564770930789E-3</v>
      </c>
    </row>
    <row r="50" spans="1:5" ht="15">
      <c r="A50" s="42" t="s">
        <v>419</v>
      </c>
      <c r="B50" s="32">
        <v>-8.1545837629992443E-2</v>
      </c>
      <c r="C50" s="32">
        <v>-5.4824143091802661E-2</v>
      </c>
      <c r="D50" s="32">
        <v>-9.9360300655452302E-2</v>
      </c>
      <c r="E50" s="32">
        <v>4.8095258464172265E-3</v>
      </c>
    </row>
    <row r="51" spans="1:5" ht="15">
      <c r="A51" s="42" t="s">
        <v>420</v>
      </c>
      <c r="B51" s="32">
        <v>-1.1532795559419331E-2</v>
      </c>
      <c r="C51" s="32">
        <v>-1.1071152727893054E-2</v>
      </c>
      <c r="D51" s="32">
        <v>-1.1840557447103514E-2</v>
      </c>
      <c r="E51" s="32">
        <v>-7.4847788871883853E-3</v>
      </c>
    </row>
    <row r="52" spans="1:5" ht="15">
      <c r="A52" s="41" t="s">
        <v>55</v>
      </c>
      <c r="B52" s="32">
        <v>-6.8636127305696073E-3</v>
      </c>
      <c r="C52" s="32">
        <v>-5.1259061538878161E-3</v>
      </c>
      <c r="D52" s="32">
        <v>-8.0220837816907947E-3</v>
      </c>
      <c r="E52" s="32">
        <v>-8.3162051811846386E-3</v>
      </c>
    </row>
    <row r="53" spans="1:5" ht="15">
      <c r="A53" s="46" t="s">
        <v>348</v>
      </c>
      <c r="B53" s="33">
        <v>-4.1909815146681456E-3</v>
      </c>
      <c r="C53" s="33">
        <v>-1.4806912381276625E-3</v>
      </c>
      <c r="D53" s="33">
        <v>-5.9978416990284673E-3</v>
      </c>
      <c r="E53" s="33">
        <v>-6.4703345851477509E-3</v>
      </c>
    </row>
    <row r="56" spans="1:5">
      <c r="A56" s="7" t="s">
        <v>351</v>
      </c>
      <c r="B56" s="8"/>
      <c r="C56" s="8"/>
      <c r="D56" s="8"/>
      <c r="E56" s="8"/>
    </row>
    <row r="57" spans="1:5" ht="15">
      <c r="A57" s="35"/>
      <c r="B57" s="36" t="s">
        <v>423</v>
      </c>
      <c r="C57" s="37" t="s">
        <v>293</v>
      </c>
      <c r="D57" s="36" t="s">
        <v>424</v>
      </c>
      <c r="E57" s="36" t="s">
        <v>431</v>
      </c>
    </row>
    <row r="58" spans="1:5" ht="15">
      <c r="A58" s="40" t="s">
        <v>53</v>
      </c>
      <c r="B58" s="38"/>
      <c r="C58" s="39"/>
      <c r="D58" s="38"/>
      <c r="E58" s="38"/>
    </row>
    <row r="59" spans="1:5" ht="15">
      <c r="A59" s="41" t="s">
        <v>28</v>
      </c>
      <c r="B59" s="32">
        <f t="array" ref="B59:E63">TRANSPOSE('Individ-I&amp;O Tables'!B72:F75)</f>
        <v>-1.3885419589836849E-2</v>
      </c>
      <c r="C59" s="32">
        <v>-4.3474443412252666E-3</v>
      </c>
      <c r="D59" s="32">
        <v>-2.0244069755577906E-2</v>
      </c>
      <c r="E59" s="32">
        <v>-1.9315835134724277E-2</v>
      </c>
    </row>
    <row r="60" spans="1:5" ht="15">
      <c r="A60" s="42" t="s">
        <v>29</v>
      </c>
      <c r="B60" s="32">
        <v>4.6920116934922118E-3</v>
      </c>
      <c r="C60" s="32">
        <v>1.1730029233730529E-2</v>
      </c>
      <c r="D60" s="32">
        <v>0</v>
      </c>
      <c r="E60" s="32">
        <v>0</v>
      </c>
    </row>
    <row r="61" spans="1:5" ht="15">
      <c r="A61" s="42" t="s">
        <v>30</v>
      </c>
      <c r="B61" s="32">
        <v>9.1703440932047221E-3</v>
      </c>
      <c r="C61" s="32">
        <v>7.9420623791312869E-3</v>
      </c>
      <c r="D61" s="32">
        <v>9.9891985692536819E-3</v>
      </c>
      <c r="E61" s="32">
        <v>6.8576554399363346E-3</v>
      </c>
    </row>
    <row r="62" spans="1:5" ht="15">
      <c r="A62" s="42" t="s">
        <v>31</v>
      </c>
      <c r="B62" s="32">
        <v>6.1474498836968823E-3</v>
      </c>
      <c r="C62" s="32">
        <v>7.9134559689367032E-3</v>
      </c>
      <c r="D62" s="32">
        <v>4.9701124935369939E-3</v>
      </c>
      <c r="E62" s="32">
        <v>4.4884580695025563E-3</v>
      </c>
    </row>
    <row r="63" spans="1:5" ht="15">
      <c r="A63" s="42" t="s">
        <v>156</v>
      </c>
      <c r="B63" s="32">
        <v>-4.6810484007817005E-3</v>
      </c>
      <c r="C63" s="32">
        <v>-7.5467957146545693E-3</v>
      </c>
      <c r="D63" s="32">
        <v>-2.7705501915331211E-3</v>
      </c>
      <c r="E63" s="32">
        <v>-0.25879847390881144</v>
      </c>
    </row>
    <row r="64" spans="1:5" ht="15">
      <c r="A64" s="47" t="s">
        <v>32</v>
      </c>
      <c r="B64" s="32"/>
      <c r="C64" s="32"/>
      <c r="D64" s="32"/>
      <c r="E64" s="32"/>
    </row>
    <row r="65" spans="1:5" ht="15">
      <c r="A65" s="42" t="s">
        <v>33</v>
      </c>
      <c r="B65" s="32">
        <f t="array" ref="B65:E71">TRANSPOSE('Individ-I&amp;O Tables'!I72:O75)</f>
        <v>-2.2014730443377779E-2</v>
      </c>
      <c r="C65" s="32">
        <v>4.4151708576592112E-2</v>
      </c>
      <c r="D65" s="32">
        <v>-6.6125689790024381E-2</v>
      </c>
      <c r="E65" s="32">
        <v>-5.4481552461496982E-2</v>
      </c>
    </row>
    <row r="66" spans="1:5" ht="15">
      <c r="A66" s="42" t="s">
        <v>414</v>
      </c>
      <c r="B66" s="32">
        <v>-2.2227254196327557E-3</v>
      </c>
      <c r="C66" s="32">
        <v>6.0506701805809976E-4</v>
      </c>
      <c r="D66" s="32">
        <v>-4.1079203780933207E-3</v>
      </c>
      <c r="E66" s="32">
        <v>8.9938291021636984E-4</v>
      </c>
    </row>
    <row r="67" spans="1:5" ht="15">
      <c r="A67" s="42" t="s">
        <v>415</v>
      </c>
      <c r="B67" s="32">
        <v>3.2280381379440931E-3</v>
      </c>
      <c r="C67" s="32">
        <v>-1.8305830644975811E-3</v>
      </c>
      <c r="D67" s="32">
        <v>6.6004522729052112E-3</v>
      </c>
      <c r="E67" s="32">
        <v>9.763479258450428E-3</v>
      </c>
    </row>
    <row r="68" spans="1:5" ht="15">
      <c r="A68" s="42" t="s">
        <v>416</v>
      </c>
      <c r="B68" s="32">
        <v>4.3596269843108569E-3</v>
      </c>
      <c r="C68" s="32">
        <v>4.250340168723889E-3</v>
      </c>
      <c r="D68" s="32">
        <v>4.43248486136883E-3</v>
      </c>
      <c r="E68" s="32">
        <v>-1.2390371082926831E-2</v>
      </c>
    </row>
    <row r="69" spans="1:5" ht="15">
      <c r="A69" s="42" t="s">
        <v>416</v>
      </c>
      <c r="B69" s="32">
        <v>1.948110175063068E-2</v>
      </c>
      <c r="C69" s="32">
        <v>2.5989704012466034E-2</v>
      </c>
      <c r="D69" s="32">
        <v>1.5142033576073783E-2</v>
      </c>
      <c r="E69" s="32">
        <v>9.2980316504532087E-3</v>
      </c>
    </row>
    <row r="70" spans="1:5" ht="15">
      <c r="A70" s="41" t="s">
        <v>34</v>
      </c>
      <c r="B70" s="32">
        <v>2.0539506878168058E-2</v>
      </c>
      <c r="C70" s="32">
        <v>3.9190280829554551E-2</v>
      </c>
      <c r="D70" s="32">
        <v>8.1056575772437307E-3</v>
      </c>
      <c r="E70" s="32">
        <v>5.1904460763569065E-3</v>
      </c>
    </row>
    <row r="71" spans="1:5" ht="15">
      <c r="A71" s="41" t="s">
        <v>349</v>
      </c>
      <c r="B71" s="32">
        <v>1.5419827867089186E-2</v>
      </c>
      <c r="C71" s="32">
        <v>2.6001254374831192E-2</v>
      </c>
      <c r="D71" s="32">
        <v>8.3655435285945098E-3</v>
      </c>
      <c r="E71" s="32">
        <v>5.1041218949825088E-3</v>
      </c>
    </row>
    <row r="72" spans="1:5" ht="15">
      <c r="A72" s="47" t="s">
        <v>56</v>
      </c>
      <c r="B72" s="32"/>
      <c r="C72" s="32"/>
      <c r="D72" s="32"/>
      <c r="E72" s="32"/>
    </row>
    <row r="73" spans="1:5" ht="15">
      <c r="A73" s="42" t="s">
        <v>54</v>
      </c>
      <c r="B73" s="32">
        <f t="array" ref="B73:E79">TRANSPOSE('Individ-I&amp;O Tables'!Q72:W75)</f>
        <v>2.7534964269711464E-2</v>
      </c>
      <c r="C73" s="32">
        <v>-3.4211869534722543E-2</v>
      </c>
      <c r="D73" s="32">
        <v>6.8699520139334128E-2</v>
      </c>
      <c r="E73" s="32">
        <v>8.4402963969172934E-2</v>
      </c>
    </row>
    <row r="74" spans="1:5" ht="15">
      <c r="A74" s="42" t="s">
        <v>417</v>
      </c>
      <c r="B74" s="32">
        <v>7.742957361858321E-3</v>
      </c>
      <c r="C74" s="32">
        <v>9.3348014754727048E-3</v>
      </c>
      <c r="D74" s="32">
        <v>6.6817279527820695E-3</v>
      </c>
      <c r="E74" s="32">
        <v>2.9022156246471881E-2</v>
      </c>
    </row>
    <row r="75" spans="1:5" ht="15">
      <c r="A75" s="42" t="s">
        <v>418</v>
      </c>
      <c r="B75" s="32">
        <v>2.2922046040605919E-3</v>
      </c>
      <c r="C75" s="32">
        <v>1.1770412715468803E-2</v>
      </c>
      <c r="D75" s="32">
        <v>-4.0266008035448834E-3</v>
      </c>
      <c r="E75" s="32">
        <v>2.0157730671994958E-2</v>
      </c>
    </row>
    <row r="76" spans="1:5" ht="15">
      <c r="A76" s="42" t="s">
        <v>419</v>
      </c>
      <c r="B76" s="32">
        <v>1.1606380092777755E-3</v>
      </c>
      <c r="C76" s="32">
        <v>5.6894428949175084E-3</v>
      </c>
      <c r="D76" s="32">
        <v>-1.8585652478153784E-3</v>
      </c>
      <c r="E76" s="32">
        <v>4.2312182277899818E-2</v>
      </c>
    </row>
    <row r="77" spans="1:5" ht="15">
      <c r="A77" s="42" t="s">
        <v>420</v>
      </c>
      <c r="B77" s="32">
        <v>-1.3960850112287336E-2</v>
      </c>
      <c r="C77" s="32">
        <v>-1.6049783037951636E-2</v>
      </c>
      <c r="D77" s="32">
        <v>-1.2568228161844464E-2</v>
      </c>
      <c r="E77" s="32">
        <v>2.0623625668321072E-2</v>
      </c>
    </row>
    <row r="78" spans="1:5" ht="15">
      <c r="A78" s="41" t="s">
        <v>55</v>
      </c>
      <c r="B78" s="32">
        <v>-1.5019265072865934E-2</v>
      </c>
      <c r="C78" s="32">
        <v>-2.9250416583752565E-2</v>
      </c>
      <c r="D78" s="32">
        <v>-5.5318307322748455E-3</v>
      </c>
      <c r="E78" s="32">
        <v>2.4730647951690249E-2</v>
      </c>
    </row>
    <row r="79" spans="1:5" ht="15">
      <c r="A79" s="46" t="s">
        <v>348</v>
      </c>
      <c r="B79" s="33">
        <v>-9.8995829224603812E-3</v>
      </c>
      <c r="C79" s="33">
        <v>-1.6061381567482987E-2</v>
      </c>
      <c r="D79" s="33">
        <v>-5.7917171591119762E-3</v>
      </c>
      <c r="E79" s="33">
        <v>2.4817567409992976E-2</v>
      </c>
    </row>
    <row r="82" spans="1:5">
      <c r="A82" s="7" t="s">
        <v>352</v>
      </c>
      <c r="B82" s="8"/>
      <c r="C82" s="8"/>
      <c r="D82" s="8"/>
      <c r="E82" s="8"/>
    </row>
    <row r="83" spans="1:5" ht="15">
      <c r="A83" s="35"/>
      <c r="B83" s="36" t="s">
        <v>423</v>
      </c>
      <c r="C83" s="37" t="s">
        <v>293</v>
      </c>
      <c r="D83" s="36" t="s">
        <v>424</v>
      </c>
      <c r="E83" s="36" t="s">
        <v>431</v>
      </c>
    </row>
    <row r="84" spans="1:5" ht="15">
      <c r="A84" s="40" t="s">
        <v>53</v>
      </c>
      <c r="B84" s="38"/>
      <c r="C84" s="39"/>
      <c r="D84" s="38"/>
      <c r="E84" s="38"/>
    </row>
    <row r="85" spans="1:5" ht="15">
      <c r="A85" s="41" t="s">
        <v>28</v>
      </c>
      <c r="B85" s="32">
        <f t="array" ref="B85:E89">TRANSPOSE('Individ-I&amp;O Tables'!B97:F100)</f>
        <v>-1.0596376307956951E-2</v>
      </c>
      <c r="C85" s="32">
        <v>3.0441952511148971E-3</v>
      </c>
      <c r="D85" s="32">
        <v>-2.0225015055537084E-2</v>
      </c>
      <c r="E85" s="32">
        <v>-2.1353131837789818E-2</v>
      </c>
    </row>
    <row r="86" spans="1:5" ht="15">
      <c r="A86" s="42" t="s">
        <v>29</v>
      </c>
      <c r="B86" s="32">
        <v>1.114195298334488E-2</v>
      </c>
      <c r="C86" s="32">
        <v>1.6535576861893924E-2</v>
      </c>
      <c r="D86" s="32">
        <v>7.3346890690749646E-3</v>
      </c>
      <c r="E86" s="32">
        <v>0</v>
      </c>
    </row>
    <row r="87" spans="1:5" ht="15">
      <c r="A87" s="42" t="s">
        <v>30</v>
      </c>
      <c r="B87" s="32">
        <v>1.1174335099473402E-2</v>
      </c>
      <c r="C87" s="32">
        <v>1.2865415971650905E-2</v>
      </c>
      <c r="D87" s="32">
        <v>9.9806309544069344E-3</v>
      </c>
      <c r="E87" s="32">
        <v>2.2327413726089076E-3</v>
      </c>
    </row>
    <row r="88" spans="1:5" ht="15">
      <c r="A88" s="42" t="s">
        <v>31</v>
      </c>
      <c r="B88" s="32">
        <v>1.0218440483179873E-2</v>
      </c>
      <c r="C88" s="32">
        <v>1.4197576836532078E-2</v>
      </c>
      <c r="D88" s="32">
        <v>7.4096383514018335E-3</v>
      </c>
      <c r="E88" s="32">
        <v>5.9378897283774859E-3</v>
      </c>
    </row>
    <row r="89" spans="1:5" ht="15">
      <c r="A89" s="42" t="s">
        <v>156</v>
      </c>
      <c r="B89" s="32">
        <v>3.2401285180824599E-3</v>
      </c>
      <c r="C89" s="32">
        <v>4.0273764033708644E-2</v>
      </c>
      <c r="D89" s="32">
        <v>-2.2901261257653665E-2</v>
      </c>
      <c r="E89" s="32">
        <v>-0.46792814405259298</v>
      </c>
    </row>
    <row r="90" spans="1:5" ht="15">
      <c r="A90" s="47" t="s">
        <v>32</v>
      </c>
      <c r="B90" s="32"/>
      <c r="C90" s="32"/>
      <c r="D90" s="32"/>
      <c r="E90" s="32"/>
    </row>
    <row r="91" spans="1:5" ht="15">
      <c r="A91" s="42" t="s">
        <v>33</v>
      </c>
      <c r="B91" s="32">
        <f t="array" ref="B91:E97">TRANSPOSE('Individ-I&amp;O Tables'!I97:O100)</f>
        <v>1.2942797150009084E-2</v>
      </c>
      <c r="C91" s="32">
        <v>8.1466399313294427E-2</v>
      </c>
      <c r="D91" s="32">
        <v>-3.5426804377015876E-2</v>
      </c>
      <c r="E91" s="32">
        <v>-0.28312248686688718</v>
      </c>
    </row>
    <row r="92" spans="1:5" ht="15">
      <c r="A92" s="42" t="s">
        <v>414</v>
      </c>
      <c r="B92" s="32">
        <v>1.3267422005108823E-3</v>
      </c>
      <c r="C92" s="32">
        <v>-2.5534102044989216E-3</v>
      </c>
      <c r="D92" s="32">
        <v>4.0656733099295678E-3</v>
      </c>
      <c r="E92" s="32">
        <v>-2.0648062695766078E-3</v>
      </c>
    </row>
    <row r="93" spans="1:5" ht="15">
      <c r="A93" s="42" t="s">
        <v>415</v>
      </c>
      <c r="B93" s="32">
        <v>-6.6105798155642126E-3</v>
      </c>
      <c r="C93" s="32">
        <v>-2.2412692048645422E-3</v>
      </c>
      <c r="D93" s="32">
        <v>-9.6947990701757442E-3</v>
      </c>
      <c r="E93" s="32">
        <v>3.3984497934477021E-3</v>
      </c>
    </row>
    <row r="94" spans="1:5" ht="15">
      <c r="A94" s="42" t="s">
        <v>416</v>
      </c>
      <c r="B94" s="32">
        <v>4.3354123614775024E-2</v>
      </c>
      <c r="C94" s="32">
        <v>5.0372978491401189E-2</v>
      </c>
      <c r="D94" s="32">
        <v>3.8399637819509495E-2</v>
      </c>
      <c r="E94" s="32">
        <v>1.772370650854245E-2</v>
      </c>
    </row>
    <row r="95" spans="1:5" ht="15">
      <c r="A95" s="42" t="s">
        <v>416</v>
      </c>
      <c r="B95" s="32">
        <v>1.587319099499249E-2</v>
      </c>
      <c r="C95" s="32">
        <v>3.3391758885505086E-2</v>
      </c>
      <c r="D95" s="32">
        <v>3.5071430722777254E-3</v>
      </c>
      <c r="E95" s="32">
        <v>3.1342100865403295E-2</v>
      </c>
    </row>
    <row r="96" spans="1:5" ht="15">
      <c r="A96" s="41" t="s">
        <v>34</v>
      </c>
      <c r="B96" s="32">
        <v>1.4485773930584181E-2</v>
      </c>
      <c r="C96" s="32">
        <v>2.1047428790005752E-2</v>
      </c>
      <c r="D96" s="32">
        <v>9.85401755922778E-3</v>
      </c>
      <c r="E96" s="32">
        <v>-2.7244185834723728E-2</v>
      </c>
    </row>
    <row r="97" spans="1:5" ht="15">
      <c r="A97" s="41" t="s">
        <v>349</v>
      </c>
      <c r="B97" s="32">
        <v>1.5679522676415963E-2</v>
      </c>
      <c r="C97" s="32">
        <v>2.7151842101243096E-2</v>
      </c>
      <c r="D97" s="32">
        <v>7.5814148471262336E-3</v>
      </c>
      <c r="E97" s="32">
        <v>6.4056687588271268E-3</v>
      </c>
    </row>
    <row r="98" spans="1:5" ht="15">
      <c r="A98" s="47" t="s">
        <v>56</v>
      </c>
      <c r="B98" s="32"/>
      <c r="C98" s="32"/>
      <c r="D98" s="32"/>
      <c r="E98" s="32"/>
    </row>
    <row r="99" spans="1:5" ht="15">
      <c r="A99" s="42" t="s">
        <v>54</v>
      </c>
      <c r="B99" s="32">
        <f t="array" ref="B99:E105">TRANSPOSE('Individ-I&amp;O Tables'!Q97:W100)</f>
        <v>-3.8051379823900392E-3</v>
      </c>
      <c r="C99" s="32">
        <v>-6.8997541944485805E-2</v>
      </c>
      <c r="D99" s="32">
        <v>4.2213029520265788E-2</v>
      </c>
      <c r="E99" s="32">
        <v>0.30285302200208641</v>
      </c>
    </row>
    <row r="100" spans="1:5" ht="15">
      <c r="A100" s="42" t="s">
        <v>417</v>
      </c>
      <c r="B100" s="32">
        <v>7.8109682775644156E-3</v>
      </c>
      <c r="C100" s="32">
        <v>1.5022194299841965E-2</v>
      </c>
      <c r="D100" s="32">
        <v>2.7206910853685004E-3</v>
      </c>
      <c r="E100" s="32">
        <v>2.1796638511681267E-2</v>
      </c>
    </row>
    <row r="101" spans="1:5" ht="15">
      <c r="A101" s="42" t="s">
        <v>418</v>
      </c>
      <c r="B101" s="32">
        <v>1.5748274092522666E-2</v>
      </c>
      <c r="C101" s="32">
        <v>1.4710141012986783E-2</v>
      </c>
      <c r="D101" s="32">
        <v>1.6481073913371516E-2</v>
      </c>
      <c r="E101" s="32">
        <v>1.6331996505585051E-2</v>
      </c>
    </row>
    <row r="102" spans="1:5" ht="15">
      <c r="A102" s="42" t="s">
        <v>419</v>
      </c>
      <c r="B102" s="32">
        <v>-3.4216448924423278E-2</v>
      </c>
      <c r="C102" s="32">
        <v>-3.7904158908391931E-2</v>
      </c>
      <c r="D102" s="32">
        <v>-3.1613359523974822E-2</v>
      </c>
      <c r="E102" s="32">
        <v>2.006336147701392E-3</v>
      </c>
    </row>
    <row r="103" spans="1:5" ht="15">
      <c r="A103" s="42" t="s">
        <v>420</v>
      </c>
      <c r="B103" s="32">
        <v>-6.7355234780047341E-3</v>
      </c>
      <c r="C103" s="32">
        <v>-2.0922895494887333E-2</v>
      </c>
      <c r="D103" s="32">
        <v>3.2790920633241454E-3</v>
      </c>
      <c r="E103" s="32">
        <v>-1.1612475877760705E-2</v>
      </c>
    </row>
    <row r="104" spans="1:5" ht="15">
      <c r="A104" s="41" t="s">
        <v>55</v>
      </c>
      <c r="B104" s="32">
        <v>-5.3481084905091809E-3</v>
      </c>
      <c r="C104" s="32">
        <v>-8.5785867992081641E-3</v>
      </c>
      <c r="D104" s="32">
        <v>-3.0677708608393061E-3</v>
      </c>
      <c r="E104" s="32">
        <v>4.6974844445378972E-2</v>
      </c>
    </row>
    <row r="105" spans="1:5" ht="15">
      <c r="A105" s="46" t="s">
        <v>348</v>
      </c>
      <c r="B105" s="33">
        <v>-6.5418456974784336E-3</v>
      </c>
      <c r="C105" s="33">
        <v>-1.4683024855131123E-2</v>
      </c>
      <c r="D105" s="33">
        <v>-7.9513099795888958E-4</v>
      </c>
      <c r="E105" s="33">
        <v>1.3324725724787045E-2</v>
      </c>
    </row>
    <row r="108" spans="1:5">
      <c r="A108" s="7" t="s">
        <v>353</v>
      </c>
      <c r="B108" s="8"/>
      <c r="C108" s="8"/>
      <c r="D108" s="8"/>
      <c r="E108" s="8"/>
    </row>
    <row r="109" spans="1:5" ht="15">
      <c r="A109" s="35"/>
      <c r="B109" s="36" t="s">
        <v>423</v>
      </c>
      <c r="C109" s="37" t="s">
        <v>293</v>
      </c>
      <c r="D109" s="36" t="s">
        <v>424</v>
      </c>
      <c r="E109" s="36" t="s">
        <v>431</v>
      </c>
    </row>
    <row r="110" spans="1:5" ht="15">
      <c r="A110" s="40" t="s">
        <v>53</v>
      </c>
      <c r="B110" s="38"/>
      <c r="C110" s="39"/>
      <c r="D110" s="38"/>
      <c r="E110" s="38"/>
    </row>
    <row r="111" spans="1:5" ht="15">
      <c r="A111" s="41" t="s">
        <v>28</v>
      </c>
      <c r="B111" s="32">
        <f t="array" ref="B111:E115">TRANSPOSE('Individ-I&amp;O Tables'!B122:F125)</f>
        <v>-1.8838956723673896E-3</v>
      </c>
      <c r="C111" s="32">
        <v>-6.8274869000802861E-3</v>
      </c>
      <c r="D111" s="32">
        <v>1.4118318127745314E-3</v>
      </c>
      <c r="E111" s="32">
        <v>1.23697240553685E-2</v>
      </c>
    </row>
    <row r="112" spans="1:5" ht="15">
      <c r="A112" s="42" t="s">
        <v>29</v>
      </c>
      <c r="B112" s="32">
        <v>9.2892249614698486E-3</v>
      </c>
      <c r="C112" s="32">
        <v>1.6090509310641769E-2</v>
      </c>
      <c r="D112" s="32">
        <v>4.7550353953552307E-3</v>
      </c>
      <c r="E112" s="32">
        <v>0</v>
      </c>
    </row>
    <row r="113" spans="1:5" ht="15">
      <c r="A113" s="42" t="s">
        <v>30</v>
      </c>
      <c r="B113" s="32">
        <v>1.5215213502520586E-2</v>
      </c>
      <c r="C113" s="32">
        <v>1.0307430540523603E-2</v>
      </c>
      <c r="D113" s="32">
        <v>1.8487068810518582E-2</v>
      </c>
      <c r="E113" s="32">
        <v>1.7183953462644536E-2</v>
      </c>
    </row>
    <row r="114" spans="1:5" ht="15">
      <c r="A114" s="42" t="s">
        <v>31</v>
      </c>
      <c r="B114" s="32">
        <v>1.254407599052825E-2</v>
      </c>
      <c r="C114" s="32">
        <v>1.0630487207561481E-2</v>
      </c>
      <c r="D114" s="32">
        <v>1.3819801845839421E-2</v>
      </c>
      <c r="E114" s="32">
        <v>1.0821137092933275E-2</v>
      </c>
    </row>
    <row r="115" spans="1:5" ht="15">
      <c r="A115" s="42" t="s">
        <v>156</v>
      </c>
      <c r="B115" s="32">
        <v>-1.2135591878494412E-2</v>
      </c>
      <c r="C115" s="32">
        <v>-8.0185952934703523E-5</v>
      </c>
      <c r="D115" s="32">
        <v>-2.017252916220089E-2</v>
      </c>
      <c r="E115" s="32">
        <v>-0.26531840240389903</v>
      </c>
    </row>
    <row r="116" spans="1:5" ht="15">
      <c r="A116" s="47" t="s">
        <v>32</v>
      </c>
      <c r="B116" s="32"/>
      <c r="C116" s="32"/>
      <c r="D116" s="32"/>
      <c r="E116" s="32"/>
    </row>
    <row r="117" spans="1:5" ht="15">
      <c r="A117" s="42" t="s">
        <v>33</v>
      </c>
      <c r="B117" s="32">
        <f t="array" ref="B117:E123">TRANSPOSE('Individ-I&amp;O Tables'!I122:O125)</f>
        <v>2.4415407690872291E-3</v>
      </c>
      <c r="C117" s="32">
        <v>3.5848805176304226E-2</v>
      </c>
      <c r="D117" s="32">
        <v>-1.9829968835724108E-2</v>
      </c>
      <c r="E117" s="32">
        <v>6.3521860857745596E-2</v>
      </c>
    </row>
    <row r="118" spans="1:5" ht="15">
      <c r="A118" s="42" t="s">
        <v>414</v>
      </c>
      <c r="B118" s="32">
        <v>-6.7347702519519827E-4</v>
      </c>
      <c r="C118" s="32">
        <v>7.7380549356127057E-3</v>
      </c>
      <c r="D118" s="32">
        <v>-6.2811649990671316E-3</v>
      </c>
      <c r="E118" s="32">
        <v>-3.3605768705818141E-2</v>
      </c>
    </row>
    <row r="119" spans="1:5" ht="15">
      <c r="A119" s="42" t="s">
        <v>415</v>
      </c>
      <c r="B119" s="32">
        <v>-2.4512646090274E-3</v>
      </c>
      <c r="C119" s="32">
        <v>2.7028072647188489E-4</v>
      </c>
      <c r="D119" s="32">
        <v>-4.2656281660269219E-3</v>
      </c>
      <c r="E119" s="32">
        <v>1.3446298864250555E-4</v>
      </c>
    </row>
    <row r="120" spans="1:5" ht="15">
      <c r="A120" s="42" t="s">
        <v>416</v>
      </c>
      <c r="B120" s="32">
        <v>5.5404204813694145E-2</v>
      </c>
      <c r="C120" s="32">
        <v>7.6428820320972812E-2</v>
      </c>
      <c r="D120" s="32">
        <v>4.1387794475508367E-2</v>
      </c>
      <c r="E120" s="32">
        <v>9.5028881546600809E-3</v>
      </c>
    </row>
    <row r="121" spans="1:5" ht="15">
      <c r="A121" s="42" t="s">
        <v>416</v>
      </c>
      <c r="B121" s="32">
        <v>5.3728023630412985E-2</v>
      </c>
      <c r="C121" s="32">
        <v>6.5526392734699873E-2</v>
      </c>
      <c r="D121" s="32">
        <v>4.586244422755506E-2</v>
      </c>
      <c r="E121" s="32">
        <v>4.3561059778053489E-2</v>
      </c>
    </row>
    <row r="122" spans="1:5" ht="15">
      <c r="A122" s="41" t="s">
        <v>34</v>
      </c>
      <c r="B122" s="32">
        <v>2.6701885020761113E-2</v>
      </c>
      <c r="C122" s="32">
        <v>3.3140580278129057E-2</v>
      </c>
      <c r="D122" s="32">
        <v>2.2409421515849157E-2</v>
      </c>
      <c r="E122" s="32">
        <v>1.6580343498890711E-2</v>
      </c>
    </row>
    <row r="123" spans="1:5" ht="15">
      <c r="A123" s="41" t="s">
        <v>349</v>
      </c>
      <c r="B123" s="32">
        <v>2.8210816830404547E-2</v>
      </c>
      <c r="C123" s="32">
        <v>3.6510138055232712E-2</v>
      </c>
      <c r="D123" s="32">
        <v>2.2677936013852432E-2</v>
      </c>
      <c r="E123" s="32">
        <v>1.6336071028573245E-2</v>
      </c>
    </row>
    <row r="124" spans="1:5" ht="15">
      <c r="A124" s="47" t="s">
        <v>56</v>
      </c>
      <c r="B124" s="32"/>
      <c r="C124" s="32"/>
      <c r="D124" s="32"/>
      <c r="E124" s="32"/>
    </row>
    <row r="125" spans="1:5" ht="15">
      <c r="A125" s="42" t="s">
        <v>54</v>
      </c>
      <c r="B125" s="32">
        <f t="array" ref="B125:E131">TRANSPOSE('Individ-I&amp;O Tables'!Q122:W125)</f>
        <v>1.1443770263794931E-2</v>
      </c>
      <c r="C125" s="32">
        <v>-2.2666520112768193E-2</v>
      </c>
      <c r="D125" s="32">
        <v>3.4183963848170351E-2</v>
      </c>
      <c r="E125" s="32">
        <v>-2.0250580707269903E-2</v>
      </c>
    </row>
    <row r="126" spans="1:5" ht="15">
      <c r="A126" s="42" t="s">
        <v>417</v>
      </c>
      <c r="B126" s="32">
        <v>1.4558788820223363E-2</v>
      </c>
      <c r="C126" s="32">
        <v>5.4441089498900629E-3</v>
      </c>
      <c r="D126" s="32">
        <v>2.0635242067112241E-2</v>
      </c>
      <c r="E126" s="32">
        <v>7.6876193659223144E-2</v>
      </c>
    </row>
    <row r="127" spans="1:5" ht="15">
      <c r="A127" s="42" t="s">
        <v>418</v>
      </c>
      <c r="B127" s="32">
        <v>1.6336552091261381E-2</v>
      </c>
      <c r="C127" s="32">
        <v>1.2912003612407503E-2</v>
      </c>
      <c r="D127" s="32">
        <v>1.8619584410497311E-2</v>
      </c>
      <c r="E127" s="32">
        <v>4.3136538143402584E-2</v>
      </c>
    </row>
    <row r="128" spans="1:5" ht="15">
      <c r="A128" s="42" t="s">
        <v>419</v>
      </c>
      <c r="B128" s="32">
        <v>-4.1518906373116886E-2</v>
      </c>
      <c r="C128" s="32">
        <v>-6.3246571574858759E-2</v>
      </c>
      <c r="D128" s="32">
        <v>-2.7033796238622315E-2</v>
      </c>
      <c r="E128" s="32">
        <v>3.3768238147103738E-2</v>
      </c>
    </row>
    <row r="129" spans="1:5" ht="15">
      <c r="A129" s="42" t="s">
        <v>420</v>
      </c>
      <c r="B129" s="32">
        <v>-3.9842734664074057E-2</v>
      </c>
      <c r="C129" s="32">
        <v>-5.2344131521742811E-2</v>
      </c>
      <c r="D129" s="32">
        <v>-3.1508470092294891E-2</v>
      </c>
      <c r="E129" s="32">
        <v>-2.9026460539650618E-4</v>
      </c>
    </row>
    <row r="130" spans="1:5" ht="15">
      <c r="A130" s="41" t="s">
        <v>55</v>
      </c>
      <c r="B130" s="32">
        <v>-1.2816599407283363E-2</v>
      </c>
      <c r="C130" s="32">
        <v>-1.995833230849017E-2</v>
      </c>
      <c r="D130" s="32">
        <v>-8.0554441398121637E-3</v>
      </c>
      <c r="E130" s="32">
        <v>2.6690285566347605E-2</v>
      </c>
    </row>
    <row r="131" spans="1:5" ht="15">
      <c r="A131" s="46" t="s">
        <v>348</v>
      </c>
      <c r="B131" s="33">
        <v>-1.4325542511074761E-2</v>
      </c>
      <c r="C131" s="33">
        <v>-2.3327876408510306E-2</v>
      </c>
      <c r="D131" s="33">
        <v>-8.3239865794510585E-3</v>
      </c>
      <c r="E131" s="33">
        <v>2.693418833818988E-2</v>
      </c>
    </row>
    <row r="134" spans="1:5">
      <c r="A134" s="7" t="s">
        <v>354</v>
      </c>
      <c r="B134" s="8"/>
      <c r="C134" s="8"/>
      <c r="D134" s="8"/>
      <c r="E134" s="8"/>
    </row>
    <row r="135" spans="1:5" ht="15">
      <c r="A135" s="35"/>
      <c r="B135" s="36" t="s">
        <v>423</v>
      </c>
      <c r="C135" s="37" t="s">
        <v>293</v>
      </c>
      <c r="D135" s="36" t="s">
        <v>424</v>
      </c>
      <c r="E135" s="36" t="s">
        <v>431</v>
      </c>
    </row>
    <row r="136" spans="1:5" ht="15">
      <c r="A136" s="40" t="s">
        <v>53</v>
      </c>
      <c r="B136" s="38"/>
      <c r="C136" s="39"/>
      <c r="D136" s="38"/>
      <c r="E136" s="38"/>
    </row>
    <row r="137" spans="1:5" ht="15">
      <c r="A137" s="41" t="s">
        <v>28</v>
      </c>
      <c r="B137" s="32">
        <f t="array" ref="B137:E141">TRANSPOSE('Individ-I&amp;O Tables'!B147:F150)</f>
        <v>1.6447432630263281E-3</v>
      </c>
      <c r="C137" s="32">
        <v>4.7180843973704013E-3</v>
      </c>
      <c r="D137" s="32">
        <v>-4.0415082653639264E-4</v>
      </c>
      <c r="E137" s="32">
        <v>-3.784730802553346E-4</v>
      </c>
    </row>
    <row r="138" spans="1:5" ht="15">
      <c r="A138" s="42" t="s">
        <v>29</v>
      </c>
      <c r="B138" s="32">
        <v>1.5557701895767051E-2</v>
      </c>
      <c r="C138" s="32">
        <v>3.7693964301810427E-2</v>
      </c>
      <c r="D138" s="32">
        <v>8.0019362507146598E-4</v>
      </c>
      <c r="E138" s="32">
        <v>0</v>
      </c>
    </row>
    <row r="139" spans="1:5" ht="15">
      <c r="A139" s="42" t="s">
        <v>30</v>
      </c>
      <c r="B139" s="32">
        <v>1.576442710866684E-2</v>
      </c>
      <c r="C139" s="32">
        <v>1.7204189559925444E-2</v>
      </c>
      <c r="D139" s="32">
        <v>1.4804585474494428E-2</v>
      </c>
      <c r="E139" s="32">
        <v>1.2584727798946777E-2</v>
      </c>
    </row>
    <row r="140" spans="1:5" ht="15">
      <c r="A140" s="42" t="s">
        <v>31</v>
      </c>
      <c r="B140" s="32">
        <v>1.1605289973327963E-2</v>
      </c>
      <c r="C140" s="32">
        <v>1.5944110403747071E-2</v>
      </c>
      <c r="D140" s="32">
        <v>8.7127430197152227E-3</v>
      </c>
      <c r="E140" s="32">
        <v>6.1415785795028372E-3</v>
      </c>
    </row>
    <row r="141" spans="1:5" ht="15">
      <c r="A141" s="42" t="s">
        <v>156</v>
      </c>
      <c r="B141" s="32">
        <v>-2.0647695599101738E-2</v>
      </c>
      <c r="C141" s="32">
        <v>-9.8162638613457628E-2</v>
      </c>
      <c r="D141" s="32">
        <v>3.1028933077135525E-2</v>
      </c>
      <c r="E141" s="32">
        <v>2.637329618268798E-2</v>
      </c>
    </row>
    <row r="142" spans="1:5" ht="15">
      <c r="A142" s="47" t="s">
        <v>32</v>
      </c>
      <c r="B142" s="32"/>
      <c r="C142" s="32"/>
      <c r="D142" s="32"/>
      <c r="E142" s="32"/>
    </row>
    <row r="143" spans="1:5" ht="15">
      <c r="A143" s="42" t="s">
        <v>33</v>
      </c>
      <c r="B143" s="32">
        <f t="array" ref="B143:E149">TRANSPOSE('Individ-I&amp;O Tables'!I147:O150)</f>
        <v>2.1689463516957042E-2</v>
      </c>
      <c r="C143" s="32">
        <v>6.7250419469750203E-2</v>
      </c>
      <c r="D143" s="32">
        <v>-8.6845071182383923E-3</v>
      </c>
      <c r="E143" s="32">
        <v>0.14033400753509345</v>
      </c>
    </row>
    <row r="144" spans="1:5" ht="15">
      <c r="A144" s="42" t="s">
        <v>414</v>
      </c>
      <c r="B144" s="32">
        <v>1.3463833568869031E-2</v>
      </c>
      <c r="C144" s="32">
        <v>2.4010807584699336E-2</v>
      </c>
      <c r="D144" s="32">
        <v>6.4325175583154898E-3</v>
      </c>
      <c r="E144" s="32">
        <v>8.9391948574454438E-3</v>
      </c>
    </row>
    <row r="145" spans="1:5" ht="15">
      <c r="A145" s="42" t="s">
        <v>415</v>
      </c>
      <c r="B145" s="32">
        <v>1.7543140607601847E-3</v>
      </c>
      <c r="C145" s="32">
        <v>3.7113687819755325E-3</v>
      </c>
      <c r="D145" s="32">
        <v>4.4961091328328946E-4</v>
      </c>
      <c r="E145" s="32">
        <v>2.6984229975856309E-4</v>
      </c>
    </row>
    <row r="146" spans="1:5" ht="15">
      <c r="A146" s="42" t="s">
        <v>416</v>
      </c>
      <c r="B146" s="32">
        <v>4.5242832957137574E-2</v>
      </c>
      <c r="C146" s="32">
        <v>8.4600773661517817E-2</v>
      </c>
      <c r="D146" s="32">
        <v>1.9004205820884083E-2</v>
      </c>
      <c r="E146" s="32">
        <v>-3.0589327625142725E-3</v>
      </c>
    </row>
    <row r="147" spans="1:5" ht="15">
      <c r="A147" s="42" t="s">
        <v>416</v>
      </c>
      <c r="B147" s="32">
        <v>4.1397710619990404E-2</v>
      </c>
      <c r="C147" s="32">
        <v>6.3163353918614509E-2</v>
      </c>
      <c r="D147" s="32">
        <v>2.6887281754240981E-2</v>
      </c>
      <c r="E147" s="32">
        <v>1.6833315861651019E-2</v>
      </c>
    </row>
    <row r="148" spans="1:5" ht="15">
      <c r="A148" s="41" t="s">
        <v>34</v>
      </c>
      <c r="B148" s="32">
        <v>2.6718185534431314E-2</v>
      </c>
      <c r="C148" s="32">
        <v>4.1651684892194063E-2</v>
      </c>
      <c r="D148" s="32">
        <v>1.6762519295922814E-2</v>
      </c>
      <c r="E148" s="32">
        <v>1.0052514404555299E-2</v>
      </c>
    </row>
    <row r="149" spans="1:5" ht="15">
      <c r="A149" s="41" t="s">
        <v>349</v>
      </c>
      <c r="B149" s="32">
        <v>2.5039831878950664E-2</v>
      </c>
      <c r="C149" s="32">
        <v>4.0413103056788045E-2</v>
      </c>
      <c r="D149" s="32">
        <v>1.4790984427059086E-2</v>
      </c>
      <c r="E149" s="32">
        <v>7.7954702718542835E-3</v>
      </c>
    </row>
    <row r="150" spans="1:5" ht="15">
      <c r="A150" s="47" t="s">
        <v>56</v>
      </c>
      <c r="B150" s="32"/>
      <c r="C150" s="32"/>
      <c r="D150" s="32"/>
      <c r="E150" s="32"/>
    </row>
    <row r="151" spans="1:5" ht="15">
      <c r="A151" s="42" t="s">
        <v>54</v>
      </c>
      <c r="B151" s="32">
        <f t="array" ref="B151:E157">TRANSPOSE('Individ-I&amp;O Tables'!Q147:W150)</f>
        <v>-3.1358417174920656E-3</v>
      </c>
      <c r="C151" s="32">
        <v>-2.7023421751911195E-2</v>
      </c>
      <c r="D151" s="32">
        <v>1.2789211638787348E-2</v>
      </c>
      <c r="E151" s="32">
        <v>-0.13772988664591101</v>
      </c>
    </row>
    <row r="152" spans="1:5" ht="15">
      <c r="A152" s="42" t="s">
        <v>417</v>
      </c>
      <c r="B152" s="32">
        <v>5.0897975826868884E-3</v>
      </c>
      <c r="C152" s="32">
        <v>1.6216215848575678E-2</v>
      </c>
      <c r="D152" s="32">
        <v>-2.3278145945723108E-3</v>
      </c>
      <c r="E152" s="32">
        <v>-6.3347203084599358E-3</v>
      </c>
    </row>
    <row r="153" spans="1:5" ht="15">
      <c r="A153" s="42" t="s">
        <v>418</v>
      </c>
      <c r="B153" s="32">
        <v>1.6799376269328672E-2</v>
      </c>
      <c r="C153" s="32">
        <v>3.6515760870367946E-2</v>
      </c>
      <c r="D153" s="32">
        <v>3.6551198686358183E-3</v>
      </c>
      <c r="E153" s="32">
        <v>2.3352578753144718E-3</v>
      </c>
    </row>
    <row r="154" spans="1:5" ht="15">
      <c r="A154" s="42" t="s">
        <v>419</v>
      </c>
      <c r="B154" s="32">
        <v>-2.6689181708604039E-2</v>
      </c>
      <c r="C154" s="32">
        <v>-4.4373704007051817E-2</v>
      </c>
      <c r="D154" s="32">
        <v>-1.4899500176305524E-2</v>
      </c>
      <c r="E154" s="32">
        <v>5.6635762052703346E-3</v>
      </c>
    </row>
    <row r="155" spans="1:5" ht="15">
      <c r="A155" s="42" t="s">
        <v>420</v>
      </c>
      <c r="B155" s="32">
        <v>-2.2844077907525333E-2</v>
      </c>
      <c r="C155" s="32">
        <v>-2.2936278827479697E-2</v>
      </c>
      <c r="D155" s="32">
        <v>-2.2782610627555756E-2</v>
      </c>
      <c r="E155" s="32">
        <v>-1.4228626860632127E-2</v>
      </c>
    </row>
    <row r="156" spans="1:5" ht="15">
      <c r="A156" s="41" t="s">
        <v>55</v>
      </c>
      <c r="B156" s="32">
        <v>-8.1645194674316458E-3</v>
      </c>
      <c r="C156" s="32">
        <v>-1.4245877073004772E-3</v>
      </c>
      <c r="D156" s="32">
        <v>-1.2657807307519095E-2</v>
      </c>
      <c r="E156" s="32">
        <v>-7.4472122578976554E-3</v>
      </c>
    </row>
    <row r="157" spans="1:5" ht="15">
      <c r="A157" s="46" t="s">
        <v>348</v>
      </c>
      <c r="B157" s="33">
        <v>-6.4861582034644915E-3</v>
      </c>
      <c r="C157" s="33">
        <v>-1.8600375358834189E-4</v>
      </c>
      <c r="D157" s="33">
        <v>-1.0686261170048594E-2</v>
      </c>
      <c r="E157" s="33">
        <v>-5.1900226569500871E-3</v>
      </c>
    </row>
    <row r="160" spans="1:5">
      <c r="A160" s="7" t="s">
        <v>355</v>
      </c>
      <c r="B160" s="8"/>
      <c r="C160" s="8"/>
      <c r="D160" s="8"/>
      <c r="E160" s="8"/>
    </row>
    <row r="161" spans="1:5" ht="15">
      <c r="A161" s="35"/>
      <c r="B161" s="36" t="s">
        <v>423</v>
      </c>
      <c r="C161" s="37" t="s">
        <v>293</v>
      </c>
      <c r="D161" s="36" t="s">
        <v>424</v>
      </c>
      <c r="E161" s="36" t="s">
        <v>431</v>
      </c>
    </row>
    <row r="162" spans="1:5" ht="15">
      <c r="A162" s="40" t="s">
        <v>53</v>
      </c>
      <c r="B162" s="38"/>
      <c r="C162" s="39"/>
      <c r="D162" s="38"/>
      <c r="E162" s="38"/>
    </row>
    <row r="163" spans="1:5" ht="15">
      <c r="A163" s="41" t="s">
        <v>28</v>
      </c>
      <c r="B163" s="32">
        <f t="array" ref="B163:E167">TRANSPOSE('Individ-I&amp;O Tables'!B172:F175)</f>
        <v>-4.5348753657610874E-5</v>
      </c>
      <c r="C163" s="32">
        <v>2.5211679534450824E-3</v>
      </c>
      <c r="D163" s="32">
        <v>-1.7563598917260754E-3</v>
      </c>
      <c r="E163" s="32">
        <v>-6.6553447077057444E-3</v>
      </c>
    </row>
    <row r="164" spans="1:5" ht="15">
      <c r="A164" s="42" t="s">
        <v>29</v>
      </c>
      <c r="B164" s="32">
        <v>9.589833210542251E-3</v>
      </c>
      <c r="C164" s="32">
        <v>2.397458302635563E-2</v>
      </c>
      <c r="D164" s="32">
        <v>0</v>
      </c>
      <c r="E164" s="32">
        <v>0</v>
      </c>
    </row>
    <row r="165" spans="1:5" ht="15">
      <c r="A165" s="42" t="s">
        <v>30</v>
      </c>
      <c r="B165" s="32">
        <v>1.3792543012229838E-2</v>
      </c>
      <c r="C165" s="32">
        <v>1.8944949763989517E-2</v>
      </c>
      <c r="D165" s="32">
        <v>1.0357605177723394E-2</v>
      </c>
      <c r="E165" s="32">
        <v>6.9026844409912783E-3</v>
      </c>
    </row>
    <row r="166" spans="1:5" ht="15">
      <c r="A166" s="42" t="s">
        <v>31</v>
      </c>
      <c r="B166" s="32">
        <v>2.4030323426912897E-3</v>
      </c>
      <c r="C166" s="32">
        <v>5.9527506089107132E-3</v>
      </c>
      <c r="D166" s="32">
        <v>3.6553498545012084E-5</v>
      </c>
      <c r="E166" s="32">
        <v>5.8839519562594814E-3</v>
      </c>
    </row>
    <row r="167" spans="1:5" ht="15">
      <c r="A167" s="42" t="s">
        <v>156</v>
      </c>
      <c r="B167" s="32">
        <v>-1.0282246662666611E-2</v>
      </c>
      <c r="C167" s="32">
        <v>-2.3015783831910441E-2</v>
      </c>
      <c r="D167" s="32">
        <v>-1.7932218831707301E-3</v>
      </c>
      <c r="E167" s="32">
        <v>-1.4942666669741478E-2</v>
      </c>
    </row>
    <row r="168" spans="1:5" ht="15">
      <c r="A168" s="47" t="s">
        <v>32</v>
      </c>
      <c r="B168" s="32"/>
      <c r="C168" s="32"/>
      <c r="D168" s="32"/>
      <c r="E168" s="32"/>
    </row>
    <row r="169" spans="1:5" ht="15">
      <c r="A169" s="42" t="s">
        <v>33</v>
      </c>
      <c r="B169" s="32">
        <f t="array" ref="B169:E175">TRANSPOSE('Individ-I&amp;O Tables'!I172:O175)</f>
        <v>-8.2474282583275688E-3</v>
      </c>
      <c r="C169" s="32">
        <v>2.0444514870944265E-2</v>
      </c>
      <c r="D169" s="32">
        <v>-2.7375390344508796E-2</v>
      </c>
      <c r="E169" s="32">
        <v>-0.13408938605304901</v>
      </c>
    </row>
    <row r="170" spans="1:5" ht="15">
      <c r="A170" s="42" t="s">
        <v>414</v>
      </c>
      <c r="B170" s="32">
        <v>1.4908714698839735E-3</v>
      </c>
      <c r="C170" s="32">
        <v>1.66969883164995E-2</v>
      </c>
      <c r="D170" s="32">
        <v>-8.6465397611930409E-3</v>
      </c>
      <c r="E170" s="32">
        <v>5.3406786865649205E-4</v>
      </c>
    </row>
    <row r="171" spans="1:5" ht="15">
      <c r="A171" s="42" t="s">
        <v>415</v>
      </c>
      <c r="B171" s="32">
        <v>9.6169052657279555E-3</v>
      </c>
      <c r="C171" s="32">
        <v>1.0745378157157181E-2</v>
      </c>
      <c r="D171" s="32">
        <v>8.8645900047751303E-3</v>
      </c>
      <c r="E171" s="32">
        <v>1.5134154796402979E-2</v>
      </c>
    </row>
    <row r="172" spans="1:5" ht="15">
      <c r="A172" s="42" t="s">
        <v>416</v>
      </c>
      <c r="B172" s="32">
        <v>3.7480903578363929E-2</v>
      </c>
      <c r="C172" s="32">
        <v>6.2737699561046315E-2</v>
      </c>
      <c r="D172" s="32">
        <v>2.0643039589908988E-2</v>
      </c>
      <c r="E172" s="32">
        <v>2.6791053316550404E-4</v>
      </c>
    </row>
    <row r="173" spans="1:5" ht="15">
      <c r="A173" s="42" t="s">
        <v>416</v>
      </c>
      <c r="B173" s="32">
        <v>4.8582356162799441E-2</v>
      </c>
      <c r="C173" s="32">
        <v>8.9436418147211094E-2</v>
      </c>
      <c r="D173" s="32">
        <v>2.1346314839858337E-2</v>
      </c>
      <c r="E173" s="32">
        <v>1.2368829157631834E-2</v>
      </c>
    </row>
    <row r="174" spans="1:5" ht="15">
      <c r="A174" s="41" t="s">
        <v>34</v>
      </c>
      <c r="B174" s="32">
        <v>2.540612074651873E-2</v>
      </c>
      <c r="C174" s="32">
        <v>2.8935205302604655E-2</v>
      </c>
      <c r="D174" s="32">
        <v>2.3053397709128117E-2</v>
      </c>
      <c r="E174" s="32">
        <v>1.8604491887653653E-2</v>
      </c>
    </row>
    <row r="175" spans="1:5" ht="15">
      <c r="A175" s="41" t="s">
        <v>349</v>
      </c>
      <c r="B175" s="32">
        <v>1.7669838947982075E-2</v>
      </c>
      <c r="C175" s="32">
        <v>2.4014415177325488E-2</v>
      </c>
      <c r="D175" s="32">
        <v>1.3440121461753133E-2</v>
      </c>
      <c r="E175" s="32">
        <v>1.4762129595131526E-2</v>
      </c>
    </row>
    <row r="176" spans="1:5" ht="15">
      <c r="A176" s="47" t="s">
        <v>56</v>
      </c>
      <c r="B176" s="32"/>
      <c r="C176" s="32"/>
      <c r="D176" s="32"/>
      <c r="E176" s="32"/>
    </row>
    <row r="177" spans="1:5" ht="15">
      <c r="A177" s="42" t="s">
        <v>54</v>
      </c>
      <c r="B177" s="32">
        <f t="array" ref="B177:E183">TRANSPOSE('Individ-I&amp;O Tables'!Q172:W175)</f>
        <v>2.0942063119286043E-2</v>
      </c>
      <c r="C177" s="32">
        <v>7.2110607686718805E-3</v>
      </c>
      <c r="D177" s="32">
        <v>3.009606468636216E-2</v>
      </c>
      <c r="E177" s="32">
        <v>0.14188834578700346</v>
      </c>
    </row>
    <row r="178" spans="1:5" ht="15">
      <c r="A178" s="42" t="s">
        <v>417</v>
      </c>
      <c r="B178" s="32">
        <v>1.1203797748312252E-2</v>
      </c>
      <c r="C178" s="32">
        <v>1.0958537169552319E-2</v>
      </c>
      <c r="D178" s="32">
        <v>1.136730480081887E-2</v>
      </c>
      <c r="E178" s="32">
        <v>7.2646765118181533E-3</v>
      </c>
    </row>
    <row r="179" spans="1:5" ht="15">
      <c r="A179" s="42" t="s">
        <v>418</v>
      </c>
      <c r="B179" s="32">
        <v>3.0777180719677873E-3</v>
      </c>
      <c r="C179" s="32">
        <v>1.6910203881471905E-2</v>
      </c>
      <c r="D179" s="32">
        <v>-6.1439391343682858E-3</v>
      </c>
      <c r="E179" s="32">
        <v>-7.3361325341024875E-3</v>
      </c>
    </row>
    <row r="180" spans="1:5" ht="15">
      <c r="A180" s="42" t="s">
        <v>419</v>
      </c>
      <c r="B180" s="32">
        <v>-2.47862728669331E-2</v>
      </c>
      <c r="C180" s="32">
        <v>-3.5082172102995524E-2</v>
      </c>
      <c r="D180" s="32">
        <v>-1.7922340042891487E-2</v>
      </c>
      <c r="E180" s="32">
        <v>7.5301346869435237E-3</v>
      </c>
    </row>
    <row r="181" spans="1:5" ht="15">
      <c r="A181" s="42" t="s">
        <v>420</v>
      </c>
      <c r="B181" s="32">
        <v>-3.5887747859454942E-2</v>
      </c>
      <c r="C181" s="32">
        <v>-6.1780842904293136E-2</v>
      </c>
      <c r="D181" s="32">
        <v>-1.8625684496229492E-2</v>
      </c>
      <c r="E181" s="32">
        <v>-4.5711044568300541E-3</v>
      </c>
    </row>
    <row r="182" spans="1:5" ht="15">
      <c r="A182" s="41" t="s">
        <v>55</v>
      </c>
      <c r="B182" s="32">
        <v>-1.2711515398667071E-2</v>
      </c>
      <c r="C182" s="32">
        <v>-1.2796331684685701E-3</v>
      </c>
      <c r="D182" s="32">
        <v>-2.0332770218799399E-2</v>
      </c>
      <c r="E182" s="32">
        <v>-1.0806437558570829E-2</v>
      </c>
    </row>
    <row r="183" spans="1:5" ht="15">
      <c r="A183" s="46" t="s">
        <v>348</v>
      </c>
      <c r="B183" s="33">
        <v>-4.9752122909140139E-3</v>
      </c>
      <c r="C183" s="33">
        <v>3.6411025599939351E-3</v>
      </c>
      <c r="D183" s="33">
        <v>-1.0719422191519317E-2</v>
      </c>
      <c r="E183" s="33">
        <v>-6.9642508759297072E-3</v>
      </c>
    </row>
    <row r="186" spans="1:5">
      <c r="A186" s="7" t="s">
        <v>356</v>
      </c>
      <c r="B186" s="8"/>
      <c r="C186" s="8"/>
      <c r="D186" s="8"/>
      <c r="E186" s="8"/>
    </row>
    <row r="187" spans="1:5" ht="15">
      <c r="A187" s="35"/>
      <c r="B187" s="36" t="s">
        <v>423</v>
      </c>
      <c r="C187" s="37" t="s">
        <v>293</v>
      </c>
      <c r="D187" s="36" t="s">
        <v>424</v>
      </c>
      <c r="E187" s="36" t="s">
        <v>431</v>
      </c>
    </row>
    <row r="188" spans="1:5" ht="15">
      <c r="A188" s="40" t="s">
        <v>53</v>
      </c>
      <c r="B188" s="38"/>
      <c r="C188" s="39"/>
      <c r="D188" s="38"/>
      <c r="E188" s="38"/>
    </row>
    <row r="189" spans="1:5" ht="15">
      <c r="A189" s="41" t="s">
        <v>28</v>
      </c>
      <c r="B189" s="32">
        <f t="array" ref="B189:E193">TRANSPOSE('Individ-I&amp;O Tables'!B197:F200)</f>
        <v>2.596314235361853E-3</v>
      </c>
      <c r="C189" s="32">
        <v>-1.5609368048993735E-3</v>
      </c>
      <c r="D189" s="32">
        <v>5.3678149288693463E-3</v>
      </c>
      <c r="E189" s="32">
        <v>-8.3161447110185127E-4</v>
      </c>
    </row>
    <row r="190" spans="1:5" ht="15">
      <c r="A190" s="42" t="s">
        <v>29</v>
      </c>
      <c r="B190" s="32">
        <v>1.3542612778095233E-2</v>
      </c>
      <c r="C190" s="32">
        <v>7.6490912238505633E-3</v>
      </c>
      <c r="D190" s="32">
        <v>1.7471627147591685E-2</v>
      </c>
      <c r="E190" s="32">
        <v>0</v>
      </c>
    </row>
    <row r="191" spans="1:5" ht="15">
      <c r="A191" s="42" t="s">
        <v>30</v>
      </c>
      <c r="B191" s="32">
        <v>1.0489419911393775E-2</v>
      </c>
      <c r="C191" s="32">
        <v>8.0135569309129698E-3</v>
      </c>
      <c r="D191" s="32">
        <v>1.2139995231714313E-2</v>
      </c>
      <c r="E191" s="32">
        <v>9.899357908572496E-3</v>
      </c>
    </row>
    <row r="192" spans="1:5" ht="15">
      <c r="A192" s="42" t="s">
        <v>31</v>
      </c>
      <c r="B192" s="32">
        <v>-2.2658324268297991E-3</v>
      </c>
      <c r="C192" s="32">
        <v>-7.4574115069261744E-3</v>
      </c>
      <c r="D192" s="32">
        <v>1.1952202932344466E-3</v>
      </c>
      <c r="E192" s="32">
        <v>1.0255793278964975E-3</v>
      </c>
    </row>
    <row r="193" spans="1:5" ht="15">
      <c r="A193" s="42" t="s">
        <v>156</v>
      </c>
      <c r="B193" s="32">
        <v>-1.0984827190027115E-2</v>
      </c>
      <c r="C193" s="32">
        <v>-2.9247178769707602E-2</v>
      </c>
      <c r="D193" s="32">
        <v>1.190073863093202E-3</v>
      </c>
      <c r="E193" s="32">
        <v>-0.11213663379276784</v>
      </c>
    </row>
    <row r="194" spans="1:5" ht="15">
      <c r="A194" s="47" t="s">
        <v>32</v>
      </c>
      <c r="B194" s="32"/>
      <c r="C194" s="32"/>
      <c r="D194" s="32"/>
      <c r="E194" s="32"/>
    </row>
    <row r="195" spans="1:5" ht="15">
      <c r="A195" s="42" t="s">
        <v>33</v>
      </c>
      <c r="B195" s="32">
        <f t="array" ref="B195:E201">TRANSPOSE('Individ-I&amp;O Tables'!I197:O200)</f>
        <v>1.9654685645755211E-2</v>
      </c>
      <c r="C195" s="32">
        <v>9.2964829579278527E-2</v>
      </c>
      <c r="D195" s="32">
        <v>-2.9218743643260339E-2</v>
      </c>
      <c r="E195" s="32">
        <v>3.3566214704896509E-3</v>
      </c>
    </row>
    <row r="196" spans="1:5" ht="15">
      <c r="A196" s="42" t="s">
        <v>414</v>
      </c>
      <c r="B196" s="32">
        <v>3.3582947308860057E-2</v>
      </c>
      <c r="C196" s="32">
        <v>4.383541930760302E-2</v>
      </c>
      <c r="D196" s="32">
        <v>2.6747965976364751E-2</v>
      </c>
      <c r="E196" s="32">
        <v>7.9930366275219687E-3</v>
      </c>
    </row>
    <row r="197" spans="1:5" ht="15">
      <c r="A197" s="42" t="s">
        <v>415</v>
      </c>
      <c r="B197" s="32">
        <v>2.9727508834882711E-2</v>
      </c>
      <c r="C197" s="32">
        <v>3.4166114747195497E-2</v>
      </c>
      <c r="D197" s="32">
        <v>2.6768438226674185E-2</v>
      </c>
      <c r="E197" s="32">
        <v>4.4436804355037933E-2</v>
      </c>
    </row>
    <row r="198" spans="1:5" ht="15">
      <c r="A198" s="42" t="s">
        <v>416</v>
      </c>
      <c r="B198" s="32">
        <v>4.1398033074340937E-2</v>
      </c>
      <c r="C198" s="32">
        <v>-1.3144397191322021E-2</v>
      </c>
      <c r="D198" s="32">
        <v>7.7759653251449568E-2</v>
      </c>
      <c r="E198" s="32">
        <v>1.693598963306606E-2</v>
      </c>
    </row>
    <row r="199" spans="1:5" ht="15">
      <c r="A199" s="42" t="s">
        <v>416</v>
      </c>
      <c r="B199" s="32">
        <v>4.1952419762747099E-2</v>
      </c>
      <c r="C199" s="32">
        <v>3.2334255421814569E-2</v>
      </c>
      <c r="D199" s="32">
        <v>4.836452932336878E-2</v>
      </c>
      <c r="E199" s="32">
        <v>5.1620115756407021E-2</v>
      </c>
    </row>
    <row r="200" spans="1:5" ht="15">
      <c r="A200" s="41" t="s">
        <v>34</v>
      </c>
      <c r="B200" s="32">
        <v>2.237488699680661E-2</v>
      </c>
      <c r="C200" s="32">
        <v>4.0911544575477132E-2</v>
      </c>
      <c r="D200" s="32">
        <v>1.0017115277692924E-2</v>
      </c>
      <c r="E200" s="32">
        <v>6.7815350081309907E-3</v>
      </c>
    </row>
    <row r="201" spans="1:5" ht="15">
      <c r="A201" s="41" t="s">
        <v>349</v>
      </c>
      <c r="B201" s="32">
        <v>2.780041681031355E-2</v>
      </c>
      <c r="C201" s="32">
        <v>3.842428129682552E-2</v>
      </c>
      <c r="D201" s="32">
        <v>2.0717840485972246E-2</v>
      </c>
      <c r="E201" s="32">
        <v>2.2369560303881219E-2</v>
      </c>
    </row>
    <row r="202" spans="1:5" ht="15">
      <c r="A202" s="47" t="s">
        <v>56</v>
      </c>
      <c r="B202" s="32"/>
      <c r="C202" s="32"/>
      <c r="D202" s="32"/>
      <c r="E202" s="32"/>
    </row>
    <row r="203" spans="1:5" ht="15">
      <c r="A203" s="42" t="s">
        <v>54</v>
      </c>
      <c r="B203" s="32">
        <f t="array" ref="B203:E209">TRANSPOSE('Individ-I&amp;O Tables'!Q197:W200)</f>
        <v>-9.1669305693639694E-3</v>
      </c>
      <c r="C203" s="32">
        <v>-8.2649107939595304E-2</v>
      </c>
      <c r="D203" s="32">
        <v>3.9821187677456918E-2</v>
      </c>
      <c r="E203" s="32">
        <v>2.5582661474854336E-2</v>
      </c>
    </row>
    <row r="204" spans="1:5" ht="15">
      <c r="A204" s="42" t="s">
        <v>417</v>
      </c>
      <c r="B204" s="32">
        <v>-2.309520344596128E-2</v>
      </c>
      <c r="C204" s="32">
        <v>-3.3519712231331135E-2</v>
      </c>
      <c r="D204" s="32">
        <v>-1.6145530922381371E-2</v>
      </c>
      <c r="E204" s="32">
        <v>2.0946356489984292E-2</v>
      </c>
    </row>
    <row r="205" spans="1:5" ht="15">
      <c r="A205" s="42" t="s">
        <v>418</v>
      </c>
      <c r="B205" s="32">
        <v>-1.9239783821008764E-2</v>
      </c>
      <c r="C205" s="32">
        <v>-2.3850364965904262E-2</v>
      </c>
      <c r="D205" s="32">
        <v>-1.6166063057745091E-2</v>
      </c>
      <c r="E205" s="32">
        <v>-1.5498094794104926E-2</v>
      </c>
    </row>
    <row r="206" spans="1:5" ht="15">
      <c r="A206" s="42" t="s">
        <v>419</v>
      </c>
      <c r="B206" s="32">
        <v>-3.0910303159324814E-2</v>
      </c>
      <c r="C206" s="32">
        <v>2.3460095668557338E-2</v>
      </c>
      <c r="D206" s="32">
        <v>-6.7157235711246252E-2</v>
      </c>
      <c r="E206" s="32">
        <v>1.2003115823664106E-2</v>
      </c>
    </row>
    <row r="207" spans="1:5" ht="15">
      <c r="A207" s="42" t="s">
        <v>420</v>
      </c>
      <c r="B207" s="32">
        <v>-3.1464680112156217E-2</v>
      </c>
      <c r="C207" s="32">
        <v>-2.2018581147042651E-2</v>
      </c>
      <c r="D207" s="32">
        <v>-3.776207942223192E-2</v>
      </c>
      <c r="E207" s="32">
        <v>-2.2681097553048975E-2</v>
      </c>
    </row>
    <row r="208" spans="1:5" ht="15">
      <c r="A208" s="41" t="s">
        <v>55</v>
      </c>
      <c r="B208" s="32">
        <v>-1.1887158958355558E-2</v>
      </c>
      <c r="C208" s="32">
        <v>-3.0595803633761676E-2</v>
      </c>
      <c r="D208" s="32">
        <v>5.8527082524852158E-4</v>
      </c>
      <c r="E208" s="32">
        <v>2.215704347255595E-2</v>
      </c>
    </row>
    <row r="209" spans="1:5" ht="15">
      <c r="A209" s="46" t="s">
        <v>348</v>
      </c>
      <c r="B209" s="33">
        <v>-1.7312688175900422E-2</v>
      </c>
      <c r="C209" s="33">
        <v>-2.8108556902837784E-2</v>
      </c>
      <c r="D209" s="33">
        <v>-1.0115442357942178E-2</v>
      </c>
      <c r="E209" s="33">
        <v>6.5696502567527976E-3</v>
      </c>
    </row>
    <row r="212" spans="1:5">
      <c r="A212" s="7" t="s">
        <v>357</v>
      </c>
      <c r="B212" s="8"/>
      <c r="C212" s="8"/>
      <c r="D212" s="8"/>
      <c r="E212" s="8"/>
    </row>
    <row r="213" spans="1:5" ht="15">
      <c r="A213" s="35"/>
      <c r="B213" s="36" t="s">
        <v>423</v>
      </c>
      <c r="C213" s="37" t="s">
        <v>293</v>
      </c>
      <c r="D213" s="36" t="s">
        <v>424</v>
      </c>
      <c r="E213" s="36" t="s">
        <v>431</v>
      </c>
    </row>
    <row r="214" spans="1:5" ht="15">
      <c r="A214" s="40" t="s">
        <v>53</v>
      </c>
      <c r="B214" s="38"/>
      <c r="C214" s="39"/>
      <c r="D214" s="38"/>
      <c r="E214" s="38"/>
    </row>
    <row r="215" spans="1:5" ht="15">
      <c r="A215" s="41" t="s">
        <v>28</v>
      </c>
      <c r="B215" s="32">
        <f t="array" ref="B215:E219">TRANSPOSE('Individ-I&amp;O Tables'!B222:F225)</f>
        <v>-2.8017193520890105E-3</v>
      </c>
      <c r="C215" s="32">
        <v>3.2974966802741591E-3</v>
      </c>
      <c r="D215" s="32">
        <v>-7.1070483161100673E-3</v>
      </c>
      <c r="E215" s="32">
        <v>9.3711819956061968E-4</v>
      </c>
    </row>
    <row r="216" spans="1:5" ht="15">
      <c r="A216" s="42" t="s">
        <v>29</v>
      </c>
      <c r="B216" s="32">
        <v>1.5665346531279684E-2</v>
      </c>
      <c r="C216" s="32">
        <v>3.2903935200597013E-2</v>
      </c>
      <c r="D216" s="32">
        <v>3.4969309999968597E-3</v>
      </c>
      <c r="E216" s="32">
        <v>0</v>
      </c>
    </row>
    <row r="217" spans="1:5" ht="15">
      <c r="A217" s="42" t="s">
        <v>30</v>
      </c>
      <c r="B217" s="32">
        <v>1.5925711326396193E-2</v>
      </c>
      <c r="C217" s="32">
        <v>1.0819585301922048E-2</v>
      </c>
      <c r="D217" s="32">
        <v>1.9530035578966182E-2</v>
      </c>
      <c r="E217" s="32">
        <v>1.3530754149075657E-2</v>
      </c>
    </row>
    <row r="218" spans="1:5" ht="15">
      <c r="A218" s="42" t="s">
        <v>31</v>
      </c>
      <c r="B218" s="32">
        <v>1.1493820123564234E-2</v>
      </c>
      <c r="C218" s="32">
        <v>1.0823490026029248E-2</v>
      </c>
      <c r="D218" s="32">
        <v>1.1966994310059516E-2</v>
      </c>
      <c r="E218" s="32">
        <v>1.7013753732094565E-2</v>
      </c>
    </row>
    <row r="219" spans="1:5" ht="15">
      <c r="A219" s="42" t="s">
        <v>156</v>
      </c>
      <c r="B219" s="32">
        <v>-1.1531212868836113E-2</v>
      </c>
      <c r="C219" s="32">
        <v>-4.2108052919287875E-2</v>
      </c>
      <c r="D219" s="32">
        <v>1.0052438931482782E-2</v>
      </c>
      <c r="E219" s="32">
        <v>-0.1262917745378665</v>
      </c>
    </row>
    <row r="220" spans="1:5" ht="15">
      <c r="A220" s="47" t="s">
        <v>32</v>
      </c>
      <c r="B220" s="32"/>
      <c r="C220" s="32"/>
      <c r="D220" s="32"/>
      <c r="E220" s="32"/>
    </row>
    <row r="221" spans="1:5" ht="15">
      <c r="A221" s="42" t="s">
        <v>33</v>
      </c>
      <c r="B221" s="32">
        <f t="array" ref="B221:E227">TRANSPOSE('Individ-I&amp;O Tables'!I222:O225)</f>
        <v>-5.872264946434968E-3</v>
      </c>
      <c r="C221" s="32">
        <v>3.348476270953004E-2</v>
      </c>
      <c r="D221" s="32">
        <v>-3.3653696232998499E-2</v>
      </c>
      <c r="E221" s="32">
        <v>-0.33108559008673699</v>
      </c>
    </row>
    <row r="222" spans="1:5" ht="15">
      <c r="A222" s="42" t="s">
        <v>414</v>
      </c>
      <c r="B222" s="32">
        <v>1.034493189631998E-2</v>
      </c>
      <c r="C222" s="32">
        <v>9.5307263246402953E-3</v>
      </c>
      <c r="D222" s="32">
        <v>1.0919665241035055E-2</v>
      </c>
      <c r="E222" s="32">
        <v>-6.5324124131552492E-3</v>
      </c>
    </row>
    <row r="223" spans="1:5" ht="15">
      <c r="A223" s="42" t="s">
        <v>415</v>
      </c>
      <c r="B223" s="32">
        <v>1.7594337357740276E-3</v>
      </c>
      <c r="C223" s="32">
        <v>-1.9078615929132431E-3</v>
      </c>
      <c r="D223" s="32">
        <v>4.3481127913179776E-3</v>
      </c>
      <c r="E223" s="32">
        <v>3.1095194050969752E-2</v>
      </c>
    </row>
    <row r="224" spans="1:5" ht="15">
      <c r="A224" s="42" t="s">
        <v>416</v>
      </c>
      <c r="B224" s="32">
        <v>3.1862924781441607E-2</v>
      </c>
      <c r="C224" s="32">
        <v>-4.0688481934476094E-3</v>
      </c>
      <c r="D224" s="32">
        <v>5.7226529234304581E-2</v>
      </c>
      <c r="E224" s="32">
        <v>0.11255200938727436</v>
      </c>
    </row>
    <row r="225" spans="1:5" ht="15">
      <c r="A225" s="42" t="s">
        <v>416</v>
      </c>
      <c r="B225" s="32">
        <v>4.8038026185759149E-2</v>
      </c>
      <c r="C225" s="32">
        <v>4.8324043628495343E-2</v>
      </c>
      <c r="D225" s="32">
        <v>4.7836131520298308E-2</v>
      </c>
      <c r="E225" s="32">
        <v>3.9912869362158494E-2</v>
      </c>
    </row>
    <row r="226" spans="1:5" ht="15">
      <c r="A226" s="41" t="s">
        <v>34</v>
      </c>
      <c r="B226" s="32">
        <v>2.7011378596995678E-2</v>
      </c>
      <c r="C226" s="32">
        <v>3.28086902213564E-2</v>
      </c>
      <c r="D226" s="32">
        <v>2.2919158626858699E-2</v>
      </c>
      <c r="E226" s="32">
        <v>-1.5270198788172804E-3</v>
      </c>
    </row>
    <row r="227" spans="1:5" ht="15">
      <c r="A227" s="41" t="s">
        <v>349</v>
      </c>
      <c r="B227" s="32">
        <v>1.3489632947572234E-2</v>
      </c>
      <c r="C227" s="32">
        <v>1.2669821803812133E-2</v>
      </c>
      <c r="D227" s="32">
        <v>1.4068323166697008E-2</v>
      </c>
      <c r="E227" s="32">
        <v>1.2212798659193082E-2</v>
      </c>
    </row>
    <row r="228" spans="1:5" ht="15">
      <c r="A228" s="47" t="s">
        <v>56</v>
      </c>
      <c r="B228" s="32"/>
      <c r="C228" s="32"/>
      <c r="D228" s="32"/>
      <c r="E228" s="32"/>
    </row>
    <row r="229" spans="1:5" ht="15">
      <c r="A229" s="42" t="s">
        <v>54</v>
      </c>
      <c r="B229" s="32">
        <f t="array" ref="B229:E235">TRANSPOSE('Individ-I&amp;O Tables'!Q222:W225)</f>
        <v>2.053186917925055E-2</v>
      </c>
      <c r="C229" s="32">
        <v>-1.0340690226289594E-2</v>
      </c>
      <c r="D229" s="32">
        <v>4.2324264053749491E-2</v>
      </c>
      <c r="E229" s="32">
        <v>0.3497433110295447</v>
      </c>
    </row>
    <row r="230" spans="1:5" ht="15">
      <c r="A230" s="42" t="s">
        <v>417</v>
      </c>
      <c r="B230" s="32">
        <v>4.3146556971127882E-3</v>
      </c>
      <c r="C230" s="32">
        <v>1.3613407129344142E-2</v>
      </c>
      <c r="D230" s="32">
        <v>-2.2491688432858107E-3</v>
      </c>
      <c r="E230" s="32">
        <v>2.5187980700860726E-2</v>
      </c>
    </row>
    <row r="231" spans="1:5" ht="15">
      <c r="A231" s="42" t="s">
        <v>418</v>
      </c>
      <c r="B231" s="32">
        <v>1.2900196315162036E-2</v>
      </c>
      <c r="C231" s="32">
        <v>2.5051886484089524E-2</v>
      </c>
      <c r="D231" s="32">
        <v>4.322532666507335E-3</v>
      </c>
      <c r="E231" s="32">
        <v>-1.2437082820713319E-2</v>
      </c>
    </row>
    <row r="232" spans="1:5" ht="15">
      <c r="A232" s="42" t="s">
        <v>419</v>
      </c>
      <c r="B232" s="32">
        <v>-1.7203328026046287E-2</v>
      </c>
      <c r="C232" s="32">
        <v>2.721300688324849E-2</v>
      </c>
      <c r="D232" s="32">
        <v>-4.8556035020842589E-2</v>
      </c>
      <c r="E232" s="32">
        <v>-9.3895086018568649E-2</v>
      </c>
    </row>
    <row r="233" spans="1:5" ht="15">
      <c r="A233" s="42" t="s">
        <v>420</v>
      </c>
      <c r="B233" s="32">
        <v>-3.3378448933318858E-2</v>
      </c>
      <c r="C233" s="32">
        <v>-2.5180002635319363E-2</v>
      </c>
      <c r="D233" s="32">
        <v>-3.9165587496612628E-2</v>
      </c>
      <c r="E233" s="32">
        <v>-2.1256994561397874E-2</v>
      </c>
    </row>
    <row r="234" spans="1:5" ht="15">
      <c r="A234" s="41" t="s">
        <v>55</v>
      </c>
      <c r="B234" s="32">
        <v>-1.2351781304182003E-2</v>
      </c>
      <c r="C234" s="32">
        <v>-9.6645909516820481E-3</v>
      </c>
      <c r="D234" s="32">
        <v>-1.4248621553005505E-2</v>
      </c>
      <c r="E234" s="32">
        <v>2.0184243861602662E-2</v>
      </c>
    </row>
    <row r="235" spans="1:5" ht="15">
      <c r="A235" s="46" t="s">
        <v>348</v>
      </c>
      <c r="B235" s="33">
        <v>1.1699509860488831E-3</v>
      </c>
      <c r="C235" s="33">
        <v>1.0474358731515762E-2</v>
      </c>
      <c r="D235" s="33">
        <v>-5.3978662460453831E-3</v>
      </c>
      <c r="E235" s="33">
        <v>6.444293114414623E-3</v>
      </c>
    </row>
    <row r="238" spans="1:5">
      <c r="A238" s="7" t="s">
        <v>358</v>
      </c>
      <c r="B238" s="8"/>
      <c r="C238" s="8"/>
      <c r="D238" s="8"/>
      <c r="E238" s="8"/>
    </row>
    <row r="239" spans="1:5" ht="15">
      <c r="A239" s="35"/>
      <c r="B239" s="36" t="s">
        <v>423</v>
      </c>
      <c r="C239" s="37" t="s">
        <v>293</v>
      </c>
      <c r="D239" s="36" t="s">
        <v>424</v>
      </c>
      <c r="E239" s="36" t="s">
        <v>431</v>
      </c>
    </row>
    <row r="240" spans="1:5" ht="15">
      <c r="A240" s="40" t="s">
        <v>53</v>
      </c>
      <c r="B240" s="38"/>
      <c r="C240" s="39"/>
      <c r="D240" s="38"/>
      <c r="E240" s="38"/>
    </row>
    <row r="241" spans="1:5" ht="15">
      <c r="A241" s="41" t="s">
        <v>28</v>
      </c>
      <c r="B241" s="32">
        <f t="array" ref="B241:E245">TRANSPOSE('Individ-I&amp;O Tables'!B247:F250)</f>
        <v>4.1423768936463216E-3</v>
      </c>
      <c r="C241" s="32">
        <v>9.5121516974358642E-3</v>
      </c>
      <c r="D241" s="32">
        <v>3.5194762038310944E-4</v>
      </c>
      <c r="E241" s="32">
        <v>2.3710843975226277E-2</v>
      </c>
    </row>
    <row r="242" spans="1:5" ht="15">
      <c r="A242" s="42" t="s">
        <v>29</v>
      </c>
      <c r="B242" s="32">
        <v>1.7795830462420899E-2</v>
      </c>
      <c r="C242" s="32">
        <v>3.2590077901372513E-2</v>
      </c>
      <c r="D242" s="32">
        <v>7.3528322702197668E-3</v>
      </c>
      <c r="E242" s="32">
        <v>0</v>
      </c>
    </row>
    <row r="243" spans="1:5" ht="15">
      <c r="A243" s="42" t="s">
        <v>30</v>
      </c>
      <c r="B243" s="32">
        <v>1.9264888361290367E-2</v>
      </c>
      <c r="C243" s="32">
        <v>1.8869958467071141E-2</v>
      </c>
      <c r="D243" s="32">
        <v>1.9543662404268639E-2</v>
      </c>
      <c r="E243" s="32">
        <v>3.3370241597520375E-2</v>
      </c>
    </row>
    <row r="244" spans="1:5" ht="15">
      <c r="A244" s="42" t="s">
        <v>31</v>
      </c>
      <c r="B244" s="32">
        <v>4.5317256663588365E-3</v>
      </c>
      <c r="C244" s="32">
        <v>4.4060761771725814E-3</v>
      </c>
      <c r="D244" s="32">
        <v>4.6204194234314841E-3</v>
      </c>
      <c r="E244" s="32">
        <v>6.2405472982465021E-3</v>
      </c>
    </row>
    <row r="245" spans="1:5" ht="15">
      <c r="A245" s="42" t="s">
        <v>156</v>
      </c>
      <c r="B245" s="32">
        <v>7.2995585485723354E-3</v>
      </c>
      <c r="C245" s="32">
        <v>3.0028067849433796E-2</v>
      </c>
      <c r="D245" s="32">
        <v>-8.7440950755651638E-3</v>
      </c>
      <c r="E245" s="32">
        <v>-0.40858839173886008</v>
      </c>
    </row>
    <row r="246" spans="1:5" ht="15">
      <c r="A246" s="47" t="s">
        <v>32</v>
      </c>
      <c r="B246" s="32"/>
      <c r="C246" s="32"/>
      <c r="D246" s="32"/>
      <c r="E246" s="32"/>
    </row>
    <row r="247" spans="1:5" ht="15">
      <c r="A247" s="42" t="s">
        <v>33</v>
      </c>
      <c r="B247" s="32">
        <f t="array" ref="B247:E253">TRANSPOSE('Individ-I&amp;O Tables'!I247:O250)</f>
        <v>3.6228777388243876E-3</v>
      </c>
      <c r="C247" s="32">
        <v>2.6236507862790543E-2</v>
      </c>
      <c r="D247" s="32">
        <v>-1.2339684701622318E-2</v>
      </c>
      <c r="E247" s="32">
        <v>2.1451793635932602E-2</v>
      </c>
    </row>
    <row r="248" spans="1:5" ht="15">
      <c r="A248" s="42" t="s">
        <v>414</v>
      </c>
      <c r="B248" s="32">
        <v>8.6973408160039456E-4</v>
      </c>
      <c r="C248" s="32">
        <v>1.2321012032496987E-3</v>
      </c>
      <c r="D248" s="32">
        <v>6.1394552514207183E-4</v>
      </c>
      <c r="E248" s="32">
        <v>3.8119899048294411E-4</v>
      </c>
    </row>
    <row r="249" spans="1:5" ht="15">
      <c r="A249" s="42" t="s">
        <v>415</v>
      </c>
      <c r="B249" s="32">
        <v>1.2339973729741604E-3</v>
      </c>
      <c r="C249" s="32">
        <v>8.2561834883199765E-4</v>
      </c>
      <c r="D249" s="32">
        <v>1.5222649194274478E-3</v>
      </c>
      <c r="E249" s="32">
        <v>8.586849382101519E-4</v>
      </c>
    </row>
    <row r="250" spans="1:5" ht="15">
      <c r="A250" s="42" t="s">
        <v>416</v>
      </c>
      <c r="B250" s="32">
        <v>0.10022608615750909</v>
      </c>
      <c r="C250" s="32">
        <v>5.9110954468862921E-2</v>
      </c>
      <c r="D250" s="32">
        <v>0.12924853205537695</v>
      </c>
      <c r="E250" s="32">
        <v>0.14753217071320435</v>
      </c>
    </row>
    <row r="251" spans="1:5" ht="15">
      <c r="A251" s="42" t="s">
        <v>416</v>
      </c>
      <c r="B251" s="32">
        <v>5.85410309477866E-2</v>
      </c>
      <c r="C251" s="32">
        <v>5.9347978607585235E-2</v>
      </c>
      <c r="D251" s="32">
        <v>5.7971420834987561E-2</v>
      </c>
      <c r="E251" s="32">
        <v>5.8235083062423962E-2</v>
      </c>
    </row>
    <row r="252" spans="1:5" ht="15">
      <c r="A252" s="41" t="s">
        <v>34</v>
      </c>
      <c r="B252" s="32">
        <v>2.6094907581454725E-2</v>
      </c>
      <c r="C252" s="32">
        <v>3.0275777967708487E-2</v>
      </c>
      <c r="D252" s="32">
        <v>2.3143704955863844E-2</v>
      </c>
      <c r="E252" s="32">
        <v>-6.1129353031501577E-3</v>
      </c>
    </row>
    <row r="253" spans="1:5" ht="15">
      <c r="A253" s="41" t="s">
        <v>349</v>
      </c>
      <c r="B253" s="32">
        <v>2.1459633447902263E-2</v>
      </c>
      <c r="C253" s="32">
        <v>2.2735477033463236E-2</v>
      </c>
      <c r="D253" s="32">
        <v>2.055903797574157E-2</v>
      </c>
      <c r="E253" s="32">
        <v>8.7795918523167933E-3</v>
      </c>
    </row>
    <row r="254" spans="1:5" ht="15">
      <c r="A254" s="47" t="s">
        <v>56</v>
      </c>
      <c r="B254" s="32"/>
      <c r="C254" s="32"/>
      <c r="D254" s="32"/>
      <c r="E254" s="32"/>
    </row>
    <row r="255" spans="1:5" ht="15">
      <c r="A255" s="42" t="s">
        <v>54</v>
      </c>
      <c r="B255" s="32">
        <f t="array" ref="B255:E261">TRANSPOSE('Individ-I&amp;O Tables'!Q247:W250)</f>
        <v>8.5947300451335428E-3</v>
      </c>
      <c r="C255" s="32">
        <v>-1.158471500109076E-2</v>
      </c>
      <c r="D255" s="32">
        <v>2.2839044195409525E-2</v>
      </c>
      <c r="E255" s="32">
        <v>5.7914211392374015E-2</v>
      </c>
    </row>
    <row r="256" spans="1:5" ht="15">
      <c r="A256" s="42" t="s">
        <v>417</v>
      </c>
      <c r="B256" s="32">
        <v>1.1347836442130091E-2</v>
      </c>
      <c r="C256" s="32">
        <v>1.3419765736912287E-2</v>
      </c>
      <c r="D256" s="32">
        <v>9.8852981164014916E-3</v>
      </c>
      <c r="E256" s="32">
        <v>7.8983924516846438E-2</v>
      </c>
    </row>
    <row r="257" spans="1:5" ht="15">
      <c r="A257" s="42" t="s">
        <v>418</v>
      </c>
      <c r="B257" s="32">
        <v>1.0983578004794228E-2</v>
      </c>
      <c r="C257" s="32">
        <v>1.3826306526886809E-2</v>
      </c>
      <c r="D257" s="32">
        <v>8.9769461068465208E-3</v>
      </c>
      <c r="E257" s="32">
        <v>7.8505760536742866E-2</v>
      </c>
    </row>
    <row r="258" spans="1:5" ht="15">
      <c r="A258" s="42" t="s">
        <v>419</v>
      </c>
      <c r="B258" s="32">
        <v>-8.800854289338593E-2</v>
      </c>
      <c r="C258" s="32">
        <v>-4.4459163260808544E-2</v>
      </c>
      <c r="D258" s="32">
        <v>-0.11874928145755821</v>
      </c>
      <c r="E258" s="32">
        <v>-6.8167910975910115E-2</v>
      </c>
    </row>
    <row r="259" spans="1:5" ht="15">
      <c r="A259" s="42" t="s">
        <v>420</v>
      </c>
      <c r="B259" s="32">
        <v>-4.6323464560465002E-2</v>
      </c>
      <c r="C259" s="32">
        <v>-4.4696167627039492E-2</v>
      </c>
      <c r="D259" s="32">
        <v>-4.7472144748765356E-2</v>
      </c>
      <c r="E259" s="32">
        <v>2.1129757867032473E-2</v>
      </c>
    </row>
    <row r="260" spans="1:5" ht="15">
      <c r="A260" s="41" t="s">
        <v>55</v>
      </c>
      <c r="B260" s="32">
        <v>-1.3877377214348058E-2</v>
      </c>
      <c r="C260" s="32">
        <v>-1.5623912953867952E-2</v>
      </c>
      <c r="D260" s="32">
        <v>-1.2644528457039896E-2</v>
      </c>
      <c r="E260" s="32">
        <v>8.5476505942368636E-2</v>
      </c>
    </row>
    <row r="261" spans="1:5" ht="15">
      <c r="A261" s="46" t="s">
        <v>348</v>
      </c>
      <c r="B261" s="33">
        <v>-9.2420783293219299E-3</v>
      </c>
      <c r="C261" s="33">
        <v>-8.0835676440207723E-3</v>
      </c>
      <c r="D261" s="33">
        <v>-1.0059850577769801E-2</v>
      </c>
      <c r="E261" s="33">
        <v>7.0585150308286021E-2</v>
      </c>
    </row>
    <row r="264" spans="1:5">
      <c r="A264" s="7" t="s">
        <v>359</v>
      </c>
      <c r="B264" s="8"/>
      <c r="C264" s="8"/>
      <c r="D264" s="8"/>
      <c r="E264" s="8"/>
    </row>
    <row r="265" spans="1:5" ht="15">
      <c r="A265" s="35"/>
      <c r="B265" s="36" t="s">
        <v>423</v>
      </c>
      <c r="C265" s="37" t="s">
        <v>293</v>
      </c>
      <c r="D265" s="36" t="s">
        <v>424</v>
      </c>
      <c r="E265" s="36" t="s">
        <v>431</v>
      </c>
    </row>
    <row r="266" spans="1:5" ht="15">
      <c r="A266" s="40" t="s">
        <v>53</v>
      </c>
      <c r="B266" s="38"/>
      <c r="C266" s="39"/>
      <c r="D266" s="38"/>
      <c r="E266" s="38"/>
    </row>
    <row r="267" spans="1:5" ht="15">
      <c r="A267" s="41" t="s">
        <v>28</v>
      </c>
      <c r="B267" s="32">
        <f t="array" ref="B267:E271">TRANSPOSE('Individ-I&amp;O Tables'!B272:F275)</f>
        <v>-8.3411149354253953E-3</v>
      </c>
      <c r="C267" s="32">
        <v>9.7232489599551151E-4</v>
      </c>
      <c r="D267" s="32">
        <v>-1.4550074823039334E-2</v>
      </c>
      <c r="E267" s="32">
        <v>-1.8802531546113881E-2</v>
      </c>
    </row>
    <row r="268" spans="1:5" ht="15">
      <c r="A268" s="42" t="s">
        <v>29</v>
      </c>
      <c r="B268" s="32">
        <v>9.5833666156958999E-3</v>
      </c>
      <c r="C268" s="32">
        <v>2.395841653923975E-2</v>
      </c>
      <c r="D268" s="32">
        <v>0</v>
      </c>
      <c r="E268" s="32">
        <v>0</v>
      </c>
    </row>
    <row r="269" spans="1:5" ht="15">
      <c r="A269" s="42" t="s">
        <v>30</v>
      </c>
      <c r="B269" s="32">
        <v>1.1165522592585445E-2</v>
      </c>
      <c r="C269" s="32">
        <v>1.3421611002192239E-2</v>
      </c>
      <c r="D269" s="32">
        <v>9.6614636528475906E-3</v>
      </c>
      <c r="E269" s="32">
        <v>6.7969884543242903E-3</v>
      </c>
    </row>
    <row r="270" spans="1:5" ht="15">
      <c r="A270" s="42" t="s">
        <v>31</v>
      </c>
      <c r="B270" s="32">
        <v>3.6526815332946438E-3</v>
      </c>
      <c r="C270" s="32">
        <v>5.4452381196518837E-3</v>
      </c>
      <c r="D270" s="32">
        <v>2.4576438090564787E-3</v>
      </c>
      <c r="E270" s="32">
        <v>2.1446433618555315E-3</v>
      </c>
    </row>
    <row r="271" spans="1:5" ht="15">
      <c r="A271" s="42" t="s">
        <v>156</v>
      </c>
      <c r="B271" s="32">
        <v>-3.0110596516850119E-3</v>
      </c>
      <c r="C271" s="32">
        <v>-1.7263997252472244E-2</v>
      </c>
      <c r="D271" s="32">
        <v>6.4908987488398063E-3</v>
      </c>
      <c r="E271" s="32">
        <v>5.990710666317025E-2</v>
      </c>
    </row>
    <row r="272" spans="1:5" ht="15">
      <c r="A272" s="47" t="s">
        <v>32</v>
      </c>
      <c r="B272" s="32"/>
      <c r="C272" s="32"/>
      <c r="D272" s="32"/>
      <c r="E272" s="32"/>
    </row>
    <row r="273" spans="1:5" ht="15">
      <c r="A273" s="42" t="s">
        <v>33</v>
      </c>
      <c r="B273" s="32">
        <f t="array" ref="B273:E279">TRANSPOSE('Individ-I&amp;O Tables'!I272:O275)</f>
        <v>2.2605303260812726E-2</v>
      </c>
      <c r="C273" s="32">
        <v>6.3226549570598312E-2</v>
      </c>
      <c r="D273" s="32">
        <v>-4.475527612377665E-3</v>
      </c>
      <c r="E273" s="32">
        <v>1.9371332262498642E-2</v>
      </c>
    </row>
    <row r="274" spans="1:5" ht="15">
      <c r="A274" s="42" t="s">
        <v>414</v>
      </c>
      <c r="B274" s="32">
        <v>5.8645224068941976E-3</v>
      </c>
      <c r="C274" s="32">
        <v>5.3577854743811623E-3</v>
      </c>
      <c r="D274" s="32">
        <v>6.2023470285695534E-3</v>
      </c>
      <c r="E274" s="32">
        <v>2.4589362560947143E-2</v>
      </c>
    </row>
    <row r="275" spans="1:5" ht="15">
      <c r="A275" s="42" t="s">
        <v>415</v>
      </c>
      <c r="B275" s="32">
        <v>-5.5402908104640824E-4</v>
      </c>
      <c r="C275" s="32">
        <v>-4.9775921998043314E-4</v>
      </c>
      <c r="D275" s="32">
        <v>-5.9154232175705668E-4</v>
      </c>
      <c r="E275" s="32">
        <v>-2.4990829649286688E-3</v>
      </c>
    </row>
    <row r="276" spans="1:5" ht="15">
      <c r="A276" s="42" t="s">
        <v>416</v>
      </c>
      <c r="B276" s="32">
        <v>1.7198103580124611E-2</v>
      </c>
      <c r="C276" s="32">
        <v>2.1327320497944974E-2</v>
      </c>
      <c r="D276" s="32">
        <v>1.4445292301577697E-2</v>
      </c>
      <c r="E276" s="32">
        <v>2.2508473381468068E-3</v>
      </c>
    </row>
    <row r="277" spans="1:5" ht="15">
      <c r="A277" s="42" t="s">
        <v>416</v>
      </c>
      <c r="B277" s="32">
        <v>3.0172565809153038E-2</v>
      </c>
      <c r="C277" s="32">
        <v>3.280075068231357E-2</v>
      </c>
      <c r="D277" s="32">
        <v>2.8420442560379351E-2</v>
      </c>
      <c r="E277" s="32">
        <v>0.11021228470041977</v>
      </c>
    </row>
    <row r="278" spans="1:5" ht="15">
      <c r="A278" s="41" t="s">
        <v>34</v>
      </c>
      <c r="B278" s="32">
        <v>2.1931373208630013E-2</v>
      </c>
      <c r="C278" s="32">
        <v>3.5827029156348965E-2</v>
      </c>
      <c r="D278" s="32">
        <v>1.2667602576817365E-2</v>
      </c>
      <c r="E278" s="32">
        <v>1.0826005698446883E-2</v>
      </c>
    </row>
    <row r="279" spans="1:5" ht="15">
      <c r="A279" s="41" t="s">
        <v>349</v>
      </c>
      <c r="B279" s="32">
        <v>1.9712446651313487E-2</v>
      </c>
      <c r="C279" s="32">
        <v>2.7386892359013485E-2</v>
      </c>
      <c r="D279" s="32">
        <v>1.4596149512846815E-2</v>
      </c>
      <c r="E279" s="32">
        <v>3.4576297982653978E-2</v>
      </c>
    </row>
    <row r="280" spans="1:5" ht="15">
      <c r="A280" s="47" t="s">
        <v>56</v>
      </c>
      <c r="B280" s="32"/>
      <c r="C280" s="32"/>
      <c r="D280" s="32"/>
      <c r="E280" s="32"/>
    </row>
    <row r="281" spans="1:5" ht="15">
      <c r="A281" s="42" t="s">
        <v>54</v>
      </c>
      <c r="B281" s="32">
        <f t="array" ref="B281:E287">TRANSPOSE('Individ-I&amp;O Tables'!Q272:W275)</f>
        <v>-1.5065087319239346E-2</v>
      </c>
      <c r="C281" s="32">
        <v>-4.5459643541414373E-2</v>
      </c>
      <c r="D281" s="32">
        <v>5.1979501622106596E-3</v>
      </c>
      <c r="E281" s="32">
        <v>-2.7087226312869299E-2</v>
      </c>
    </row>
    <row r="282" spans="1:5" ht="15">
      <c r="A282" s="42" t="s">
        <v>417</v>
      </c>
      <c r="B282" s="32">
        <v>1.6756960904338199E-3</v>
      </c>
      <c r="C282" s="32">
        <v>1.2409187695750917E-2</v>
      </c>
      <c r="D282" s="32">
        <v>-5.4799649797775763E-3</v>
      </c>
      <c r="E282" s="32">
        <v>-3.2304821649122087E-2</v>
      </c>
    </row>
    <row r="283" spans="1:5" ht="15">
      <c r="A283" s="42" t="s">
        <v>418</v>
      </c>
      <c r="B283" s="32">
        <v>8.0942513260046853E-3</v>
      </c>
      <c r="C283" s="32">
        <v>1.8264777404259604E-2</v>
      </c>
      <c r="D283" s="32">
        <v>1.3139006071680823E-3</v>
      </c>
      <c r="E283" s="32">
        <v>-5.2162378679964302E-3</v>
      </c>
    </row>
    <row r="284" spans="1:5" ht="15">
      <c r="A284" s="42" t="s">
        <v>419</v>
      </c>
      <c r="B284" s="32">
        <v>-9.6578576962011824E-3</v>
      </c>
      <c r="C284" s="32">
        <v>-3.5603591211948314E-3</v>
      </c>
      <c r="D284" s="32">
        <v>-1.3722856746205421E-2</v>
      </c>
      <c r="E284" s="32">
        <v>-9.9657051742317784E-3</v>
      </c>
    </row>
    <row r="285" spans="1:5" ht="15">
      <c r="A285" s="42" t="s">
        <v>420</v>
      </c>
      <c r="B285" s="32">
        <v>-2.2632321995129847E-2</v>
      </c>
      <c r="C285" s="32">
        <v>-1.50337924887199E-2</v>
      </c>
      <c r="D285" s="32">
        <v>-2.7698008332736473E-2</v>
      </c>
      <c r="E285" s="32">
        <v>-0.11792789427217076</v>
      </c>
    </row>
    <row r="286" spans="1:5" ht="15">
      <c r="A286" s="41" t="s">
        <v>55</v>
      </c>
      <c r="B286" s="32">
        <v>-1.4391130999979952E-2</v>
      </c>
      <c r="C286" s="32">
        <v>-1.8060094478360489E-2</v>
      </c>
      <c r="D286" s="32">
        <v>-1.1945155347726253E-2</v>
      </c>
      <c r="E286" s="32">
        <v>-1.8541368450523923E-2</v>
      </c>
    </row>
    <row r="287" spans="1:5" ht="15">
      <c r="A287" s="46" t="s">
        <v>348</v>
      </c>
      <c r="B287" s="33">
        <v>-1.2172239408130043E-2</v>
      </c>
      <c r="C287" s="33">
        <v>-9.6199481620715035E-3</v>
      </c>
      <c r="D287" s="33">
        <v>-1.3873766905502408E-2</v>
      </c>
      <c r="E287" s="33">
        <v>-4.229191346182825E-2</v>
      </c>
    </row>
    <row r="290" spans="1:5">
      <c r="A290" s="7" t="s">
        <v>360</v>
      </c>
      <c r="B290" s="8"/>
      <c r="C290" s="8"/>
      <c r="D290" s="8"/>
      <c r="E290" s="8"/>
    </row>
    <row r="291" spans="1:5" ht="15">
      <c r="A291" s="35"/>
      <c r="B291" s="36" t="s">
        <v>423</v>
      </c>
      <c r="C291" s="37" t="s">
        <v>293</v>
      </c>
      <c r="D291" s="36" t="s">
        <v>424</v>
      </c>
      <c r="E291" s="36" t="s">
        <v>431</v>
      </c>
    </row>
    <row r="292" spans="1:5" ht="15">
      <c r="A292" s="40" t="s">
        <v>53</v>
      </c>
      <c r="B292" s="38"/>
      <c r="C292" s="39"/>
      <c r="D292" s="38"/>
      <c r="E292" s="38"/>
    </row>
    <row r="293" spans="1:5" ht="15">
      <c r="A293" s="41" t="s">
        <v>28</v>
      </c>
      <c r="B293" s="32">
        <f t="array" ref="B293:E297">TRANSPOSE('Individ-I&amp;O Tables'!B297:F300)</f>
        <v>6.2584138452807228E-4</v>
      </c>
      <c r="C293" s="32">
        <v>4.3758822345792633E-3</v>
      </c>
      <c r="D293" s="32">
        <v>-2.0212462743315965E-3</v>
      </c>
      <c r="E293" s="32">
        <v>1.3521350667421903E-3</v>
      </c>
    </row>
    <row r="294" spans="1:5" ht="15">
      <c r="A294" s="42" t="s">
        <v>29</v>
      </c>
      <c r="B294" s="32">
        <v>1.8523833011777464E-2</v>
      </c>
      <c r="C294" s="32">
        <v>3.0179157794186371E-2</v>
      </c>
      <c r="D294" s="32">
        <v>1.0296544930077065E-2</v>
      </c>
      <c r="E294" s="32">
        <v>0</v>
      </c>
    </row>
    <row r="295" spans="1:5" ht="15">
      <c r="A295" s="42" t="s">
        <v>30</v>
      </c>
      <c r="B295" s="32">
        <v>1.7849622604598599E-2</v>
      </c>
      <c r="C295" s="32">
        <v>1.6572851143263082E-2</v>
      </c>
      <c r="D295" s="32">
        <v>1.8750873047894259E-2</v>
      </c>
      <c r="E295" s="32">
        <v>1.8939166753747433E-2</v>
      </c>
    </row>
    <row r="296" spans="1:5" ht="15">
      <c r="A296" s="42" t="s">
        <v>31</v>
      </c>
      <c r="B296" s="32">
        <v>6.906041375755438E-3</v>
      </c>
      <c r="C296" s="32">
        <v>8.5888442733543548E-3</v>
      </c>
      <c r="D296" s="32">
        <v>5.7181805068620955E-3</v>
      </c>
      <c r="E296" s="32">
        <v>6.3139957894277447E-3</v>
      </c>
    </row>
    <row r="297" spans="1:5" ht="15">
      <c r="A297" s="42" t="s">
        <v>156</v>
      </c>
      <c r="B297" s="32">
        <v>-9.9876110084705788E-3</v>
      </c>
      <c r="C297" s="32">
        <v>-5.2011824084885382E-2</v>
      </c>
      <c r="D297" s="32">
        <v>1.9676539398410457E-2</v>
      </c>
      <c r="E297" s="32">
        <v>-0.60367214834572869</v>
      </c>
    </row>
    <row r="298" spans="1:5" ht="15">
      <c r="A298" s="47" t="s">
        <v>32</v>
      </c>
      <c r="B298" s="32"/>
      <c r="C298" s="32"/>
      <c r="D298" s="32"/>
      <c r="E298" s="32"/>
    </row>
    <row r="299" spans="1:5" ht="15">
      <c r="A299" s="42" t="s">
        <v>33</v>
      </c>
      <c r="B299" s="32">
        <f t="array" ref="B299:E305">TRANSPOSE('Individ-I&amp;O Tables'!I297:O300)</f>
        <v>4.1451798625140146E-2</v>
      </c>
      <c r="C299" s="32">
        <v>7.48772979836069E-2</v>
      </c>
      <c r="D299" s="32">
        <v>1.7857328489751859E-2</v>
      </c>
      <c r="E299" s="32">
        <v>1.5730257379556262E-2</v>
      </c>
    </row>
    <row r="300" spans="1:5" ht="15">
      <c r="A300" s="42" t="s">
        <v>414</v>
      </c>
      <c r="B300" s="32">
        <v>8.2545817740860231E-3</v>
      </c>
      <c r="C300" s="32">
        <v>1.2101033700728387E-2</v>
      </c>
      <c r="D300" s="32">
        <v>5.5394392376325857E-3</v>
      </c>
      <c r="E300" s="32">
        <v>4.2008370044470901E-3</v>
      </c>
    </row>
    <row r="301" spans="1:5" ht="15">
      <c r="A301" s="42" t="s">
        <v>415</v>
      </c>
      <c r="B301" s="32">
        <v>1.4632741386032586E-4</v>
      </c>
      <c r="C301" s="32">
        <v>3.5130473147424322E-3</v>
      </c>
      <c r="D301" s="32">
        <v>-2.230180751468218E-3</v>
      </c>
      <c r="E301" s="32">
        <v>-4.4953851539275237E-3</v>
      </c>
    </row>
    <row r="302" spans="1:5" ht="15">
      <c r="A302" s="42" t="s">
        <v>416</v>
      </c>
      <c r="B302" s="32">
        <v>8.1672630592271464E-2</v>
      </c>
      <c r="C302" s="32">
        <v>2.2509787609564291E-2</v>
      </c>
      <c r="D302" s="32">
        <v>0.12343463740359416</v>
      </c>
      <c r="E302" s="32">
        <v>-2.9004290115767757E-4</v>
      </c>
    </row>
    <row r="303" spans="1:5" ht="15">
      <c r="A303" s="42" t="s">
        <v>416</v>
      </c>
      <c r="B303" s="32">
        <v>5.0909381491735232E-2</v>
      </c>
      <c r="C303" s="32">
        <v>5.2823188357315198E-2</v>
      </c>
      <c r="D303" s="32">
        <v>4.9558458998384673E-2</v>
      </c>
      <c r="E303" s="32">
        <v>4.1364785068526991E-2</v>
      </c>
    </row>
    <row r="304" spans="1:5" ht="15">
      <c r="A304" s="41" t="s">
        <v>34</v>
      </c>
      <c r="B304" s="32">
        <v>2.527096675248388E-2</v>
      </c>
      <c r="C304" s="32">
        <v>3.7180858268143893E-2</v>
      </c>
      <c r="D304" s="32">
        <v>1.6863984506135639E-2</v>
      </c>
      <c r="E304" s="32">
        <v>1.9589949617423611E-2</v>
      </c>
    </row>
    <row r="305" spans="1:5" ht="15">
      <c r="A305" s="41" t="s">
        <v>349</v>
      </c>
      <c r="B305" s="32">
        <v>1.9712041269965383E-2</v>
      </c>
      <c r="C305" s="32">
        <v>2.6322062888293685E-2</v>
      </c>
      <c r="D305" s="32">
        <v>1.5046143657027762E-2</v>
      </c>
      <c r="E305" s="32">
        <v>1.5499556348186493E-2</v>
      </c>
    </row>
    <row r="306" spans="1:5" ht="15">
      <c r="A306" s="47" t="s">
        <v>56</v>
      </c>
      <c r="B306" s="32"/>
      <c r="C306" s="32"/>
      <c r="D306" s="32"/>
      <c r="E306" s="32"/>
    </row>
    <row r="307" spans="1:5" ht="15">
      <c r="A307" s="42" t="s">
        <v>54</v>
      </c>
      <c r="B307" s="32">
        <f t="array" ref="B307:E313">TRANSPOSE('Individ-I&amp;O Tables'!Q297:W300)</f>
        <v>-2.5330171507797622E-2</v>
      </c>
      <c r="C307" s="32">
        <v>-4.6275510804287413E-2</v>
      </c>
      <c r="D307" s="32">
        <v>-1.0545226122040119E-2</v>
      </c>
      <c r="E307" s="32">
        <v>7.2629614721470892E-2</v>
      </c>
    </row>
    <row r="308" spans="1:5" ht="15">
      <c r="A308" s="42" t="s">
        <v>417</v>
      </c>
      <c r="B308" s="32">
        <v>7.8670454387609681E-3</v>
      </c>
      <c r="C308" s="32">
        <v>1.6500860519941044E-2</v>
      </c>
      <c r="D308" s="32">
        <v>1.7725877343985541E-3</v>
      </c>
      <c r="E308" s="32">
        <v>8.4157985527328727E-2</v>
      </c>
    </row>
    <row r="309" spans="1:5" ht="15">
      <c r="A309" s="42" t="s">
        <v>418</v>
      </c>
      <c r="B309" s="32">
        <v>1.5975347064758443E-2</v>
      </c>
      <c r="C309" s="32">
        <v>2.5088737925754764E-2</v>
      </c>
      <c r="D309" s="32">
        <v>9.542365280525756E-3</v>
      </c>
      <c r="E309" s="32">
        <v>9.2855330614176806E-2</v>
      </c>
    </row>
    <row r="310" spans="1:5" ht="15">
      <c r="A310" s="42" t="s">
        <v>419</v>
      </c>
      <c r="B310" s="32">
        <v>-6.5550992872350305E-2</v>
      </c>
      <c r="C310" s="32">
        <v>6.0921223639197825E-3</v>
      </c>
      <c r="D310" s="32">
        <v>-0.11612260362736448</v>
      </c>
      <c r="E310" s="32">
        <v>8.8649853014174371E-2</v>
      </c>
    </row>
    <row r="311" spans="1:5" ht="15">
      <c r="A311" s="42" t="s">
        <v>420</v>
      </c>
      <c r="B311" s="32">
        <v>-3.4787747262921047E-2</v>
      </c>
      <c r="C311" s="32">
        <v>-2.4221335708770459E-2</v>
      </c>
      <c r="D311" s="32">
        <v>-4.2246390712909684E-2</v>
      </c>
      <c r="E311" s="32">
        <v>4.6995133281067927E-2</v>
      </c>
    </row>
    <row r="312" spans="1:5" ht="15">
      <c r="A312" s="41" t="s">
        <v>55</v>
      </c>
      <c r="B312" s="32">
        <v>-9.1493593305353935E-3</v>
      </c>
      <c r="C312" s="32">
        <v>-8.5790254744531457E-3</v>
      </c>
      <c r="D312" s="32">
        <v>-9.5519479348287369E-3</v>
      </c>
      <c r="E312" s="32">
        <v>6.876929420924395E-2</v>
      </c>
    </row>
    <row r="313" spans="1:5" ht="15">
      <c r="A313" s="46" t="s">
        <v>348</v>
      </c>
      <c r="B313" s="33">
        <v>-3.5903890589325995E-3</v>
      </c>
      <c r="C313" s="33">
        <v>2.279671302494742E-3</v>
      </c>
      <c r="D313" s="33">
        <v>-7.7339610787636641E-3</v>
      </c>
      <c r="E313" s="33">
        <v>7.2860167753572222E-2</v>
      </c>
    </row>
    <row r="316" spans="1:5">
      <c r="A316" s="7" t="s">
        <v>361</v>
      </c>
      <c r="B316" s="8"/>
      <c r="C316" s="8"/>
      <c r="D316" s="8"/>
      <c r="E316" s="8"/>
    </row>
    <row r="317" spans="1:5" ht="15">
      <c r="A317" s="35"/>
      <c r="B317" s="36" t="s">
        <v>423</v>
      </c>
      <c r="C317" s="37" t="s">
        <v>293</v>
      </c>
      <c r="D317" s="36" t="s">
        <v>424</v>
      </c>
      <c r="E317" s="36" t="s">
        <v>431</v>
      </c>
    </row>
    <row r="318" spans="1:5" ht="15">
      <c r="A318" s="40" t="s">
        <v>53</v>
      </c>
      <c r="B318" s="38"/>
      <c r="C318" s="39"/>
      <c r="D318" s="38"/>
      <c r="E318" s="38"/>
    </row>
    <row r="319" spans="1:5" ht="15">
      <c r="A319" s="41" t="s">
        <v>28</v>
      </c>
      <c r="B319" s="32">
        <f t="array" ref="B319:E323">TRANSPOSE('Individ-I&amp;O Tables'!B322:F325)</f>
        <v>5.0706672662591745E-4</v>
      </c>
      <c r="C319" s="32">
        <v>-4.9690949912192684E-3</v>
      </c>
      <c r="D319" s="32">
        <v>4.1578412051893826E-3</v>
      </c>
      <c r="E319" s="32">
        <v>1.8348899751612663E-2</v>
      </c>
    </row>
    <row r="320" spans="1:5" ht="15">
      <c r="A320" s="42" t="s">
        <v>29</v>
      </c>
      <c r="B320" s="32">
        <v>5.4759518376597737E-3</v>
      </c>
      <c r="C320" s="32">
        <v>1.3689879594149435E-2</v>
      </c>
      <c r="D320" s="32">
        <v>0</v>
      </c>
      <c r="E320" s="32">
        <v>0</v>
      </c>
    </row>
    <row r="321" spans="1:5" ht="15">
      <c r="A321" s="42" t="s">
        <v>30</v>
      </c>
      <c r="B321" s="32">
        <v>1.1460725777839119E-2</v>
      </c>
      <c r="C321" s="32">
        <v>1.750035857550742E-2</v>
      </c>
      <c r="D321" s="32">
        <v>7.4343039127269216E-3</v>
      </c>
      <c r="E321" s="32">
        <v>1.2532182520519335E-2</v>
      </c>
    </row>
    <row r="322" spans="1:5" ht="15">
      <c r="A322" s="42" t="s">
        <v>31</v>
      </c>
      <c r="B322" s="32">
        <v>4.4008913674905004E-3</v>
      </c>
      <c r="C322" s="32">
        <v>7.7698729974866503E-3</v>
      </c>
      <c r="D322" s="32">
        <v>2.1549036141597336E-3</v>
      </c>
      <c r="E322" s="32">
        <v>-1.1168016716157825E-2</v>
      </c>
    </row>
    <row r="323" spans="1:5" ht="15">
      <c r="A323" s="42" t="s">
        <v>156</v>
      </c>
      <c r="B323" s="32">
        <v>2.4796599958745603E-2</v>
      </c>
      <c r="C323" s="32">
        <v>4.9562366942823434E-2</v>
      </c>
      <c r="D323" s="32">
        <v>8.286088636027051E-3</v>
      </c>
      <c r="E323" s="32">
        <v>7.5509634195953801E-2</v>
      </c>
    </row>
    <row r="324" spans="1:5" ht="15">
      <c r="A324" s="47" t="s">
        <v>32</v>
      </c>
      <c r="B324" s="32"/>
      <c r="C324" s="32"/>
      <c r="D324" s="32"/>
      <c r="E324" s="32"/>
    </row>
    <row r="325" spans="1:5" ht="15">
      <c r="A325" s="42" t="s">
        <v>33</v>
      </c>
      <c r="B325" s="32">
        <f t="array" ref="B325:E331">TRANSPOSE('Individ-I&amp;O Tables'!I322:O325)</f>
        <v>1.372968704466994E-2</v>
      </c>
      <c r="C325" s="32">
        <v>5.6113226337872739E-2</v>
      </c>
      <c r="D325" s="32">
        <v>-1.4526005817465258E-2</v>
      </c>
      <c r="E325" s="32">
        <v>7.1396056237567423E-2</v>
      </c>
    </row>
    <row r="326" spans="1:5" ht="15">
      <c r="A326" s="42" t="s">
        <v>414</v>
      </c>
      <c r="B326" s="32">
        <v>-1.5288231843958208E-3</v>
      </c>
      <c r="C326" s="32">
        <v>1.1132735734082613E-3</v>
      </c>
      <c r="D326" s="32">
        <v>-3.2902210229318746E-3</v>
      </c>
      <c r="E326" s="32">
        <v>-1.8834563303670577E-2</v>
      </c>
    </row>
    <row r="327" spans="1:5" ht="15">
      <c r="A327" s="42" t="s">
        <v>415</v>
      </c>
      <c r="B327" s="32">
        <v>6.5023921937824025E-3</v>
      </c>
      <c r="C327" s="32">
        <v>5.8103650191316837E-3</v>
      </c>
      <c r="D327" s="32">
        <v>6.9637436435495493E-3</v>
      </c>
      <c r="E327" s="32">
        <v>2.7258281440934728E-3</v>
      </c>
    </row>
    <row r="328" spans="1:5" ht="15">
      <c r="A328" s="42" t="s">
        <v>416</v>
      </c>
      <c r="B328" s="32">
        <v>4.8511871166398386E-2</v>
      </c>
      <c r="C328" s="32">
        <v>9.2438085832629344E-2</v>
      </c>
      <c r="D328" s="32">
        <v>1.9227728055577743E-2</v>
      </c>
      <c r="E328" s="32">
        <v>-1.5063239683251833E-2</v>
      </c>
    </row>
    <row r="329" spans="1:5" ht="15">
      <c r="A329" s="42" t="s">
        <v>416</v>
      </c>
      <c r="B329" s="32">
        <v>1.2097023227362518E-2</v>
      </c>
      <c r="C329" s="32">
        <v>1.6148609314044379E-2</v>
      </c>
      <c r="D329" s="32">
        <v>9.3959658362412716E-3</v>
      </c>
      <c r="E329" s="32">
        <v>-2.0513391718488994E-3</v>
      </c>
    </row>
    <row r="330" spans="1:5" ht="15">
      <c r="A330" s="41" t="s">
        <v>34</v>
      </c>
      <c r="B330" s="32">
        <v>2.3996213158360976E-2</v>
      </c>
      <c r="C330" s="32">
        <v>4.0271669789033293E-2</v>
      </c>
      <c r="D330" s="32">
        <v>1.314590873791277E-2</v>
      </c>
      <c r="E330" s="32">
        <v>1.3350913044913957E-2</v>
      </c>
    </row>
    <row r="331" spans="1:5" ht="15">
      <c r="A331" s="41" t="s">
        <v>349</v>
      </c>
      <c r="B331" s="32">
        <v>1.4498904250800079E-2</v>
      </c>
      <c r="C331" s="32">
        <v>2.1864357446530702E-2</v>
      </c>
      <c r="D331" s="32">
        <v>9.588602120313006E-3</v>
      </c>
      <c r="E331" s="32">
        <v>5.168833060117956E-3</v>
      </c>
    </row>
    <row r="332" spans="1:5" ht="15">
      <c r="A332" s="47" t="s">
        <v>56</v>
      </c>
      <c r="B332" s="32"/>
      <c r="C332" s="32"/>
      <c r="D332" s="32"/>
      <c r="E332" s="32"/>
    </row>
    <row r="333" spans="1:5" ht="15">
      <c r="A333" s="42" t="s">
        <v>54</v>
      </c>
      <c r="B333" s="32">
        <f t="array" ref="B333:E339">TRANSPOSE('Individ-I&amp;O Tables'!Q322:W325)</f>
        <v>-1.1730971023197709E-2</v>
      </c>
      <c r="C333" s="32">
        <v>-5.3297104368102505E-2</v>
      </c>
      <c r="D333" s="32">
        <v>1.5979784540072164E-2</v>
      </c>
      <c r="E333" s="32">
        <v>-8.6421841747606892E-2</v>
      </c>
    </row>
    <row r="334" spans="1:5" ht="15">
      <c r="A334" s="42" t="s">
        <v>417</v>
      </c>
      <c r="B334" s="32">
        <v>3.5275387882190679E-3</v>
      </c>
      <c r="C334" s="32">
        <v>1.7027720042544344E-3</v>
      </c>
      <c r="D334" s="32">
        <v>4.7440499775288298E-3</v>
      </c>
      <c r="E334" s="32">
        <v>3.8096333991577626E-3</v>
      </c>
    </row>
    <row r="335" spans="1:5" ht="15">
      <c r="A335" s="42" t="s">
        <v>418</v>
      </c>
      <c r="B335" s="32">
        <v>-4.5036746555393017E-3</v>
      </c>
      <c r="C335" s="32">
        <v>-2.9942190316814246E-3</v>
      </c>
      <c r="D335" s="32">
        <v>-5.5099784047778827E-3</v>
      </c>
      <c r="E335" s="32">
        <v>-1.7750716496957884E-2</v>
      </c>
    </row>
    <row r="336" spans="1:5" ht="15">
      <c r="A336" s="42" t="s">
        <v>419</v>
      </c>
      <c r="B336" s="32">
        <v>-4.6513127661501438E-2</v>
      </c>
      <c r="C336" s="32">
        <v>-8.9621978690197668E-2</v>
      </c>
      <c r="D336" s="32">
        <v>-1.7773893642370624E-2</v>
      </c>
      <c r="E336" s="32">
        <v>3.837493213275104E-5</v>
      </c>
    </row>
    <row r="337" spans="1:5" ht="15">
      <c r="A337" s="42" t="s">
        <v>420</v>
      </c>
      <c r="B337" s="32">
        <v>-1.0098299822236574E-2</v>
      </c>
      <c r="C337" s="32">
        <v>-1.3332457026205592E-2</v>
      </c>
      <c r="D337" s="32">
        <v>-7.9421950195905609E-3</v>
      </c>
      <c r="E337" s="32">
        <v>-1.2974093883435536E-2</v>
      </c>
    </row>
    <row r="338" spans="1:5" ht="15">
      <c r="A338" s="41" t="s">
        <v>55</v>
      </c>
      <c r="B338" s="32">
        <v>-2.1997471586136293E-2</v>
      </c>
      <c r="C338" s="32">
        <v>-3.7455614985789809E-2</v>
      </c>
      <c r="D338" s="32">
        <v>-1.1692042653033951E-2</v>
      </c>
      <c r="E338" s="32">
        <v>-2.8375513770020004E-2</v>
      </c>
    </row>
    <row r="339" spans="1:5" ht="15">
      <c r="A339" s="46" t="s">
        <v>348</v>
      </c>
      <c r="B339" s="33">
        <v>-1.2500178375991804E-2</v>
      </c>
      <c r="C339" s="33">
        <v>-1.9048247120842372E-2</v>
      </c>
      <c r="D339" s="33">
        <v>-8.1347992127580888E-3</v>
      </c>
      <c r="E339" s="33">
        <v>-2.0194176797986223E-2</v>
      </c>
    </row>
    <row r="342" spans="1:5">
      <c r="A342" s="7" t="s">
        <v>362</v>
      </c>
      <c r="B342" s="8"/>
      <c r="C342" s="8"/>
      <c r="D342" s="8"/>
      <c r="E342" s="8"/>
    </row>
    <row r="343" spans="1:5" ht="15">
      <c r="A343" s="35"/>
      <c r="B343" s="36" t="s">
        <v>423</v>
      </c>
      <c r="C343" s="37" t="s">
        <v>293</v>
      </c>
      <c r="D343" s="36" t="s">
        <v>424</v>
      </c>
      <c r="E343" s="36" t="s">
        <v>431</v>
      </c>
    </row>
    <row r="344" spans="1:5" ht="15">
      <c r="A344" s="40" t="s">
        <v>53</v>
      </c>
      <c r="B344" s="38"/>
      <c r="C344" s="39"/>
      <c r="D344" s="38"/>
      <c r="E344" s="38"/>
    </row>
    <row r="345" spans="1:5" ht="15">
      <c r="A345" s="41" t="s">
        <v>28</v>
      </c>
      <c r="B345" s="32">
        <f t="array" ref="B345:E349">TRANSPOSE('Individ-I&amp;O Tables'!B347:F350)</f>
        <v>-3.8368616030390089E-3</v>
      </c>
      <c r="C345" s="32">
        <v>4.2675611058896031E-3</v>
      </c>
      <c r="D345" s="32">
        <v>-9.5576305740474425E-3</v>
      </c>
      <c r="E345" s="32">
        <v>-4.0030331296947528E-3</v>
      </c>
    </row>
    <row r="346" spans="1:5" ht="15">
      <c r="A346" s="42" t="s">
        <v>29</v>
      </c>
      <c r="B346" s="32">
        <v>1.4990820588741738E-2</v>
      </c>
      <c r="C346" s="32">
        <v>3.5770559554605161E-2</v>
      </c>
      <c r="D346" s="32">
        <v>3.2276955401460805E-4</v>
      </c>
      <c r="E346" s="32">
        <v>0</v>
      </c>
    </row>
    <row r="347" spans="1:5" ht="15">
      <c r="A347" s="42" t="s">
        <v>30</v>
      </c>
      <c r="B347" s="32">
        <v>9.7101419745754102E-3</v>
      </c>
      <c r="C347" s="32">
        <v>9.3004436483543444E-3</v>
      </c>
      <c r="D347" s="32">
        <v>9.9993407930843922E-3</v>
      </c>
      <c r="E347" s="32">
        <v>6.3844474985466255E-3</v>
      </c>
    </row>
    <row r="348" spans="1:5" ht="15">
      <c r="A348" s="42" t="s">
        <v>31</v>
      </c>
      <c r="B348" s="32">
        <v>5.7075817751934934E-3</v>
      </c>
      <c r="C348" s="32">
        <v>5.7356645041541322E-3</v>
      </c>
      <c r="D348" s="32">
        <v>5.687758672397741E-3</v>
      </c>
      <c r="E348" s="32">
        <v>3.9162632759891219E-3</v>
      </c>
    </row>
    <row r="349" spans="1:5" ht="15">
      <c r="A349" s="42" t="s">
        <v>156</v>
      </c>
      <c r="B349" s="32">
        <v>-3.5817057281972771E-2</v>
      </c>
      <c r="C349" s="32">
        <v>8.2978005940668884E-2</v>
      </c>
      <c r="D349" s="32">
        <v>-0.11967239602736687</v>
      </c>
      <c r="E349" s="32">
        <v>-0.48000111230665987</v>
      </c>
    </row>
    <row r="350" spans="1:5" ht="15">
      <c r="A350" s="47" t="s">
        <v>32</v>
      </c>
      <c r="B350" s="32"/>
      <c r="C350" s="32"/>
      <c r="D350" s="32"/>
      <c r="E350" s="32"/>
    </row>
    <row r="351" spans="1:5" ht="15">
      <c r="A351" s="42" t="s">
        <v>33</v>
      </c>
      <c r="B351" s="32">
        <f t="array" ref="B351:E357">TRANSPOSE('Individ-I&amp;O Tables'!I347:O350)</f>
        <v>-2.1984362718343157E-3</v>
      </c>
      <c r="C351" s="32">
        <v>3.5777552066970149E-2</v>
      </c>
      <c r="D351" s="32">
        <v>-2.9005016275696297E-2</v>
      </c>
      <c r="E351" s="32">
        <v>-8.6354499296046189E-3</v>
      </c>
    </row>
    <row r="352" spans="1:5" ht="15">
      <c r="A352" s="42" t="s">
        <v>414</v>
      </c>
      <c r="B352" s="32">
        <v>1.4992873763954469E-2</v>
      </c>
      <c r="C352" s="32">
        <v>2.8290040489720055E-2</v>
      </c>
      <c r="D352" s="32">
        <v>5.6066384281199507E-3</v>
      </c>
      <c r="E352" s="32">
        <v>6.920849691874751E-4</v>
      </c>
    </row>
    <row r="353" spans="1:5" ht="15">
      <c r="A353" s="42" t="s">
        <v>415</v>
      </c>
      <c r="B353" s="32">
        <v>2.9569354828490805E-3</v>
      </c>
      <c r="C353" s="32">
        <v>7.4421744432764218E-3</v>
      </c>
      <c r="D353" s="32">
        <v>-2.0911554804080632E-4</v>
      </c>
      <c r="E353" s="32">
        <v>4.4482890561345296E-3</v>
      </c>
    </row>
    <row r="354" spans="1:5" ht="15">
      <c r="A354" s="42" t="s">
        <v>416</v>
      </c>
      <c r="B354" s="32">
        <v>1.4004364515863293E-2</v>
      </c>
      <c r="C354" s="32">
        <v>7.7409085221696747E-2</v>
      </c>
      <c r="D354" s="32">
        <v>-3.0751908923548555E-2</v>
      </c>
      <c r="E354" s="32">
        <v>1.5280853532816694E-2</v>
      </c>
    </row>
    <row r="355" spans="1:5" ht="15">
      <c r="A355" s="42" t="s">
        <v>416</v>
      </c>
      <c r="B355" s="32">
        <v>2.9175833852770162E-2</v>
      </c>
      <c r="C355" s="32">
        <v>3.4088297507104112E-2</v>
      </c>
      <c r="D355" s="32">
        <v>2.5708212449710905E-2</v>
      </c>
      <c r="E355" s="32">
        <v>1.2764261458045545E-2</v>
      </c>
    </row>
    <row r="356" spans="1:5" ht="15">
      <c r="A356" s="41" t="s">
        <v>34</v>
      </c>
      <c r="B356" s="32">
        <v>2.5466793864572103E-2</v>
      </c>
      <c r="C356" s="32">
        <v>3.4096583444199809E-2</v>
      </c>
      <c r="D356" s="32">
        <v>1.9375177690717248E-2</v>
      </c>
      <c r="E356" s="32">
        <v>6.5468266977453921E-2</v>
      </c>
    </row>
    <row r="357" spans="1:5" ht="15">
      <c r="A357" s="41" t="s">
        <v>349</v>
      </c>
      <c r="B357" s="32">
        <v>1.6951194522861042E-2</v>
      </c>
      <c r="C357" s="32">
        <v>2.6507684370271661E-2</v>
      </c>
      <c r="D357" s="32">
        <v>1.0205436983512372E-2</v>
      </c>
      <c r="E357" s="32">
        <v>2.6376126422525237E-2</v>
      </c>
    </row>
    <row r="358" spans="1:5" ht="15">
      <c r="A358" s="47" t="s">
        <v>56</v>
      </c>
      <c r="B358" s="32"/>
      <c r="C358" s="32"/>
      <c r="D358" s="32"/>
      <c r="E358" s="32"/>
    </row>
    <row r="359" spans="1:5" ht="15">
      <c r="A359" s="42" t="s">
        <v>54</v>
      </c>
      <c r="B359" s="32">
        <f t="array" ref="B359:E365">TRANSPOSE('Individ-I&amp;O Tables'!Q347:W350)</f>
        <v>1.3514865704082255E-2</v>
      </c>
      <c r="C359" s="32">
        <v>-2.6138210672169801E-2</v>
      </c>
      <c r="D359" s="32">
        <v>4.150527255790723E-2</v>
      </c>
      <c r="E359" s="32">
        <v>3.7795545727572141E-2</v>
      </c>
    </row>
    <row r="360" spans="1:5" ht="15">
      <c r="A360" s="42" t="s">
        <v>417</v>
      </c>
      <c r="B360" s="32">
        <v>-3.6764033486634527E-3</v>
      </c>
      <c r="C360" s="32">
        <v>-1.8650646138142279E-2</v>
      </c>
      <c r="D360" s="32">
        <v>6.8936503850863E-3</v>
      </c>
      <c r="E360" s="32">
        <v>2.8468223453053169E-2</v>
      </c>
    </row>
    <row r="361" spans="1:5" ht="15">
      <c r="A361" s="42" t="s">
        <v>418</v>
      </c>
      <c r="B361" s="32">
        <v>8.3594967705439768E-3</v>
      </c>
      <c r="C361" s="32">
        <v>2.1972852833523414E-3</v>
      </c>
      <c r="D361" s="32">
        <v>1.2709293114443954E-2</v>
      </c>
      <c r="E361" s="32">
        <v>2.4711215362931086E-2</v>
      </c>
    </row>
    <row r="362" spans="1:5" ht="15">
      <c r="A362" s="42" t="s">
        <v>419</v>
      </c>
      <c r="B362" s="32">
        <v>-2.6879348503196861E-3</v>
      </c>
      <c r="C362" s="32">
        <v>-6.7769695438604102E-2</v>
      </c>
      <c r="D362" s="32">
        <v>4.3252131447292841E-2</v>
      </c>
      <c r="E362" s="32">
        <v>1.3878725528180119E-2</v>
      </c>
    </row>
    <row r="363" spans="1:5" ht="15">
      <c r="A363" s="42" t="s">
        <v>420</v>
      </c>
      <c r="B363" s="32">
        <v>-1.7859381519857713E-2</v>
      </c>
      <c r="C363" s="32">
        <v>-2.4448997258480282E-2</v>
      </c>
      <c r="D363" s="32">
        <v>-1.3207888057300615E-2</v>
      </c>
      <c r="E363" s="32">
        <v>1.6395515638806365E-2</v>
      </c>
    </row>
    <row r="364" spans="1:5" ht="15">
      <c r="A364" s="41" t="s">
        <v>55</v>
      </c>
      <c r="B364" s="32">
        <v>-1.4150361177012665E-2</v>
      </c>
      <c r="C364" s="32">
        <v>-2.4457180656143732E-2</v>
      </c>
      <c r="D364" s="32">
        <v>-6.8749591917436712E-3</v>
      </c>
      <c r="E364" s="32">
        <v>-3.6308061487959196E-2</v>
      </c>
    </row>
    <row r="365" spans="1:5" ht="15">
      <c r="A365" s="46" t="s">
        <v>348</v>
      </c>
      <c r="B365" s="33">
        <v>-5.6347433209815575E-3</v>
      </c>
      <c r="C365" s="33">
        <v>-1.6868319848546098E-2</v>
      </c>
      <c r="D365" s="33">
        <v>2.2948401102404602E-3</v>
      </c>
      <c r="E365" s="33">
        <v>2.7835694867337471E-3</v>
      </c>
    </row>
  </sheetData>
  <mergeCells count="1">
    <mergeCell ref="A2:D2"/>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A3131-3863-F640-82E9-A11C0F6F9C77}">
  <sheetPr>
    <tabColor theme="3" tint="0.39997558519241921"/>
  </sheetPr>
  <dimension ref="B2:G120"/>
  <sheetViews>
    <sheetView workbookViewId="0">
      <selection activeCell="I25" sqref="I25"/>
    </sheetView>
  </sheetViews>
  <sheetFormatPr baseColWidth="10" defaultRowHeight="13"/>
  <cols>
    <col min="2" max="2" width="26" customWidth="1"/>
    <col min="6" max="6" width="15.1640625" customWidth="1"/>
  </cols>
  <sheetData>
    <row r="2" spans="2:7" ht="16" thickBot="1">
      <c r="B2" s="184" t="s">
        <v>300</v>
      </c>
      <c r="C2" s="185" t="s">
        <v>8</v>
      </c>
      <c r="D2" s="185" t="s">
        <v>9</v>
      </c>
      <c r="E2" s="185" t="s">
        <v>3</v>
      </c>
      <c r="F2" s="428" t="s">
        <v>27</v>
      </c>
      <c r="G2" s="428"/>
    </row>
    <row r="3" spans="2:7" ht="15">
      <c r="B3" s="186" t="s">
        <v>295</v>
      </c>
      <c r="C3" s="187" t="s">
        <v>26</v>
      </c>
      <c r="D3" s="187" t="s">
        <v>26</v>
      </c>
      <c r="E3" s="187" t="s">
        <v>26</v>
      </c>
      <c r="F3" s="188" t="s">
        <v>10</v>
      </c>
      <c r="G3" s="188" t="s">
        <v>11</v>
      </c>
    </row>
    <row r="4" spans="2:7" ht="15">
      <c r="B4" s="189" t="s">
        <v>296</v>
      </c>
      <c r="C4" s="190"/>
      <c r="D4" s="190"/>
      <c r="E4" s="190"/>
      <c r="F4" s="191"/>
      <c r="G4" s="190"/>
    </row>
    <row r="5" spans="2:7" ht="15">
      <c r="B5" s="192" t="s">
        <v>500</v>
      </c>
      <c r="C5" s="193">
        <f>'4.Shazam-Reg-Trends'!C1412</f>
        <v>8.0084000000000006E-3</v>
      </c>
      <c r="D5" s="193">
        <f>'4.Shazam-Reg-Trends'!C1419</f>
        <v>1.4184E-2</v>
      </c>
      <c r="E5" s="193">
        <f>'4.Shazam-Reg-Trends'!C1426</f>
        <v>-6.1761000000000003E-3</v>
      </c>
      <c r="F5" s="193">
        <f>'4.Shazam-Reg-Trends'!C1433</f>
        <v>4.0983E-3</v>
      </c>
      <c r="G5" s="193">
        <f>'4.Shazam-Reg-Trends'!C1440</f>
        <v>-1.2272E-2</v>
      </c>
    </row>
    <row r="6" spans="2:7" ht="15">
      <c r="B6" s="192" t="s">
        <v>297</v>
      </c>
      <c r="C6" s="193">
        <f>'4.Shazam-Reg-Trends'!C1447</f>
        <v>1.6173E-2</v>
      </c>
      <c r="D6" s="193">
        <f>'4.Shazam-Reg-Trends'!C1454</f>
        <v>3.6701999999999999E-2</v>
      </c>
      <c r="E6" s="193">
        <f>'4.Shazam-Reg-Trends'!C1461</f>
        <v>-2.0528999999999999E-2</v>
      </c>
      <c r="F6" s="193">
        <f>'4.Shazam-Reg-Trends'!C1468</f>
        <v>-3.4195000000000003E-2</v>
      </c>
      <c r="G6" s="193">
        <f>'4.Shazam-Reg-Trends'!C1475</f>
        <v>-1.2684000000000001E-2</v>
      </c>
    </row>
    <row r="7" spans="2:7" ht="15">
      <c r="B7" s="192" t="s">
        <v>501</v>
      </c>
      <c r="C7" s="193">
        <f>'4.Shazam-Reg-Trends'!C1482</f>
        <v>4.8247000000000003E-3</v>
      </c>
      <c r="D7" s="193">
        <f>'4.Shazam-Reg-Trends'!C1489</f>
        <v>8.5211999999999997E-5</v>
      </c>
      <c r="E7" s="193">
        <f>'4.Shazam-Reg-Trends'!C1496</f>
        <v>4.7394999999999998E-3</v>
      </c>
      <c r="F7" s="193">
        <f>'4.Shazam-Reg-Trends'!C1503</f>
        <v>2.9371000000000001E-2</v>
      </c>
      <c r="G7" s="193">
        <f>'4.Shazam-Reg-Trends'!C1510</f>
        <v>-9.776E-3</v>
      </c>
    </row>
    <row r="8" spans="2:7" ht="15">
      <c r="B8" s="189" t="s">
        <v>294</v>
      </c>
      <c r="C8" s="193"/>
      <c r="D8" s="193"/>
      <c r="E8" s="193"/>
      <c r="F8" s="193"/>
      <c r="G8" s="193"/>
    </row>
    <row r="9" spans="2:7" ht="15">
      <c r="B9" s="192" t="s">
        <v>500</v>
      </c>
      <c r="C9" s="193">
        <f>'4.Shazam-Reg-Trends'!C8</f>
        <v>1.2133E-2</v>
      </c>
      <c r="D9" s="193">
        <f>'4.Shazam-Reg-Trends'!C15</f>
        <v>1.0736000000000001E-2</v>
      </c>
      <c r="E9" s="193">
        <f>'4.Shazam-Reg-Trends'!C22</f>
        <v>1.3962E-3</v>
      </c>
      <c r="F9" s="193">
        <f>'4.Shazam-Reg-Trends'!C29</f>
        <v>8.8515999999999994E-3</v>
      </c>
      <c r="G9" s="193">
        <f>'4.Shazam-Reg-Trends'!C36</f>
        <v>-2.6464000000000001E-3</v>
      </c>
    </row>
    <row r="10" spans="2:7" ht="15">
      <c r="B10" s="192" t="s">
        <v>297</v>
      </c>
      <c r="C10" s="193">
        <f>'4.Shazam-Reg-Trends'!C43</f>
        <v>1.2364999999999999E-2</v>
      </c>
      <c r="D10" s="193">
        <f>'4.Shazam-Reg-Trends'!C50</f>
        <v>3.6970999999999997E-2</v>
      </c>
      <c r="E10" s="193">
        <f>'4.Shazam-Reg-Trends'!C57</f>
        <v>-2.4605999999999999E-2</v>
      </c>
      <c r="F10" s="193">
        <f>'4.Shazam-Reg-Trends'!C64</f>
        <v>-5.4907999999999998E-2</v>
      </c>
      <c r="G10" s="193">
        <f>'4.Shazam-Reg-Trends'!C71</f>
        <v>-4.5022999999999999E-3</v>
      </c>
    </row>
    <row r="11" spans="2:7" ht="15">
      <c r="B11" s="192" t="s">
        <v>501</v>
      </c>
      <c r="C11" s="193">
        <f>'4.Shazam-Reg-Trends'!C78</f>
        <v>8.3561999999999994E-3</v>
      </c>
      <c r="D11" s="193">
        <f>'4.Shazam-Reg-Trends'!C85</f>
        <v>-1.1354E-2</v>
      </c>
      <c r="E11" s="193">
        <f>'4.Shazam-Reg-Trends'!C92</f>
        <v>1.9709999999999998E-2</v>
      </c>
      <c r="F11" s="193">
        <f>'4.Shazam-Reg-Trends'!C99</f>
        <v>5.7077000000000003E-2</v>
      </c>
      <c r="G11" s="193">
        <f>'4.Shazam-Reg-Trends'!C106</f>
        <v>-5.3702999999999997E-3</v>
      </c>
    </row>
    <row r="12" spans="2:7" ht="15">
      <c r="B12" s="189" t="s">
        <v>59</v>
      </c>
      <c r="C12" s="193"/>
      <c r="D12" s="193"/>
      <c r="E12" s="193"/>
      <c r="F12" s="193"/>
      <c r="G12" s="193"/>
    </row>
    <row r="13" spans="2:7" ht="15">
      <c r="B13" s="192" t="s">
        <v>500</v>
      </c>
      <c r="C13" s="193">
        <f>'4.Shazam-Reg-Trends'!C116</f>
        <v>5.2639000000000002E-3</v>
      </c>
      <c r="D13" s="193">
        <f>'4.Shazam-Reg-Trends'!C123</f>
        <v>3.7420000000000001E-3</v>
      </c>
      <c r="E13" s="193">
        <f>'4.Shazam-Reg-Trends'!C130</f>
        <v>1.5219000000000001E-3</v>
      </c>
      <c r="F13" s="193">
        <f>'4.Shazam-Reg-Trends'!C137</f>
        <v>2.3616000000000002E-2</v>
      </c>
      <c r="G13" s="193">
        <f>'4.Shazam-Reg-Trends'!C144</f>
        <v>-1.0418999999999999E-2</v>
      </c>
    </row>
    <row r="14" spans="2:7" ht="15">
      <c r="B14" s="192" t="s">
        <v>297</v>
      </c>
      <c r="C14" s="193">
        <f>'4.Shazam-Reg-Trends'!C151</f>
        <v>1.0735E-2</v>
      </c>
      <c r="D14" s="193">
        <f>'4.Shazam-Reg-Trends'!C158</f>
        <v>3.5160999999999998E-2</v>
      </c>
      <c r="E14" s="193">
        <f>'4.Shazam-Reg-Trends'!C165</f>
        <v>-2.4426E-2</v>
      </c>
      <c r="F14" s="193">
        <f>'4.Shazam-Reg-Trends'!C172</f>
        <v>-4.2361000000000003E-2</v>
      </c>
      <c r="G14" s="193">
        <f>'4.Shazam-Reg-Trends'!C179</f>
        <v>-1.5273999999999999E-2</v>
      </c>
    </row>
    <row r="15" spans="2:7" ht="15">
      <c r="B15" s="192" t="s">
        <v>501</v>
      </c>
      <c r="C15" s="193">
        <f>'4.Shazam-Reg-Trends'!C186</f>
        <v>1.4226E-3</v>
      </c>
      <c r="D15" s="193">
        <f>'4.Shazam-Reg-Trends'!C193</f>
        <v>-1.7034000000000001E-2</v>
      </c>
      <c r="E15" s="193">
        <f>'4.Shazam-Reg-Trends'!C200</f>
        <v>1.8457000000000001E-2</v>
      </c>
      <c r="F15" s="193">
        <f>'4.Shazam-Reg-Trends'!C207</f>
        <v>6.3631999999999994E-2</v>
      </c>
      <c r="G15" s="193">
        <f>'4.Shazam-Reg-Trends'!C214</f>
        <v>-4.8272999999999996E-3</v>
      </c>
    </row>
    <row r="16" spans="2:7" ht="15">
      <c r="B16" s="189" t="s">
        <v>61</v>
      </c>
      <c r="D16" s="193"/>
      <c r="E16" s="193"/>
      <c r="F16" s="193"/>
      <c r="G16" s="193"/>
    </row>
    <row r="17" spans="2:7" ht="15">
      <c r="B17" s="192" t="s">
        <v>500</v>
      </c>
      <c r="C17" s="193">
        <f>'4.Shazam-Reg-Trends'!C224</f>
        <v>8.2179000000000002E-3</v>
      </c>
      <c r="D17" s="193">
        <f>'4.Shazam-Reg-Trends'!C231</f>
        <v>1.5013E-2</v>
      </c>
      <c r="E17" s="193">
        <f>'4.Shazam-Reg-Trends'!C238</f>
        <v>-6.7952999999999998E-3</v>
      </c>
      <c r="F17" s="193">
        <f>'4.Shazam-Reg-Trends'!C245</f>
        <v>-7.1202000000000001E-3</v>
      </c>
      <c r="G17" s="193">
        <f>'4.Shazam-Reg-Trends'!C252</f>
        <v>-6.8659000000000003E-3</v>
      </c>
    </row>
    <row r="18" spans="2:7" ht="15">
      <c r="B18" s="192" t="s">
        <v>297</v>
      </c>
      <c r="C18" s="193">
        <f>'4.Shazam-Reg-Trends'!C259</f>
        <v>1.1599999999999999E-2</v>
      </c>
      <c r="D18" s="193">
        <f>'4.Shazam-Reg-Trends'!C266</f>
        <v>3.7814E-2</v>
      </c>
      <c r="E18" s="193">
        <f>'4.Shazam-Reg-Trends'!C273</f>
        <v>-2.6214000000000001E-2</v>
      </c>
      <c r="F18" s="193">
        <f>'4.Shazam-Reg-Trends'!C280</f>
        <v>-5.8569000000000003E-2</v>
      </c>
      <c r="G18" s="193">
        <f>'4.Shazam-Reg-Trends'!C287</f>
        <v>-1.4596E-2</v>
      </c>
    </row>
    <row r="19" spans="2:7" ht="15">
      <c r="B19" s="192" t="s">
        <v>501</v>
      </c>
      <c r="C19" s="193">
        <f>'4.Shazam-Reg-Trends'!C294</f>
        <v>7.0781000000000004E-3</v>
      </c>
      <c r="D19" s="193">
        <f>'4.Shazam-Reg-Trends'!C301</f>
        <v>-3.1147000000000002E-3</v>
      </c>
      <c r="E19" s="193">
        <f>'4.Shazam-Reg-Trends'!C308</f>
        <v>1.0193000000000001E-2</v>
      </c>
      <c r="F19" s="193">
        <f>'4.Shazam-Reg-Trends'!C315</f>
        <v>3.4659000000000002E-2</v>
      </c>
      <c r="G19" s="193">
        <f>'4.Shazam-Reg-Trends'!C322</f>
        <v>7.8664000000000002E-4</v>
      </c>
    </row>
    <row r="20" spans="2:7" ht="15">
      <c r="B20" s="189" t="s">
        <v>63</v>
      </c>
      <c r="C20" s="193"/>
      <c r="D20" s="193"/>
      <c r="E20" s="193"/>
      <c r="F20" s="193"/>
      <c r="G20" s="193"/>
    </row>
    <row r="21" spans="2:7" ht="15">
      <c r="B21" s="192" t="s">
        <v>500</v>
      </c>
      <c r="C21" s="193">
        <f>'4.Shazam-Reg-Trends'!C332</f>
        <v>1.2902E-2</v>
      </c>
      <c r="D21" s="193">
        <f>'4.Shazam-Reg-Trends'!C339</f>
        <v>1.5826E-2</v>
      </c>
      <c r="E21" s="193">
        <f>'4.Shazam-Reg-Trends'!C346</f>
        <v>-2.9239999999999999E-3</v>
      </c>
      <c r="F21" s="193">
        <f>'4.Shazam-Reg-Trends'!C353</f>
        <v>1.5568E-2</v>
      </c>
      <c r="G21" s="193">
        <f>'4.Shazam-Reg-Trends'!C360</f>
        <v>-1.4873000000000001E-2</v>
      </c>
    </row>
    <row r="22" spans="2:7" ht="15">
      <c r="B22" s="192" t="s">
        <v>297</v>
      </c>
      <c r="C22" s="193">
        <f>'4.Shazam-Reg-Trends'!C367</f>
        <v>1.7083999999999998E-2</v>
      </c>
      <c r="D22" s="193">
        <f>'4.Shazam-Reg-Trends'!C374</f>
        <v>3.1342000000000002E-2</v>
      </c>
      <c r="E22" s="193">
        <f>'4.Shazam-Reg-Trends'!C381</f>
        <v>-1.4258E-2</v>
      </c>
      <c r="F22" s="193">
        <f>'4.Shazam-Reg-Trends'!C388</f>
        <v>-1.0239E-2</v>
      </c>
      <c r="G22" s="193">
        <f>'4.Shazam-Reg-Trends'!C395</f>
        <v>-1.7871000000000001E-2</v>
      </c>
    </row>
    <row r="23" spans="2:7" ht="15">
      <c r="B23" s="192" t="s">
        <v>501</v>
      </c>
      <c r="C23" s="193">
        <f>'4.Shazam-Reg-Trends'!C402</f>
        <v>1.4907E-2</v>
      </c>
      <c r="D23" s="193">
        <f>'4.Shazam-Reg-Trends'!C409</f>
        <v>4.6810999999999997E-3</v>
      </c>
      <c r="E23" s="193">
        <f>'4.Shazam-Reg-Trends'!C416</f>
        <v>1.0226000000000001E-2</v>
      </c>
      <c r="F23" s="193">
        <f>'4.Shazam-Reg-Trends'!C423</f>
        <v>3.6995E-2</v>
      </c>
      <c r="G23" s="193">
        <f>'4.Shazam-Reg-Trends'!C430</f>
        <v>-6.6463E-3</v>
      </c>
    </row>
    <row r="24" spans="2:7" ht="15">
      <c r="B24" s="189" t="s">
        <v>65</v>
      </c>
      <c r="C24" s="193"/>
      <c r="D24" s="193"/>
      <c r="E24" s="193"/>
      <c r="F24" s="193"/>
      <c r="G24" s="193"/>
    </row>
    <row r="25" spans="2:7" ht="15">
      <c r="B25" s="192" t="s">
        <v>500</v>
      </c>
      <c r="C25" s="193">
        <f>'4.Shazam-Reg-Trends'!C440</f>
        <v>1.3957000000000001E-2</v>
      </c>
      <c r="D25" s="193">
        <f>'4.Shazam-Reg-Trends'!C447</f>
        <v>1.8169000000000001E-2</v>
      </c>
      <c r="E25" s="193">
        <f>'4.Shazam-Reg-Trends'!C454</f>
        <v>-4.2125000000000001E-3</v>
      </c>
      <c r="F25" s="193">
        <f>'4.Shazam-Reg-Trends'!C461</f>
        <v>4.3934999999999998E-3</v>
      </c>
      <c r="G25" s="193">
        <f>'4.Shazam-Reg-Trends'!C468</f>
        <v>-9.1564000000000003E-3</v>
      </c>
    </row>
    <row r="26" spans="2:7" ht="15">
      <c r="B26" s="192" t="s">
        <v>297</v>
      </c>
      <c r="C26" s="193">
        <f>'4.Shazam-Reg-Trends'!C475</f>
        <v>3.6129000000000001E-2</v>
      </c>
      <c r="D26" s="193">
        <f>'4.Shazam-Reg-Trends'!C482</f>
        <v>4.6031000000000002E-2</v>
      </c>
      <c r="E26" s="193">
        <f>'4.Shazam-Reg-Trends'!C489</f>
        <v>-9.9015000000000006E-3</v>
      </c>
      <c r="F26" s="193">
        <f>'4.Shazam-Reg-Trends'!C496</f>
        <v>-2.2100000000000002E-2</v>
      </c>
      <c r="G26" s="193">
        <f>'4.Shazam-Reg-Trends'!C503</f>
        <v>-3.6004000000000001E-3</v>
      </c>
    </row>
    <row r="27" spans="2:7" ht="15">
      <c r="B27" s="191" t="s">
        <v>501</v>
      </c>
      <c r="C27" s="193">
        <f>'4.Shazam-Reg-Trends'!C510</f>
        <v>5.4457999999999998E-3</v>
      </c>
      <c r="D27" s="193">
        <f>'4.Shazam-Reg-Trends'!C517</f>
        <v>1.0395999999999999E-3</v>
      </c>
      <c r="E27" s="193">
        <f>'4.Shazam-Reg-Trends'!C524</f>
        <v>4.4061999999999999E-3</v>
      </c>
      <c r="F27" s="193">
        <f>'4.Shazam-Reg-Trends'!C531</f>
        <v>2.8285999999999999E-2</v>
      </c>
      <c r="G27" s="193">
        <f>'4.Shazam-Reg-Trends'!C538</f>
        <v>-9.1845999999999994E-3</v>
      </c>
    </row>
    <row r="28" spans="2:7" ht="15">
      <c r="B28" s="189" t="s">
        <v>83</v>
      </c>
      <c r="C28" s="193"/>
      <c r="D28" s="193"/>
      <c r="E28" s="193"/>
      <c r="F28" s="193"/>
      <c r="G28" s="193"/>
    </row>
    <row r="29" spans="2:7" ht="15">
      <c r="B29" s="192" t="s">
        <v>500</v>
      </c>
      <c r="C29" s="193">
        <f>'4.Shazam-Reg-Trends'!C548</f>
        <v>9.2495000000000008E-3</v>
      </c>
      <c r="D29" s="193">
        <f>'4.Shazam-Reg-Trends'!C555</f>
        <v>1.2031999999999999E-2</v>
      </c>
      <c r="E29" s="193">
        <f>'4.Shazam-Reg-Trends'!C562</f>
        <v>-2.7821E-3</v>
      </c>
      <c r="F29" s="193">
        <f>'4.Shazam-Reg-Trends'!C569</f>
        <v>8.8251000000000007E-3</v>
      </c>
      <c r="G29" s="193">
        <f>'4.Shazam-Reg-Trends'!C576</f>
        <v>-9.5099999999999994E-3</v>
      </c>
    </row>
    <row r="30" spans="2:7" ht="15">
      <c r="B30" s="192" t="s">
        <v>297</v>
      </c>
      <c r="C30" s="193">
        <f>'4.Shazam-Reg-Trends'!C583</f>
        <v>1.7461999999999998E-2</v>
      </c>
      <c r="D30" s="193">
        <f>'4.Shazam-Reg-Trends'!C590</f>
        <v>2.4251000000000002E-2</v>
      </c>
      <c r="E30" s="193">
        <f>'4.Shazam-Reg-Trends'!C597</f>
        <v>-6.7886999999999999E-3</v>
      </c>
      <c r="F30" s="193">
        <f>'4.Shazam-Reg-Trends'!C604</f>
        <v>-9.1605000000000002E-3</v>
      </c>
      <c r="G30" s="193">
        <f>'4.Shazam-Reg-Trends'!C611</f>
        <v>-6.7508000000000004E-3</v>
      </c>
    </row>
    <row r="31" spans="2:7" ht="15">
      <c r="B31" s="192" t="s">
        <v>501</v>
      </c>
      <c r="C31" s="193">
        <f>'4.Shazam-Reg-Trends'!C618</f>
        <v>1.2282E-3</v>
      </c>
      <c r="D31" s="193">
        <f>'4.Shazam-Reg-Trends'!C625</f>
        <v>6.3664999999999998E-3</v>
      </c>
      <c r="E31" s="193">
        <f>'4.Shazam-Reg-Trends'!C632</f>
        <v>-5.1383000000000002E-3</v>
      </c>
      <c r="F31" s="193">
        <f>'4.Shazam-Reg-Trends'!C639</f>
        <v>9.2613999999999995E-3</v>
      </c>
      <c r="G31" s="193">
        <f>'4.Shazam-Reg-Trends'!C646</f>
        <v>-1.3121000000000001E-2</v>
      </c>
    </row>
    <row r="32" spans="2:7" ht="15">
      <c r="B32" s="189" t="s">
        <v>76</v>
      </c>
      <c r="C32" s="193"/>
      <c r="D32" s="193"/>
      <c r="E32" s="193"/>
      <c r="F32" s="193"/>
      <c r="G32" s="193"/>
    </row>
    <row r="33" spans="2:7" ht="15">
      <c r="B33" s="192" t="s">
        <v>500</v>
      </c>
      <c r="C33" s="193">
        <f>'4.Shazam-Reg-Trends'!C656</f>
        <v>8.5921999999999995E-3</v>
      </c>
      <c r="D33" s="193">
        <f>'4.Shazam-Reg-Trends'!C663</f>
        <v>1.6965000000000001E-2</v>
      </c>
      <c r="E33" s="193">
        <f>'4.Shazam-Reg-Trends'!C670</f>
        <v>-8.3727000000000003E-3</v>
      </c>
      <c r="F33" s="193">
        <f>'4.Shazam-Reg-Trends'!C677</f>
        <v>5.5897000000000004E-3</v>
      </c>
      <c r="G33" s="193">
        <f>'4.Shazam-Reg-Trends'!C684</f>
        <v>-1.7867999999999998E-2</v>
      </c>
    </row>
    <row r="34" spans="2:7" ht="15">
      <c r="B34" s="192" t="s">
        <v>297</v>
      </c>
      <c r="C34" s="193">
        <f>'4.Shazam-Reg-Trends'!C691</f>
        <v>7.7904999999999997E-3</v>
      </c>
      <c r="D34" s="193">
        <f>'4.Shazam-Reg-Trends'!C698</f>
        <v>5.2231E-2</v>
      </c>
      <c r="E34" s="193">
        <f>'4.Shazam-Reg-Trends'!C705</f>
        <v>-4.4441000000000001E-2</v>
      </c>
      <c r="F34" s="193">
        <f>'4.Shazam-Reg-Trends'!C712</f>
        <v>-6.3611000000000001E-2</v>
      </c>
      <c r="G34" s="193">
        <f>'4.Shazam-Reg-Trends'!C719</f>
        <v>-3.1641000000000002E-2</v>
      </c>
    </row>
    <row r="35" spans="2:7" ht="15">
      <c r="B35" s="192" t="s">
        <v>501</v>
      </c>
      <c r="C35" s="193">
        <f>'4.Shazam-Reg-Trends'!C726</f>
        <v>6.9772000000000002E-3</v>
      </c>
      <c r="D35" s="193">
        <f>'4.Shazam-Reg-Trends'!C733</f>
        <v>9.2210000000000002E-4</v>
      </c>
      <c r="E35" s="193">
        <f>'4.Shazam-Reg-Trends'!C740</f>
        <v>6.0550999999999999E-3</v>
      </c>
      <c r="F35" s="193">
        <f>'4.Shazam-Reg-Trends'!C747</f>
        <v>3.3974999999999998E-2</v>
      </c>
      <c r="G35" s="193">
        <f>'4.Shazam-Reg-Trends'!C754</f>
        <v>-1.3200999999999999E-2</v>
      </c>
    </row>
    <row r="36" spans="2:7" ht="15">
      <c r="B36" s="189" t="s">
        <v>77</v>
      </c>
      <c r="C36" s="193"/>
      <c r="D36" s="193"/>
      <c r="E36" s="193"/>
      <c r="F36" s="193"/>
      <c r="G36" s="193"/>
    </row>
    <row r="37" spans="2:7" ht="15">
      <c r="B37" s="192" t="s">
        <v>500</v>
      </c>
      <c r="C37" s="193">
        <f>'4.Shazam-Reg-Trends'!C764</f>
        <v>1.2094000000000001E-2</v>
      </c>
      <c r="D37" s="193">
        <f>'4.Shazam-Reg-Trends'!C771</f>
        <v>1.2312999999999999E-2</v>
      </c>
      <c r="E37" s="193">
        <f>'4.Shazam-Reg-Trends'!C778</f>
        <v>-2.1934999999999999E-4</v>
      </c>
      <c r="F37" s="193">
        <f>'4.Shazam-Reg-Trends'!C785</f>
        <v>8.8537999999999996E-4</v>
      </c>
      <c r="G37" s="193">
        <f>'4.Shazam-Reg-Trends'!C792</f>
        <v>-9.8298999999999999E-4</v>
      </c>
    </row>
    <row r="38" spans="2:7" ht="15">
      <c r="B38" s="192" t="s">
        <v>297</v>
      </c>
      <c r="C38" s="193">
        <f>'4.Shazam-Reg-Trends'!C799</f>
        <v>2.2370000000000001E-2</v>
      </c>
      <c r="D38" s="193">
        <f>'4.Shazam-Reg-Trends'!C806</f>
        <v>2.1371999999999999E-2</v>
      </c>
      <c r="E38" s="193">
        <f>'4.Shazam-Reg-Trends'!C813</f>
        <v>9.9814999999999995E-4</v>
      </c>
      <c r="F38" s="193">
        <f>'4.Shazam-Reg-Trends'!C820</f>
        <v>-9.3471000000000005E-3</v>
      </c>
      <c r="G38" s="193">
        <f>'4.Shazam-Reg-Trends'!C827</f>
        <v>8.4776999999999995E-3</v>
      </c>
    </row>
    <row r="39" spans="2:7" ht="15">
      <c r="B39" s="192" t="s">
        <v>501</v>
      </c>
      <c r="C39" s="193">
        <f>'4.Shazam-Reg-Trends'!C834</f>
        <v>9.8653999999999999E-3</v>
      </c>
      <c r="D39" s="193">
        <f>'4.Shazam-Reg-Trends'!C841</f>
        <v>2.0110000000000002E-3</v>
      </c>
      <c r="E39" s="193">
        <f>'4.Shazam-Reg-Trends'!C848</f>
        <v>7.8543999999999992E-3</v>
      </c>
      <c r="F39" s="193">
        <f>'4.Shazam-Reg-Trends'!C855</f>
        <v>2.5467E-2</v>
      </c>
      <c r="G39" s="193">
        <f>'4.Shazam-Reg-Trends'!C862</f>
        <v>-4.6414000000000004E-3</v>
      </c>
    </row>
    <row r="40" spans="2:7" ht="14">
      <c r="B40" s="194"/>
      <c r="C40" s="193"/>
      <c r="D40" s="193"/>
      <c r="E40" s="193"/>
      <c r="F40" s="193"/>
      <c r="G40" s="193"/>
    </row>
    <row r="41" spans="2:7" ht="15">
      <c r="B41" s="189" t="s">
        <v>66</v>
      </c>
      <c r="C41" s="193"/>
      <c r="D41" s="193"/>
      <c r="E41" s="193"/>
      <c r="F41" s="193"/>
      <c r="G41" s="193"/>
    </row>
    <row r="42" spans="2:7" ht="15">
      <c r="B42" s="192" t="s">
        <v>500</v>
      </c>
      <c r="C42" s="193">
        <f>'4.Shazam-Reg-Trends'!C872</f>
        <v>9.9808999999999991E-3</v>
      </c>
      <c r="D42" s="193">
        <f>'4.Shazam-Reg-Trends'!C879</f>
        <v>1.6931000000000002E-2</v>
      </c>
      <c r="E42" s="193">
        <f>'4.Shazam-Reg-Trends'!C886</f>
        <v>-6.9500999999999999E-3</v>
      </c>
      <c r="F42" s="193">
        <f>'4.Shazam-Reg-Trends'!C893</f>
        <v>-1.8955E-3</v>
      </c>
      <c r="G42" s="193">
        <f>'4.Shazam-Reg-Trends'!C900</f>
        <v>-1.0463E-2</v>
      </c>
    </row>
    <row r="43" spans="2:7" ht="15">
      <c r="B43" s="192" t="s">
        <v>297</v>
      </c>
      <c r="C43" s="193">
        <f>'4.Shazam-Reg-Trends'!C907</f>
        <v>1.5966000000000001E-2</v>
      </c>
      <c r="D43" s="193">
        <f>'4.Shazam-Reg-Trends'!C914</f>
        <v>2.6110999999999999E-2</v>
      </c>
      <c r="E43" s="193">
        <f>'4.Shazam-Reg-Trends'!C921</f>
        <v>-1.0146000000000001E-2</v>
      </c>
      <c r="F43" s="193">
        <f>'4.Shazam-Reg-Trends'!C928</f>
        <v>-1.1357000000000001E-2</v>
      </c>
      <c r="G43" s="193">
        <f>'4.Shazam-Reg-Trends'!C935</f>
        <v>-9.2227999999999997E-3</v>
      </c>
    </row>
    <row r="44" spans="2:7" ht="15">
      <c r="B44" s="192" t="s">
        <v>501</v>
      </c>
      <c r="C44" s="193">
        <f>'4.Shazam-Reg-Trends'!C942</f>
        <v>1.0436000000000001E-2</v>
      </c>
      <c r="D44" s="193">
        <f>'4.Shazam-Reg-Trends'!C949</f>
        <v>5.8244999999999998E-3</v>
      </c>
      <c r="E44" s="193">
        <f>'4.Shazam-Reg-Trends'!C956</f>
        <v>4.6109999999999996E-3</v>
      </c>
      <c r="F44" s="193">
        <f>'4.Shazam-Reg-Trends'!C963</f>
        <v>2.4799000000000002E-2</v>
      </c>
      <c r="G44" s="193">
        <f>'4.Shazam-Reg-Trends'!C970</f>
        <v>-9.4503E-3</v>
      </c>
    </row>
    <row r="45" spans="2:7" ht="15">
      <c r="B45" s="189" t="s">
        <v>78</v>
      </c>
      <c r="C45" s="193"/>
      <c r="D45" s="193"/>
      <c r="E45" s="193"/>
      <c r="F45" s="193"/>
      <c r="G45" s="193"/>
    </row>
    <row r="46" spans="2:7" ht="15">
      <c r="B46" s="192" t="s">
        <v>500</v>
      </c>
      <c r="C46" s="193">
        <f>'4.Shazam-Reg-Trends'!C980</f>
        <v>6.3826999999999998E-3</v>
      </c>
      <c r="D46" s="193">
        <f>'4.Shazam-Reg-Trends'!C987</f>
        <v>2.1193E-2</v>
      </c>
      <c r="E46" s="193">
        <f>'4.Shazam-Reg-Trends'!C994</f>
        <v>-1.481E-2</v>
      </c>
      <c r="F46" s="193">
        <f>'4.Shazam-Reg-Trends'!C1001</f>
        <v>-2.1898000000000001E-2</v>
      </c>
      <c r="G46" s="193">
        <f>'4.Shazam-Reg-Trends'!C1008</f>
        <v>-1.1417E-2</v>
      </c>
    </row>
    <row r="47" spans="2:7" ht="15">
      <c r="B47" s="192" t="s">
        <v>297</v>
      </c>
      <c r="C47" s="193">
        <f>'4.Shazam-Reg-Trends'!C1015</f>
        <v>1.7444000000000001E-2</v>
      </c>
      <c r="D47" s="193">
        <f>'4.Shazam-Reg-Trends'!C1022</f>
        <v>4.258E-2</v>
      </c>
      <c r="E47" s="193">
        <f>'4.Shazam-Reg-Trends'!C1029</f>
        <v>-2.5135999999999999E-2</v>
      </c>
      <c r="F47" s="193">
        <f>'4.Shazam-Reg-Trends'!C1036</f>
        <v>-5.6465000000000001E-2</v>
      </c>
      <c r="G47" s="193">
        <f>'4.Shazam-Reg-Trends'!C1043</f>
        <v>-9.5619999999999993E-3</v>
      </c>
    </row>
    <row r="48" spans="2:7" ht="15">
      <c r="B48" s="191" t="s">
        <v>501</v>
      </c>
      <c r="C48" s="193">
        <f>'4.Shazam-Reg-Trends'!C1050</f>
        <v>2.2212999999999998E-3</v>
      </c>
      <c r="D48" s="193">
        <f>'4.Shazam-Reg-Trends'!C1057</f>
        <v>5.7637000000000001E-3</v>
      </c>
      <c r="E48" s="193">
        <f>'4.Shazam-Reg-Trends'!C1064</f>
        <v>-3.5423999999999998E-3</v>
      </c>
      <c r="F48" s="193">
        <f>'4.Shazam-Reg-Trends'!C1071</f>
        <v>8.9943999999999996E-3</v>
      </c>
      <c r="G48" s="193">
        <f>'4.Shazam-Reg-Trends'!C1078</f>
        <v>-1.0538E-2</v>
      </c>
    </row>
    <row r="49" spans="2:7" ht="15">
      <c r="B49" s="189" t="s">
        <v>79</v>
      </c>
    </row>
    <row r="50" spans="2:7" ht="15">
      <c r="B50" s="192" t="s">
        <v>500</v>
      </c>
      <c r="C50" s="193">
        <f>'4.Shazam-Reg-Trends'!C1088</f>
        <v>9.6964000000000009E-3</v>
      </c>
      <c r="D50" s="193">
        <f>'4.Shazam-Reg-Trends'!C1095</f>
        <v>2.3880999999999999E-2</v>
      </c>
      <c r="E50" s="193">
        <f>'4.Shazam-Reg-Trends'!C1102</f>
        <v>-1.4185E-2</v>
      </c>
      <c r="F50" s="193">
        <f>'4.Shazam-Reg-Trends'!C1109</f>
        <v>-2.2259000000000001E-2</v>
      </c>
      <c r="G50" s="193">
        <f>'4.Shazam-Reg-Trends'!C1116</f>
        <v>-8.6540999999999996E-3</v>
      </c>
    </row>
    <row r="51" spans="2:7" ht="15">
      <c r="B51" s="192" t="s">
        <v>297</v>
      </c>
      <c r="C51" s="193">
        <f>'4.Shazam-Reg-Trends'!C1123</f>
        <v>2.7552E-2</v>
      </c>
      <c r="D51" s="193">
        <f>'4.Shazam-Reg-Trends'!C1130</f>
        <v>4.2573E-2</v>
      </c>
      <c r="E51" s="193">
        <f>'4.Shazam-Reg-Trends'!C1137</f>
        <v>-1.5021E-2</v>
      </c>
      <c r="F51" s="193">
        <f>'4.Shazam-Reg-Trends'!C1144</f>
        <v>-3.8380999999999998E-2</v>
      </c>
      <c r="G51" s="193">
        <f>'4.Shazam-Reg-Trends'!C1151</f>
        <v>1.2883E-3</v>
      </c>
    </row>
    <row r="52" spans="2:7" ht="15">
      <c r="B52" s="192" t="s">
        <v>501</v>
      </c>
      <c r="C52" s="193">
        <f>'4.Shazam-Reg-Trends'!C1158</f>
        <v>5.0397000000000003E-3</v>
      </c>
      <c r="D52" s="193">
        <f>'4.Shazam-Reg-Trends'!C1165</f>
        <v>1.1159000000000001E-2</v>
      </c>
      <c r="E52" s="193">
        <f>'4.Shazam-Reg-Trends'!C1172</f>
        <v>-6.1193000000000003E-3</v>
      </c>
      <c r="F52" s="193">
        <f>'4.Shazam-Reg-Trends'!C1179</f>
        <v>-1.2079E-3</v>
      </c>
      <c r="G52" s="193">
        <f>'4.Shazam-Reg-Trends'!C1186</f>
        <v>-9.4392999999999994E-3</v>
      </c>
    </row>
    <row r="53" spans="2:7" ht="15">
      <c r="B53" s="189" t="s">
        <v>298</v>
      </c>
    </row>
    <row r="54" spans="2:7" ht="15">
      <c r="B54" s="192" t="s">
        <v>500</v>
      </c>
      <c r="C54" s="193">
        <f>'4.Shazam-Reg-Trends'!C1196</f>
        <v>4.8973000000000003E-3</v>
      </c>
      <c r="D54" s="193">
        <f>'4.Shazam-Reg-Trends'!C1203</f>
        <v>1.2109E-2</v>
      </c>
      <c r="E54" s="193">
        <f>'4.Shazam-Reg-Trends'!C1210</f>
        <v>-7.2116000000000003E-3</v>
      </c>
      <c r="F54" s="193">
        <f>'4.Shazam-Reg-Trends'!C1217</f>
        <v>-2.5097000000000001E-3</v>
      </c>
      <c r="G54" s="193">
        <f>'4.Shazam-Reg-Trends'!C1224</f>
        <v>-9.7324000000000004E-3</v>
      </c>
    </row>
    <row r="55" spans="2:7" ht="15">
      <c r="B55" s="192" t="s">
        <v>297</v>
      </c>
      <c r="C55" s="193">
        <f>'4.Shazam-Reg-Trends'!C1231</f>
        <v>5.5228999999999999E-3</v>
      </c>
      <c r="D55" s="193">
        <f>'4.Shazam-Reg-Trends'!C1238</f>
        <v>3.7761999999999997E-2</v>
      </c>
      <c r="E55" s="193">
        <f>'4.Shazam-Reg-Trends'!C1245</f>
        <v>-3.2238999999999997E-2</v>
      </c>
      <c r="F55" s="193">
        <f>'4.Shazam-Reg-Trends'!C1252</f>
        <v>-5.8519000000000002E-2</v>
      </c>
      <c r="G55" s="193">
        <f>'4.Shazam-Reg-Trends'!C1259</f>
        <v>-1.7634E-2</v>
      </c>
    </row>
    <row r="56" spans="2:7" ht="15">
      <c r="B56" s="192" t="s">
        <v>501</v>
      </c>
      <c r="C56" s="193">
        <f>'4.Shazam-Reg-Trends'!C1266</f>
        <v>1.9558000000000002E-3</v>
      </c>
      <c r="D56" s="193">
        <f>'4.Shazam-Reg-Trends'!C1273</f>
        <v>5.5579999999999996E-3</v>
      </c>
      <c r="E56" s="193">
        <f>'4.Shazam-Reg-Trends'!C1280</f>
        <v>-3.6021999999999998E-3</v>
      </c>
      <c r="F56" s="193">
        <f>'4.Shazam-Reg-Trends'!C1287</f>
        <v>4.1739999999999998E-3</v>
      </c>
      <c r="G56" s="193">
        <f>'4.Shazam-Reg-Trends'!C1294</f>
        <v>-8.1200000000000005E-3</v>
      </c>
    </row>
    <row r="57" spans="2:7" ht="15">
      <c r="B57" s="189" t="s">
        <v>81</v>
      </c>
    </row>
    <row r="58" spans="2:7" ht="15">
      <c r="B58" s="192" t="s">
        <v>500</v>
      </c>
      <c r="C58" s="193">
        <f>'4.Shazam-Reg-Trends'!C1304</f>
        <v>9.4347000000000007E-3</v>
      </c>
      <c r="D58" s="193">
        <f>'4.Shazam-Reg-Trends'!C1311</f>
        <v>9.5417000000000002E-3</v>
      </c>
      <c r="E58" s="193">
        <f>'4.Shazam-Reg-Trends'!C1318</f>
        <v>-1.0699E-4</v>
      </c>
      <c r="F58" s="193">
        <f>'4.Shazam-Reg-Trends'!C1325</f>
        <v>9.4306000000000008E-3</v>
      </c>
      <c r="G58" s="193">
        <f>'4.Shazam-Reg-Trends'!C1332</f>
        <v>-6.0390000000000001E-3</v>
      </c>
    </row>
    <row r="59" spans="2:7" ht="15">
      <c r="B59" s="192" t="s">
        <v>297</v>
      </c>
      <c r="C59" s="193">
        <f>'4.Shazam-Reg-Trends'!C1339</f>
        <v>1.3051E-2</v>
      </c>
      <c r="D59" s="193">
        <f>'4.Shazam-Reg-Trends'!C1346</f>
        <v>3.3538999999999999E-2</v>
      </c>
      <c r="E59" s="193">
        <f>'4.Shazam-Reg-Trends'!C1353</f>
        <v>-2.0487999999999999E-2</v>
      </c>
      <c r="F59" s="193">
        <f>'4.Shazam-Reg-Trends'!C1360</f>
        <v>-3.1199999999999999E-2</v>
      </c>
      <c r="G59" s="193">
        <f>'4.Shazam-Reg-Trends'!C1367</f>
        <v>-1.2763999999999999E-2</v>
      </c>
    </row>
    <row r="60" spans="2:7" ht="15">
      <c r="B60" s="339" t="s">
        <v>501</v>
      </c>
      <c r="C60" s="340">
        <f>'4.Shazam-Reg-Trends'!C1374</f>
        <v>1.2781000000000001E-2</v>
      </c>
      <c r="D60" s="340">
        <f>'4.Shazam-Reg-Trends'!C1381</f>
        <v>-4.9322000000000003E-3</v>
      </c>
      <c r="E60" s="340">
        <f>'4.Shazam-Reg-Trends'!C1388</f>
        <v>1.7713E-2</v>
      </c>
      <c r="F60" s="340">
        <f>'4.Shazam-Reg-Trends'!C1395</f>
        <v>4.0592999999999997E-2</v>
      </c>
      <c r="G60" s="340">
        <f>'4.Shazam-Reg-Trends'!C1402</f>
        <v>3.2905E-3</v>
      </c>
    </row>
    <row r="104" spans="3:7" ht="14">
      <c r="C104" s="193"/>
      <c r="D104" s="193"/>
      <c r="E104" s="193"/>
      <c r="F104" s="193"/>
      <c r="G104" s="193"/>
    </row>
    <row r="118" spans="3:7" ht="14">
      <c r="C118" s="193"/>
      <c r="D118" s="193"/>
      <c r="E118" s="193"/>
      <c r="F118" s="193"/>
      <c r="G118" s="193"/>
    </row>
    <row r="119" spans="3:7" ht="14">
      <c r="C119" s="193"/>
      <c r="D119" s="193"/>
      <c r="E119" s="193"/>
      <c r="F119" s="193"/>
      <c r="G119" s="193"/>
    </row>
    <row r="120" spans="3:7" ht="14">
      <c r="C120" s="193"/>
      <c r="D120" s="193"/>
      <c r="E120" s="193"/>
      <c r="F120" s="193"/>
      <c r="G120" s="193"/>
    </row>
  </sheetData>
  <mergeCells count="1">
    <mergeCell ref="F2:G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6" baseType="variant">
      <vt:variant>
        <vt:lpstr>Worksheets</vt:lpstr>
      </vt:variant>
      <vt:variant>
        <vt:i4>17</vt:i4>
      </vt:variant>
      <vt:variant>
        <vt:lpstr>Charts</vt:lpstr>
      </vt:variant>
      <vt:variant>
        <vt:i4>76</vt:i4>
      </vt:variant>
      <vt:variant>
        <vt:lpstr>Named Ranges</vt:lpstr>
      </vt:variant>
      <vt:variant>
        <vt:i4>5</vt:i4>
      </vt:variant>
    </vt:vector>
  </HeadingPairs>
  <TitlesOfParts>
    <vt:vector size="98" baseType="lpstr">
      <vt:lpstr>ReadMe</vt:lpstr>
      <vt:lpstr>Labels &amp; Codes</vt:lpstr>
      <vt:lpstr>1.Shazam DNSP&amp;State</vt:lpstr>
      <vt:lpstr>2.Shazam-pooled</vt:lpstr>
      <vt:lpstr>3.Shazam State-pooled</vt:lpstr>
      <vt:lpstr>4.Shazam-Reg-Trends</vt:lpstr>
      <vt:lpstr>5.Stata-DNSP&amp;State</vt:lpstr>
      <vt:lpstr>6.Stata-pooled</vt:lpstr>
      <vt:lpstr>Index Tables check</vt:lpstr>
      <vt:lpstr>I&amp;O Tables checks</vt:lpstr>
      <vt:lpstr>Contrib. checks</vt:lpstr>
      <vt:lpstr>Index Tables</vt:lpstr>
      <vt:lpstr>Individ-I&amp;O Tables</vt:lpstr>
      <vt:lpstr>Growth Contrib.</vt:lpstr>
      <vt:lpstr>Ranking Contrib.</vt:lpstr>
      <vt:lpstr>Growth Rates Tables</vt:lpstr>
      <vt:lpstr>Appendix B Table</vt:lpstr>
      <vt:lpstr>Fig2.1-Industry TFP</vt:lpstr>
      <vt:lpstr>Fig2.2-Industry PFP</vt:lpstr>
      <vt:lpstr>Fig2.3-Individual Outputs</vt:lpstr>
      <vt:lpstr>Fig2.4-Individual Inputs</vt:lpstr>
      <vt:lpstr>Fig2.5-Contrib-IND</vt:lpstr>
      <vt:lpstr>Fig2.6-Contrib-IND2</vt:lpstr>
      <vt:lpstr>Fig2.7-Contrib-IND3</vt:lpstr>
      <vt:lpstr>Fig3.1-MTFP</vt:lpstr>
      <vt:lpstr>Fig3.2-Opex PFP</vt:lpstr>
      <vt:lpstr>Fig3.3-Capital PFP</vt:lpstr>
      <vt:lpstr>Fig4.1-MTFP-States</vt:lpstr>
      <vt:lpstr>Fig4.2-Opex MPFP-States</vt:lpstr>
      <vt:lpstr>Fig4.3-ACT TFP</vt:lpstr>
      <vt:lpstr>Fig4.4-ACT Outputs</vt:lpstr>
      <vt:lpstr>Fig4.5-ACT Inputs</vt:lpstr>
      <vt:lpstr>Fig4.6-Contrib-ACT</vt:lpstr>
      <vt:lpstr>Fig4.7-NSW TFP</vt:lpstr>
      <vt:lpstr>Fig4.8-NSW Outputs</vt:lpstr>
      <vt:lpstr>Fig4.9-NSW Inputs</vt:lpstr>
      <vt:lpstr>Fig4.10-Contrib-NSW</vt:lpstr>
      <vt:lpstr>Fig4.11-VIC TFP</vt:lpstr>
      <vt:lpstr>Fig4.12-VIC Outputs</vt:lpstr>
      <vt:lpstr>Fig4.13-VIC Inputs</vt:lpstr>
      <vt:lpstr>Fig4.14-Contrib-VIC</vt:lpstr>
      <vt:lpstr>Fig4.15-QLD TFP</vt:lpstr>
      <vt:lpstr>Fig4.16-QLD Outputs</vt:lpstr>
      <vt:lpstr>Fig4.17-QLD Inputs</vt:lpstr>
      <vt:lpstr>Fig4.18-Contrib-QLD</vt:lpstr>
      <vt:lpstr>Fig4.19-SA TFP</vt:lpstr>
      <vt:lpstr>Fig4.20-SA Outputs</vt:lpstr>
      <vt:lpstr>Fig4.21-SA Inputs</vt:lpstr>
      <vt:lpstr>Fig4.22-Contrib-SA</vt:lpstr>
      <vt:lpstr>Fig4.23-TAS TFP</vt:lpstr>
      <vt:lpstr>Fig4.24-TAS Outputs</vt:lpstr>
      <vt:lpstr>Fig4.25-TAS Inputs</vt:lpstr>
      <vt:lpstr>Fig4.26-Contrib-TAS</vt:lpstr>
      <vt:lpstr>Fig5.1-AGD TFP</vt:lpstr>
      <vt:lpstr>Fig5.2-AGD Outputs</vt:lpstr>
      <vt:lpstr>Fig5.3-AGD Inputs</vt:lpstr>
      <vt:lpstr>Fig5.4-Contrib-AGD</vt:lpstr>
      <vt:lpstr>Fig5.5-CIT TFP</vt:lpstr>
      <vt:lpstr>Fig5.6-CIT Outputs</vt:lpstr>
      <vt:lpstr>Fig5.7-CIT Inputs</vt:lpstr>
      <vt:lpstr>Fig5.8-Contrib-CIT</vt:lpstr>
      <vt:lpstr>Fig5.9-END TFP </vt:lpstr>
      <vt:lpstr>Fig5.10-END Outputs</vt:lpstr>
      <vt:lpstr>Fig5.11-END Inputs</vt:lpstr>
      <vt:lpstr>Fig5.12-Contrib-END</vt:lpstr>
      <vt:lpstr>Fig5.13-ENX TFP</vt:lpstr>
      <vt:lpstr>Fig5.14-ENX Outputs</vt:lpstr>
      <vt:lpstr>Fig5.15-ENX Inputs</vt:lpstr>
      <vt:lpstr>Fig5.16-Contrib-ENX</vt:lpstr>
      <vt:lpstr>Fig5.17-ERG TFP</vt:lpstr>
      <vt:lpstr>Fig5.18-ERG Outputs</vt:lpstr>
      <vt:lpstr>Fig5.19-ERG Inputs</vt:lpstr>
      <vt:lpstr>Fig5.20-Contrib-ERG</vt:lpstr>
      <vt:lpstr>Fig5.21-ESS TFP</vt:lpstr>
      <vt:lpstr>Fig5.22-ESS Outputs</vt:lpstr>
      <vt:lpstr>Fig5.23-ESS Inputs</vt:lpstr>
      <vt:lpstr>Fig5.24-Contrib-ESS</vt:lpstr>
      <vt:lpstr>Fig5.25-JEN TFP</vt:lpstr>
      <vt:lpstr>Fig5.26-JEN Outputs</vt:lpstr>
      <vt:lpstr>Fig5.27-JEN Inputs</vt:lpstr>
      <vt:lpstr>Fig5.28-Contrib-JEN</vt:lpstr>
      <vt:lpstr>Fig5.29-PCR TFP</vt:lpstr>
      <vt:lpstr>Fig5.30-PCR Outputs</vt:lpstr>
      <vt:lpstr>Fig5.31-PCR Inputs</vt:lpstr>
      <vt:lpstr>Fig5.32-Contrib-PCR</vt:lpstr>
      <vt:lpstr>Fig5.33-AND TFP</vt:lpstr>
      <vt:lpstr>Fig5.34-AND Outputs</vt:lpstr>
      <vt:lpstr>Fig5.35-AND Inputs</vt:lpstr>
      <vt:lpstr>Fig5.36-Contrib-AND</vt:lpstr>
      <vt:lpstr>Fig5.37-UED TFP</vt:lpstr>
      <vt:lpstr>Fig5.38-UED Outputs</vt:lpstr>
      <vt:lpstr>Fig5.39-UED Inputs</vt:lpstr>
      <vt:lpstr>Fig5.40-Contrib-UED</vt:lpstr>
      <vt:lpstr>'Index Tables'!Print_Area</vt:lpstr>
      <vt:lpstr>'Index Tables check'!Print_Area</vt:lpstr>
      <vt:lpstr>'Individ-I&amp;O Tables'!Print_Area</vt:lpstr>
      <vt:lpstr>'Ranking Contrib.'!Print_Area</vt:lpstr>
      <vt:lpstr>'Individ-I&amp;O Tables'!Print_Titles</vt:lpstr>
    </vt:vector>
  </TitlesOfParts>
  <Manager/>
  <Company>Economic Insights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TNSP-MTFP Tables &amp; Charts</dc:title>
  <dc:subject>Electricity Benchmarking</dc:subject>
  <dc:creator>Michael Cunningham</dc:creator>
  <cp:keywords/>
  <dc:description>Produce tables and charts for TNSP report.</dc:description>
  <cp:lastModifiedBy>Michael Cunningham</cp:lastModifiedBy>
  <cp:lastPrinted>2022-09-06T10:04:34Z</cp:lastPrinted>
  <dcterms:created xsi:type="dcterms:W3CDTF">2011-10-23T01:34:18Z</dcterms:created>
  <dcterms:modified xsi:type="dcterms:W3CDTF">2022-09-06T10:31:32Z</dcterms:modified>
  <cp:category/>
</cp:coreProperties>
</file>